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029"/>
  <workbookPr codeName="ThisWorkbook"/>
  <mc:AlternateContent xmlns:mc="http://schemas.openxmlformats.org/markup-compatibility/2006">
    <mc:Choice Requires="x15">
      <x15ac:absPath xmlns:x15ac="http://schemas.microsoft.com/office/spreadsheetml/2010/11/ac" url="J:\Networks\RIIO-GD2\Model development\FD Model Publication\FD MODEL FILES FOR PUBLICATION\3. FD Publication_Published on website\"/>
    </mc:Choice>
  </mc:AlternateContent>
  <xr:revisionPtr revIDLastSave="0" documentId="13_ncr:1_{71C981A7-6176-4CB4-AE18-DB4F9473962D}" xr6:coauthVersionLast="45" xr6:coauthVersionMax="45" xr10:uidLastSave="{00000000-0000-0000-0000-000000000000}"/>
  <bookViews>
    <workbookView xWindow="-28920" yWindow="-120" windowWidth="29040" windowHeight="15840" tabRatio="841" xr2:uid="{00000000-000D-0000-FFFF-FFFF00000000}"/>
  </bookViews>
  <sheets>
    <sheet name="Cover" sheetId="1" r:id="rId1"/>
    <sheet name="Lists" sheetId="13" r:id="rId2"/>
    <sheet name="Global" sheetId="60" r:id="rId3"/>
    <sheet name="Local" sheetId="59" r:id="rId4"/>
    <sheet name="Inp_Efficiency" sheetId="35" r:id="rId5"/>
    <sheet name="Inp_RPE" sheetId="78" r:id="rId6"/>
    <sheet name="Inp_OngoingEfficiency" sheetId="80" r:id="rId7"/>
    <sheet name="Inp_EoE" sheetId="23" r:id="rId8"/>
    <sheet name="Inp_EoE_sub" sheetId="61" r:id="rId9"/>
    <sheet name="Inp_EoE_SubAdjCostShares" sheetId="88" r:id="rId10"/>
    <sheet name="Inp_Lon" sheetId="28" r:id="rId11"/>
    <sheet name="Inp_Lon_sub" sheetId="62" r:id="rId12"/>
    <sheet name="Inp_Lon_SubAdjCostShares" sheetId="89" r:id="rId13"/>
    <sheet name="Inp_NW" sheetId="29" r:id="rId14"/>
    <sheet name="Inp_NW_sub" sheetId="63" r:id="rId15"/>
    <sheet name="Inp_NW_SubAdjCostShares" sheetId="90" r:id="rId16"/>
    <sheet name="Inp_WM" sheetId="30" r:id="rId17"/>
    <sheet name="Inp_WM_sub" sheetId="64" r:id="rId18"/>
    <sheet name="Inp_WM_SubAdjCostShares" sheetId="91" r:id="rId19"/>
    <sheet name="Inp_NGN" sheetId="31" r:id="rId20"/>
    <sheet name="Inp_NGN_sub" sheetId="65" r:id="rId21"/>
    <sheet name="Inp_NGN_SubAdjCostShares" sheetId="82" r:id="rId22"/>
    <sheet name="Inp_NGN_SubCostShares" sheetId="105" r:id="rId23"/>
    <sheet name="Inp_Sc" sheetId="32" r:id="rId24"/>
    <sheet name="Inp_Sc_sub" sheetId="66" r:id="rId25"/>
    <sheet name="Inp_Sc_SubAdjCostShares" sheetId="92" r:id="rId26"/>
    <sheet name="Inp_So" sheetId="33" r:id="rId27"/>
    <sheet name="Inp_So_sub" sheetId="67" r:id="rId28"/>
    <sheet name="Inp_So_SubAdjCostShares" sheetId="93" r:id="rId29"/>
    <sheet name="Inp_WWU" sheetId="34" r:id="rId30"/>
    <sheet name="Inp_WWU_sub" sheetId="68" r:id="rId31"/>
    <sheet name="Inp_WWU_SubAdjCostShares" sheetId="86" r:id="rId32"/>
    <sheet name="Inp_BPI" sheetId="20" r:id="rId33"/>
    <sheet name="Cal_EfficientCosts" sheetId="14" r:id="rId34"/>
    <sheet name="Cal_FrontierShift" sheetId="79" r:id="rId35"/>
    <sheet name="Cal_EoE" sheetId="95" r:id="rId36"/>
    <sheet name="Cal_Lon" sheetId="96" r:id="rId37"/>
    <sheet name="Cal_NW" sheetId="97" r:id="rId38"/>
    <sheet name="Cal_WM" sheetId="98" r:id="rId39"/>
    <sheet name="Cal_NGN" sheetId="83" r:id="rId40"/>
    <sheet name="Cal_Sc" sheetId="99" r:id="rId41"/>
    <sheet name="Cal_So" sheetId="100" r:id="rId42"/>
    <sheet name="Cal_WWU" sheetId="87" r:id="rId43"/>
    <sheet name="Cal_Allow" sheetId="101" r:id="rId44"/>
    <sheet name="Cal_BPI" sheetId="102" r:id="rId45"/>
    <sheet name="Out_Allow" sheetId="103" r:id="rId46"/>
  </sheets>
  <externalReferences>
    <externalReference r:id="rId47"/>
    <externalReference r:id="rId48"/>
    <externalReference r:id="rId49"/>
    <externalReference r:id="rId50"/>
    <externalReference r:id="rId51"/>
  </externalReferences>
  <definedNames>
    <definedName name="________hom1" localSheetId="34" hidden="1">{#N/A,#N/A,FALSE,"Assessment";#N/A,#N/A,FALSE,"Staffing";#N/A,#N/A,FALSE,"Hires";#N/A,#N/A,FALSE,"Assumptions"}</definedName>
    <definedName name="________hom1" localSheetId="6" hidden="1">{#N/A,#N/A,FALSE,"Assessment";#N/A,#N/A,FALSE,"Staffing";#N/A,#N/A,FALSE,"Hires";#N/A,#N/A,FALSE,"Assumptions"}</definedName>
    <definedName name="________hom1" hidden="1">{#N/A,#N/A,FALSE,"Assessment";#N/A,#N/A,FALSE,"Staffing";#N/A,#N/A,FALSE,"Hires";#N/A,#N/A,FALSE,"Assumptions"}</definedName>
    <definedName name="________k1" localSheetId="34" hidden="1">{#N/A,#N/A,FALSE,"Assessment";#N/A,#N/A,FALSE,"Staffing";#N/A,#N/A,FALSE,"Hires";#N/A,#N/A,FALSE,"Assumptions"}</definedName>
    <definedName name="________k1" localSheetId="6" hidden="1">{#N/A,#N/A,FALSE,"Assessment";#N/A,#N/A,FALSE,"Staffing";#N/A,#N/A,FALSE,"Hires";#N/A,#N/A,FALSE,"Assumptions"}</definedName>
    <definedName name="________k1" hidden="1">{#N/A,#N/A,FALSE,"Assessment";#N/A,#N/A,FALSE,"Staffing";#N/A,#N/A,FALSE,"Hires";#N/A,#N/A,FALSE,"Assumptions"}</definedName>
    <definedName name="________kk1" localSheetId="34" hidden="1">{#N/A,#N/A,FALSE,"Assessment";#N/A,#N/A,FALSE,"Staffing";#N/A,#N/A,FALSE,"Hires";#N/A,#N/A,FALSE,"Assumptions"}</definedName>
    <definedName name="________kk1" localSheetId="6" hidden="1">{#N/A,#N/A,FALSE,"Assessment";#N/A,#N/A,FALSE,"Staffing";#N/A,#N/A,FALSE,"Hires";#N/A,#N/A,FALSE,"Assumptions"}</definedName>
    <definedName name="________kk1" hidden="1">{#N/A,#N/A,FALSE,"Assessment";#N/A,#N/A,FALSE,"Staffing";#N/A,#N/A,FALSE,"Hires";#N/A,#N/A,FALSE,"Assumptions"}</definedName>
    <definedName name="________KKK1" localSheetId="34" hidden="1">{#N/A,#N/A,FALSE,"Assessment";#N/A,#N/A,FALSE,"Staffing";#N/A,#N/A,FALSE,"Hires";#N/A,#N/A,FALSE,"Assumptions"}</definedName>
    <definedName name="________KKK1" localSheetId="6" hidden="1">{#N/A,#N/A,FALSE,"Assessment";#N/A,#N/A,FALSE,"Staffing";#N/A,#N/A,FALSE,"Hires";#N/A,#N/A,FALSE,"Assumptions"}</definedName>
    <definedName name="________KKK1" hidden="1">{#N/A,#N/A,FALSE,"Assessment";#N/A,#N/A,FALSE,"Staffing";#N/A,#N/A,FALSE,"Hires";#N/A,#N/A,FALSE,"Assumptions"}</definedName>
    <definedName name="________w2" localSheetId="3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3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9" localSheetId="34" hidden="1">{"holdco",#N/A,FALSE,"Summary Financials";"holdco",#N/A,FALSE,"Summary Financials"}</definedName>
    <definedName name="________wr9" localSheetId="6" hidden="1">{"holdco",#N/A,FALSE,"Summary Financials";"holdco",#N/A,FALSE,"Summary Financials"}</definedName>
    <definedName name="________wr9" hidden="1">{"holdco",#N/A,FALSE,"Summary Financials";"holdco",#N/A,FALSE,"Summary Financials"}</definedName>
    <definedName name="________wrn1" localSheetId="34" hidden="1">{"holdco",#N/A,FALSE,"Summary Financials";"holdco",#N/A,FALSE,"Summary Financials"}</definedName>
    <definedName name="________wrn1" localSheetId="6" hidden="1">{"holdco",#N/A,FALSE,"Summary Financials";"holdco",#N/A,FALSE,"Summary Financials"}</definedName>
    <definedName name="________wrn1" hidden="1">{"holdco",#N/A,FALSE,"Summary Financials";"holdco",#N/A,FALSE,"Summary Financials"}</definedName>
    <definedName name="________wrn2" localSheetId="34" hidden="1">{"holdco",#N/A,FALSE,"Summary Financials";"holdco",#N/A,FALSE,"Summary Financials"}</definedName>
    <definedName name="________wrn2" localSheetId="6" hidden="1">{"holdco",#N/A,FALSE,"Summary Financials";"holdco",#N/A,FALSE,"Summary Financials"}</definedName>
    <definedName name="________wrn2" hidden="1">{"holdco",#N/A,FALSE,"Summary Financials";"holdco",#N/A,FALSE,"Summary Financials"}</definedName>
    <definedName name="________wrn3" localSheetId="34" hidden="1">{"holdco",#N/A,FALSE,"Summary Financials";"holdco",#N/A,FALSE,"Summary Financials"}</definedName>
    <definedName name="________wrn3" localSheetId="6" hidden="1">{"holdco",#N/A,FALSE,"Summary Financials";"holdco",#N/A,FALSE,"Summary Financials"}</definedName>
    <definedName name="________wrn3" hidden="1">{"holdco",#N/A,FALSE,"Summary Financials";"holdco",#N/A,FALSE,"Summary Financials"}</definedName>
    <definedName name="________wrn7" localSheetId="3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8" localSheetId="34" hidden="1">{"holdco",#N/A,FALSE,"Summary Financials";"holdco",#N/A,FALSE,"Summary Financials"}</definedName>
    <definedName name="________wrn8" localSheetId="6" hidden="1">{"holdco",#N/A,FALSE,"Summary Financials";"holdco",#N/A,FALSE,"Summary Financials"}</definedName>
    <definedName name="________wrn8" hidden="1">{"holdco",#N/A,FALSE,"Summary Financials";"holdco",#N/A,FALSE,"Summary Financials"}</definedName>
    <definedName name="_______bb2" localSheetId="34" hidden="1">{#N/A,#N/A,FALSE,"PRJCTED MNTHLY QTY's"}</definedName>
    <definedName name="_______bb2" localSheetId="6" hidden="1">{#N/A,#N/A,FALSE,"PRJCTED MNTHLY QTY's"}</definedName>
    <definedName name="_______bb2" hidden="1">{#N/A,#N/A,FALSE,"PRJCTED MNTHLY QTY's"}</definedName>
    <definedName name="_______Lee5" localSheetId="34" hidden="1">{#VALUE!,#N/A,FALSE,0}</definedName>
    <definedName name="_______Lee5" localSheetId="6" hidden="1">{#VALUE!,#N/A,FALSE,0}</definedName>
    <definedName name="_______Lee5" hidden="1">{#VALUE!,#N/A,FALSE,0}</definedName>
    <definedName name="______hom1" localSheetId="34" hidden="1">{#N/A,#N/A,FALSE,"Assessment";#N/A,#N/A,FALSE,"Staffing";#N/A,#N/A,FALSE,"Hires";#N/A,#N/A,FALSE,"Assumptions"}</definedName>
    <definedName name="______hom1" localSheetId="6" hidden="1">{#N/A,#N/A,FALSE,"Assessment";#N/A,#N/A,FALSE,"Staffing";#N/A,#N/A,FALSE,"Hires";#N/A,#N/A,FALSE,"Assumptions"}</definedName>
    <definedName name="______hom1" hidden="1">{#N/A,#N/A,FALSE,"Assessment";#N/A,#N/A,FALSE,"Staffing";#N/A,#N/A,FALSE,"Hires";#N/A,#N/A,FALSE,"Assumptions"}</definedName>
    <definedName name="______k1" localSheetId="34" hidden="1">{#N/A,#N/A,FALSE,"Assessment";#N/A,#N/A,FALSE,"Staffing";#N/A,#N/A,FALSE,"Hires";#N/A,#N/A,FALSE,"Assumptions"}</definedName>
    <definedName name="______k1" localSheetId="6" hidden="1">{#N/A,#N/A,FALSE,"Assessment";#N/A,#N/A,FALSE,"Staffing";#N/A,#N/A,FALSE,"Hires";#N/A,#N/A,FALSE,"Assumptions"}</definedName>
    <definedName name="______k1" hidden="1">{#N/A,#N/A,FALSE,"Assessment";#N/A,#N/A,FALSE,"Staffing";#N/A,#N/A,FALSE,"Hires";#N/A,#N/A,FALSE,"Assumptions"}</definedName>
    <definedName name="______kk1" localSheetId="34" hidden="1">{#N/A,#N/A,FALSE,"Assessment";#N/A,#N/A,FALSE,"Staffing";#N/A,#N/A,FALSE,"Hires";#N/A,#N/A,FALSE,"Assumptions"}</definedName>
    <definedName name="______kk1" localSheetId="6" hidden="1">{#N/A,#N/A,FALSE,"Assessment";#N/A,#N/A,FALSE,"Staffing";#N/A,#N/A,FALSE,"Hires";#N/A,#N/A,FALSE,"Assumptions"}</definedName>
    <definedName name="______kk1" hidden="1">{#N/A,#N/A,FALSE,"Assessment";#N/A,#N/A,FALSE,"Staffing";#N/A,#N/A,FALSE,"Hires";#N/A,#N/A,FALSE,"Assumptions"}</definedName>
    <definedName name="______KKK1" localSheetId="34" hidden="1">{#N/A,#N/A,FALSE,"Assessment";#N/A,#N/A,FALSE,"Staffing";#N/A,#N/A,FALSE,"Hires";#N/A,#N/A,FALSE,"Assumptions"}</definedName>
    <definedName name="______KKK1" localSheetId="6" hidden="1">{#N/A,#N/A,FALSE,"Assessment";#N/A,#N/A,FALSE,"Staffing";#N/A,#N/A,FALSE,"Hires";#N/A,#N/A,FALSE,"Assumptions"}</definedName>
    <definedName name="______KKK1" hidden="1">{#N/A,#N/A,FALSE,"Assessment";#N/A,#N/A,FALSE,"Staffing";#N/A,#N/A,FALSE,"Hires";#N/A,#N/A,FALSE,"Assumptions"}</definedName>
    <definedName name="______w2" localSheetId="3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3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9" localSheetId="34" hidden="1">{"holdco",#N/A,FALSE,"Summary Financials";"holdco",#N/A,FALSE,"Summary Financials"}</definedName>
    <definedName name="______wr9" localSheetId="6" hidden="1">{"holdco",#N/A,FALSE,"Summary Financials";"holdco",#N/A,FALSE,"Summary Financials"}</definedName>
    <definedName name="______wr9" hidden="1">{"holdco",#N/A,FALSE,"Summary Financials";"holdco",#N/A,FALSE,"Summary Financials"}</definedName>
    <definedName name="______wrn1" localSheetId="34" hidden="1">{"holdco",#N/A,FALSE,"Summary Financials";"holdco",#N/A,FALSE,"Summary Financials"}</definedName>
    <definedName name="______wrn1" localSheetId="6" hidden="1">{"holdco",#N/A,FALSE,"Summary Financials";"holdco",#N/A,FALSE,"Summary Financials"}</definedName>
    <definedName name="______wrn1" hidden="1">{"holdco",#N/A,FALSE,"Summary Financials";"holdco",#N/A,FALSE,"Summary Financials"}</definedName>
    <definedName name="______wrn2" localSheetId="34" hidden="1">{"holdco",#N/A,FALSE,"Summary Financials";"holdco",#N/A,FALSE,"Summary Financials"}</definedName>
    <definedName name="______wrn2" localSheetId="6" hidden="1">{"holdco",#N/A,FALSE,"Summary Financials";"holdco",#N/A,FALSE,"Summary Financials"}</definedName>
    <definedName name="______wrn2" hidden="1">{"holdco",#N/A,FALSE,"Summary Financials";"holdco",#N/A,FALSE,"Summary Financials"}</definedName>
    <definedName name="______wrn3" localSheetId="34" hidden="1">{"holdco",#N/A,FALSE,"Summary Financials";"holdco",#N/A,FALSE,"Summary Financials"}</definedName>
    <definedName name="______wrn3" localSheetId="6" hidden="1">{"holdco",#N/A,FALSE,"Summary Financials";"holdco",#N/A,FALSE,"Summary Financials"}</definedName>
    <definedName name="______wrn3" hidden="1">{"holdco",#N/A,FALSE,"Summary Financials";"holdco",#N/A,FALSE,"Summary Financials"}</definedName>
    <definedName name="______wrn7" localSheetId="3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8" localSheetId="34" hidden="1">{"holdco",#N/A,FALSE,"Summary Financials";"holdco",#N/A,FALSE,"Summary Financials"}</definedName>
    <definedName name="______wrn8" localSheetId="6" hidden="1">{"holdco",#N/A,FALSE,"Summary Financials";"holdco",#N/A,FALSE,"Summary Financials"}</definedName>
    <definedName name="______wrn8" hidden="1">{"holdco",#N/A,FALSE,"Summary Financials";"holdco",#N/A,FALSE,"Summary Financials"}</definedName>
    <definedName name="_____KKK1" localSheetId="34" hidden="1">{#N/A,#N/A,FALSE,"Assessment";#N/A,#N/A,FALSE,"Staffing";#N/A,#N/A,FALSE,"Hires";#N/A,#N/A,FALSE,"Assumptions"}</definedName>
    <definedName name="_____KKK1" localSheetId="6" hidden="1">{#N/A,#N/A,FALSE,"Assessment";#N/A,#N/A,FALSE,"Staffing";#N/A,#N/A,FALSE,"Hires";#N/A,#N/A,FALSE,"Assumptions"}</definedName>
    <definedName name="_____KKK1" hidden="1">{#N/A,#N/A,FALSE,"Assessment";#N/A,#N/A,FALSE,"Staffing";#N/A,#N/A,FALSE,"Hires";#N/A,#N/A,FALSE,"Assumptions"}</definedName>
    <definedName name="_____wrn1" localSheetId="34" hidden="1">{"holdco",#N/A,FALSE,"Summary Financials";"holdco",#N/A,FALSE,"Summary Financials"}</definedName>
    <definedName name="_____wrn1" localSheetId="6" hidden="1">{"holdco",#N/A,FALSE,"Summary Financials";"holdco",#N/A,FALSE,"Summary Financials"}</definedName>
    <definedName name="_____wrn1" hidden="1">{"holdco",#N/A,FALSE,"Summary Financials";"holdco",#N/A,FALSE,"Summary Financials"}</definedName>
    <definedName name="_____wrn2" localSheetId="34" hidden="1">{"holdco",#N/A,FALSE,"Summary Financials";"holdco",#N/A,FALSE,"Summary Financials"}</definedName>
    <definedName name="_____wrn2" localSheetId="6" hidden="1">{"holdco",#N/A,FALSE,"Summary Financials";"holdco",#N/A,FALSE,"Summary Financials"}</definedName>
    <definedName name="_____wrn2" hidden="1">{"holdco",#N/A,FALSE,"Summary Financials";"holdco",#N/A,FALSE,"Summary Financials"}</definedName>
    <definedName name="_____wrn3" localSheetId="34" hidden="1">{"holdco",#N/A,FALSE,"Summary Financials";"holdco",#N/A,FALSE,"Summary Financials"}</definedName>
    <definedName name="_____wrn3" localSheetId="6" hidden="1">{"holdco",#N/A,FALSE,"Summary Financials";"holdco",#N/A,FALSE,"Summary Financials"}</definedName>
    <definedName name="_____wrn3" hidden="1">{"holdco",#N/A,FALSE,"Summary Financials";"holdco",#N/A,FALSE,"Summary Financials"}</definedName>
    <definedName name="_____wrn7" localSheetId="3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8" localSheetId="34" hidden="1">{"holdco",#N/A,FALSE,"Summary Financials";"holdco",#N/A,FALSE,"Summary Financials"}</definedName>
    <definedName name="_____wrn8" localSheetId="6" hidden="1">{"holdco",#N/A,FALSE,"Summary Financials";"holdco",#N/A,FALSE,"Summary Financials"}</definedName>
    <definedName name="_____wrn8" hidden="1">{"holdco",#N/A,FALSE,"Summary Financials";"holdco",#N/A,FALSE,"Summary Financials"}</definedName>
    <definedName name="__123Graph_B" hidden="1">'[1]Universal data'!#REF!</definedName>
    <definedName name="__123Graph_C" hidden="1">'[1]Universal data'!#REF!</definedName>
    <definedName name="__123Graph_D" hidden="1">'[1]Universal data'!#REF!</definedName>
    <definedName name="__123Graph_X" hidden="1">'[1]Universal data'!#REF!</definedName>
    <definedName name="__FDS_HYPERLINK_TOGGLE_STATE__" hidden="1">"ON"</definedName>
    <definedName name="__hom1" localSheetId="34" hidden="1">{#N/A,#N/A,FALSE,"Assessment";#N/A,#N/A,FALSE,"Staffing";#N/A,#N/A,FALSE,"Hires";#N/A,#N/A,FALSE,"Assumptions"}</definedName>
    <definedName name="__hom1" localSheetId="6" hidden="1">{#N/A,#N/A,FALSE,"Assessment";#N/A,#N/A,FALSE,"Staffing";#N/A,#N/A,FALSE,"Hires";#N/A,#N/A,FALSE,"Assumptions"}</definedName>
    <definedName name="__hom1" hidden="1">{#N/A,#N/A,FALSE,"Assessment";#N/A,#N/A,FALSE,"Staffing";#N/A,#N/A,FALSE,"Hires";#N/A,#N/A,FALSE,"Assumptions"}</definedName>
    <definedName name="__IntlFixup" hidden="1">TRUE</definedName>
    <definedName name="__kk1" localSheetId="34" hidden="1">{#N/A,#N/A,FALSE,"Assessment";#N/A,#N/A,FALSE,"Staffing";#N/A,#N/A,FALSE,"Hires";#N/A,#N/A,FALSE,"Assumptions"}</definedName>
    <definedName name="__kk1" localSheetId="6" hidden="1">{#N/A,#N/A,FALSE,"Assessment";#N/A,#N/A,FALSE,"Staffing";#N/A,#N/A,FALSE,"Hires";#N/A,#N/A,FALSE,"Assumptions"}</definedName>
    <definedName name="__kk1" hidden="1">{#N/A,#N/A,FALSE,"Assessment";#N/A,#N/A,FALSE,"Staffing";#N/A,#N/A,FALSE,"Hires";#N/A,#N/A,FALSE,"Assumptions"}</definedName>
    <definedName name="__KKK1" localSheetId="34" hidden="1">{#N/A,#N/A,FALSE,"Assessment";#N/A,#N/A,FALSE,"Staffing";#N/A,#N/A,FALSE,"Hires";#N/A,#N/A,FALSE,"Assumptions"}</definedName>
    <definedName name="__KKK1" localSheetId="6" hidden="1">{#N/A,#N/A,FALSE,"Assessment";#N/A,#N/A,FALSE,"Staffing";#N/A,#N/A,FALSE,"Hires";#N/A,#N/A,FALSE,"Assumptions"}</definedName>
    <definedName name="__KKK1" hidden="1">{#N/A,#N/A,FALSE,"Assessment";#N/A,#N/A,FALSE,"Staffing";#N/A,#N/A,FALSE,"Hires";#N/A,#N/A,FALSE,"Assumptions"}</definedName>
    <definedName name="__wrn1" localSheetId="34" hidden="1">{"holdco",#N/A,FALSE,"Summary Financials";"holdco",#N/A,FALSE,"Summary Financials"}</definedName>
    <definedName name="__wrn1" localSheetId="6" hidden="1">{"holdco",#N/A,FALSE,"Summary Financials";"holdco",#N/A,FALSE,"Summary Financials"}</definedName>
    <definedName name="__wrn1" hidden="1">{"holdco",#N/A,FALSE,"Summary Financials";"holdco",#N/A,FALSE,"Summary Financials"}</definedName>
    <definedName name="__wrn2" localSheetId="34" hidden="1">{"holdco",#N/A,FALSE,"Summary Financials";"holdco",#N/A,FALSE,"Summary Financials"}</definedName>
    <definedName name="__wrn2" localSheetId="6" hidden="1">{"holdco",#N/A,FALSE,"Summary Financials";"holdco",#N/A,FALSE,"Summary Financials"}</definedName>
    <definedName name="__wrn2" hidden="1">{"holdco",#N/A,FALSE,"Summary Financials";"holdco",#N/A,FALSE,"Summary Financials"}</definedName>
    <definedName name="__wrn3" localSheetId="34" hidden="1">{"holdco",#N/A,FALSE,"Summary Financials";"holdco",#N/A,FALSE,"Summary Financials"}</definedName>
    <definedName name="__wrn3" localSheetId="6" hidden="1">{"holdco",#N/A,FALSE,"Summary Financials";"holdco",#N/A,FALSE,"Summary Financials"}</definedName>
    <definedName name="__wrn3" hidden="1">{"holdco",#N/A,FALSE,"Summary Financials";"holdco",#N/A,FALSE,"Summary Financials"}</definedName>
    <definedName name="__wrn7" localSheetId="3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8" localSheetId="34" hidden="1">{"holdco",#N/A,FALSE,"Summary Financials";"holdco",#N/A,FALSE,"Summary Financials"}</definedName>
    <definedName name="__wrn8" localSheetId="6" hidden="1">{"holdco",#N/A,FALSE,"Summary Financials";"holdco",#N/A,FALSE,"Summary Financials"}</definedName>
    <definedName name="__wrn8" hidden="1">{"holdco",#N/A,FALSE,"Summary Financials";"holdco",#N/A,FALSE,"Summary Financials"}</definedName>
    <definedName name="_139__123Graph_LBL_DCHART_3" hidden="1">[2]Graphs!$D$59:$D$59</definedName>
    <definedName name="_142__123Graph_LBL_FCHART_1" hidden="1">[2]Graphs!$G$59:$G$59</definedName>
    <definedName name="_143__123Graph_LBL_FCHART_3" hidden="1">[2]Graphs!$G$59:$G$59</definedName>
    <definedName name="_33__123Graph_LBL_ECHART_3" hidden="1">[2]Graphs!$F$59:$F$59</definedName>
    <definedName name="_34__123Graph_LBL_FCHART_1" hidden="1">[2]Graphs!$G$59:$G$59</definedName>
    <definedName name="_35__123Graph_LBL_FCHART_3" hidden="1">[2]Graphs!$G$59:$G$59</definedName>
    <definedName name="_49__123Graph_LBL_FCHART_1" hidden="1">[2]Graphs!$G$59:$G$59</definedName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Fill" hidden="1">#REF!</definedName>
    <definedName name="_Key1" localSheetId="6" hidden="1">#REF!</definedName>
    <definedName name="_Key1" hidden="1">#REF!</definedName>
    <definedName name="_Key2" localSheetId="6" hidden="1">#REF!</definedName>
    <definedName name="_Key2" hidden="1">#REF!</definedName>
    <definedName name="_Order1" hidden="1">255</definedName>
    <definedName name="_Order2" hidden="1">0</definedName>
    <definedName name="_Sort" localSheetId="6" hidden="1">#REF!</definedName>
    <definedName name="_Sort" hidden="1">#REF!</definedName>
    <definedName name="a" localSheetId="6" hidden="1">#REF!</definedName>
    <definedName name="a" hidden="1">#REF!</definedName>
    <definedName name="AAA_duser" hidden="1">"OFF"</definedName>
    <definedName name="AAB_GSPPG" hidden="1">"AAB_Goldman Sachs PPG Chart Utilities 1.0g"</definedName>
    <definedName name="AccessDatabase" hidden="1">"C:\DATA\KEVIN\MODELS\Model 0218.mdb"</definedName>
    <definedName name="ACwvu.CapersView." hidden="1">[3]Sheet1!#REF!</definedName>
    <definedName name="ACwvu.Japan_Capers_Ed_Pub." localSheetId="6" hidden="1">#REF!</definedName>
    <definedName name="ACwvu.Japan_Capers_Ed_Pub." hidden="1">#REF!</definedName>
    <definedName name="ACwvu.KJP_CC." localSheetId="6" hidden="1">#REF!</definedName>
    <definedName name="ACwvu.KJP_CC." hidden="1">#REF!</definedName>
    <definedName name="b" localSheetId="34" hidden="1">{#N/A,#N/A,FALSE,"DI 2 YEAR MASTER SCHEDULE"}</definedName>
    <definedName name="b" localSheetId="6" hidden="1">{#N/A,#N/A,FALSE,"DI 2 YEAR MASTER SCHEDULE"}</definedName>
    <definedName name="b" hidden="1">{#N/A,#N/A,FALSE,"DI 2 YEAR MASTER SCHEDULE"}</definedName>
    <definedName name="bb" localSheetId="34" hidden="1">{#N/A,#N/A,FALSE,"PRJCTED MNTHLY QTY's"}</definedName>
    <definedName name="bb" localSheetId="6" hidden="1">{#N/A,#N/A,FALSE,"PRJCTED MNTHLY QTY's"}</definedName>
    <definedName name="bb" hidden="1">{#N/A,#N/A,FALSE,"PRJCTED MNTHLY QTY's"}</definedName>
    <definedName name="bbbb" localSheetId="34" hidden="1">{#N/A,#N/A,FALSE,"PRJCTED QTRLY QTY's"}</definedName>
    <definedName name="bbbb" localSheetId="6" hidden="1">{#N/A,#N/A,FALSE,"PRJCTED QTRLY QTY's"}</definedName>
    <definedName name="bbbb" hidden="1">{#N/A,#N/A,FALSE,"PRJCTED QTRLY QTY's"}</definedName>
    <definedName name="bbbbbb" localSheetId="34" hidden="1">{#N/A,#N/A,FALSE,"PRJCTED QTRLY QTY's"}</definedName>
    <definedName name="bbbbbb" localSheetId="6" hidden="1">{#N/A,#N/A,FALSE,"PRJCTED QTRLY QTY's"}</definedName>
    <definedName name="bbbbbb" hidden="1">{#N/A,#N/A,FALSE,"PRJCTED QTRLY QTY's"}</definedName>
    <definedName name="BExEZ4HBCC06708765M8A06KCR7P" hidden="1">#N/A</definedName>
    <definedName name="BLPH1" hidden="1">[4]Sheet2!#REF!</definedName>
    <definedName name="BLPH10" localSheetId="6" hidden="1">#REF!</definedName>
    <definedName name="BLPH10" hidden="1">#REF!</definedName>
    <definedName name="BLPH100" localSheetId="6" hidden="1">#REF!</definedName>
    <definedName name="BLPH100" hidden="1">#REF!</definedName>
    <definedName name="BLPH101" localSheetId="6" hidden="1">#REF!</definedName>
    <definedName name="BLPH101" hidden="1">#REF!</definedName>
    <definedName name="BLPH102" localSheetId="6" hidden="1">#REF!</definedName>
    <definedName name="BLPH102" hidden="1">#REF!</definedName>
    <definedName name="BLPH103" localSheetId="6" hidden="1">#REF!</definedName>
    <definedName name="BLPH103" hidden="1">#REF!</definedName>
    <definedName name="BLPH104" localSheetId="6" hidden="1">#REF!</definedName>
    <definedName name="BLPH104" hidden="1">#REF!</definedName>
    <definedName name="BLPH105" localSheetId="6" hidden="1">#REF!</definedName>
    <definedName name="BLPH105" hidden="1">#REF!</definedName>
    <definedName name="BLPH106" localSheetId="6" hidden="1">#REF!</definedName>
    <definedName name="BLPH106" hidden="1">#REF!</definedName>
    <definedName name="BLPH107" localSheetId="6" hidden="1">#REF!</definedName>
    <definedName name="BLPH107" hidden="1">#REF!</definedName>
    <definedName name="BLPH108" localSheetId="6" hidden="1">#REF!</definedName>
    <definedName name="BLPH108" hidden="1">#REF!</definedName>
    <definedName name="BLPH109" localSheetId="6" hidden="1">#REF!</definedName>
    <definedName name="BLPH109" hidden="1">#REF!</definedName>
    <definedName name="BLPH11" localSheetId="6" hidden="1">#REF!</definedName>
    <definedName name="BLPH11" hidden="1">#REF!</definedName>
    <definedName name="BLPH110" localSheetId="6" hidden="1">#REF!</definedName>
    <definedName name="BLPH110" hidden="1">#REF!</definedName>
    <definedName name="BLPH111" localSheetId="6" hidden="1">#REF!</definedName>
    <definedName name="BLPH111" hidden="1">#REF!</definedName>
    <definedName name="BLPH112" localSheetId="6" hidden="1">#REF!</definedName>
    <definedName name="BLPH112" hidden="1">#REF!</definedName>
    <definedName name="BLPH113" localSheetId="6" hidden="1">#REF!</definedName>
    <definedName name="BLPH113" hidden="1">#REF!</definedName>
    <definedName name="BLPH114" localSheetId="6" hidden="1">#REF!</definedName>
    <definedName name="BLPH114" hidden="1">#REF!</definedName>
    <definedName name="BLPH115" localSheetId="6" hidden="1">#REF!</definedName>
    <definedName name="BLPH115" hidden="1">#REF!</definedName>
    <definedName name="BLPH116" localSheetId="6" hidden="1">#REF!</definedName>
    <definedName name="BLPH116" hidden="1">#REF!</definedName>
    <definedName name="BLPH117" localSheetId="6" hidden="1">#REF!</definedName>
    <definedName name="BLPH117" hidden="1">#REF!</definedName>
    <definedName name="BLPH118" localSheetId="6" hidden="1">#REF!</definedName>
    <definedName name="BLPH118" hidden="1">#REF!</definedName>
    <definedName name="BLPH119" localSheetId="6" hidden="1">#REF!</definedName>
    <definedName name="BLPH119" hidden="1">#REF!</definedName>
    <definedName name="BLPH12" localSheetId="6" hidden="1">#REF!</definedName>
    <definedName name="BLPH12" hidden="1">#REF!</definedName>
    <definedName name="BLPH120" localSheetId="6" hidden="1">#REF!</definedName>
    <definedName name="BLPH120" hidden="1">#REF!</definedName>
    <definedName name="BLPH121" localSheetId="6" hidden="1">#REF!</definedName>
    <definedName name="BLPH121" hidden="1">#REF!</definedName>
    <definedName name="BLPH122" localSheetId="6" hidden="1">#REF!</definedName>
    <definedName name="BLPH122" hidden="1">#REF!</definedName>
    <definedName name="BLPH123" localSheetId="6" hidden="1">#REF!</definedName>
    <definedName name="BLPH123" hidden="1">#REF!</definedName>
    <definedName name="BLPH124" localSheetId="6" hidden="1">#REF!</definedName>
    <definedName name="BLPH124" hidden="1">#REF!</definedName>
    <definedName name="BLPH125" localSheetId="6" hidden="1">#REF!</definedName>
    <definedName name="BLPH125" hidden="1">#REF!</definedName>
    <definedName name="BLPH126" localSheetId="6" hidden="1">#REF!</definedName>
    <definedName name="BLPH126" hidden="1">#REF!</definedName>
    <definedName name="BLPH127" localSheetId="6" hidden="1">#REF!</definedName>
    <definedName name="BLPH127" hidden="1">#REF!</definedName>
    <definedName name="BLPH128" localSheetId="6" hidden="1">#REF!</definedName>
    <definedName name="BLPH128" hidden="1">#REF!</definedName>
    <definedName name="BLPH129" localSheetId="6" hidden="1">#REF!</definedName>
    <definedName name="BLPH129" hidden="1">#REF!</definedName>
    <definedName name="BLPH13" localSheetId="6" hidden="1">#REF!</definedName>
    <definedName name="BLPH13" hidden="1">#REF!</definedName>
    <definedName name="BLPH130" localSheetId="6" hidden="1">#REF!</definedName>
    <definedName name="BLPH130" hidden="1">#REF!</definedName>
    <definedName name="BLPH131" localSheetId="6" hidden="1">#REF!</definedName>
    <definedName name="BLPH131" hidden="1">#REF!</definedName>
    <definedName name="BLPH132" localSheetId="6" hidden="1">#REF!</definedName>
    <definedName name="BLPH132" hidden="1">#REF!</definedName>
    <definedName name="BLPH133" localSheetId="6" hidden="1">#REF!</definedName>
    <definedName name="BLPH133" hidden="1">#REF!</definedName>
    <definedName name="BLPH134" localSheetId="6" hidden="1">#REF!</definedName>
    <definedName name="BLPH134" hidden="1">#REF!</definedName>
    <definedName name="BLPH135" localSheetId="6" hidden="1">#REF!</definedName>
    <definedName name="BLPH135" hidden="1">#REF!</definedName>
    <definedName name="BLPH136" localSheetId="6" hidden="1">#REF!</definedName>
    <definedName name="BLPH136" hidden="1">#REF!</definedName>
    <definedName name="BLPH137" localSheetId="6" hidden="1">#REF!</definedName>
    <definedName name="BLPH137" hidden="1">#REF!</definedName>
    <definedName name="BLPH138" localSheetId="6" hidden="1">#REF!</definedName>
    <definedName name="BLPH138" hidden="1">#REF!</definedName>
    <definedName name="BLPH139" localSheetId="6" hidden="1">#REF!</definedName>
    <definedName name="BLPH139" hidden="1">#REF!</definedName>
    <definedName name="BLPH14" localSheetId="6" hidden="1">#REF!</definedName>
    <definedName name="BLPH14" hidden="1">#REF!</definedName>
    <definedName name="BLPH140" localSheetId="6" hidden="1">#REF!</definedName>
    <definedName name="BLPH140" hidden="1">#REF!</definedName>
    <definedName name="BLPH141" localSheetId="6" hidden="1">#REF!</definedName>
    <definedName name="BLPH141" hidden="1">#REF!</definedName>
    <definedName name="BLPH142" localSheetId="6" hidden="1">#REF!</definedName>
    <definedName name="BLPH142" hidden="1">#REF!</definedName>
    <definedName name="BLPH143" localSheetId="6" hidden="1">#REF!</definedName>
    <definedName name="BLPH143" hidden="1">#REF!</definedName>
    <definedName name="BLPH144" localSheetId="6" hidden="1">#REF!</definedName>
    <definedName name="BLPH144" hidden="1">#REF!</definedName>
    <definedName name="BLPH145" localSheetId="6" hidden="1">#REF!</definedName>
    <definedName name="BLPH145" hidden="1">#REF!</definedName>
    <definedName name="BLPH146" localSheetId="6" hidden="1">#REF!</definedName>
    <definedName name="BLPH146" hidden="1">#REF!</definedName>
    <definedName name="BLPH147" localSheetId="6" hidden="1">#REF!</definedName>
    <definedName name="BLPH147" hidden="1">#REF!</definedName>
    <definedName name="BLPH148" localSheetId="6" hidden="1">#REF!</definedName>
    <definedName name="BLPH148" hidden="1">#REF!</definedName>
    <definedName name="BLPH149" localSheetId="6" hidden="1">#REF!</definedName>
    <definedName name="BLPH149" hidden="1">#REF!</definedName>
    <definedName name="BLPH15" localSheetId="6" hidden="1">#REF!</definedName>
    <definedName name="BLPH15" hidden="1">#REF!</definedName>
    <definedName name="BLPH150" localSheetId="6" hidden="1">#REF!</definedName>
    <definedName name="BLPH150" hidden="1">#REF!</definedName>
    <definedName name="BLPH151" localSheetId="6" hidden="1">#REF!</definedName>
    <definedName name="BLPH151" hidden="1">#REF!</definedName>
    <definedName name="BLPH152" localSheetId="6" hidden="1">#REF!</definedName>
    <definedName name="BLPH152" hidden="1">#REF!</definedName>
    <definedName name="BLPH153" localSheetId="6" hidden="1">#REF!</definedName>
    <definedName name="BLPH153" hidden="1">#REF!</definedName>
    <definedName name="BLPH154" localSheetId="6" hidden="1">#REF!</definedName>
    <definedName name="BLPH154" hidden="1">#REF!</definedName>
    <definedName name="BLPH155" localSheetId="6" hidden="1">#REF!</definedName>
    <definedName name="BLPH155" hidden="1">#REF!</definedName>
    <definedName name="BLPH156" localSheetId="6" hidden="1">#REF!</definedName>
    <definedName name="BLPH156" hidden="1">#REF!</definedName>
    <definedName name="BLPH157" localSheetId="6" hidden="1">#REF!</definedName>
    <definedName name="BLPH157" hidden="1">#REF!</definedName>
    <definedName name="BLPH158" localSheetId="6" hidden="1">#REF!</definedName>
    <definedName name="BLPH158" hidden="1">#REF!</definedName>
    <definedName name="BLPH159" localSheetId="6" hidden="1">#REF!</definedName>
    <definedName name="BLPH159" hidden="1">#REF!</definedName>
    <definedName name="BLPH16" localSheetId="6" hidden="1">#REF!</definedName>
    <definedName name="BLPH16" hidden="1">#REF!</definedName>
    <definedName name="BLPH160" localSheetId="6" hidden="1">#REF!</definedName>
    <definedName name="BLPH160" hidden="1">#REF!</definedName>
    <definedName name="BLPH161" localSheetId="6" hidden="1">#REF!</definedName>
    <definedName name="BLPH161" hidden="1">#REF!</definedName>
    <definedName name="BLPH162" localSheetId="6" hidden="1">#REF!</definedName>
    <definedName name="BLPH162" hidden="1">#REF!</definedName>
    <definedName name="BLPH163" localSheetId="6" hidden="1">#REF!</definedName>
    <definedName name="BLPH163" hidden="1">#REF!</definedName>
    <definedName name="BLPH164" localSheetId="6" hidden="1">#REF!</definedName>
    <definedName name="BLPH164" hidden="1">#REF!</definedName>
    <definedName name="BLPH165" localSheetId="6" hidden="1">#REF!</definedName>
    <definedName name="BLPH165" hidden="1">#REF!</definedName>
    <definedName name="BLPH166" localSheetId="6" hidden="1">#REF!</definedName>
    <definedName name="BLPH166" hidden="1">#REF!</definedName>
    <definedName name="BLPH167" localSheetId="6" hidden="1">#REF!</definedName>
    <definedName name="BLPH167" hidden="1">#REF!</definedName>
    <definedName name="BLPH168" localSheetId="6" hidden="1">#REF!</definedName>
    <definedName name="BLPH168" hidden="1">#REF!</definedName>
    <definedName name="BLPH169" localSheetId="6" hidden="1">#REF!</definedName>
    <definedName name="BLPH169" hidden="1">#REF!</definedName>
    <definedName name="BLPH17" localSheetId="6" hidden="1">#REF!</definedName>
    <definedName name="BLPH17" hidden="1">#REF!</definedName>
    <definedName name="BLPH170" localSheetId="6" hidden="1">#REF!</definedName>
    <definedName name="BLPH170" hidden="1">#REF!</definedName>
    <definedName name="BLPH171" localSheetId="6" hidden="1">#REF!</definedName>
    <definedName name="BLPH171" hidden="1">#REF!</definedName>
    <definedName name="BLPH172" localSheetId="6" hidden="1">#REF!</definedName>
    <definedName name="BLPH172" hidden="1">#REF!</definedName>
    <definedName name="BLPH173" localSheetId="6" hidden="1">#REF!</definedName>
    <definedName name="BLPH173" hidden="1">#REF!</definedName>
    <definedName name="BLPH174" localSheetId="6" hidden="1">#REF!</definedName>
    <definedName name="BLPH174" hidden="1">#REF!</definedName>
    <definedName name="BLPH175" localSheetId="6" hidden="1">#REF!</definedName>
    <definedName name="BLPH175" hidden="1">#REF!</definedName>
    <definedName name="BLPH176" localSheetId="6" hidden="1">#REF!</definedName>
    <definedName name="BLPH176" hidden="1">#REF!</definedName>
    <definedName name="BLPH177" localSheetId="6" hidden="1">#REF!</definedName>
    <definedName name="BLPH177" hidden="1">#REF!</definedName>
    <definedName name="BLPH178" localSheetId="6" hidden="1">#REF!</definedName>
    <definedName name="BLPH178" hidden="1">#REF!</definedName>
    <definedName name="BLPH179" localSheetId="6" hidden="1">#REF!</definedName>
    <definedName name="BLPH179" hidden="1">#REF!</definedName>
    <definedName name="BLPH18" localSheetId="6" hidden="1">#REF!</definedName>
    <definedName name="BLPH18" hidden="1">#REF!</definedName>
    <definedName name="BLPH180" localSheetId="6" hidden="1">#REF!</definedName>
    <definedName name="BLPH180" hidden="1">#REF!</definedName>
    <definedName name="BLPH181" localSheetId="6" hidden="1">#REF!</definedName>
    <definedName name="BLPH181" hidden="1">#REF!</definedName>
    <definedName name="BLPH182" localSheetId="6" hidden="1">#REF!</definedName>
    <definedName name="BLPH182" hidden="1">#REF!</definedName>
    <definedName name="BLPH183" localSheetId="6" hidden="1">#REF!</definedName>
    <definedName name="BLPH183" hidden="1">#REF!</definedName>
    <definedName name="BLPH184" localSheetId="6" hidden="1">#REF!</definedName>
    <definedName name="BLPH184" hidden="1">#REF!</definedName>
    <definedName name="BLPH185" localSheetId="6" hidden="1">#REF!</definedName>
    <definedName name="BLPH185" hidden="1">#REF!</definedName>
    <definedName name="BLPH186" localSheetId="6" hidden="1">#REF!</definedName>
    <definedName name="BLPH186" hidden="1">#REF!</definedName>
    <definedName name="BLPH187" localSheetId="6" hidden="1">#REF!</definedName>
    <definedName name="BLPH187" hidden="1">#REF!</definedName>
    <definedName name="BLPH188" localSheetId="6" hidden="1">#REF!</definedName>
    <definedName name="BLPH188" hidden="1">#REF!</definedName>
    <definedName name="BLPH189" localSheetId="6" hidden="1">#REF!</definedName>
    <definedName name="BLPH189" hidden="1">#REF!</definedName>
    <definedName name="BLPH19" localSheetId="6" hidden="1">#REF!</definedName>
    <definedName name="BLPH19" hidden="1">#REF!</definedName>
    <definedName name="BLPH190" localSheetId="6" hidden="1">#REF!</definedName>
    <definedName name="BLPH190" hidden="1">#REF!</definedName>
    <definedName name="BLPH191" localSheetId="6" hidden="1">#REF!</definedName>
    <definedName name="BLPH191" hidden="1">#REF!</definedName>
    <definedName name="BLPH192" localSheetId="6" hidden="1">#REF!</definedName>
    <definedName name="BLPH192" hidden="1">#REF!</definedName>
    <definedName name="BLPH193" localSheetId="6" hidden="1">#REF!</definedName>
    <definedName name="BLPH193" hidden="1">#REF!</definedName>
    <definedName name="BLPH194" localSheetId="6" hidden="1">#REF!</definedName>
    <definedName name="BLPH194" hidden="1">#REF!</definedName>
    <definedName name="BLPH195" localSheetId="6" hidden="1">#REF!</definedName>
    <definedName name="BLPH195" hidden="1">#REF!</definedName>
    <definedName name="BLPH196" localSheetId="6" hidden="1">#REF!</definedName>
    <definedName name="BLPH196" hidden="1">#REF!</definedName>
    <definedName name="BLPH197" localSheetId="6" hidden="1">#REF!</definedName>
    <definedName name="BLPH197" hidden="1">#REF!</definedName>
    <definedName name="BLPH198" localSheetId="6" hidden="1">#REF!</definedName>
    <definedName name="BLPH198" hidden="1">#REF!</definedName>
    <definedName name="BLPH199" localSheetId="6" hidden="1">#REF!</definedName>
    <definedName name="BLPH199" hidden="1">#REF!</definedName>
    <definedName name="BLPH2" localSheetId="6" hidden="1">[4]Sheet2!#REF!</definedName>
    <definedName name="BLPH2" hidden="1">[4]Sheet2!#REF!</definedName>
    <definedName name="BLPH20" localSheetId="6" hidden="1">#REF!</definedName>
    <definedName name="BLPH20" hidden="1">#REF!</definedName>
    <definedName name="BLPH200" localSheetId="6" hidden="1">#REF!</definedName>
    <definedName name="BLPH200" hidden="1">#REF!</definedName>
    <definedName name="BLPH201" localSheetId="6" hidden="1">#REF!</definedName>
    <definedName name="BLPH201" hidden="1">#REF!</definedName>
    <definedName name="BLPH202" localSheetId="6" hidden="1">#REF!</definedName>
    <definedName name="BLPH202" hidden="1">#REF!</definedName>
    <definedName name="BLPH203" localSheetId="6" hidden="1">#REF!</definedName>
    <definedName name="BLPH203" hidden="1">#REF!</definedName>
    <definedName name="BLPH204" localSheetId="6" hidden="1">#REF!</definedName>
    <definedName name="BLPH204" hidden="1">#REF!</definedName>
    <definedName name="BLPH205" localSheetId="6" hidden="1">#REF!</definedName>
    <definedName name="BLPH205" hidden="1">#REF!</definedName>
    <definedName name="BLPH206" localSheetId="6" hidden="1">#REF!</definedName>
    <definedName name="BLPH206" hidden="1">#REF!</definedName>
    <definedName name="BLPH207" localSheetId="6" hidden="1">#REF!</definedName>
    <definedName name="BLPH207" hidden="1">#REF!</definedName>
    <definedName name="BLPH208" localSheetId="6" hidden="1">#REF!</definedName>
    <definedName name="BLPH208" hidden="1">#REF!</definedName>
    <definedName name="BLPH209" localSheetId="6" hidden="1">#REF!</definedName>
    <definedName name="BLPH209" hidden="1">#REF!</definedName>
    <definedName name="BLPH21" hidden="1">'[5]Risk-Free Rate'!$AQ$15</definedName>
    <definedName name="BLPH210" localSheetId="6" hidden="1">#REF!</definedName>
    <definedName name="BLPH210" hidden="1">#REF!</definedName>
    <definedName name="BLPH211" localSheetId="6" hidden="1">#REF!</definedName>
    <definedName name="BLPH211" hidden="1">#REF!</definedName>
    <definedName name="BLPH212" localSheetId="6" hidden="1">#REF!</definedName>
    <definedName name="BLPH212" hidden="1">#REF!</definedName>
    <definedName name="BLPH213" localSheetId="6" hidden="1">#REF!</definedName>
    <definedName name="BLPH213" hidden="1">#REF!</definedName>
    <definedName name="BLPH214" localSheetId="6" hidden="1">#REF!</definedName>
    <definedName name="BLPH214" hidden="1">#REF!</definedName>
    <definedName name="BLPH215" localSheetId="6" hidden="1">#REF!</definedName>
    <definedName name="BLPH215" hidden="1">#REF!</definedName>
    <definedName name="BLPH216" localSheetId="6" hidden="1">#REF!</definedName>
    <definedName name="BLPH216" hidden="1">#REF!</definedName>
    <definedName name="BLPH217" localSheetId="6" hidden="1">#REF!</definedName>
    <definedName name="BLPH217" hidden="1">#REF!</definedName>
    <definedName name="BLPH218" localSheetId="6" hidden="1">#REF!</definedName>
    <definedName name="BLPH218" hidden="1">#REF!</definedName>
    <definedName name="BLPH219" localSheetId="6" hidden="1">#REF!</definedName>
    <definedName name="BLPH219" hidden="1">#REF!</definedName>
    <definedName name="BLPH22" hidden="1">'[5]Risk-Free Rate'!$AN$15</definedName>
    <definedName name="BLPH220" localSheetId="6" hidden="1">#REF!</definedName>
    <definedName name="BLPH220" hidden="1">#REF!</definedName>
    <definedName name="BLPH221" localSheetId="6" hidden="1">#REF!</definedName>
    <definedName name="BLPH221" hidden="1">#REF!</definedName>
    <definedName name="BLPH222" localSheetId="6" hidden="1">#REF!</definedName>
    <definedName name="BLPH222" hidden="1">#REF!</definedName>
    <definedName name="BLPH223" localSheetId="6" hidden="1">#REF!</definedName>
    <definedName name="BLPH223" hidden="1">#REF!</definedName>
    <definedName name="BLPH224" localSheetId="6" hidden="1">#REF!</definedName>
    <definedName name="BLPH224" hidden="1">#REF!</definedName>
    <definedName name="BLPH225" localSheetId="6" hidden="1">#REF!</definedName>
    <definedName name="BLPH225" hidden="1">#REF!</definedName>
    <definedName name="BLPH226" localSheetId="6" hidden="1">#REF!</definedName>
    <definedName name="BLPH226" hidden="1">#REF!</definedName>
    <definedName name="BLPH227" localSheetId="6" hidden="1">#REF!</definedName>
    <definedName name="BLPH227" hidden="1">#REF!</definedName>
    <definedName name="BLPH228" localSheetId="6" hidden="1">#REF!</definedName>
    <definedName name="BLPH228" hidden="1">#REF!</definedName>
    <definedName name="BLPH229" localSheetId="6" hidden="1">#REF!</definedName>
    <definedName name="BLPH229" hidden="1">#REF!</definedName>
    <definedName name="BLPH23" hidden="1">'[5]Risk-Free Rate'!$AK$15</definedName>
    <definedName name="BLPH230" localSheetId="6" hidden="1">#REF!</definedName>
    <definedName name="BLPH230" hidden="1">#REF!</definedName>
    <definedName name="BLPH231" localSheetId="6" hidden="1">#REF!</definedName>
    <definedName name="BLPH231" hidden="1">#REF!</definedName>
    <definedName name="BLPH232" localSheetId="6" hidden="1">#REF!</definedName>
    <definedName name="BLPH232" hidden="1">#REF!</definedName>
    <definedName name="BLPH233" localSheetId="6" hidden="1">#REF!</definedName>
    <definedName name="BLPH233" hidden="1">#REF!</definedName>
    <definedName name="BLPH234" localSheetId="6" hidden="1">#REF!</definedName>
    <definedName name="BLPH234" hidden="1">#REF!</definedName>
    <definedName name="BLPH235" localSheetId="6" hidden="1">#REF!</definedName>
    <definedName name="BLPH235" hidden="1">#REF!</definedName>
    <definedName name="BLPH236" localSheetId="6" hidden="1">#REF!</definedName>
    <definedName name="BLPH236" hidden="1">#REF!</definedName>
    <definedName name="BLPH237" localSheetId="6" hidden="1">#REF!</definedName>
    <definedName name="BLPH237" hidden="1">#REF!</definedName>
    <definedName name="BLPH238" localSheetId="6" hidden="1">#REF!</definedName>
    <definedName name="BLPH238" hidden="1">#REF!</definedName>
    <definedName name="BLPH239" localSheetId="6" hidden="1">#REF!</definedName>
    <definedName name="BLPH239" hidden="1">#REF!</definedName>
    <definedName name="BLPH24" hidden="1">'[5]Risk-Free Rate'!$AH$15</definedName>
    <definedName name="BLPH240" localSheetId="6" hidden="1">#REF!</definedName>
    <definedName name="BLPH240" hidden="1">#REF!</definedName>
    <definedName name="BLPH241" localSheetId="6" hidden="1">#REF!</definedName>
    <definedName name="BLPH241" hidden="1">#REF!</definedName>
    <definedName name="BLPH242" localSheetId="6" hidden="1">#REF!</definedName>
    <definedName name="BLPH242" hidden="1">#REF!</definedName>
    <definedName name="BLPH243" localSheetId="6" hidden="1">#REF!</definedName>
    <definedName name="BLPH243" hidden="1">#REF!</definedName>
    <definedName name="BLPH244" localSheetId="6" hidden="1">#REF!</definedName>
    <definedName name="BLPH244" hidden="1">#REF!</definedName>
    <definedName name="BLPH245" localSheetId="6" hidden="1">#REF!</definedName>
    <definedName name="BLPH245" hidden="1">#REF!</definedName>
    <definedName name="BLPH246" localSheetId="6" hidden="1">#REF!</definedName>
    <definedName name="BLPH246" hidden="1">#REF!</definedName>
    <definedName name="BLPH247" localSheetId="6" hidden="1">#REF!</definedName>
    <definedName name="BLPH247" hidden="1">#REF!</definedName>
    <definedName name="BLPH248" localSheetId="6" hidden="1">#REF!</definedName>
    <definedName name="BLPH248" hidden="1">#REF!</definedName>
    <definedName name="BLPH249" localSheetId="6" hidden="1">#REF!</definedName>
    <definedName name="BLPH249" hidden="1">#REF!</definedName>
    <definedName name="BLPH25" hidden="1">'[5]Risk-Free Rate'!$AE$15</definedName>
    <definedName name="BLPH250" localSheetId="6" hidden="1">#REF!</definedName>
    <definedName name="BLPH250" hidden="1">#REF!</definedName>
    <definedName name="BLPH251" localSheetId="6" hidden="1">#REF!</definedName>
    <definedName name="BLPH251" hidden="1">#REF!</definedName>
    <definedName name="BLPH252" localSheetId="6" hidden="1">#REF!</definedName>
    <definedName name="BLPH252" hidden="1">#REF!</definedName>
    <definedName name="BLPH253" localSheetId="6" hidden="1">#REF!</definedName>
    <definedName name="BLPH253" hidden="1">#REF!</definedName>
    <definedName name="BLPH254" localSheetId="6" hidden="1">#REF!</definedName>
    <definedName name="BLPH254" hidden="1">#REF!</definedName>
    <definedName name="BLPH255" localSheetId="6" hidden="1">#REF!</definedName>
    <definedName name="BLPH255" hidden="1">#REF!</definedName>
    <definedName name="BLPH256" localSheetId="6" hidden="1">#REF!</definedName>
    <definedName name="BLPH256" hidden="1">#REF!</definedName>
    <definedName name="BLPH257" localSheetId="6" hidden="1">#REF!</definedName>
    <definedName name="BLPH257" hidden="1">#REF!</definedName>
    <definedName name="BLPH258" localSheetId="6" hidden="1">#REF!</definedName>
    <definedName name="BLPH258" hidden="1">#REF!</definedName>
    <definedName name="BLPH259" localSheetId="6" hidden="1">#REF!</definedName>
    <definedName name="BLPH259" hidden="1">#REF!</definedName>
    <definedName name="BLPH26" hidden="1">'[5]Risk-Free Rate'!$AB$15</definedName>
    <definedName name="BLPH260" localSheetId="6" hidden="1">#REF!</definedName>
    <definedName name="BLPH260" hidden="1">#REF!</definedName>
    <definedName name="BLPH261" localSheetId="6" hidden="1">#REF!</definedName>
    <definedName name="BLPH261" hidden="1">#REF!</definedName>
    <definedName name="BLPH262" localSheetId="6" hidden="1">#REF!</definedName>
    <definedName name="BLPH262" hidden="1">#REF!</definedName>
    <definedName name="BLPH263" localSheetId="6" hidden="1">#REF!</definedName>
    <definedName name="BLPH263" hidden="1">#REF!</definedName>
    <definedName name="BLPH264" localSheetId="6" hidden="1">#REF!</definedName>
    <definedName name="BLPH264" hidden="1">#REF!</definedName>
    <definedName name="BLPH265" localSheetId="6" hidden="1">#REF!</definedName>
    <definedName name="BLPH265" hidden="1">#REF!</definedName>
    <definedName name="BLPH266" localSheetId="6" hidden="1">#REF!</definedName>
    <definedName name="BLPH266" hidden="1">#REF!</definedName>
    <definedName name="BLPH267" localSheetId="6" hidden="1">#REF!</definedName>
    <definedName name="BLPH267" hidden="1">#REF!</definedName>
    <definedName name="BLPH268" localSheetId="6" hidden="1">#REF!</definedName>
    <definedName name="BLPH268" hidden="1">#REF!</definedName>
    <definedName name="BLPH269" localSheetId="6" hidden="1">#REF!</definedName>
    <definedName name="BLPH269" hidden="1">#REF!</definedName>
    <definedName name="BLPH27" hidden="1">'[5]Risk-Free Rate'!$Y$15</definedName>
    <definedName name="BLPH270" localSheetId="6" hidden="1">#REF!</definedName>
    <definedName name="BLPH270" hidden="1">#REF!</definedName>
    <definedName name="BLPH271" localSheetId="6" hidden="1">#REF!</definedName>
    <definedName name="BLPH271" hidden="1">#REF!</definedName>
    <definedName name="BLPH272" localSheetId="6" hidden="1">#REF!</definedName>
    <definedName name="BLPH272" hidden="1">#REF!</definedName>
    <definedName name="BLPH273" localSheetId="6" hidden="1">#REF!</definedName>
    <definedName name="BLPH273" hidden="1">#REF!</definedName>
    <definedName name="BLPH274" localSheetId="6" hidden="1">#REF!</definedName>
    <definedName name="BLPH274" hidden="1">#REF!</definedName>
    <definedName name="BLPH275" localSheetId="6" hidden="1">#REF!</definedName>
    <definedName name="BLPH275" hidden="1">#REF!</definedName>
    <definedName name="BLPH276" localSheetId="6" hidden="1">#REF!</definedName>
    <definedName name="BLPH276" hidden="1">#REF!</definedName>
    <definedName name="BLPH277" localSheetId="6" hidden="1">#REF!</definedName>
    <definedName name="BLPH277" hidden="1">#REF!</definedName>
    <definedName name="BLPH278" localSheetId="6" hidden="1">#REF!</definedName>
    <definedName name="BLPH278" hidden="1">#REF!</definedName>
    <definedName name="BLPH279" localSheetId="6" hidden="1">#REF!</definedName>
    <definedName name="BLPH279" hidden="1">#REF!</definedName>
    <definedName name="BLPH28" hidden="1">'[5]Risk-Free Rate'!$V$15</definedName>
    <definedName name="BLPH280" localSheetId="6" hidden="1">#REF!</definedName>
    <definedName name="BLPH280" hidden="1">#REF!</definedName>
    <definedName name="BLPH281" localSheetId="6" hidden="1">#REF!</definedName>
    <definedName name="BLPH281" hidden="1">#REF!</definedName>
    <definedName name="BLPH282" localSheetId="6" hidden="1">#REF!</definedName>
    <definedName name="BLPH282" hidden="1">#REF!</definedName>
    <definedName name="BLPH283" localSheetId="6" hidden="1">#REF!</definedName>
    <definedName name="BLPH283" hidden="1">#REF!</definedName>
    <definedName name="BLPH284" localSheetId="6" hidden="1">#REF!</definedName>
    <definedName name="BLPH284" hidden="1">#REF!</definedName>
    <definedName name="BLPH285" localSheetId="6" hidden="1">#REF!</definedName>
    <definedName name="BLPH285" hidden="1">#REF!</definedName>
    <definedName name="BLPH286" localSheetId="6" hidden="1">#REF!</definedName>
    <definedName name="BLPH286" hidden="1">#REF!</definedName>
    <definedName name="BLPH287" localSheetId="6" hidden="1">#REF!</definedName>
    <definedName name="BLPH287" hidden="1">#REF!</definedName>
    <definedName name="BLPH288" localSheetId="6" hidden="1">#REF!</definedName>
    <definedName name="BLPH288" hidden="1">#REF!</definedName>
    <definedName name="BLPH289" localSheetId="6" hidden="1">#REF!</definedName>
    <definedName name="BLPH289" hidden="1">#REF!</definedName>
    <definedName name="BLPH29" hidden="1">'[5]Risk-Free Rate'!$S$15</definedName>
    <definedName name="BLPH290" localSheetId="6" hidden="1">#REF!</definedName>
    <definedName name="BLPH290" hidden="1">#REF!</definedName>
    <definedName name="BLPH291" localSheetId="6" hidden="1">#REF!</definedName>
    <definedName name="BLPH291" hidden="1">#REF!</definedName>
    <definedName name="BLPH292" localSheetId="6" hidden="1">#REF!</definedName>
    <definedName name="BLPH292" hidden="1">#REF!</definedName>
    <definedName name="BLPH293" localSheetId="6" hidden="1">#REF!</definedName>
    <definedName name="BLPH293" hidden="1">#REF!</definedName>
    <definedName name="BLPH294" localSheetId="6" hidden="1">#REF!</definedName>
    <definedName name="BLPH294" hidden="1">#REF!</definedName>
    <definedName name="BLPH295" localSheetId="6" hidden="1">#REF!</definedName>
    <definedName name="BLPH295" hidden="1">#REF!</definedName>
    <definedName name="BLPH296" localSheetId="6" hidden="1">#REF!</definedName>
    <definedName name="BLPH296" hidden="1">#REF!</definedName>
    <definedName name="BLPH297" localSheetId="6" hidden="1">#REF!</definedName>
    <definedName name="BLPH297" hidden="1">#REF!</definedName>
    <definedName name="BLPH298" localSheetId="6" hidden="1">#REF!</definedName>
    <definedName name="BLPH298" hidden="1">#REF!</definedName>
    <definedName name="BLPH299" localSheetId="6" hidden="1">#REF!</definedName>
    <definedName name="BLPH299" hidden="1">#REF!</definedName>
    <definedName name="BLPH3" localSheetId="6" hidden="1">#REF!</definedName>
    <definedName name="BLPH3" hidden="1">#REF!</definedName>
    <definedName name="BLPH30" hidden="1">'[5]Risk-Free Rate'!$P$15</definedName>
    <definedName name="BLPH300" localSheetId="6" hidden="1">#REF!</definedName>
    <definedName name="BLPH300" hidden="1">#REF!</definedName>
    <definedName name="BLPH301" localSheetId="6" hidden="1">#REF!</definedName>
    <definedName name="BLPH301" hidden="1">#REF!</definedName>
    <definedName name="BLPH302" localSheetId="6" hidden="1">#REF!</definedName>
    <definedName name="BLPH302" hidden="1">#REF!</definedName>
    <definedName name="BLPH303" localSheetId="6" hidden="1">#REF!</definedName>
    <definedName name="BLPH303" hidden="1">#REF!</definedName>
    <definedName name="BLPH304" localSheetId="6" hidden="1">#REF!</definedName>
    <definedName name="BLPH304" hidden="1">#REF!</definedName>
    <definedName name="BLPH305" localSheetId="6" hidden="1">#REF!</definedName>
    <definedName name="BLPH305" hidden="1">#REF!</definedName>
    <definedName name="BLPH306" localSheetId="6" hidden="1">#REF!</definedName>
    <definedName name="BLPH306" hidden="1">#REF!</definedName>
    <definedName name="BLPH307" localSheetId="6" hidden="1">#REF!</definedName>
    <definedName name="BLPH307" hidden="1">#REF!</definedName>
    <definedName name="BLPH308" localSheetId="6" hidden="1">#REF!</definedName>
    <definedName name="BLPH308" hidden="1">#REF!</definedName>
    <definedName name="BLPH309" localSheetId="6" hidden="1">#REF!</definedName>
    <definedName name="BLPH309" hidden="1">#REF!</definedName>
    <definedName name="BLPH31" hidden="1">'[5]Risk-Free Rate'!$M$15</definedName>
    <definedName name="BLPH310" localSheetId="6" hidden="1">#REF!</definedName>
    <definedName name="BLPH310" hidden="1">#REF!</definedName>
    <definedName name="BLPH311" localSheetId="6" hidden="1">#REF!</definedName>
    <definedName name="BLPH311" hidden="1">#REF!</definedName>
    <definedName name="BLPH312" localSheetId="6" hidden="1">#REF!</definedName>
    <definedName name="BLPH312" hidden="1">#REF!</definedName>
    <definedName name="BLPH313" localSheetId="6" hidden="1">#REF!</definedName>
    <definedName name="BLPH313" hidden="1">#REF!</definedName>
    <definedName name="BLPH314" localSheetId="6" hidden="1">#REF!</definedName>
    <definedName name="BLPH314" hidden="1">#REF!</definedName>
    <definedName name="BLPH315" localSheetId="6" hidden="1">#REF!</definedName>
    <definedName name="BLPH315" hidden="1">#REF!</definedName>
    <definedName name="BLPH316" localSheetId="6" hidden="1">#REF!</definedName>
    <definedName name="BLPH316" hidden="1">#REF!</definedName>
    <definedName name="BLPH317" localSheetId="6" hidden="1">#REF!</definedName>
    <definedName name="BLPH317" hidden="1">#REF!</definedName>
    <definedName name="BLPH318" localSheetId="6" hidden="1">#REF!</definedName>
    <definedName name="BLPH318" hidden="1">#REF!</definedName>
    <definedName name="BLPH319" localSheetId="6" hidden="1">#REF!</definedName>
    <definedName name="BLPH319" hidden="1">#REF!</definedName>
    <definedName name="BLPH32" hidden="1">'[5]Risk-Free Rate'!$J$15</definedName>
    <definedName name="BLPH320" localSheetId="6" hidden="1">#REF!</definedName>
    <definedName name="BLPH320" hidden="1">#REF!</definedName>
    <definedName name="BLPH321" localSheetId="6" hidden="1">#REF!</definedName>
    <definedName name="BLPH321" hidden="1">#REF!</definedName>
    <definedName name="BLPH322" localSheetId="6" hidden="1">#REF!</definedName>
    <definedName name="BLPH322" hidden="1">#REF!</definedName>
    <definedName name="BLPH323" localSheetId="6" hidden="1">#REF!</definedName>
    <definedName name="BLPH323" hidden="1">#REF!</definedName>
    <definedName name="BLPH324" localSheetId="6" hidden="1">#REF!</definedName>
    <definedName name="BLPH324" hidden="1">#REF!</definedName>
    <definedName name="BLPH325" localSheetId="6" hidden="1">#REF!</definedName>
    <definedName name="BLPH325" hidden="1">#REF!</definedName>
    <definedName name="BLPH326" localSheetId="6" hidden="1">#REF!</definedName>
    <definedName name="BLPH326" hidden="1">#REF!</definedName>
    <definedName name="BLPH327" localSheetId="6" hidden="1">#REF!</definedName>
    <definedName name="BLPH327" hidden="1">#REF!</definedName>
    <definedName name="BLPH328" localSheetId="6" hidden="1">#REF!</definedName>
    <definedName name="BLPH328" hidden="1">#REF!</definedName>
    <definedName name="BLPH329" localSheetId="6" hidden="1">#REF!</definedName>
    <definedName name="BLPH329" hidden="1">#REF!</definedName>
    <definedName name="BLPH33" hidden="1">'[5]Risk-Free Rate'!$G$15</definedName>
    <definedName name="BLPH330" localSheetId="6" hidden="1">#REF!</definedName>
    <definedName name="BLPH330" hidden="1">#REF!</definedName>
    <definedName name="BLPH331" localSheetId="6" hidden="1">#REF!</definedName>
    <definedName name="BLPH331" hidden="1">#REF!</definedName>
    <definedName name="BLPH332" localSheetId="6" hidden="1">#REF!</definedName>
    <definedName name="BLPH332" hidden="1">#REF!</definedName>
    <definedName name="BLPH333" localSheetId="6" hidden="1">#REF!</definedName>
    <definedName name="BLPH333" hidden="1">#REF!</definedName>
    <definedName name="BLPH334" localSheetId="6" hidden="1">#REF!</definedName>
    <definedName name="BLPH334" hidden="1">#REF!</definedName>
    <definedName name="BLPH335" localSheetId="6" hidden="1">#REF!</definedName>
    <definedName name="BLPH335" hidden="1">#REF!</definedName>
    <definedName name="BLPH336" localSheetId="6" hidden="1">#REF!</definedName>
    <definedName name="BLPH336" hidden="1">#REF!</definedName>
    <definedName name="BLPH337" localSheetId="6" hidden="1">#REF!</definedName>
    <definedName name="BLPH337" hidden="1">#REF!</definedName>
    <definedName name="BLPH338" localSheetId="6" hidden="1">#REF!</definedName>
    <definedName name="BLPH338" hidden="1">#REF!</definedName>
    <definedName name="BLPH339" localSheetId="6" hidden="1">#REF!</definedName>
    <definedName name="BLPH339" hidden="1">#REF!</definedName>
    <definedName name="BLPH34" hidden="1">'[5]Risk-Free Rate'!$D$15</definedName>
    <definedName name="BLPH340" localSheetId="6" hidden="1">#REF!</definedName>
    <definedName name="BLPH340" hidden="1">#REF!</definedName>
    <definedName name="BLPH341" localSheetId="6" hidden="1">#REF!</definedName>
    <definedName name="BLPH341" hidden="1">#REF!</definedName>
    <definedName name="BLPH342" localSheetId="6" hidden="1">#REF!</definedName>
    <definedName name="BLPH342" hidden="1">#REF!</definedName>
    <definedName name="BLPH343" localSheetId="6" hidden="1">#REF!</definedName>
    <definedName name="BLPH343" hidden="1">#REF!</definedName>
    <definedName name="BLPH344" localSheetId="6" hidden="1">#REF!</definedName>
    <definedName name="BLPH344" hidden="1">#REF!</definedName>
    <definedName name="BLPH345" localSheetId="6" hidden="1">#REF!</definedName>
    <definedName name="BLPH345" hidden="1">#REF!</definedName>
    <definedName name="BLPH346" localSheetId="6" hidden="1">#REF!</definedName>
    <definedName name="BLPH346" hidden="1">#REF!</definedName>
    <definedName name="BLPH347" localSheetId="6" hidden="1">#REF!</definedName>
    <definedName name="BLPH347" hidden="1">#REF!</definedName>
    <definedName name="BLPH348" localSheetId="6" hidden="1">#REF!</definedName>
    <definedName name="BLPH348" hidden="1">#REF!</definedName>
    <definedName name="BLPH349" localSheetId="6" hidden="1">#REF!</definedName>
    <definedName name="BLPH349" hidden="1">#REF!</definedName>
    <definedName name="BLPH35" hidden="1">'[5]Risk-Free Rate'!$A$15</definedName>
    <definedName name="BLPH350" localSheetId="6" hidden="1">#REF!</definedName>
    <definedName name="BLPH350" hidden="1">#REF!</definedName>
    <definedName name="BLPH351" localSheetId="6" hidden="1">#REF!</definedName>
    <definedName name="BLPH351" hidden="1">#REF!</definedName>
    <definedName name="BLPH352" localSheetId="6" hidden="1">#REF!</definedName>
    <definedName name="BLPH352" hidden="1">#REF!</definedName>
    <definedName name="BLPH353" localSheetId="6" hidden="1">#REF!</definedName>
    <definedName name="BLPH353" hidden="1">#REF!</definedName>
    <definedName name="BLPH354" localSheetId="6" hidden="1">#REF!</definedName>
    <definedName name="BLPH354" hidden="1">#REF!</definedName>
    <definedName name="BLPH355" localSheetId="6" hidden="1">#REF!</definedName>
    <definedName name="BLPH355" hidden="1">#REF!</definedName>
    <definedName name="BLPH356" localSheetId="6" hidden="1">#REF!</definedName>
    <definedName name="BLPH356" hidden="1">#REF!</definedName>
    <definedName name="BLPH357" localSheetId="6" hidden="1">#REF!</definedName>
    <definedName name="BLPH357" hidden="1">#REF!</definedName>
    <definedName name="BLPH358" localSheetId="6" hidden="1">#REF!</definedName>
    <definedName name="BLPH358" hidden="1">#REF!</definedName>
    <definedName name="BLPH359" localSheetId="6" hidden="1">#REF!</definedName>
    <definedName name="BLPH359" hidden="1">#REF!</definedName>
    <definedName name="BLPH36" localSheetId="6" hidden="1">#REF!</definedName>
    <definedName name="BLPH36" hidden="1">#REF!</definedName>
    <definedName name="BLPH37" localSheetId="6" hidden="1">#REF!</definedName>
    <definedName name="BLPH37" hidden="1">#REF!</definedName>
    <definedName name="BLPH38" localSheetId="6" hidden="1">#REF!</definedName>
    <definedName name="BLPH38" hidden="1">#REF!</definedName>
    <definedName name="BLPH39" localSheetId="6" hidden="1">#REF!</definedName>
    <definedName name="BLPH39" hidden="1">#REF!</definedName>
    <definedName name="BLPH4" localSheetId="6" hidden="1">#REF!</definedName>
    <definedName name="BLPH4" hidden="1">#REF!</definedName>
    <definedName name="BLPH40" localSheetId="6" hidden="1">#REF!</definedName>
    <definedName name="BLPH40" hidden="1">#REF!</definedName>
    <definedName name="BLPH41" localSheetId="6" hidden="1">#REF!</definedName>
    <definedName name="BLPH41" hidden="1">#REF!</definedName>
    <definedName name="BLPH42" localSheetId="6" hidden="1">#REF!</definedName>
    <definedName name="BLPH42" hidden="1">#REF!</definedName>
    <definedName name="BLPH43" localSheetId="6" hidden="1">#REF!</definedName>
    <definedName name="BLPH43" hidden="1">#REF!</definedName>
    <definedName name="BLPH44" localSheetId="6" hidden="1">#REF!</definedName>
    <definedName name="BLPH44" hidden="1">#REF!</definedName>
    <definedName name="BLPH45" localSheetId="6" hidden="1">#REF!</definedName>
    <definedName name="BLPH45" hidden="1">#REF!</definedName>
    <definedName name="BLPH46" localSheetId="6" hidden="1">#REF!</definedName>
    <definedName name="BLPH46" hidden="1">#REF!</definedName>
    <definedName name="BLPH47" localSheetId="6" hidden="1">#REF!</definedName>
    <definedName name="BLPH47" hidden="1">#REF!</definedName>
    <definedName name="BLPH48" localSheetId="6" hidden="1">#REF!</definedName>
    <definedName name="BLPH48" hidden="1">#REF!</definedName>
    <definedName name="BLPH49" localSheetId="6" hidden="1">#REF!</definedName>
    <definedName name="BLPH49" hidden="1">#REF!</definedName>
    <definedName name="BLPH5" localSheetId="6" hidden="1">[4]Sheet2!#REF!</definedName>
    <definedName name="BLPH5" hidden="1">[4]Sheet2!#REF!</definedName>
    <definedName name="BLPH50" localSheetId="6" hidden="1">#REF!</definedName>
    <definedName name="BLPH50" hidden="1">#REF!</definedName>
    <definedName name="BLPH51" localSheetId="6" hidden="1">#REF!</definedName>
    <definedName name="BLPH51" hidden="1">#REF!</definedName>
    <definedName name="BLPH52" localSheetId="6" hidden="1">#REF!</definedName>
    <definedName name="BLPH52" hidden="1">#REF!</definedName>
    <definedName name="BLPH53" localSheetId="6" hidden="1">#REF!</definedName>
    <definedName name="BLPH53" hidden="1">#REF!</definedName>
    <definedName name="BLPH54" localSheetId="6" hidden="1">#REF!</definedName>
    <definedName name="BLPH54" hidden="1">#REF!</definedName>
    <definedName name="BLPH55" localSheetId="6" hidden="1">#REF!</definedName>
    <definedName name="BLPH55" hidden="1">#REF!</definedName>
    <definedName name="BLPH56" localSheetId="6" hidden="1">#REF!</definedName>
    <definedName name="BLPH56" hidden="1">#REF!</definedName>
    <definedName name="BLPH57" localSheetId="6" hidden="1">#REF!</definedName>
    <definedName name="BLPH57" hidden="1">#REF!</definedName>
    <definedName name="BLPH58" localSheetId="6" hidden="1">#REF!</definedName>
    <definedName name="BLPH58" hidden="1">#REF!</definedName>
    <definedName name="BLPH59" localSheetId="6" hidden="1">#REF!</definedName>
    <definedName name="BLPH59" hidden="1">#REF!</definedName>
    <definedName name="BLPH6" localSheetId="6" hidden="1">#REF!</definedName>
    <definedName name="BLPH6" hidden="1">#REF!</definedName>
    <definedName name="BLPH60" localSheetId="6" hidden="1">#REF!</definedName>
    <definedName name="BLPH60" hidden="1">#REF!</definedName>
    <definedName name="BLPH61" localSheetId="6" hidden="1">#REF!</definedName>
    <definedName name="BLPH61" hidden="1">#REF!</definedName>
    <definedName name="BLPH62" localSheetId="6" hidden="1">#REF!</definedName>
    <definedName name="BLPH62" hidden="1">#REF!</definedName>
    <definedName name="BLPH63" localSheetId="6" hidden="1">#REF!</definedName>
    <definedName name="BLPH63" hidden="1">#REF!</definedName>
    <definedName name="BLPH64" localSheetId="6" hidden="1">#REF!</definedName>
    <definedName name="BLPH64" hidden="1">#REF!</definedName>
    <definedName name="BLPH65" localSheetId="6" hidden="1">#REF!</definedName>
    <definedName name="BLPH65" hidden="1">#REF!</definedName>
    <definedName name="BLPH66" localSheetId="6" hidden="1">#REF!</definedName>
    <definedName name="BLPH66" hidden="1">#REF!</definedName>
    <definedName name="BLPH67" localSheetId="6" hidden="1">#REF!</definedName>
    <definedName name="BLPH67" hidden="1">#REF!</definedName>
    <definedName name="BLPH68" localSheetId="6" hidden="1">#REF!</definedName>
    <definedName name="BLPH68" hidden="1">#REF!</definedName>
    <definedName name="BLPH69" localSheetId="6" hidden="1">#REF!</definedName>
    <definedName name="BLPH69" hidden="1">#REF!</definedName>
    <definedName name="BLPH7" localSheetId="6" hidden="1">#REF!</definedName>
    <definedName name="BLPH7" hidden="1">#REF!</definedName>
    <definedName name="BLPH70" localSheetId="6" hidden="1">#REF!</definedName>
    <definedName name="BLPH70" hidden="1">#REF!</definedName>
    <definedName name="BLPH71" localSheetId="6" hidden="1">#REF!</definedName>
    <definedName name="BLPH71" hidden="1">#REF!</definedName>
    <definedName name="BLPH72" localSheetId="6" hidden="1">#REF!</definedName>
    <definedName name="BLPH72" hidden="1">#REF!</definedName>
    <definedName name="BLPH73" localSheetId="6" hidden="1">#REF!</definedName>
    <definedName name="BLPH73" hidden="1">#REF!</definedName>
    <definedName name="BLPH74" localSheetId="6" hidden="1">#REF!</definedName>
    <definedName name="BLPH74" hidden="1">#REF!</definedName>
    <definedName name="BLPH75" localSheetId="6" hidden="1">#REF!</definedName>
    <definedName name="BLPH75" hidden="1">#REF!</definedName>
    <definedName name="BLPH76" localSheetId="6" hidden="1">#REF!</definedName>
    <definedName name="BLPH76" hidden="1">#REF!</definedName>
    <definedName name="BLPH77" localSheetId="6" hidden="1">#REF!</definedName>
    <definedName name="BLPH77" hidden="1">#REF!</definedName>
    <definedName name="BLPH78" localSheetId="6" hidden="1">#REF!</definedName>
    <definedName name="BLPH78" hidden="1">#REF!</definedName>
    <definedName name="BLPH79" localSheetId="6" hidden="1">#REF!</definedName>
    <definedName name="BLPH79" hidden="1">#REF!</definedName>
    <definedName name="BLPH8" localSheetId="6" hidden="1">#REF!</definedName>
    <definedName name="BLPH8" hidden="1">#REF!</definedName>
    <definedName name="BLPH80" localSheetId="6" hidden="1">#REF!</definedName>
    <definedName name="BLPH80" hidden="1">#REF!</definedName>
    <definedName name="BLPH81" localSheetId="6" hidden="1">#REF!</definedName>
    <definedName name="BLPH81" hidden="1">#REF!</definedName>
    <definedName name="BLPH82" localSheetId="6" hidden="1">#REF!</definedName>
    <definedName name="BLPH82" hidden="1">#REF!</definedName>
    <definedName name="BLPH83" localSheetId="6" hidden="1">#REF!</definedName>
    <definedName name="BLPH83" hidden="1">#REF!</definedName>
    <definedName name="BLPH84" localSheetId="6" hidden="1">#REF!</definedName>
    <definedName name="BLPH84" hidden="1">#REF!</definedName>
    <definedName name="BLPH85" localSheetId="6" hidden="1">#REF!</definedName>
    <definedName name="BLPH85" hidden="1">#REF!</definedName>
    <definedName name="BLPH86" localSheetId="6" hidden="1">#REF!</definedName>
    <definedName name="BLPH86" hidden="1">#REF!</definedName>
    <definedName name="BLPH87" localSheetId="6" hidden="1">#REF!</definedName>
    <definedName name="BLPH87" hidden="1">#REF!</definedName>
    <definedName name="BLPH88" localSheetId="6" hidden="1">#REF!</definedName>
    <definedName name="BLPH88" hidden="1">#REF!</definedName>
    <definedName name="BLPH89" localSheetId="6" hidden="1">#REF!</definedName>
    <definedName name="BLPH89" hidden="1">#REF!</definedName>
    <definedName name="BLPH9" localSheetId="6" hidden="1">#REF!</definedName>
    <definedName name="BLPH9" hidden="1">#REF!</definedName>
    <definedName name="BLPH90" localSheetId="6" hidden="1">#REF!</definedName>
    <definedName name="BLPH90" hidden="1">#REF!</definedName>
    <definedName name="BLPH91" localSheetId="6" hidden="1">#REF!</definedName>
    <definedName name="BLPH91" hidden="1">#REF!</definedName>
    <definedName name="BLPH92" localSheetId="6" hidden="1">#REF!</definedName>
    <definedName name="BLPH92" hidden="1">#REF!</definedName>
    <definedName name="BLPH93" localSheetId="6" hidden="1">#REF!</definedName>
    <definedName name="BLPH93" hidden="1">#REF!</definedName>
    <definedName name="BLPH94" localSheetId="6" hidden="1">#REF!</definedName>
    <definedName name="BLPH94" hidden="1">#REF!</definedName>
    <definedName name="BLPH95" localSheetId="6" hidden="1">#REF!</definedName>
    <definedName name="BLPH95" hidden="1">#REF!</definedName>
    <definedName name="BLPH96" localSheetId="6" hidden="1">#REF!</definedName>
    <definedName name="BLPH96" hidden="1">#REF!</definedName>
    <definedName name="BLPH97" localSheetId="6" hidden="1">#REF!</definedName>
    <definedName name="BLPH97" hidden="1">#REF!</definedName>
    <definedName name="BLPH98" localSheetId="6" hidden="1">#REF!</definedName>
    <definedName name="BLPH98" hidden="1">#REF!</definedName>
    <definedName name="BLPH99" localSheetId="6" hidden="1">#REF!</definedName>
    <definedName name="BLPH99" hidden="1">#REF!</definedName>
    <definedName name="CAP_GFCF" localSheetId="5">#REF!</definedName>
    <definedName name="CAP_GFCF">#REF!</definedName>
    <definedName name="CAPIT" localSheetId="5">#REF!</definedName>
    <definedName name="CAPIT">#REF!</definedName>
    <definedName name="CAPIT_QI" localSheetId="5">#REF!</definedName>
    <definedName name="CAPIT_QI">#REF!</definedName>
    <definedName name="capit_qph">#REF!</definedName>
    <definedName name="CAPNIT">#REF!</definedName>
    <definedName name="CAPNIT_QI">#REF!</definedName>
    <definedName name="capnit_qph">#REF!</definedName>
    <definedName name="Cwvu.CapersView." localSheetId="6" hidden="1">[3]Sheet1!#REF!</definedName>
    <definedName name="Cwvu.CapersView." hidden="1">[3]Sheet1!#REF!</definedName>
    <definedName name="Cwvu.Japan_Capers_Ed_Pub." localSheetId="6" hidden="1">[3]Sheet1!#REF!</definedName>
    <definedName name="Cwvu.Japan_Capers_Ed_Pub." hidden="1">[3]Sheet1!#REF!</definedName>
    <definedName name="f" localSheetId="34" hidden="1">{"'PRODUCTIONCOST SHEET'!$B$3:$G$48"}</definedName>
    <definedName name="f" localSheetId="6" hidden="1">{"'PRODUCTIONCOST SHEET'!$B$3:$G$48"}</definedName>
    <definedName name="f" hidden="1">{"'PRODUCTIONCOST SHEET'!$B$3:$G$48"}</definedName>
    <definedName name="ff" localSheetId="34" hidden="1">{#N/A,#N/A,FALSE,"PRJCTED MNTHLY QTY's"}</definedName>
    <definedName name="ff" localSheetId="6" hidden="1">{#N/A,#N/A,FALSE,"PRJCTED MNTHLY QTY's"}</definedName>
    <definedName name="ff" hidden="1">{#N/A,#N/A,FALSE,"PRJCTED MNTHLY QTY's"}</definedName>
    <definedName name="fffff" localSheetId="34" hidden="1">{#N/A,#N/A,FALSE,"PRJCTED QTRLY QTY's"}</definedName>
    <definedName name="fffff" localSheetId="6" hidden="1">{#N/A,#N/A,FALSE,"PRJCTED QTRLY QTY's"}</definedName>
    <definedName name="fffff" hidden="1">{#N/A,#N/A,FALSE,"PRJCTED QTRLY QTY's"}</definedName>
    <definedName name="gjk" localSheetId="34" hidden="1">{#N/A,#N/A,FALSE,"DI 2 YEAR MASTER SCHEDULE"}</definedName>
    <definedName name="gjk" localSheetId="6" hidden="1">{#N/A,#N/A,FALSE,"DI 2 YEAR MASTER SCHEDULE"}</definedName>
    <definedName name="gjk" hidden="1">{#N/A,#N/A,FALSE,"DI 2 YEAR MASTER SCHEDULE"}</definedName>
    <definedName name="gwge" localSheetId="34" hidden="1">#REF!</definedName>
    <definedName name="gwge" hidden="1">#REF!</definedName>
    <definedName name="hh" localSheetId="34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6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TML_CodePage" hidden="1">1252</definedName>
    <definedName name="HTML_Control" localSheetId="34" hidden="1">{"'PRODUCTIONCOST SHEET'!$B$3:$G$48"}</definedName>
    <definedName name="HTML_Control" localSheetId="6" hidden="1">{"'PRODUCTIONCOST SHEET'!$B$3:$G$48"}</definedName>
    <definedName name="HTML_Control" hidden="1">{"'PRODUCTIONCOST SHEET'!$B$3:$G$48"}</definedName>
    <definedName name="HTML_Description" hidden="1">"DRAFT"</definedName>
    <definedName name="HTML_Email" hidden="1">"Patrick_Blattner@Studio.Disney.com"</definedName>
    <definedName name="HTML_Header" hidden="1">"EXISTING &amp; FUTURE PRODUCTS (CONFIDENTIAL)"</definedName>
    <definedName name="HTML_LastUpdate" hidden="1">"2/8/98"</definedName>
    <definedName name="HTML_LineAfter" hidden="1">FALSE</definedName>
    <definedName name="HTML_LineBefore" hidden="1">TRUE</definedName>
    <definedName name="HTML_Name" hidden="1">"Patrick Blattner"</definedName>
    <definedName name="HTML_OBDlg2" hidden="1">TRUE</definedName>
    <definedName name="HTML_OBDlg4" hidden="1">TRUE</definedName>
    <definedName name="HTML_OS" hidden="1">0</definedName>
    <definedName name="HTML_PathFile" hidden="1">"K:\ANIMATE\SECURE\Production\INTRANET\ANI.HTML.htm"</definedName>
    <definedName name="HTML_Title" hidden="1">"2D ANIMATION PRODUCTION TABLE"</definedName>
    <definedName name="l" localSheetId="34" hidden="1">{#N/A,#N/A,FALSE,"DI 2 YEAR MASTER SCHEDULE"}</definedName>
    <definedName name="l" localSheetId="6" hidden="1">{#N/A,#N/A,FALSE,"DI 2 YEAR MASTER SCHEDULE"}</definedName>
    <definedName name="l" hidden="1">{#N/A,#N/A,FALSE,"DI 2 YEAR MASTER SCHEDULE"}</definedName>
    <definedName name="ListOffset" hidden="1">1</definedName>
    <definedName name="lkl" localSheetId="34" hidden="1">{#N/A,#N/A,FALSE,"DI 2 YEAR MASTER SCHEDULE"}</definedName>
    <definedName name="lkl" localSheetId="6" hidden="1">{#N/A,#N/A,FALSE,"DI 2 YEAR MASTER SCHEDULE"}</definedName>
    <definedName name="lkl" hidden="1">{#N/A,#N/A,FALSE,"DI 2 YEAR MASTER SCHEDULE"}</definedName>
    <definedName name="mm" localSheetId="34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6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mm" localSheetId="3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nn" localSheetId="34" hidden="1">{#N/A,#N/A,FALSE,"PRJCTED QTRLY $'s"}</definedName>
    <definedName name="nn" localSheetId="6" hidden="1">{#N/A,#N/A,FALSE,"PRJCTED QTRLY $'s"}</definedName>
    <definedName name="nn" hidden="1">{#N/A,#N/A,FALSE,"PRJCTED QTRLY $'s"}</definedName>
    <definedName name="Pal_Workbook_GUID" hidden="1">"LJ9YVKRJVQ1A1KNUG7XIT5A9"</definedName>
    <definedName name="qs" localSheetId="34" hidden="1">{#N/A,#N/A,FALSE,"PRJCTED MNTHLY QTY's"}</definedName>
    <definedName name="qs" localSheetId="6" hidden="1">{#N/A,#N/A,FALSE,"PRJCTED MNTHLY QTY's"}</definedName>
    <definedName name="qs" hidden="1">{#N/A,#N/A,FALSE,"PRJCTED MNTHLY QTY's"}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wvu.CapersView." hidden="1">#REF!</definedName>
    <definedName name="Rwvu.Japan_Capers_Ed_Pub." localSheetId="6" hidden="1">#REF!</definedName>
    <definedName name="Rwvu.Japan_Capers_Ed_Pub." hidden="1">#REF!</definedName>
    <definedName name="Rwvu.KJP_CC." localSheetId="6" hidden="1">#REF!</definedName>
    <definedName name="Rwvu.KJP_CC." hidden="1">#REF!</definedName>
    <definedName name="SAPBEXhrIndnt" hidden="1">"Wide"</definedName>
    <definedName name="SAPBEXrevision" hidden="1">1</definedName>
    <definedName name="SAPBEXsysID" hidden="1">"BWP"</definedName>
    <definedName name="SAPBEXwbID" hidden="1">"3M0Y5JZ0K259IJHR15SO2N9QE"</definedName>
    <definedName name="SAPsysID" hidden="1">"708C5W7SBKP804JT78WJ0JNKI"</definedName>
    <definedName name="SAPwbID" hidden="1">"ARS"</definedName>
    <definedName name="Swvu.CapersView." hidden="1">[3]Sheet1!#REF!</definedName>
    <definedName name="Swvu.Japan_Capers_Ed_Pub." localSheetId="6" hidden="1">#REF!</definedName>
    <definedName name="Swvu.Japan_Capers_Ed_Pub." hidden="1">#REF!</definedName>
    <definedName name="Swvu.KJP_CC." localSheetId="6" hidden="1">#REF!</definedName>
    <definedName name="Swvu.KJP_CC." hidden="1">#REF!</definedName>
    <definedName name="TFPva_I">#REF!</definedName>
    <definedName name="TopRankDefaultDistForRange" hidden="1">0</definedName>
    <definedName name="TopRankDefaultMaxChange" hidden="1">0.1</definedName>
    <definedName name="TopRankDefaultMinChange" hidden="1">-0.1</definedName>
    <definedName name="TopRankDefaultMultiGroupSize" hidden="1">2</definedName>
    <definedName name="TopRankDefaultMultiStepsPerInput" hidden="1">2</definedName>
    <definedName name="TopRankDefaultRangeType" hidden="1">0</definedName>
    <definedName name="TopRankDefaultStepsPerInput" hidden="1">5</definedName>
    <definedName name="TopRankDetailByInputReport" hidden="1">FALSE</definedName>
    <definedName name="TopRankMaxInputsPerGraph" hidden="1">10</definedName>
    <definedName name="TopRankMultiWayReport" hidden="1">FALSE</definedName>
    <definedName name="TopRankNumberOfRuns" hidden="1">1</definedName>
    <definedName name="TopRankOnlyInputsOverThreshold" hidden="1">TRUE</definedName>
    <definedName name="TopRankOnlyTopRanking" hidden="1">TRUE</definedName>
    <definedName name="TopRankOutputDetailReport" hidden="1">FALSE</definedName>
    <definedName name="TopRankOutputsAsPercentChange" hidden="1">FALSE</definedName>
    <definedName name="TopRankOverwriteExisting" hidden="1">FALSE</definedName>
    <definedName name="TopRankPauseOnError" hidden="1">FALSE</definedName>
    <definedName name="TopRankPerformPrecedentScanAddOutput" hidden="1">FALSE</definedName>
    <definedName name="TopRankPerformPrecedentScanAtStart" hidden="1">TRUE</definedName>
    <definedName name="TopRankPrecedentScanType" hidden="1">1</definedName>
    <definedName name="TopRankReportAllOutputCells" hidden="1">TRUE</definedName>
    <definedName name="TopRankReportsInExistingWorkbook" hidden="1">FALSE</definedName>
    <definedName name="TopRankReportsInExistingWorkbookName" hidden="1">"Active Workbook"</definedName>
    <definedName name="TopRankReportsInNewWorkbook" hidden="1">TRUE</definedName>
    <definedName name="TopRankSensitivityGraphs" hidden="1">FALSE</definedName>
    <definedName name="TopRankSingleWorkbookAllResults" hidden="1">FALSE</definedName>
    <definedName name="TopRankSpiderGraphs" hidden="1">TRUE</definedName>
    <definedName name="TopRankTornadoGraphs" hidden="1">TRUE</definedName>
    <definedName name="TopRankUpdateDisplay" hidden="1">FALSE</definedName>
    <definedName name="u" localSheetId="34" hidden="1">{#VALUE!,#N/A,FALSE,0}</definedName>
    <definedName name="u" localSheetId="6" hidden="1">{#VALUE!,#N/A,FALSE,0}</definedName>
    <definedName name="u" hidden="1">{#VALUE!,#N/A,FALSE,0}</definedName>
    <definedName name="UAG" localSheetId="34" hidden="1">{#N/A,#N/A,FALSE,"DI 2 YEAR MASTER SCHEDULE"}</definedName>
    <definedName name="UAG" localSheetId="6" hidden="1">{#N/A,#N/A,FALSE,"DI 2 YEAR MASTER SCHEDULE"}</definedName>
    <definedName name="UAG" hidden="1">{#N/A,#N/A,FALSE,"DI 2 YEAR MASTER SCHEDULE"}</definedName>
    <definedName name="UNI_FILT_OFFSPEC" hidden="1">2</definedName>
    <definedName name="UNI_FILT_ONSPEC" hidden="1">1</definedName>
    <definedName name="UNI_NOTHING" hidden="1">0</definedName>
    <definedName name="UNI_PRES_FILTER" hidden="1">1</definedName>
    <definedName name="UNI_PRES_HEADINGS" hidden="1">16</definedName>
    <definedName name="UNI_PRES_INVERT" hidden="1">2</definedName>
    <definedName name="UNI_PRES_MATRIX" hidden="1">4</definedName>
    <definedName name="UNI_PRES_MERGED" hidden="1">8</definedName>
    <definedName name="UNI_PRES_OUTLIERS" hidden="1">32</definedName>
    <definedName name="UNI_RET_ATTRIB" hidden="1">64</definedName>
    <definedName name="UNI_RET_CONF" hidden="1">32</definedName>
    <definedName name="UNI_RET_DESC" hidden="1">4</definedName>
    <definedName name="UNI_RET_EQUIP" hidden="1">1</definedName>
    <definedName name="UNI_RET_OFFSPEC" hidden="1">512</definedName>
    <definedName name="UNI_RET_ONSPEC" hidden="1">256</definedName>
    <definedName name="UNI_RET_PROP" hidden="1">32</definedName>
    <definedName name="UNI_RET_PROPDESC" hidden="1">64</definedName>
    <definedName name="UNI_RET_SMPLPNT" hidden="1">4</definedName>
    <definedName name="UNI_RET_SPECMAX" hidden="1">2048</definedName>
    <definedName name="UNI_RET_SPECMIN" hidden="1">1024</definedName>
    <definedName name="UNI_RET_TAG" hidden="1">1</definedName>
    <definedName name="UNI_RET_TESTTIME" hidden="1">128</definedName>
    <definedName name="UNI_RET_TIME" hidden="1">8</definedName>
    <definedName name="UNI_RET_UNIT" hidden="1">2</definedName>
    <definedName name="UNI_RET_VALUE" hidden="1">16</definedName>
    <definedName name="v" localSheetId="34" hidden="1">{"Japan_Capers_Ed_Pub",#N/A,FALSE,"DI 2 YEAR MASTER SCHEDULE"}</definedName>
    <definedName name="v" localSheetId="6" hidden="1">{"Japan_Capers_Ed_Pub",#N/A,FALSE,"DI 2 YEAR MASTER SCHEDULE"}</definedName>
    <definedName name="v" hidden="1">{"Japan_Capers_Ed_Pub",#N/A,FALSE,"DI 2 YEAR MASTER SCHEDULE"}</definedName>
    <definedName name="VA_Q">#REF!</definedName>
    <definedName name="VAConH">#REF!</definedName>
    <definedName name="VAConKIT">#REF!</definedName>
    <definedName name="VAConKNIT">#REF!</definedName>
    <definedName name="VAConL">#REF!</definedName>
    <definedName name="VAConLC">#REF!</definedName>
    <definedName name="VAConTFP">#REF!</definedName>
    <definedName name="wrn.CapersPlotter." localSheetId="34" hidden="1">{#N/A,#N/A,FALSE,"DI 2 YEAR MASTER SCHEDULE"}</definedName>
    <definedName name="wrn.CapersPlotter." localSheetId="6" hidden="1">{#N/A,#N/A,FALSE,"DI 2 YEAR MASTER SCHEDULE"}</definedName>
    <definedName name="wrn.CapersPlotter." hidden="1">{#N/A,#N/A,FALSE,"DI 2 YEAR MASTER SCHEDULE"}</definedName>
    <definedName name="wrn.Edutainment._.Priority._.List." localSheetId="34" hidden="1">{#N/A,#N/A,FALSE,"DI 2 YEAR MASTER SCHEDULE"}</definedName>
    <definedName name="wrn.Edutainment._.Priority._.List." localSheetId="6" hidden="1">{#N/A,#N/A,FALSE,"DI 2 YEAR MASTER SCHEDULE"}</definedName>
    <definedName name="wrn.Edutainment._.Priority._.List." hidden="1">{#N/A,#N/A,FALSE,"DI 2 YEAR MASTER SCHEDULE"}</definedName>
    <definedName name="wrn.Japan_Capers_Ed._.Pub." localSheetId="34" hidden="1">{"Japan_Capers_Ed_Pub",#N/A,FALSE,"DI 2 YEAR MASTER SCHEDULE"}</definedName>
    <definedName name="wrn.Japan_Capers_Ed._.Pub." localSheetId="6" hidden="1">{"Japan_Capers_Ed_Pub",#N/A,FALSE,"DI 2 YEAR MASTER SCHEDULE"}</definedName>
    <definedName name="wrn.Japan_Capers_Ed._.Pub." hidden="1">{"Japan_Capers_Ed_Pub",#N/A,FALSE,"DI 2 YEAR MASTER SCHEDULE"}</definedName>
    <definedName name="wrn.Priority._.list." localSheetId="34" hidden="1">{#N/A,#N/A,FALSE,"DI 2 YEAR MASTER SCHEDULE"}</definedName>
    <definedName name="wrn.Priority._.list." localSheetId="6" hidden="1">{#N/A,#N/A,FALSE,"DI 2 YEAR MASTER SCHEDULE"}</definedName>
    <definedName name="wrn.Priority._.list." hidden="1">{#N/A,#N/A,FALSE,"DI 2 YEAR MASTER SCHEDULE"}</definedName>
    <definedName name="wrn.Prjcted._.Mnthly._.Qtys." localSheetId="34" hidden="1">{#N/A,#N/A,FALSE,"PRJCTED MNTHLY QTY's"}</definedName>
    <definedName name="wrn.Prjcted._.Mnthly._.Qtys." localSheetId="6" hidden="1">{#N/A,#N/A,FALSE,"PRJCTED MNTHLY QTY's"}</definedName>
    <definedName name="wrn.Prjcted._.Mnthly._.Qtys." hidden="1">{#N/A,#N/A,FALSE,"PRJCTED MNTHLY QTY's"}</definedName>
    <definedName name="wrn.Prjcted._.Qtrly._.Dollars." localSheetId="34" hidden="1">{#N/A,#N/A,FALSE,"PRJCTED QTRLY $'s"}</definedName>
    <definedName name="wrn.Prjcted._.Qtrly._.Dollars." localSheetId="6" hidden="1">{#N/A,#N/A,FALSE,"PRJCTED QTRLY $'s"}</definedName>
    <definedName name="wrn.Prjcted._.Qtrly._.Dollars." hidden="1">{#N/A,#N/A,FALSE,"PRJCTED QTRLY $'s"}</definedName>
    <definedName name="wrn.Prjcted._.Qtrly._.Qtys." localSheetId="34" hidden="1">{#N/A,#N/A,FALSE,"PRJCTED QTRLY QTY's"}</definedName>
    <definedName name="wrn.Prjcted._.Qtrly._.Qtys." localSheetId="6" hidden="1">{#N/A,#N/A,FALSE,"PRJCTED QTRLY QTY's"}</definedName>
    <definedName name="wrn.Prjcted._.Qtrly._.Qtys." hidden="1">{#N/A,#N/A,FALSE,"PRJCTED QTRLY QTY's"}</definedName>
    <definedName name="wvu.CapersView." localSheetId="34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6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Japan_Capers_Ed_Pub." localSheetId="3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KJP_CC." localSheetId="34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6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x" localSheetId="34" hidden="1">{#N/A,#N/A,FALSE,"DI 2 YEAR MASTER SCHEDULE"}</definedName>
    <definedName name="x" localSheetId="6" hidden="1">{#N/A,#N/A,FALSE,"DI 2 YEAR MASTER SCHEDULE"}</definedName>
    <definedName name="x" hidden="1">{#N/A,#N/A,FALSE,"DI 2 YEAR MASTER SCHEDULE"}</definedName>
    <definedName name="y" localSheetId="3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z" localSheetId="34" hidden="1">{#N/A,#N/A,FALSE,"DI 2 YEAR MASTER SCHEDULE"}</definedName>
    <definedName name="z" localSheetId="6" hidden="1">{#N/A,#N/A,FALSE,"DI 2 YEAR MASTER SCHEDULE"}</definedName>
    <definedName name="z" hidden="1">{#N/A,#N/A,FALSE,"DI 2 YEAR MASTER SCHEDULE"}</definedName>
    <definedName name="Z_9A428CE1_B4D9_11D0_A8AA_0000C071AEE7_.wvu.Cols" hidden="1">[3]Sheet1!$A$1:$Q$65536,[3]Sheet1!$Y$1:$Z$65536</definedName>
    <definedName name="Z_9A428CE1_B4D9_11D0_A8AA_0000C071AEE7_.wvu.PrintArea" localSheetId="6" hidden="1">#REF!</definedName>
    <definedName name="Z_9A428CE1_B4D9_11D0_A8AA_0000C071AEE7_.wvu.PrintArea" hidden="1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I54" i="105" l="1"/>
  <c r="AI62" i="105"/>
  <c r="AG58" i="105"/>
  <c r="AK37" i="105"/>
  <c r="AJ37" i="105"/>
  <c r="AJ67" i="105" s="1"/>
  <c r="AI37" i="105"/>
  <c r="AH37" i="105"/>
  <c r="AK36" i="105"/>
  <c r="AJ36" i="105"/>
  <c r="AI36" i="105"/>
  <c r="AI66" i="105" s="1"/>
  <c r="AH36" i="105"/>
  <c r="AK35" i="105"/>
  <c r="AJ35" i="105"/>
  <c r="AJ65" i="105" s="1"/>
  <c r="AI35" i="105"/>
  <c r="AH35" i="105"/>
  <c r="AK34" i="105"/>
  <c r="AJ34" i="105"/>
  <c r="AI34" i="105"/>
  <c r="AI64" i="105" s="1"/>
  <c r="AH34" i="105"/>
  <c r="AK33" i="105"/>
  <c r="AJ33" i="105"/>
  <c r="AJ63" i="105" s="1"/>
  <c r="AI33" i="105"/>
  <c r="AH33" i="105"/>
  <c r="AH63" i="105" s="1"/>
  <c r="AK32" i="105"/>
  <c r="AJ32" i="105"/>
  <c r="AI32" i="105"/>
  <c r="AH32" i="105"/>
  <c r="AK31" i="105"/>
  <c r="AJ31" i="105"/>
  <c r="AJ61" i="105" s="1"/>
  <c r="AI31" i="105"/>
  <c r="AH31" i="105"/>
  <c r="AH61" i="105" s="1"/>
  <c r="AK30" i="105"/>
  <c r="AJ30" i="105"/>
  <c r="AI30" i="105"/>
  <c r="AI60" i="105" s="1"/>
  <c r="AH30" i="105"/>
  <c r="AK29" i="105"/>
  <c r="AJ29" i="105"/>
  <c r="AJ59" i="105" s="1"/>
  <c r="AI29" i="105"/>
  <c r="AH29" i="105"/>
  <c r="AH59" i="105" s="1"/>
  <c r="AK28" i="105"/>
  <c r="AJ28" i="105"/>
  <c r="AI28" i="105"/>
  <c r="AI58" i="105" s="1"/>
  <c r="AH28" i="105"/>
  <c r="AK27" i="105"/>
  <c r="AJ27" i="105"/>
  <c r="AJ57" i="105" s="1"/>
  <c r="AI27" i="105"/>
  <c r="AH27" i="105"/>
  <c r="AH57" i="105" s="1"/>
  <c r="AK26" i="105"/>
  <c r="AJ26" i="105"/>
  <c r="AI26" i="105"/>
  <c r="AI56" i="105" s="1"/>
  <c r="AH26" i="105"/>
  <c r="AK25" i="105"/>
  <c r="AJ25" i="105"/>
  <c r="AJ55" i="105" s="1"/>
  <c r="AI25" i="105"/>
  <c r="AH25" i="105"/>
  <c r="AH55" i="105" s="1"/>
  <c r="AK24" i="105"/>
  <c r="AJ24" i="105"/>
  <c r="AI24" i="105"/>
  <c r="AH24" i="105"/>
  <c r="AK23" i="105"/>
  <c r="AJ23" i="105"/>
  <c r="AJ53" i="105" s="1"/>
  <c r="AI23" i="105"/>
  <c r="AI53" i="105" s="1"/>
  <c r="AH23" i="105"/>
  <c r="AH53" i="105" s="1"/>
  <c r="AK22" i="105"/>
  <c r="AJ22" i="105"/>
  <c r="AI22" i="105"/>
  <c r="AI52" i="105" s="1"/>
  <c r="AH22" i="105"/>
  <c r="AK21" i="105"/>
  <c r="AJ21" i="105"/>
  <c r="AJ51" i="105" s="1"/>
  <c r="AI21" i="105"/>
  <c r="AI51" i="105" s="1"/>
  <c r="AH21" i="105"/>
  <c r="AH51" i="105" s="1"/>
  <c r="AK20" i="105"/>
  <c r="AJ20" i="105"/>
  <c r="AI20" i="105"/>
  <c r="AH20" i="105"/>
  <c r="AK19" i="105"/>
  <c r="AJ19" i="105"/>
  <c r="AJ49" i="105" s="1"/>
  <c r="AI19" i="105"/>
  <c r="AI49" i="105" s="1"/>
  <c r="AH19" i="105"/>
  <c r="AH49" i="105" s="1"/>
  <c r="AK18" i="105"/>
  <c r="AJ18" i="105"/>
  <c r="AI18" i="105"/>
  <c r="AH18" i="105"/>
  <c r="AK17" i="105"/>
  <c r="AJ17" i="105"/>
  <c r="AJ47" i="105" s="1"/>
  <c r="AI17" i="105"/>
  <c r="AI47" i="105" s="1"/>
  <c r="AH17" i="105"/>
  <c r="AH47" i="105" s="1"/>
  <c r="AK16" i="105"/>
  <c r="AJ16" i="105"/>
  <c r="AI16" i="105"/>
  <c r="AH16" i="105"/>
  <c r="AK15" i="105"/>
  <c r="AJ15" i="105"/>
  <c r="AJ45" i="105" s="1"/>
  <c r="AI15" i="105"/>
  <c r="AI45" i="105" s="1"/>
  <c r="AH15" i="105"/>
  <c r="AH45" i="105" s="1"/>
  <c r="AK14" i="105"/>
  <c r="AJ14" i="105"/>
  <c r="AI14" i="105"/>
  <c r="AH14" i="105"/>
  <c r="AK13" i="105"/>
  <c r="AJ13" i="105"/>
  <c r="AJ43" i="105" s="1"/>
  <c r="AI13" i="105"/>
  <c r="AI43" i="105" s="1"/>
  <c r="AH13" i="105"/>
  <c r="AH43" i="105" s="1"/>
  <c r="AK12" i="105"/>
  <c r="AK42" i="105" s="1"/>
  <c r="AJ12" i="105"/>
  <c r="AJ42" i="105" s="1"/>
  <c r="AI12" i="105"/>
  <c r="AI42" i="105" s="1"/>
  <c r="AH12" i="105"/>
  <c r="AH42" i="105" s="1"/>
  <c r="AG37" i="105"/>
  <c r="AG67" i="105" s="1"/>
  <c r="AG36" i="105"/>
  <c r="AG66" i="105" s="1"/>
  <c r="AG35" i="105"/>
  <c r="AG65" i="105" s="1"/>
  <c r="AG34" i="105"/>
  <c r="AG64" i="105" s="1"/>
  <c r="AG33" i="105"/>
  <c r="AG63" i="105" s="1"/>
  <c r="AG32" i="105"/>
  <c r="AG62" i="105" s="1"/>
  <c r="AG31" i="105"/>
  <c r="AG61" i="105" s="1"/>
  <c r="AG30" i="105"/>
  <c r="AG60" i="105" s="1"/>
  <c r="AG29" i="105"/>
  <c r="AG59" i="105" s="1"/>
  <c r="AG28" i="105"/>
  <c r="AG27" i="105"/>
  <c r="AG57" i="105" s="1"/>
  <c r="AG26" i="105"/>
  <c r="AG56" i="105" s="1"/>
  <c r="AG25" i="105"/>
  <c r="AG55" i="105" s="1"/>
  <c r="AG24" i="105"/>
  <c r="AG54" i="105" s="1"/>
  <c r="AG23" i="105"/>
  <c r="AG53" i="105" s="1"/>
  <c r="AG22" i="105"/>
  <c r="AG52" i="105" s="1"/>
  <c r="AG21" i="105"/>
  <c r="AG51" i="105" s="1"/>
  <c r="AG20" i="105"/>
  <c r="AG50" i="105" s="1"/>
  <c r="AG19" i="105"/>
  <c r="AG49" i="105" s="1"/>
  <c r="AG18" i="105"/>
  <c r="AG48" i="105" s="1"/>
  <c r="AG17" i="105"/>
  <c r="AG47" i="105" s="1"/>
  <c r="AG16" i="105"/>
  <c r="AG46" i="105" s="1"/>
  <c r="AG15" i="105"/>
  <c r="AG45" i="105" s="1"/>
  <c r="AG14" i="105"/>
  <c r="AG44" i="105" s="1"/>
  <c r="AG13" i="105"/>
  <c r="AG43" i="105" s="1"/>
  <c r="AG12" i="105"/>
  <c r="AG42" i="105" s="1"/>
  <c r="AI55" i="105" l="1"/>
  <c r="AI57" i="105"/>
  <c r="AI59" i="105"/>
  <c r="AI61" i="105"/>
  <c r="AI63" i="105"/>
  <c r="AI65" i="105"/>
  <c r="AI67" i="105"/>
  <c r="AH65" i="105"/>
  <c r="AH67" i="105"/>
  <c r="AK43" i="105"/>
  <c r="AK45" i="105"/>
  <c r="AK47" i="105"/>
  <c r="AK49" i="105"/>
  <c r="AK51" i="105"/>
  <c r="AK53" i="105"/>
  <c r="AK55" i="105"/>
  <c r="AK57" i="105"/>
  <c r="AK59" i="105"/>
  <c r="AK61" i="105"/>
  <c r="AK63" i="105"/>
  <c r="AK65" i="105"/>
  <c r="AK67" i="105"/>
  <c r="AH66" i="105"/>
  <c r="AH44" i="105"/>
  <c r="AH54" i="105"/>
  <c r="AH58" i="105"/>
  <c r="AH64" i="105"/>
  <c r="AI44" i="105"/>
  <c r="AI46" i="105"/>
  <c r="AI48" i="105"/>
  <c r="AI50" i="105"/>
  <c r="AH48" i="105"/>
  <c r="AH50" i="105"/>
  <c r="AH56" i="105"/>
  <c r="AH62" i="105"/>
  <c r="AJ44" i="105"/>
  <c r="AJ46" i="105"/>
  <c r="AJ48" i="105"/>
  <c r="AJ50" i="105"/>
  <c r="AJ52" i="105"/>
  <c r="AJ54" i="105"/>
  <c r="AJ56" i="105"/>
  <c r="AJ58" i="105"/>
  <c r="AJ60" i="105"/>
  <c r="AJ62" i="105"/>
  <c r="AJ64" i="105"/>
  <c r="AJ66" i="105"/>
  <c r="AH46" i="105"/>
  <c r="AH52" i="105"/>
  <c r="AH60" i="105"/>
  <c r="AK44" i="105"/>
  <c r="AK46" i="105"/>
  <c r="AK48" i="105"/>
  <c r="AK50" i="105"/>
  <c r="AK52" i="105"/>
  <c r="AK54" i="105"/>
  <c r="AK56" i="105"/>
  <c r="AK58" i="105"/>
  <c r="AK60" i="105"/>
  <c r="AK62" i="105"/>
  <c r="AK64" i="105"/>
  <c r="AK66" i="105"/>
  <c r="AK127" i="103"/>
  <c r="AJ127" i="103"/>
  <c r="AI127" i="103"/>
  <c r="AH127" i="103"/>
  <c r="AK126" i="103"/>
  <c r="AJ126" i="103"/>
  <c r="AI126" i="103"/>
  <c r="AH126" i="103"/>
  <c r="AK125" i="103"/>
  <c r="AJ125" i="103"/>
  <c r="AI125" i="103"/>
  <c r="AH125" i="103"/>
  <c r="AK124" i="103"/>
  <c r="AJ124" i="103"/>
  <c r="AI124" i="103"/>
  <c r="AH124" i="103"/>
  <c r="AK123" i="103"/>
  <c r="AJ123" i="103"/>
  <c r="AI123" i="103"/>
  <c r="AH123" i="103"/>
  <c r="AK122" i="103"/>
  <c r="AJ122" i="103"/>
  <c r="AI122" i="103"/>
  <c r="AH122" i="103"/>
  <c r="AK121" i="103"/>
  <c r="AJ121" i="103"/>
  <c r="AI121" i="103"/>
  <c r="AH121" i="103"/>
  <c r="AK120" i="103"/>
  <c r="AJ120" i="103"/>
  <c r="AI120" i="103"/>
  <c r="AH120" i="103"/>
  <c r="AS133" i="103"/>
  <c r="AR133" i="103"/>
  <c r="AQ133" i="103"/>
  <c r="AO133" i="103"/>
  <c r="AN133" i="103"/>
  <c r="AM133" i="103"/>
  <c r="AK133" i="103"/>
  <c r="AJ133" i="103"/>
  <c r="AI133" i="103"/>
  <c r="AH133" i="103"/>
  <c r="AG133" i="103"/>
  <c r="AF133" i="103"/>
  <c r="AE133" i="103"/>
  <c r="AD133" i="103"/>
  <c r="AC133" i="103"/>
  <c r="AB133" i="103"/>
  <c r="AA133" i="103"/>
  <c r="Z133" i="103"/>
  <c r="Y133" i="103"/>
  <c r="X133" i="103"/>
  <c r="W133" i="103"/>
  <c r="V133" i="103"/>
  <c r="R133" i="103" s="1"/>
  <c r="U133" i="103"/>
  <c r="T133" i="103"/>
  <c r="AS132" i="103"/>
  <c r="AR132" i="103"/>
  <c r="AQ132" i="103"/>
  <c r="AO132" i="103"/>
  <c r="AN132" i="103"/>
  <c r="AM132" i="103"/>
  <c r="AK132" i="103"/>
  <c r="AJ132" i="103"/>
  <c r="AI132" i="103"/>
  <c r="AH132" i="103"/>
  <c r="AG132" i="103"/>
  <c r="AF132" i="103"/>
  <c r="AE132" i="103"/>
  <c r="AD132" i="103"/>
  <c r="AC132" i="103"/>
  <c r="AB132" i="103"/>
  <c r="AA132" i="103"/>
  <c r="Z132" i="103"/>
  <c r="Y132" i="103"/>
  <c r="X132" i="103"/>
  <c r="W132" i="103"/>
  <c r="V132" i="103"/>
  <c r="U132" i="103"/>
  <c r="T132" i="103"/>
  <c r="R132" i="103" s="1"/>
  <c r="R135" i="103" s="1"/>
  <c r="R4" i="103" s="1"/>
  <c r="A2" i="103"/>
  <c r="AS264" i="102"/>
  <c r="AR264" i="102"/>
  <c r="AQ264" i="102"/>
  <c r="AO264" i="102"/>
  <c r="AN264" i="102"/>
  <c r="AM264" i="102"/>
  <c r="AK264" i="102"/>
  <c r="AJ264" i="102"/>
  <c r="AI264" i="102"/>
  <c r="AH264" i="102"/>
  <c r="AG264" i="102"/>
  <c r="AF264" i="102"/>
  <c r="AE264" i="102"/>
  <c r="AD264" i="102"/>
  <c r="AC264" i="102"/>
  <c r="AB264" i="102"/>
  <c r="AA264" i="102"/>
  <c r="Z264" i="102"/>
  <c r="Y264" i="102"/>
  <c r="X264" i="102"/>
  <c r="W264" i="102"/>
  <c r="V264" i="102"/>
  <c r="R264" i="102" s="1"/>
  <c r="U264" i="102"/>
  <c r="T264" i="102"/>
  <c r="AS263" i="102"/>
  <c r="AR263" i="102"/>
  <c r="AQ263" i="102"/>
  <c r="AO263" i="102"/>
  <c r="AN263" i="102"/>
  <c r="AM263" i="102"/>
  <c r="AK263" i="102"/>
  <c r="AJ263" i="102"/>
  <c r="AI263" i="102"/>
  <c r="AH263" i="102"/>
  <c r="AG263" i="102"/>
  <c r="AF263" i="102"/>
  <c r="AE263" i="102"/>
  <c r="AD263" i="102"/>
  <c r="AC263" i="102"/>
  <c r="AB263" i="102"/>
  <c r="AA263" i="102"/>
  <c r="Z263" i="102"/>
  <c r="Y263" i="102"/>
  <c r="X263" i="102"/>
  <c r="W263" i="102"/>
  <c r="V263" i="102"/>
  <c r="U263" i="102"/>
  <c r="T263" i="102"/>
  <c r="R263" i="102" s="1"/>
  <c r="AG110" i="102"/>
  <c r="AK57" i="102"/>
  <c r="AK115" i="102" s="1"/>
  <c r="AJ57" i="102"/>
  <c r="AJ115" i="102" s="1"/>
  <c r="AI57" i="102"/>
  <c r="AI115" i="102" s="1"/>
  <c r="AH57" i="102"/>
  <c r="AH115" i="102" s="1"/>
  <c r="AG57" i="102"/>
  <c r="AG115" i="102" s="1"/>
  <c r="AK56" i="102"/>
  <c r="AK114" i="102" s="1"/>
  <c r="AJ56" i="102"/>
  <c r="AJ114" i="102" s="1"/>
  <c r="AI56" i="102"/>
  <c r="AI114" i="102" s="1"/>
  <c r="AH56" i="102"/>
  <c r="AH114" i="102" s="1"/>
  <c r="AG56" i="102"/>
  <c r="AG114" i="102" s="1"/>
  <c r="AK55" i="102"/>
  <c r="AK113" i="102" s="1"/>
  <c r="AJ55" i="102"/>
  <c r="AJ113" i="102" s="1"/>
  <c r="AI55" i="102"/>
  <c r="AI113" i="102" s="1"/>
  <c r="AH55" i="102"/>
  <c r="AH113" i="102" s="1"/>
  <c r="AG55" i="102"/>
  <c r="AG113" i="102" s="1"/>
  <c r="AK54" i="102"/>
  <c r="AK112" i="102" s="1"/>
  <c r="AJ54" i="102"/>
  <c r="AJ112" i="102" s="1"/>
  <c r="AI54" i="102"/>
  <c r="AI112" i="102" s="1"/>
  <c r="AH54" i="102"/>
  <c r="AH112" i="102" s="1"/>
  <c r="AG54" i="102"/>
  <c r="AG112" i="102" s="1"/>
  <c r="AK53" i="102"/>
  <c r="AK111" i="102" s="1"/>
  <c r="AJ53" i="102"/>
  <c r="AJ111" i="102" s="1"/>
  <c r="AI53" i="102"/>
  <c r="AI111" i="102" s="1"/>
  <c r="AH53" i="102"/>
  <c r="AH111" i="102" s="1"/>
  <c r="AG53" i="102"/>
  <c r="AG111" i="102" s="1"/>
  <c r="AK52" i="102"/>
  <c r="AK110" i="102" s="1"/>
  <c r="AJ52" i="102"/>
  <c r="AJ110" i="102" s="1"/>
  <c r="AI52" i="102"/>
  <c r="AI110" i="102" s="1"/>
  <c r="AH52" i="102"/>
  <c r="AH110" i="102" s="1"/>
  <c r="AG52" i="102"/>
  <c r="AK51" i="102"/>
  <c r="AK109" i="102" s="1"/>
  <c r="AJ51" i="102"/>
  <c r="AJ109" i="102" s="1"/>
  <c r="AI51" i="102"/>
  <c r="AI109" i="102" s="1"/>
  <c r="AH51" i="102"/>
  <c r="AH109" i="102" s="1"/>
  <c r="AG51" i="102"/>
  <c r="AG109" i="102" s="1"/>
  <c r="AK50" i="102"/>
  <c r="AK108" i="102" s="1"/>
  <c r="AJ50" i="102"/>
  <c r="AJ108" i="102" s="1"/>
  <c r="AI50" i="102"/>
  <c r="AI108" i="102" s="1"/>
  <c r="AH50" i="102"/>
  <c r="AH108" i="102" s="1"/>
  <c r="AG50" i="102"/>
  <c r="AG108" i="102" s="1"/>
  <c r="A2" i="102"/>
  <c r="AS201" i="101"/>
  <c r="AR201" i="101"/>
  <c r="AQ201" i="101"/>
  <c r="AO201" i="101"/>
  <c r="AN201" i="101"/>
  <c r="AM201" i="101"/>
  <c r="AK201" i="101"/>
  <c r="AJ201" i="101"/>
  <c r="AI201" i="101"/>
  <c r="AH201" i="101"/>
  <c r="AG201" i="101"/>
  <c r="AF201" i="101"/>
  <c r="AE201" i="101"/>
  <c r="AD201" i="101"/>
  <c r="AC201" i="101"/>
  <c r="AB201" i="101"/>
  <c r="AA201" i="101"/>
  <c r="Z201" i="101"/>
  <c r="Y201" i="101"/>
  <c r="X201" i="101"/>
  <c r="W201" i="101"/>
  <c r="V201" i="101"/>
  <c r="U201" i="101"/>
  <c r="R201" i="101" s="1"/>
  <c r="T201" i="101"/>
  <c r="AS200" i="101"/>
  <c r="AR200" i="101"/>
  <c r="AQ200" i="101"/>
  <c r="AO200" i="101"/>
  <c r="AN200" i="101"/>
  <c r="AM200" i="101"/>
  <c r="AK200" i="101"/>
  <c r="AJ200" i="101"/>
  <c r="AI200" i="101"/>
  <c r="AH200" i="101"/>
  <c r="AG200" i="101"/>
  <c r="AF200" i="101"/>
  <c r="AE200" i="101"/>
  <c r="AD200" i="101"/>
  <c r="AC200" i="101"/>
  <c r="AB200" i="101"/>
  <c r="AA200" i="101"/>
  <c r="Z200" i="101"/>
  <c r="Y200" i="101"/>
  <c r="X200" i="101"/>
  <c r="W200" i="101"/>
  <c r="V200" i="101"/>
  <c r="U200" i="101"/>
  <c r="T200" i="101"/>
  <c r="R200" i="101" s="1"/>
  <c r="R203" i="101" s="1"/>
  <c r="R4" i="101" s="1"/>
  <c r="AK126" i="101"/>
  <c r="AK68" i="102" s="1"/>
  <c r="AK104" i="102" s="1"/>
  <c r="AJ126" i="101"/>
  <c r="AJ68" i="102" s="1"/>
  <c r="AJ104" i="102" s="1"/>
  <c r="AI126" i="101"/>
  <c r="AI68" i="102" s="1"/>
  <c r="AI104" i="102" s="1"/>
  <c r="AH126" i="101"/>
  <c r="AH68" i="102" s="1"/>
  <c r="AH104" i="102" s="1"/>
  <c r="AG126" i="101"/>
  <c r="AK125" i="101"/>
  <c r="AK67" i="102" s="1"/>
  <c r="AK103" i="102" s="1"/>
  <c r="AJ125" i="101"/>
  <c r="AJ67" i="102" s="1"/>
  <c r="AJ103" i="102" s="1"/>
  <c r="AI125" i="101"/>
  <c r="AI67" i="102" s="1"/>
  <c r="AI103" i="102" s="1"/>
  <c r="AH125" i="101"/>
  <c r="AH67" i="102" s="1"/>
  <c r="AH103" i="102" s="1"/>
  <c r="AG125" i="101"/>
  <c r="AK124" i="101"/>
  <c r="AK66" i="102" s="1"/>
  <c r="AK102" i="102" s="1"/>
  <c r="AJ124" i="101"/>
  <c r="AJ66" i="102" s="1"/>
  <c r="AJ102" i="102" s="1"/>
  <c r="AI124" i="101"/>
  <c r="AI66" i="102" s="1"/>
  <c r="AI102" i="102" s="1"/>
  <c r="AH124" i="101"/>
  <c r="AH66" i="102" s="1"/>
  <c r="AH102" i="102" s="1"/>
  <c r="AG124" i="101"/>
  <c r="AG66" i="102" s="1"/>
  <c r="AG102" i="102" s="1"/>
  <c r="AK123" i="101"/>
  <c r="AK65" i="102" s="1"/>
  <c r="AJ123" i="101"/>
  <c r="AJ65" i="102" s="1"/>
  <c r="AJ101" i="102" s="1"/>
  <c r="AI123" i="101"/>
  <c r="AI65" i="102" s="1"/>
  <c r="AI101" i="102" s="1"/>
  <c r="AH123" i="101"/>
  <c r="AH65" i="102" s="1"/>
  <c r="AH101" i="102" s="1"/>
  <c r="AG123" i="101"/>
  <c r="AK122" i="101"/>
  <c r="AK64" i="102" s="1"/>
  <c r="AK100" i="102" s="1"/>
  <c r="AJ122" i="101"/>
  <c r="AJ64" i="102" s="1"/>
  <c r="AJ100" i="102" s="1"/>
  <c r="AI122" i="101"/>
  <c r="AI64" i="102" s="1"/>
  <c r="AI100" i="102" s="1"/>
  <c r="AH122" i="101"/>
  <c r="AH64" i="102" s="1"/>
  <c r="AH100" i="102" s="1"/>
  <c r="AG122" i="101"/>
  <c r="AK121" i="101"/>
  <c r="AK63" i="102" s="1"/>
  <c r="AK99" i="102" s="1"/>
  <c r="AJ121" i="101"/>
  <c r="AJ63" i="102" s="1"/>
  <c r="AJ99" i="102" s="1"/>
  <c r="AI121" i="101"/>
  <c r="AI63" i="102" s="1"/>
  <c r="AI99" i="102" s="1"/>
  <c r="AH121" i="101"/>
  <c r="AH63" i="102" s="1"/>
  <c r="AH99" i="102" s="1"/>
  <c r="AG121" i="101"/>
  <c r="AK120" i="101"/>
  <c r="AK62" i="102" s="1"/>
  <c r="AK98" i="102" s="1"/>
  <c r="AJ120" i="101"/>
  <c r="AJ62" i="102" s="1"/>
  <c r="AJ98" i="102" s="1"/>
  <c r="AI120" i="101"/>
  <c r="AI62" i="102" s="1"/>
  <c r="AI98" i="102" s="1"/>
  <c r="AH120" i="101"/>
  <c r="AH62" i="102" s="1"/>
  <c r="AH98" i="102" s="1"/>
  <c r="AG120" i="101"/>
  <c r="AG62" i="102" s="1"/>
  <c r="AG98" i="102" s="1"/>
  <c r="AK119" i="101"/>
  <c r="AK61" i="102" s="1"/>
  <c r="AK97" i="102" s="1"/>
  <c r="AJ119" i="101"/>
  <c r="AJ61" i="102" s="1"/>
  <c r="AJ97" i="102" s="1"/>
  <c r="AI119" i="101"/>
  <c r="AI61" i="102" s="1"/>
  <c r="AI97" i="102" s="1"/>
  <c r="AH119" i="101"/>
  <c r="AH61" i="102" s="1"/>
  <c r="AH97" i="102" s="1"/>
  <c r="AG119" i="101"/>
  <c r="AG61" i="102" s="1"/>
  <c r="AG97" i="102" s="1"/>
  <c r="AK93" i="101"/>
  <c r="AJ93" i="101"/>
  <c r="AI93" i="101"/>
  <c r="AH93" i="101"/>
  <c r="AG93" i="101"/>
  <c r="AK92" i="101"/>
  <c r="AJ92" i="101"/>
  <c r="AI92" i="101"/>
  <c r="AH92" i="101"/>
  <c r="AG92" i="101"/>
  <c r="AK91" i="101"/>
  <c r="AJ91" i="101"/>
  <c r="AI91" i="101"/>
  <c r="AH91" i="101"/>
  <c r="AG91" i="101"/>
  <c r="AK90" i="101"/>
  <c r="AJ90" i="101"/>
  <c r="AI90" i="101"/>
  <c r="AH90" i="101"/>
  <c r="AG90" i="101"/>
  <c r="AK89" i="101"/>
  <c r="AJ89" i="101"/>
  <c r="AI89" i="101"/>
  <c r="AH89" i="101"/>
  <c r="AG89" i="101"/>
  <c r="AK88" i="101"/>
  <c r="AJ88" i="101"/>
  <c r="AI88" i="101"/>
  <c r="AH88" i="101"/>
  <c r="AG88" i="101"/>
  <c r="AK87" i="101"/>
  <c r="AJ87" i="101"/>
  <c r="AI87" i="101"/>
  <c r="AH87" i="101"/>
  <c r="AG87" i="101"/>
  <c r="AK86" i="101"/>
  <c r="AJ86" i="101"/>
  <c r="AI86" i="101"/>
  <c r="AH86" i="101"/>
  <c r="AG86" i="101"/>
  <c r="AK82" i="101"/>
  <c r="AJ82" i="101"/>
  <c r="AI82" i="101"/>
  <c r="AH82" i="101"/>
  <c r="AG82" i="101"/>
  <c r="AK81" i="101"/>
  <c r="AJ81" i="101"/>
  <c r="AI81" i="101"/>
  <c r="AH81" i="101"/>
  <c r="AG81" i="101"/>
  <c r="AK80" i="101"/>
  <c r="AJ80" i="101"/>
  <c r="AI80" i="101"/>
  <c r="AH80" i="101"/>
  <c r="AG80" i="101"/>
  <c r="AK79" i="101"/>
  <c r="AJ79" i="101"/>
  <c r="AI79" i="101"/>
  <c r="AH79" i="101"/>
  <c r="AG79" i="101"/>
  <c r="AK78" i="101"/>
  <c r="AJ78" i="101"/>
  <c r="AI78" i="101"/>
  <c r="AH78" i="101"/>
  <c r="AG78" i="101"/>
  <c r="AK77" i="101"/>
  <c r="AJ77" i="101"/>
  <c r="AI77" i="101"/>
  <c r="AH77" i="101"/>
  <c r="AG77" i="101"/>
  <c r="AK76" i="101"/>
  <c r="AJ76" i="101"/>
  <c r="AI76" i="101"/>
  <c r="AH76" i="101"/>
  <c r="AG76" i="101"/>
  <c r="AK75" i="101"/>
  <c r="AJ75" i="101"/>
  <c r="AI75" i="101"/>
  <c r="AH75" i="101"/>
  <c r="AG75" i="101"/>
  <c r="A2" i="101"/>
  <c r="AO91" i="101" l="1"/>
  <c r="AO88" i="101"/>
  <c r="AO76" i="101"/>
  <c r="AO108" i="102"/>
  <c r="AO81" i="101"/>
  <c r="AO92" i="101"/>
  <c r="AO80" i="101"/>
  <c r="AO87" i="101"/>
  <c r="AO75" i="101"/>
  <c r="AO86" i="101"/>
  <c r="AO112" i="102"/>
  <c r="AO57" i="102"/>
  <c r="AO53" i="102"/>
  <c r="AO93" i="101"/>
  <c r="AO126" i="101"/>
  <c r="AG68" i="102"/>
  <c r="AG104" i="102" s="1"/>
  <c r="AO104" i="102" s="1"/>
  <c r="AO125" i="101"/>
  <c r="AG67" i="102"/>
  <c r="AO67" i="102" s="1"/>
  <c r="AO124" i="101"/>
  <c r="AO90" i="101"/>
  <c r="AO123" i="101"/>
  <c r="AG65" i="102"/>
  <c r="AO122" i="101"/>
  <c r="AG64" i="102"/>
  <c r="AG100" i="102" s="1"/>
  <c r="AO100" i="102" s="1"/>
  <c r="AO77" i="101"/>
  <c r="AO121" i="101"/>
  <c r="AG63" i="102"/>
  <c r="AG99" i="102" s="1"/>
  <c r="AO99" i="102" s="1"/>
  <c r="AO120" i="101"/>
  <c r="AO97" i="102"/>
  <c r="AK101" i="102"/>
  <c r="AO109" i="102"/>
  <c r="AO113" i="102"/>
  <c r="AO98" i="102"/>
  <c r="AO114" i="102"/>
  <c r="R266" i="102"/>
  <c r="R4" i="102" s="1"/>
  <c r="AO52" i="102"/>
  <c r="AO56" i="102"/>
  <c r="AO111" i="102"/>
  <c r="AO115" i="102"/>
  <c r="AO51" i="102"/>
  <c r="AO55" i="102"/>
  <c r="AO102" i="102"/>
  <c r="AO110" i="102"/>
  <c r="AO50" i="102"/>
  <c r="AO54" i="102"/>
  <c r="AO61" i="102"/>
  <c r="AO62" i="102"/>
  <c r="AO66" i="102"/>
  <c r="AO64" i="102"/>
  <c r="AO78" i="101"/>
  <c r="AO89" i="101"/>
  <c r="AO119" i="101"/>
  <c r="AO79" i="101"/>
  <c r="AO82" i="101"/>
  <c r="AO68" i="102" l="1"/>
  <c r="AG103" i="102"/>
  <c r="AO103" i="102" s="1"/>
  <c r="AO63" i="102"/>
  <c r="AO65" i="102"/>
  <c r="AG101" i="102"/>
  <c r="AO101" i="102" s="1"/>
  <c r="J155" i="95" l="1"/>
  <c r="I155" i="95"/>
  <c r="AG155" i="95" s="1"/>
  <c r="H155" i="95"/>
  <c r="J154" i="95"/>
  <c r="I154" i="95"/>
  <c r="AG154" i="95" s="1"/>
  <c r="H154" i="95"/>
  <c r="J153" i="95"/>
  <c r="I153" i="95"/>
  <c r="AG153" i="95" s="1"/>
  <c r="H153" i="95"/>
  <c r="J152" i="95"/>
  <c r="I152" i="95"/>
  <c r="AG152" i="95" s="1"/>
  <c r="H152" i="95"/>
  <c r="J151" i="95"/>
  <c r="I151" i="95"/>
  <c r="AG151" i="95" s="1"/>
  <c r="H151" i="95"/>
  <c r="AI150" i="95"/>
  <c r="J150" i="95"/>
  <c r="I150" i="95"/>
  <c r="AG150" i="95" s="1"/>
  <c r="H150" i="95"/>
  <c r="J149" i="95"/>
  <c r="I149" i="95"/>
  <c r="AG149" i="95" s="1"/>
  <c r="H149" i="95"/>
  <c r="AI148" i="95"/>
  <c r="J148" i="95"/>
  <c r="I148" i="95"/>
  <c r="AG148" i="95" s="1"/>
  <c r="H148" i="95"/>
  <c r="J147" i="95"/>
  <c r="I147" i="95"/>
  <c r="AG147" i="95" s="1"/>
  <c r="H147" i="95"/>
  <c r="J146" i="95"/>
  <c r="I146" i="95"/>
  <c r="AG146" i="95" s="1"/>
  <c r="H146" i="95"/>
  <c r="J145" i="95"/>
  <c r="I145" i="95"/>
  <c r="AG145" i="95" s="1"/>
  <c r="H145" i="95"/>
  <c r="J144" i="95"/>
  <c r="I144" i="95"/>
  <c r="AG144" i="95" s="1"/>
  <c r="H144" i="95"/>
  <c r="J143" i="95"/>
  <c r="I143" i="95"/>
  <c r="AG143" i="95" s="1"/>
  <c r="H143" i="95"/>
  <c r="J142" i="95"/>
  <c r="I142" i="95"/>
  <c r="AG142" i="95" s="1"/>
  <c r="H142" i="95"/>
  <c r="J141" i="95"/>
  <c r="I141" i="95"/>
  <c r="AG141" i="95" s="1"/>
  <c r="H141" i="95"/>
  <c r="J140" i="95"/>
  <c r="I140" i="95"/>
  <c r="AG140" i="95" s="1"/>
  <c r="H140" i="95"/>
  <c r="J139" i="95"/>
  <c r="I139" i="95"/>
  <c r="AG139" i="95" s="1"/>
  <c r="H139" i="95"/>
  <c r="J138" i="95"/>
  <c r="I138" i="95"/>
  <c r="AG138" i="95" s="1"/>
  <c r="H138" i="95"/>
  <c r="J137" i="95"/>
  <c r="I137" i="95"/>
  <c r="AG137" i="95" s="1"/>
  <c r="H137" i="95"/>
  <c r="J136" i="95"/>
  <c r="I136" i="95"/>
  <c r="H136" i="95"/>
  <c r="AK13" i="95"/>
  <c r="AJ13" i="95"/>
  <c r="AI13" i="95"/>
  <c r="AH13" i="95"/>
  <c r="AG13" i="95"/>
  <c r="J155" i="96"/>
  <c r="I155" i="96"/>
  <c r="AK155" i="96" s="1"/>
  <c r="H155" i="96"/>
  <c r="J154" i="96"/>
  <c r="I154" i="96"/>
  <c r="AK154" i="96" s="1"/>
  <c r="H154" i="96"/>
  <c r="J153" i="96"/>
  <c r="I153" i="96"/>
  <c r="AK153" i="96" s="1"/>
  <c r="H153" i="96"/>
  <c r="J152" i="96"/>
  <c r="I152" i="96"/>
  <c r="AK152" i="96" s="1"/>
  <c r="H152" i="96"/>
  <c r="J151" i="96"/>
  <c r="I151" i="96"/>
  <c r="AK151" i="96" s="1"/>
  <c r="H151" i="96"/>
  <c r="J150" i="96"/>
  <c r="I150" i="96"/>
  <c r="AK150" i="96" s="1"/>
  <c r="H150" i="96"/>
  <c r="J149" i="96"/>
  <c r="I149" i="96"/>
  <c r="AK149" i="96" s="1"/>
  <c r="H149" i="96"/>
  <c r="J148" i="96"/>
  <c r="I148" i="96"/>
  <c r="AK148" i="96" s="1"/>
  <c r="H148" i="96"/>
  <c r="J147" i="96"/>
  <c r="I147" i="96"/>
  <c r="AK147" i="96" s="1"/>
  <c r="H147" i="96"/>
  <c r="J146" i="96"/>
  <c r="I146" i="96"/>
  <c r="AK146" i="96" s="1"/>
  <c r="H146" i="96"/>
  <c r="J145" i="96"/>
  <c r="I145" i="96"/>
  <c r="AK145" i="96" s="1"/>
  <c r="H145" i="96"/>
  <c r="J144" i="96"/>
  <c r="I144" i="96"/>
  <c r="AK144" i="96" s="1"/>
  <c r="H144" i="96"/>
  <c r="J143" i="96"/>
  <c r="I143" i="96"/>
  <c r="AK143" i="96" s="1"/>
  <c r="H143" i="96"/>
  <c r="J142" i="96"/>
  <c r="I142" i="96"/>
  <c r="AK142" i="96" s="1"/>
  <c r="H142" i="96"/>
  <c r="J141" i="96"/>
  <c r="I141" i="96"/>
  <c r="AK141" i="96" s="1"/>
  <c r="H141" i="96"/>
  <c r="J140" i="96"/>
  <c r="I140" i="96"/>
  <c r="AK140" i="96" s="1"/>
  <c r="H140" i="96"/>
  <c r="J139" i="96"/>
  <c r="I139" i="96"/>
  <c r="AK139" i="96" s="1"/>
  <c r="H139" i="96"/>
  <c r="J138" i="96"/>
  <c r="I138" i="96"/>
  <c r="AK138" i="96" s="1"/>
  <c r="H138" i="96"/>
  <c r="J137" i="96"/>
  <c r="I137" i="96"/>
  <c r="AK137" i="96" s="1"/>
  <c r="H137" i="96"/>
  <c r="J136" i="96"/>
  <c r="I136" i="96"/>
  <c r="H136" i="96"/>
  <c r="AK13" i="96"/>
  <c r="AJ13" i="96"/>
  <c r="AI13" i="96"/>
  <c r="AH13" i="96"/>
  <c r="AG13" i="96"/>
  <c r="J155" i="97"/>
  <c r="I155" i="97"/>
  <c r="AG155" i="97" s="1"/>
  <c r="H155" i="97"/>
  <c r="J154" i="97"/>
  <c r="I154" i="97"/>
  <c r="AG154" i="97" s="1"/>
  <c r="H154" i="97"/>
  <c r="J153" i="97"/>
  <c r="I153" i="97"/>
  <c r="AG153" i="97" s="1"/>
  <c r="H153" i="97"/>
  <c r="J152" i="97"/>
  <c r="I152" i="97"/>
  <c r="AG152" i="97" s="1"/>
  <c r="H152" i="97"/>
  <c r="J151" i="97"/>
  <c r="I151" i="97"/>
  <c r="AG151" i="97" s="1"/>
  <c r="H151" i="97"/>
  <c r="J150" i="97"/>
  <c r="I150" i="97"/>
  <c r="AG150" i="97" s="1"/>
  <c r="H150" i="97"/>
  <c r="J149" i="97"/>
  <c r="I149" i="97"/>
  <c r="AG149" i="97" s="1"/>
  <c r="H149" i="97"/>
  <c r="J148" i="97"/>
  <c r="I148" i="97"/>
  <c r="AG148" i="97" s="1"/>
  <c r="H148" i="97"/>
  <c r="J147" i="97"/>
  <c r="I147" i="97"/>
  <c r="AG147" i="97" s="1"/>
  <c r="H147" i="97"/>
  <c r="J146" i="97"/>
  <c r="I146" i="97"/>
  <c r="AG146" i="97" s="1"/>
  <c r="H146" i="97"/>
  <c r="J145" i="97"/>
  <c r="I145" i="97"/>
  <c r="AG145" i="97" s="1"/>
  <c r="H145" i="97"/>
  <c r="AK144" i="97"/>
  <c r="J144" i="97"/>
  <c r="I144" i="97"/>
  <c r="AG144" i="97" s="1"/>
  <c r="H144" i="97"/>
  <c r="J143" i="97"/>
  <c r="I143" i="97"/>
  <c r="AG143" i="97" s="1"/>
  <c r="H143" i="97"/>
  <c r="AJ142" i="97"/>
  <c r="J142" i="97"/>
  <c r="I142" i="97"/>
  <c r="AG142" i="97" s="1"/>
  <c r="H142" i="97"/>
  <c r="J141" i="97"/>
  <c r="I141" i="97"/>
  <c r="AG141" i="97" s="1"/>
  <c r="H141" i="97"/>
  <c r="J140" i="97"/>
  <c r="I140" i="97"/>
  <c r="AG140" i="97" s="1"/>
  <c r="H140" i="97"/>
  <c r="J139" i="97"/>
  <c r="I139" i="97"/>
  <c r="AG139" i="97" s="1"/>
  <c r="H139" i="97"/>
  <c r="J138" i="97"/>
  <c r="I138" i="97"/>
  <c r="AG138" i="97" s="1"/>
  <c r="H138" i="97"/>
  <c r="J137" i="97"/>
  <c r="I137" i="97"/>
  <c r="AG137" i="97" s="1"/>
  <c r="H137" i="97"/>
  <c r="J136" i="97"/>
  <c r="I136" i="97"/>
  <c r="H136" i="97"/>
  <c r="AK13" i="97"/>
  <c r="AJ13" i="97"/>
  <c r="AI13" i="97"/>
  <c r="AH13" i="97"/>
  <c r="AG13" i="97"/>
  <c r="J155" i="98"/>
  <c r="I155" i="98"/>
  <c r="AG155" i="98" s="1"/>
  <c r="H155" i="98"/>
  <c r="J154" i="98"/>
  <c r="I154" i="98"/>
  <c r="AG154" i="98" s="1"/>
  <c r="H154" i="98"/>
  <c r="J153" i="98"/>
  <c r="I153" i="98"/>
  <c r="AG153" i="98" s="1"/>
  <c r="H153" i="98"/>
  <c r="J152" i="98"/>
  <c r="I152" i="98"/>
  <c r="AG152" i="98" s="1"/>
  <c r="H152" i="98"/>
  <c r="J151" i="98"/>
  <c r="I151" i="98"/>
  <c r="AG151" i="98" s="1"/>
  <c r="H151" i="98"/>
  <c r="J150" i="98"/>
  <c r="I150" i="98"/>
  <c r="AG150" i="98" s="1"/>
  <c r="H150" i="98"/>
  <c r="AK149" i="98"/>
  <c r="AJ149" i="98"/>
  <c r="J149" i="98"/>
  <c r="I149" i="98"/>
  <c r="AG149" i="98" s="1"/>
  <c r="H149" i="98"/>
  <c r="J148" i="98"/>
  <c r="I148" i="98"/>
  <c r="AG148" i="98" s="1"/>
  <c r="H148" i="98"/>
  <c r="J147" i="98"/>
  <c r="I147" i="98"/>
  <c r="AG147" i="98" s="1"/>
  <c r="H147" i="98"/>
  <c r="AI146" i="98"/>
  <c r="J146" i="98"/>
  <c r="I146" i="98"/>
  <c r="AG146" i="98" s="1"/>
  <c r="H146" i="98"/>
  <c r="J145" i="98"/>
  <c r="I145" i="98"/>
  <c r="AG145" i="98" s="1"/>
  <c r="H145" i="98"/>
  <c r="J144" i="98"/>
  <c r="I144" i="98"/>
  <c r="AG144" i="98" s="1"/>
  <c r="H144" i="98"/>
  <c r="J143" i="98"/>
  <c r="I143" i="98"/>
  <c r="AG143" i="98" s="1"/>
  <c r="H143" i="98"/>
  <c r="J142" i="98"/>
  <c r="I142" i="98"/>
  <c r="AG142" i="98" s="1"/>
  <c r="H142" i="98"/>
  <c r="J141" i="98"/>
  <c r="I141" i="98"/>
  <c r="AG141" i="98" s="1"/>
  <c r="H141" i="98"/>
  <c r="J140" i="98"/>
  <c r="I140" i="98"/>
  <c r="AG140" i="98" s="1"/>
  <c r="H140" i="98"/>
  <c r="J139" i="98"/>
  <c r="I139" i="98"/>
  <c r="AG139" i="98" s="1"/>
  <c r="H139" i="98"/>
  <c r="J138" i="98"/>
  <c r="I138" i="98"/>
  <c r="AG138" i="98" s="1"/>
  <c r="H138" i="98"/>
  <c r="J137" i="98"/>
  <c r="I137" i="98"/>
  <c r="AG137" i="98" s="1"/>
  <c r="H137" i="98"/>
  <c r="J136" i="98"/>
  <c r="I136" i="98"/>
  <c r="H136" i="98"/>
  <c r="AK13" i="98"/>
  <c r="AJ13" i="98"/>
  <c r="AI13" i="98"/>
  <c r="AH13" i="98"/>
  <c r="AG13" i="98"/>
  <c r="J155" i="99"/>
  <c r="I155" i="99"/>
  <c r="AI155" i="99" s="1"/>
  <c r="H155" i="99"/>
  <c r="J154" i="99"/>
  <c r="I154" i="99"/>
  <c r="AI154" i="99" s="1"/>
  <c r="H154" i="99"/>
  <c r="J153" i="99"/>
  <c r="I153" i="99"/>
  <c r="AI153" i="99" s="1"/>
  <c r="H153" i="99"/>
  <c r="J152" i="99"/>
  <c r="I152" i="99"/>
  <c r="AI152" i="99" s="1"/>
  <c r="H152" i="99"/>
  <c r="J151" i="99"/>
  <c r="I151" i="99"/>
  <c r="AI151" i="99" s="1"/>
  <c r="H151" i="99"/>
  <c r="J150" i="99"/>
  <c r="I150" i="99"/>
  <c r="AI150" i="99" s="1"/>
  <c r="H150" i="99"/>
  <c r="J149" i="99"/>
  <c r="I149" i="99"/>
  <c r="AI149" i="99" s="1"/>
  <c r="H149" i="99"/>
  <c r="J148" i="99"/>
  <c r="I148" i="99"/>
  <c r="AI148" i="99" s="1"/>
  <c r="H148" i="99"/>
  <c r="J147" i="99"/>
  <c r="I147" i="99"/>
  <c r="AI147" i="99" s="1"/>
  <c r="H147" i="99"/>
  <c r="J146" i="99"/>
  <c r="I146" i="99"/>
  <c r="AI146" i="99" s="1"/>
  <c r="H146" i="99"/>
  <c r="J145" i="99"/>
  <c r="I145" i="99"/>
  <c r="AI145" i="99" s="1"/>
  <c r="H145" i="99"/>
  <c r="J144" i="99"/>
  <c r="I144" i="99"/>
  <c r="AI144" i="99" s="1"/>
  <c r="H144" i="99"/>
  <c r="J143" i="99"/>
  <c r="I143" i="99"/>
  <c r="AI143" i="99" s="1"/>
  <c r="H143" i="99"/>
  <c r="J142" i="99"/>
  <c r="I142" i="99"/>
  <c r="AI142" i="99" s="1"/>
  <c r="H142" i="99"/>
  <c r="J141" i="99"/>
  <c r="I141" i="99"/>
  <c r="AI141" i="99" s="1"/>
  <c r="H141" i="99"/>
  <c r="J140" i="99"/>
  <c r="I140" i="99"/>
  <c r="AI140" i="99" s="1"/>
  <c r="H140" i="99"/>
  <c r="J139" i="99"/>
  <c r="I139" i="99"/>
  <c r="AI139" i="99" s="1"/>
  <c r="H139" i="99"/>
  <c r="J138" i="99"/>
  <c r="I138" i="99"/>
  <c r="AI138" i="99" s="1"/>
  <c r="H138" i="99"/>
  <c r="J137" i="99"/>
  <c r="I137" i="99"/>
  <c r="AI137" i="99" s="1"/>
  <c r="H137" i="99"/>
  <c r="J136" i="99"/>
  <c r="I136" i="99"/>
  <c r="AI136" i="99" s="1"/>
  <c r="H136" i="99"/>
  <c r="AK13" i="99"/>
  <c r="AJ13" i="99"/>
  <c r="AI13" i="99"/>
  <c r="AH13" i="99"/>
  <c r="AG13" i="99"/>
  <c r="J155" i="100"/>
  <c r="I155" i="100"/>
  <c r="AK155" i="100" s="1"/>
  <c r="H155" i="100"/>
  <c r="J154" i="100"/>
  <c r="I154" i="100"/>
  <c r="AK154" i="100" s="1"/>
  <c r="H154" i="100"/>
  <c r="J153" i="100"/>
  <c r="I153" i="100"/>
  <c r="AK153" i="100" s="1"/>
  <c r="H153" i="100"/>
  <c r="J152" i="100"/>
  <c r="I152" i="100"/>
  <c r="AK152" i="100" s="1"/>
  <c r="H152" i="100"/>
  <c r="J151" i="100"/>
  <c r="I151" i="100"/>
  <c r="AK151" i="100" s="1"/>
  <c r="H151" i="100"/>
  <c r="J150" i="100"/>
  <c r="I150" i="100"/>
  <c r="AK150" i="100" s="1"/>
  <c r="H150" i="100"/>
  <c r="J149" i="100"/>
  <c r="I149" i="100"/>
  <c r="AK149" i="100" s="1"/>
  <c r="H149" i="100"/>
  <c r="J148" i="100"/>
  <c r="I148" i="100"/>
  <c r="AK148" i="100" s="1"/>
  <c r="H148" i="100"/>
  <c r="J147" i="100"/>
  <c r="I147" i="100"/>
  <c r="AK147" i="100" s="1"/>
  <c r="H147" i="100"/>
  <c r="J146" i="100"/>
  <c r="I146" i="100"/>
  <c r="AK146" i="100" s="1"/>
  <c r="H146" i="100"/>
  <c r="J145" i="100"/>
  <c r="I145" i="100"/>
  <c r="AK145" i="100" s="1"/>
  <c r="H145" i="100"/>
  <c r="J144" i="100"/>
  <c r="I144" i="100"/>
  <c r="AK144" i="100" s="1"/>
  <c r="H144" i="100"/>
  <c r="J143" i="100"/>
  <c r="I143" i="100"/>
  <c r="AK143" i="100" s="1"/>
  <c r="H143" i="100"/>
  <c r="J142" i="100"/>
  <c r="I142" i="100"/>
  <c r="AK142" i="100" s="1"/>
  <c r="H142" i="100"/>
  <c r="J141" i="100"/>
  <c r="I141" i="100"/>
  <c r="AK141" i="100" s="1"/>
  <c r="H141" i="100"/>
  <c r="J140" i="100"/>
  <c r="I140" i="100"/>
  <c r="AK140" i="100" s="1"/>
  <c r="H140" i="100"/>
  <c r="J139" i="100"/>
  <c r="I139" i="100"/>
  <c r="AK139" i="100" s="1"/>
  <c r="H139" i="100"/>
  <c r="J138" i="100"/>
  <c r="I138" i="100"/>
  <c r="AK138" i="100" s="1"/>
  <c r="H138" i="100"/>
  <c r="J137" i="100"/>
  <c r="I137" i="100"/>
  <c r="AK137" i="100" s="1"/>
  <c r="H137" i="100"/>
  <c r="J136" i="100"/>
  <c r="I136" i="100"/>
  <c r="AK136" i="100" s="1"/>
  <c r="H136" i="100"/>
  <c r="AK13" i="100"/>
  <c r="AJ13" i="100"/>
  <c r="AI13" i="100"/>
  <c r="AH13" i="100"/>
  <c r="AG13" i="100"/>
  <c r="AS279" i="100"/>
  <c r="AR279" i="100"/>
  <c r="AQ279" i="100"/>
  <c r="AO279" i="100"/>
  <c r="AN279" i="100"/>
  <c r="AM279" i="100"/>
  <c r="AK279" i="100"/>
  <c r="AJ279" i="100"/>
  <c r="AI279" i="100"/>
  <c r="AH279" i="100"/>
  <c r="AG279" i="100"/>
  <c r="AF279" i="100"/>
  <c r="AE279" i="100"/>
  <c r="AD279" i="100"/>
  <c r="AC279" i="100"/>
  <c r="AB279" i="100"/>
  <c r="AA279" i="100"/>
  <c r="Z279" i="100"/>
  <c r="Y279" i="100"/>
  <c r="X279" i="100"/>
  <c r="W279" i="100"/>
  <c r="V279" i="100"/>
  <c r="U279" i="100"/>
  <c r="T279" i="100"/>
  <c r="AS278" i="100"/>
  <c r="AR278" i="100"/>
  <c r="AQ278" i="100"/>
  <c r="AN278" i="100"/>
  <c r="AM278" i="100"/>
  <c r="AK278" i="100"/>
  <c r="AJ278" i="100"/>
  <c r="AI278" i="100"/>
  <c r="AH278" i="100"/>
  <c r="AG278" i="100"/>
  <c r="AF278" i="100"/>
  <c r="AE278" i="100"/>
  <c r="AD278" i="100"/>
  <c r="AC278" i="100"/>
  <c r="AB278" i="100"/>
  <c r="AA278" i="100"/>
  <c r="Z278" i="100"/>
  <c r="Y278" i="100"/>
  <c r="X278" i="100"/>
  <c r="W278" i="100"/>
  <c r="V278" i="100"/>
  <c r="U278" i="100"/>
  <c r="T278" i="100"/>
  <c r="AO273" i="100"/>
  <c r="AO272" i="100"/>
  <c r="AO271" i="100"/>
  <c r="AO270" i="100"/>
  <c r="AO269" i="100"/>
  <c r="AO268" i="100"/>
  <c r="AO267" i="100"/>
  <c r="AO266" i="100"/>
  <c r="AO257" i="100"/>
  <c r="AO256" i="100"/>
  <c r="AO255" i="100"/>
  <c r="AO254" i="100"/>
  <c r="AO253" i="100"/>
  <c r="AO252" i="100"/>
  <c r="AO251" i="100"/>
  <c r="AO250" i="100"/>
  <c r="AO249" i="100"/>
  <c r="AO248" i="100"/>
  <c r="AO247" i="100"/>
  <c r="AO246" i="100"/>
  <c r="AO245" i="100"/>
  <c r="AO244" i="100"/>
  <c r="AO227" i="100"/>
  <c r="AO226" i="100"/>
  <c r="AO225" i="100"/>
  <c r="AO224" i="100"/>
  <c r="AO214" i="100"/>
  <c r="AO213" i="100"/>
  <c r="AO212" i="100"/>
  <c r="AO211" i="100"/>
  <c r="AO210" i="100"/>
  <c r="AO209" i="100"/>
  <c r="AO208" i="100"/>
  <c r="AO207" i="100"/>
  <c r="AO198" i="100"/>
  <c r="AO197" i="100"/>
  <c r="AO196" i="100"/>
  <c r="AO195" i="100"/>
  <c r="AO194" i="100"/>
  <c r="AO193" i="100"/>
  <c r="AO192" i="100"/>
  <c r="AO191" i="100"/>
  <c r="AO190" i="100"/>
  <c r="AO189" i="100"/>
  <c r="AO188" i="100"/>
  <c r="AO187" i="100"/>
  <c r="AO186" i="100"/>
  <c r="AO185" i="100"/>
  <c r="AO168" i="100"/>
  <c r="AO167" i="100"/>
  <c r="AO166" i="100"/>
  <c r="AO165" i="100"/>
  <c r="AO131" i="100"/>
  <c r="AO130" i="100"/>
  <c r="AO129" i="100"/>
  <c r="AO128" i="100"/>
  <c r="AO127" i="100"/>
  <c r="AO126" i="100"/>
  <c r="AO125" i="100"/>
  <c r="AO124" i="100"/>
  <c r="AO113" i="100"/>
  <c r="AO112" i="100"/>
  <c r="AO111" i="100"/>
  <c r="AO110" i="100"/>
  <c r="AO109" i="100"/>
  <c r="AO108" i="100"/>
  <c r="AO107" i="100"/>
  <c r="AO106" i="100"/>
  <c r="AO105" i="100"/>
  <c r="AO104" i="100"/>
  <c r="AO103" i="100"/>
  <c r="AO102" i="100"/>
  <c r="AO85" i="100"/>
  <c r="AO84" i="100"/>
  <c r="AO83" i="100"/>
  <c r="AO82" i="100"/>
  <c r="R4" i="100"/>
  <c r="A2" i="100"/>
  <c r="AS279" i="99"/>
  <c r="AR279" i="99"/>
  <c r="AQ279" i="99"/>
  <c r="AO279" i="99"/>
  <c r="AN279" i="99"/>
  <c r="AM279" i="99"/>
  <c r="AK279" i="99"/>
  <c r="AJ279" i="99"/>
  <c r="AI279" i="99"/>
  <c r="AH279" i="99"/>
  <c r="AG279" i="99"/>
  <c r="AF279" i="99"/>
  <c r="AE279" i="99"/>
  <c r="AD279" i="99"/>
  <c r="AC279" i="99"/>
  <c r="AB279" i="99"/>
  <c r="AA279" i="99"/>
  <c r="Z279" i="99"/>
  <c r="Y279" i="99"/>
  <c r="X279" i="99"/>
  <c r="W279" i="99"/>
  <c r="V279" i="99"/>
  <c r="U279" i="99"/>
  <c r="R279" i="99" s="1"/>
  <c r="T279" i="99"/>
  <c r="AS278" i="99"/>
  <c r="AR278" i="99"/>
  <c r="AQ278" i="99"/>
  <c r="AN278" i="99"/>
  <c r="AM278" i="99"/>
  <c r="AK278" i="99"/>
  <c r="AJ278" i="99"/>
  <c r="AI278" i="99"/>
  <c r="AH278" i="99"/>
  <c r="AG278" i="99"/>
  <c r="AF278" i="99"/>
  <c r="AE278" i="99"/>
  <c r="AD278" i="99"/>
  <c r="AC278" i="99"/>
  <c r="AB278" i="99"/>
  <c r="AA278" i="99"/>
  <c r="Z278" i="99"/>
  <c r="Y278" i="99"/>
  <c r="X278" i="99"/>
  <c r="W278" i="99"/>
  <c r="V278" i="99"/>
  <c r="U278" i="99"/>
  <c r="T278" i="99"/>
  <c r="AO273" i="99"/>
  <c r="AO272" i="99"/>
  <c r="AO271" i="99"/>
  <c r="AO270" i="99"/>
  <c r="AO269" i="99"/>
  <c r="AO268" i="99"/>
  <c r="AO267" i="99"/>
  <c r="AO266" i="99"/>
  <c r="AO257" i="99"/>
  <c r="AO256" i="99"/>
  <c r="AO255" i="99"/>
  <c r="AO254" i="99"/>
  <c r="AO253" i="99"/>
  <c r="AO252" i="99"/>
  <c r="AO251" i="99"/>
  <c r="AO250" i="99"/>
  <c r="AO249" i="99"/>
  <c r="AO248" i="99"/>
  <c r="AO247" i="99"/>
  <c r="AO246" i="99"/>
  <c r="AO245" i="99"/>
  <c r="AO244" i="99"/>
  <c r="AO227" i="99"/>
  <c r="AO226" i="99"/>
  <c r="AO225" i="99"/>
  <c r="AO224" i="99"/>
  <c r="AO214" i="99"/>
  <c r="AO213" i="99"/>
  <c r="AO212" i="99"/>
  <c r="AO211" i="99"/>
  <c r="AO210" i="99"/>
  <c r="AO209" i="99"/>
  <c r="AO208" i="99"/>
  <c r="AO207" i="99"/>
  <c r="AO198" i="99"/>
  <c r="AO197" i="99"/>
  <c r="AO196" i="99"/>
  <c r="AO195" i="99"/>
  <c r="AO194" i="99"/>
  <c r="AO193" i="99"/>
  <c r="AO192" i="99"/>
  <c r="AO191" i="99"/>
  <c r="AO190" i="99"/>
  <c r="AO189" i="99"/>
  <c r="AO188" i="99"/>
  <c r="AO187" i="99"/>
  <c r="AO186" i="99"/>
  <c r="AO185" i="99"/>
  <c r="AO168" i="99"/>
  <c r="AO167" i="99"/>
  <c r="AO166" i="99"/>
  <c r="AO165" i="99"/>
  <c r="AO131" i="99"/>
  <c r="AO130" i="99"/>
  <c r="AO129" i="99"/>
  <c r="AO128" i="99"/>
  <c r="AO127" i="99"/>
  <c r="AO126" i="99"/>
  <c r="AO125" i="99"/>
  <c r="AO124" i="99"/>
  <c r="AO113" i="99"/>
  <c r="AO112" i="99"/>
  <c r="AO111" i="99"/>
  <c r="AO110" i="99"/>
  <c r="AO109" i="99"/>
  <c r="AO108" i="99"/>
  <c r="AO107" i="99"/>
  <c r="AO106" i="99"/>
  <c r="AO105" i="99"/>
  <c r="AO104" i="99"/>
  <c r="AO103" i="99"/>
  <c r="AO102" i="99"/>
  <c r="AO85" i="99"/>
  <c r="AO84" i="99"/>
  <c r="AO83" i="99"/>
  <c r="AO82" i="99"/>
  <c r="R4" i="99"/>
  <c r="A2" i="99"/>
  <c r="AS279" i="98"/>
  <c r="AR279" i="98"/>
  <c r="AQ279" i="98"/>
  <c r="AO279" i="98"/>
  <c r="AN279" i="98"/>
  <c r="AM279" i="98"/>
  <c r="AK279" i="98"/>
  <c r="AJ279" i="98"/>
  <c r="AI279" i="98"/>
  <c r="AH279" i="98"/>
  <c r="AG279" i="98"/>
  <c r="AF279" i="98"/>
  <c r="AE279" i="98"/>
  <c r="AD279" i="98"/>
  <c r="AC279" i="98"/>
  <c r="AB279" i="98"/>
  <c r="AA279" i="98"/>
  <c r="Z279" i="98"/>
  <c r="Y279" i="98"/>
  <c r="X279" i="98"/>
  <c r="W279" i="98"/>
  <c r="V279" i="98"/>
  <c r="U279" i="98"/>
  <c r="T279" i="98"/>
  <c r="R279" i="98" s="1"/>
  <c r="AS278" i="98"/>
  <c r="AR278" i="98"/>
  <c r="AQ278" i="98"/>
  <c r="AN278" i="98"/>
  <c r="AM278" i="98"/>
  <c r="AK278" i="98"/>
  <c r="AJ278" i="98"/>
  <c r="AI278" i="98"/>
  <c r="AH278" i="98"/>
  <c r="AG278" i="98"/>
  <c r="AF278" i="98"/>
  <c r="AE278" i="98"/>
  <c r="AD278" i="98"/>
  <c r="AC278" i="98"/>
  <c r="AB278" i="98"/>
  <c r="AA278" i="98"/>
  <c r="Z278" i="98"/>
  <c r="Y278" i="98"/>
  <c r="X278" i="98"/>
  <c r="W278" i="98"/>
  <c r="V278" i="98"/>
  <c r="U278" i="98"/>
  <c r="T278" i="98"/>
  <c r="AO273" i="98"/>
  <c r="AO272" i="98"/>
  <c r="AO271" i="98"/>
  <c r="AO270" i="98"/>
  <c r="AO269" i="98"/>
  <c r="AO268" i="98"/>
  <c r="AO267" i="98"/>
  <c r="AO266" i="98"/>
  <c r="AO257" i="98"/>
  <c r="AO256" i="98"/>
  <c r="AO255" i="98"/>
  <c r="AO254" i="98"/>
  <c r="AO253" i="98"/>
  <c r="AO252" i="98"/>
  <c r="AO251" i="98"/>
  <c r="AO250" i="98"/>
  <c r="AO249" i="98"/>
  <c r="AO248" i="98"/>
  <c r="AO247" i="98"/>
  <c r="AO246" i="98"/>
  <c r="AO245" i="98"/>
  <c r="AO244" i="98"/>
  <c r="AO227" i="98"/>
  <c r="AO226" i="98"/>
  <c r="AO225" i="98"/>
  <c r="AO224" i="98"/>
  <c r="AO214" i="98"/>
  <c r="AO213" i="98"/>
  <c r="AO212" i="98"/>
  <c r="AO211" i="98"/>
  <c r="AO210" i="98"/>
  <c r="AO209" i="98"/>
  <c r="AO208" i="98"/>
  <c r="AO207" i="98"/>
  <c r="AO198" i="98"/>
  <c r="AO197" i="98"/>
  <c r="AO196" i="98"/>
  <c r="AO195" i="98"/>
  <c r="AO194" i="98"/>
  <c r="AO193" i="98"/>
  <c r="AO192" i="98"/>
  <c r="AO191" i="98"/>
  <c r="AO190" i="98"/>
  <c r="AO189" i="98"/>
  <c r="AO188" i="98"/>
  <c r="AO187" i="98"/>
  <c r="AO186" i="98"/>
  <c r="AO185" i="98"/>
  <c r="AO168" i="98"/>
  <c r="AO167" i="98"/>
  <c r="AO166" i="98"/>
  <c r="AO165" i="98"/>
  <c r="AO131" i="98"/>
  <c r="AO130" i="98"/>
  <c r="AO129" i="98"/>
  <c r="AO128" i="98"/>
  <c r="AO127" i="98"/>
  <c r="AO126" i="98"/>
  <c r="AO125" i="98"/>
  <c r="AO124" i="98"/>
  <c r="AO113" i="98"/>
  <c r="AO112" i="98"/>
  <c r="AO111" i="98"/>
  <c r="AO110" i="98"/>
  <c r="AO109" i="98"/>
  <c r="AO108" i="98"/>
  <c r="AO107" i="98"/>
  <c r="AO106" i="98"/>
  <c r="AO105" i="98"/>
  <c r="AO104" i="98"/>
  <c r="AO103" i="98"/>
  <c r="AO102" i="98"/>
  <c r="AO85" i="98"/>
  <c r="AO84" i="98"/>
  <c r="AO83" i="98"/>
  <c r="AO82" i="98"/>
  <c r="R4" i="98"/>
  <c r="A2" i="98"/>
  <c r="AS279" i="97"/>
  <c r="AR279" i="97"/>
  <c r="AQ279" i="97"/>
  <c r="AO279" i="97"/>
  <c r="AN279" i="97"/>
  <c r="AM279" i="97"/>
  <c r="AK279" i="97"/>
  <c r="AJ279" i="97"/>
  <c r="AI279" i="97"/>
  <c r="AH279" i="97"/>
  <c r="AG279" i="97"/>
  <c r="AF279" i="97"/>
  <c r="AE279" i="97"/>
  <c r="AD279" i="97"/>
  <c r="AC279" i="97"/>
  <c r="AB279" i="97"/>
  <c r="AA279" i="97"/>
  <c r="Z279" i="97"/>
  <c r="Y279" i="97"/>
  <c r="X279" i="97"/>
  <c r="W279" i="97"/>
  <c r="V279" i="97"/>
  <c r="U279" i="97"/>
  <c r="R279" i="97" s="1"/>
  <c r="T279" i="97"/>
  <c r="AS278" i="97"/>
  <c r="AR278" i="97"/>
  <c r="AQ278" i="97"/>
  <c r="AN278" i="97"/>
  <c r="AM278" i="97"/>
  <c r="AK278" i="97"/>
  <c r="AJ278" i="97"/>
  <c r="AI278" i="97"/>
  <c r="AH278" i="97"/>
  <c r="AG278" i="97"/>
  <c r="AF278" i="97"/>
  <c r="AE278" i="97"/>
  <c r="AD278" i="97"/>
  <c r="AC278" i="97"/>
  <c r="AB278" i="97"/>
  <c r="AA278" i="97"/>
  <c r="Z278" i="97"/>
  <c r="Y278" i="97"/>
  <c r="X278" i="97"/>
  <c r="W278" i="97"/>
  <c r="V278" i="97"/>
  <c r="U278" i="97"/>
  <c r="T278" i="97"/>
  <c r="AO273" i="97"/>
  <c r="AO272" i="97"/>
  <c r="AO271" i="97"/>
  <c r="AO270" i="97"/>
  <c r="AO269" i="97"/>
  <c r="AO268" i="97"/>
  <c r="AO267" i="97"/>
  <c r="AO266" i="97"/>
  <c r="AO257" i="97"/>
  <c r="AO256" i="97"/>
  <c r="AO255" i="97"/>
  <c r="AO254" i="97"/>
  <c r="AO253" i="97"/>
  <c r="AO252" i="97"/>
  <c r="AO251" i="97"/>
  <c r="AO250" i="97"/>
  <c r="AO249" i="97"/>
  <c r="AO248" i="97"/>
  <c r="AO247" i="97"/>
  <c r="AO246" i="97"/>
  <c r="AO245" i="97"/>
  <c r="AO244" i="97"/>
  <c r="AO227" i="97"/>
  <c r="AO226" i="97"/>
  <c r="AO225" i="97"/>
  <c r="AO224" i="97"/>
  <c r="AO214" i="97"/>
  <c r="AO213" i="97"/>
  <c r="AO212" i="97"/>
  <c r="AO211" i="97"/>
  <c r="AO210" i="97"/>
  <c r="AO209" i="97"/>
  <c r="AO208" i="97"/>
  <c r="AO207" i="97"/>
  <c r="AO198" i="97"/>
  <c r="AO197" i="97"/>
  <c r="AO196" i="97"/>
  <c r="AO195" i="97"/>
  <c r="AO194" i="97"/>
  <c r="AO193" i="97"/>
  <c r="AO192" i="97"/>
  <c r="AO191" i="97"/>
  <c r="AO190" i="97"/>
  <c r="AO189" i="97"/>
  <c r="AO188" i="97"/>
  <c r="AO187" i="97"/>
  <c r="AO186" i="97"/>
  <c r="AO185" i="97"/>
  <c r="AO168" i="97"/>
  <c r="AO167" i="97"/>
  <c r="AO166" i="97"/>
  <c r="AO165" i="97"/>
  <c r="AO131" i="97"/>
  <c r="AO130" i="97"/>
  <c r="AO129" i="97"/>
  <c r="AO128" i="97"/>
  <c r="AO127" i="97"/>
  <c r="AO126" i="97"/>
  <c r="AO125" i="97"/>
  <c r="AO124" i="97"/>
  <c r="AO113" i="97"/>
  <c r="AO112" i="97"/>
  <c r="AO111" i="97"/>
  <c r="AO110" i="97"/>
  <c r="AO109" i="97"/>
  <c r="AO108" i="97"/>
  <c r="AO107" i="97"/>
  <c r="AO106" i="97"/>
  <c r="AO105" i="97"/>
  <c r="AO104" i="97"/>
  <c r="AO103" i="97"/>
  <c r="AO102" i="97"/>
  <c r="AO85" i="97"/>
  <c r="AO84" i="97"/>
  <c r="AO83" i="97"/>
  <c r="AO82" i="97"/>
  <c r="R4" i="97"/>
  <c r="A2" i="97"/>
  <c r="AS279" i="96"/>
  <c r="AR279" i="96"/>
  <c r="AQ279" i="96"/>
  <c r="AO279" i="96"/>
  <c r="AN279" i="96"/>
  <c r="AM279" i="96"/>
  <c r="AK279" i="96"/>
  <c r="AJ279" i="96"/>
  <c r="AI279" i="96"/>
  <c r="AH279" i="96"/>
  <c r="AG279" i="96"/>
  <c r="AF279" i="96"/>
  <c r="AE279" i="96"/>
  <c r="AD279" i="96"/>
  <c r="AC279" i="96"/>
  <c r="AB279" i="96"/>
  <c r="AA279" i="96"/>
  <c r="Z279" i="96"/>
  <c r="Y279" i="96"/>
  <c r="X279" i="96"/>
  <c r="W279" i="96"/>
  <c r="V279" i="96"/>
  <c r="R279" i="96" s="1"/>
  <c r="U279" i="96"/>
  <c r="T279" i="96"/>
  <c r="AS278" i="96"/>
  <c r="AR278" i="96"/>
  <c r="AQ278" i="96"/>
  <c r="AN278" i="96"/>
  <c r="AM278" i="96"/>
  <c r="AK278" i="96"/>
  <c r="AJ278" i="96"/>
  <c r="AI278" i="96"/>
  <c r="AH278" i="96"/>
  <c r="AG278" i="96"/>
  <c r="AF278" i="96"/>
  <c r="AE278" i="96"/>
  <c r="AD278" i="96"/>
  <c r="AC278" i="96"/>
  <c r="AB278" i="96"/>
  <c r="AA278" i="96"/>
  <c r="Z278" i="96"/>
  <c r="Y278" i="96"/>
  <c r="X278" i="96"/>
  <c r="W278" i="96"/>
  <c r="V278" i="96"/>
  <c r="U278" i="96"/>
  <c r="T278" i="96"/>
  <c r="AO273" i="96"/>
  <c r="AO272" i="96"/>
  <c r="AO271" i="96"/>
  <c r="AO270" i="96"/>
  <c r="AO269" i="96"/>
  <c r="AO268" i="96"/>
  <c r="AO267" i="96"/>
  <c r="AO266" i="96"/>
  <c r="AO257" i="96"/>
  <c r="AO256" i="96"/>
  <c r="AO255" i="96"/>
  <c r="AO254" i="96"/>
  <c r="AO253" i="96"/>
  <c r="AO252" i="96"/>
  <c r="AO251" i="96"/>
  <c r="AO250" i="96"/>
  <c r="AO249" i="96"/>
  <c r="AO248" i="96"/>
  <c r="AO247" i="96"/>
  <c r="AO246" i="96"/>
  <c r="AO245" i="96"/>
  <c r="AO244" i="96"/>
  <c r="AO227" i="96"/>
  <c r="AO226" i="96"/>
  <c r="AO225" i="96"/>
  <c r="AO224" i="96"/>
  <c r="AO214" i="96"/>
  <c r="AO213" i="96"/>
  <c r="AO212" i="96"/>
  <c r="AO211" i="96"/>
  <c r="AO210" i="96"/>
  <c r="AO209" i="96"/>
  <c r="AO208" i="96"/>
  <c r="AO207" i="96"/>
  <c r="AO198" i="96"/>
  <c r="AO197" i="96"/>
  <c r="AO196" i="96"/>
  <c r="AO195" i="96"/>
  <c r="AO194" i="96"/>
  <c r="AO193" i="96"/>
  <c r="AO192" i="96"/>
  <c r="AO191" i="96"/>
  <c r="AO190" i="96"/>
  <c r="AO189" i="96"/>
  <c r="AO188" i="96"/>
  <c r="AO187" i="96"/>
  <c r="AO186" i="96"/>
  <c r="AO185" i="96"/>
  <c r="AO168" i="96"/>
  <c r="AO167" i="96"/>
  <c r="AO166" i="96"/>
  <c r="AO165" i="96"/>
  <c r="AO131" i="96"/>
  <c r="AO130" i="96"/>
  <c r="AO129" i="96"/>
  <c r="AO128" i="96"/>
  <c r="AO127" i="96"/>
  <c r="AO126" i="96"/>
  <c r="AO125" i="96"/>
  <c r="AO124" i="96"/>
  <c r="AO113" i="96"/>
  <c r="AO112" i="96"/>
  <c r="AO111" i="96"/>
  <c r="AO110" i="96"/>
  <c r="AO109" i="96"/>
  <c r="AO108" i="96"/>
  <c r="AO107" i="96"/>
  <c r="AO106" i="96"/>
  <c r="AO105" i="96"/>
  <c r="AO104" i="96"/>
  <c r="AO103" i="96"/>
  <c r="AO102" i="96"/>
  <c r="AO85" i="96"/>
  <c r="AO84" i="96"/>
  <c r="AO83" i="96"/>
  <c r="AO82" i="96"/>
  <c r="R4" i="96"/>
  <c r="A2" i="96"/>
  <c r="AS279" i="95"/>
  <c r="AR279" i="95"/>
  <c r="AQ279" i="95"/>
  <c r="AO279" i="95"/>
  <c r="AN279" i="95"/>
  <c r="AM279" i="95"/>
  <c r="AK279" i="95"/>
  <c r="AJ279" i="95"/>
  <c r="AI279" i="95"/>
  <c r="AH279" i="95"/>
  <c r="AG279" i="95"/>
  <c r="AF279" i="95"/>
  <c r="AE279" i="95"/>
  <c r="AD279" i="95"/>
  <c r="AC279" i="95"/>
  <c r="AB279" i="95"/>
  <c r="AA279" i="95"/>
  <c r="Z279" i="95"/>
  <c r="Y279" i="95"/>
  <c r="X279" i="95"/>
  <c r="W279" i="95"/>
  <c r="V279" i="95"/>
  <c r="R279" i="95" s="1"/>
  <c r="U279" i="95"/>
  <c r="T279" i="95"/>
  <c r="AS278" i="95"/>
  <c r="AR278" i="95"/>
  <c r="AQ278" i="95"/>
  <c r="AN278" i="95"/>
  <c r="AM278" i="95"/>
  <c r="AK278" i="95"/>
  <c r="AJ278" i="95"/>
  <c r="AI278" i="95"/>
  <c r="AH278" i="95"/>
  <c r="AG278" i="95"/>
  <c r="AF278" i="95"/>
  <c r="AE278" i="95"/>
  <c r="AD278" i="95"/>
  <c r="AC278" i="95"/>
  <c r="AB278" i="95"/>
  <c r="AA278" i="95"/>
  <c r="Z278" i="95"/>
  <c r="Y278" i="95"/>
  <c r="X278" i="95"/>
  <c r="W278" i="95"/>
  <c r="V278" i="95"/>
  <c r="U278" i="95"/>
  <c r="T278" i="95"/>
  <c r="AO273" i="95"/>
  <c r="AO272" i="95"/>
  <c r="AO271" i="95"/>
  <c r="AO270" i="95"/>
  <c r="AO269" i="95"/>
  <c r="AO268" i="95"/>
  <c r="AO267" i="95"/>
  <c r="AO266" i="95"/>
  <c r="AO257" i="95"/>
  <c r="AO256" i="95"/>
  <c r="AO255" i="95"/>
  <c r="AO254" i="95"/>
  <c r="AO253" i="95"/>
  <c r="AO252" i="95"/>
  <c r="AO251" i="95"/>
  <c r="AO250" i="95"/>
  <c r="AO249" i="95"/>
  <c r="AO248" i="95"/>
  <c r="AO247" i="95"/>
  <c r="AO246" i="95"/>
  <c r="AO245" i="95"/>
  <c r="AO244" i="95"/>
  <c r="AO227" i="95"/>
  <c r="AO226" i="95"/>
  <c r="AO225" i="95"/>
  <c r="AO224" i="95"/>
  <c r="AO214" i="95"/>
  <c r="AO213" i="95"/>
  <c r="AO212" i="95"/>
  <c r="AO211" i="95"/>
  <c r="AO210" i="95"/>
  <c r="AO209" i="95"/>
  <c r="AO208" i="95"/>
  <c r="AO207" i="95"/>
  <c r="AO198" i="95"/>
  <c r="AO197" i="95"/>
  <c r="AO196" i="95"/>
  <c r="AO195" i="95"/>
  <c r="AO194" i="95"/>
  <c r="AO193" i="95"/>
  <c r="AO192" i="95"/>
  <c r="AO191" i="95"/>
  <c r="AO190" i="95"/>
  <c r="AO189" i="95"/>
  <c r="AO188" i="95"/>
  <c r="AO187" i="95"/>
  <c r="AO186" i="95"/>
  <c r="AO185" i="95"/>
  <c r="AO168" i="95"/>
  <c r="AO167" i="95"/>
  <c r="AO166" i="95"/>
  <c r="AO165" i="95"/>
  <c r="AO131" i="95"/>
  <c r="AO130" i="95"/>
  <c r="AO129" i="95"/>
  <c r="AO128" i="95"/>
  <c r="AO127" i="95"/>
  <c r="AO126" i="95"/>
  <c r="AO125" i="95"/>
  <c r="AO124" i="95"/>
  <c r="AO113" i="95"/>
  <c r="AO112" i="95"/>
  <c r="AO111" i="95"/>
  <c r="AO110" i="95"/>
  <c r="AO109" i="95"/>
  <c r="AO108" i="95"/>
  <c r="AO107" i="95"/>
  <c r="AO106" i="95"/>
  <c r="AO105" i="95"/>
  <c r="AO104" i="95"/>
  <c r="AO103" i="95"/>
  <c r="AO102" i="95"/>
  <c r="AO85" i="95"/>
  <c r="AO84" i="95"/>
  <c r="AO83" i="95"/>
  <c r="AO82" i="95"/>
  <c r="R4" i="95"/>
  <c r="A2" i="95"/>
  <c r="AI139" i="100" l="1"/>
  <c r="AJ138" i="100"/>
  <c r="AI145" i="100"/>
  <c r="AG151" i="100"/>
  <c r="AG139" i="100"/>
  <c r="AJ151" i="100"/>
  <c r="AH144" i="99"/>
  <c r="AK137" i="99"/>
  <c r="AJ147" i="99"/>
  <c r="AG143" i="99"/>
  <c r="AJ145" i="99"/>
  <c r="AK136" i="99"/>
  <c r="AK141" i="98"/>
  <c r="AH144" i="98"/>
  <c r="AH149" i="98"/>
  <c r="AI149" i="98"/>
  <c r="AI141" i="98"/>
  <c r="AH143" i="97"/>
  <c r="AI143" i="97"/>
  <c r="AJ150" i="97"/>
  <c r="AI139" i="97"/>
  <c r="AJ143" i="97"/>
  <c r="AI149" i="96"/>
  <c r="AG137" i="96"/>
  <c r="AI137" i="96"/>
  <c r="AI146" i="95"/>
  <c r="AG143" i="100"/>
  <c r="AJ145" i="100"/>
  <c r="AG147" i="100"/>
  <c r="AH151" i="100"/>
  <c r="AI137" i="100"/>
  <c r="AI147" i="100"/>
  <c r="AJ137" i="100"/>
  <c r="AG150" i="100"/>
  <c r="AJ146" i="100"/>
  <c r="AJ154" i="100"/>
  <c r="AI136" i="100"/>
  <c r="AI152" i="100"/>
  <c r="AJ150" i="99"/>
  <c r="AJ152" i="99"/>
  <c r="AJ139" i="99"/>
  <c r="AJ142" i="99"/>
  <c r="AG151" i="99"/>
  <c r="AG153" i="99"/>
  <c r="AJ155" i="99"/>
  <c r="AJ136" i="99"/>
  <c r="AJ153" i="99"/>
  <c r="AH140" i="98"/>
  <c r="AI138" i="98"/>
  <c r="AJ140" i="98"/>
  <c r="AH148" i="98"/>
  <c r="AJ148" i="98"/>
  <c r="AJ142" i="98"/>
  <c r="AK144" i="98"/>
  <c r="AJ152" i="98"/>
  <c r="AI154" i="98"/>
  <c r="AH141" i="98"/>
  <c r="AJ150" i="98"/>
  <c r="AK152" i="98"/>
  <c r="AJ137" i="97"/>
  <c r="AH151" i="97"/>
  <c r="AH142" i="97"/>
  <c r="AH150" i="97"/>
  <c r="AJ151" i="97"/>
  <c r="AJ153" i="97"/>
  <c r="AI142" i="97"/>
  <c r="AK143" i="97"/>
  <c r="AI150" i="97"/>
  <c r="AK151" i="97"/>
  <c r="AK150" i="97"/>
  <c r="AG141" i="96"/>
  <c r="AG145" i="96"/>
  <c r="AG152" i="96"/>
  <c r="AI141" i="96"/>
  <c r="AG144" i="96"/>
  <c r="AG153" i="96"/>
  <c r="AG142" i="96"/>
  <c r="AG149" i="96"/>
  <c r="AI140" i="95"/>
  <c r="AG142" i="100"/>
  <c r="AH143" i="100"/>
  <c r="AH150" i="100"/>
  <c r="AG140" i="100"/>
  <c r="AH142" i="100"/>
  <c r="AJ143" i="100"/>
  <c r="AI150" i="100"/>
  <c r="AG153" i="100"/>
  <c r="AI142" i="100"/>
  <c r="AJ150" i="100"/>
  <c r="AI153" i="100"/>
  <c r="AJ153" i="100"/>
  <c r="AG155" i="100"/>
  <c r="AJ142" i="100"/>
  <c r="AH139" i="100"/>
  <c r="AH147" i="100"/>
  <c r="AH152" i="100"/>
  <c r="AH155" i="100"/>
  <c r="AH136" i="100"/>
  <c r="AH144" i="100"/>
  <c r="AI155" i="100"/>
  <c r="AI144" i="100"/>
  <c r="AH154" i="99"/>
  <c r="AK144" i="99"/>
  <c r="AK146" i="99"/>
  <c r="AK154" i="99"/>
  <c r="AH138" i="99"/>
  <c r="AG142" i="99"/>
  <c r="AH143" i="99"/>
  <c r="AH148" i="99"/>
  <c r="AG150" i="99"/>
  <c r="AH146" i="99"/>
  <c r="AK138" i="99"/>
  <c r="AH142" i="99"/>
  <c r="AK148" i="99"/>
  <c r="AH150" i="99"/>
  <c r="AJ137" i="99"/>
  <c r="AK142" i="99"/>
  <c r="AG147" i="99"/>
  <c r="AK150" i="99"/>
  <c r="AH152" i="99"/>
  <c r="AG155" i="99"/>
  <c r="AH136" i="99"/>
  <c r="AG139" i="99"/>
  <c r="AJ144" i="99"/>
  <c r="AK152" i="99"/>
  <c r="AH145" i="98"/>
  <c r="AI137" i="98"/>
  <c r="AJ139" i="98"/>
  <c r="AK140" i="98"/>
  <c r="AI145" i="98"/>
  <c r="AJ147" i="98"/>
  <c r="AK148" i="98"/>
  <c r="AH153" i="98"/>
  <c r="AK139" i="98"/>
  <c r="AK147" i="98"/>
  <c r="AI153" i="98"/>
  <c r="AJ155" i="98"/>
  <c r="AH137" i="98"/>
  <c r="AH152" i="98"/>
  <c r="AK155" i="98"/>
  <c r="AI140" i="98"/>
  <c r="AJ141" i="98"/>
  <c r="AI148" i="98"/>
  <c r="AO148" i="98" s="1"/>
  <c r="AH149" i="97"/>
  <c r="AI141" i="97"/>
  <c r="AK142" i="97"/>
  <c r="AI149" i="97"/>
  <c r="AH141" i="97"/>
  <c r="AH140" i="97"/>
  <c r="AK141" i="97"/>
  <c r="AH148" i="97"/>
  <c r="AI152" i="97"/>
  <c r="AI140" i="97"/>
  <c r="AI148" i="97"/>
  <c r="AK152" i="97"/>
  <c r="AJ145" i="97"/>
  <c r="AJ140" i="97"/>
  <c r="AJ148" i="97"/>
  <c r="AI145" i="96"/>
  <c r="AI153" i="96"/>
  <c r="AG138" i="96"/>
  <c r="AI142" i="96"/>
  <c r="AI144" i="96"/>
  <c r="AG150" i="96"/>
  <c r="AI152" i="96"/>
  <c r="AG146" i="96"/>
  <c r="AG154" i="96"/>
  <c r="AI144" i="95"/>
  <c r="AI142" i="95"/>
  <c r="AI138" i="95"/>
  <c r="AI154" i="95"/>
  <c r="AI152" i="95"/>
  <c r="AG138" i="100"/>
  <c r="AG145" i="100"/>
  <c r="AH146" i="100"/>
  <c r="AH154" i="100"/>
  <c r="AK103" i="101"/>
  <c r="AK114" i="101" s="1"/>
  <c r="AG137" i="100"/>
  <c r="AH138" i="100"/>
  <c r="AJ140" i="100"/>
  <c r="AJ148" i="100"/>
  <c r="AG136" i="100"/>
  <c r="AH137" i="100"/>
  <c r="AI138" i="100"/>
  <c r="AJ139" i="100"/>
  <c r="AG144" i="100"/>
  <c r="AH145" i="100"/>
  <c r="AI146" i="100"/>
  <c r="AJ147" i="100"/>
  <c r="AG152" i="100"/>
  <c r="AH153" i="100"/>
  <c r="AI154" i="100"/>
  <c r="AJ155" i="100"/>
  <c r="AJ136" i="100"/>
  <c r="AG141" i="100"/>
  <c r="AI143" i="100"/>
  <c r="AJ144" i="100"/>
  <c r="AG149" i="100"/>
  <c r="AI151" i="100"/>
  <c r="AJ152" i="100"/>
  <c r="AH141" i="100"/>
  <c r="AG148" i="100"/>
  <c r="AH149" i="100"/>
  <c r="AH140" i="100"/>
  <c r="AI141" i="100"/>
  <c r="AH148" i="100"/>
  <c r="AI149" i="100"/>
  <c r="AI140" i="100"/>
  <c r="AJ141" i="100"/>
  <c r="AG146" i="100"/>
  <c r="AI148" i="100"/>
  <c r="AJ149" i="100"/>
  <c r="AG154" i="100"/>
  <c r="AJ151" i="99"/>
  <c r="AG141" i="99"/>
  <c r="AJ143" i="99"/>
  <c r="AG149" i="99"/>
  <c r="AG140" i="99"/>
  <c r="AH141" i="99"/>
  <c r="AK143" i="99"/>
  <c r="AG148" i="99"/>
  <c r="AH149" i="99"/>
  <c r="AK151" i="99"/>
  <c r="AH140" i="99"/>
  <c r="AJ141" i="99"/>
  <c r="AJ149" i="99"/>
  <c r="AI102" i="101"/>
  <c r="AI113" i="101" s="1"/>
  <c r="AG138" i="99"/>
  <c r="AH139" i="99"/>
  <c r="AJ140" i="99"/>
  <c r="AK141" i="99"/>
  <c r="AG146" i="99"/>
  <c r="AH147" i="99"/>
  <c r="AJ148" i="99"/>
  <c r="AK149" i="99"/>
  <c r="AG154" i="99"/>
  <c r="AH155" i="99"/>
  <c r="AG145" i="99"/>
  <c r="AG137" i="99"/>
  <c r="AK140" i="99"/>
  <c r="AG136" i="99"/>
  <c r="AH137" i="99"/>
  <c r="AJ138" i="99"/>
  <c r="AK139" i="99"/>
  <c r="AG144" i="99"/>
  <c r="AH145" i="99"/>
  <c r="AJ146" i="99"/>
  <c r="AK147" i="99"/>
  <c r="AG152" i="99"/>
  <c r="AH153" i="99"/>
  <c r="AJ154" i="99"/>
  <c r="AK155" i="99"/>
  <c r="AK145" i="99"/>
  <c r="AH151" i="99"/>
  <c r="AK153" i="99"/>
  <c r="AH138" i="98"/>
  <c r="AI139" i="98"/>
  <c r="AH146" i="98"/>
  <c r="AI147" i="98"/>
  <c r="AH154" i="98"/>
  <c r="AI155" i="98"/>
  <c r="AJ146" i="98"/>
  <c r="AJ137" i="98"/>
  <c r="AK138" i="98"/>
  <c r="AH143" i="98"/>
  <c r="AI144" i="98"/>
  <c r="AJ145" i="98"/>
  <c r="AK146" i="98"/>
  <c r="AH151" i="98"/>
  <c r="AI152" i="98"/>
  <c r="AJ153" i="98"/>
  <c r="AK154" i="98"/>
  <c r="AJ138" i="98"/>
  <c r="AJ154" i="98"/>
  <c r="AK137" i="98"/>
  <c r="AH142" i="98"/>
  <c r="AI143" i="98"/>
  <c r="AJ144" i="98"/>
  <c r="AK145" i="98"/>
  <c r="AH150" i="98"/>
  <c r="AI151" i="98"/>
  <c r="AK153" i="98"/>
  <c r="AI142" i="98"/>
  <c r="AJ143" i="98"/>
  <c r="AI150" i="98"/>
  <c r="AJ151" i="98"/>
  <c r="AK143" i="98"/>
  <c r="AK151" i="98"/>
  <c r="AH139" i="98"/>
  <c r="AK142" i="98"/>
  <c r="AH147" i="98"/>
  <c r="AK150" i="98"/>
  <c r="AH155" i="98"/>
  <c r="AH137" i="97"/>
  <c r="AI138" i="97"/>
  <c r="AJ139" i="97"/>
  <c r="AK140" i="97"/>
  <c r="AH145" i="97"/>
  <c r="AI146" i="97"/>
  <c r="AJ147" i="97"/>
  <c r="AK148" i="97"/>
  <c r="AH153" i="97"/>
  <c r="AI154" i="97"/>
  <c r="AJ155" i="97"/>
  <c r="AI137" i="97"/>
  <c r="AJ138" i="97"/>
  <c r="AK139" i="97"/>
  <c r="AH144" i="97"/>
  <c r="AI145" i="97"/>
  <c r="AO145" i="97" s="1"/>
  <c r="AJ146" i="97"/>
  <c r="AK147" i="97"/>
  <c r="AH152" i="97"/>
  <c r="AI153" i="97"/>
  <c r="AJ154" i="97"/>
  <c r="AK155" i="97"/>
  <c r="AK138" i="97"/>
  <c r="AI144" i="97"/>
  <c r="AK146" i="97"/>
  <c r="AK154" i="97"/>
  <c r="AK137" i="97"/>
  <c r="AJ144" i="97"/>
  <c r="AK145" i="97"/>
  <c r="AI151" i="97"/>
  <c r="AJ152" i="97"/>
  <c r="AK153" i="97"/>
  <c r="AH139" i="97"/>
  <c r="AJ141" i="97"/>
  <c r="AH147" i="97"/>
  <c r="AJ149" i="97"/>
  <c r="AH155" i="97"/>
  <c r="AH138" i="97"/>
  <c r="AH146" i="97"/>
  <c r="AI147" i="97"/>
  <c r="AK149" i="97"/>
  <c r="AH154" i="97"/>
  <c r="AI155" i="97"/>
  <c r="AG140" i="96"/>
  <c r="AI143" i="96"/>
  <c r="AG148" i="96"/>
  <c r="AI151" i="96"/>
  <c r="AI148" i="96"/>
  <c r="AI140" i="96"/>
  <c r="AG139" i="96"/>
  <c r="AG147" i="96"/>
  <c r="AI150" i="96"/>
  <c r="AG155" i="96"/>
  <c r="AI139" i="96"/>
  <c r="AI147" i="96"/>
  <c r="AI155" i="96"/>
  <c r="AI138" i="96"/>
  <c r="AG143" i="96"/>
  <c r="AI146" i="96"/>
  <c r="AG151" i="96"/>
  <c r="AI154" i="96"/>
  <c r="AI137" i="95"/>
  <c r="AI139" i="95"/>
  <c r="AI141" i="95"/>
  <c r="AI143" i="95"/>
  <c r="AI145" i="95"/>
  <c r="AI147" i="95"/>
  <c r="AI149" i="95"/>
  <c r="AI151" i="95"/>
  <c r="AI153" i="95"/>
  <c r="AI155" i="95"/>
  <c r="AH137" i="95"/>
  <c r="AH138" i="95"/>
  <c r="AH139" i="95"/>
  <c r="AH140" i="95"/>
  <c r="AH141" i="95"/>
  <c r="AH142" i="95"/>
  <c r="AH143" i="95"/>
  <c r="AH144" i="95"/>
  <c r="AH145" i="95"/>
  <c r="AH146" i="95"/>
  <c r="AH147" i="95"/>
  <c r="AH148" i="95"/>
  <c r="AH149" i="95"/>
  <c r="AH150" i="95"/>
  <c r="AH151" i="95"/>
  <c r="AH152" i="95"/>
  <c r="AH153" i="95"/>
  <c r="AH154" i="95"/>
  <c r="AH155" i="95"/>
  <c r="AJ137" i="95"/>
  <c r="AJ138" i="95"/>
  <c r="AJ139" i="95"/>
  <c r="AJ140" i="95"/>
  <c r="AJ141" i="95"/>
  <c r="AJ142" i="95"/>
  <c r="AJ143" i="95"/>
  <c r="AJ144" i="95"/>
  <c r="AJ145" i="95"/>
  <c r="AJ146" i="95"/>
  <c r="AJ147" i="95"/>
  <c r="AJ148" i="95"/>
  <c r="AJ149" i="95"/>
  <c r="AJ150" i="95"/>
  <c r="AJ151" i="95"/>
  <c r="AJ152" i="95"/>
  <c r="AJ153" i="95"/>
  <c r="AJ154" i="95"/>
  <c r="AJ155" i="95"/>
  <c r="AK137" i="95"/>
  <c r="AK138" i="95"/>
  <c r="AK139" i="95"/>
  <c r="AK140" i="95"/>
  <c r="AK141" i="95"/>
  <c r="AK142" i="95"/>
  <c r="AK143" i="95"/>
  <c r="AK144" i="95"/>
  <c r="AK145" i="95"/>
  <c r="AK146" i="95"/>
  <c r="AK147" i="95"/>
  <c r="AK148" i="95"/>
  <c r="AK149" i="95"/>
  <c r="AK150" i="95"/>
  <c r="AK151" i="95"/>
  <c r="AK152" i="95"/>
  <c r="AK153" i="95"/>
  <c r="AK154" i="95"/>
  <c r="AK155" i="95"/>
  <c r="AH137" i="96"/>
  <c r="AH138" i="96"/>
  <c r="AH139" i="96"/>
  <c r="AH140" i="96"/>
  <c r="AH141" i="96"/>
  <c r="AH142" i="96"/>
  <c r="AH143" i="96"/>
  <c r="AH144" i="96"/>
  <c r="AH145" i="96"/>
  <c r="AH146" i="96"/>
  <c r="AH147" i="96"/>
  <c r="AH148" i="96"/>
  <c r="AH149" i="96"/>
  <c r="AH150" i="96"/>
  <c r="AH151" i="96"/>
  <c r="AH152" i="96"/>
  <c r="AH153" i="96"/>
  <c r="AH154" i="96"/>
  <c r="AH155" i="96"/>
  <c r="AJ137" i="96"/>
  <c r="AJ138" i="96"/>
  <c r="AJ139" i="96"/>
  <c r="AJ140" i="96"/>
  <c r="AJ141" i="96"/>
  <c r="AJ142" i="96"/>
  <c r="AJ143" i="96"/>
  <c r="AJ144" i="96"/>
  <c r="AJ145" i="96"/>
  <c r="AJ146" i="96"/>
  <c r="AJ147" i="96"/>
  <c r="AJ148" i="96"/>
  <c r="AJ149" i="96"/>
  <c r="AJ150" i="96"/>
  <c r="AJ151" i="96"/>
  <c r="AJ152" i="96"/>
  <c r="AJ153" i="96"/>
  <c r="AJ154" i="96"/>
  <c r="AJ155" i="96"/>
  <c r="AO13" i="100"/>
  <c r="R279" i="100"/>
  <c r="AO13" i="99"/>
  <c r="AO13" i="98"/>
  <c r="AO13" i="97"/>
  <c r="AO13" i="96"/>
  <c r="AO13" i="95"/>
  <c r="AO153" i="97" l="1"/>
  <c r="AO152" i="98"/>
  <c r="AO150" i="97"/>
  <c r="AO143" i="97"/>
  <c r="AO142" i="97"/>
  <c r="AO142" i="100"/>
  <c r="AO147" i="100"/>
  <c r="AO145" i="100"/>
  <c r="AO151" i="97"/>
  <c r="AO151" i="100"/>
  <c r="AO136" i="100"/>
  <c r="AO140" i="98"/>
  <c r="AO150" i="99"/>
  <c r="AO148" i="99"/>
  <c r="AO150" i="100"/>
  <c r="AO153" i="100"/>
  <c r="AO137" i="100"/>
  <c r="AO151" i="99"/>
  <c r="AO145" i="98"/>
  <c r="AO149" i="97"/>
  <c r="AO152" i="96"/>
  <c r="AO144" i="96"/>
  <c r="AO139" i="98"/>
  <c r="AO152" i="99"/>
  <c r="AO144" i="98"/>
  <c r="AO137" i="98"/>
  <c r="AO144" i="97"/>
  <c r="AO144" i="99"/>
  <c r="AO136" i="99"/>
  <c r="AO142" i="99"/>
  <c r="AO138" i="98"/>
  <c r="AO143" i="100"/>
  <c r="AO143" i="99"/>
  <c r="AO142" i="98"/>
  <c r="AO139" i="95"/>
  <c r="AO155" i="95"/>
  <c r="AO152" i="95"/>
  <c r="AO143" i="98"/>
  <c r="AO151" i="96"/>
  <c r="AO141" i="99"/>
  <c r="AO148" i="95"/>
  <c r="AO153" i="98"/>
  <c r="AO146" i="98"/>
  <c r="AO153" i="99"/>
  <c r="AO149" i="99"/>
  <c r="AO137" i="96"/>
  <c r="AO152" i="97"/>
  <c r="AO141" i="100"/>
  <c r="AO142" i="96"/>
  <c r="AO150" i="96"/>
  <c r="AK102" i="101"/>
  <c r="AK113" i="101" s="1"/>
  <c r="AO149" i="95"/>
  <c r="AO151" i="98"/>
  <c r="AJ102" i="101"/>
  <c r="AJ113" i="101" s="1"/>
  <c r="AO149" i="96"/>
  <c r="AO147" i="95"/>
  <c r="AH102" i="101"/>
  <c r="AH113" i="101" s="1"/>
  <c r="AO144" i="100"/>
  <c r="AO146" i="100"/>
  <c r="AO154" i="95"/>
  <c r="AO146" i="95"/>
  <c r="AO138" i="95"/>
  <c r="AO150" i="98"/>
  <c r="AI103" i="101"/>
  <c r="AI114" i="101" s="1"/>
  <c r="AO149" i="100"/>
  <c r="AO143" i="96"/>
  <c r="AO145" i="99"/>
  <c r="AO140" i="99"/>
  <c r="AO144" i="95"/>
  <c r="AO137" i="97"/>
  <c r="AO145" i="95"/>
  <c r="AG103" i="101"/>
  <c r="AO154" i="100"/>
  <c r="AH103" i="101"/>
  <c r="AH114" i="101" s="1"/>
  <c r="AJ103" i="101"/>
  <c r="AJ114" i="101" s="1"/>
  <c r="AO138" i="100"/>
  <c r="AG102" i="101"/>
  <c r="AO137" i="99"/>
  <c r="AO154" i="96"/>
  <c r="AO146" i="96"/>
  <c r="AO138" i="96"/>
  <c r="AO139" i="96"/>
  <c r="AO153" i="96"/>
  <c r="AO145" i="96"/>
  <c r="AO137" i="95"/>
  <c r="AO151" i="95"/>
  <c r="AO143" i="95"/>
  <c r="AO153" i="95"/>
  <c r="AO150" i="95"/>
  <c r="AO142" i="95"/>
  <c r="AO148" i="96"/>
  <c r="AO140" i="96"/>
  <c r="AO139" i="100"/>
  <c r="AO148" i="100"/>
  <c r="AO140" i="100"/>
  <c r="AO152" i="100"/>
  <c r="AO155" i="100"/>
  <c r="AO147" i="99"/>
  <c r="AO146" i="99"/>
  <c r="AO139" i="99"/>
  <c r="AO138" i="99"/>
  <c r="AO155" i="99"/>
  <c r="AO154" i="99"/>
  <c r="AO141" i="98"/>
  <c r="AO154" i="98"/>
  <c r="AO155" i="98"/>
  <c r="AO149" i="98"/>
  <c r="AO147" i="98"/>
  <c r="AO141" i="97"/>
  <c r="AO154" i="97"/>
  <c r="AO139" i="97"/>
  <c r="AO138" i="97"/>
  <c r="AO148" i="97"/>
  <c r="AO147" i="97"/>
  <c r="AO155" i="97"/>
  <c r="AO140" i="97"/>
  <c r="AO146" i="97"/>
  <c r="AO147" i="96"/>
  <c r="AO155" i="96"/>
  <c r="AO141" i="96"/>
  <c r="AO140" i="95"/>
  <c r="AO141" i="95"/>
  <c r="AG114" i="101" l="1"/>
  <c r="AO114" i="101" s="1"/>
  <c r="AO103" i="101"/>
  <c r="AG113" i="101"/>
  <c r="AO113" i="101" s="1"/>
  <c r="AO102" i="101"/>
  <c r="J155" i="87" l="1"/>
  <c r="I155" i="87"/>
  <c r="AG155" i="87" s="1"/>
  <c r="H155" i="87"/>
  <c r="J154" i="87"/>
  <c r="I154" i="87"/>
  <c r="AG154" i="87" s="1"/>
  <c r="H154" i="87"/>
  <c r="J153" i="87"/>
  <c r="I153" i="87"/>
  <c r="AG153" i="87" s="1"/>
  <c r="H153" i="87"/>
  <c r="J152" i="87"/>
  <c r="I152" i="87"/>
  <c r="AG152" i="87" s="1"/>
  <c r="H152" i="87"/>
  <c r="J151" i="87"/>
  <c r="I151" i="87"/>
  <c r="AG151" i="87" s="1"/>
  <c r="H151" i="87"/>
  <c r="J150" i="87"/>
  <c r="I150" i="87"/>
  <c r="AG150" i="87" s="1"/>
  <c r="H150" i="87"/>
  <c r="J149" i="87"/>
  <c r="I149" i="87"/>
  <c r="AG149" i="87" s="1"/>
  <c r="H149" i="87"/>
  <c r="J148" i="87"/>
  <c r="I148" i="87"/>
  <c r="AG148" i="87" s="1"/>
  <c r="H148" i="87"/>
  <c r="J147" i="87"/>
  <c r="I147" i="87"/>
  <c r="AG147" i="87" s="1"/>
  <c r="H147" i="87"/>
  <c r="J146" i="87"/>
  <c r="I146" i="87"/>
  <c r="AG146" i="87" s="1"/>
  <c r="H146" i="87"/>
  <c r="J145" i="87"/>
  <c r="I145" i="87"/>
  <c r="AG145" i="87" s="1"/>
  <c r="H145" i="87"/>
  <c r="J144" i="87"/>
  <c r="I144" i="87"/>
  <c r="AG144" i="87" s="1"/>
  <c r="H144" i="87"/>
  <c r="J143" i="87"/>
  <c r="I143" i="87"/>
  <c r="AG143" i="87" s="1"/>
  <c r="H143" i="87"/>
  <c r="J142" i="87"/>
  <c r="I142" i="87"/>
  <c r="AG142" i="87" s="1"/>
  <c r="H142" i="87"/>
  <c r="J141" i="87"/>
  <c r="I141" i="87"/>
  <c r="AG141" i="87" s="1"/>
  <c r="H141" i="87"/>
  <c r="J140" i="87"/>
  <c r="I140" i="87"/>
  <c r="AG140" i="87" s="1"/>
  <c r="H140" i="87"/>
  <c r="J139" i="87"/>
  <c r="I139" i="87"/>
  <c r="AG139" i="87" s="1"/>
  <c r="H139" i="87"/>
  <c r="J138" i="87"/>
  <c r="I138" i="87"/>
  <c r="AG138" i="87" s="1"/>
  <c r="H138" i="87"/>
  <c r="J137" i="87"/>
  <c r="I137" i="87"/>
  <c r="AG137" i="87" s="1"/>
  <c r="H137" i="87"/>
  <c r="J136" i="87"/>
  <c r="I136" i="87"/>
  <c r="H136" i="87"/>
  <c r="AK13" i="87"/>
  <c r="AJ13" i="87"/>
  <c r="AI13" i="87"/>
  <c r="AH13" i="87"/>
  <c r="AG13" i="87"/>
  <c r="AS279" i="87"/>
  <c r="AR279" i="87"/>
  <c r="AQ279" i="87"/>
  <c r="AO279" i="87"/>
  <c r="AN279" i="87"/>
  <c r="AM279" i="87"/>
  <c r="AK279" i="87"/>
  <c r="AJ279" i="87"/>
  <c r="AI279" i="87"/>
  <c r="AH279" i="87"/>
  <c r="AG279" i="87"/>
  <c r="AF279" i="87"/>
  <c r="AE279" i="87"/>
  <c r="AD279" i="87"/>
  <c r="AC279" i="87"/>
  <c r="AB279" i="87"/>
  <c r="AA279" i="87"/>
  <c r="Z279" i="87"/>
  <c r="Y279" i="87"/>
  <c r="X279" i="87"/>
  <c r="W279" i="87"/>
  <c r="V279" i="87"/>
  <c r="U279" i="87"/>
  <c r="R279" i="87" s="1"/>
  <c r="T279" i="87"/>
  <c r="AS278" i="87"/>
  <c r="AR278" i="87"/>
  <c r="AQ278" i="87"/>
  <c r="AN278" i="87"/>
  <c r="AM278" i="87"/>
  <c r="AK278" i="87"/>
  <c r="AJ278" i="87"/>
  <c r="AI278" i="87"/>
  <c r="AH278" i="87"/>
  <c r="AG278" i="87"/>
  <c r="AF278" i="87"/>
  <c r="AE278" i="87"/>
  <c r="AD278" i="87"/>
  <c r="AC278" i="87"/>
  <c r="AB278" i="87"/>
  <c r="AA278" i="87"/>
  <c r="Z278" i="87"/>
  <c r="Y278" i="87"/>
  <c r="X278" i="87"/>
  <c r="W278" i="87"/>
  <c r="V278" i="87"/>
  <c r="U278" i="87"/>
  <c r="T278" i="87"/>
  <c r="AO273" i="87"/>
  <c r="AO272" i="87"/>
  <c r="AO271" i="87"/>
  <c r="AO270" i="87"/>
  <c r="AO269" i="87"/>
  <c r="AO268" i="87"/>
  <c r="AO267" i="87"/>
  <c r="AO266" i="87"/>
  <c r="AO257" i="87"/>
  <c r="AO256" i="87"/>
  <c r="AO255" i="87"/>
  <c r="AO254" i="87"/>
  <c r="AO253" i="87"/>
  <c r="AO252" i="87"/>
  <c r="AO251" i="87"/>
  <c r="AO250" i="87"/>
  <c r="AO249" i="87"/>
  <c r="AO248" i="87"/>
  <c r="AO247" i="87"/>
  <c r="AO246" i="87"/>
  <c r="AO245" i="87"/>
  <c r="AO244" i="87"/>
  <c r="AO227" i="87"/>
  <c r="AO226" i="87"/>
  <c r="AO225" i="87"/>
  <c r="AO224" i="87"/>
  <c r="AO214" i="87"/>
  <c r="AO213" i="87"/>
  <c r="AO212" i="87"/>
  <c r="AO211" i="87"/>
  <c r="AO210" i="87"/>
  <c r="AO209" i="87"/>
  <c r="AO208" i="87"/>
  <c r="AO207" i="87"/>
  <c r="AO198" i="87"/>
  <c r="AO197" i="87"/>
  <c r="AO196" i="87"/>
  <c r="AO195" i="87"/>
  <c r="AO194" i="87"/>
  <c r="AO193" i="87"/>
  <c r="AO192" i="87"/>
  <c r="AO191" i="87"/>
  <c r="AO190" i="87"/>
  <c r="AO189" i="87"/>
  <c r="AO188" i="87"/>
  <c r="AO187" i="87"/>
  <c r="AO186" i="87"/>
  <c r="AO185" i="87"/>
  <c r="AO168" i="87"/>
  <c r="AO167" i="87"/>
  <c r="AO166" i="87"/>
  <c r="AO165" i="87"/>
  <c r="AO131" i="87"/>
  <c r="AO130" i="87"/>
  <c r="AO129" i="87"/>
  <c r="AO128" i="87"/>
  <c r="AO127" i="87"/>
  <c r="AO126" i="87"/>
  <c r="AO125" i="87"/>
  <c r="AO124" i="87"/>
  <c r="AO113" i="87"/>
  <c r="AO112" i="87"/>
  <c r="AO111" i="87"/>
  <c r="AO110" i="87"/>
  <c r="AO109" i="87"/>
  <c r="AO108" i="87"/>
  <c r="AO107" i="87"/>
  <c r="AO106" i="87"/>
  <c r="AO105" i="87"/>
  <c r="AO104" i="87"/>
  <c r="AO103" i="87"/>
  <c r="AO102" i="87"/>
  <c r="AO85" i="87"/>
  <c r="AO84" i="87"/>
  <c r="AO83" i="87"/>
  <c r="AO82" i="87"/>
  <c r="R4" i="87"/>
  <c r="A2" i="87"/>
  <c r="AH137" i="87" l="1"/>
  <c r="AH138" i="87"/>
  <c r="AH139" i="87"/>
  <c r="AH140" i="87"/>
  <c r="AH141" i="87"/>
  <c r="AH142" i="87"/>
  <c r="AH143" i="87"/>
  <c r="AH144" i="87"/>
  <c r="AH145" i="87"/>
  <c r="AH146" i="87"/>
  <c r="AH147" i="87"/>
  <c r="AH148" i="87"/>
  <c r="AH149" i="87"/>
  <c r="AH150" i="87"/>
  <c r="AH151" i="87"/>
  <c r="AH152" i="87"/>
  <c r="AH153" i="87"/>
  <c r="AH154" i="87"/>
  <c r="AH155" i="87"/>
  <c r="AI137" i="87"/>
  <c r="AI138" i="87"/>
  <c r="AI139" i="87"/>
  <c r="AI140" i="87"/>
  <c r="AI141" i="87"/>
  <c r="AI142" i="87"/>
  <c r="AI143" i="87"/>
  <c r="AI144" i="87"/>
  <c r="AI145" i="87"/>
  <c r="AI146" i="87"/>
  <c r="AI147" i="87"/>
  <c r="AI148" i="87"/>
  <c r="AI149" i="87"/>
  <c r="AI150" i="87"/>
  <c r="AI151" i="87"/>
  <c r="AI152" i="87"/>
  <c r="AI153" i="87"/>
  <c r="AI154" i="87"/>
  <c r="AI155" i="87"/>
  <c r="AJ137" i="87"/>
  <c r="AJ138" i="87"/>
  <c r="AJ139" i="87"/>
  <c r="AJ140" i="87"/>
  <c r="AJ141" i="87"/>
  <c r="AJ142" i="87"/>
  <c r="AJ143" i="87"/>
  <c r="AJ144" i="87"/>
  <c r="AJ145" i="87"/>
  <c r="AJ146" i="87"/>
  <c r="AJ147" i="87"/>
  <c r="AJ148" i="87"/>
  <c r="AJ149" i="87"/>
  <c r="AJ150" i="87"/>
  <c r="AJ151" i="87"/>
  <c r="AJ152" i="87"/>
  <c r="AJ153" i="87"/>
  <c r="AJ154" i="87"/>
  <c r="AJ155" i="87"/>
  <c r="AK137" i="87"/>
  <c r="AK138" i="87"/>
  <c r="AK139" i="87"/>
  <c r="AK140" i="87"/>
  <c r="AK141" i="87"/>
  <c r="AK142" i="87"/>
  <c r="AK143" i="87"/>
  <c r="AK144" i="87"/>
  <c r="AK145" i="87"/>
  <c r="AK146" i="87"/>
  <c r="AK147" i="87"/>
  <c r="AK148" i="87"/>
  <c r="AK149" i="87"/>
  <c r="AK150" i="87"/>
  <c r="AK151" i="87"/>
  <c r="AK152" i="87"/>
  <c r="AK153" i="87"/>
  <c r="AK154" i="87"/>
  <c r="AK155" i="87"/>
  <c r="AO13" i="87"/>
  <c r="AO152" i="87" l="1"/>
  <c r="AO144" i="87"/>
  <c r="AO142" i="87"/>
  <c r="AO140" i="87"/>
  <c r="AO150" i="87"/>
  <c r="AO148" i="87"/>
  <c r="AO145" i="87"/>
  <c r="AO137" i="87"/>
  <c r="AO143" i="87"/>
  <c r="AO151" i="87"/>
  <c r="AO155" i="87"/>
  <c r="AO154" i="87"/>
  <c r="AO138" i="87"/>
  <c r="AO147" i="87"/>
  <c r="AO149" i="87"/>
  <c r="AO139" i="87"/>
  <c r="AO153" i="87"/>
  <c r="AO146" i="87"/>
  <c r="AO141" i="87"/>
  <c r="AS279" i="83" l="1"/>
  <c r="AR279" i="83"/>
  <c r="AQ279" i="83"/>
  <c r="AO279" i="83"/>
  <c r="AN279" i="83"/>
  <c r="AM279" i="83"/>
  <c r="AK279" i="83"/>
  <c r="AJ279" i="83"/>
  <c r="AI279" i="83"/>
  <c r="AH279" i="83"/>
  <c r="AG279" i="83"/>
  <c r="AF279" i="83"/>
  <c r="AE279" i="83"/>
  <c r="AD279" i="83"/>
  <c r="AC279" i="83"/>
  <c r="AB279" i="83"/>
  <c r="AA279" i="83"/>
  <c r="Z279" i="83"/>
  <c r="Y279" i="83"/>
  <c r="X279" i="83"/>
  <c r="W279" i="83"/>
  <c r="V279" i="83"/>
  <c r="U279" i="83"/>
  <c r="R279" i="83" s="1"/>
  <c r="T279" i="83"/>
  <c r="AS278" i="83"/>
  <c r="AR278" i="83"/>
  <c r="AQ278" i="83"/>
  <c r="AN278" i="83"/>
  <c r="AM278" i="83"/>
  <c r="AK278" i="83"/>
  <c r="AJ278" i="83"/>
  <c r="AI278" i="83"/>
  <c r="AH278" i="83"/>
  <c r="AG278" i="83"/>
  <c r="AF278" i="83"/>
  <c r="AE278" i="83"/>
  <c r="AD278" i="83"/>
  <c r="AC278" i="83"/>
  <c r="AB278" i="83"/>
  <c r="AA278" i="83"/>
  <c r="Z278" i="83"/>
  <c r="Y278" i="83"/>
  <c r="X278" i="83"/>
  <c r="W278" i="83"/>
  <c r="V278" i="83"/>
  <c r="U278" i="83"/>
  <c r="T278" i="83"/>
  <c r="AO273" i="83"/>
  <c r="AO272" i="83"/>
  <c r="AO271" i="83"/>
  <c r="AO270" i="83"/>
  <c r="AO269" i="83"/>
  <c r="AO268" i="83"/>
  <c r="AO267" i="83"/>
  <c r="AO266" i="83"/>
  <c r="AO257" i="83"/>
  <c r="AO256" i="83"/>
  <c r="AO255" i="83"/>
  <c r="AO254" i="83"/>
  <c r="AO253" i="83"/>
  <c r="AO252" i="83"/>
  <c r="AO251" i="83"/>
  <c r="AO250" i="83"/>
  <c r="AO249" i="83"/>
  <c r="AO248" i="83"/>
  <c r="AO247" i="83"/>
  <c r="AO246" i="83"/>
  <c r="AO245" i="83"/>
  <c r="AO244" i="83"/>
  <c r="AO227" i="83"/>
  <c r="AO226" i="83"/>
  <c r="AO225" i="83"/>
  <c r="AO224" i="83"/>
  <c r="AO214" i="83"/>
  <c r="AO213" i="83"/>
  <c r="AO212" i="83"/>
  <c r="AO211" i="83"/>
  <c r="AO210" i="83"/>
  <c r="AO209" i="83"/>
  <c r="AO208" i="83"/>
  <c r="AO207" i="83"/>
  <c r="AO198" i="83"/>
  <c r="AO197" i="83"/>
  <c r="AO196" i="83"/>
  <c r="AO195" i="83"/>
  <c r="AO194" i="83"/>
  <c r="AO193" i="83"/>
  <c r="AO192" i="83"/>
  <c r="AO191" i="83"/>
  <c r="AO190" i="83"/>
  <c r="AO189" i="83"/>
  <c r="AO188" i="83"/>
  <c r="AO187" i="83"/>
  <c r="AO186" i="83"/>
  <c r="AO185" i="83"/>
  <c r="AO168" i="83"/>
  <c r="AO167" i="83"/>
  <c r="AO166" i="83"/>
  <c r="AO165" i="83"/>
  <c r="J155" i="83"/>
  <c r="I155" i="83"/>
  <c r="H155" i="83"/>
  <c r="J154" i="83"/>
  <c r="I154" i="83"/>
  <c r="AG154" i="83" s="1"/>
  <c r="H154" i="83"/>
  <c r="J153" i="83"/>
  <c r="I153" i="83"/>
  <c r="AK153" i="83" s="1"/>
  <c r="H153" i="83"/>
  <c r="J152" i="83"/>
  <c r="I152" i="83"/>
  <c r="AK152" i="83" s="1"/>
  <c r="H152" i="83"/>
  <c r="J151" i="83"/>
  <c r="I151" i="83"/>
  <c r="AJ151" i="83" s="1"/>
  <c r="H151" i="83"/>
  <c r="J150" i="83"/>
  <c r="I150" i="83"/>
  <c r="AJ150" i="83" s="1"/>
  <c r="H150" i="83"/>
  <c r="J149" i="83"/>
  <c r="I149" i="83"/>
  <c r="AI149" i="83" s="1"/>
  <c r="H149" i="83"/>
  <c r="J148" i="83"/>
  <c r="I148" i="83"/>
  <c r="AK148" i="83" s="1"/>
  <c r="H148" i="83"/>
  <c r="J147" i="83"/>
  <c r="I147" i="83"/>
  <c r="H147" i="83"/>
  <c r="J146" i="83"/>
  <c r="I146" i="83"/>
  <c r="AG146" i="83" s="1"/>
  <c r="H146" i="83"/>
  <c r="J145" i="83"/>
  <c r="I145" i="83"/>
  <c r="AK145" i="83" s="1"/>
  <c r="H145" i="83"/>
  <c r="J144" i="83"/>
  <c r="I144" i="83"/>
  <c r="AK144" i="83" s="1"/>
  <c r="H144" i="83"/>
  <c r="J143" i="83"/>
  <c r="I143" i="83"/>
  <c r="AK143" i="83" s="1"/>
  <c r="H143" i="83"/>
  <c r="J142" i="83"/>
  <c r="I142" i="83"/>
  <c r="AK142" i="83" s="1"/>
  <c r="H142" i="83"/>
  <c r="J141" i="83"/>
  <c r="I141" i="83"/>
  <c r="AI141" i="83" s="1"/>
  <c r="H141" i="83"/>
  <c r="J140" i="83"/>
  <c r="I140" i="83"/>
  <c r="AK140" i="83" s="1"/>
  <c r="H140" i="83"/>
  <c r="J139" i="83"/>
  <c r="I139" i="83"/>
  <c r="H139" i="83"/>
  <c r="J138" i="83"/>
  <c r="I138" i="83"/>
  <c r="AG138" i="83" s="1"/>
  <c r="H138" i="83"/>
  <c r="J137" i="83"/>
  <c r="I137" i="83"/>
  <c r="H137" i="83"/>
  <c r="J136" i="83"/>
  <c r="I136" i="83"/>
  <c r="H136" i="83"/>
  <c r="AO131" i="83"/>
  <c r="AO130" i="83"/>
  <c r="AO129" i="83"/>
  <c r="AO128" i="83"/>
  <c r="AO127" i="83"/>
  <c r="AO126" i="83"/>
  <c r="AO125" i="83"/>
  <c r="AO124" i="83"/>
  <c r="AO113" i="83"/>
  <c r="AO112" i="83"/>
  <c r="AO111" i="83"/>
  <c r="AO110" i="83"/>
  <c r="AO109" i="83"/>
  <c r="AO108" i="83"/>
  <c r="AO107" i="83"/>
  <c r="AO106" i="83"/>
  <c r="AO105" i="83"/>
  <c r="AO104" i="83"/>
  <c r="AO103" i="83"/>
  <c r="AO102" i="83"/>
  <c r="AO85" i="83"/>
  <c r="AO84" i="83"/>
  <c r="AO83" i="83"/>
  <c r="AO82" i="83"/>
  <c r="AK13" i="83"/>
  <c r="AJ13" i="83"/>
  <c r="AI13" i="83"/>
  <c r="AH13" i="83"/>
  <c r="AG13" i="83"/>
  <c r="R4" i="83"/>
  <c r="A2" i="83"/>
  <c r="AI143" i="83" l="1"/>
  <c r="AG145" i="83"/>
  <c r="AJ143" i="83"/>
  <c r="AI152" i="83"/>
  <c r="AG151" i="83"/>
  <c r="AJ149" i="83"/>
  <c r="AG152" i="83"/>
  <c r="AH142" i="83"/>
  <c r="AJ142" i="83"/>
  <c r="AK149" i="83"/>
  <c r="AH153" i="83"/>
  <c r="AI142" i="83"/>
  <c r="AJ152" i="83"/>
  <c r="AJ141" i="83"/>
  <c r="AG150" i="83"/>
  <c r="AK151" i="83"/>
  <c r="AI144" i="83"/>
  <c r="AI150" i="83"/>
  <c r="AH144" i="83"/>
  <c r="AH143" i="83"/>
  <c r="AJ144" i="83"/>
  <c r="AK150" i="83"/>
  <c r="AG153" i="83"/>
  <c r="AI151" i="83"/>
  <c r="AO151" i="83" s="1"/>
  <c r="AO13" i="83"/>
  <c r="AG142" i="83"/>
  <c r="AG143" i="83"/>
  <c r="AG144" i="83"/>
  <c r="AH145" i="83"/>
  <c r="AI145" i="83"/>
  <c r="AK141" i="83"/>
  <c r="AH150" i="83"/>
  <c r="AH151" i="83"/>
  <c r="AH152" i="83"/>
  <c r="AI153" i="83"/>
  <c r="AK146" i="83"/>
  <c r="AJ146" i="83"/>
  <c r="AI146" i="83"/>
  <c r="AH146" i="83"/>
  <c r="AK139" i="83"/>
  <c r="AJ139" i="83"/>
  <c r="AI139" i="83"/>
  <c r="AG139" i="83"/>
  <c r="AH139" i="83"/>
  <c r="AK147" i="83"/>
  <c r="AJ147" i="83"/>
  <c r="AI147" i="83"/>
  <c r="AG147" i="83"/>
  <c r="AH147" i="83"/>
  <c r="AK155" i="83"/>
  <c r="AJ155" i="83"/>
  <c r="AI155" i="83"/>
  <c r="AH155" i="83"/>
  <c r="AG155" i="83"/>
  <c r="AJ140" i="83"/>
  <c r="AI140" i="83"/>
  <c r="AH140" i="83"/>
  <c r="AG140" i="83"/>
  <c r="AK138" i="83"/>
  <c r="AJ138" i="83"/>
  <c r="AH138" i="83"/>
  <c r="AI138" i="83"/>
  <c r="AK154" i="83"/>
  <c r="AJ154" i="83"/>
  <c r="AI154" i="83"/>
  <c r="AH154" i="83"/>
  <c r="AJ148" i="83"/>
  <c r="AI148" i="83"/>
  <c r="AH148" i="83"/>
  <c r="AG148" i="83"/>
  <c r="AJ145" i="83"/>
  <c r="AJ153" i="83"/>
  <c r="AG141" i="83"/>
  <c r="AG149" i="83"/>
  <c r="AH141" i="83"/>
  <c r="AH149" i="83"/>
  <c r="AH39" i="14"/>
  <c r="AH42" i="14" s="1"/>
  <c r="AI39" i="14"/>
  <c r="AI49" i="14" s="1"/>
  <c r="AJ39" i="14"/>
  <c r="AJ42" i="14" s="1"/>
  <c r="AK39" i="14"/>
  <c r="AK42" i="14" s="1"/>
  <c r="AG39" i="14"/>
  <c r="AG43" i="14" s="1"/>
  <c r="AO152" i="83" l="1"/>
  <c r="AO142" i="83"/>
  <c r="AO144" i="83"/>
  <c r="AO143" i="83"/>
  <c r="AO150" i="83"/>
  <c r="AO145" i="83"/>
  <c r="AO153" i="83"/>
  <c r="AO138" i="83"/>
  <c r="AO141" i="83"/>
  <c r="AO146" i="83"/>
  <c r="AO154" i="83"/>
  <c r="AO148" i="83"/>
  <c r="AO139" i="83"/>
  <c r="AO140" i="83"/>
  <c r="AO147" i="83"/>
  <c r="AO155" i="83"/>
  <c r="AO149" i="83"/>
  <c r="AJ49" i="14"/>
  <c r="AJ47" i="14"/>
  <c r="AK49" i="14"/>
  <c r="AK47" i="14"/>
  <c r="AJ45" i="14"/>
  <c r="AG49" i="14"/>
  <c r="AK43" i="14"/>
  <c r="AK45" i="14"/>
  <c r="AG42" i="14"/>
  <c r="AG48" i="14"/>
  <c r="AJ43" i="14"/>
  <c r="AI45" i="14"/>
  <c r="AG47" i="14"/>
  <c r="AH49" i="14"/>
  <c r="AH47" i="14"/>
  <c r="AH45" i="14"/>
  <c r="AH43" i="14"/>
  <c r="AI43" i="14"/>
  <c r="AG46" i="14"/>
  <c r="AK48" i="14"/>
  <c r="AK46" i="14"/>
  <c r="AK44" i="14"/>
  <c r="AI47" i="14"/>
  <c r="AG45" i="14"/>
  <c r="AJ48" i="14"/>
  <c r="AJ46" i="14"/>
  <c r="AJ44" i="14"/>
  <c r="AG44" i="14"/>
  <c r="AI48" i="14"/>
  <c r="AI46" i="14"/>
  <c r="AI44" i="14"/>
  <c r="AI42" i="14"/>
  <c r="AH48" i="14"/>
  <c r="AH46" i="14"/>
  <c r="AH44" i="14"/>
  <c r="AE130" i="79"/>
  <c r="AE187" i="79" s="1"/>
  <c r="AE244" i="79" s="1"/>
  <c r="AF130" i="79"/>
  <c r="AF187" i="79" s="1"/>
  <c r="AF244" i="79" s="1"/>
  <c r="AG130" i="79"/>
  <c r="AG187" i="79" s="1"/>
  <c r="AG244" i="79" s="1"/>
  <c r="AH130" i="79"/>
  <c r="AH187" i="79" s="1"/>
  <c r="AH244" i="79" s="1"/>
  <c r="AI130" i="79"/>
  <c r="AI187" i="79" s="1"/>
  <c r="AI244" i="79" s="1"/>
  <c r="AJ130" i="79"/>
  <c r="AJ187" i="79" s="1"/>
  <c r="AJ244" i="79" s="1"/>
  <c r="AK130" i="79"/>
  <c r="AK187" i="79" s="1"/>
  <c r="AK244" i="79" s="1"/>
  <c r="AG11" i="79" l="1"/>
  <c r="AG112" i="79" s="1"/>
  <c r="AG59" i="79"/>
  <c r="AF11" i="79"/>
  <c r="AF115" i="79" s="1"/>
  <c r="AF59" i="79"/>
  <c r="AH11" i="79"/>
  <c r="AH116" i="79" s="1"/>
  <c r="AH59" i="79"/>
  <c r="AI11" i="79"/>
  <c r="AI88" i="79" s="1"/>
  <c r="AI59" i="79"/>
  <c r="AJ11" i="79"/>
  <c r="AJ112" i="79" s="1"/>
  <c r="AJ59" i="79"/>
  <c r="AK11" i="79"/>
  <c r="AK110" i="79" s="1"/>
  <c r="AK59" i="79"/>
  <c r="AG56" i="79"/>
  <c r="AF56" i="79"/>
  <c r="AH56" i="79"/>
  <c r="AI56" i="79"/>
  <c r="AJ56" i="79"/>
  <c r="AK56" i="79"/>
  <c r="AG55" i="79"/>
  <c r="AF55" i="79"/>
  <c r="AH55" i="79"/>
  <c r="AI55" i="79"/>
  <c r="AJ55" i="79"/>
  <c r="AK55" i="79"/>
  <c r="AG54" i="79"/>
  <c r="AF54" i="79"/>
  <c r="AH54" i="79"/>
  <c r="AI54" i="79"/>
  <c r="AJ54" i="79"/>
  <c r="AK54" i="79"/>
  <c r="AG53" i="79"/>
  <c r="AF53" i="79"/>
  <c r="AH53" i="79"/>
  <c r="AI53" i="79"/>
  <c r="AJ53" i="79"/>
  <c r="AK53" i="79"/>
  <c r="AG57" i="79"/>
  <c r="AF57" i="79"/>
  <c r="AG58" i="79"/>
  <c r="AF58" i="79"/>
  <c r="AH57" i="79"/>
  <c r="AH58" i="79"/>
  <c r="AI57" i="79"/>
  <c r="AI58" i="79"/>
  <c r="AJ57" i="79"/>
  <c r="AJ58" i="79"/>
  <c r="AK57" i="79"/>
  <c r="AK58" i="79"/>
  <c r="AG37" i="79"/>
  <c r="AF37" i="79"/>
  <c r="AH37" i="79"/>
  <c r="AI37" i="79"/>
  <c r="AJ37" i="79"/>
  <c r="AK37" i="79"/>
  <c r="AG29" i="79"/>
  <c r="AF29" i="79"/>
  <c r="AG87" i="79"/>
  <c r="AG30" i="79"/>
  <c r="AF30" i="79"/>
  <c r="AG31" i="79"/>
  <c r="AF31" i="79"/>
  <c r="AG32" i="79"/>
  <c r="AF32" i="79"/>
  <c r="AG90" i="79"/>
  <c r="AG33" i="79"/>
  <c r="AF33" i="79"/>
  <c r="AG91" i="79"/>
  <c r="AG34" i="79"/>
  <c r="AF34" i="79"/>
  <c r="AG35" i="79"/>
  <c r="AF35" i="79"/>
  <c r="AG36" i="79"/>
  <c r="AF36" i="79"/>
  <c r="AH29" i="79"/>
  <c r="AH30" i="79"/>
  <c r="AH31" i="79"/>
  <c r="AH32" i="79"/>
  <c r="AH33" i="79"/>
  <c r="AH34" i="79"/>
  <c r="AH35" i="79"/>
  <c r="AH36" i="79"/>
  <c r="AI29" i="79"/>
  <c r="AI30" i="79"/>
  <c r="AI31" i="79"/>
  <c r="AI32" i="79"/>
  <c r="AI33" i="79"/>
  <c r="AI34" i="79"/>
  <c r="AI35" i="79"/>
  <c r="AI36" i="79"/>
  <c r="AJ29" i="79"/>
  <c r="AJ30" i="79"/>
  <c r="AJ31" i="79"/>
  <c r="AJ32" i="79"/>
  <c r="AJ90" i="79"/>
  <c r="AJ33" i="79"/>
  <c r="AJ34" i="79"/>
  <c r="AJ35" i="79"/>
  <c r="AJ36" i="79"/>
  <c r="AK29" i="79"/>
  <c r="AK30" i="79"/>
  <c r="AK31" i="79"/>
  <c r="AK32" i="79"/>
  <c r="AK33" i="79"/>
  <c r="AK34" i="79"/>
  <c r="AK35" i="79"/>
  <c r="AK36" i="79"/>
  <c r="AG83" i="79"/>
  <c r="AG26" i="79"/>
  <c r="AF26" i="79"/>
  <c r="AH26" i="79"/>
  <c r="AI26" i="79"/>
  <c r="AJ83" i="79"/>
  <c r="AJ26" i="79"/>
  <c r="AK26" i="79"/>
  <c r="AG80" i="79"/>
  <c r="AG23" i="79"/>
  <c r="AF23" i="79"/>
  <c r="AG24" i="79"/>
  <c r="AF24" i="79"/>
  <c r="AG25" i="79"/>
  <c r="AF25" i="79"/>
  <c r="AG27" i="79"/>
  <c r="AF27" i="79"/>
  <c r="AH23" i="79"/>
  <c r="AH24" i="79"/>
  <c r="AH25" i="79"/>
  <c r="AH27" i="79"/>
  <c r="AI23" i="79"/>
  <c r="AI24" i="79"/>
  <c r="AI25" i="79"/>
  <c r="AI27" i="79"/>
  <c r="AJ23" i="79"/>
  <c r="AJ24" i="79"/>
  <c r="AJ82" i="79"/>
  <c r="AJ25" i="79"/>
  <c r="AJ27" i="79"/>
  <c r="AK23" i="79"/>
  <c r="AK24" i="79"/>
  <c r="AK25" i="79"/>
  <c r="AK27" i="79"/>
  <c r="AG74" i="79"/>
  <c r="AG17" i="79"/>
  <c r="AF17" i="79"/>
  <c r="AH17" i="79"/>
  <c r="AI17" i="79"/>
  <c r="AJ74" i="79"/>
  <c r="AJ17" i="79"/>
  <c r="AK17" i="79"/>
  <c r="AG21" i="14"/>
  <c r="R39" i="14"/>
  <c r="R48" i="14" s="1"/>
  <c r="AH21" i="14"/>
  <c r="AI21" i="14"/>
  <c r="AJ21" i="14"/>
  <c r="AK21" i="14"/>
  <c r="AG32" i="14"/>
  <c r="AH32" i="14"/>
  <c r="AI32" i="14"/>
  <c r="AJ32" i="14"/>
  <c r="AK32" i="14"/>
  <c r="AG20" i="14"/>
  <c r="AH20" i="14"/>
  <c r="AI20" i="14"/>
  <c r="AJ20" i="14"/>
  <c r="AK20" i="14"/>
  <c r="AG31" i="14"/>
  <c r="AH31" i="14"/>
  <c r="AI31" i="14"/>
  <c r="AJ31" i="14"/>
  <c r="AK31" i="14"/>
  <c r="AG19" i="14"/>
  <c r="AH19" i="14"/>
  <c r="AI19" i="14"/>
  <c r="AJ19" i="14"/>
  <c r="AK19" i="14"/>
  <c r="AG30" i="14"/>
  <c r="AH30" i="14"/>
  <c r="AI30" i="14"/>
  <c r="AJ30" i="14"/>
  <c r="AK30" i="14"/>
  <c r="AG18" i="14"/>
  <c r="AH18" i="14"/>
  <c r="AI18" i="14"/>
  <c r="AJ18" i="14"/>
  <c r="AK18" i="14"/>
  <c r="AG29" i="14"/>
  <c r="AH29" i="14"/>
  <c r="AI29" i="14"/>
  <c r="AJ29" i="14"/>
  <c r="AK29" i="14"/>
  <c r="AG17" i="14"/>
  <c r="AH17" i="14"/>
  <c r="AI17" i="14"/>
  <c r="AJ17" i="14"/>
  <c r="AK17" i="14"/>
  <c r="AG28" i="14"/>
  <c r="AH28" i="14"/>
  <c r="AI28" i="14"/>
  <c r="AJ28" i="14"/>
  <c r="AK28" i="14"/>
  <c r="AG16" i="14"/>
  <c r="AH16" i="14"/>
  <c r="AI16" i="14"/>
  <c r="AJ16" i="14"/>
  <c r="AK16" i="14"/>
  <c r="AG27" i="14"/>
  <c r="AH27" i="14"/>
  <c r="AI27" i="14"/>
  <c r="AJ27" i="14"/>
  <c r="AK27" i="14"/>
  <c r="AG15" i="14"/>
  <c r="AH15" i="14"/>
  <c r="AI15" i="14"/>
  <c r="AJ15" i="14"/>
  <c r="AK15" i="14"/>
  <c r="AG26" i="14"/>
  <c r="AH26" i="14"/>
  <c r="AI26" i="14"/>
  <c r="AJ26" i="14"/>
  <c r="AK26" i="14"/>
  <c r="AG14" i="14"/>
  <c r="AH14" i="14"/>
  <c r="AI14" i="14"/>
  <c r="AJ14" i="14"/>
  <c r="AK14" i="14"/>
  <c r="AG25" i="14"/>
  <c r="AH25" i="14"/>
  <c r="AI25" i="14"/>
  <c r="AJ25" i="14"/>
  <c r="AK25" i="14"/>
  <c r="AK67" i="79"/>
  <c r="AK181" i="79" s="1"/>
  <c r="AK238" i="79" s="1"/>
  <c r="AK295" i="79" s="1"/>
  <c r="AJ67" i="79"/>
  <c r="AJ181" i="79" s="1"/>
  <c r="AJ238" i="79" s="1"/>
  <c r="AJ295" i="79" s="1"/>
  <c r="AI67" i="79"/>
  <c r="AI181" i="79" s="1"/>
  <c r="AI238" i="79" s="1"/>
  <c r="AI295" i="79" s="1"/>
  <c r="AH67" i="79"/>
  <c r="AH181" i="79" s="1"/>
  <c r="AH238" i="79" s="1"/>
  <c r="AH295" i="79" s="1"/>
  <c r="AG67" i="79"/>
  <c r="AG181" i="79" s="1"/>
  <c r="AG238" i="79" s="1"/>
  <c r="AG295" i="79" s="1"/>
  <c r="AF67" i="79"/>
  <c r="AF181" i="79" s="1"/>
  <c r="AF238" i="79" s="1"/>
  <c r="AF295" i="79" s="1"/>
  <c r="AE67" i="79"/>
  <c r="AE181" i="79" s="1"/>
  <c r="AE238" i="79" s="1"/>
  <c r="AE295" i="79" s="1"/>
  <c r="AK66" i="79"/>
  <c r="AK180" i="79" s="1"/>
  <c r="AK237" i="79" s="1"/>
  <c r="AK294" i="79" s="1"/>
  <c r="AJ66" i="79"/>
  <c r="AJ180" i="79" s="1"/>
  <c r="AJ237" i="79" s="1"/>
  <c r="AJ294" i="79" s="1"/>
  <c r="AI66" i="79"/>
  <c r="AI180" i="79" s="1"/>
  <c r="AI237" i="79" s="1"/>
  <c r="AI294" i="79" s="1"/>
  <c r="AH66" i="79"/>
  <c r="AH180" i="79" s="1"/>
  <c r="AH237" i="79" s="1"/>
  <c r="AH294" i="79" s="1"/>
  <c r="AG66" i="79"/>
  <c r="AG180" i="79" s="1"/>
  <c r="AG237" i="79" s="1"/>
  <c r="AG294" i="79" s="1"/>
  <c r="AF66" i="79"/>
  <c r="AF180" i="79" s="1"/>
  <c r="AF237" i="79" s="1"/>
  <c r="AF294" i="79" s="1"/>
  <c r="AE66" i="79"/>
  <c r="AE180" i="79" s="1"/>
  <c r="AE237" i="79" s="1"/>
  <c r="AE294" i="79" s="1"/>
  <c r="AK65" i="79"/>
  <c r="AK179" i="79" s="1"/>
  <c r="AK236" i="79" s="1"/>
  <c r="AK293" i="79" s="1"/>
  <c r="AJ65" i="79"/>
  <c r="AJ179" i="79" s="1"/>
  <c r="AJ236" i="79" s="1"/>
  <c r="AJ293" i="79" s="1"/>
  <c r="AI65" i="79"/>
  <c r="AI179" i="79" s="1"/>
  <c r="AI236" i="79" s="1"/>
  <c r="AI293" i="79" s="1"/>
  <c r="AH65" i="79"/>
  <c r="AH179" i="79" s="1"/>
  <c r="AH236" i="79" s="1"/>
  <c r="AH293" i="79" s="1"/>
  <c r="AG65" i="79"/>
  <c r="AG179" i="79" s="1"/>
  <c r="AG236" i="79" s="1"/>
  <c r="AG293" i="79" s="1"/>
  <c r="AF65" i="79"/>
  <c r="AF179" i="79" s="1"/>
  <c r="AF236" i="79" s="1"/>
  <c r="AF293" i="79" s="1"/>
  <c r="AE65" i="79"/>
  <c r="AE179" i="79" s="1"/>
  <c r="AE236" i="79" s="1"/>
  <c r="AE293" i="79" s="1"/>
  <c r="AK64" i="79"/>
  <c r="AK178" i="79" s="1"/>
  <c r="AK235" i="79" s="1"/>
  <c r="AK292" i="79" s="1"/>
  <c r="AJ64" i="79"/>
  <c r="AJ178" i="79" s="1"/>
  <c r="AJ235" i="79" s="1"/>
  <c r="AJ292" i="79" s="1"/>
  <c r="AI64" i="79"/>
  <c r="AI178" i="79" s="1"/>
  <c r="AI235" i="79" s="1"/>
  <c r="AI292" i="79" s="1"/>
  <c r="AH64" i="79"/>
  <c r="AH178" i="79" s="1"/>
  <c r="AH235" i="79" s="1"/>
  <c r="AH292" i="79" s="1"/>
  <c r="AG64" i="79"/>
  <c r="AG178" i="79" s="1"/>
  <c r="AG235" i="79" s="1"/>
  <c r="AG292" i="79" s="1"/>
  <c r="AF64" i="79"/>
  <c r="AF178" i="79" s="1"/>
  <c r="AF235" i="79" s="1"/>
  <c r="AF292" i="79" s="1"/>
  <c r="AE64" i="79"/>
  <c r="AE178" i="79" s="1"/>
  <c r="AE235" i="79" s="1"/>
  <c r="AE292" i="79" s="1"/>
  <c r="AK63" i="79"/>
  <c r="AK177" i="79" s="1"/>
  <c r="AK234" i="79" s="1"/>
  <c r="AK291" i="79" s="1"/>
  <c r="AJ63" i="79"/>
  <c r="AJ177" i="79" s="1"/>
  <c r="AJ234" i="79" s="1"/>
  <c r="AJ291" i="79" s="1"/>
  <c r="AI63" i="79"/>
  <c r="AI177" i="79" s="1"/>
  <c r="AI234" i="79" s="1"/>
  <c r="AI291" i="79" s="1"/>
  <c r="AH63" i="79"/>
  <c r="AH177" i="79" s="1"/>
  <c r="AH234" i="79" s="1"/>
  <c r="AH291" i="79" s="1"/>
  <c r="AG63" i="79"/>
  <c r="AG177" i="79" s="1"/>
  <c r="AG234" i="79" s="1"/>
  <c r="AG291" i="79" s="1"/>
  <c r="AF63" i="79"/>
  <c r="AF177" i="79" s="1"/>
  <c r="AF234" i="79" s="1"/>
  <c r="AF291" i="79" s="1"/>
  <c r="AE63" i="79"/>
  <c r="AE177" i="79" s="1"/>
  <c r="AE234" i="79" s="1"/>
  <c r="AE291" i="79" s="1"/>
  <c r="AK62" i="79"/>
  <c r="AK176" i="79" s="1"/>
  <c r="AK233" i="79" s="1"/>
  <c r="AK290" i="79" s="1"/>
  <c r="AJ62" i="79"/>
  <c r="AJ176" i="79" s="1"/>
  <c r="AJ233" i="79" s="1"/>
  <c r="AJ290" i="79" s="1"/>
  <c r="AI62" i="79"/>
  <c r="AI176" i="79" s="1"/>
  <c r="AI233" i="79" s="1"/>
  <c r="AI290" i="79" s="1"/>
  <c r="AH62" i="79"/>
  <c r="AH176" i="79" s="1"/>
  <c r="AH233" i="79" s="1"/>
  <c r="AH290" i="79" s="1"/>
  <c r="AG62" i="79"/>
  <c r="AG176" i="79" s="1"/>
  <c r="AG233" i="79" s="1"/>
  <c r="AG290" i="79" s="1"/>
  <c r="AF62" i="79"/>
  <c r="AF176" i="79" s="1"/>
  <c r="AF233" i="79" s="1"/>
  <c r="AF290" i="79" s="1"/>
  <c r="AE62" i="79"/>
  <c r="AE176" i="79" s="1"/>
  <c r="AE233" i="79" s="1"/>
  <c r="AE290" i="79" s="1"/>
  <c r="AK61" i="79"/>
  <c r="AK175" i="79" s="1"/>
  <c r="AK232" i="79" s="1"/>
  <c r="AK289" i="79" s="1"/>
  <c r="AJ61" i="79"/>
  <c r="AJ175" i="79" s="1"/>
  <c r="AJ232" i="79" s="1"/>
  <c r="AJ289" i="79" s="1"/>
  <c r="AI61" i="79"/>
  <c r="AI175" i="79" s="1"/>
  <c r="AI232" i="79" s="1"/>
  <c r="AI289" i="79" s="1"/>
  <c r="AH61" i="79"/>
  <c r="AH175" i="79" s="1"/>
  <c r="AH232" i="79" s="1"/>
  <c r="AH289" i="79" s="1"/>
  <c r="AG61" i="79"/>
  <c r="AG175" i="79" s="1"/>
  <c r="AG232" i="79" s="1"/>
  <c r="AG289" i="79" s="1"/>
  <c r="AF61" i="79"/>
  <c r="AF175" i="79" s="1"/>
  <c r="AF232" i="79" s="1"/>
  <c r="AF289" i="79" s="1"/>
  <c r="AE61" i="79"/>
  <c r="AE175" i="79" s="1"/>
  <c r="AE232" i="79" s="1"/>
  <c r="AE289" i="79" s="1"/>
  <c r="AK60" i="79"/>
  <c r="AK174" i="79" s="1"/>
  <c r="AK231" i="79" s="1"/>
  <c r="AK288" i="79" s="1"/>
  <c r="AJ60" i="79"/>
  <c r="AJ174" i="79" s="1"/>
  <c r="AJ231" i="79" s="1"/>
  <c r="AJ288" i="79" s="1"/>
  <c r="AI60" i="79"/>
  <c r="AI174" i="79" s="1"/>
  <c r="AI231" i="79" s="1"/>
  <c r="AI288" i="79" s="1"/>
  <c r="AH60" i="79"/>
  <c r="AH174" i="79" s="1"/>
  <c r="AH231" i="79" s="1"/>
  <c r="AH288" i="79" s="1"/>
  <c r="AG60" i="79"/>
  <c r="AG174" i="79" s="1"/>
  <c r="AG231" i="79" s="1"/>
  <c r="AG288" i="79" s="1"/>
  <c r="AF60" i="79"/>
  <c r="AF174" i="79" s="1"/>
  <c r="AF231" i="79" s="1"/>
  <c r="AF288" i="79" s="1"/>
  <c r="AE60" i="79"/>
  <c r="AE174" i="79" s="1"/>
  <c r="AE231" i="79" s="1"/>
  <c r="AE288" i="79" s="1"/>
  <c r="AE114" i="79"/>
  <c r="AE59" i="79"/>
  <c r="AE115" i="79"/>
  <c r="AE58" i="79"/>
  <c r="AE57" i="79"/>
  <c r="AE56" i="79"/>
  <c r="AE112" i="79"/>
  <c r="AE55" i="79"/>
  <c r="AE111" i="79"/>
  <c r="AE54" i="79"/>
  <c r="AE110" i="79"/>
  <c r="AE53" i="79"/>
  <c r="AK52" i="79"/>
  <c r="AK166" i="79" s="1"/>
  <c r="AK223" i="79" s="1"/>
  <c r="AK280" i="79" s="1"/>
  <c r="AJ52" i="79"/>
  <c r="AJ166" i="79" s="1"/>
  <c r="AJ223" i="79" s="1"/>
  <c r="AJ280" i="79" s="1"/>
  <c r="AI52" i="79"/>
  <c r="AI166" i="79" s="1"/>
  <c r="AI223" i="79" s="1"/>
  <c r="AI280" i="79" s="1"/>
  <c r="AH52" i="79"/>
  <c r="AH166" i="79" s="1"/>
  <c r="AH223" i="79" s="1"/>
  <c r="AH280" i="79" s="1"/>
  <c r="AG52" i="79"/>
  <c r="AG166" i="79" s="1"/>
  <c r="AG223" i="79" s="1"/>
  <c r="AG280" i="79" s="1"/>
  <c r="AF52" i="79"/>
  <c r="AF166" i="79" s="1"/>
  <c r="AF223" i="79" s="1"/>
  <c r="AF280" i="79" s="1"/>
  <c r="AE52" i="79"/>
  <c r="AE166" i="79" s="1"/>
  <c r="AE223" i="79" s="1"/>
  <c r="AE280" i="79" s="1"/>
  <c r="AE94" i="79"/>
  <c r="AE37" i="79"/>
  <c r="AE93" i="79"/>
  <c r="AE36" i="79"/>
  <c r="AE92" i="79"/>
  <c r="AE35" i="79"/>
  <c r="AE91" i="79"/>
  <c r="AE34" i="79"/>
  <c r="AE90" i="79"/>
  <c r="AE33" i="79"/>
  <c r="AE89" i="79"/>
  <c r="AE32" i="79"/>
  <c r="AE88" i="79"/>
  <c r="AE31" i="79"/>
  <c r="AE87" i="79"/>
  <c r="AE30" i="79"/>
  <c r="AE86" i="79"/>
  <c r="AE29" i="79"/>
  <c r="AK28" i="79"/>
  <c r="AK142" i="79" s="1"/>
  <c r="AK199" i="79" s="1"/>
  <c r="AK256" i="79" s="1"/>
  <c r="AJ28" i="79"/>
  <c r="AJ142" i="79" s="1"/>
  <c r="AJ199" i="79" s="1"/>
  <c r="AJ256" i="79" s="1"/>
  <c r="AI28" i="79"/>
  <c r="AI142" i="79" s="1"/>
  <c r="AI199" i="79" s="1"/>
  <c r="AI256" i="79" s="1"/>
  <c r="AH28" i="79"/>
  <c r="AH142" i="79" s="1"/>
  <c r="AH199" i="79" s="1"/>
  <c r="AH256" i="79" s="1"/>
  <c r="AG28" i="79"/>
  <c r="AG142" i="79" s="1"/>
  <c r="AG199" i="79" s="1"/>
  <c r="AG256" i="79" s="1"/>
  <c r="AF28" i="79"/>
  <c r="AF142" i="79" s="1"/>
  <c r="AF199" i="79" s="1"/>
  <c r="AF256" i="79" s="1"/>
  <c r="AE28" i="79"/>
  <c r="AE142" i="79" s="1"/>
  <c r="AE199" i="79" s="1"/>
  <c r="AE256" i="79" s="1"/>
  <c r="AE84" i="79"/>
  <c r="AE27" i="79"/>
  <c r="AE83" i="79"/>
  <c r="AE26" i="79"/>
  <c r="AE82" i="79"/>
  <c r="AE25" i="79"/>
  <c r="AE81" i="79"/>
  <c r="AE24" i="79"/>
  <c r="AE80" i="79"/>
  <c r="AE23" i="79"/>
  <c r="AK22" i="79"/>
  <c r="AK136" i="79" s="1"/>
  <c r="AK193" i="79" s="1"/>
  <c r="AK250" i="79" s="1"/>
  <c r="AJ22" i="79"/>
  <c r="AJ136" i="79" s="1"/>
  <c r="AJ193" i="79" s="1"/>
  <c r="AJ250" i="79" s="1"/>
  <c r="AI22" i="79"/>
  <c r="AI136" i="79" s="1"/>
  <c r="AI193" i="79" s="1"/>
  <c r="AI250" i="79" s="1"/>
  <c r="AH22" i="79"/>
  <c r="AH136" i="79" s="1"/>
  <c r="AH193" i="79" s="1"/>
  <c r="AH250" i="79" s="1"/>
  <c r="AG22" i="79"/>
  <c r="AG136" i="79" s="1"/>
  <c r="AG193" i="79" s="1"/>
  <c r="AG250" i="79" s="1"/>
  <c r="AF22" i="79"/>
  <c r="AF136" i="79" s="1"/>
  <c r="AF193" i="79" s="1"/>
  <c r="AF250" i="79" s="1"/>
  <c r="AE22" i="79"/>
  <c r="AE136" i="79" s="1"/>
  <c r="AE193" i="79" s="1"/>
  <c r="AE250" i="79" s="1"/>
  <c r="AK21" i="79"/>
  <c r="AK135" i="79" s="1"/>
  <c r="AK192" i="79" s="1"/>
  <c r="AK249" i="79" s="1"/>
  <c r="AJ21" i="79"/>
  <c r="AJ135" i="79" s="1"/>
  <c r="AJ192" i="79" s="1"/>
  <c r="AJ249" i="79" s="1"/>
  <c r="AI21" i="79"/>
  <c r="AI135" i="79" s="1"/>
  <c r="AI192" i="79" s="1"/>
  <c r="AI249" i="79" s="1"/>
  <c r="AH21" i="79"/>
  <c r="AH135" i="79" s="1"/>
  <c r="AH192" i="79" s="1"/>
  <c r="AH249" i="79" s="1"/>
  <c r="AG21" i="79"/>
  <c r="AG135" i="79" s="1"/>
  <c r="AG192" i="79" s="1"/>
  <c r="AG249" i="79" s="1"/>
  <c r="AF21" i="79"/>
  <c r="AF135" i="79" s="1"/>
  <c r="AF192" i="79" s="1"/>
  <c r="AF249" i="79" s="1"/>
  <c r="AE21" i="79"/>
  <c r="AE135" i="79" s="1"/>
  <c r="AE192" i="79" s="1"/>
  <c r="AE249" i="79" s="1"/>
  <c r="AK20" i="79"/>
  <c r="AK134" i="79" s="1"/>
  <c r="AK191" i="79" s="1"/>
  <c r="AK248" i="79" s="1"/>
  <c r="AJ20" i="79"/>
  <c r="AJ134" i="79" s="1"/>
  <c r="AJ191" i="79" s="1"/>
  <c r="AJ248" i="79" s="1"/>
  <c r="AI20" i="79"/>
  <c r="AI134" i="79" s="1"/>
  <c r="AI191" i="79" s="1"/>
  <c r="AI248" i="79" s="1"/>
  <c r="AH20" i="79"/>
  <c r="AH134" i="79" s="1"/>
  <c r="AH191" i="79" s="1"/>
  <c r="AH248" i="79" s="1"/>
  <c r="AG20" i="79"/>
  <c r="AG134" i="79" s="1"/>
  <c r="AG191" i="79" s="1"/>
  <c r="AG248" i="79" s="1"/>
  <c r="AF20" i="79"/>
  <c r="AF134" i="79" s="1"/>
  <c r="AF191" i="79" s="1"/>
  <c r="AF248" i="79" s="1"/>
  <c r="AE20" i="79"/>
  <c r="AE134" i="79" s="1"/>
  <c r="AE191" i="79" s="1"/>
  <c r="AE248" i="79" s="1"/>
  <c r="AK19" i="79"/>
  <c r="AK133" i="79" s="1"/>
  <c r="AK190" i="79" s="1"/>
  <c r="AK247" i="79" s="1"/>
  <c r="AJ19" i="79"/>
  <c r="AJ133" i="79" s="1"/>
  <c r="AJ190" i="79" s="1"/>
  <c r="AJ247" i="79" s="1"/>
  <c r="AI19" i="79"/>
  <c r="AI133" i="79" s="1"/>
  <c r="AI190" i="79" s="1"/>
  <c r="AI247" i="79" s="1"/>
  <c r="AH19" i="79"/>
  <c r="AH133" i="79" s="1"/>
  <c r="AH190" i="79" s="1"/>
  <c r="AH247" i="79" s="1"/>
  <c r="AG19" i="79"/>
  <c r="AG133" i="79" s="1"/>
  <c r="AG190" i="79" s="1"/>
  <c r="AG247" i="79" s="1"/>
  <c r="AF19" i="79"/>
  <c r="AF133" i="79" s="1"/>
  <c r="AF190" i="79" s="1"/>
  <c r="AF247" i="79" s="1"/>
  <c r="AE19" i="79"/>
  <c r="AE133" i="79" s="1"/>
  <c r="AE190" i="79" s="1"/>
  <c r="AE247" i="79" s="1"/>
  <c r="AK18" i="79"/>
  <c r="AK132" i="79" s="1"/>
  <c r="AK189" i="79" s="1"/>
  <c r="AK246" i="79" s="1"/>
  <c r="AJ18" i="79"/>
  <c r="AJ132" i="79" s="1"/>
  <c r="AJ189" i="79" s="1"/>
  <c r="AJ246" i="79" s="1"/>
  <c r="AI18" i="79"/>
  <c r="AI132" i="79" s="1"/>
  <c r="AI189" i="79" s="1"/>
  <c r="AI246" i="79" s="1"/>
  <c r="AH18" i="79"/>
  <c r="AH132" i="79" s="1"/>
  <c r="AH189" i="79" s="1"/>
  <c r="AH246" i="79" s="1"/>
  <c r="AG18" i="79"/>
  <c r="AG132" i="79" s="1"/>
  <c r="AG189" i="79" s="1"/>
  <c r="AG246" i="79" s="1"/>
  <c r="AF18" i="79"/>
  <c r="AF132" i="79" s="1"/>
  <c r="AF189" i="79" s="1"/>
  <c r="AF246" i="79" s="1"/>
  <c r="AE18" i="79"/>
  <c r="AE132" i="79" s="1"/>
  <c r="AE189" i="79" s="1"/>
  <c r="AE246" i="79" s="1"/>
  <c r="AE74" i="79"/>
  <c r="AE17" i="79"/>
  <c r="AK15" i="79"/>
  <c r="AK129" i="79" s="1"/>
  <c r="AK186" i="79" s="1"/>
  <c r="AK243" i="79" s="1"/>
  <c r="AJ15" i="79"/>
  <c r="AJ129" i="79" s="1"/>
  <c r="AJ186" i="79" s="1"/>
  <c r="AJ243" i="79" s="1"/>
  <c r="AI15" i="79"/>
  <c r="AI129" i="79" s="1"/>
  <c r="AI186" i="79" s="1"/>
  <c r="AI243" i="79" s="1"/>
  <c r="AH15" i="79"/>
  <c r="AH129" i="79" s="1"/>
  <c r="AH186" i="79" s="1"/>
  <c r="AH243" i="79" s="1"/>
  <c r="AG15" i="79"/>
  <c r="AG129" i="79" s="1"/>
  <c r="AG186" i="79" s="1"/>
  <c r="AG243" i="79" s="1"/>
  <c r="AF15" i="79"/>
  <c r="AF129" i="79" s="1"/>
  <c r="AF186" i="79" s="1"/>
  <c r="AF243" i="79" s="1"/>
  <c r="AE15" i="79"/>
  <c r="AE129" i="79" s="1"/>
  <c r="AE186" i="79" s="1"/>
  <c r="AE243" i="79" s="1"/>
  <c r="R52" i="79"/>
  <c r="O52" i="79"/>
  <c r="R53" i="79"/>
  <c r="O53" i="79"/>
  <c r="R54" i="79"/>
  <c r="O54" i="79"/>
  <c r="R55" i="79"/>
  <c r="O55" i="79"/>
  <c r="R56" i="79"/>
  <c r="O56" i="79"/>
  <c r="R57" i="79"/>
  <c r="O57" i="79"/>
  <c r="R58" i="79"/>
  <c r="O58" i="79"/>
  <c r="R59" i="79"/>
  <c r="O59" i="79"/>
  <c r="R60" i="79"/>
  <c r="O60" i="79"/>
  <c r="R61" i="79"/>
  <c r="O61" i="79"/>
  <c r="R62" i="79"/>
  <c r="O62" i="79"/>
  <c r="R63" i="79"/>
  <c r="O63" i="79"/>
  <c r="R64" i="79"/>
  <c r="O64" i="79"/>
  <c r="R65" i="79"/>
  <c r="O65" i="79"/>
  <c r="R66" i="79"/>
  <c r="O66" i="79"/>
  <c r="R67" i="79"/>
  <c r="O67" i="79"/>
  <c r="R15" i="79"/>
  <c r="O15" i="79"/>
  <c r="R17" i="79"/>
  <c r="O17" i="79"/>
  <c r="R18" i="79"/>
  <c r="O18" i="79"/>
  <c r="R19" i="79"/>
  <c r="O19" i="79"/>
  <c r="R20" i="79"/>
  <c r="O20" i="79"/>
  <c r="R21" i="79"/>
  <c r="O21" i="79"/>
  <c r="R22" i="79"/>
  <c r="O22" i="79"/>
  <c r="R23" i="79"/>
  <c r="O23" i="79"/>
  <c r="R24" i="79"/>
  <c r="O24" i="79"/>
  <c r="R25" i="79"/>
  <c r="O25" i="79"/>
  <c r="R26" i="79"/>
  <c r="O26" i="79"/>
  <c r="R27" i="79"/>
  <c r="O27" i="79"/>
  <c r="R28" i="79"/>
  <c r="O28" i="79"/>
  <c r="R29" i="79"/>
  <c r="O29" i="79"/>
  <c r="R30" i="79"/>
  <c r="O30" i="79"/>
  <c r="R31" i="79"/>
  <c r="O31" i="79"/>
  <c r="R32" i="79"/>
  <c r="O32" i="79"/>
  <c r="R33" i="79"/>
  <c r="O33" i="79"/>
  <c r="R34" i="79"/>
  <c r="O34" i="79"/>
  <c r="R35" i="79"/>
  <c r="O35" i="79"/>
  <c r="R36" i="79"/>
  <c r="O36" i="79"/>
  <c r="R37" i="79"/>
  <c r="O37" i="79"/>
  <c r="T300" i="79"/>
  <c r="U300" i="79"/>
  <c r="V300" i="79"/>
  <c r="W300" i="79"/>
  <c r="X300" i="79"/>
  <c r="Y300" i="79"/>
  <c r="Z300" i="79"/>
  <c r="AA300" i="79"/>
  <c r="AB300" i="79"/>
  <c r="AC300" i="79"/>
  <c r="AD300" i="79"/>
  <c r="AE300" i="79"/>
  <c r="AF300" i="79"/>
  <c r="AG300" i="79"/>
  <c r="AH300" i="79"/>
  <c r="AI300" i="79"/>
  <c r="AJ300" i="79"/>
  <c r="AK300" i="79"/>
  <c r="AM300" i="79"/>
  <c r="AN300" i="79"/>
  <c r="AO300" i="79"/>
  <c r="AQ300" i="79"/>
  <c r="AR300" i="79"/>
  <c r="AS300" i="79"/>
  <c r="T301" i="79"/>
  <c r="U301" i="79"/>
  <c r="V301" i="79"/>
  <c r="W301" i="79"/>
  <c r="X301" i="79"/>
  <c r="Y301" i="79"/>
  <c r="Z301" i="79"/>
  <c r="AA301" i="79"/>
  <c r="AB301" i="79"/>
  <c r="AC301" i="79"/>
  <c r="AD301" i="79"/>
  <c r="AE301" i="79"/>
  <c r="AF301" i="79"/>
  <c r="AG301" i="79"/>
  <c r="AH301" i="79"/>
  <c r="AI301" i="79"/>
  <c r="AJ301" i="79"/>
  <c r="AK301" i="79"/>
  <c r="AM301" i="79"/>
  <c r="AN301" i="79"/>
  <c r="AO301" i="79"/>
  <c r="AQ301" i="79"/>
  <c r="AR301" i="79"/>
  <c r="AS301" i="79"/>
  <c r="AE109" i="79"/>
  <c r="AG109" i="79"/>
  <c r="AJ109" i="79"/>
  <c r="AE117" i="79"/>
  <c r="AF117" i="79"/>
  <c r="AG117" i="79"/>
  <c r="AJ117" i="79"/>
  <c r="AK117" i="79"/>
  <c r="AE118" i="79"/>
  <c r="AF118" i="79"/>
  <c r="AG118" i="79"/>
  <c r="AJ118" i="79"/>
  <c r="AE119" i="79"/>
  <c r="AG119" i="79"/>
  <c r="AJ119" i="79"/>
  <c r="AE120" i="79"/>
  <c r="AF120" i="79"/>
  <c r="AG120" i="79"/>
  <c r="AJ120" i="79"/>
  <c r="AE121" i="79"/>
  <c r="AG121" i="79"/>
  <c r="AJ121" i="79"/>
  <c r="AE122" i="79"/>
  <c r="AG122" i="79"/>
  <c r="AJ122" i="79"/>
  <c r="AK122" i="79"/>
  <c r="AE123" i="79"/>
  <c r="AG123" i="79"/>
  <c r="AJ123" i="79"/>
  <c r="AE124" i="79"/>
  <c r="AG124" i="79"/>
  <c r="AJ124" i="79"/>
  <c r="AE72" i="79"/>
  <c r="AF72" i="79"/>
  <c r="AG72" i="79"/>
  <c r="AJ72" i="79"/>
  <c r="AE73" i="79"/>
  <c r="AF73" i="79"/>
  <c r="AG73" i="79"/>
  <c r="AJ73" i="79"/>
  <c r="AE75" i="79"/>
  <c r="AG75" i="79"/>
  <c r="AJ75" i="79"/>
  <c r="AE76" i="79"/>
  <c r="AF76" i="79"/>
  <c r="AG76" i="79"/>
  <c r="AJ76" i="79"/>
  <c r="AE77" i="79"/>
  <c r="AG77" i="79"/>
  <c r="AJ77" i="79"/>
  <c r="AK77" i="79"/>
  <c r="AE78" i="79"/>
  <c r="AG78" i="79"/>
  <c r="AJ78" i="79"/>
  <c r="AK78" i="79"/>
  <c r="AE79" i="79"/>
  <c r="AG79" i="79"/>
  <c r="AH79" i="79"/>
  <c r="AJ79" i="79"/>
  <c r="AE85" i="79"/>
  <c r="AF85" i="79"/>
  <c r="AG85" i="79"/>
  <c r="AJ85" i="79"/>
  <c r="L71" i="59"/>
  <c r="L72" i="59"/>
  <c r="L73" i="59"/>
  <c r="L74" i="59"/>
  <c r="L75" i="59"/>
  <c r="L76" i="59"/>
  <c r="L77" i="59"/>
  <c r="H79" i="59"/>
  <c r="H80" i="59"/>
  <c r="H81" i="59"/>
  <c r="H82" i="59"/>
  <c r="H83" i="59"/>
  <c r="H84" i="59"/>
  <c r="H85" i="59"/>
  <c r="H86" i="59"/>
  <c r="H78" i="59"/>
  <c r="N78" i="59"/>
  <c r="N79" i="59"/>
  <c r="N80" i="59"/>
  <c r="N81" i="59"/>
  <c r="N82" i="59"/>
  <c r="N83" i="59"/>
  <c r="N84" i="59"/>
  <c r="N85" i="59"/>
  <c r="N86" i="59"/>
  <c r="N36" i="59"/>
  <c r="N37" i="59"/>
  <c r="N38" i="59"/>
  <c r="N39" i="59"/>
  <c r="N40" i="59"/>
  <c r="N41" i="59"/>
  <c r="N42" i="59"/>
  <c r="N43" i="59"/>
  <c r="N44" i="59"/>
  <c r="N45" i="59"/>
  <c r="N46" i="59"/>
  <c r="N47" i="59"/>
  <c r="N48" i="59"/>
  <c r="N49" i="59"/>
  <c r="N50" i="59"/>
  <c r="N51" i="59"/>
  <c r="N52" i="59"/>
  <c r="N53" i="59"/>
  <c r="N54" i="59"/>
  <c r="N55" i="59"/>
  <c r="N56" i="59"/>
  <c r="N57" i="59"/>
  <c r="N34" i="59"/>
  <c r="N26" i="59"/>
  <c r="N25" i="59"/>
  <c r="N24" i="59"/>
  <c r="H34" i="59"/>
  <c r="H37" i="59"/>
  <c r="H38" i="59"/>
  <c r="H39" i="59"/>
  <c r="H40" i="59"/>
  <c r="H36" i="59"/>
  <c r="H41" i="59"/>
  <c r="H42" i="59"/>
  <c r="H43" i="59"/>
  <c r="H44" i="59"/>
  <c r="H45" i="59"/>
  <c r="H46" i="59"/>
  <c r="H47" i="59"/>
  <c r="H48" i="59"/>
  <c r="H49" i="59"/>
  <c r="H50" i="59"/>
  <c r="H51" i="59"/>
  <c r="H52" i="59"/>
  <c r="H53" i="59"/>
  <c r="H54" i="59"/>
  <c r="H55" i="59"/>
  <c r="H56" i="59"/>
  <c r="H26" i="59"/>
  <c r="H25" i="59"/>
  <c r="H24" i="59"/>
  <c r="A2" i="79"/>
  <c r="F9" i="1"/>
  <c r="R15" i="59"/>
  <c r="A2" i="59"/>
  <c r="R86" i="13"/>
  <c r="R85" i="13"/>
  <c r="R84" i="13"/>
  <c r="R83" i="13"/>
  <c r="R82" i="13"/>
  <c r="R81" i="13"/>
  <c r="R80" i="13"/>
  <c r="R79" i="13"/>
  <c r="R78" i="13"/>
  <c r="R77" i="13"/>
  <c r="R76" i="13"/>
  <c r="R75" i="13"/>
  <c r="R74" i="13"/>
  <c r="R73" i="13"/>
  <c r="R72" i="13"/>
  <c r="R71" i="13"/>
  <c r="R70" i="13"/>
  <c r="R69" i="13"/>
  <c r="R68" i="13"/>
  <c r="R67" i="13"/>
  <c r="R66" i="13"/>
  <c r="R65" i="13"/>
  <c r="R64" i="13"/>
  <c r="R63" i="13"/>
  <c r="R62" i="13"/>
  <c r="R61" i="13"/>
  <c r="R60" i="13"/>
  <c r="R59" i="13"/>
  <c r="R58" i="13"/>
  <c r="R57" i="13"/>
  <c r="R56" i="13"/>
  <c r="R55" i="13"/>
  <c r="R54" i="13"/>
  <c r="R53" i="13"/>
  <c r="R52" i="13"/>
  <c r="R51" i="13"/>
  <c r="R50" i="13"/>
  <c r="R49" i="13"/>
  <c r="R48" i="13"/>
  <c r="R47" i="13"/>
  <c r="R46" i="13"/>
  <c r="R45" i="13"/>
  <c r="R44" i="13"/>
  <c r="R43" i="13"/>
  <c r="R42" i="13"/>
  <c r="R41" i="13"/>
  <c r="R40" i="13"/>
  <c r="R39" i="13"/>
  <c r="R38" i="13"/>
  <c r="R37" i="13"/>
  <c r="R36" i="13"/>
  <c r="R35" i="13"/>
  <c r="R34" i="13"/>
  <c r="M91" i="59"/>
  <c r="R91" i="59"/>
  <c r="AS66" i="14"/>
  <c r="AR66" i="14"/>
  <c r="AQ66" i="14"/>
  <c r="AS65" i="14"/>
  <c r="AR65" i="14"/>
  <c r="AQ65" i="14"/>
  <c r="AO66" i="14"/>
  <c r="AN66" i="14"/>
  <c r="AM66" i="14"/>
  <c r="AO65" i="14"/>
  <c r="AN65" i="14"/>
  <c r="AM65" i="14"/>
  <c r="T65" i="14"/>
  <c r="F14" i="1"/>
  <c r="F13" i="1"/>
  <c r="AB66" i="14"/>
  <c r="AK66" i="14"/>
  <c r="AJ66" i="14"/>
  <c r="AI66" i="14"/>
  <c r="AH66" i="14"/>
  <c r="AG66" i="14"/>
  <c r="AF66" i="14"/>
  <c r="AE66" i="14"/>
  <c r="AD66" i="14"/>
  <c r="AC66" i="14"/>
  <c r="AA66" i="14"/>
  <c r="Z66" i="14"/>
  <c r="Y66" i="14"/>
  <c r="X66" i="14"/>
  <c r="W66" i="14"/>
  <c r="V66" i="14"/>
  <c r="U66" i="14"/>
  <c r="T66" i="14"/>
  <c r="R66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R65" i="14"/>
  <c r="R68" i="14"/>
  <c r="R4" i="14"/>
  <c r="A2" i="14"/>
  <c r="A2" i="13"/>
  <c r="A2" i="1"/>
  <c r="R93" i="59"/>
  <c r="R4" i="59"/>
  <c r="AK79" i="79" l="1"/>
  <c r="AK72" i="79"/>
  <c r="AK123" i="79"/>
  <c r="AJ80" i="79"/>
  <c r="AJ92" i="79"/>
  <c r="AJ88" i="79"/>
  <c r="AJ145" i="79" s="1"/>
  <c r="AG81" i="79"/>
  <c r="AG92" i="79"/>
  <c r="AJ84" i="79"/>
  <c r="AJ91" i="79"/>
  <c r="AJ148" i="79" s="1"/>
  <c r="AJ87" i="79"/>
  <c r="AJ144" i="79" s="1"/>
  <c r="AG89" i="79"/>
  <c r="AG84" i="79"/>
  <c r="AJ81" i="79"/>
  <c r="AJ138" i="79" s="1"/>
  <c r="AG82" i="79"/>
  <c r="AG139" i="79" s="1"/>
  <c r="AJ93" i="79"/>
  <c r="AJ89" i="79"/>
  <c r="AG93" i="79"/>
  <c r="AG150" i="79" s="1"/>
  <c r="AK60" i="14"/>
  <c r="AK43" i="103"/>
  <c r="AJ60" i="14"/>
  <c r="AJ43" i="103"/>
  <c r="AG32" i="101"/>
  <c r="AG32" i="102"/>
  <c r="AG31" i="103"/>
  <c r="AI60" i="14"/>
  <c r="AI43" i="103"/>
  <c r="AK32" i="101"/>
  <c r="AK31" i="103"/>
  <c r="AK32" i="102"/>
  <c r="AH60" i="14"/>
  <c r="AH43" i="103"/>
  <c r="AJ32" i="101"/>
  <c r="AJ31" i="103"/>
  <c r="AJ32" i="102"/>
  <c r="AJ93" i="102" s="1"/>
  <c r="AI32" i="101"/>
  <c r="AI31" i="103"/>
  <c r="AI32" i="102"/>
  <c r="AG60" i="14"/>
  <c r="AG43" i="103"/>
  <c r="AH32" i="101"/>
  <c r="AH31" i="103"/>
  <c r="AO31" i="103" s="1"/>
  <c r="AH32" i="102"/>
  <c r="AJ59" i="14"/>
  <c r="AJ42" i="103"/>
  <c r="AI59" i="14"/>
  <c r="AI42" i="103"/>
  <c r="AK31" i="101"/>
  <c r="AK30" i="103"/>
  <c r="AK31" i="102"/>
  <c r="AH59" i="14"/>
  <c r="AH42" i="103"/>
  <c r="AJ31" i="101"/>
  <c r="AJ30" i="103"/>
  <c r="AJ31" i="102"/>
  <c r="AG59" i="14"/>
  <c r="AG42" i="103"/>
  <c r="AI31" i="102"/>
  <c r="AI92" i="102" s="1"/>
  <c r="AI31" i="101"/>
  <c r="AI30" i="103"/>
  <c r="AH30" i="103"/>
  <c r="AH31" i="102"/>
  <c r="AH31" i="101"/>
  <c r="AG31" i="101"/>
  <c r="AG30" i="103"/>
  <c r="AO30" i="103" s="1"/>
  <c r="AG31" i="102"/>
  <c r="AK59" i="14"/>
  <c r="AK42" i="103"/>
  <c r="AH58" i="14"/>
  <c r="AH41" i="103"/>
  <c r="AK30" i="101"/>
  <c r="AK30" i="102"/>
  <c r="AK29" i="103"/>
  <c r="AJ30" i="101"/>
  <c r="AJ30" i="102"/>
  <c r="AJ29" i="103"/>
  <c r="AG58" i="14"/>
  <c r="AG41" i="103"/>
  <c r="AI29" i="103"/>
  <c r="AI30" i="101"/>
  <c r="AI30" i="102"/>
  <c r="AH30" i="102"/>
  <c r="AH29" i="103"/>
  <c r="AH30" i="101"/>
  <c r="AG30" i="102"/>
  <c r="AG29" i="103"/>
  <c r="AG30" i="101"/>
  <c r="AK58" i="14"/>
  <c r="AK41" i="103"/>
  <c r="AJ58" i="14"/>
  <c r="AJ41" i="103"/>
  <c r="AI58" i="14"/>
  <c r="AI41" i="103"/>
  <c r="AG57" i="14"/>
  <c r="AG40" i="103"/>
  <c r="AI57" i="14"/>
  <c r="AI40" i="103"/>
  <c r="AO18" i="14"/>
  <c r="AK29" i="101"/>
  <c r="AK29" i="102"/>
  <c r="AK28" i="103"/>
  <c r="AH57" i="14"/>
  <c r="AH40" i="103"/>
  <c r="AI29" i="101"/>
  <c r="AI28" i="103"/>
  <c r="AI29" i="102"/>
  <c r="AI90" i="102" s="1"/>
  <c r="AH29" i="102"/>
  <c r="AH29" i="101"/>
  <c r="AH28" i="103"/>
  <c r="AG29" i="102"/>
  <c r="AG29" i="101"/>
  <c r="AG28" i="103"/>
  <c r="AK57" i="14"/>
  <c r="AK40" i="103"/>
  <c r="AJ29" i="102"/>
  <c r="AJ29" i="101"/>
  <c r="AJ28" i="103"/>
  <c r="AJ57" i="14"/>
  <c r="AJ40" i="103"/>
  <c r="AI56" i="14"/>
  <c r="AI39" i="103"/>
  <c r="AK28" i="101"/>
  <c r="AK27" i="103"/>
  <c r="AK28" i="102"/>
  <c r="AH56" i="14"/>
  <c r="AH39" i="103"/>
  <c r="AH28" i="102"/>
  <c r="AH27" i="103"/>
  <c r="AH28" i="101"/>
  <c r="AG28" i="101"/>
  <c r="AG28" i="102"/>
  <c r="AG27" i="103"/>
  <c r="AG56" i="14"/>
  <c r="AG39" i="103"/>
  <c r="AI27" i="103"/>
  <c r="AI28" i="102"/>
  <c r="AI89" i="102" s="1"/>
  <c r="AI28" i="101"/>
  <c r="AK56" i="14"/>
  <c r="AK39" i="103"/>
  <c r="AJ27" i="103"/>
  <c r="AJ28" i="101"/>
  <c r="AJ28" i="102"/>
  <c r="AJ89" i="102" s="1"/>
  <c r="AJ56" i="14"/>
  <c r="AJ39" i="103"/>
  <c r="AJ27" i="102"/>
  <c r="AJ88" i="102" s="1"/>
  <c r="AJ27" i="101"/>
  <c r="AJ26" i="103"/>
  <c r="AG55" i="14"/>
  <c r="AG38" i="103"/>
  <c r="AI27" i="102"/>
  <c r="AI27" i="101"/>
  <c r="AI26" i="103"/>
  <c r="AH27" i="102"/>
  <c r="AH26" i="103"/>
  <c r="AH27" i="101"/>
  <c r="AK27" i="102"/>
  <c r="AK27" i="101"/>
  <c r="AK26" i="103"/>
  <c r="AG27" i="101"/>
  <c r="AG26" i="103"/>
  <c r="AG27" i="102"/>
  <c r="AK55" i="14"/>
  <c r="AK38" i="103"/>
  <c r="AJ55" i="14"/>
  <c r="AJ38" i="103"/>
  <c r="AI55" i="14"/>
  <c r="AI38" i="103"/>
  <c r="AH55" i="14"/>
  <c r="AH38" i="103"/>
  <c r="AH25" i="103"/>
  <c r="AH26" i="102"/>
  <c r="AH26" i="101"/>
  <c r="AG25" i="103"/>
  <c r="AG26" i="102"/>
  <c r="AG26" i="101"/>
  <c r="AK54" i="14"/>
  <c r="AK37" i="103"/>
  <c r="AJ54" i="14"/>
  <c r="AJ37" i="103"/>
  <c r="AI54" i="14"/>
  <c r="AI37" i="103"/>
  <c r="AK26" i="102"/>
  <c r="AK26" i="101"/>
  <c r="AK25" i="103"/>
  <c r="AH54" i="14"/>
  <c r="AH37" i="103"/>
  <c r="AJ26" i="102"/>
  <c r="AJ26" i="101"/>
  <c r="AJ25" i="103"/>
  <c r="AG54" i="14"/>
  <c r="AG37" i="103"/>
  <c r="AI26" i="102"/>
  <c r="AI26" i="101"/>
  <c r="AI25" i="103"/>
  <c r="AI53" i="14"/>
  <c r="AI36" i="103"/>
  <c r="AH53" i="14"/>
  <c r="AH36" i="103"/>
  <c r="AG53" i="14"/>
  <c r="AG36" i="103"/>
  <c r="AI25" i="102"/>
  <c r="AI25" i="101"/>
  <c r="AI24" i="103"/>
  <c r="AJ53" i="14"/>
  <c r="AJ36" i="103"/>
  <c r="AH25" i="102"/>
  <c r="AH25" i="101"/>
  <c r="AH24" i="103"/>
  <c r="AK25" i="101"/>
  <c r="AK24" i="103"/>
  <c r="AK25" i="102"/>
  <c r="AJ25" i="101"/>
  <c r="AJ24" i="103"/>
  <c r="AJ25" i="102"/>
  <c r="AG25" i="101"/>
  <c r="AG24" i="103"/>
  <c r="AG25" i="102"/>
  <c r="AK53" i="14"/>
  <c r="AK36" i="103"/>
  <c r="AG88" i="79"/>
  <c r="AG145" i="79" s="1"/>
  <c r="AH109" i="79"/>
  <c r="AH121" i="79"/>
  <c r="AH80" i="79"/>
  <c r="AH137" i="79" s="1"/>
  <c r="AH85" i="79"/>
  <c r="AH75" i="79"/>
  <c r="AH117" i="79"/>
  <c r="AH84" i="79"/>
  <c r="AH141" i="79" s="1"/>
  <c r="AH114" i="79"/>
  <c r="AH122" i="79"/>
  <c r="AH120" i="79"/>
  <c r="AH110" i="79"/>
  <c r="AH167" i="79" s="1"/>
  <c r="AH119" i="79"/>
  <c r="AH78" i="79"/>
  <c r="AH72" i="79"/>
  <c r="AH118" i="79"/>
  <c r="AH82" i="79"/>
  <c r="AH139" i="79" s="1"/>
  <c r="AJ86" i="79"/>
  <c r="AH77" i="79"/>
  <c r="AH124" i="79"/>
  <c r="AH76" i="79"/>
  <c r="AH74" i="79"/>
  <c r="AH131" i="79" s="1"/>
  <c r="AH73" i="79"/>
  <c r="AH123" i="79"/>
  <c r="AH81" i="79"/>
  <c r="AH138" i="79" s="1"/>
  <c r="AG140" i="79"/>
  <c r="AH83" i="79"/>
  <c r="AH140" i="79" s="1"/>
  <c r="AH92" i="79"/>
  <c r="AH149" i="79" s="1"/>
  <c r="AH88" i="79"/>
  <c r="AH145" i="79" s="1"/>
  <c r="AJ115" i="79"/>
  <c r="AJ172" i="79" s="1"/>
  <c r="AH111" i="79"/>
  <c r="AH168" i="79" s="1"/>
  <c r="AK88" i="79"/>
  <c r="AK145" i="79" s="1"/>
  <c r="AH91" i="79"/>
  <c r="AH87" i="79"/>
  <c r="AH94" i="79"/>
  <c r="AH151" i="79" s="1"/>
  <c r="AG115" i="79"/>
  <c r="AG172" i="79" s="1"/>
  <c r="AH90" i="79"/>
  <c r="AH147" i="79" s="1"/>
  <c r="AH86" i="79"/>
  <c r="AG86" i="79"/>
  <c r="AG143" i="79" s="1"/>
  <c r="AH115" i="79"/>
  <c r="AH172" i="79" s="1"/>
  <c r="AH113" i="79"/>
  <c r="AH170" i="79" s="1"/>
  <c r="AH93" i="79"/>
  <c r="AH150" i="79" s="1"/>
  <c r="AH89" i="79"/>
  <c r="AH146" i="79" s="1"/>
  <c r="AK94" i="79"/>
  <c r="AK151" i="79" s="1"/>
  <c r="AG144" i="79"/>
  <c r="AG94" i="79"/>
  <c r="AG151" i="79" s="1"/>
  <c r="AK82" i="79"/>
  <c r="AK139" i="79" s="1"/>
  <c r="R47" i="14"/>
  <c r="AO25" i="14"/>
  <c r="AO27" i="14"/>
  <c r="AO16" i="14"/>
  <c r="AO26" i="14"/>
  <c r="AO15" i="14"/>
  <c r="AJ147" i="79"/>
  <c r="AJ143" i="79"/>
  <c r="AG146" i="79"/>
  <c r="AG131" i="79"/>
  <c r="AJ140" i="79"/>
  <c r="AK92" i="79"/>
  <c r="AK149" i="79" s="1"/>
  <c r="AF110" i="79"/>
  <c r="AF167" i="79" s="1"/>
  <c r="AG110" i="79"/>
  <c r="AG167" i="79" s="1"/>
  <c r="AH112" i="79"/>
  <c r="AH169" i="79" s="1"/>
  <c r="R42" i="14"/>
  <c r="R43" i="14"/>
  <c r="R44" i="14"/>
  <c r="AO31" i="14"/>
  <c r="AO30" i="14"/>
  <c r="AO29" i="14"/>
  <c r="AO17" i="14"/>
  <c r="AO28" i="14"/>
  <c r="AJ137" i="79"/>
  <c r="AG137" i="79"/>
  <c r="AG147" i="79"/>
  <c r="AH171" i="79"/>
  <c r="AJ169" i="79"/>
  <c r="AG169" i="79"/>
  <c r="AJ94" i="79"/>
  <c r="AJ151" i="79" s="1"/>
  <c r="AK115" i="79"/>
  <c r="AK172" i="79" s="1"/>
  <c r="AJ111" i="79"/>
  <c r="AJ168" i="79" s="1"/>
  <c r="AJ113" i="79"/>
  <c r="AJ170" i="79" s="1"/>
  <c r="AK116" i="79"/>
  <c r="AK173" i="79" s="1"/>
  <c r="AG114" i="79"/>
  <c r="AG171" i="79" s="1"/>
  <c r="AJ114" i="79"/>
  <c r="AJ171" i="79" s="1"/>
  <c r="AJ110" i="79"/>
  <c r="AJ167" i="79" s="1"/>
  <c r="AG111" i="79"/>
  <c r="AG168" i="79" s="1"/>
  <c r="AG113" i="79"/>
  <c r="AG170" i="79" s="1"/>
  <c r="R45" i="14"/>
  <c r="R46" i="14"/>
  <c r="R49" i="14"/>
  <c r="AO20" i="14"/>
  <c r="AO19" i="14"/>
  <c r="AE131" i="79"/>
  <c r="AE188" i="79" s="1"/>
  <c r="AE245" i="79" s="1"/>
  <c r="AE137" i="79"/>
  <c r="AE194" i="79" s="1"/>
  <c r="AE251" i="79" s="1"/>
  <c r="AE141" i="79"/>
  <c r="AE198" i="79" s="1"/>
  <c r="AE255" i="79" s="1"/>
  <c r="AE143" i="79"/>
  <c r="AE200" i="79" s="1"/>
  <c r="AE257" i="79" s="1"/>
  <c r="AE147" i="79"/>
  <c r="AE204" i="79" s="1"/>
  <c r="AE261" i="79" s="1"/>
  <c r="AE151" i="79"/>
  <c r="AE208" i="79" s="1"/>
  <c r="AE265" i="79" s="1"/>
  <c r="AE167" i="79"/>
  <c r="AE224" i="79" s="1"/>
  <c r="AE281" i="79" s="1"/>
  <c r="AE172" i="79"/>
  <c r="AE229" i="79" s="1"/>
  <c r="AE286" i="79" s="1"/>
  <c r="AJ141" i="79"/>
  <c r="AI145" i="79"/>
  <c r="AH148" i="79"/>
  <c r="AH144" i="79"/>
  <c r="AG149" i="79"/>
  <c r="AE138" i="79"/>
  <c r="AE195" i="79" s="1"/>
  <c r="AE252" i="79" s="1"/>
  <c r="AE144" i="79"/>
  <c r="AE201" i="79" s="1"/>
  <c r="AE258" i="79" s="1"/>
  <c r="AE148" i="79"/>
  <c r="AE205" i="79" s="1"/>
  <c r="AE262" i="79" s="1"/>
  <c r="AE168" i="79"/>
  <c r="AE225" i="79" s="1"/>
  <c r="AE282" i="79" s="1"/>
  <c r="AE171" i="79"/>
  <c r="AE228" i="79" s="1"/>
  <c r="AE285" i="79" s="1"/>
  <c r="AE139" i="79"/>
  <c r="AE196" i="79" s="1"/>
  <c r="AE253" i="79" s="1"/>
  <c r="AE145" i="79"/>
  <c r="AE202" i="79" s="1"/>
  <c r="AE259" i="79" s="1"/>
  <c r="AE149" i="79"/>
  <c r="AE206" i="79" s="1"/>
  <c r="AE263" i="79" s="1"/>
  <c r="AE169" i="79"/>
  <c r="AE226" i="79" s="1"/>
  <c r="AE283" i="79" s="1"/>
  <c r="AJ139" i="79"/>
  <c r="AH143" i="79"/>
  <c r="AK167" i="79"/>
  <c r="AJ131" i="79"/>
  <c r="AG138" i="79"/>
  <c r="AJ150" i="79"/>
  <c r="AJ146" i="79"/>
  <c r="AG148" i="79"/>
  <c r="AF172" i="79"/>
  <c r="AE140" i="79"/>
  <c r="AE197" i="79" s="1"/>
  <c r="AE254" i="79" s="1"/>
  <c r="AE146" i="79"/>
  <c r="AE203" i="79" s="1"/>
  <c r="AE260" i="79" s="1"/>
  <c r="AE150" i="79"/>
  <c r="AE207" i="79" s="1"/>
  <c r="AE264" i="79" s="1"/>
  <c r="AG141" i="79"/>
  <c r="AJ149" i="79"/>
  <c r="AH173" i="79"/>
  <c r="AI113" i="79"/>
  <c r="AI170" i="79" s="1"/>
  <c r="AI89" i="79"/>
  <c r="AI146" i="79" s="1"/>
  <c r="AI93" i="79"/>
  <c r="AI150" i="79" s="1"/>
  <c r="AI84" i="79"/>
  <c r="AI141" i="79" s="1"/>
  <c r="AI74" i="79"/>
  <c r="AI131" i="79" s="1"/>
  <c r="AI119" i="79"/>
  <c r="AI75" i="79"/>
  <c r="AI94" i="79"/>
  <c r="AI151" i="79" s="1"/>
  <c r="AI118" i="79"/>
  <c r="AI73" i="79"/>
  <c r="AI110" i="79"/>
  <c r="AI167" i="79" s="1"/>
  <c r="AI86" i="79"/>
  <c r="AI143" i="79" s="1"/>
  <c r="AI90" i="79"/>
  <c r="AI147" i="79" s="1"/>
  <c r="AI83" i="79"/>
  <c r="AI140" i="79" s="1"/>
  <c r="AI80" i="79"/>
  <c r="AI137" i="79" s="1"/>
  <c r="AI117" i="79"/>
  <c r="AI72" i="79"/>
  <c r="AI109" i="79"/>
  <c r="AI124" i="79"/>
  <c r="AI85" i="79"/>
  <c r="AI87" i="79"/>
  <c r="AI144" i="79" s="1"/>
  <c r="AI91" i="79"/>
  <c r="AI148" i="79" s="1"/>
  <c r="AI81" i="79"/>
  <c r="AI138" i="79" s="1"/>
  <c r="AI111" i="79"/>
  <c r="AI168" i="79" s="1"/>
  <c r="AI114" i="79"/>
  <c r="AI171" i="79" s="1"/>
  <c r="AI122" i="79"/>
  <c r="AI78" i="79"/>
  <c r="AI112" i="79"/>
  <c r="AI169" i="79" s="1"/>
  <c r="AI79" i="79"/>
  <c r="AI76" i="79"/>
  <c r="AI92" i="79"/>
  <c r="AI149" i="79" s="1"/>
  <c r="AK89" i="79"/>
  <c r="AK146" i="79" s="1"/>
  <c r="AK93" i="79"/>
  <c r="AK150" i="79" s="1"/>
  <c r="AK83" i="79"/>
  <c r="AK140" i="79" s="1"/>
  <c r="AK84" i="79"/>
  <c r="AK141" i="79" s="1"/>
  <c r="AK121" i="79"/>
  <c r="AK111" i="79"/>
  <c r="AK168" i="79" s="1"/>
  <c r="AK120" i="79"/>
  <c r="AK76" i="79"/>
  <c r="AK86" i="79"/>
  <c r="AK143" i="79" s="1"/>
  <c r="AK90" i="79"/>
  <c r="AK147" i="79" s="1"/>
  <c r="AK80" i="79"/>
  <c r="AK137" i="79" s="1"/>
  <c r="AK119" i="79"/>
  <c r="AK75" i="79"/>
  <c r="AK112" i="79"/>
  <c r="AK169" i="79" s="1"/>
  <c r="AK118" i="79"/>
  <c r="AK73" i="79"/>
  <c r="AK87" i="79"/>
  <c r="AK144" i="79" s="1"/>
  <c r="AK91" i="79"/>
  <c r="AK148" i="79" s="1"/>
  <c r="AK81" i="79"/>
  <c r="AK138" i="79" s="1"/>
  <c r="AK74" i="79"/>
  <c r="AK131" i="79" s="1"/>
  <c r="AK113" i="79"/>
  <c r="AK170" i="79" s="1"/>
  <c r="AK114" i="79"/>
  <c r="AK171" i="79" s="1"/>
  <c r="AK109" i="79"/>
  <c r="AK124" i="79"/>
  <c r="AK85" i="79"/>
  <c r="AI120" i="79"/>
  <c r="AF116" i="79"/>
  <c r="AF173" i="79" s="1"/>
  <c r="AF111" i="79"/>
  <c r="AF168" i="79" s="1"/>
  <c r="AF87" i="79"/>
  <c r="AF144" i="79" s="1"/>
  <c r="AF89" i="79"/>
  <c r="AF146" i="79" s="1"/>
  <c r="AF91" i="79"/>
  <c r="AF148" i="79" s="1"/>
  <c r="AF93" i="79"/>
  <c r="AF150" i="79" s="1"/>
  <c r="AF81" i="79"/>
  <c r="AF138" i="79" s="1"/>
  <c r="AF84" i="79"/>
  <c r="AF141" i="79" s="1"/>
  <c r="AF109" i="79"/>
  <c r="AF124" i="79"/>
  <c r="AF123" i="79"/>
  <c r="AF79" i="79"/>
  <c r="AF112" i="79"/>
  <c r="AF169" i="79" s="1"/>
  <c r="AF122" i="79"/>
  <c r="AF78" i="79"/>
  <c r="AF114" i="79"/>
  <c r="AF171" i="79" s="1"/>
  <c r="AF94" i="79"/>
  <c r="AF151" i="79" s="1"/>
  <c r="AF121" i="79"/>
  <c r="AF77" i="79"/>
  <c r="AF113" i="79"/>
  <c r="AF170" i="79" s="1"/>
  <c r="AF86" i="79"/>
  <c r="AF143" i="79" s="1"/>
  <c r="AF88" i="79"/>
  <c r="AF145" i="79" s="1"/>
  <c r="AF90" i="79"/>
  <c r="AF147" i="79" s="1"/>
  <c r="AF92" i="79"/>
  <c r="AF149" i="79" s="1"/>
  <c r="AF83" i="79"/>
  <c r="AF140" i="79" s="1"/>
  <c r="AF80" i="79"/>
  <c r="AF137" i="79" s="1"/>
  <c r="AF82" i="79"/>
  <c r="AF139" i="79" s="1"/>
  <c r="AF74" i="79"/>
  <c r="AF131" i="79" s="1"/>
  <c r="AF119" i="79"/>
  <c r="AF75" i="79"/>
  <c r="AI123" i="79"/>
  <c r="AI82" i="79"/>
  <c r="AI139" i="79" s="1"/>
  <c r="AI77" i="79"/>
  <c r="AI115" i="79"/>
  <c r="AI172" i="79" s="1"/>
  <c r="AI121" i="79"/>
  <c r="AI116" i="79"/>
  <c r="AI173" i="79" s="1"/>
  <c r="AE116" i="79"/>
  <c r="AE173" i="79" s="1"/>
  <c r="AE230" i="79" s="1"/>
  <c r="AE287" i="79" s="1"/>
  <c r="AG116" i="79"/>
  <c r="AG173" i="79" s="1"/>
  <c r="AE113" i="79"/>
  <c r="AE170" i="79" s="1"/>
  <c r="AJ116" i="79"/>
  <c r="AJ173" i="79" s="1"/>
  <c r="AO21" i="14"/>
  <c r="AO32" i="14"/>
  <c r="AO14" i="14"/>
  <c r="AO36" i="103" l="1"/>
  <c r="AO58" i="14"/>
  <c r="AO42" i="103"/>
  <c r="AO53" i="14"/>
  <c r="AO60" i="14"/>
  <c r="AO43" i="103"/>
  <c r="AO29" i="103"/>
  <c r="AO29" i="101"/>
  <c r="AO39" i="103"/>
  <c r="AO26" i="103"/>
  <c r="AO27" i="101"/>
  <c r="AO37" i="103"/>
  <c r="AO56" i="14"/>
  <c r="AI55" i="103"/>
  <c r="AI12" i="87"/>
  <c r="AO32" i="102"/>
  <c r="AG93" i="102"/>
  <c r="AG159" i="102"/>
  <c r="AO32" i="101"/>
  <c r="AI93" i="102"/>
  <c r="AI159" i="102" s="1"/>
  <c r="AK93" i="102"/>
  <c r="AG55" i="103"/>
  <c r="AG12" i="87"/>
  <c r="AJ55" i="103"/>
  <c r="AJ12" i="87"/>
  <c r="AH55" i="103"/>
  <c r="AH12" i="87"/>
  <c r="AH93" i="102"/>
  <c r="AH159" i="102" s="1"/>
  <c r="AJ159" i="102"/>
  <c r="AJ126" i="102"/>
  <c r="AJ137" i="102" s="1"/>
  <c r="AK55" i="103"/>
  <c r="AK12" i="87"/>
  <c r="AH54" i="103"/>
  <c r="AH12" i="100"/>
  <c r="AO31" i="102"/>
  <c r="AG92" i="102"/>
  <c r="AG158" i="102" s="1"/>
  <c r="AI158" i="102"/>
  <c r="AI125" i="102"/>
  <c r="AI136" i="102" s="1"/>
  <c r="AK92" i="102"/>
  <c r="AK158" i="102" s="1"/>
  <c r="AK54" i="103"/>
  <c r="AK12" i="100"/>
  <c r="AO31" i="101"/>
  <c r="AG54" i="103"/>
  <c r="AG12" i="100"/>
  <c r="AJ92" i="102"/>
  <c r="AH92" i="102"/>
  <c r="AH125" i="102" s="1"/>
  <c r="AH136" i="102" s="1"/>
  <c r="AI54" i="103"/>
  <c r="AI12" i="100"/>
  <c r="AJ54" i="103"/>
  <c r="AJ12" i="100"/>
  <c r="AI53" i="103"/>
  <c r="AI12" i="99"/>
  <c r="AJ91" i="102"/>
  <c r="AJ157" i="102" s="1"/>
  <c r="AH91" i="102"/>
  <c r="AH157" i="102" s="1"/>
  <c r="AI91" i="102"/>
  <c r="AI157" i="102" s="1"/>
  <c r="AK53" i="103"/>
  <c r="AK12" i="99"/>
  <c r="AK91" i="102"/>
  <c r="AJ53" i="103"/>
  <c r="AJ12" i="99"/>
  <c r="AO30" i="101"/>
  <c r="AO41" i="103"/>
  <c r="AG91" i="102"/>
  <c r="AO30" i="102"/>
  <c r="AG53" i="103"/>
  <c r="AG12" i="99"/>
  <c r="AH53" i="103"/>
  <c r="AH12" i="99"/>
  <c r="AO28" i="103"/>
  <c r="AK52" i="103"/>
  <c r="AK12" i="83"/>
  <c r="AI156" i="102"/>
  <c r="AI123" i="102"/>
  <c r="AI134" i="102" s="1"/>
  <c r="AK90" i="102"/>
  <c r="AK156" i="102" s="1"/>
  <c r="AO29" i="102"/>
  <c r="AG90" i="102"/>
  <c r="AG156" i="102" s="1"/>
  <c r="AI52" i="103"/>
  <c r="AI12" i="83"/>
  <c r="AJ52" i="103"/>
  <c r="AJ12" i="83"/>
  <c r="AJ90" i="102"/>
  <c r="AJ156" i="102" s="1"/>
  <c r="AH90" i="102"/>
  <c r="AH156" i="102" s="1"/>
  <c r="AO57" i="14"/>
  <c r="AO40" i="103"/>
  <c r="AH52" i="103"/>
  <c r="AH12" i="83"/>
  <c r="AG52" i="103"/>
  <c r="AG12" i="83"/>
  <c r="AJ51" i="103"/>
  <c r="AJ12" i="98"/>
  <c r="AH89" i="102"/>
  <c r="AH155" i="102" s="1"/>
  <c r="AJ155" i="102"/>
  <c r="AJ122" i="102"/>
  <c r="AJ133" i="102" s="1"/>
  <c r="AH51" i="103"/>
  <c r="AH12" i="98"/>
  <c r="AO27" i="103"/>
  <c r="AK89" i="102"/>
  <c r="AK155" i="102" s="1"/>
  <c r="AG51" i="103"/>
  <c r="AG12" i="98"/>
  <c r="AO28" i="102"/>
  <c r="AG89" i="102"/>
  <c r="AG155" i="102" s="1"/>
  <c r="AK51" i="103"/>
  <c r="AK12" i="98"/>
  <c r="AO28" i="101"/>
  <c r="AI155" i="102"/>
  <c r="AI122" i="102"/>
  <c r="AI133" i="102" s="1"/>
  <c r="AI51" i="103"/>
  <c r="AI12" i="98"/>
  <c r="AI50" i="103"/>
  <c r="AI12" i="97"/>
  <c r="AI88" i="102"/>
  <c r="AI154" i="102" s="1"/>
  <c r="AO38" i="103"/>
  <c r="AJ50" i="103"/>
  <c r="AJ12" i="97"/>
  <c r="AK88" i="102"/>
  <c r="AG50" i="103"/>
  <c r="AG12" i="97"/>
  <c r="AH50" i="103"/>
  <c r="AH12" i="97"/>
  <c r="AK50" i="103"/>
  <c r="AK12" i="97"/>
  <c r="AO55" i="14"/>
  <c r="AG88" i="102"/>
  <c r="AG154" i="102" s="1"/>
  <c r="AO27" i="102"/>
  <c r="AH88" i="102"/>
  <c r="AH154" i="102" s="1"/>
  <c r="AJ154" i="102"/>
  <c r="AJ121" i="102"/>
  <c r="AJ132" i="102" s="1"/>
  <c r="AH49" i="103"/>
  <c r="AH12" i="96"/>
  <c r="AI87" i="102"/>
  <c r="AK49" i="103"/>
  <c r="AK12" i="96"/>
  <c r="AO26" i="101"/>
  <c r="AG49" i="103"/>
  <c r="AG12" i="96"/>
  <c r="AK87" i="102"/>
  <c r="AK153" i="102" s="1"/>
  <c r="AO26" i="102"/>
  <c r="AG87" i="102"/>
  <c r="AO25" i="103"/>
  <c r="AI49" i="103"/>
  <c r="AI12" i="96"/>
  <c r="AJ87" i="102"/>
  <c r="AJ153" i="102" s="1"/>
  <c r="AH87" i="102"/>
  <c r="AJ49" i="103"/>
  <c r="AJ12" i="96"/>
  <c r="AO24" i="103"/>
  <c r="AK48" i="103"/>
  <c r="AK12" i="95"/>
  <c r="AG86" i="102"/>
  <c r="AG152" i="102" s="1"/>
  <c r="AO25" i="102"/>
  <c r="AI86" i="102"/>
  <c r="AI152" i="102" s="1"/>
  <c r="AO25" i="101"/>
  <c r="AG48" i="103"/>
  <c r="AG12" i="95"/>
  <c r="AJ86" i="102"/>
  <c r="AJ152" i="102" s="1"/>
  <c r="AH86" i="102"/>
  <c r="AH152" i="102" s="1"/>
  <c r="AH48" i="103"/>
  <c r="AH12" i="95"/>
  <c r="AJ48" i="103"/>
  <c r="AJ12" i="95"/>
  <c r="AK86" i="102"/>
  <c r="AK152" i="102" s="1"/>
  <c r="AI48" i="103"/>
  <c r="AI12" i="95"/>
  <c r="AF207" i="79"/>
  <c r="AF264" i="79" s="1"/>
  <c r="AF200" i="79"/>
  <c r="AF257" i="79" s="1"/>
  <c r="AF205" i="79"/>
  <c r="AF262" i="79" s="1"/>
  <c r="AH188" i="79"/>
  <c r="AH245" i="79" s="1"/>
  <c r="AK200" i="79"/>
  <c r="AK257" i="79" s="1"/>
  <c r="AG201" i="79"/>
  <c r="AG258" i="79" s="1"/>
  <c r="AG198" i="79"/>
  <c r="AG255" i="79" s="1"/>
  <c r="AH197" i="79"/>
  <c r="AH254" i="79" s="1"/>
  <c r="AI198" i="79"/>
  <c r="AI255" i="79" s="1"/>
  <c r="AK203" i="79"/>
  <c r="AK260" i="79" s="1"/>
  <c r="AF201" i="79"/>
  <c r="AF258" i="79" s="1"/>
  <c r="AF224" i="79"/>
  <c r="AF281" i="79" s="1"/>
  <c r="AG208" i="79"/>
  <c r="AG265" i="79" s="1"/>
  <c r="AJ226" i="79"/>
  <c r="AJ283" i="79" s="1"/>
  <c r="AF197" i="79"/>
  <c r="AF254" i="79" s="1"/>
  <c r="AH198" i="79"/>
  <c r="AH255" i="79" s="1"/>
  <c r="AF204" i="79"/>
  <c r="AF261" i="79" s="1"/>
  <c r="AF195" i="79"/>
  <c r="AF252" i="79" s="1"/>
  <c r="AG204" i="79"/>
  <c r="AG261" i="79" s="1"/>
  <c r="AF226" i="79"/>
  <c r="AF283" i="79" s="1"/>
  <c r="AH224" i="79"/>
  <c r="AH281" i="79" s="1"/>
  <c r="AJ224" i="79"/>
  <c r="AJ281" i="79" s="1"/>
  <c r="AI224" i="79"/>
  <c r="AI281" i="79" s="1"/>
  <c r="AF196" i="79"/>
  <c r="AF253" i="79" s="1"/>
  <c r="AG224" i="79"/>
  <c r="AG281" i="79" s="1"/>
  <c r="AG207" i="79"/>
  <c r="AG264" i="79" s="1"/>
  <c r="AJ195" i="79"/>
  <c r="AJ252" i="79" s="1"/>
  <c r="AF203" i="79"/>
  <c r="AF260" i="79" s="1"/>
  <c r="AH208" i="79"/>
  <c r="AH265" i="79" s="1"/>
  <c r="AF229" i="79"/>
  <c r="AF286" i="79" s="1"/>
  <c r="AJ200" i="79"/>
  <c r="AJ257" i="79" s="1"/>
  <c r="AH228" i="79"/>
  <c r="AH285" i="79" s="1"/>
  <c r="AF208" i="79"/>
  <c r="AF265" i="79" s="1"/>
  <c r="AJ228" i="79"/>
  <c r="AJ285" i="79" s="1"/>
  <c r="AH206" i="79"/>
  <c r="AH263" i="79" s="1"/>
  <c r="AJ206" i="79"/>
  <c r="AJ263" i="79" s="1"/>
  <c r="AH201" i="79"/>
  <c r="AH258" i="79" s="1"/>
  <c r="AK206" i="79"/>
  <c r="AK263" i="79" s="1"/>
  <c r="AH207" i="79"/>
  <c r="AH264" i="79" s="1"/>
  <c r="AG200" i="79"/>
  <c r="AG257" i="79" s="1"/>
  <c r="AH229" i="79"/>
  <c r="AH286" i="79" s="1"/>
  <c r="AG230" i="79"/>
  <c r="AG287" i="79" s="1"/>
  <c r="AI200" i="79"/>
  <c r="AI257" i="79" s="1"/>
  <c r="AK201" i="79"/>
  <c r="AK258" i="79" s="1"/>
  <c r="AI201" i="79"/>
  <c r="AI258" i="79" s="1"/>
  <c r="AJ207" i="79"/>
  <c r="AJ264" i="79" s="1"/>
  <c r="AG202" i="79"/>
  <c r="AG259" i="79" s="1"/>
  <c r="AJ229" i="79"/>
  <c r="AJ286" i="79" s="1"/>
  <c r="AH196" i="79"/>
  <c r="AH253" i="79" s="1"/>
  <c r="AG229" i="79"/>
  <c r="AG286" i="79" s="1"/>
  <c r="AI229" i="79"/>
  <c r="AI286" i="79" s="1"/>
  <c r="AK224" i="79"/>
  <c r="AK281" i="79" s="1"/>
  <c r="AK228" i="79"/>
  <c r="AK285" i="79" s="1"/>
  <c r="AI203" i="79"/>
  <c r="AI260" i="79" s="1"/>
  <c r="AJ198" i="79"/>
  <c r="AJ255" i="79" s="1"/>
  <c r="AG206" i="79"/>
  <c r="AG263" i="79" s="1"/>
  <c r="AJ197" i="79"/>
  <c r="AJ254" i="79" s="1"/>
  <c r="AH202" i="79"/>
  <c r="AH259" i="79" s="1"/>
  <c r="AK208" i="79"/>
  <c r="AK265" i="79" s="1"/>
  <c r="AG228" i="79"/>
  <c r="AG285" i="79" s="1"/>
  <c r="AJ208" i="79"/>
  <c r="AJ265" i="79" s="1"/>
  <c r="AI202" i="79"/>
  <c r="AI259" i="79" s="1"/>
  <c r="AG197" i="79"/>
  <c r="AG254" i="79" s="1"/>
  <c r="AI230" i="79"/>
  <c r="AI287" i="79" s="1"/>
  <c r="AK202" i="79"/>
  <c r="AK259" i="79" s="1"/>
  <c r="AK197" i="79"/>
  <c r="AK254" i="79" s="1"/>
  <c r="AG196" i="79"/>
  <c r="AG253" i="79" s="1"/>
  <c r="AJ201" i="79"/>
  <c r="AJ258" i="79" s="1"/>
  <c r="AK229" i="79"/>
  <c r="AK286" i="79" s="1"/>
  <c r="AF227" i="79"/>
  <c r="AF284" i="79" s="1"/>
  <c r="AF194" i="79"/>
  <c r="AF251" i="79" s="1"/>
  <c r="AJ194" i="79"/>
  <c r="AJ251" i="79" s="1"/>
  <c r="AH194" i="79"/>
  <c r="AH251" i="79" s="1"/>
  <c r="AG194" i="79"/>
  <c r="AG251" i="79" s="1"/>
  <c r="AF225" i="79"/>
  <c r="AF282" i="79" s="1"/>
  <c r="AH225" i="79"/>
  <c r="AH282" i="79" s="1"/>
  <c r="AJ225" i="79"/>
  <c r="AJ282" i="79" s="1"/>
  <c r="AG225" i="79"/>
  <c r="AG282" i="79" s="1"/>
  <c r="AI196" i="79"/>
  <c r="AI253" i="79" s="1"/>
  <c r="AK196" i="79"/>
  <c r="AK253" i="79" s="1"/>
  <c r="AJ196" i="79"/>
  <c r="AJ253" i="79" s="1"/>
  <c r="AJ230" i="79"/>
  <c r="AJ287" i="79" s="1"/>
  <c r="AG188" i="79"/>
  <c r="AG245" i="79" s="1"/>
  <c r="AF188" i="79"/>
  <c r="AF245" i="79" s="1"/>
  <c r="AK195" i="79"/>
  <c r="AK252" i="79" s="1"/>
  <c r="AK194" i="79"/>
  <c r="AK251" i="79" s="1"/>
  <c r="AJ204" i="79"/>
  <c r="AJ261" i="79" s="1"/>
  <c r="AH205" i="79"/>
  <c r="AH262" i="79" s="1"/>
  <c r="AK230" i="79"/>
  <c r="AK287" i="79" s="1"/>
  <c r="AK205" i="79"/>
  <c r="AK262" i="79" s="1"/>
  <c r="AK204" i="79"/>
  <c r="AK261" i="79" s="1"/>
  <c r="AK207" i="79"/>
  <c r="AK264" i="79" s="1"/>
  <c r="AI207" i="79"/>
  <c r="AI264" i="79" s="1"/>
  <c r="AH203" i="79"/>
  <c r="AH260" i="79" s="1"/>
  <c r="AE227" i="79"/>
  <c r="AE284" i="79" s="1"/>
  <c r="AJ205" i="79"/>
  <c r="AJ262" i="79" s="1"/>
  <c r="AG226" i="79"/>
  <c r="AG283" i="79" s="1"/>
  <c r="AF230" i="79"/>
  <c r="AF287" i="79" s="1"/>
  <c r="AG205" i="79"/>
  <c r="AG262" i="79" s="1"/>
  <c r="AI228" i="79"/>
  <c r="AI285" i="79" s="1"/>
  <c r="AI227" i="79"/>
  <c r="AI284" i="79" s="1"/>
  <c r="AH200" i="79"/>
  <c r="AH257" i="79" s="1"/>
  <c r="AH195" i="79"/>
  <c r="AH252" i="79" s="1"/>
  <c r="AH230" i="79"/>
  <c r="AH287" i="79" s="1"/>
  <c r="AF206" i="79"/>
  <c r="AF263" i="79" s="1"/>
  <c r="AF228" i="79"/>
  <c r="AF285" i="79" s="1"/>
  <c r="AF198" i="79"/>
  <c r="AF255" i="79" s="1"/>
  <c r="AI206" i="79"/>
  <c r="AI263" i="79" s="1"/>
  <c r="AI226" i="79"/>
  <c r="AI283" i="79" s="1"/>
  <c r="AI225" i="79"/>
  <c r="AI282" i="79" s="1"/>
  <c r="AI208" i="79"/>
  <c r="AI265" i="79" s="1"/>
  <c r="AJ203" i="79"/>
  <c r="AJ260" i="79" s="1"/>
  <c r="AG227" i="79"/>
  <c r="AG284" i="79" s="1"/>
  <c r="AK226" i="79"/>
  <c r="AK283" i="79" s="1"/>
  <c r="AK225" i="79"/>
  <c r="AK282" i="79" s="1"/>
  <c r="AI195" i="79"/>
  <c r="AI252" i="79" s="1"/>
  <c r="AI194" i="79"/>
  <c r="AI251" i="79" s="1"/>
  <c r="AJ227" i="79"/>
  <c r="AJ284" i="79" s="1"/>
  <c r="AH204" i="79"/>
  <c r="AH261" i="79" s="1"/>
  <c r="AH226" i="79"/>
  <c r="AH283" i="79" s="1"/>
  <c r="AH227" i="79"/>
  <c r="AH284" i="79" s="1"/>
  <c r="AF202" i="79"/>
  <c r="AF259" i="79" s="1"/>
  <c r="AJ202" i="79"/>
  <c r="AJ259" i="79" s="1"/>
  <c r="AK227" i="79"/>
  <c r="AK284" i="79" s="1"/>
  <c r="AG203" i="79"/>
  <c r="AG260" i="79" s="1"/>
  <c r="AI205" i="79"/>
  <c r="AI262" i="79" s="1"/>
  <c r="AI197" i="79"/>
  <c r="AI254" i="79" s="1"/>
  <c r="AG195" i="79"/>
  <c r="AG252" i="79" s="1"/>
  <c r="AJ188" i="79"/>
  <c r="AJ245" i="79" s="1"/>
  <c r="AK188" i="79"/>
  <c r="AK245" i="79" s="1"/>
  <c r="AK198" i="79"/>
  <c r="AK255" i="79" s="1"/>
  <c r="AI204" i="79"/>
  <c r="AI261" i="79" s="1"/>
  <c r="AI188" i="79"/>
  <c r="AI245" i="79" s="1"/>
  <c r="AO54" i="14"/>
  <c r="AO59" i="14"/>
  <c r="AJ179" i="96" l="1"/>
  <c r="AJ179" i="95"/>
  <c r="AJ238" i="96"/>
  <c r="AJ238" i="95"/>
  <c r="AJ238" i="98"/>
  <c r="AJ238" i="97"/>
  <c r="AJ238" i="99"/>
  <c r="AJ179" i="97"/>
  <c r="AJ179" i="98"/>
  <c r="AJ238" i="100"/>
  <c r="AJ179" i="99"/>
  <c r="AJ179" i="100"/>
  <c r="AJ238" i="87"/>
  <c r="AJ179" i="87"/>
  <c r="AJ238" i="83"/>
  <c r="AJ179" i="83"/>
  <c r="AJ170" i="96"/>
  <c r="AJ170" i="95"/>
  <c r="AJ229" i="96"/>
  <c r="AJ229" i="95"/>
  <c r="AJ229" i="98"/>
  <c r="AJ229" i="97"/>
  <c r="AJ229" i="99"/>
  <c r="AJ170" i="98"/>
  <c r="AJ170" i="99"/>
  <c r="AJ170" i="97"/>
  <c r="AJ170" i="100"/>
  <c r="AJ229" i="100"/>
  <c r="AJ170" i="87"/>
  <c r="AJ229" i="87"/>
  <c r="AJ229" i="83"/>
  <c r="AJ170" i="83"/>
  <c r="AH204" i="96"/>
  <c r="AH204" i="95"/>
  <c r="AH263" i="96"/>
  <c r="AH263" i="95"/>
  <c r="AH263" i="98"/>
  <c r="AH204" i="97"/>
  <c r="AH263" i="99"/>
  <c r="AH263" i="97"/>
  <c r="AH204" i="98"/>
  <c r="AH204" i="99"/>
  <c r="AH263" i="100"/>
  <c r="AH204" i="100"/>
  <c r="AH263" i="87"/>
  <c r="AH204" i="87"/>
  <c r="AH204" i="83"/>
  <c r="AH263" i="83"/>
  <c r="AI184" i="96"/>
  <c r="AI184" i="95"/>
  <c r="AI243" i="96"/>
  <c r="AI243" i="95"/>
  <c r="AI243" i="98"/>
  <c r="AI184" i="97"/>
  <c r="AI243" i="97"/>
  <c r="AI243" i="99"/>
  <c r="AI184" i="98"/>
  <c r="AI184" i="99"/>
  <c r="AI184" i="100"/>
  <c r="AI243" i="100"/>
  <c r="AI243" i="87"/>
  <c r="AI184" i="87"/>
  <c r="AI243" i="83"/>
  <c r="AI184" i="83"/>
  <c r="AJ178" i="95"/>
  <c r="AJ237" i="96"/>
  <c r="AJ237" i="95"/>
  <c r="AJ178" i="97"/>
  <c r="AJ178" i="96"/>
  <c r="AJ178" i="99"/>
  <c r="AJ178" i="98"/>
  <c r="AJ237" i="98"/>
  <c r="AJ237" i="97"/>
  <c r="AJ237" i="99"/>
  <c r="AJ237" i="100"/>
  <c r="AJ178" i="100"/>
  <c r="AJ178" i="87"/>
  <c r="AJ237" i="87"/>
  <c r="AJ178" i="83"/>
  <c r="AJ237" i="83"/>
  <c r="AK180" i="96"/>
  <c r="AK180" i="95"/>
  <c r="AK239" i="96"/>
  <c r="AK239" i="95"/>
  <c r="AK180" i="98"/>
  <c r="AK239" i="97"/>
  <c r="AK180" i="97"/>
  <c r="AK239" i="98"/>
  <c r="AK180" i="99"/>
  <c r="AK239" i="99"/>
  <c r="AK239" i="100"/>
  <c r="AK180" i="100"/>
  <c r="AK239" i="87"/>
  <c r="AK180" i="87"/>
  <c r="AK239" i="83"/>
  <c r="AK180" i="83"/>
  <c r="AG172" i="96"/>
  <c r="AG172" i="95"/>
  <c r="AG231" i="95"/>
  <c r="AG172" i="97"/>
  <c r="AG231" i="97"/>
  <c r="AG231" i="98"/>
  <c r="AG231" i="96"/>
  <c r="AG231" i="99"/>
  <c r="AG172" i="100"/>
  <c r="AG231" i="100"/>
  <c r="AG172" i="98"/>
  <c r="AG172" i="99"/>
  <c r="AG231" i="87"/>
  <c r="AG172" i="87"/>
  <c r="AG231" i="83"/>
  <c r="AG172" i="83"/>
  <c r="AK223" i="95"/>
  <c r="AK223" i="97"/>
  <c r="AK164" i="96"/>
  <c r="AK164" i="95"/>
  <c r="AK223" i="96"/>
  <c r="AK164" i="98"/>
  <c r="AK223" i="98"/>
  <c r="AK164" i="100"/>
  <c r="AK164" i="97"/>
  <c r="AK164" i="99"/>
  <c r="AK223" i="99"/>
  <c r="AK223" i="100"/>
  <c r="AK164" i="87"/>
  <c r="AK223" i="87"/>
  <c r="AK223" i="83"/>
  <c r="AK164" i="83"/>
  <c r="AK202" i="95"/>
  <c r="AK261" i="96"/>
  <c r="AK261" i="95"/>
  <c r="AK261" i="97"/>
  <c r="AK261" i="98"/>
  <c r="AK261" i="100"/>
  <c r="AK202" i="96"/>
  <c r="AK202" i="98"/>
  <c r="AK202" i="97"/>
  <c r="AK261" i="99"/>
  <c r="AK202" i="100"/>
  <c r="AK202" i="99"/>
  <c r="AK261" i="87"/>
  <c r="AK202" i="87"/>
  <c r="AK202" i="83"/>
  <c r="AK261" i="83"/>
  <c r="AK136" i="83"/>
  <c r="AK181" i="95"/>
  <c r="AK240" i="96"/>
  <c r="AK240" i="95"/>
  <c r="AK181" i="97"/>
  <c r="AK181" i="96"/>
  <c r="AK181" i="99"/>
  <c r="AK181" i="98"/>
  <c r="AK240" i="97"/>
  <c r="AK240" i="98"/>
  <c r="AK240" i="99"/>
  <c r="AK181" i="100"/>
  <c r="AK240" i="100"/>
  <c r="AK181" i="87"/>
  <c r="AK240" i="87"/>
  <c r="AK181" i="83"/>
  <c r="AK240" i="83"/>
  <c r="AJ265" i="95"/>
  <c r="AJ265" i="97"/>
  <c r="AJ206" i="96"/>
  <c r="AJ206" i="95"/>
  <c r="AJ265" i="99"/>
  <c r="AJ265" i="96"/>
  <c r="AJ206" i="98"/>
  <c r="AJ206" i="97"/>
  <c r="AJ206" i="99"/>
  <c r="AJ206" i="100"/>
  <c r="AJ265" i="98"/>
  <c r="AJ265" i="100"/>
  <c r="AJ265" i="87"/>
  <c r="AJ206" i="87"/>
  <c r="AJ206" i="83"/>
  <c r="AJ265" i="83"/>
  <c r="AG229" i="95"/>
  <c r="AG229" i="97"/>
  <c r="AG170" i="95"/>
  <c r="AG229" i="96"/>
  <c r="AG229" i="99"/>
  <c r="AG170" i="98"/>
  <c r="AG229" i="98"/>
  <c r="AG170" i="96"/>
  <c r="AG170" i="97"/>
  <c r="AG170" i="99"/>
  <c r="AG170" i="100"/>
  <c r="AG229" i="100"/>
  <c r="AG170" i="87"/>
  <c r="AG229" i="87"/>
  <c r="AG170" i="83"/>
  <c r="AG229" i="83"/>
  <c r="AK173" i="96"/>
  <c r="AK173" i="95"/>
  <c r="AK232" i="96"/>
  <c r="AK232" i="95"/>
  <c r="AK173" i="97"/>
  <c r="AK232" i="98"/>
  <c r="AK232" i="97"/>
  <c r="AK232" i="99"/>
  <c r="AK173" i="98"/>
  <c r="AK173" i="99"/>
  <c r="AK173" i="100"/>
  <c r="AK232" i="100"/>
  <c r="AK232" i="87"/>
  <c r="AK173" i="87"/>
  <c r="AK173" i="83"/>
  <c r="AK232" i="83"/>
  <c r="AH178" i="95"/>
  <c r="AH237" i="96"/>
  <c r="AH237" i="95"/>
  <c r="AH237" i="97"/>
  <c r="AH178" i="96"/>
  <c r="AH178" i="97"/>
  <c r="AH178" i="98"/>
  <c r="AH237" i="100"/>
  <c r="AH237" i="99"/>
  <c r="AH237" i="98"/>
  <c r="AH178" i="99"/>
  <c r="AH178" i="100"/>
  <c r="AH178" i="87"/>
  <c r="AH237" i="87"/>
  <c r="AH237" i="83"/>
  <c r="AH178" i="83"/>
  <c r="AG264" i="95"/>
  <c r="AG264" i="97"/>
  <c r="AG205" i="96"/>
  <c r="AG205" i="95"/>
  <c r="AG205" i="97"/>
  <c r="AG264" i="99"/>
  <c r="AG205" i="98"/>
  <c r="AG264" i="96"/>
  <c r="AG264" i="98"/>
  <c r="AG205" i="99"/>
  <c r="AG264" i="100"/>
  <c r="AG205" i="100"/>
  <c r="AG205" i="87"/>
  <c r="AG264" i="87"/>
  <c r="AG205" i="83"/>
  <c r="AG264" i="83"/>
  <c r="AG137" i="83"/>
  <c r="AG206" i="96"/>
  <c r="AG206" i="95"/>
  <c r="AG265" i="96"/>
  <c r="AG265" i="95"/>
  <c r="AG265" i="97"/>
  <c r="AG265" i="100"/>
  <c r="AG265" i="98"/>
  <c r="AG206" i="97"/>
  <c r="AG206" i="98"/>
  <c r="AG265" i="99"/>
  <c r="AG206" i="99"/>
  <c r="AG206" i="100"/>
  <c r="AG265" i="87"/>
  <c r="AG206" i="87"/>
  <c r="AG265" i="83"/>
  <c r="AG206" i="83"/>
  <c r="AJ204" i="95"/>
  <c r="AJ263" i="96"/>
  <c r="AJ263" i="95"/>
  <c r="AJ204" i="97"/>
  <c r="AJ263" i="98"/>
  <c r="AJ204" i="96"/>
  <c r="AJ263" i="97"/>
  <c r="AJ263" i="100"/>
  <c r="AJ204" i="98"/>
  <c r="AJ263" i="99"/>
  <c r="AJ204" i="99"/>
  <c r="AJ204" i="100"/>
  <c r="AJ204" i="87"/>
  <c r="AJ263" i="87"/>
  <c r="AJ263" i="83"/>
  <c r="AJ204" i="83"/>
  <c r="AG183" i="95"/>
  <c r="AG242" i="96"/>
  <c r="AG242" i="95"/>
  <c r="AG242" i="97"/>
  <c r="AG183" i="97"/>
  <c r="AG183" i="96"/>
  <c r="AG183" i="98"/>
  <c r="AG242" i="100"/>
  <c r="AG242" i="98"/>
  <c r="AG242" i="99"/>
  <c r="AG183" i="99"/>
  <c r="AG183" i="100"/>
  <c r="AG183" i="87"/>
  <c r="AG242" i="87"/>
  <c r="AG242" i="83"/>
  <c r="AG183" i="83"/>
  <c r="AK179" i="95"/>
  <c r="AK238" i="96"/>
  <c r="AK238" i="95"/>
  <c r="AK238" i="97"/>
  <c r="AK179" i="96"/>
  <c r="AK179" i="97"/>
  <c r="AK179" i="98"/>
  <c r="AK179" i="99"/>
  <c r="AK238" i="100"/>
  <c r="AK238" i="99"/>
  <c r="AK238" i="98"/>
  <c r="AK179" i="100"/>
  <c r="AK179" i="87"/>
  <c r="AK238" i="87"/>
  <c r="AK238" i="83"/>
  <c r="AK179" i="83"/>
  <c r="AH202" i="96"/>
  <c r="AH202" i="95"/>
  <c r="AH261" i="96"/>
  <c r="AH261" i="95"/>
  <c r="AH202" i="98"/>
  <c r="AH202" i="97"/>
  <c r="AH261" i="98"/>
  <c r="AH261" i="97"/>
  <c r="AH202" i="99"/>
  <c r="AH261" i="99"/>
  <c r="AH261" i="100"/>
  <c r="AH202" i="100"/>
  <c r="AH261" i="87"/>
  <c r="AH202" i="87"/>
  <c r="AH202" i="83"/>
  <c r="AH261" i="83"/>
  <c r="AH136" i="83"/>
  <c r="AK172" i="95"/>
  <c r="AK231" i="96"/>
  <c r="AK231" i="95"/>
  <c r="AK172" i="97"/>
  <c r="AK172" i="99"/>
  <c r="AK172" i="96"/>
  <c r="AK231" i="98"/>
  <c r="AK231" i="97"/>
  <c r="AK172" i="98"/>
  <c r="AK231" i="100"/>
  <c r="AK172" i="100"/>
  <c r="AK231" i="99"/>
  <c r="AK172" i="87"/>
  <c r="AK231" i="87"/>
  <c r="AK231" i="83"/>
  <c r="AK172" i="83"/>
  <c r="AG241" i="95"/>
  <c r="AG241" i="97"/>
  <c r="AG182" i="96"/>
  <c r="AG182" i="95"/>
  <c r="AG241" i="96"/>
  <c r="AG182" i="98"/>
  <c r="AG182" i="97"/>
  <c r="AG241" i="98"/>
  <c r="AG182" i="100"/>
  <c r="AG241" i="99"/>
  <c r="AG241" i="100"/>
  <c r="AG182" i="99"/>
  <c r="AG182" i="87"/>
  <c r="AG241" i="87"/>
  <c r="AG182" i="83"/>
  <c r="AG241" i="83"/>
  <c r="AI173" i="96"/>
  <c r="AI173" i="95"/>
  <c r="AI232" i="96"/>
  <c r="AI232" i="95"/>
  <c r="AI173" i="98"/>
  <c r="AI173" i="97"/>
  <c r="AI232" i="98"/>
  <c r="AI232" i="97"/>
  <c r="AI173" i="99"/>
  <c r="AI232" i="100"/>
  <c r="AI232" i="99"/>
  <c r="AI173" i="100"/>
  <c r="AI173" i="87"/>
  <c r="AI232" i="87"/>
  <c r="AI173" i="83"/>
  <c r="AI232" i="83"/>
  <c r="AK233" i="95"/>
  <c r="AK233" i="97"/>
  <c r="AK174" i="95"/>
  <c r="AK233" i="96"/>
  <c r="AK174" i="96"/>
  <c r="AK233" i="99"/>
  <c r="AK174" i="98"/>
  <c r="AK233" i="98"/>
  <c r="AK136" i="97"/>
  <c r="AK99" i="101" s="1"/>
  <c r="AK110" i="101" s="1"/>
  <c r="AK136" i="98"/>
  <c r="AK100" i="101" s="1"/>
  <c r="AK111" i="101" s="1"/>
  <c r="AK174" i="99"/>
  <c r="AK174" i="100"/>
  <c r="AK174" i="97"/>
  <c r="AK233" i="100"/>
  <c r="AK136" i="96"/>
  <c r="AK98" i="101" s="1"/>
  <c r="AK109" i="101" s="1"/>
  <c r="AK136" i="95"/>
  <c r="AK97" i="101" s="1"/>
  <c r="AK108" i="101" s="1"/>
  <c r="AK174" i="87"/>
  <c r="AK233" i="87"/>
  <c r="AK136" i="87"/>
  <c r="AK104" i="101" s="1"/>
  <c r="AK115" i="101" s="1"/>
  <c r="AK174" i="83"/>
  <c r="AK233" i="83"/>
  <c r="AK260" i="95"/>
  <c r="AK260" i="97"/>
  <c r="AK201" i="96"/>
  <c r="AK201" i="95"/>
  <c r="AK260" i="99"/>
  <c r="AK201" i="98"/>
  <c r="AK201" i="97"/>
  <c r="AK260" i="96"/>
  <c r="AK201" i="99"/>
  <c r="AK201" i="100"/>
  <c r="AK260" i="98"/>
  <c r="AK260" i="100"/>
  <c r="AK260" i="87"/>
  <c r="AK201" i="87"/>
  <c r="AK260" i="83"/>
  <c r="AK201" i="83"/>
  <c r="AG181" i="96"/>
  <c r="AG181" i="95"/>
  <c r="AG240" i="96"/>
  <c r="AG240" i="95"/>
  <c r="AG181" i="97"/>
  <c r="AG240" i="97"/>
  <c r="AG240" i="98"/>
  <c r="AG240" i="99"/>
  <c r="AG181" i="100"/>
  <c r="AG240" i="100"/>
  <c r="AG181" i="99"/>
  <c r="AG181" i="98"/>
  <c r="AG240" i="87"/>
  <c r="AG181" i="87"/>
  <c r="AG240" i="83"/>
  <c r="AG181" i="83"/>
  <c r="AK184" i="95"/>
  <c r="AK243" i="96"/>
  <c r="AK243" i="95"/>
  <c r="AK184" i="97"/>
  <c r="AK243" i="97"/>
  <c r="AK184" i="96"/>
  <c r="AK243" i="98"/>
  <c r="AK184" i="99"/>
  <c r="AK184" i="98"/>
  <c r="AK243" i="99"/>
  <c r="AK243" i="100"/>
  <c r="AK184" i="100"/>
  <c r="AK184" i="87"/>
  <c r="AK243" i="87"/>
  <c r="AK243" i="83"/>
  <c r="AK184" i="83"/>
  <c r="AJ164" i="95"/>
  <c r="AJ223" i="96"/>
  <c r="AJ223" i="95"/>
  <c r="AJ164" i="97"/>
  <c r="AJ223" i="97"/>
  <c r="AJ164" i="99"/>
  <c r="AJ164" i="96"/>
  <c r="AJ223" i="98"/>
  <c r="AJ164" i="98"/>
  <c r="AJ223" i="99"/>
  <c r="AJ223" i="100"/>
  <c r="AJ164" i="100"/>
  <c r="AJ164" i="87"/>
  <c r="AJ223" i="87"/>
  <c r="AJ223" i="83"/>
  <c r="AJ164" i="83"/>
  <c r="AH203" i="95"/>
  <c r="AH262" i="96"/>
  <c r="AH262" i="95"/>
  <c r="AH203" i="97"/>
  <c r="AH203" i="96"/>
  <c r="AH203" i="99"/>
  <c r="AH262" i="97"/>
  <c r="AH203" i="98"/>
  <c r="AH262" i="98"/>
  <c r="AH262" i="100"/>
  <c r="AH262" i="99"/>
  <c r="AH203" i="100"/>
  <c r="AH203" i="87"/>
  <c r="AH262" i="87"/>
  <c r="AH262" i="83"/>
  <c r="AH203" i="83"/>
  <c r="AG203" i="95"/>
  <c r="AG262" i="96"/>
  <c r="AG262" i="95"/>
  <c r="AG203" i="97"/>
  <c r="AG203" i="96"/>
  <c r="AG262" i="97"/>
  <c r="AG262" i="98"/>
  <c r="AG262" i="99"/>
  <c r="AG203" i="98"/>
  <c r="AG203" i="99"/>
  <c r="AG203" i="100"/>
  <c r="AG262" i="100"/>
  <c r="AG203" i="87"/>
  <c r="AG262" i="87"/>
  <c r="AG262" i="83"/>
  <c r="AG203" i="83"/>
  <c r="AG261" i="95"/>
  <c r="AG261" i="97"/>
  <c r="AG202" i="95"/>
  <c r="AG261" i="96"/>
  <c r="AG261" i="99"/>
  <c r="AG202" i="98"/>
  <c r="AG202" i="96"/>
  <c r="AG202" i="97"/>
  <c r="AG261" i="98"/>
  <c r="AG202" i="99"/>
  <c r="AG202" i="100"/>
  <c r="AG261" i="100"/>
  <c r="AG202" i="87"/>
  <c r="AG261" i="87"/>
  <c r="AG202" i="83"/>
  <c r="AG261" i="83"/>
  <c r="AG136" i="83"/>
  <c r="AK265" i="95"/>
  <c r="AK265" i="97"/>
  <c r="AK206" i="95"/>
  <c r="AK265" i="96"/>
  <c r="AK265" i="99"/>
  <c r="AK206" i="98"/>
  <c r="AK206" i="96"/>
  <c r="AK206" i="97"/>
  <c r="AK265" i="98"/>
  <c r="AK206" i="99"/>
  <c r="AK265" i="100"/>
  <c r="AK206" i="100"/>
  <c r="AK206" i="87"/>
  <c r="AK265" i="87"/>
  <c r="AK206" i="83"/>
  <c r="AK265" i="83"/>
  <c r="AJ172" i="95"/>
  <c r="AJ231" i="96"/>
  <c r="AJ231" i="95"/>
  <c r="AJ172" i="96"/>
  <c r="AJ231" i="98"/>
  <c r="AJ172" i="97"/>
  <c r="AJ172" i="98"/>
  <c r="AJ172" i="99"/>
  <c r="AJ231" i="97"/>
  <c r="AJ231" i="99"/>
  <c r="AJ231" i="100"/>
  <c r="AJ172" i="100"/>
  <c r="AJ172" i="87"/>
  <c r="AJ231" i="87"/>
  <c r="AJ231" i="83"/>
  <c r="AJ172" i="83"/>
  <c r="AH170" i="96"/>
  <c r="AH170" i="95"/>
  <c r="AH229" i="96"/>
  <c r="AH229" i="95"/>
  <c r="AH170" i="98"/>
  <c r="AH229" i="98"/>
  <c r="AH170" i="97"/>
  <c r="AH170" i="99"/>
  <c r="AH229" i="100"/>
  <c r="AH170" i="100"/>
  <c r="AH229" i="97"/>
  <c r="AH229" i="99"/>
  <c r="AH229" i="87"/>
  <c r="AH170" i="87"/>
  <c r="AH229" i="83"/>
  <c r="AH170" i="83"/>
  <c r="AK237" i="95"/>
  <c r="AK237" i="97"/>
  <c r="AK178" i="96"/>
  <c r="AK178" i="95"/>
  <c r="AK178" i="97"/>
  <c r="AK237" i="96"/>
  <c r="AK178" i="98"/>
  <c r="AK178" i="99"/>
  <c r="AK178" i="100"/>
  <c r="AK237" i="98"/>
  <c r="AK237" i="100"/>
  <c r="AK237" i="99"/>
  <c r="AK178" i="87"/>
  <c r="AK237" i="87"/>
  <c r="AK178" i="83"/>
  <c r="AK237" i="83"/>
  <c r="AJ173" i="96"/>
  <c r="AJ173" i="95"/>
  <c r="AJ232" i="96"/>
  <c r="AJ232" i="95"/>
  <c r="AJ173" i="97"/>
  <c r="AJ232" i="98"/>
  <c r="AJ232" i="97"/>
  <c r="AJ232" i="99"/>
  <c r="AJ173" i="100"/>
  <c r="AJ232" i="100"/>
  <c r="AJ173" i="98"/>
  <c r="AJ173" i="99"/>
  <c r="AJ232" i="87"/>
  <c r="AJ173" i="87"/>
  <c r="AJ232" i="83"/>
  <c r="AJ173" i="83"/>
  <c r="AH172" i="96"/>
  <c r="AH172" i="95"/>
  <c r="AH231" i="96"/>
  <c r="AH231" i="95"/>
  <c r="AH231" i="97"/>
  <c r="AH231" i="98"/>
  <c r="AH231" i="99"/>
  <c r="AH172" i="97"/>
  <c r="AH172" i="98"/>
  <c r="AH231" i="100"/>
  <c r="AH172" i="99"/>
  <c r="AH172" i="100"/>
  <c r="AH231" i="87"/>
  <c r="AH172" i="87"/>
  <c r="AH231" i="83"/>
  <c r="AH172" i="83"/>
  <c r="AH264" i="95"/>
  <c r="AH264" i="97"/>
  <c r="AH205" i="95"/>
  <c r="AH264" i="96"/>
  <c r="AH205" i="97"/>
  <c r="AH264" i="99"/>
  <c r="AH205" i="98"/>
  <c r="AH205" i="96"/>
  <c r="AH264" i="98"/>
  <c r="AH205" i="99"/>
  <c r="AH205" i="100"/>
  <c r="AH264" i="100"/>
  <c r="AH205" i="87"/>
  <c r="AH264" i="87"/>
  <c r="AH205" i="83"/>
  <c r="AH264" i="83"/>
  <c r="AH137" i="83"/>
  <c r="AG200" i="95"/>
  <c r="AG259" i="96"/>
  <c r="AG259" i="95"/>
  <c r="AG200" i="97"/>
  <c r="AG200" i="96"/>
  <c r="AG200" i="99"/>
  <c r="AG259" i="97"/>
  <c r="AG200" i="98"/>
  <c r="AG259" i="98"/>
  <c r="AG259" i="99"/>
  <c r="AG200" i="100"/>
  <c r="AG259" i="100"/>
  <c r="AG200" i="87"/>
  <c r="AG259" i="87"/>
  <c r="AG259" i="83"/>
  <c r="AG200" i="83"/>
  <c r="AI174" i="95"/>
  <c r="AI233" i="96"/>
  <c r="AI233" i="95"/>
  <c r="AI174" i="97"/>
  <c r="AI136" i="95"/>
  <c r="AI97" i="101" s="1"/>
  <c r="AI108" i="101" s="1"/>
  <c r="AI174" i="99"/>
  <c r="AI174" i="96"/>
  <c r="AI233" i="97"/>
  <c r="AI136" i="96"/>
  <c r="AI98" i="101" s="1"/>
  <c r="AI109" i="101" s="1"/>
  <c r="AI233" i="98"/>
  <c r="AI174" i="98"/>
  <c r="AI233" i="99"/>
  <c r="AI174" i="100"/>
  <c r="AI233" i="100"/>
  <c r="AI136" i="98"/>
  <c r="AI100" i="101" s="1"/>
  <c r="AI111" i="101" s="1"/>
  <c r="AI136" i="97"/>
  <c r="AI99" i="101" s="1"/>
  <c r="AI110" i="101" s="1"/>
  <c r="AI174" i="87"/>
  <c r="AI233" i="87"/>
  <c r="AI136" i="87"/>
  <c r="AI104" i="101" s="1"/>
  <c r="AI115" i="101" s="1"/>
  <c r="AI233" i="83"/>
  <c r="AI174" i="83"/>
  <c r="AH171" i="95"/>
  <c r="AH230" i="96"/>
  <c r="AH230" i="95"/>
  <c r="AH171" i="97"/>
  <c r="AH171" i="99"/>
  <c r="AH171" i="96"/>
  <c r="AH230" i="97"/>
  <c r="AH230" i="98"/>
  <c r="AH230" i="99"/>
  <c r="AH171" i="98"/>
  <c r="AH171" i="100"/>
  <c r="AH230" i="100"/>
  <c r="AH171" i="87"/>
  <c r="AH230" i="87"/>
  <c r="AH230" i="83"/>
  <c r="AH171" i="83"/>
  <c r="AG174" i="95"/>
  <c r="AG233" i="96"/>
  <c r="AG233" i="95"/>
  <c r="AG233" i="97"/>
  <c r="AG174" i="96"/>
  <c r="AG174" i="98"/>
  <c r="AG136" i="96"/>
  <c r="AG174" i="97"/>
  <c r="AG233" i="100"/>
  <c r="AG233" i="98"/>
  <c r="AG233" i="99"/>
  <c r="AG174" i="100"/>
  <c r="AG174" i="99"/>
  <c r="AG136" i="97"/>
  <c r="AG99" i="101" s="1"/>
  <c r="AG136" i="95"/>
  <c r="AG136" i="98"/>
  <c r="AG174" i="87"/>
  <c r="AG233" i="87"/>
  <c r="AG136" i="87"/>
  <c r="AG104" i="101" s="1"/>
  <c r="AG233" i="83"/>
  <c r="AG174" i="83"/>
  <c r="AG171" i="95"/>
  <c r="AG230" i="96"/>
  <c r="AG230" i="95"/>
  <c r="AG171" i="96"/>
  <c r="AG171" i="97"/>
  <c r="AG230" i="97"/>
  <c r="AG230" i="98"/>
  <c r="AG171" i="99"/>
  <c r="AG230" i="99"/>
  <c r="AG230" i="100"/>
  <c r="AG171" i="98"/>
  <c r="AG171" i="100"/>
  <c r="AG171" i="87"/>
  <c r="AG230" i="87"/>
  <c r="AG230" i="83"/>
  <c r="AG171" i="83"/>
  <c r="AJ181" i="95"/>
  <c r="AJ240" i="96"/>
  <c r="AJ240" i="95"/>
  <c r="AJ181" i="96"/>
  <c r="AJ240" i="97"/>
  <c r="AJ181" i="97"/>
  <c r="AJ240" i="98"/>
  <c r="AJ181" i="99"/>
  <c r="AJ181" i="98"/>
  <c r="AJ240" i="100"/>
  <c r="AJ240" i="99"/>
  <c r="AJ181" i="100"/>
  <c r="AJ181" i="87"/>
  <c r="AJ240" i="87"/>
  <c r="AJ240" i="83"/>
  <c r="AJ181" i="83"/>
  <c r="AI206" i="95"/>
  <c r="AI265" i="96"/>
  <c r="AI265" i="95"/>
  <c r="AI206" i="97"/>
  <c r="AI206" i="96"/>
  <c r="AI265" i="98"/>
  <c r="AI206" i="99"/>
  <c r="AI206" i="98"/>
  <c r="AI265" i="99"/>
  <c r="AI265" i="100"/>
  <c r="AI265" i="97"/>
  <c r="AI206" i="100"/>
  <c r="AI206" i="87"/>
  <c r="AI265" i="87"/>
  <c r="AI265" i="83"/>
  <c r="AI206" i="83"/>
  <c r="AH232" i="95"/>
  <c r="AH232" i="97"/>
  <c r="AH173" i="95"/>
  <c r="AH232" i="96"/>
  <c r="AH232" i="99"/>
  <c r="AH173" i="98"/>
  <c r="AH173" i="97"/>
  <c r="AH232" i="98"/>
  <c r="AH173" i="96"/>
  <c r="AH173" i="99"/>
  <c r="AH173" i="100"/>
  <c r="AH232" i="100"/>
  <c r="AH173" i="87"/>
  <c r="AH232" i="87"/>
  <c r="AH173" i="83"/>
  <c r="AH232" i="83"/>
  <c r="AI172" i="95"/>
  <c r="AI231" i="96"/>
  <c r="AI231" i="95"/>
  <c r="AI231" i="97"/>
  <c r="AI172" i="97"/>
  <c r="AI172" i="98"/>
  <c r="AI172" i="96"/>
  <c r="AI231" i="99"/>
  <c r="AI231" i="100"/>
  <c r="AI172" i="99"/>
  <c r="AI231" i="98"/>
  <c r="AI172" i="100"/>
  <c r="AI172" i="87"/>
  <c r="AI231" i="87"/>
  <c r="AI231" i="83"/>
  <c r="AI172" i="83"/>
  <c r="AG232" i="95"/>
  <c r="AG232" i="97"/>
  <c r="AG173" i="96"/>
  <c r="AG173" i="95"/>
  <c r="AG173" i="98"/>
  <c r="AG173" i="97"/>
  <c r="AG232" i="96"/>
  <c r="AG173" i="99"/>
  <c r="AG173" i="100"/>
  <c r="AG232" i="98"/>
  <c r="AG232" i="99"/>
  <c r="AG232" i="100"/>
  <c r="AG173" i="87"/>
  <c r="AG232" i="87"/>
  <c r="AG173" i="83"/>
  <c r="AG232" i="83"/>
  <c r="AH183" i="95"/>
  <c r="AH242" i="96"/>
  <c r="AH242" i="95"/>
  <c r="AH183" i="97"/>
  <c r="AH183" i="96"/>
  <c r="AH242" i="97"/>
  <c r="AH242" i="98"/>
  <c r="AH183" i="98"/>
  <c r="AH242" i="99"/>
  <c r="AH183" i="99"/>
  <c r="AH242" i="100"/>
  <c r="AH183" i="100"/>
  <c r="AH183" i="87"/>
  <c r="AH242" i="87"/>
  <c r="AH242" i="83"/>
  <c r="AH183" i="83"/>
  <c r="AI259" i="95"/>
  <c r="AI259" i="97"/>
  <c r="AI200" i="95"/>
  <c r="AI259" i="96"/>
  <c r="AI200" i="97"/>
  <c r="AI259" i="99"/>
  <c r="AI200" i="98"/>
  <c r="AI259" i="98"/>
  <c r="AI200" i="96"/>
  <c r="AI200" i="99"/>
  <c r="AI200" i="100"/>
  <c r="AI259" i="100"/>
  <c r="AI200" i="87"/>
  <c r="AI259" i="87"/>
  <c r="AI200" i="83"/>
  <c r="AI259" i="83"/>
  <c r="AI181" i="95"/>
  <c r="AI240" i="96"/>
  <c r="AI240" i="95"/>
  <c r="AI240" i="97"/>
  <c r="AI181" i="96"/>
  <c r="AI181" i="98"/>
  <c r="AI240" i="100"/>
  <c r="AI240" i="98"/>
  <c r="AI181" i="99"/>
  <c r="AI181" i="97"/>
  <c r="AI240" i="99"/>
  <c r="AI181" i="100"/>
  <c r="AI181" i="87"/>
  <c r="AI240" i="87"/>
  <c r="AI240" i="83"/>
  <c r="AI181" i="83"/>
  <c r="AJ262" i="95"/>
  <c r="AJ262" i="97"/>
  <c r="AJ203" i="95"/>
  <c r="AJ262" i="96"/>
  <c r="AJ262" i="99"/>
  <c r="AJ203" i="98"/>
  <c r="AJ203" i="97"/>
  <c r="AJ203" i="99"/>
  <c r="AJ262" i="98"/>
  <c r="AJ203" i="100"/>
  <c r="AJ203" i="96"/>
  <c r="AJ262" i="100"/>
  <c r="AJ203" i="87"/>
  <c r="AJ262" i="87"/>
  <c r="AJ203" i="83"/>
  <c r="AJ262" i="83"/>
  <c r="AI201" i="95"/>
  <c r="AI260" i="96"/>
  <c r="AI260" i="95"/>
  <c r="AI201" i="96"/>
  <c r="AI201" i="97"/>
  <c r="AI260" i="98"/>
  <c r="AI201" i="98"/>
  <c r="AI260" i="100"/>
  <c r="AI260" i="97"/>
  <c r="AI201" i="99"/>
  <c r="AI260" i="99"/>
  <c r="AI201" i="100"/>
  <c r="AI201" i="87"/>
  <c r="AI260" i="87"/>
  <c r="AI260" i="83"/>
  <c r="AI201" i="83"/>
  <c r="AH176" i="96"/>
  <c r="AH176" i="95"/>
  <c r="AH235" i="96"/>
  <c r="AH235" i="95"/>
  <c r="AH176" i="97"/>
  <c r="AH235" i="98"/>
  <c r="AH235" i="99"/>
  <c r="AH176" i="100"/>
  <c r="AH235" i="100"/>
  <c r="AH176" i="99"/>
  <c r="AH235" i="97"/>
  <c r="AH176" i="98"/>
  <c r="AH235" i="87"/>
  <c r="AH176" i="87"/>
  <c r="AH176" i="83"/>
  <c r="AH235" i="83"/>
  <c r="AH179" i="96"/>
  <c r="AH179" i="95"/>
  <c r="AH238" i="96"/>
  <c r="AH238" i="95"/>
  <c r="AH179" i="98"/>
  <c r="AH238" i="98"/>
  <c r="AH179" i="99"/>
  <c r="AH238" i="97"/>
  <c r="AH238" i="100"/>
  <c r="AH179" i="97"/>
  <c r="AH238" i="99"/>
  <c r="AH179" i="100"/>
  <c r="AH238" i="87"/>
  <c r="AH179" i="87"/>
  <c r="AH238" i="83"/>
  <c r="AH179" i="83"/>
  <c r="AK170" i="95"/>
  <c r="AK229" i="96"/>
  <c r="AK229" i="95"/>
  <c r="AK229" i="97"/>
  <c r="AK170" i="96"/>
  <c r="AK170" i="97"/>
  <c r="AK170" i="98"/>
  <c r="AK229" i="100"/>
  <c r="AK229" i="99"/>
  <c r="AK229" i="98"/>
  <c r="AK170" i="99"/>
  <c r="AK170" i="100"/>
  <c r="AK170" i="87"/>
  <c r="AK229" i="87"/>
  <c r="AK170" i="83"/>
  <c r="AK229" i="83"/>
  <c r="AG201" i="96"/>
  <c r="AG201" i="95"/>
  <c r="AG260" i="96"/>
  <c r="AG260" i="95"/>
  <c r="AG260" i="97"/>
  <c r="AG260" i="98"/>
  <c r="AG260" i="99"/>
  <c r="AG201" i="97"/>
  <c r="AG201" i="98"/>
  <c r="AG201" i="99"/>
  <c r="AG260" i="100"/>
  <c r="AG201" i="100"/>
  <c r="AG201" i="87"/>
  <c r="AG260" i="87"/>
  <c r="AG201" i="83"/>
  <c r="AG260" i="83"/>
  <c r="AI178" i="95"/>
  <c r="AI237" i="96"/>
  <c r="AI237" i="95"/>
  <c r="AI237" i="97"/>
  <c r="AI178" i="96"/>
  <c r="AI178" i="97"/>
  <c r="AI237" i="98"/>
  <c r="AI237" i="99"/>
  <c r="AI178" i="98"/>
  <c r="AI178" i="99"/>
  <c r="AI178" i="100"/>
  <c r="AI237" i="100"/>
  <c r="AI178" i="87"/>
  <c r="AI237" i="87"/>
  <c r="AI237" i="83"/>
  <c r="AI178" i="83"/>
  <c r="AI179" i="96"/>
  <c r="AI179" i="95"/>
  <c r="AI238" i="96"/>
  <c r="AI238" i="95"/>
  <c r="AI179" i="97"/>
  <c r="AI238" i="98"/>
  <c r="AI238" i="97"/>
  <c r="AI238" i="99"/>
  <c r="AI179" i="100"/>
  <c r="AI179" i="99"/>
  <c r="AI238" i="100"/>
  <c r="AI179" i="98"/>
  <c r="AI238" i="87"/>
  <c r="AI179" i="87"/>
  <c r="AI179" i="83"/>
  <c r="AI238" i="83"/>
  <c r="AJ242" i="95"/>
  <c r="AJ242" i="97"/>
  <c r="AJ183" i="96"/>
  <c r="AJ183" i="95"/>
  <c r="AJ183" i="98"/>
  <c r="AJ242" i="98"/>
  <c r="AJ242" i="96"/>
  <c r="AJ183" i="97"/>
  <c r="AJ183" i="100"/>
  <c r="AJ183" i="99"/>
  <c r="AJ242" i="100"/>
  <c r="AJ242" i="99"/>
  <c r="AJ183" i="87"/>
  <c r="AJ242" i="87"/>
  <c r="AJ183" i="83"/>
  <c r="AJ242" i="83"/>
  <c r="AK182" i="96"/>
  <c r="AK182" i="95"/>
  <c r="AK241" i="96"/>
  <c r="AK241" i="95"/>
  <c r="AK241" i="98"/>
  <c r="AK241" i="97"/>
  <c r="AK182" i="97"/>
  <c r="AK241" i="99"/>
  <c r="AK182" i="98"/>
  <c r="AK182" i="100"/>
  <c r="AK241" i="100"/>
  <c r="AK182" i="99"/>
  <c r="AK241" i="87"/>
  <c r="AK182" i="87"/>
  <c r="AK182" i="83"/>
  <c r="AK241" i="83"/>
  <c r="AJ200" i="96"/>
  <c r="AJ200" i="95"/>
  <c r="AJ259" i="96"/>
  <c r="AJ259" i="95"/>
  <c r="AJ200" i="98"/>
  <c r="AJ259" i="97"/>
  <c r="AJ259" i="98"/>
  <c r="AJ200" i="99"/>
  <c r="AJ200" i="97"/>
  <c r="AJ259" i="100"/>
  <c r="AJ259" i="99"/>
  <c r="AJ200" i="100"/>
  <c r="AJ259" i="87"/>
  <c r="AJ200" i="87"/>
  <c r="AJ200" i="83"/>
  <c r="AJ259" i="83"/>
  <c r="AJ202" i="96"/>
  <c r="AJ202" i="95"/>
  <c r="AJ261" i="96"/>
  <c r="AJ261" i="95"/>
  <c r="AJ261" i="98"/>
  <c r="AJ202" i="97"/>
  <c r="AJ261" i="97"/>
  <c r="AJ261" i="99"/>
  <c r="AJ202" i="98"/>
  <c r="AJ202" i="99"/>
  <c r="AJ261" i="100"/>
  <c r="AJ202" i="100"/>
  <c r="AJ261" i="87"/>
  <c r="AJ202" i="87"/>
  <c r="AJ261" i="83"/>
  <c r="AJ202" i="83"/>
  <c r="AJ136" i="83"/>
  <c r="AG177" i="95"/>
  <c r="AG236" i="96"/>
  <c r="AG236" i="95"/>
  <c r="AG177" i="97"/>
  <c r="AG177" i="99"/>
  <c r="AG236" i="97"/>
  <c r="AG177" i="96"/>
  <c r="AG236" i="98"/>
  <c r="AG177" i="98"/>
  <c r="AG236" i="99"/>
  <c r="AG236" i="100"/>
  <c r="AG177" i="100"/>
  <c r="AG177" i="87"/>
  <c r="AG236" i="87"/>
  <c r="AG236" i="83"/>
  <c r="AG177" i="83"/>
  <c r="AH206" i="95"/>
  <c r="AH265" i="96"/>
  <c r="AH265" i="95"/>
  <c r="AH206" i="97"/>
  <c r="AH265" i="97"/>
  <c r="AH265" i="98"/>
  <c r="AH206" i="96"/>
  <c r="AH206" i="98"/>
  <c r="AH265" i="99"/>
  <c r="AH265" i="100"/>
  <c r="AH206" i="99"/>
  <c r="AH206" i="100"/>
  <c r="AH206" i="87"/>
  <c r="AH265" i="87"/>
  <c r="AH265" i="83"/>
  <c r="AH206" i="83"/>
  <c r="AG176" i="96"/>
  <c r="AG176" i="95"/>
  <c r="AG235" i="96"/>
  <c r="AG235" i="95"/>
  <c r="AG235" i="97"/>
  <c r="AG176" i="98"/>
  <c r="AG235" i="98"/>
  <c r="AG176" i="97"/>
  <c r="AG176" i="99"/>
  <c r="AG235" i="100"/>
  <c r="AG176" i="100"/>
  <c r="AG235" i="99"/>
  <c r="AG176" i="87"/>
  <c r="AG235" i="87"/>
  <c r="AG235" i="83"/>
  <c r="AG176" i="83"/>
  <c r="AH180" i="95"/>
  <c r="AH239" i="96"/>
  <c r="AH239" i="95"/>
  <c r="AH180" i="97"/>
  <c r="AH180" i="96"/>
  <c r="AH180" i="99"/>
  <c r="AH239" i="97"/>
  <c r="AH180" i="98"/>
  <c r="AH239" i="98"/>
  <c r="AH239" i="99"/>
  <c r="AH180" i="100"/>
  <c r="AH239" i="100"/>
  <c r="AH180" i="87"/>
  <c r="AH239" i="87"/>
  <c r="AH180" i="83"/>
  <c r="AH239" i="83"/>
  <c r="AJ233" i="95"/>
  <c r="AJ233" i="97"/>
  <c r="AJ174" i="96"/>
  <c r="AJ174" i="95"/>
  <c r="AJ174" i="98"/>
  <c r="AJ233" i="96"/>
  <c r="AJ174" i="97"/>
  <c r="AJ233" i="99"/>
  <c r="AJ233" i="98"/>
  <c r="AJ174" i="100"/>
  <c r="AJ174" i="99"/>
  <c r="AJ233" i="100"/>
  <c r="AJ136" i="96"/>
  <c r="AJ98" i="101" s="1"/>
  <c r="AJ109" i="101" s="1"/>
  <c r="AJ136" i="95"/>
  <c r="AJ97" i="101" s="1"/>
  <c r="AJ108" i="101" s="1"/>
  <c r="AJ136" i="97"/>
  <c r="AJ136" i="98"/>
  <c r="AJ100" i="101" s="1"/>
  <c r="AJ111" i="101" s="1"/>
  <c r="AJ174" i="87"/>
  <c r="AJ233" i="87"/>
  <c r="AJ136" i="87"/>
  <c r="AJ174" i="83"/>
  <c r="AJ233" i="83"/>
  <c r="AI164" i="95"/>
  <c r="AI223" i="96"/>
  <c r="AI223" i="95"/>
  <c r="AI164" i="97"/>
  <c r="AI223" i="97"/>
  <c r="AI164" i="96"/>
  <c r="AI223" i="98"/>
  <c r="AI164" i="100"/>
  <c r="AI164" i="99"/>
  <c r="AI164" i="98"/>
  <c r="AI223" i="99"/>
  <c r="AI223" i="100"/>
  <c r="AI164" i="87"/>
  <c r="AI223" i="87"/>
  <c r="AI223" i="83"/>
  <c r="AI164" i="83"/>
  <c r="AI202" i="96"/>
  <c r="AI202" i="95"/>
  <c r="AI261" i="96"/>
  <c r="AI261" i="95"/>
  <c r="AI202" i="97"/>
  <c r="AI261" i="98"/>
  <c r="AI261" i="97"/>
  <c r="AI261" i="99"/>
  <c r="AI202" i="100"/>
  <c r="AI261" i="100"/>
  <c r="AI202" i="99"/>
  <c r="AI202" i="98"/>
  <c r="AI261" i="87"/>
  <c r="AI202" i="87"/>
  <c r="AI136" i="83"/>
  <c r="AI261" i="83"/>
  <c r="AI202" i="83"/>
  <c r="AI262" i="95"/>
  <c r="AI262" i="97"/>
  <c r="AI203" i="96"/>
  <c r="AI203" i="95"/>
  <c r="AI262" i="99"/>
  <c r="AI203" i="98"/>
  <c r="AI262" i="96"/>
  <c r="AI262" i="98"/>
  <c r="AI203" i="97"/>
  <c r="AI203" i="100"/>
  <c r="AI203" i="99"/>
  <c r="AI262" i="100"/>
  <c r="AI203" i="87"/>
  <c r="AI262" i="87"/>
  <c r="AI262" i="83"/>
  <c r="AI203" i="83"/>
  <c r="AI183" i="95"/>
  <c r="AI242" i="96"/>
  <c r="AI242" i="95"/>
  <c r="AI183" i="97"/>
  <c r="AI183" i="96"/>
  <c r="AI242" i="97"/>
  <c r="AI183" i="99"/>
  <c r="AI183" i="98"/>
  <c r="AI242" i="98"/>
  <c r="AI242" i="99"/>
  <c r="AI183" i="100"/>
  <c r="AI242" i="100"/>
  <c r="AI183" i="87"/>
  <c r="AI242" i="87"/>
  <c r="AI183" i="83"/>
  <c r="AI242" i="83"/>
  <c r="AK171" i="96"/>
  <c r="AK171" i="95"/>
  <c r="AK230" i="96"/>
  <c r="AK230" i="95"/>
  <c r="AK171" i="98"/>
  <c r="AK230" i="97"/>
  <c r="AK230" i="98"/>
  <c r="AK171" i="99"/>
  <c r="AK171" i="97"/>
  <c r="AK230" i="100"/>
  <c r="AK171" i="100"/>
  <c r="AK230" i="99"/>
  <c r="AK230" i="87"/>
  <c r="AK171" i="87"/>
  <c r="AK171" i="83"/>
  <c r="AK230" i="83"/>
  <c r="AJ201" i="95"/>
  <c r="AJ260" i="96"/>
  <c r="AJ260" i="95"/>
  <c r="AJ201" i="97"/>
  <c r="AJ201" i="96"/>
  <c r="AJ201" i="99"/>
  <c r="AJ201" i="98"/>
  <c r="AJ260" i="98"/>
  <c r="AJ260" i="97"/>
  <c r="AJ260" i="99"/>
  <c r="AJ260" i="100"/>
  <c r="AJ201" i="100"/>
  <c r="AJ201" i="87"/>
  <c r="AJ260" i="87"/>
  <c r="AJ260" i="83"/>
  <c r="AJ201" i="83"/>
  <c r="AK205" i="96"/>
  <c r="AK205" i="95"/>
  <c r="AK264" i="96"/>
  <c r="AK264" i="95"/>
  <c r="AK264" i="98"/>
  <c r="AK264" i="97"/>
  <c r="AK264" i="99"/>
  <c r="AK205" i="97"/>
  <c r="AK205" i="98"/>
  <c r="AK264" i="100"/>
  <c r="AK205" i="100"/>
  <c r="AK205" i="99"/>
  <c r="AK264" i="87"/>
  <c r="AK205" i="87"/>
  <c r="AK205" i="83"/>
  <c r="AK264" i="83"/>
  <c r="AK137" i="83"/>
  <c r="AJ184" i="95"/>
  <c r="AJ243" i="96"/>
  <c r="AJ243" i="95"/>
  <c r="AJ243" i="97"/>
  <c r="AJ184" i="97"/>
  <c r="AJ184" i="98"/>
  <c r="AJ243" i="100"/>
  <c r="AJ184" i="96"/>
  <c r="AJ243" i="99"/>
  <c r="AJ243" i="98"/>
  <c r="AJ184" i="99"/>
  <c r="AJ184" i="100"/>
  <c r="AJ184" i="87"/>
  <c r="AJ243" i="87"/>
  <c r="AJ243" i="83"/>
  <c r="AJ184" i="83"/>
  <c r="AK204" i="95"/>
  <c r="AK263" i="96"/>
  <c r="AK263" i="95"/>
  <c r="AK204" i="97"/>
  <c r="AK204" i="96"/>
  <c r="AK204" i="99"/>
  <c r="AK204" i="98"/>
  <c r="AK263" i="97"/>
  <c r="AK263" i="98"/>
  <c r="AK263" i="100"/>
  <c r="AK204" i="100"/>
  <c r="AK263" i="99"/>
  <c r="AK204" i="87"/>
  <c r="AK263" i="87"/>
  <c r="AK263" i="83"/>
  <c r="AK204" i="83"/>
  <c r="AI236" i="95"/>
  <c r="AI236" i="97"/>
  <c r="AI177" i="95"/>
  <c r="AI236" i="96"/>
  <c r="AI236" i="99"/>
  <c r="AI177" i="98"/>
  <c r="AI236" i="98"/>
  <c r="AI177" i="96"/>
  <c r="AI177" i="97"/>
  <c r="AI177" i="99"/>
  <c r="AI177" i="100"/>
  <c r="AI236" i="100"/>
  <c r="AI177" i="87"/>
  <c r="AI236" i="87"/>
  <c r="AI177" i="83"/>
  <c r="AI236" i="83"/>
  <c r="AH236" i="95"/>
  <c r="AH236" i="97"/>
  <c r="AH177" i="96"/>
  <c r="AH177" i="95"/>
  <c r="AH177" i="98"/>
  <c r="AH236" i="96"/>
  <c r="AH236" i="98"/>
  <c r="AH177" i="99"/>
  <c r="AH236" i="99"/>
  <c r="AH177" i="100"/>
  <c r="AH177" i="97"/>
  <c r="AH236" i="100"/>
  <c r="AH236" i="87"/>
  <c r="AH177" i="87"/>
  <c r="AH177" i="83"/>
  <c r="AH236" i="83"/>
  <c r="AH184" i="96"/>
  <c r="AH184" i="95"/>
  <c r="AH243" i="96"/>
  <c r="AH243" i="95"/>
  <c r="AH184" i="97"/>
  <c r="AH243" i="98"/>
  <c r="AH243" i="97"/>
  <c r="AH243" i="99"/>
  <c r="AH184" i="100"/>
  <c r="AH243" i="100"/>
  <c r="AH184" i="98"/>
  <c r="AH184" i="99"/>
  <c r="AH184" i="87"/>
  <c r="AH243" i="87"/>
  <c r="AH243" i="83"/>
  <c r="AH184" i="83"/>
  <c r="AH259" i="95"/>
  <c r="AH259" i="97"/>
  <c r="AH200" i="96"/>
  <c r="AH200" i="95"/>
  <c r="AH200" i="97"/>
  <c r="AH200" i="98"/>
  <c r="AH259" i="96"/>
  <c r="AH259" i="99"/>
  <c r="AH200" i="100"/>
  <c r="AH259" i="98"/>
  <c r="AH200" i="99"/>
  <c r="AH259" i="100"/>
  <c r="AH200" i="87"/>
  <c r="AH259" i="87"/>
  <c r="AH259" i="83"/>
  <c r="AH200" i="83"/>
  <c r="AG184" i="96"/>
  <c r="AG184" i="95"/>
  <c r="AG243" i="96"/>
  <c r="AG243" i="95"/>
  <c r="AG184" i="98"/>
  <c r="AG243" i="98"/>
  <c r="AG184" i="97"/>
  <c r="AG184" i="99"/>
  <c r="AG243" i="97"/>
  <c r="AG243" i="100"/>
  <c r="AG243" i="99"/>
  <c r="AG184" i="100"/>
  <c r="AG243" i="87"/>
  <c r="AG184" i="87"/>
  <c r="AG184" i="83"/>
  <c r="AG243" i="83"/>
  <c r="AK176" i="95"/>
  <c r="AK235" i="96"/>
  <c r="AK235" i="95"/>
  <c r="AK176" i="97"/>
  <c r="AK235" i="97"/>
  <c r="AK176" i="96"/>
  <c r="AK235" i="98"/>
  <c r="AK176" i="98"/>
  <c r="AK235" i="99"/>
  <c r="AK176" i="99"/>
  <c r="AK235" i="100"/>
  <c r="AK176" i="100"/>
  <c r="AK176" i="87"/>
  <c r="AK235" i="87"/>
  <c r="AK235" i="83"/>
  <c r="AK176" i="83"/>
  <c r="AH181" i="96"/>
  <c r="AH181" i="95"/>
  <c r="AH240" i="96"/>
  <c r="AH240" i="95"/>
  <c r="AH181" i="97"/>
  <c r="AH240" i="98"/>
  <c r="AH240" i="99"/>
  <c r="AH181" i="98"/>
  <c r="AH240" i="97"/>
  <c r="AH181" i="99"/>
  <c r="AH181" i="100"/>
  <c r="AH240" i="100"/>
  <c r="AH181" i="87"/>
  <c r="AH240" i="87"/>
  <c r="AH240" i="83"/>
  <c r="AH181" i="83"/>
  <c r="AJ205" i="96"/>
  <c r="AJ205" i="95"/>
  <c r="AJ264" i="96"/>
  <c r="AJ264" i="95"/>
  <c r="AJ205" i="97"/>
  <c r="AJ264" i="97"/>
  <c r="AJ264" i="98"/>
  <c r="AJ264" i="99"/>
  <c r="AJ205" i="100"/>
  <c r="AJ205" i="98"/>
  <c r="AJ205" i="99"/>
  <c r="AJ264" i="100"/>
  <c r="AJ264" i="87"/>
  <c r="AJ205" i="87"/>
  <c r="AJ264" i="83"/>
  <c r="AJ205" i="83"/>
  <c r="AJ137" i="83"/>
  <c r="AH174" i="95"/>
  <c r="AH233" i="96"/>
  <c r="AH233" i="95"/>
  <c r="AH174" i="96"/>
  <c r="AH233" i="97"/>
  <c r="AH174" i="97"/>
  <c r="AH233" i="98"/>
  <c r="AH174" i="98"/>
  <c r="AH233" i="99"/>
  <c r="AH174" i="100"/>
  <c r="AH174" i="99"/>
  <c r="AH136" i="98"/>
  <c r="AH100" i="101" s="1"/>
  <c r="AH111" i="101" s="1"/>
  <c r="AH233" i="100"/>
  <c r="AH136" i="97"/>
  <c r="AH99" i="101" s="1"/>
  <c r="AH110" i="101" s="1"/>
  <c r="AH136" i="95"/>
  <c r="AH97" i="101" s="1"/>
  <c r="AH108" i="101" s="1"/>
  <c r="AH136" i="96"/>
  <c r="AH98" i="101" s="1"/>
  <c r="AH109" i="101" s="1"/>
  <c r="AH174" i="87"/>
  <c r="AH233" i="87"/>
  <c r="AH136" i="87"/>
  <c r="AH104" i="101" s="1"/>
  <c r="AH115" i="101" s="1"/>
  <c r="AH233" i="83"/>
  <c r="AH174" i="83"/>
  <c r="AJ239" i="95"/>
  <c r="AJ239" i="97"/>
  <c r="AJ180" i="95"/>
  <c r="AJ239" i="96"/>
  <c r="AJ239" i="99"/>
  <c r="AJ180" i="98"/>
  <c r="AJ180" i="97"/>
  <c r="AJ239" i="98"/>
  <c r="AJ180" i="96"/>
  <c r="AJ180" i="99"/>
  <c r="AJ180" i="100"/>
  <c r="AJ239" i="100"/>
  <c r="AJ180" i="87"/>
  <c r="AJ239" i="87"/>
  <c r="AJ239" i="83"/>
  <c r="AJ180" i="83"/>
  <c r="AG178" i="96"/>
  <c r="AG178" i="95"/>
  <c r="AG237" i="96"/>
  <c r="AG237" i="95"/>
  <c r="AG237" i="98"/>
  <c r="AG237" i="97"/>
  <c r="AG178" i="97"/>
  <c r="AG237" i="99"/>
  <c r="AG178" i="98"/>
  <c r="AG178" i="99"/>
  <c r="AG178" i="100"/>
  <c r="AG237" i="100"/>
  <c r="AG178" i="87"/>
  <c r="AG237" i="87"/>
  <c r="AG178" i="83"/>
  <c r="AG237" i="83"/>
  <c r="AJ176" i="95"/>
  <c r="AJ235" i="96"/>
  <c r="AJ235" i="95"/>
  <c r="AJ235" i="97"/>
  <c r="AJ176" i="97"/>
  <c r="AJ176" i="98"/>
  <c r="AJ235" i="100"/>
  <c r="AJ176" i="99"/>
  <c r="AJ235" i="98"/>
  <c r="AJ176" i="96"/>
  <c r="AJ235" i="99"/>
  <c r="AJ176" i="100"/>
  <c r="AJ176" i="87"/>
  <c r="AJ235" i="87"/>
  <c r="AJ235" i="83"/>
  <c r="AJ176" i="83"/>
  <c r="AG238" i="95"/>
  <c r="AG238" i="97"/>
  <c r="AG179" i="95"/>
  <c r="AG238" i="96"/>
  <c r="AG179" i="97"/>
  <c r="AG238" i="99"/>
  <c r="AG179" i="96"/>
  <c r="AG179" i="98"/>
  <c r="AG238" i="98"/>
  <c r="AG179" i="99"/>
  <c r="AG179" i="100"/>
  <c r="AG238" i="100"/>
  <c r="AG179" i="87"/>
  <c r="AG238" i="87"/>
  <c r="AG238" i="83"/>
  <c r="AG179" i="83"/>
  <c r="AI170" i="96"/>
  <c r="AI170" i="95"/>
  <c r="AI229" i="95"/>
  <c r="AI170" i="97"/>
  <c r="AI229" i="96"/>
  <c r="AI229" i="98"/>
  <c r="AI229" i="97"/>
  <c r="AI229" i="99"/>
  <c r="AI229" i="100"/>
  <c r="AI170" i="99"/>
  <c r="AI170" i="98"/>
  <c r="AI170" i="100"/>
  <c r="AI229" i="87"/>
  <c r="AI170" i="87"/>
  <c r="AI229" i="83"/>
  <c r="AI170" i="83"/>
  <c r="AI239" i="95"/>
  <c r="AI239" i="97"/>
  <c r="AI180" i="96"/>
  <c r="AI180" i="95"/>
  <c r="AI239" i="96"/>
  <c r="AI180" i="98"/>
  <c r="AI180" i="97"/>
  <c r="AI180" i="100"/>
  <c r="AI239" i="98"/>
  <c r="AI239" i="99"/>
  <c r="AI180" i="99"/>
  <c r="AI239" i="100"/>
  <c r="AI239" i="87"/>
  <c r="AI180" i="87"/>
  <c r="AI180" i="83"/>
  <c r="AI239" i="83"/>
  <c r="AK203" i="96"/>
  <c r="AK203" i="95"/>
  <c r="AK262" i="96"/>
  <c r="AK262" i="95"/>
  <c r="AK262" i="97"/>
  <c r="AK203" i="98"/>
  <c r="AK262" i="98"/>
  <c r="AK203" i="97"/>
  <c r="AK203" i="99"/>
  <c r="AK203" i="100"/>
  <c r="AK262" i="100"/>
  <c r="AK262" i="99"/>
  <c r="AK262" i="87"/>
  <c r="AK203" i="87"/>
  <c r="AK262" i="83"/>
  <c r="AK203" i="83"/>
  <c r="AI230" i="95"/>
  <c r="AI230" i="97"/>
  <c r="AI171" i="96"/>
  <c r="AI171" i="95"/>
  <c r="AI171" i="97"/>
  <c r="AI171" i="98"/>
  <c r="AI230" i="99"/>
  <c r="AI230" i="96"/>
  <c r="AI171" i="100"/>
  <c r="AI230" i="98"/>
  <c r="AI230" i="100"/>
  <c r="AI171" i="99"/>
  <c r="AI230" i="87"/>
  <c r="AI171" i="87"/>
  <c r="AI171" i="83"/>
  <c r="AI230" i="83"/>
  <c r="AI182" i="96"/>
  <c r="AI182" i="95"/>
  <c r="AI241" i="96"/>
  <c r="AI241" i="95"/>
  <c r="AI182" i="98"/>
  <c r="AI241" i="98"/>
  <c r="AI182" i="97"/>
  <c r="AI241" i="97"/>
  <c r="AI182" i="99"/>
  <c r="AI241" i="99"/>
  <c r="AI241" i="100"/>
  <c r="AI182" i="100"/>
  <c r="AI182" i="87"/>
  <c r="AI241" i="87"/>
  <c r="AI241" i="83"/>
  <c r="AI182" i="83"/>
  <c r="AI204" i="95"/>
  <c r="AI263" i="96"/>
  <c r="AI263" i="95"/>
  <c r="AI263" i="97"/>
  <c r="AI263" i="100"/>
  <c r="AI263" i="98"/>
  <c r="AI204" i="97"/>
  <c r="AI204" i="98"/>
  <c r="AI204" i="96"/>
  <c r="AI263" i="99"/>
  <c r="AI204" i="99"/>
  <c r="AI204" i="100"/>
  <c r="AI263" i="87"/>
  <c r="AI204" i="87"/>
  <c r="AI263" i="83"/>
  <c r="AI204" i="83"/>
  <c r="AK242" i="95"/>
  <c r="AK242" i="97"/>
  <c r="AK183" i="95"/>
  <c r="AK242" i="96"/>
  <c r="AK183" i="96"/>
  <c r="AK242" i="99"/>
  <c r="AK183" i="98"/>
  <c r="AK242" i="98"/>
  <c r="AK183" i="97"/>
  <c r="AK183" i="99"/>
  <c r="AK183" i="100"/>
  <c r="AK242" i="100"/>
  <c r="AK183" i="87"/>
  <c r="AK242" i="87"/>
  <c r="AK242" i="83"/>
  <c r="AK183" i="83"/>
  <c r="AH201" i="95"/>
  <c r="AH260" i="96"/>
  <c r="AH260" i="95"/>
  <c r="AH260" i="97"/>
  <c r="AH260" i="100"/>
  <c r="AH201" i="96"/>
  <c r="AH201" i="97"/>
  <c r="AH201" i="98"/>
  <c r="AH260" i="99"/>
  <c r="AH201" i="99"/>
  <c r="AH260" i="98"/>
  <c r="AH201" i="100"/>
  <c r="AH260" i="87"/>
  <c r="AH201" i="87"/>
  <c r="AH201" i="83"/>
  <c r="AH260" i="83"/>
  <c r="AJ177" i="96"/>
  <c r="AJ177" i="95"/>
  <c r="AJ236" i="96"/>
  <c r="AJ236" i="95"/>
  <c r="AJ177" i="98"/>
  <c r="AJ236" i="98"/>
  <c r="AJ236" i="97"/>
  <c r="AJ177" i="97"/>
  <c r="AJ177" i="99"/>
  <c r="AJ236" i="99"/>
  <c r="AJ236" i="100"/>
  <c r="AJ177" i="100"/>
  <c r="AJ236" i="87"/>
  <c r="AJ177" i="87"/>
  <c r="AJ236" i="83"/>
  <c r="AJ177" i="83"/>
  <c r="AG204" i="96"/>
  <c r="AG204" i="95"/>
  <c r="AG263" i="96"/>
  <c r="AG263" i="95"/>
  <c r="AG204" i="97"/>
  <c r="AG263" i="98"/>
  <c r="AG263" i="99"/>
  <c r="AG263" i="97"/>
  <c r="AG204" i="100"/>
  <c r="AG204" i="99"/>
  <c r="AG204" i="98"/>
  <c r="AG263" i="100"/>
  <c r="AG263" i="87"/>
  <c r="AG204" i="87"/>
  <c r="AG263" i="83"/>
  <c r="AG204" i="83"/>
  <c r="AK200" i="96"/>
  <c r="AK200" i="95"/>
  <c r="AK259" i="96"/>
  <c r="AK259" i="95"/>
  <c r="AK200" i="97"/>
  <c r="AK259" i="97"/>
  <c r="AK259" i="98"/>
  <c r="AK259" i="99"/>
  <c r="AK200" i="100"/>
  <c r="AK259" i="100"/>
  <c r="AK200" i="98"/>
  <c r="AK200" i="99"/>
  <c r="AK259" i="87"/>
  <c r="AK200" i="87"/>
  <c r="AK259" i="83"/>
  <c r="AK200" i="83"/>
  <c r="AK177" i="96"/>
  <c r="AK177" i="95"/>
  <c r="AK236" i="96"/>
  <c r="AK236" i="95"/>
  <c r="AK177" i="97"/>
  <c r="AK236" i="98"/>
  <c r="AK236" i="97"/>
  <c r="AK236" i="99"/>
  <c r="AK177" i="100"/>
  <c r="AK236" i="100"/>
  <c r="AK177" i="98"/>
  <c r="AK177" i="99"/>
  <c r="AK236" i="87"/>
  <c r="AK177" i="87"/>
  <c r="AK177" i="83"/>
  <c r="AK236" i="83"/>
  <c r="AJ182" i="96"/>
  <c r="AJ182" i="95"/>
  <c r="AJ241" i="96"/>
  <c r="AJ241" i="95"/>
  <c r="AJ182" i="97"/>
  <c r="AJ241" i="98"/>
  <c r="AJ241" i="97"/>
  <c r="AJ241" i="99"/>
  <c r="AJ182" i="99"/>
  <c r="AJ182" i="100"/>
  <c r="AJ241" i="100"/>
  <c r="AJ182" i="98"/>
  <c r="AJ241" i="87"/>
  <c r="AJ182" i="87"/>
  <c r="AJ241" i="83"/>
  <c r="AJ182" i="83"/>
  <c r="AH164" i="95"/>
  <c r="AH223" i="96"/>
  <c r="AH223" i="95"/>
  <c r="AH223" i="97"/>
  <c r="AH164" i="97"/>
  <c r="AH164" i="98"/>
  <c r="AH223" i="100"/>
  <c r="AH164" i="96"/>
  <c r="AH223" i="99"/>
  <c r="AH223" i="98"/>
  <c r="AH164" i="100"/>
  <c r="AH164" i="99"/>
  <c r="AH164" i="87"/>
  <c r="AH223" i="87"/>
  <c r="AH164" i="83"/>
  <c r="AH223" i="83"/>
  <c r="AG164" i="96"/>
  <c r="AG164" i="95"/>
  <c r="AG223" i="96"/>
  <c r="AG223" i="95"/>
  <c r="AG223" i="98"/>
  <c r="AG223" i="97"/>
  <c r="AG164" i="97"/>
  <c r="AG223" i="99"/>
  <c r="AG164" i="98"/>
  <c r="AG164" i="100"/>
  <c r="AG164" i="99"/>
  <c r="AG223" i="100"/>
  <c r="AG223" i="87"/>
  <c r="AG164" i="87"/>
  <c r="AG164" i="83"/>
  <c r="AG223" i="83"/>
  <c r="AI205" i="96"/>
  <c r="AI205" i="95"/>
  <c r="AI264" i="96"/>
  <c r="AI264" i="95"/>
  <c r="AI205" i="98"/>
  <c r="AI264" i="97"/>
  <c r="AI205" i="99"/>
  <c r="AI205" i="97"/>
  <c r="AI264" i="98"/>
  <c r="AI264" i="99"/>
  <c r="AI264" i="100"/>
  <c r="AI205" i="100"/>
  <c r="AI205" i="87"/>
  <c r="AI264" i="87"/>
  <c r="AI205" i="83"/>
  <c r="AI264" i="83"/>
  <c r="AI137" i="83"/>
  <c r="AI176" i="96"/>
  <c r="AI176" i="95"/>
  <c r="AI235" i="96"/>
  <c r="AI235" i="95"/>
  <c r="AI235" i="98"/>
  <c r="AI176" i="97"/>
  <c r="AI235" i="99"/>
  <c r="AI235" i="97"/>
  <c r="AI176" i="98"/>
  <c r="AI176" i="99"/>
  <c r="AI235" i="100"/>
  <c r="AI176" i="100"/>
  <c r="AI235" i="87"/>
  <c r="AI176" i="87"/>
  <c r="AI235" i="83"/>
  <c r="AI176" i="83"/>
  <c r="AH241" i="95"/>
  <c r="AH241" i="97"/>
  <c r="AH182" i="95"/>
  <c r="AH241" i="96"/>
  <c r="AH241" i="99"/>
  <c r="AH182" i="98"/>
  <c r="AH182" i="96"/>
  <c r="AH241" i="98"/>
  <c r="AH182" i="97"/>
  <c r="AH182" i="99"/>
  <c r="AH182" i="100"/>
  <c r="AH241" i="100"/>
  <c r="AH182" i="87"/>
  <c r="AH241" i="87"/>
  <c r="AH182" i="83"/>
  <c r="AH241" i="83"/>
  <c r="AJ230" i="95"/>
  <c r="AJ230" i="97"/>
  <c r="AJ171" i="95"/>
  <c r="AJ230" i="96"/>
  <c r="AJ228" i="96" s="1"/>
  <c r="AJ171" i="96"/>
  <c r="AJ171" i="97"/>
  <c r="AJ230" i="99"/>
  <c r="AJ171" i="98"/>
  <c r="AJ230" i="98"/>
  <c r="AJ171" i="99"/>
  <c r="AJ171" i="100"/>
  <c r="AJ230" i="100"/>
  <c r="AJ171" i="87"/>
  <c r="AJ230" i="87"/>
  <c r="AJ171" i="83"/>
  <c r="AJ230" i="83"/>
  <c r="AG180" i="95"/>
  <c r="AG239" i="96"/>
  <c r="AG239" i="95"/>
  <c r="AG239" i="97"/>
  <c r="AG180" i="97"/>
  <c r="AG239" i="98"/>
  <c r="AG180" i="98"/>
  <c r="AG239" i="99"/>
  <c r="AG180" i="96"/>
  <c r="AG180" i="100"/>
  <c r="AG180" i="99"/>
  <c r="AG239" i="100"/>
  <c r="AG180" i="87"/>
  <c r="AG239" i="87"/>
  <c r="AG239" i="83"/>
  <c r="AG180" i="83"/>
  <c r="AO12" i="97"/>
  <c r="R14" i="97" s="1"/>
  <c r="AJ19" i="97" s="1"/>
  <c r="AO12" i="98"/>
  <c r="R14" i="98" s="1"/>
  <c r="AG19" i="98" s="1"/>
  <c r="AO51" i="103"/>
  <c r="AO49" i="103"/>
  <c r="AI126" i="102"/>
  <c r="AI137" i="102" s="1"/>
  <c r="AO12" i="87"/>
  <c r="R14" i="87" s="1"/>
  <c r="AO93" i="102"/>
  <c r="AO126" i="102" s="1"/>
  <c r="AO137" i="102" s="1"/>
  <c r="AG126" i="102"/>
  <c r="AG137" i="102" s="1"/>
  <c r="AO55" i="103"/>
  <c r="AK126" i="102"/>
  <c r="AK137" i="102" s="1"/>
  <c r="AH126" i="102"/>
  <c r="AH137" i="102" s="1"/>
  <c r="AK159" i="102"/>
  <c r="AO159" i="102" s="1"/>
  <c r="AO12" i="100"/>
  <c r="R14" i="100" s="1"/>
  <c r="AO54" i="103"/>
  <c r="AO92" i="102"/>
  <c r="AO125" i="102" s="1"/>
  <c r="AO136" i="102" s="1"/>
  <c r="AG125" i="102"/>
  <c r="AG136" i="102" s="1"/>
  <c r="AJ125" i="102"/>
  <c r="AJ136" i="102" s="1"/>
  <c r="AH158" i="102"/>
  <c r="AJ158" i="102"/>
  <c r="AK125" i="102"/>
  <c r="AK136" i="102" s="1"/>
  <c r="AI124" i="102"/>
  <c r="AI135" i="102" s="1"/>
  <c r="AO12" i="99"/>
  <c r="R14" i="99" s="1"/>
  <c r="AH124" i="102"/>
  <c r="AH135" i="102" s="1"/>
  <c r="AK124" i="102"/>
  <c r="AK135" i="102" s="1"/>
  <c r="AO53" i="103"/>
  <c r="AK157" i="102"/>
  <c r="AJ124" i="102"/>
  <c r="AJ135" i="102" s="1"/>
  <c r="AG124" i="102"/>
  <c r="AG135" i="102" s="1"/>
  <c r="AO91" i="102"/>
  <c r="AO124" i="102" s="1"/>
  <c r="AO135" i="102" s="1"/>
  <c r="AG157" i="102"/>
  <c r="AO156" i="102"/>
  <c r="AG123" i="102"/>
  <c r="AG134" i="102" s="1"/>
  <c r="AO90" i="102"/>
  <c r="AO123" i="102" s="1"/>
  <c r="AO134" i="102" s="1"/>
  <c r="AO12" i="83"/>
  <c r="R14" i="83" s="1"/>
  <c r="AO52" i="103"/>
  <c r="AH123" i="102"/>
  <c r="AH134" i="102" s="1"/>
  <c r="AK123" i="102"/>
  <c r="AK134" i="102" s="1"/>
  <c r="AJ123" i="102"/>
  <c r="AJ134" i="102" s="1"/>
  <c r="AO155" i="102"/>
  <c r="AH122" i="102"/>
  <c r="AH133" i="102" s="1"/>
  <c r="AK122" i="102"/>
  <c r="AK133" i="102" s="1"/>
  <c r="AG122" i="102"/>
  <c r="AG133" i="102" s="1"/>
  <c r="AO89" i="102"/>
  <c r="AO122" i="102" s="1"/>
  <c r="AO133" i="102" s="1"/>
  <c r="AK121" i="102"/>
  <c r="AK132" i="102" s="1"/>
  <c r="AH121" i="102"/>
  <c r="AH132" i="102" s="1"/>
  <c r="AI121" i="102"/>
  <c r="AI132" i="102" s="1"/>
  <c r="AO50" i="103"/>
  <c r="AG121" i="102"/>
  <c r="AG132" i="102" s="1"/>
  <c r="AO88" i="102"/>
  <c r="AO121" i="102" s="1"/>
  <c r="AO132" i="102" s="1"/>
  <c r="AK154" i="102"/>
  <c r="AG153" i="102"/>
  <c r="AG120" i="102"/>
  <c r="AG131" i="102" s="1"/>
  <c r="AO87" i="102"/>
  <c r="AO120" i="102" s="1"/>
  <c r="AO131" i="102" s="1"/>
  <c r="AH120" i="102"/>
  <c r="AH131" i="102" s="1"/>
  <c r="AI120" i="102"/>
  <c r="AI131" i="102" s="1"/>
  <c r="AH153" i="102"/>
  <c r="AI153" i="102"/>
  <c r="AK120" i="102"/>
  <c r="AK131" i="102" s="1"/>
  <c r="AJ120" i="102"/>
  <c r="AJ131" i="102" s="1"/>
  <c r="AO12" i="96"/>
  <c r="R14" i="96" s="1"/>
  <c r="AH119" i="102"/>
  <c r="AH130" i="102" s="1"/>
  <c r="AI119" i="102"/>
  <c r="AI130" i="102" s="1"/>
  <c r="AK119" i="102"/>
  <c r="AK130" i="102" s="1"/>
  <c r="AJ119" i="102"/>
  <c r="AJ130" i="102" s="1"/>
  <c r="AO86" i="102"/>
  <c r="AO119" i="102" s="1"/>
  <c r="AO130" i="102" s="1"/>
  <c r="AG119" i="102"/>
  <c r="AG130" i="102" s="1"/>
  <c r="AO12" i="95"/>
  <c r="R14" i="95" s="1"/>
  <c r="AO48" i="103"/>
  <c r="AO152" i="102"/>
  <c r="AJ19" i="98" l="1"/>
  <c r="AO263" i="98"/>
  <c r="AO238" i="99"/>
  <c r="AO178" i="100"/>
  <c r="AO238" i="83"/>
  <c r="AO179" i="96"/>
  <c r="AI19" i="97"/>
  <c r="AI28" i="97" s="1"/>
  <c r="AH19" i="98"/>
  <c r="AH36" i="98" s="1"/>
  <c r="AH95" i="98" s="1"/>
  <c r="AK19" i="98"/>
  <c r="AO180" i="87"/>
  <c r="AI228" i="98"/>
  <c r="AJ234" i="87"/>
  <c r="AK175" i="100"/>
  <c r="AO236" i="95"/>
  <c r="AK169" i="100"/>
  <c r="AO171" i="100"/>
  <c r="AO174" i="87"/>
  <c r="AO181" i="83"/>
  <c r="AG169" i="83"/>
  <c r="AO179" i="87"/>
  <c r="AO238" i="97"/>
  <c r="AO230" i="83"/>
  <c r="AI175" i="97"/>
  <c r="AO178" i="97"/>
  <c r="AO180" i="99"/>
  <c r="AO263" i="100"/>
  <c r="AO238" i="100"/>
  <c r="AO240" i="99"/>
  <c r="AI19" i="98"/>
  <c r="AI32" i="98" s="1"/>
  <c r="AI91" i="98" s="1"/>
  <c r="AI234" i="98"/>
  <c r="AK19" i="97"/>
  <c r="AO239" i="97"/>
  <c r="AO241" i="96"/>
  <c r="AO238" i="96"/>
  <c r="AO263" i="95"/>
  <c r="AO237" i="95"/>
  <c r="AO204" i="83"/>
  <c r="AO204" i="98"/>
  <c r="AK175" i="97"/>
  <c r="AH169" i="97"/>
  <c r="AG19" i="97"/>
  <c r="AH19" i="97"/>
  <c r="AO180" i="96"/>
  <c r="AO204" i="95"/>
  <c r="AO178" i="95"/>
  <c r="AO183" i="99"/>
  <c r="AK228" i="98"/>
  <c r="AI228" i="95"/>
  <c r="AO239" i="87"/>
  <c r="AO263" i="83"/>
  <c r="AO263" i="99"/>
  <c r="AO230" i="99"/>
  <c r="AI228" i="97"/>
  <c r="AJ234" i="100"/>
  <c r="AK175" i="87"/>
  <c r="AO233" i="100"/>
  <c r="AO177" i="100"/>
  <c r="AO177" i="97"/>
  <c r="AO183" i="87"/>
  <c r="AK169" i="96"/>
  <c r="AO233" i="87"/>
  <c r="AO233" i="98"/>
  <c r="AO233" i="96"/>
  <c r="AO164" i="97"/>
  <c r="AK258" i="83"/>
  <c r="AO262" i="98"/>
  <c r="AH199" i="97"/>
  <c r="AJ258" i="87"/>
  <c r="AO173" i="98"/>
  <c r="AK199" i="87"/>
  <c r="AO236" i="98"/>
  <c r="AH258" i="100"/>
  <c r="AO201" i="100"/>
  <c r="AO173" i="95"/>
  <c r="AO171" i="96"/>
  <c r="AO182" i="87"/>
  <c r="AO238" i="87"/>
  <c r="AO183" i="96"/>
  <c r="AO206" i="87"/>
  <c r="AO265" i="100"/>
  <c r="AO205" i="83"/>
  <c r="AO205" i="98"/>
  <c r="AG228" i="98"/>
  <c r="AO229" i="98"/>
  <c r="AO172" i="83"/>
  <c r="AO231" i="99"/>
  <c r="AO239" i="98"/>
  <c r="AO237" i="83"/>
  <c r="AJ169" i="98"/>
  <c r="AI175" i="100"/>
  <c r="AI234" i="95"/>
  <c r="AO223" i="87"/>
  <c r="AO223" i="98"/>
  <c r="AK258" i="87"/>
  <c r="AK199" i="97"/>
  <c r="AO263" i="87"/>
  <c r="AO204" i="97"/>
  <c r="AI228" i="87"/>
  <c r="AI228" i="96"/>
  <c r="AO179" i="97"/>
  <c r="AJ175" i="87"/>
  <c r="AJ175" i="97"/>
  <c r="AO178" i="87"/>
  <c r="AO181" i="100"/>
  <c r="AK234" i="100"/>
  <c r="AK234" i="95"/>
  <c r="AO243" i="99"/>
  <c r="AH199" i="99"/>
  <c r="AH199" i="96"/>
  <c r="AO243" i="96"/>
  <c r="AG234" i="100"/>
  <c r="AO235" i="100"/>
  <c r="AO176" i="95"/>
  <c r="AG175" i="95"/>
  <c r="AO236" i="99"/>
  <c r="AO236" i="96"/>
  <c r="AJ258" i="99"/>
  <c r="AJ258" i="96"/>
  <c r="AO260" i="100"/>
  <c r="AO260" i="96"/>
  <c r="AK169" i="99"/>
  <c r="AK228" i="95"/>
  <c r="AH234" i="97"/>
  <c r="AH234" i="96"/>
  <c r="AI234" i="99"/>
  <c r="AI199" i="100"/>
  <c r="AI199" i="95"/>
  <c r="AO232" i="99"/>
  <c r="AO173" i="96"/>
  <c r="AO171" i="98"/>
  <c r="AO230" i="95"/>
  <c r="AG100" i="101"/>
  <c r="AO136" i="98"/>
  <c r="AO174" i="97"/>
  <c r="AG199" i="87"/>
  <c r="AO200" i="87"/>
  <c r="AO200" i="96"/>
  <c r="AG199" i="96"/>
  <c r="AH169" i="87"/>
  <c r="AH228" i="98"/>
  <c r="AO202" i="83"/>
  <c r="AO202" i="96"/>
  <c r="AO262" i="83"/>
  <c r="AO240" i="83"/>
  <c r="AO240" i="98"/>
  <c r="AO182" i="99"/>
  <c r="AO182" i="95"/>
  <c r="AO172" i="97"/>
  <c r="AO183" i="97"/>
  <c r="AO265" i="87"/>
  <c r="AO265" i="97"/>
  <c r="AO264" i="87"/>
  <c r="AO264" i="99"/>
  <c r="AO237" i="87"/>
  <c r="AG228" i="87"/>
  <c r="AO229" i="87"/>
  <c r="AG169" i="98"/>
  <c r="AO170" i="98"/>
  <c r="AO231" i="83"/>
  <c r="AO231" i="96"/>
  <c r="AJ228" i="83"/>
  <c r="AJ228" i="99"/>
  <c r="AJ234" i="83"/>
  <c r="AH199" i="87"/>
  <c r="AO171" i="97"/>
  <c r="AO204" i="87"/>
  <c r="AJ199" i="100"/>
  <c r="AH234" i="95"/>
  <c r="AI258" i="96"/>
  <c r="AO262" i="99"/>
  <c r="AO177" i="95"/>
  <c r="AO201" i="95"/>
  <c r="AH175" i="95"/>
  <c r="AI199" i="99"/>
  <c r="AI258" i="97"/>
  <c r="AO232" i="98"/>
  <c r="AO232" i="97"/>
  <c r="AO230" i="100"/>
  <c r="AO230" i="96"/>
  <c r="AG97" i="101"/>
  <c r="AO136" i="95"/>
  <c r="AO136" i="96"/>
  <c r="AG98" i="101"/>
  <c r="AO259" i="100"/>
  <c r="AG258" i="100"/>
  <c r="AO200" i="97"/>
  <c r="AG199" i="97"/>
  <c r="AJ228" i="87"/>
  <c r="AH169" i="98"/>
  <c r="AO261" i="87"/>
  <c r="AO202" i="98"/>
  <c r="AO262" i="87"/>
  <c r="AO262" i="97"/>
  <c r="AO181" i="87"/>
  <c r="AO240" i="97"/>
  <c r="AO201" i="87"/>
  <c r="AO241" i="100"/>
  <c r="AO182" i="96"/>
  <c r="AO183" i="100"/>
  <c r="AO242" i="97"/>
  <c r="AO206" i="100"/>
  <c r="AO265" i="95"/>
  <c r="AO205" i="87"/>
  <c r="AO205" i="97"/>
  <c r="AO178" i="96"/>
  <c r="AO170" i="87"/>
  <c r="AG169" i="87"/>
  <c r="AG228" i="99"/>
  <c r="AO229" i="99"/>
  <c r="AO172" i="87"/>
  <c r="AO231" i="98"/>
  <c r="AJ228" i="97"/>
  <c r="AO164" i="83"/>
  <c r="AO184" i="98"/>
  <c r="AO260" i="97"/>
  <c r="AI199" i="97"/>
  <c r="AJ175" i="98"/>
  <c r="AO184" i="100"/>
  <c r="AI199" i="87"/>
  <c r="AO136" i="87"/>
  <c r="AJ104" i="101"/>
  <c r="AJ115" i="101" s="1"/>
  <c r="AO176" i="100"/>
  <c r="AG175" i="100"/>
  <c r="AO236" i="100"/>
  <c r="AK228" i="97"/>
  <c r="AH175" i="98"/>
  <c r="AO232" i="100"/>
  <c r="AJ169" i="95"/>
  <c r="AK258" i="95"/>
  <c r="AO239" i="100"/>
  <c r="AK234" i="96"/>
  <c r="AH258" i="98"/>
  <c r="AJ258" i="100"/>
  <c r="AK228" i="96"/>
  <c r="AO263" i="96"/>
  <c r="AI169" i="98"/>
  <c r="AO179" i="95"/>
  <c r="AJ234" i="99"/>
  <c r="AJ234" i="95"/>
  <c r="AO237" i="96"/>
  <c r="AO137" i="83"/>
  <c r="AO243" i="97"/>
  <c r="AO184" i="96"/>
  <c r="AH199" i="100"/>
  <c r="AH258" i="95"/>
  <c r="AG175" i="83"/>
  <c r="AG163" i="83" s="1"/>
  <c r="AO176" i="83"/>
  <c r="AG175" i="97"/>
  <c r="AO176" i="97"/>
  <c r="AO177" i="83"/>
  <c r="AJ101" i="101"/>
  <c r="AJ112" i="101" s="1"/>
  <c r="AJ199" i="97"/>
  <c r="AJ199" i="96"/>
  <c r="AO201" i="98"/>
  <c r="AO201" i="96"/>
  <c r="AK228" i="99"/>
  <c r="AK169" i="95"/>
  <c r="AH234" i="100"/>
  <c r="AH175" i="96"/>
  <c r="AI199" i="96"/>
  <c r="AI258" i="95"/>
  <c r="AO173" i="100"/>
  <c r="AO232" i="95"/>
  <c r="AO171" i="95"/>
  <c r="AG110" i="101"/>
  <c r="AO174" i="98"/>
  <c r="AH228" i="87"/>
  <c r="AO200" i="100"/>
  <c r="AG199" i="100"/>
  <c r="AO259" i="95"/>
  <c r="AG258" i="95"/>
  <c r="AH169" i="100"/>
  <c r="AH228" i="95"/>
  <c r="AH228" i="99"/>
  <c r="AO202" i="87"/>
  <c r="AO261" i="99"/>
  <c r="AO203" i="87"/>
  <c r="AO203" i="96"/>
  <c r="AO181" i="97"/>
  <c r="AI169" i="95"/>
  <c r="AO241" i="99"/>
  <c r="AO241" i="97"/>
  <c r="AO242" i="95"/>
  <c r="AO206" i="99"/>
  <c r="AO265" i="96"/>
  <c r="AO205" i="100"/>
  <c r="AO205" i="95"/>
  <c r="AG228" i="100"/>
  <c r="AO229" i="100"/>
  <c r="AO229" i="96"/>
  <c r="AG228" i="96"/>
  <c r="AO231" i="87"/>
  <c r="AO231" i="97"/>
  <c r="AJ228" i="98"/>
  <c r="AK258" i="98"/>
  <c r="AO235" i="99"/>
  <c r="AG234" i="99"/>
  <c r="AG222" i="99" s="1"/>
  <c r="AJ199" i="98"/>
  <c r="AK258" i="97"/>
  <c r="AO243" i="95"/>
  <c r="AO260" i="95"/>
  <c r="AI258" i="100"/>
  <c r="AO174" i="95"/>
  <c r="AO200" i="99"/>
  <c r="AG199" i="99"/>
  <c r="AH228" i="83"/>
  <c r="AO202" i="97"/>
  <c r="AI234" i="100"/>
  <c r="AO223" i="95"/>
  <c r="AI169" i="100"/>
  <c r="AJ175" i="100"/>
  <c r="AK175" i="99"/>
  <c r="AH258" i="97"/>
  <c r="AO201" i="99"/>
  <c r="AH175" i="99"/>
  <c r="AO180" i="95"/>
  <c r="AI175" i="98"/>
  <c r="AI175" i="96"/>
  <c r="AO164" i="100"/>
  <c r="AO164" i="95"/>
  <c r="AK258" i="100"/>
  <c r="AO204" i="99"/>
  <c r="AI258" i="99"/>
  <c r="AK199" i="95"/>
  <c r="AI169" i="99"/>
  <c r="AO179" i="99"/>
  <c r="AJ175" i="96"/>
  <c r="AJ234" i="96"/>
  <c r="AO178" i="99"/>
  <c r="AK175" i="83"/>
  <c r="AK175" i="98"/>
  <c r="AO243" i="83"/>
  <c r="AO184" i="99"/>
  <c r="AH199" i="83"/>
  <c r="AH258" i="99"/>
  <c r="AO136" i="97"/>
  <c r="AJ99" i="101"/>
  <c r="AJ110" i="101" s="1"/>
  <c r="AO235" i="83"/>
  <c r="AG234" i="83"/>
  <c r="AO235" i="98"/>
  <c r="AG234" i="98"/>
  <c r="AO236" i="83"/>
  <c r="AO177" i="96"/>
  <c r="AJ258" i="83"/>
  <c r="AJ199" i="99"/>
  <c r="AO178" i="83"/>
  <c r="AO260" i="83"/>
  <c r="AO201" i="97"/>
  <c r="AK228" i="83"/>
  <c r="AK228" i="100"/>
  <c r="AH234" i="83"/>
  <c r="AH175" i="100"/>
  <c r="AI258" i="83"/>
  <c r="AI258" i="98"/>
  <c r="AO232" i="83"/>
  <c r="AO173" i="99"/>
  <c r="AO171" i="83"/>
  <c r="AO171" i="99"/>
  <c r="AO174" i="83"/>
  <c r="AO174" i="96"/>
  <c r="AG258" i="99"/>
  <c r="AO259" i="99"/>
  <c r="AG258" i="96"/>
  <c r="AO259" i="96"/>
  <c r="AH228" i="97"/>
  <c r="AH228" i="96"/>
  <c r="AO261" i="100"/>
  <c r="AO261" i="96"/>
  <c r="AO203" i="97"/>
  <c r="AO181" i="98"/>
  <c r="AO240" i="95"/>
  <c r="AO182" i="100"/>
  <c r="AO241" i="95"/>
  <c r="AK234" i="99"/>
  <c r="AO242" i="99"/>
  <c r="AO242" i="96"/>
  <c r="AO265" i="99"/>
  <c r="AO206" i="95"/>
  <c r="AO264" i="100"/>
  <c r="AO205" i="96"/>
  <c r="AO170" i="100"/>
  <c r="AG169" i="100"/>
  <c r="AO170" i="95"/>
  <c r="AG169" i="95"/>
  <c r="AO172" i="99"/>
  <c r="AO204" i="100"/>
  <c r="AJ228" i="100"/>
  <c r="AJ228" i="95"/>
  <c r="AO179" i="100"/>
  <c r="AK234" i="97"/>
  <c r="AH234" i="87"/>
  <c r="AO173" i="87"/>
  <c r="AO171" i="87"/>
  <c r="AO223" i="97"/>
  <c r="AO241" i="98"/>
  <c r="AI175" i="87"/>
  <c r="AH199" i="95"/>
  <c r="AJ258" i="95"/>
  <c r="AO237" i="97"/>
  <c r="AO262" i="100"/>
  <c r="AO203" i="83"/>
  <c r="AO239" i="95"/>
  <c r="AI234" i="96"/>
  <c r="AO223" i="100"/>
  <c r="AK199" i="99"/>
  <c r="AO237" i="100"/>
  <c r="AO184" i="95"/>
  <c r="AJ169" i="87"/>
  <c r="AO176" i="99"/>
  <c r="AG175" i="99"/>
  <c r="AO180" i="100"/>
  <c r="AI175" i="95"/>
  <c r="AO164" i="99"/>
  <c r="AK199" i="98"/>
  <c r="AO180" i="83"/>
  <c r="AI175" i="83"/>
  <c r="AI234" i="97"/>
  <c r="AI101" i="101"/>
  <c r="AI112" i="101" s="1"/>
  <c r="AO264" i="98"/>
  <c r="AO164" i="98"/>
  <c r="AO164" i="96"/>
  <c r="AK199" i="100"/>
  <c r="AK199" i="96"/>
  <c r="AO204" i="96"/>
  <c r="AI228" i="100"/>
  <c r="AI169" i="96"/>
  <c r="AO238" i="95"/>
  <c r="AJ234" i="98"/>
  <c r="AJ175" i="95"/>
  <c r="AO178" i="98"/>
  <c r="AK234" i="98"/>
  <c r="AO184" i="83"/>
  <c r="AO184" i="97"/>
  <c r="AH258" i="83"/>
  <c r="AH258" i="96"/>
  <c r="AG234" i="87"/>
  <c r="AO235" i="87"/>
  <c r="AO176" i="98"/>
  <c r="AG175" i="98"/>
  <c r="AO236" i="87"/>
  <c r="AO236" i="97"/>
  <c r="AJ199" i="83"/>
  <c r="AJ258" i="98"/>
  <c r="AO201" i="83"/>
  <c r="AO260" i="99"/>
  <c r="AK169" i="83"/>
  <c r="AK169" i="98"/>
  <c r="AH175" i="83"/>
  <c r="AH234" i="99"/>
  <c r="AI199" i="83"/>
  <c r="AI199" i="98"/>
  <c r="AO173" i="83"/>
  <c r="AO232" i="96"/>
  <c r="AO233" i="83"/>
  <c r="AO174" i="100"/>
  <c r="AO233" i="97"/>
  <c r="AG258" i="98"/>
  <c r="AO259" i="98"/>
  <c r="AO200" i="95"/>
  <c r="AG199" i="95"/>
  <c r="AH169" i="95"/>
  <c r="AO202" i="100"/>
  <c r="AO202" i="95"/>
  <c r="AO203" i="100"/>
  <c r="AO262" i="95"/>
  <c r="AO181" i="99"/>
  <c r="AO240" i="96"/>
  <c r="AI228" i="83"/>
  <c r="AO241" i="83"/>
  <c r="AH101" i="101"/>
  <c r="AH112" i="101" s="1"/>
  <c r="AO242" i="98"/>
  <c r="AO183" i="95"/>
  <c r="AO206" i="98"/>
  <c r="AO206" i="96"/>
  <c r="AO205" i="99"/>
  <c r="AO264" i="97"/>
  <c r="AO237" i="98"/>
  <c r="AO170" i="99"/>
  <c r="AG169" i="99"/>
  <c r="AG228" i="97"/>
  <c r="AO229" i="97"/>
  <c r="AO172" i="98"/>
  <c r="AO231" i="95"/>
  <c r="AJ169" i="100"/>
  <c r="AO243" i="87"/>
  <c r="AO235" i="95"/>
  <c r="AG234" i="95"/>
  <c r="AK169" i="87"/>
  <c r="AH175" i="97"/>
  <c r="AO180" i="97"/>
  <c r="AO164" i="87"/>
  <c r="AI169" i="87"/>
  <c r="AO174" i="99"/>
  <c r="AG234" i="96"/>
  <c r="AG222" i="96" s="1"/>
  <c r="AO235" i="96"/>
  <c r="AO259" i="87"/>
  <c r="AG258" i="87"/>
  <c r="AO261" i="83"/>
  <c r="AO242" i="87"/>
  <c r="AI169" i="97"/>
  <c r="AJ234" i="97"/>
  <c r="AO243" i="100"/>
  <c r="AO176" i="96"/>
  <c r="AG175" i="96"/>
  <c r="AO177" i="98"/>
  <c r="AJ199" i="95"/>
  <c r="AO239" i="96"/>
  <c r="AI175" i="99"/>
  <c r="AO223" i="96"/>
  <c r="AK258" i="96"/>
  <c r="AO239" i="83"/>
  <c r="AO180" i="98"/>
  <c r="AJ169" i="83"/>
  <c r="AI234" i="83"/>
  <c r="AO223" i="83"/>
  <c r="AO223" i="99"/>
  <c r="AK234" i="83"/>
  <c r="AK199" i="83"/>
  <c r="AK258" i="99"/>
  <c r="AI169" i="83"/>
  <c r="AI228" i="99"/>
  <c r="AO179" i="83"/>
  <c r="AO179" i="98"/>
  <c r="AJ175" i="83"/>
  <c r="AJ175" i="99"/>
  <c r="AK234" i="87"/>
  <c r="AK175" i="96"/>
  <c r="AO184" i="87"/>
  <c r="AO243" i="98"/>
  <c r="AH258" i="87"/>
  <c r="AH199" i="98"/>
  <c r="AO177" i="87"/>
  <c r="AI234" i="87"/>
  <c r="AO230" i="98"/>
  <c r="AO176" i="87"/>
  <c r="AG175" i="87"/>
  <c r="AG163" i="87" s="1"/>
  <c r="AO235" i="97"/>
  <c r="AG234" i="97"/>
  <c r="AO177" i="99"/>
  <c r="AJ199" i="87"/>
  <c r="AJ258" i="97"/>
  <c r="AO260" i="87"/>
  <c r="AO260" i="98"/>
  <c r="AK228" i="87"/>
  <c r="AK169" i="97"/>
  <c r="AO238" i="98"/>
  <c r="AH175" i="87"/>
  <c r="AH234" i="98"/>
  <c r="AO240" i="87"/>
  <c r="AI258" i="87"/>
  <c r="AO232" i="87"/>
  <c r="AO173" i="97"/>
  <c r="AO230" i="87"/>
  <c r="AO230" i="97"/>
  <c r="AG115" i="101"/>
  <c r="AO233" i="99"/>
  <c r="AO233" i="95"/>
  <c r="AO200" i="83"/>
  <c r="AG199" i="83"/>
  <c r="AO200" i="98"/>
  <c r="AG199" i="98"/>
  <c r="AO172" i="96"/>
  <c r="AH228" i="100"/>
  <c r="AH169" i="96"/>
  <c r="AO202" i="99"/>
  <c r="AO261" i="97"/>
  <c r="AO203" i="99"/>
  <c r="AO262" i="96"/>
  <c r="AO240" i="100"/>
  <c r="AO181" i="95"/>
  <c r="AO182" i="83"/>
  <c r="AO182" i="97"/>
  <c r="AO183" i="83"/>
  <c r="AO242" i="100"/>
  <c r="AO206" i="83"/>
  <c r="AO206" i="97"/>
  <c r="AO264" i="95"/>
  <c r="AO237" i="99"/>
  <c r="AG169" i="97"/>
  <c r="AO170" i="97"/>
  <c r="AO229" i="95"/>
  <c r="AG228" i="95"/>
  <c r="AO231" i="100"/>
  <c r="AO172" i="95"/>
  <c r="AO239" i="99"/>
  <c r="AK175" i="95"/>
  <c r="AJ169" i="97"/>
  <c r="AO259" i="83"/>
  <c r="AG258" i="83"/>
  <c r="AO259" i="97"/>
  <c r="AG258" i="97"/>
  <c r="AO170" i="83"/>
  <c r="AH169" i="83"/>
  <c r="AH169" i="99"/>
  <c r="AG101" i="101"/>
  <c r="AO136" i="83"/>
  <c r="AO261" i="98"/>
  <c r="AO261" i="95"/>
  <c r="AO203" i="98"/>
  <c r="AO203" i="95"/>
  <c r="AO181" i="96"/>
  <c r="AO241" i="87"/>
  <c r="AO182" i="98"/>
  <c r="AO242" i="83"/>
  <c r="AO183" i="98"/>
  <c r="AO263" i="97"/>
  <c r="AO265" i="83"/>
  <c r="AO265" i="98"/>
  <c r="AO264" i="83"/>
  <c r="AO264" i="96"/>
  <c r="AG228" i="83"/>
  <c r="AG222" i="83" s="1"/>
  <c r="AO229" i="83"/>
  <c r="AG169" i="96"/>
  <c r="AO170" i="96"/>
  <c r="AK101" i="101"/>
  <c r="AK112" i="101" s="1"/>
  <c r="AO172" i="100"/>
  <c r="AJ169" i="99"/>
  <c r="AJ169" i="96"/>
  <c r="AG19" i="87"/>
  <c r="AK19" i="87"/>
  <c r="AJ19" i="87"/>
  <c r="AI19" i="87"/>
  <c r="AH19" i="87"/>
  <c r="AO158" i="102"/>
  <c r="AI19" i="100"/>
  <c r="AH19" i="100"/>
  <c r="AG19" i="100"/>
  <c r="AK19" i="100"/>
  <c r="AJ19" i="100"/>
  <c r="AH19" i="99"/>
  <c r="AI19" i="99"/>
  <c r="AK19" i="99"/>
  <c r="AG19" i="99"/>
  <c r="AJ19" i="99"/>
  <c r="AO157" i="102"/>
  <c r="AH19" i="83"/>
  <c r="AG19" i="83"/>
  <c r="AK19" i="83"/>
  <c r="AJ19" i="83"/>
  <c r="AI19" i="83"/>
  <c r="AJ17" i="102"/>
  <c r="AJ17" i="101"/>
  <c r="AJ42" i="98"/>
  <c r="AJ101" i="98" s="1"/>
  <c r="AJ62" i="98"/>
  <c r="AJ121" i="98" s="1"/>
  <c r="AJ60" i="98"/>
  <c r="AJ119" i="98" s="1"/>
  <c r="AJ34" i="98"/>
  <c r="AJ93" i="98" s="1"/>
  <c r="AJ40" i="98"/>
  <c r="AJ99" i="98" s="1"/>
  <c r="AJ20" i="98"/>
  <c r="AJ28" i="98"/>
  <c r="AJ21" i="98"/>
  <c r="AJ32" i="98"/>
  <c r="AJ91" i="98" s="1"/>
  <c r="AJ33" i="98"/>
  <c r="AJ22" i="98"/>
  <c r="AJ81" i="98" s="1"/>
  <c r="AJ35" i="98"/>
  <c r="AJ94" i="98" s="1"/>
  <c r="AJ63" i="98"/>
  <c r="AJ122" i="98" s="1"/>
  <c r="AJ61" i="98"/>
  <c r="AJ120" i="98" s="1"/>
  <c r="AJ59" i="98"/>
  <c r="AJ118" i="98" s="1"/>
  <c r="AJ30" i="98"/>
  <c r="AJ89" i="98" s="1"/>
  <c r="AJ39" i="98"/>
  <c r="AJ98" i="98" s="1"/>
  <c r="AJ37" i="98"/>
  <c r="AJ96" i="98" s="1"/>
  <c r="AJ38" i="98"/>
  <c r="AJ97" i="98" s="1"/>
  <c r="AJ36" i="98"/>
  <c r="AJ95" i="98" s="1"/>
  <c r="AJ64" i="98"/>
  <c r="AJ123" i="98" s="1"/>
  <c r="AJ57" i="98"/>
  <c r="AJ58" i="98"/>
  <c r="AJ117" i="98" s="1"/>
  <c r="AJ31" i="98"/>
  <c r="AJ90" i="98" s="1"/>
  <c r="AJ29" i="98"/>
  <c r="AJ88" i="98" s="1"/>
  <c r="AJ41" i="98"/>
  <c r="AJ100" i="98" s="1"/>
  <c r="AK17" i="101"/>
  <c r="AK17" i="102"/>
  <c r="AK78" i="102" s="1"/>
  <c r="AK37" i="98"/>
  <c r="AK96" i="98" s="1"/>
  <c r="AK29" i="98"/>
  <c r="AK88" i="98" s="1"/>
  <c r="AK22" i="98"/>
  <c r="AK81" i="98" s="1"/>
  <c r="AK41" i="98"/>
  <c r="AK100" i="98" s="1"/>
  <c r="AK60" i="98"/>
  <c r="AK119" i="98" s="1"/>
  <c r="AK30" i="98"/>
  <c r="AK89" i="98" s="1"/>
  <c r="AK36" i="98"/>
  <c r="AK95" i="98" s="1"/>
  <c r="AK64" i="98"/>
  <c r="AK123" i="98" s="1"/>
  <c r="AK62" i="98"/>
  <c r="AK121" i="98" s="1"/>
  <c r="AK39" i="98"/>
  <c r="AK98" i="98" s="1"/>
  <c r="AK31" i="98"/>
  <c r="AK90" i="98" s="1"/>
  <c r="AK42" i="98"/>
  <c r="AK101" i="98" s="1"/>
  <c r="AK40" i="98"/>
  <c r="AK99" i="98" s="1"/>
  <c r="AK61" i="98"/>
  <c r="AK120" i="98" s="1"/>
  <c r="AK58" i="98"/>
  <c r="AK117" i="98" s="1"/>
  <c r="AK34" i="98"/>
  <c r="AK93" i="98" s="1"/>
  <c r="AK32" i="98"/>
  <c r="AK91" i="98" s="1"/>
  <c r="AK20" i="98"/>
  <c r="AK21" i="98"/>
  <c r="AK38" i="98"/>
  <c r="AK97" i="98" s="1"/>
  <c r="AK33" i="98"/>
  <c r="AK35" i="98"/>
  <c r="AK94" i="98" s="1"/>
  <c r="AK28" i="98"/>
  <c r="AK59" i="98"/>
  <c r="AK118" i="98" s="1"/>
  <c r="AK57" i="98"/>
  <c r="AK63" i="98"/>
  <c r="AK122" i="98" s="1"/>
  <c r="AG17" i="101"/>
  <c r="AG17" i="102"/>
  <c r="AG33" i="98"/>
  <c r="AG39" i="98"/>
  <c r="AG40" i="98"/>
  <c r="AG20" i="98"/>
  <c r="AG31" i="98"/>
  <c r="AG29" i="98"/>
  <c r="AG34" i="98"/>
  <c r="AG42" i="98"/>
  <c r="AG37" i="98"/>
  <c r="AG60" i="98"/>
  <c r="AG58" i="98"/>
  <c r="AG21" i="98"/>
  <c r="AG59" i="98"/>
  <c r="AG38" i="98"/>
  <c r="AG36" i="98"/>
  <c r="AG62" i="98"/>
  <c r="AG32" i="98"/>
  <c r="AG30" i="98"/>
  <c r="AG28" i="98"/>
  <c r="AG22" i="98"/>
  <c r="AG63" i="98"/>
  <c r="AG64" i="98"/>
  <c r="AG35" i="98"/>
  <c r="AG41" i="98"/>
  <c r="AG61" i="98"/>
  <c r="AG57" i="98"/>
  <c r="AK16" i="101"/>
  <c r="AK16" i="102"/>
  <c r="AK77" i="102" s="1"/>
  <c r="AK57" i="97"/>
  <c r="AK42" i="97"/>
  <c r="AK101" i="97" s="1"/>
  <c r="AK36" i="97"/>
  <c r="AK95" i="97" s="1"/>
  <c r="AK29" i="97"/>
  <c r="AK88" i="97" s="1"/>
  <c r="AK35" i="97"/>
  <c r="AK94" i="97" s="1"/>
  <c r="AK32" i="97"/>
  <c r="AK91" i="97" s="1"/>
  <c r="AK30" i="97"/>
  <c r="AK89" i="97" s="1"/>
  <c r="AK60" i="97"/>
  <c r="AK119" i="97" s="1"/>
  <c r="AK28" i="97"/>
  <c r="AK63" i="97"/>
  <c r="AK122" i="97" s="1"/>
  <c r="AK22" i="97"/>
  <c r="AK81" i="97" s="1"/>
  <c r="AK38" i="97"/>
  <c r="AK97" i="97" s="1"/>
  <c r="AK41" i="97"/>
  <c r="AK100" i="97" s="1"/>
  <c r="AK39" i="97"/>
  <c r="AK98" i="97" s="1"/>
  <c r="AK34" i="97"/>
  <c r="AK93" i="97" s="1"/>
  <c r="AK33" i="97"/>
  <c r="AK61" i="97"/>
  <c r="AK120" i="97" s="1"/>
  <c r="AK62" i="97"/>
  <c r="AK121" i="97" s="1"/>
  <c r="AK59" i="97"/>
  <c r="AK118" i="97" s="1"/>
  <c r="AK64" i="97"/>
  <c r="AK123" i="97" s="1"/>
  <c r="AK21" i="97"/>
  <c r="AK40" i="97"/>
  <c r="AK99" i="97" s="1"/>
  <c r="AK58" i="97"/>
  <c r="AK117" i="97" s="1"/>
  <c r="AK20" i="97"/>
  <c r="AK31" i="97"/>
  <c r="AK90" i="97" s="1"/>
  <c r="AK37" i="97"/>
  <c r="AK96" i="97" s="1"/>
  <c r="AO154" i="102"/>
  <c r="AH16" i="101"/>
  <c r="AH16" i="102"/>
  <c r="AH77" i="102" s="1"/>
  <c r="AH36" i="97"/>
  <c r="AH95" i="97" s="1"/>
  <c r="AH61" i="97"/>
  <c r="AH120" i="97" s="1"/>
  <c r="AH28" i="97"/>
  <c r="AH63" i="97"/>
  <c r="AH122" i="97" s="1"/>
  <c r="AH57" i="97"/>
  <c r="AH34" i="97"/>
  <c r="AH93" i="97" s="1"/>
  <c r="AH35" i="97"/>
  <c r="AH94" i="97" s="1"/>
  <c r="AH20" i="97"/>
  <c r="AH40" i="97"/>
  <c r="AH99" i="97" s="1"/>
  <c r="AH60" i="97"/>
  <c r="AH119" i="97" s="1"/>
  <c r="AH31" i="97"/>
  <c r="AH90" i="97" s="1"/>
  <c r="AH29" i="97"/>
  <c r="AH88" i="97" s="1"/>
  <c r="AH64" i="97"/>
  <c r="AH123" i="97" s="1"/>
  <c r="AH33" i="97"/>
  <c r="AH30" i="97"/>
  <c r="AH89" i="97" s="1"/>
  <c r="AH21" i="97"/>
  <c r="AH62" i="97"/>
  <c r="AH121" i="97" s="1"/>
  <c r="AH59" i="97"/>
  <c r="AH118" i="97" s="1"/>
  <c r="AH58" i="97"/>
  <c r="AH117" i="97" s="1"/>
  <c r="AH37" i="97"/>
  <c r="AH96" i="97" s="1"/>
  <c r="AH42" i="97"/>
  <c r="AH101" i="97" s="1"/>
  <c r="AH39" i="97"/>
  <c r="AH98" i="97" s="1"/>
  <c r="AH22" i="97"/>
  <c r="AH81" i="97" s="1"/>
  <c r="AH38" i="97"/>
  <c r="AH97" i="97" s="1"/>
  <c r="AH32" i="97"/>
  <c r="AH91" i="97" s="1"/>
  <c r="AH41" i="97"/>
  <c r="AH100" i="97" s="1"/>
  <c r="AG16" i="101"/>
  <c r="AG16" i="102"/>
  <c r="AG41" i="97"/>
  <c r="AG38" i="97"/>
  <c r="AG40" i="97"/>
  <c r="AG28" i="97"/>
  <c r="AG39" i="97"/>
  <c r="AG31" i="97"/>
  <c r="AG30" i="97"/>
  <c r="AG32" i="97"/>
  <c r="AG60" i="97"/>
  <c r="AG58" i="97"/>
  <c r="AG36" i="97"/>
  <c r="AG62" i="97"/>
  <c r="AG61" i="97"/>
  <c r="AG20" i="97"/>
  <c r="AG22" i="97"/>
  <c r="AG34" i="97"/>
  <c r="AG33" i="97"/>
  <c r="AG35" i="97"/>
  <c r="AG63" i="97"/>
  <c r="AG37" i="97"/>
  <c r="AG59" i="97"/>
  <c r="AG57" i="97"/>
  <c r="AG64" i="97"/>
  <c r="AG21" i="97"/>
  <c r="AG42" i="97"/>
  <c r="AG29" i="97"/>
  <c r="AJ16" i="102"/>
  <c r="AJ77" i="102" s="1"/>
  <c r="AJ16" i="101"/>
  <c r="AJ42" i="97"/>
  <c r="AJ101" i="97" s="1"/>
  <c r="AJ41" i="97"/>
  <c r="AJ100" i="97" s="1"/>
  <c r="AJ59" i="97"/>
  <c r="AJ118" i="97" s="1"/>
  <c r="AJ64" i="97"/>
  <c r="AJ123" i="97" s="1"/>
  <c r="AJ29" i="97"/>
  <c r="AJ88" i="97" s="1"/>
  <c r="AJ30" i="97"/>
  <c r="AJ89" i="97" s="1"/>
  <c r="AJ62" i="97"/>
  <c r="AJ121" i="97" s="1"/>
  <c r="AJ33" i="97"/>
  <c r="AJ40" i="97"/>
  <c r="AJ99" i="97" s="1"/>
  <c r="AJ35" i="97"/>
  <c r="AJ94" i="97" s="1"/>
  <c r="AJ37" i="97"/>
  <c r="AJ96" i="97" s="1"/>
  <c r="AJ21" i="97"/>
  <c r="AJ22" i="97"/>
  <c r="AJ81" i="97" s="1"/>
  <c r="AJ60" i="97"/>
  <c r="AJ119" i="97" s="1"/>
  <c r="AJ58" i="97"/>
  <c r="AJ117" i="97" s="1"/>
  <c r="AJ32" i="97"/>
  <c r="AJ91" i="97" s="1"/>
  <c r="AJ31" i="97"/>
  <c r="AJ90" i="97" s="1"/>
  <c r="AJ36" i="97"/>
  <c r="AJ95" i="97" s="1"/>
  <c r="AJ61" i="97"/>
  <c r="AJ120" i="97" s="1"/>
  <c r="AJ28" i="97"/>
  <c r="AJ39" i="97"/>
  <c r="AJ98" i="97" s="1"/>
  <c r="AJ34" i="97"/>
  <c r="AJ93" i="97" s="1"/>
  <c r="AJ20" i="97"/>
  <c r="AJ38" i="97"/>
  <c r="AJ97" i="97" s="1"/>
  <c r="AJ57" i="97"/>
  <c r="AJ63" i="97"/>
  <c r="AJ122" i="97" s="1"/>
  <c r="AJ19" i="96"/>
  <c r="AG19" i="96"/>
  <c r="AK19" i="96"/>
  <c r="AI19" i="96"/>
  <c r="AH19" i="96"/>
  <c r="AO153" i="102"/>
  <c r="AI19" i="95"/>
  <c r="AK19" i="95"/>
  <c r="AH19" i="95"/>
  <c r="AG19" i="95"/>
  <c r="AJ19" i="95"/>
  <c r="AH57" i="98" l="1"/>
  <c r="AH35" i="98"/>
  <c r="AH94" i="98" s="1"/>
  <c r="AH63" i="98"/>
  <c r="AH122" i="98" s="1"/>
  <c r="AH39" i="98"/>
  <c r="AH98" i="98" s="1"/>
  <c r="AH32" i="98"/>
  <c r="AH91" i="98" s="1"/>
  <c r="AH62" i="98"/>
  <c r="AH121" i="98" s="1"/>
  <c r="AH20" i="98"/>
  <c r="AH34" i="98"/>
  <c r="AH93" i="98" s="1"/>
  <c r="AH92" i="98" s="1"/>
  <c r="AI60" i="97"/>
  <c r="AI119" i="97" s="1"/>
  <c r="AH42" i="98"/>
  <c r="AH101" i="98" s="1"/>
  <c r="AH22" i="98"/>
  <c r="AH81" i="98" s="1"/>
  <c r="AH41" i="98"/>
  <c r="AH100" i="98" s="1"/>
  <c r="AH58" i="98"/>
  <c r="AH117" i="98" s="1"/>
  <c r="AI32" i="97"/>
  <c r="AI91" i="97" s="1"/>
  <c r="AI58" i="98"/>
  <c r="AI117" i="98" s="1"/>
  <c r="AH29" i="98"/>
  <c r="AH88" i="98" s="1"/>
  <c r="AH60" i="98"/>
  <c r="AH119" i="98" s="1"/>
  <c r="AH31" i="98"/>
  <c r="AH90" i="98" s="1"/>
  <c r="AH17" i="102"/>
  <c r="AH78" i="102" s="1"/>
  <c r="AI40" i="97"/>
  <c r="AI99" i="97" s="1"/>
  <c r="AH30" i="98"/>
  <c r="AH89" i="98" s="1"/>
  <c r="AH61" i="98"/>
  <c r="AH120" i="98" s="1"/>
  <c r="AH40" i="98"/>
  <c r="AH99" i="98" s="1"/>
  <c r="AH17" i="101"/>
  <c r="AO17" i="101" s="1"/>
  <c r="AH38" i="98"/>
  <c r="AH97" i="98" s="1"/>
  <c r="AH28" i="98"/>
  <c r="AI16" i="102"/>
  <c r="AI77" i="102" s="1"/>
  <c r="AH64" i="98"/>
  <c r="AH123" i="98" s="1"/>
  <c r="AH33" i="98"/>
  <c r="AH21" i="98"/>
  <c r="AH37" i="98"/>
  <c r="AH96" i="98" s="1"/>
  <c r="AH59" i="98"/>
  <c r="AH118" i="98" s="1"/>
  <c r="AO19" i="97"/>
  <c r="AO278" i="97" s="1"/>
  <c r="R278" i="97" s="1"/>
  <c r="R281" i="97" s="1"/>
  <c r="AI62" i="97"/>
  <c r="AI121" i="97" s="1"/>
  <c r="AI39" i="97"/>
  <c r="AI98" i="97" s="1"/>
  <c r="AI63" i="97"/>
  <c r="AI122" i="97" s="1"/>
  <c r="AI41" i="97"/>
  <c r="AI100" i="97" s="1"/>
  <c r="AI28" i="98"/>
  <c r="AI21" i="97"/>
  <c r="AO21" i="97" s="1"/>
  <c r="AI58" i="97"/>
  <c r="AI117" i="97" s="1"/>
  <c r="AI59" i="97"/>
  <c r="AI118" i="97" s="1"/>
  <c r="AI16" i="101"/>
  <c r="AI37" i="98"/>
  <c r="AI96" i="98" s="1"/>
  <c r="AI38" i="97"/>
  <c r="AI97" i="97" s="1"/>
  <c r="AI35" i="97"/>
  <c r="AI94" i="97" s="1"/>
  <c r="AI20" i="97"/>
  <c r="AO20" i="97" s="1"/>
  <c r="AI17" i="101"/>
  <c r="AI36" i="97"/>
  <c r="AI95" i="97" s="1"/>
  <c r="AI22" i="97"/>
  <c r="AI81" i="97" s="1"/>
  <c r="AI31" i="97"/>
  <c r="AI90" i="97" s="1"/>
  <c r="AI30" i="97"/>
  <c r="AI89" i="97" s="1"/>
  <c r="AI37" i="97"/>
  <c r="AI96" i="97" s="1"/>
  <c r="AI64" i="97"/>
  <c r="AI123" i="97" s="1"/>
  <c r="AI57" i="97"/>
  <c r="AO57" i="97" s="1"/>
  <c r="AI61" i="97"/>
  <c r="AI120" i="97" s="1"/>
  <c r="AI42" i="97"/>
  <c r="AI101" i="97" s="1"/>
  <c r="AI29" i="97"/>
  <c r="AI88" i="97" s="1"/>
  <c r="AI34" i="97"/>
  <c r="AI93" i="97" s="1"/>
  <c r="AI33" i="97"/>
  <c r="AI35" i="98"/>
  <c r="AI94" i="98" s="1"/>
  <c r="AI17" i="102"/>
  <c r="AI78" i="102" s="1"/>
  <c r="AI34" i="98"/>
  <c r="AI93" i="98" s="1"/>
  <c r="AI64" i="98"/>
  <c r="AI123" i="98" s="1"/>
  <c r="AI21" i="98"/>
  <c r="AI42" i="98"/>
  <c r="AI101" i="98" s="1"/>
  <c r="AI20" i="98"/>
  <c r="AI61" i="98"/>
  <c r="AI120" i="98" s="1"/>
  <c r="AI30" i="98"/>
  <c r="AI89" i="98" s="1"/>
  <c r="AI62" i="98"/>
  <c r="AI121" i="98" s="1"/>
  <c r="AI60" i="98"/>
  <c r="AI119" i="98" s="1"/>
  <c r="AI36" i="98"/>
  <c r="AI95" i="98" s="1"/>
  <c r="AI41" i="98"/>
  <c r="AI100" i="98" s="1"/>
  <c r="AI39" i="98"/>
  <c r="AI98" i="98" s="1"/>
  <c r="AO19" i="98"/>
  <c r="AO278" i="98" s="1"/>
  <c r="R278" i="98" s="1"/>
  <c r="R281" i="98" s="1"/>
  <c r="AI22" i="98"/>
  <c r="AI81" i="98" s="1"/>
  <c r="AI29" i="98"/>
  <c r="AI88" i="98" s="1"/>
  <c r="AI38" i="98"/>
  <c r="AI97" i="98" s="1"/>
  <c r="AI63" i="98"/>
  <c r="AI122" i="98" s="1"/>
  <c r="AI31" i="98"/>
  <c r="AI90" i="98" s="1"/>
  <c r="AI59" i="98"/>
  <c r="AI118" i="98" s="1"/>
  <c r="AI33" i="98"/>
  <c r="AO33" i="98" s="1"/>
  <c r="AI57" i="98"/>
  <c r="AO57" i="98" s="1"/>
  <c r="AI40" i="98"/>
  <c r="AI99" i="98" s="1"/>
  <c r="AI222" i="98"/>
  <c r="AK222" i="95"/>
  <c r="AK221" i="95" s="1"/>
  <c r="AK222" i="99"/>
  <c r="AK163" i="100"/>
  <c r="AK162" i="100" s="1"/>
  <c r="AI58" i="83"/>
  <c r="AI117" i="83" s="1"/>
  <c r="AI36" i="83"/>
  <c r="AI95" i="83" s="1"/>
  <c r="AI28" i="83"/>
  <c r="AI34" i="83"/>
  <c r="AI93" i="83" s="1"/>
  <c r="AI57" i="83"/>
  <c r="AI30" i="83"/>
  <c r="AI89" i="83" s="1"/>
  <c r="AI61" i="83"/>
  <c r="AI120" i="83" s="1"/>
  <c r="AI39" i="83"/>
  <c r="AI98" i="83" s="1"/>
  <c r="AI31" i="83"/>
  <c r="AI90" i="83" s="1"/>
  <c r="AI64" i="83"/>
  <c r="AI123" i="83" s="1"/>
  <c r="AI42" i="83"/>
  <c r="AI21" i="83"/>
  <c r="AI35" i="83"/>
  <c r="AI94" i="83" s="1"/>
  <c r="AI22" i="83"/>
  <c r="AI81" i="83" s="1"/>
  <c r="AI38" i="83"/>
  <c r="AI97" i="83" s="1"/>
  <c r="AI63" i="83"/>
  <c r="AI122" i="83" s="1"/>
  <c r="AI41" i="83"/>
  <c r="AI100" i="83" s="1"/>
  <c r="AI59" i="83"/>
  <c r="AI118" i="83" s="1"/>
  <c r="AI37" i="83"/>
  <c r="AI29" i="83"/>
  <c r="AI88" i="83" s="1"/>
  <c r="AI60" i="83"/>
  <c r="AI119" i="83" s="1"/>
  <c r="AI20" i="83"/>
  <c r="AI62" i="83"/>
  <c r="AI121" i="83" s="1"/>
  <c r="AI40" i="83"/>
  <c r="AI99" i="83" s="1"/>
  <c r="AI32" i="83"/>
  <c r="AI91" i="83" s="1"/>
  <c r="AI33" i="83"/>
  <c r="AJ61" i="83"/>
  <c r="AJ39" i="83"/>
  <c r="AJ98" i="83" s="1"/>
  <c r="AJ31" i="83"/>
  <c r="AJ90" i="83" s="1"/>
  <c r="AJ37" i="83"/>
  <c r="AJ96" i="83" s="1"/>
  <c r="AJ60" i="83"/>
  <c r="AJ119" i="83" s="1"/>
  <c r="AJ63" i="83"/>
  <c r="AJ122" i="83" s="1"/>
  <c r="AJ58" i="83"/>
  <c r="AJ117" i="83" s="1"/>
  <c r="AJ64" i="83"/>
  <c r="AJ123" i="83" s="1"/>
  <c r="AJ42" i="83"/>
  <c r="AJ34" i="83"/>
  <c r="AJ21" i="83"/>
  <c r="AJ59" i="83"/>
  <c r="AJ118" i="83" s="1"/>
  <c r="AJ29" i="83"/>
  <c r="AJ88" i="83" s="1"/>
  <c r="AJ38" i="83"/>
  <c r="AJ97" i="83" s="1"/>
  <c r="AJ30" i="83"/>
  <c r="AJ89" i="83" s="1"/>
  <c r="AJ41" i="83"/>
  <c r="AJ100" i="83" s="1"/>
  <c r="AJ33" i="83"/>
  <c r="AJ36" i="83"/>
  <c r="AJ95" i="83" s="1"/>
  <c r="AJ28" i="83"/>
  <c r="AJ62" i="83"/>
  <c r="AJ121" i="83" s="1"/>
  <c r="AJ40" i="83"/>
  <c r="AJ99" i="83" s="1"/>
  <c r="AJ32" i="83"/>
  <c r="AJ91" i="83" s="1"/>
  <c r="AJ57" i="83"/>
  <c r="AJ35" i="83"/>
  <c r="AJ22" i="83"/>
  <c r="AJ20" i="83"/>
  <c r="AK64" i="83"/>
  <c r="AK123" i="83" s="1"/>
  <c r="AK42" i="83"/>
  <c r="AK34" i="83"/>
  <c r="AK93" i="83" s="1"/>
  <c r="AK21" i="83"/>
  <c r="AK62" i="83"/>
  <c r="AK121" i="83" s="1"/>
  <c r="AK40" i="83"/>
  <c r="AK99" i="83" s="1"/>
  <c r="AK33" i="83"/>
  <c r="AK20" i="83"/>
  <c r="AK61" i="83"/>
  <c r="AK120" i="83" s="1"/>
  <c r="AK59" i="83"/>
  <c r="AK118" i="83" s="1"/>
  <c r="AK37" i="83"/>
  <c r="AK96" i="83" s="1"/>
  <c r="AK29" i="83"/>
  <c r="AK88" i="83" s="1"/>
  <c r="AK32" i="83"/>
  <c r="AK91" i="83" s="1"/>
  <c r="AK41" i="83"/>
  <c r="AK100" i="83" s="1"/>
  <c r="AK58" i="83"/>
  <c r="AK28" i="83"/>
  <c r="AK31" i="83"/>
  <c r="AK90" i="83" s="1"/>
  <c r="AK57" i="83"/>
  <c r="AK35" i="83"/>
  <c r="AK94" i="83" s="1"/>
  <c r="AK22" i="83"/>
  <c r="AK81" i="83" s="1"/>
  <c r="AK63" i="83"/>
  <c r="AK122" i="83" s="1"/>
  <c r="AK36" i="83"/>
  <c r="AK60" i="83"/>
  <c r="AK38" i="83"/>
  <c r="AK97" i="83" s="1"/>
  <c r="AK30" i="83"/>
  <c r="AK89" i="83" s="1"/>
  <c r="AK39" i="83"/>
  <c r="AK98" i="83" s="1"/>
  <c r="AG60" i="83"/>
  <c r="AG38" i="83"/>
  <c r="AG30" i="83"/>
  <c r="AG58" i="83"/>
  <c r="AG28" i="83"/>
  <c r="AG37" i="83"/>
  <c r="AG29" i="83"/>
  <c r="AG40" i="83"/>
  <c r="AG35" i="83"/>
  <c r="AG22" i="83"/>
  <c r="AG63" i="83"/>
  <c r="AG41" i="83"/>
  <c r="AG33" i="83"/>
  <c r="AG20" i="83"/>
  <c r="AG36" i="83"/>
  <c r="AG59" i="83"/>
  <c r="AG62" i="83"/>
  <c r="AG32" i="83"/>
  <c r="AG57" i="83"/>
  <c r="AG61" i="83"/>
  <c r="AG39" i="83"/>
  <c r="AG31" i="83"/>
  <c r="AG64" i="83"/>
  <c r="AG42" i="83"/>
  <c r="AG34" i="83"/>
  <c r="AG21" i="83"/>
  <c r="AH63" i="83"/>
  <c r="AH122" i="83" s="1"/>
  <c r="AH41" i="83"/>
  <c r="AH100" i="83" s="1"/>
  <c r="AH33" i="83"/>
  <c r="AH20" i="83"/>
  <c r="AH61" i="83"/>
  <c r="AH120" i="83" s="1"/>
  <c r="AH31" i="83"/>
  <c r="AH90" i="83" s="1"/>
  <c r="AH57" i="83"/>
  <c r="AH35" i="83"/>
  <c r="AH94" i="83" s="1"/>
  <c r="AH22" i="83"/>
  <c r="AH81" i="83" s="1"/>
  <c r="AH38" i="83"/>
  <c r="AH97" i="83" s="1"/>
  <c r="AH30" i="83"/>
  <c r="AH58" i="83"/>
  <c r="AH117" i="83" s="1"/>
  <c r="AH36" i="83"/>
  <c r="AH95" i="83" s="1"/>
  <c r="AH28" i="83"/>
  <c r="AH39" i="83"/>
  <c r="AH98" i="83" s="1"/>
  <c r="AH64" i="83"/>
  <c r="AH123" i="83" s="1"/>
  <c r="AH42" i="83"/>
  <c r="AH101" i="83" s="1"/>
  <c r="AH34" i="83"/>
  <c r="AH93" i="83" s="1"/>
  <c r="AH21" i="83"/>
  <c r="AH40" i="83"/>
  <c r="AH99" i="83" s="1"/>
  <c r="AH32" i="83"/>
  <c r="AH91" i="83" s="1"/>
  <c r="AH59" i="83"/>
  <c r="AH37" i="83"/>
  <c r="AH96" i="83" s="1"/>
  <c r="AH29" i="83"/>
  <c r="AH88" i="83" s="1"/>
  <c r="AH62" i="83"/>
  <c r="AH121" i="83" s="1"/>
  <c r="AH60" i="83"/>
  <c r="AJ222" i="87"/>
  <c r="AH222" i="95"/>
  <c r="AK163" i="97"/>
  <c r="AK162" i="97" s="1"/>
  <c r="AG163" i="98"/>
  <c r="AJ222" i="100"/>
  <c r="AJ221" i="100" s="1"/>
  <c r="AK222" i="97"/>
  <c r="AK221" i="97" s="1"/>
  <c r="AO104" i="101"/>
  <c r="AI163" i="97"/>
  <c r="AI162" i="97" s="1"/>
  <c r="AO115" i="101"/>
  <c r="AG222" i="100"/>
  <c r="AK222" i="96"/>
  <c r="AG222" i="95"/>
  <c r="AI163" i="83"/>
  <c r="AI162" i="83" s="1"/>
  <c r="AJ163" i="98"/>
  <c r="AJ222" i="96"/>
  <c r="AJ221" i="96" s="1"/>
  <c r="AH163" i="87"/>
  <c r="AH222" i="96"/>
  <c r="AJ163" i="83"/>
  <c r="AJ162" i="83" s="1"/>
  <c r="AK163" i="96"/>
  <c r="AK162" i="96" s="1"/>
  <c r="AI163" i="100"/>
  <c r="AH163" i="100"/>
  <c r="AK163" i="87"/>
  <c r="AK162" i="87" s="1"/>
  <c r="AK163" i="99"/>
  <c r="AH163" i="95"/>
  <c r="AH162" i="95" s="1"/>
  <c r="AG162" i="83"/>
  <c r="AO169" i="96"/>
  <c r="AK221" i="99"/>
  <c r="AO258" i="100"/>
  <c r="AG111" i="101"/>
  <c r="AO111" i="101" s="1"/>
  <c r="AO100" i="101"/>
  <c r="AI163" i="87"/>
  <c r="AJ222" i="99"/>
  <c r="AO199" i="83"/>
  <c r="AO175" i="87"/>
  <c r="AH222" i="83"/>
  <c r="AG221" i="96"/>
  <c r="AO175" i="96"/>
  <c r="AH163" i="99"/>
  <c r="AH222" i="100"/>
  <c r="AO175" i="98"/>
  <c r="AG163" i="96"/>
  <c r="AJ163" i="100"/>
  <c r="AH222" i="87"/>
  <c r="AH163" i="83"/>
  <c r="AO258" i="95"/>
  <c r="AO99" i="101"/>
  <c r="AK222" i="87"/>
  <c r="AK222" i="83"/>
  <c r="AH163" i="97"/>
  <c r="AO258" i="97"/>
  <c r="AJ222" i="98"/>
  <c r="AO169" i="100"/>
  <c r="AI222" i="99"/>
  <c r="AO199" i="96"/>
  <c r="AO228" i="83"/>
  <c r="AO169" i="97"/>
  <c r="AO234" i="96"/>
  <c r="AO199" i="95"/>
  <c r="AK163" i="95"/>
  <c r="AI222" i="96"/>
  <c r="AG163" i="100"/>
  <c r="AO228" i="96"/>
  <c r="AJ222" i="97"/>
  <c r="AO110" i="101"/>
  <c r="AH222" i="97"/>
  <c r="AO175" i="100"/>
  <c r="AO175" i="95"/>
  <c r="AG221" i="99"/>
  <c r="AO175" i="99"/>
  <c r="AO175" i="97"/>
  <c r="AG112" i="101"/>
  <c r="AO112" i="101" s="1"/>
  <c r="AO101" i="101"/>
  <c r="AO234" i="87"/>
  <c r="AK222" i="100"/>
  <c r="AO258" i="96"/>
  <c r="AO234" i="98"/>
  <c r="AI163" i="98"/>
  <c r="AO169" i="99"/>
  <c r="AJ163" i="87"/>
  <c r="AO199" i="100"/>
  <c r="AO228" i="99"/>
  <c r="AI163" i="96"/>
  <c r="AO169" i="98"/>
  <c r="AJ163" i="96"/>
  <c r="AO199" i="87"/>
  <c r="AK163" i="83"/>
  <c r="AO228" i="97"/>
  <c r="AG109" i="101"/>
  <c r="AO109" i="101" s="1"/>
  <c r="AO98" i="101"/>
  <c r="AG162" i="87"/>
  <c r="AI221" i="98"/>
  <c r="AJ222" i="95"/>
  <c r="AI163" i="95"/>
  <c r="AG222" i="97"/>
  <c r="AH222" i="98"/>
  <c r="AI222" i="100"/>
  <c r="AO199" i="99"/>
  <c r="AO234" i="99"/>
  <c r="AO228" i="100"/>
  <c r="AO175" i="83"/>
  <c r="AO169" i="87"/>
  <c r="AO199" i="97"/>
  <c r="AO234" i="100"/>
  <c r="AG222" i="98"/>
  <c r="AO199" i="98"/>
  <c r="AG221" i="83"/>
  <c r="AO258" i="87"/>
  <c r="AO258" i="98"/>
  <c r="AO169" i="95"/>
  <c r="AO234" i="83"/>
  <c r="AI222" i="95"/>
  <c r="AJ163" i="99"/>
  <c r="AG108" i="101"/>
  <c r="AO108" i="101" s="1"/>
  <c r="AO97" i="101"/>
  <c r="AO228" i="87"/>
  <c r="AJ222" i="83"/>
  <c r="AI222" i="97"/>
  <c r="AI222" i="83"/>
  <c r="AG163" i="97"/>
  <c r="AO258" i="83"/>
  <c r="AJ163" i="95"/>
  <c r="AO228" i="95"/>
  <c r="AO234" i="97"/>
  <c r="AH163" i="96"/>
  <c r="AI163" i="99"/>
  <c r="AH222" i="99"/>
  <c r="AG163" i="99"/>
  <c r="AJ163" i="97"/>
  <c r="AO258" i="99"/>
  <c r="AG163" i="95"/>
  <c r="AK163" i="98"/>
  <c r="AK222" i="98"/>
  <c r="AO228" i="98"/>
  <c r="AO234" i="95"/>
  <c r="AG222" i="87"/>
  <c r="AO169" i="83"/>
  <c r="AI222" i="87"/>
  <c r="AH163" i="98"/>
  <c r="AO33" i="97"/>
  <c r="AH21" i="101"/>
  <c r="AH21" i="102"/>
  <c r="AH82" i="102" s="1"/>
  <c r="AH59" i="87"/>
  <c r="AH118" i="87" s="1"/>
  <c r="AH22" i="87"/>
  <c r="AH81" i="87" s="1"/>
  <c r="AH58" i="87"/>
  <c r="AH117" i="87" s="1"/>
  <c r="AH34" i="87"/>
  <c r="AH93" i="87" s="1"/>
  <c r="AH37" i="87"/>
  <c r="AH96" i="87" s="1"/>
  <c r="AH60" i="87"/>
  <c r="AH119" i="87" s="1"/>
  <c r="AH36" i="87"/>
  <c r="AH95" i="87" s="1"/>
  <c r="AH21" i="87"/>
  <c r="AH29" i="87"/>
  <c r="AH88" i="87" s="1"/>
  <c r="AH38" i="87"/>
  <c r="AH97" i="87" s="1"/>
  <c r="AH28" i="87"/>
  <c r="AH62" i="87"/>
  <c r="AH121" i="87" s="1"/>
  <c r="AH30" i="87"/>
  <c r="AH89" i="87" s="1"/>
  <c r="AH61" i="87"/>
  <c r="AH120" i="87" s="1"/>
  <c r="AH40" i="87"/>
  <c r="AH99" i="87" s="1"/>
  <c r="AH63" i="87"/>
  <c r="AH122" i="87" s="1"/>
  <c r="AH39" i="87"/>
  <c r="AH98" i="87" s="1"/>
  <c r="AH32" i="87"/>
  <c r="AH91" i="87" s="1"/>
  <c r="AH41" i="87"/>
  <c r="AH100" i="87" s="1"/>
  <c r="AH31" i="87"/>
  <c r="AH90" i="87" s="1"/>
  <c r="AH57" i="87"/>
  <c r="AH33" i="87"/>
  <c r="AH64" i="87"/>
  <c r="AH123" i="87" s="1"/>
  <c r="AH20" i="87"/>
  <c r="AH35" i="87"/>
  <c r="AH94" i="87" s="1"/>
  <c r="AH42" i="87"/>
  <c r="AH101" i="87" s="1"/>
  <c r="AI21" i="102"/>
  <c r="AI82" i="102" s="1"/>
  <c r="AI21" i="101"/>
  <c r="AI32" i="87"/>
  <c r="AI91" i="87" s="1"/>
  <c r="AI41" i="87"/>
  <c r="AI100" i="87" s="1"/>
  <c r="AI31" i="87"/>
  <c r="AI90" i="87" s="1"/>
  <c r="AI34" i="87"/>
  <c r="AI93" i="87" s="1"/>
  <c r="AI57" i="87"/>
  <c r="AI33" i="87"/>
  <c r="AI64" i="87"/>
  <c r="AI123" i="87" s="1"/>
  <c r="AI22" i="87"/>
  <c r="AI81" i="87" s="1"/>
  <c r="AI36" i="87"/>
  <c r="AI95" i="87" s="1"/>
  <c r="AI35" i="87"/>
  <c r="AI94" i="87" s="1"/>
  <c r="AI20" i="87"/>
  <c r="AI42" i="87"/>
  <c r="AI101" i="87" s="1"/>
  <c r="AI58" i="87"/>
  <c r="AI117" i="87" s="1"/>
  <c r="AI60" i="87"/>
  <c r="AI119" i="87" s="1"/>
  <c r="AI38" i="87"/>
  <c r="AI97" i="87" s="1"/>
  <c r="AI28" i="87"/>
  <c r="AI59" i="87"/>
  <c r="AI118" i="87" s="1"/>
  <c r="AI39" i="87"/>
  <c r="AI98" i="87" s="1"/>
  <c r="AI21" i="87"/>
  <c r="AI62" i="87"/>
  <c r="AI121" i="87" s="1"/>
  <c r="AI30" i="87"/>
  <c r="AI89" i="87" s="1"/>
  <c r="AI61" i="87"/>
  <c r="AI120" i="87" s="1"/>
  <c r="AI37" i="87"/>
  <c r="AI96" i="87" s="1"/>
  <c r="AI63" i="87"/>
  <c r="AI122" i="87" s="1"/>
  <c r="AI29" i="87"/>
  <c r="AI88" i="87" s="1"/>
  <c r="AI40" i="87"/>
  <c r="AI99" i="87" s="1"/>
  <c r="AJ21" i="102"/>
  <c r="AJ82" i="102" s="1"/>
  <c r="AJ21" i="101"/>
  <c r="AJ63" i="87"/>
  <c r="AJ122" i="87" s="1"/>
  <c r="AJ39" i="87"/>
  <c r="AJ98" i="87" s="1"/>
  <c r="AJ29" i="87"/>
  <c r="AJ88" i="87" s="1"/>
  <c r="AJ32" i="87"/>
  <c r="AJ91" i="87" s="1"/>
  <c r="AJ41" i="87"/>
  <c r="AJ100" i="87" s="1"/>
  <c r="AJ31" i="87"/>
  <c r="AJ90" i="87" s="1"/>
  <c r="AJ62" i="87"/>
  <c r="AJ121" i="87" s="1"/>
  <c r="AJ20" i="87"/>
  <c r="AJ57" i="87"/>
  <c r="AJ33" i="87"/>
  <c r="AJ64" i="87"/>
  <c r="AJ123" i="87" s="1"/>
  <c r="AJ40" i="87"/>
  <c r="AJ99" i="87" s="1"/>
  <c r="AJ42" i="87"/>
  <c r="AJ101" i="87" s="1"/>
  <c r="AJ35" i="87"/>
  <c r="AJ94" i="87" s="1"/>
  <c r="AJ22" i="87"/>
  <c r="AJ81" i="87" s="1"/>
  <c r="AJ58" i="87"/>
  <c r="AJ117" i="87" s="1"/>
  <c r="AJ34" i="87"/>
  <c r="AJ93" i="87" s="1"/>
  <c r="AJ60" i="87"/>
  <c r="AJ119" i="87" s="1"/>
  <c r="AJ36" i="87"/>
  <c r="AJ95" i="87" s="1"/>
  <c r="AJ21" i="87"/>
  <c r="AJ61" i="87"/>
  <c r="AJ120" i="87" s="1"/>
  <c r="AJ38" i="87"/>
  <c r="AJ97" i="87" s="1"/>
  <c r="AJ28" i="87"/>
  <c r="AJ59" i="87"/>
  <c r="AJ118" i="87" s="1"/>
  <c r="AJ30" i="87"/>
  <c r="AJ89" i="87" s="1"/>
  <c r="AJ37" i="87"/>
  <c r="AJ96" i="87" s="1"/>
  <c r="AK21" i="102"/>
  <c r="AK82" i="102" s="1"/>
  <c r="AK21" i="101"/>
  <c r="AK41" i="87"/>
  <c r="AK100" i="87" s="1"/>
  <c r="AK31" i="87"/>
  <c r="AK90" i="87" s="1"/>
  <c r="AK62" i="87"/>
  <c r="AK121" i="87" s="1"/>
  <c r="AK33" i="87"/>
  <c r="AK64" i="87"/>
  <c r="AK123" i="87" s="1"/>
  <c r="AK40" i="87"/>
  <c r="AK99" i="87" s="1"/>
  <c r="AK20" i="87"/>
  <c r="AK42" i="87"/>
  <c r="AK101" i="87" s="1"/>
  <c r="AK32" i="87"/>
  <c r="AK91" i="87" s="1"/>
  <c r="AK58" i="87"/>
  <c r="AK117" i="87" s="1"/>
  <c r="AK34" i="87"/>
  <c r="AK93" i="87" s="1"/>
  <c r="AK57" i="87"/>
  <c r="AK60" i="87"/>
  <c r="AK119" i="87" s="1"/>
  <c r="AK36" i="87"/>
  <c r="AK95" i="87" s="1"/>
  <c r="AK21" i="87"/>
  <c r="AK35" i="87"/>
  <c r="AK94" i="87" s="1"/>
  <c r="AK38" i="87"/>
  <c r="AK97" i="87" s="1"/>
  <c r="AK28" i="87"/>
  <c r="AK59" i="87"/>
  <c r="AK118" i="87" s="1"/>
  <c r="AK22" i="87"/>
  <c r="AK81" i="87" s="1"/>
  <c r="AK29" i="87"/>
  <c r="AK88" i="87" s="1"/>
  <c r="AK30" i="87"/>
  <c r="AK89" i="87" s="1"/>
  <c r="AK61" i="87"/>
  <c r="AK120" i="87" s="1"/>
  <c r="AK37" i="87"/>
  <c r="AK96" i="87" s="1"/>
  <c r="AK63" i="87"/>
  <c r="AK122" i="87" s="1"/>
  <c r="AK39" i="87"/>
  <c r="AK98" i="87" s="1"/>
  <c r="AG21" i="101"/>
  <c r="AG21" i="102"/>
  <c r="AG64" i="87"/>
  <c r="AG40" i="87"/>
  <c r="AG63" i="87"/>
  <c r="AG39" i="87"/>
  <c r="AG59" i="87"/>
  <c r="AG42" i="87"/>
  <c r="AG32" i="87"/>
  <c r="AG41" i="87"/>
  <c r="AG31" i="87"/>
  <c r="AG35" i="87"/>
  <c r="AG34" i="87"/>
  <c r="AG57" i="87"/>
  <c r="AG33" i="87"/>
  <c r="AG21" i="87"/>
  <c r="AG20" i="87"/>
  <c r="AG22" i="87"/>
  <c r="AG37" i="87"/>
  <c r="AG60" i="87"/>
  <c r="AG36" i="87"/>
  <c r="AO19" i="87"/>
  <c r="AO278" i="87" s="1"/>
  <c r="R278" i="87" s="1"/>
  <c r="R281" i="87" s="1"/>
  <c r="AG61" i="87"/>
  <c r="AG58" i="87"/>
  <c r="AG29" i="87"/>
  <c r="AG38" i="87"/>
  <c r="AG28" i="87"/>
  <c r="AG30" i="87"/>
  <c r="AG62" i="87"/>
  <c r="AH20" i="102"/>
  <c r="AH20" i="101"/>
  <c r="AH57" i="100"/>
  <c r="AH60" i="100"/>
  <c r="AH119" i="100" s="1"/>
  <c r="AH29" i="100"/>
  <c r="AH88" i="100" s="1"/>
  <c r="AH32" i="100"/>
  <c r="AH91" i="100" s="1"/>
  <c r="AH40" i="100"/>
  <c r="AH99" i="100" s="1"/>
  <c r="AH30" i="100"/>
  <c r="AH89" i="100" s="1"/>
  <c r="AH62" i="100"/>
  <c r="AH121" i="100" s="1"/>
  <c r="AH35" i="100"/>
  <c r="AH94" i="100" s="1"/>
  <c r="AH41" i="100"/>
  <c r="AH100" i="100" s="1"/>
  <c r="AH42" i="100"/>
  <c r="AH101" i="100" s="1"/>
  <c r="AH37" i="100"/>
  <c r="AH96" i="100" s="1"/>
  <c r="AH31" i="100"/>
  <c r="AH90" i="100" s="1"/>
  <c r="AH34" i="100"/>
  <c r="AH93" i="100" s="1"/>
  <c r="AH28" i="100"/>
  <c r="AH22" i="100"/>
  <c r="AH81" i="100" s="1"/>
  <c r="AH36" i="100"/>
  <c r="AH95" i="100" s="1"/>
  <c r="AH58" i="100"/>
  <c r="AH117" i="100" s="1"/>
  <c r="AH39" i="100"/>
  <c r="AH98" i="100" s="1"/>
  <c r="AH21" i="100"/>
  <c r="AH59" i="100"/>
  <c r="AH118" i="100" s="1"/>
  <c r="AH38" i="100"/>
  <c r="AH97" i="100" s="1"/>
  <c r="AH33" i="100"/>
  <c r="AH61" i="100"/>
  <c r="AH120" i="100" s="1"/>
  <c r="AH63" i="100"/>
  <c r="AH122" i="100" s="1"/>
  <c r="AH64" i="100"/>
  <c r="AH123" i="100" s="1"/>
  <c r="AH20" i="100"/>
  <c r="AI20" i="102"/>
  <c r="AI81" i="102" s="1"/>
  <c r="AI20" i="101"/>
  <c r="AI34" i="100"/>
  <c r="AI93" i="100" s="1"/>
  <c r="AI22" i="100"/>
  <c r="AI81" i="100" s="1"/>
  <c r="AI37" i="100"/>
  <c r="AI96" i="100" s="1"/>
  <c r="AI38" i="100"/>
  <c r="AI97" i="100" s="1"/>
  <c r="AI32" i="100"/>
  <c r="AI91" i="100" s="1"/>
  <c r="AI36" i="100"/>
  <c r="AI95" i="100" s="1"/>
  <c r="AI29" i="100"/>
  <c r="AI88" i="100" s="1"/>
  <c r="AI42" i="100"/>
  <c r="AI101" i="100" s="1"/>
  <c r="AI61" i="100"/>
  <c r="AI120" i="100" s="1"/>
  <c r="AI35" i="100"/>
  <c r="AI94" i="100" s="1"/>
  <c r="AI20" i="100"/>
  <c r="AI39" i="100"/>
  <c r="AI98" i="100" s="1"/>
  <c r="AI63" i="100"/>
  <c r="AI122" i="100" s="1"/>
  <c r="AI30" i="100"/>
  <c r="AI89" i="100" s="1"/>
  <c r="AI41" i="100"/>
  <c r="AI100" i="100" s="1"/>
  <c r="AI64" i="100"/>
  <c r="AI123" i="100" s="1"/>
  <c r="AI21" i="100"/>
  <c r="AI40" i="100"/>
  <c r="AI99" i="100" s="1"/>
  <c r="AI28" i="100"/>
  <c r="AI62" i="100"/>
  <c r="AI121" i="100" s="1"/>
  <c r="AI31" i="100"/>
  <c r="AI90" i="100" s="1"/>
  <c r="AI60" i="100"/>
  <c r="AI119" i="100" s="1"/>
  <c r="AI57" i="100"/>
  <c r="AI58" i="100"/>
  <c r="AI117" i="100" s="1"/>
  <c r="AI33" i="100"/>
  <c r="AI59" i="100"/>
  <c r="AI118" i="100" s="1"/>
  <c r="AJ20" i="102"/>
  <c r="AJ81" i="102" s="1"/>
  <c r="AJ20" i="101"/>
  <c r="AJ58" i="100"/>
  <c r="AJ117" i="100" s="1"/>
  <c r="AJ61" i="100"/>
  <c r="AJ120" i="100" s="1"/>
  <c r="AJ57" i="100"/>
  <c r="AJ64" i="100"/>
  <c r="AJ123" i="100" s="1"/>
  <c r="AJ60" i="100"/>
  <c r="AJ119" i="100" s="1"/>
  <c r="AJ34" i="100"/>
  <c r="AJ93" i="100" s="1"/>
  <c r="AJ29" i="100"/>
  <c r="AJ88" i="100" s="1"/>
  <c r="AJ63" i="100"/>
  <c r="AJ122" i="100" s="1"/>
  <c r="AJ21" i="100"/>
  <c r="AJ39" i="100"/>
  <c r="AJ98" i="100" s="1"/>
  <c r="AJ38" i="100"/>
  <c r="AJ97" i="100" s="1"/>
  <c r="AJ22" i="100"/>
  <c r="AJ81" i="100" s="1"/>
  <c r="AJ28" i="100"/>
  <c r="AJ40" i="100"/>
  <c r="AJ99" i="100" s="1"/>
  <c r="AJ33" i="100"/>
  <c r="AJ31" i="100"/>
  <c r="AJ90" i="100" s="1"/>
  <c r="AJ35" i="100"/>
  <c r="AJ94" i="100" s="1"/>
  <c r="AJ41" i="100"/>
  <c r="AJ100" i="100" s="1"/>
  <c r="AJ32" i="100"/>
  <c r="AJ91" i="100" s="1"/>
  <c r="AJ42" i="100"/>
  <c r="AJ101" i="100" s="1"/>
  <c r="AJ20" i="100"/>
  <c r="AJ30" i="100"/>
  <c r="AJ89" i="100" s="1"/>
  <c r="AJ59" i="100"/>
  <c r="AJ118" i="100" s="1"/>
  <c r="AJ36" i="100"/>
  <c r="AJ95" i="100" s="1"/>
  <c r="AJ62" i="100"/>
  <c r="AJ121" i="100" s="1"/>
  <c r="AJ37" i="100"/>
  <c r="AJ96" i="100" s="1"/>
  <c r="AK20" i="102"/>
  <c r="AK20" i="101"/>
  <c r="AK31" i="100"/>
  <c r="AK90" i="100" s="1"/>
  <c r="AK41" i="100"/>
  <c r="AK100" i="100" s="1"/>
  <c r="AK40" i="100"/>
  <c r="AK99" i="100" s="1"/>
  <c r="AK33" i="100"/>
  <c r="AK28" i="100"/>
  <c r="AK57" i="100"/>
  <c r="AK63" i="100"/>
  <c r="AK122" i="100" s="1"/>
  <c r="AK32" i="100"/>
  <c r="AK91" i="100" s="1"/>
  <c r="AK20" i="100"/>
  <c r="AK35" i="100"/>
  <c r="AK94" i="100" s="1"/>
  <c r="AK59" i="100"/>
  <c r="AK118" i="100" s="1"/>
  <c r="AK34" i="100"/>
  <c r="AK93" i="100" s="1"/>
  <c r="AK22" i="100"/>
  <c r="AK81" i="100" s="1"/>
  <c r="AK42" i="100"/>
  <c r="AK101" i="100" s="1"/>
  <c r="AK37" i="100"/>
  <c r="AK96" i="100" s="1"/>
  <c r="AK39" i="100"/>
  <c r="AK98" i="100" s="1"/>
  <c r="AK29" i="100"/>
  <c r="AK88" i="100" s="1"/>
  <c r="AK61" i="100"/>
  <c r="AK120" i="100" s="1"/>
  <c r="AK36" i="100"/>
  <c r="AK95" i="100" s="1"/>
  <c r="AK58" i="100"/>
  <c r="AK117" i="100" s="1"/>
  <c r="AK60" i="100"/>
  <c r="AK119" i="100" s="1"/>
  <c r="AK62" i="100"/>
  <c r="AK121" i="100" s="1"/>
  <c r="AK64" i="100"/>
  <c r="AK123" i="100" s="1"/>
  <c r="AK30" i="100"/>
  <c r="AK89" i="100" s="1"/>
  <c r="AK21" i="100"/>
  <c r="AK38" i="100"/>
  <c r="AK97" i="100" s="1"/>
  <c r="AG20" i="102"/>
  <c r="AG20" i="101"/>
  <c r="AO19" i="100"/>
  <c r="AO278" i="100" s="1"/>
  <c r="R278" i="100" s="1"/>
  <c r="R281" i="100" s="1"/>
  <c r="AG35" i="100"/>
  <c r="AG57" i="100"/>
  <c r="AG21" i="100"/>
  <c r="AG38" i="100"/>
  <c r="AG30" i="100"/>
  <c r="AG62" i="100"/>
  <c r="AG39" i="100"/>
  <c r="AG31" i="100"/>
  <c r="AG28" i="100"/>
  <c r="AG20" i="100"/>
  <c r="AG34" i="100"/>
  <c r="AG41" i="100"/>
  <c r="AG63" i="100"/>
  <c r="AG37" i="100"/>
  <c r="AG22" i="100"/>
  <c r="AG42" i="100"/>
  <c r="AG36" i="100"/>
  <c r="AG58" i="100"/>
  <c r="AG29" i="100"/>
  <c r="AG60" i="100"/>
  <c r="AG59" i="100"/>
  <c r="AG61" i="100"/>
  <c r="AG32" i="100"/>
  <c r="AG64" i="100"/>
  <c r="AG33" i="100"/>
  <c r="AG40" i="100"/>
  <c r="AJ19" i="102"/>
  <c r="AJ80" i="102" s="1"/>
  <c r="AJ19" i="101"/>
  <c r="AJ37" i="99"/>
  <c r="AJ96" i="99" s="1"/>
  <c r="AJ35" i="99"/>
  <c r="AJ94" i="99" s="1"/>
  <c r="AJ58" i="99"/>
  <c r="AJ117" i="99" s="1"/>
  <c r="AJ29" i="99"/>
  <c r="AJ88" i="99" s="1"/>
  <c r="AJ22" i="99"/>
  <c r="AJ81" i="99" s="1"/>
  <c r="AJ36" i="99"/>
  <c r="AJ95" i="99" s="1"/>
  <c r="AJ64" i="99"/>
  <c r="AJ123" i="99" s="1"/>
  <c r="AJ30" i="99"/>
  <c r="AJ89" i="99" s="1"/>
  <c r="AJ63" i="99"/>
  <c r="AJ122" i="99" s="1"/>
  <c r="AJ28" i="99"/>
  <c r="AJ42" i="99"/>
  <c r="AJ101" i="99" s="1"/>
  <c r="AJ62" i="99"/>
  <c r="AJ121" i="99" s="1"/>
  <c r="AJ41" i="99"/>
  <c r="AJ100" i="99" s="1"/>
  <c r="AJ31" i="99"/>
  <c r="AJ90" i="99" s="1"/>
  <c r="AJ57" i="99"/>
  <c r="AJ34" i="99"/>
  <c r="AJ93" i="99" s="1"/>
  <c r="AJ40" i="99"/>
  <c r="AJ99" i="99" s="1"/>
  <c r="AJ33" i="99"/>
  <c r="AJ59" i="99"/>
  <c r="AJ118" i="99" s="1"/>
  <c r="AJ21" i="99"/>
  <c r="AJ32" i="99"/>
  <c r="AJ91" i="99" s="1"/>
  <c r="AJ20" i="99"/>
  <c r="AJ39" i="99"/>
  <c r="AJ98" i="99" s="1"/>
  <c r="AJ38" i="99"/>
  <c r="AJ97" i="99" s="1"/>
  <c r="AJ60" i="99"/>
  <c r="AJ119" i="99" s="1"/>
  <c r="AJ61" i="99"/>
  <c r="AJ120" i="99" s="1"/>
  <c r="AG19" i="101"/>
  <c r="AG19" i="102"/>
  <c r="AG58" i="99"/>
  <c r="AG64" i="99"/>
  <c r="AG60" i="99"/>
  <c r="AG36" i="99"/>
  <c r="AG42" i="99"/>
  <c r="AG57" i="99"/>
  <c r="AG28" i="99"/>
  <c r="AG34" i="99"/>
  <c r="AG35" i="99"/>
  <c r="AG37" i="99"/>
  <c r="AG21" i="99"/>
  <c r="AG22" i="99"/>
  <c r="AG32" i="99"/>
  <c r="AG63" i="99"/>
  <c r="AG61" i="99"/>
  <c r="AG59" i="99"/>
  <c r="AG38" i="99"/>
  <c r="AG41" i="99"/>
  <c r="AG39" i="99"/>
  <c r="AG62" i="99"/>
  <c r="AG30" i="99"/>
  <c r="AO19" i="99"/>
  <c r="AO278" i="99" s="1"/>
  <c r="R278" i="99" s="1"/>
  <c r="R281" i="99" s="1"/>
  <c r="AG20" i="99"/>
  <c r="AG29" i="99"/>
  <c r="AG33" i="99"/>
  <c r="AG31" i="99"/>
  <c r="AG40" i="99"/>
  <c r="AK19" i="102"/>
  <c r="AK80" i="102" s="1"/>
  <c r="AK19" i="101"/>
  <c r="AK40" i="99"/>
  <c r="AK99" i="99" s="1"/>
  <c r="AK60" i="99"/>
  <c r="AK119" i="99" s="1"/>
  <c r="AK42" i="99"/>
  <c r="AK101" i="99" s="1"/>
  <c r="AK63" i="99"/>
  <c r="AK122" i="99" s="1"/>
  <c r="AK32" i="99"/>
  <c r="AK91" i="99" s="1"/>
  <c r="AK38" i="99"/>
  <c r="AK97" i="99" s="1"/>
  <c r="AK21" i="99"/>
  <c r="AK30" i="99"/>
  <c r="AK89" i="99" s="1"/>
  <c r="AK61" i="99"/>
  <c r="AK120" i="99" s="1"/>
  <c r="AK41" i="99"/>
  <c r="AK100" i="99" s="1"/>
  <c r="AK20" i="99"/>
  <c r="AK39" i="99"/>
  <c r="AK98" i="99" s="1"/>
  <c r="AK33" i="99"/>
  <c r="AK59" i="99"/>
  <c r="AK118" i="99" s="1"/>
  <c r="AK57" i="99"/>
  <c r="AK58" i="99"/>
  <c r="AK117" i="99" s="1"/>
  <c r="AK31" i="99"/>
  <c r="AK90" i="99" s="1"/>
  <c r="AK62" i="99"/>
  <c r="AK121" i="99" s="1"/>
  <c r="AK64" i="99"/>
  <c r="AK123" i="99" s="1"/>
  <c r="AK37" i="99"/>
  <c r="AK96" i="99" s="1"/>
  <c r="AK35" i="99"/>
  <c r="AK94" i="99" s="1"/>
  <c r="AK36" i="99"/>
  <c r="AK95" i="99" s="1"/>
  <c r="AK34" i="99"/>
  <c r="AK93" i="99" s="1"/>
  <c r="AK29" i="99"/>
  <c r="AK88" i="99" s="1"/>
  <c r="AK22" i="99"/>
  <c r="AK81" i="99" s="1"/>
  <c r="AK28" i="99"/>
  <c r="AI19" i="102"/>
  <c r="AI80" i="102" s="1"/>
  <c r="AI19" i="101"/>
  <c r="AI61" i="99"/>
  <c r="AI120" i="99" s="1"/>
  <c r="AI21" i="99"/>
  <c r="AI60" i="99"/>
  <c r="AI119" i="99" s="1"/>
  <c r="AI20" i="99"/>
  <c r="AI37" i="99"/>
  <c r="AI96" i="99" s="1"/>
  <c r="AI39" i="99"/>
  <c r="AI98" i="99" s="1"/>
  <c r="AI59" i="99"/>
  <c r="AI118" i="99" s="1"/>
  <c r="AI38" i="99"/>
  <c r="AI97" i="99" s="1"/>
  <c r="AI58" i="99"/>
  <c r="AI117" i="99" s="1"/>
  <c r="AI31" i="99"/>
  <c r="AI90" i="99" s="1"/>
  <c r="AI30" i="99"/>
  <c r="AI89" i="99" s="1"/>
  <c r="AI57" i="99"/>
  <c r="AI29" i="99"/>
  <c r="AI88" i="99" s="1"/>
  <c r="AI36" i="99"/>
  <c r="AI95" i="99" s="1"/>
  <c r="AI34" i="99"/>
  <c r="AI93" i="99" s="1"/>
  <c r="AI22" i="99"/>
  <c r="AI81" i="99" s="1"/>
  <c r="AI62" i="99"/>
  <c r="AI121" i="99" s="1"/>
  <c r="AI28" i="99"/>
  <c r="AI64" i="99"/>
  <c r="AI123" i="99" s="1"/>
  <c r="AI40" i="99"/>
  <c r="AI99" i="99" s="1"/>
  <c r="AI63" i="99"/>
  <c r="AI122" i="99" s="1"/>
  <c r="AI35" i="99"/>
  <c r="AI94" i="99" s="1"/>
  <c r="AI33" i="99"/>
  <c r="AI42" i="99"/>
  <c r="AI101" i="99" s="1"/>
  <c r="AI32" i="99"/>
  <c r="AI91" i="99" s="1"/>
  <c r="AI41" i="99"/>
  <c r="AI100" i="99" s="1"/>
  <c r="AH19" i="102"/>
  <c r="AH80" i="102" s="1"/>
  <c r="AH19" i="101"/>
  <c r="AH32" i="99"/>
  <c r="AH91" i="99" s="1"/>
  <c r="AH40" i="99"/>
  <c r="AH99" i="99" s="1"/>
  <c r="AH60" i="99"/>
  <c r="AH119" i="99" s="1"/>
  <c r="AH37" i="99"/>
  <c r="AH96" i="99" s="1"/>
  <c r="AH61" i="99"/>
  <c r="AH120" i="99" s="1"/>
  <c r="AH59" i="99"/>
  <c r="AH118" i="99" s="1"/>
  <c r="AH38" i="99"/>
  <c r="AH97" i="99" s="1"/>
  <c r="AH39" i="99"/>
  <c r="AH98" i="99" s="1"/>
  <c r="AH30" i="99"/>
  <c r="AH89" i="99" s="1"/>
  <c r="AH31" i="99"/>
  <c r="AH90" i="99" s="1"/>
  <c r="AH29" i="99"/>
  <c r="AH88" i="99" s="1"/>
  <c r="AH63" i="99"/>
  <c r="AH122" i="99" s="1"/>
  <c r="AH62" i="99"/>
  <c r="AH121" i="99" s="1"/>
  <c r="AH58" i="99"/>
  <c r="AH117" i="99" s="1"/>
  <c r="AH64" i="99"/>
  <c r="AH123" i="99" s="1"/>
  <c r="AH57" i="99"/>
  <c r="AH41" i="99"/>
  <c r="AH100" i="99" s="1"/>
  <c r="AH36" i="99"/>
  <c r="AH95" i="99" s="1"/>
  <c r="AH42" i="99"/>
  <c r="AH101" i="99" s="1"/>
  <c r="AH35" i="99"/>
  <c r="AH94" i="99" s="1"/>
  <c r="AH20" i="99"/>
  <c r="AH21" i="99"/>
  <c r="AH28" i="99"/>
  <c r="AH34" i="99"/>
  <c r="AH93" i="99" s="1"/>
  <c r="AH22" i="99"/>
  <c r="AH81" i="99" s="1"/>
  <c r="AH33" i="99"/>
  <c r="AI18" i="102"/>
  <c r="AI79" i="102" s="1"/>
  <c r="AI18" i="101"/>
  <c r="AI96" i="83"/>
  <c r="AI101" i="83"/>
  <c r="AJ18" i="102"/>
  <c r="AJ18" i="101"/>
  <c r="AJ94" i="83"/>
  <c r="AJ120" i="83"/>
  <c r="AJ101" i="83"/>
  <c r="AJ81" i="83"/>
  <c r="AJ93" i="83"/>
  <c r="AK18" i="102"/>
  <c r="AK18" i="101"/>
  <c r="AK119" i="83"/>
  <c r="AK101" i="83"/>
  <c r="AK95" i="83"/>
  <c r="AK117" i="83"/>
  <c r="AG18" i="102"/>
  <c r="AG18" i="101"/>
  <c r="AO19" i="83"/>
  <c r="AO278" i="83" s="1"/>
  <c r="R278" i="83" s="1"/>
  <c r="R281" i="83" s="1"/>
  <c r="AH18" i="102"/>
  <c r="AH18" i="101"/>
  <c r="AH119" i="83"/>
  <c r="AH89" i="83"/>
  <c r="AH118" i="83"/>
  <c r="AG100" i="98"/>
  <c r="AO41" i="98"/>
  <c r="AG95" i="98"/>
  <c r="AG123" i="98"/>
  <c r="AG97" i="98"/>
  <c r="AG93" i="98"/>
  <c r="AJ116" i="98"/>
  <c r="AJ87" i="98"/>
  <c r="AJ86" i="98" s="1"/>
  <c r="AJ27" i="98"/>
  <c r="AJ78" i="102"/>
  <c r="AJ166" i="102" s="1"/>
  <c r="AH87" i="98"/>
  <c r="AG121" i="98"/>
  <c r="AO121" i="98" s="1"/>
  <c r="AO62" i="98"/>
  <c r="AG101" i="98"/>
  <c r="AO17" i="102"/>
  <c r="AG78" i="102"/>
  <c r="AG88" i="98"/>
  <c r="AI144" i="102"/>
  <c r="AI177" i="102" s="1"/>
  <c r="AI166" i="102"/>
  <c r="AG81" i="98"/>
  <c r="AG90" i="98"/>
  <c r="AG120" i="98"/>
  <c r="AG98" i="98"/>
  <c r="AG96" i="98"/>
  <c r="AG94" i="98"/>
  <c r="AO94" i="98" s="1"/>
  <c r="AO35" i="98"/>
  <c r="AG122" i="98"/>
  <c r="AG87" i="98"/>
  <c r="AG27" i="98"/>
  <c r="AG117" i="98"/>
  <c r="AK92" i="98"/>
  <c r="AK144" i="102"/>
  <c r="AK177" i="102" s="1"/>
  <c r="AK166" i="102"/>
  <c r="AJ92" i="98"/>
  <c r="AH144" i="102"/>
  <c r="AH177" i="102" s="1"/>
  <c r="AH166" i="102"/>
  <c r="AG91" i="98"/>
  <c r="AO91" i="98" s="1"/>
  <c r="AO32" i="98"/>
  <c r="AI87" i="98"/>
  <c r="AG118" i="98"/>
  <c r="AO30" i="98"/>
  <c r="AG89" i="98"/>
  <c r="AO89" i="98" s="1"/>
  <c r="AG119" i="98"/>
  <c r="AG99" i="98"/>
  <c r="AK27" i="98"/>
  <c r="AK87" i="98"/>
  <c r="AK86" i="98" s="1"/>
  <c r="AK116" i="98"/>
  <c r="AO34" i="97"/>
  <c r="AG93" i="97"/>
  <c r="AI143" i="102"/>
  <c r="AI176" i="102" s="1"/>
  <c r="AI165" i="102"/>
  <c r="AG123" i="97"/>
  <c r="AO64" i="97"/>
  <c r="AG81" i="97"/>
  <c r="AO30" i="97"/>
  <c r="AG89" i="97"/>
  <c r="AO89" i="97" s="1"/>
  <c r="AO16" i="102"/>
  <c r="AG77" i="102"/>
  <c r="AG143" i="102" s="1"/>
  <c r="AO31" i="97"/>
  <c r="AG90" i="97"/>
  <c r="AH116" i="97"/>
  <c r="AH27" i="97"/>
  <c r="AH87" i="97"/>
  <c r="AH86" i="97" s="1"/>
  <c r="AJ143" i="102"/>
  <c r="AJ176" i="102" s="1"/>
  <c r="AJ165" i="102"/>
  <c r="AO62" i="97"/>
  <c r="AG121" i="97"/>
  <c r="AO121" i="97" s="1"/>
  <c r="AO63" i="97"/>
  <c r="AG122" i="97"/>
  <c r="AO122" i="97" s="1"/>
  <c r="AO36" i="97"/>
  <c r="AG95" i="97"/>
  <c r="AG99" i="97"/>
  <c r="AO99" i="97" s="1"/>
  <c r="AO40" i="97"/>
  <c r="AH143" i="102"/>
  <c r="AH176" i="102" s="1"/>
  <c r="AH165" i="102"/>
  <c r="AK27" i="97"/>
  <c r="AK87" i="97"/>
  <c r="AK86" i="97" s="1"/>
  <c r="AG91" i="97"/>
  <c r="AJ116" i="97"/>
  <c r="AG120" i="97"/>
  <c r="AO39" i="97"/>
  <c r="AG98" i="97"/>
  <c r="AO98" i="97" s="1"/>
  <c r="AG87" i="97"/>
  <c r="AG27" i="97"/>
  <c r="AO28" i="97"/>
  <c r="AJ27" i="97"/>
  <c r="AJ87" i="97"/>
  <c r="AJ86" i="97" s="1"/>
  <c r="AG88" i="97"/>
  <c r="AG94" i="97"/>
  <c r="AO94" i="97" s="1"/>
  <c r="AO35" i="97"/>
  <c r="AG117" i="97"/>
  <c r="AO38" i="97"/>
  <c r="AG97" i="97"/>
  <c r="AO97" i="97" s="1"/>
  <c r="AO16" i="101"/>
  <c r="AK143" i="102"/>
  <c r="AK176" i="102" s="1"/>
  <c r="AK165" i="102"/>
  <c r="AG118" i="97"/>
  <c r="AJ92" i="97"/>
  <c r="AO37" i="97"/>
  <c r="AG96" i="97"/>
  <c r="AO96" i="97" s="1"/>
  <c r="AG101" i="97"/>
  <c r="AG119" i="97"/>
  <c r="AO41" i="97"/>
  <c r="AG100" i="97"/>
  <c r="AO100" i="97" s="1"/>
  <c r="AH92" i="97"/>
  <c r="AI87" i="97"/>
  <c r="AK116" i="97"/>
  <c r="AK92" i="97"/>
  <c r="AJ15" i="102"/>
  <c r="AJ76" i="102" s="1"/>
  <c r="AJ15" i="101"/>
  <c r="AJ22" i="96"/>
  <c r="AJ81" i="96" s="1"/>
  <c r="AJ21" i="96"/>
  <c r="AJ62" i="96"/>
  <c r="AJ121" i="96" s="1"/>
  <c r="AJ42" i="96"/>
  <c r="AJ101" i="96" s="1"/>
  <c r="AJ59" i="96"/>
  <c r="AJ118" i="96" s="1"/>
  <c r="AJ41" i="96"/>
  <c r="AJ100" i="96" s="1"/>
  <c r="AJ34" i="96"/>
  <c r="AJ93" i="96" s="1"/>
  <c r="AJ32" i="96"/>
  <c r="AJ91" i="96" s="1"/>
  <c r="AJ57" i="96"/>
  <c r="AJ60" i="96"/>
  <c r="AJ119" i="96" s="1"/>
  <c r="AJ39" i="96"/>
  <c r="AJ98" i="96" s="1"/>
  <c r="AJ20" i="96"/>
  <c r="AJ28" i="96"/>
  <c r="AJ29" i="96"/>
  <c r="AJ88" i="96" s="1"/>
  <c r="AJ64" i="96"/>
  <c r="AJ123" i="96" s="1"/>
  <c r="AJ61" i="96"/>
  <c r="AJ120" i="96" s="1"/>
  <c r="AJ35" i="96"/>
  <c r="AJ94" i="96" s="1"/>
  <c r="AJ63" i="96"/>
  <c r="AJ122" i="96" s="1"/>
  <c r="AJ30" i="96"/>
  <c r="AJ89" i="96" s="1"/>
  <c r="AJ40" i="96"/>
  <c r="AJ99" i="96" s="1"/>
  <c r="AJ37" i="96"/>
  <c r="AJ96" i="96" s="1"/>
  <c r="AJ38" i="96"/>
  <c r="AJ97" i="96" s="1"/>
  <c r="AJ31" i="96"/>
  <c r="AJ90" i="96" s="1"/>
  <c r="AJ58" i="96"/>
  <c r="AJ117" i="96" s="1"/>
  <c r="AJ36" i="96"/>
  <c r="AJ95" i="96" s="1"/>
  <c r="AJ33" i="96"/>
  <c r="AK15" i="102"/>
  <c r="AK76" i="102" s="1"/>
  <c r="AK15" i="101"/>
  <c r="AK21" i="96"/>
  <c r="AK38" i="96"/>
  <c r="AK97" i="96" s="1"/>
  <c r="AK62" i="96"/>
  <c r="AK121" i="96" s="1"/>
  <c r="AK31" i="96"/>
  <c r="AK90" i="96" s="1"/>
  <c r="AK30" i="96"/>
  <c r="AK89" i="96" s="1"/>
  <c r="AK64" i="96"/>
  <c r="AK123" i="96" s="1"/>
  <c r="AK57" i="96"/>
  <c r="AK35" i="96"/>
  <c r="AK94" i="96" s="1"/>
  <c r="AK37" i="96"/>
  <c r="AK96" i="96" s="1"/>
  <c r="AK59" i="96"/>
  <c r="AK118" i="96" s="1"/>
  <c r="AK41" i="96"/>
  <c r="AK100" i="96" s="1"/>
  <c r="AK42" i="96"/>
  <c r="AK101" i="96" s="1"/>
  <c r="AK36" i="96"/>
  <c r="AK95" i="96" s="1"/>
  <c r="AK28" i="96"/>
  <c r="AK40" i="96"/>
  <c r="AK99" i="96" s="1"/>
  <c r="AK39" i="96"/>
  <c r="AK98" i="96" s="1"/>
  <c r="AK29" i="96"/>
  <c r="AK88" i="96" s="1"/>
  <c r="AK32" i="96"/>
  <c r="AK91" i="96" s="1"/>
  <c r="AK22" i="96"/>
  <c r="AK81" i="96" s="1"/>
  <c r="AK33" i="96"/>
  <c r="AK34" i="96"/>
  <c r="AK93" i="96" s="1"/>
  <c r="AK20" i="96"/>
  <c r="AK60" i="96"/>
  <c r="AK119" i="96" s="1"/>
  <c r="AK58" i="96"/>
  <c r="AK117" i="96" s="1"/>
  <c r="AK61" i="96"/>
  <c r="AK120" i="96" s="1"/>
  <c r="AK63" i="96"/>
  <c r="AK122" i="96" s="1"/>
  <c r="AH15" i="102"/>
  <c r="AH76" i="102" s="1"/>
  <c r="AH15" i="101"/>
  <c r="AH57" i="96"/>
  <c r="AH37" i="96"/>
  <c r="AH96" i="96" s="1"/>
  <c r="AH41" i="96"/>
  <c r="AH100" i="96" s="1"/>
  <c r="AH28" i="96"/>
  <c r="AH31" i="96"/>
  <c r="AH90" i="96" s="1"/>
  <c r="AH20" i="96"/>
  <c r="AH34" i="96"/>
  <c r="AH93" i="96" s="1"/>
  <c r="AH60" i="96"/>
  <c r="AH119" i="96" s="1"/>
  <c r="AH38" i="96"/>
  <c r="AH97" i="96" s="1"/>
  <c r="AH39" i="96"/>
  <c r="AH98" i="96" s="1"/>
  <c r="AH35" i="96"/>
  <c r="AH94" i="96" s="1"/>
  <c r="AH40" i="96"/>
  <c r="AH99" i="96" s="1"/>
  <c r="AH63" i="96"/>
  <c r="AH122" i="96" s="1"/>
  <c r="AH29" i="96"/>
  <c r="AH88" i="96" s="1"/>
  <c r="AH58" i="96"/>
  <c r="AH117" i="96" s="1"/>
  <c r="AH21" i="96"/>
  <c r="AH30" i="96"/>
  <c r="AH89" i="96" s="1"/>
  <c r="AH33" i="96"/>
  <c r="AH64" i="96"/>
  <c r="AH123" i="96" s="1"/>
  <c r="AH42" i="96"/>
  <c r="AH101" i="96" s="1"/>
  <c r="AH22" i="96"/>
  <c r="AH81" i="96" s="1"/>
  <c r="AH32" i="96"/>
  <c r="AH91" i="96" s="1"/>
  <c r="AH59" i="96"/>
  <c r="AH118" i="96" s="1"/>
  <c r="AH62" i="96"/>
  <c r="AH121" i="96" s="1"/>
  <c r="AH36" i="96"/>
  <c r="AH95" i="96" s="1"/>
  <c r="AH61" i="96"/>
  <c r="AH120" i="96" s="1"/>
  <c r="AI15" i="102"/>
  <c r="AI15" i="101"/>
  <c r="AI34" i="96"/>
  <c r="AI93" i="96" s="1"/>
  <c r="AI59" i="96"/>
  <c r="AI118" i="96" s="1"/>
  <c r="AI62" i="96"/>
  <c r="AI121" i="96" s="1"/>
  <c r="AI36" i="96"/>
  <c r="AI95" i="96" s="1"/>
  <c r="AI57" i="96"/>
  <c r="AI41" i="96"/>
  <c r="AI100" i="96" s="1"/>
  <c r="AI64" i="96"/>
  <c r="AI123" i="96" s="1"/>
  <c r="AI31" i="96"/>
  <c r="AI90" i="96" s="1"/>
  <c r="AI29" i="96"/>
  <c r="AI88" i="96" s="1"/>
  <c r="AI42" i="96"/>
  <c r="AI101" i="96" s="1"/>
  <c r="AI60" i="96"/>
  <c r="AI119" i="96" s="1"/>
  <c r="AI38" i="96"/>
  <c r="AI97" i="96" s="1"/>
  <c r="AI63" i="96"/>
  <c r="AI122" i="96" s="1"/>
  <c r="AI28" i="96"/>
  <c r="AI21" i="96"/>
  <c r="AI39" i="96"/>
  <c r="AI98" i="96" s="1"/>
  <c r="AI20" i="96"/>
  <c r="AI32" i="96"/>
  <c r="AI91" i="96" s="1"/>
  <c r="AI37" i="96"/>
  <c r="AI96" i="96" s="1"/>
  <c r="AI22" i="96"/>
  <c r="AI81" i="96" s="1"/>
  <c r="AI40" i="96"/>
  <c r="AI99" i="96" s="1"/>
  <c r="AI58" i="96"/>
  <c r="AI117" i="96" s="1"/>
  <c r="AI61" i="96"/>
  <c r="AI120" i="96" s="1"/>
  <c r="AI33" i="96"/>
  <c r="AI35" i="96"/>
  <c r="AI94" i="96" s="1"/>
  <c r="AI30" i="96"/>
  <c r="AI89" i="96" s="1"/>
  <c r="AG15" i="102"/>
  <c r="AG15" i="101"/>
  <c r="AO19" i="96"/>
  <c r="AO278" i="96" s="1"/>
  <c r="R278" i="96" s="1"/>
  <c r="R281" i="96" s="1"/>
  <c r="AG35" i="96"/>
  <c r="AG42" i="96"/>
  <c r="AG33" i="96"/>
  <c r="AG20" i="96"/>
  <c r="AG29" i="96"/>
  <c r="AG63" i="96"/>
  <c r="AG21" i="96"/>
  <c r="AG59" i="96"/>
  <c r="AG57" i="96"/>
  <c r="AG30" i="96"/>
  <c r="AG61" i="96"/>
  <c r="AG39" i="96"/>
  <c r="AG34" i="96"/>
  <c r="AG22" i="96"/>
  <c r="AG40" i="96"/>
  <c r="AG58" i="96"/>
  <c r="AG41" i="96"/>
  <c r="AG37" i="96"/>
  <c r="AG32" i="96"/>
  <c r="AG28" i="96"/>
  <c r="AG64" i="96"/>
  <c r="AG31" i="96"/>
  <c r="AG60" i="96"/>
  <c r="AG38" i="96"/>
  <c r="AG62" i="96"/>
  <c r="AG36" i="96"/>
  <c r="AG14" i="102"/>
  <c r="AG14" i="101"/>
  <c r="AO19" i="95"/>
  <c r="AO278" i="95" s="1"/>
  <c r="R278" i="95" s="1"/>
  <c r="R281" i="95" s="1"/>
  <c r="AG59" i="95"/>
  <c r="AG60" i="95"/>
  <c r="AG28" i="95"/>
  <c r="AG22" i="95"/>
  <c r="AG32" i="95"/>
  <c r="AG35" i="95"/>
  <c r="AG40" i="95"/>
  <c r="AG39" i="95"/>
  <c r="AG33" i="95"/>
  <c r="AG41" i="95"/>
  <c r="AG64" i="95"/>
  <c r="AG38" i="95"/>
  <c r="AG58" i="95"/>
  <c r="AG30" i="95"/>
  <c r="AG34" i="95"/>
  <c r="AG42" i="95"/>
  <c r="AG61" i="95"/>
  <c r="AG20" i="95"/>
  <c r="AG57" i="95"/>
  <c r="AG36" i="95"/>
  <c r="AG63" i="95"/>
  <c r="AG62" i="95"/>
  <c r="AG29" i="95"/>
  <c r="AG37" i="95"/>
  <c r="AG31" i="95"/>
  <c r="AG21" i="95"/>
  <c r="AH14" i="102"/>
  <c r="AH75" i="102" s="1"/>
  <c r="AH14" i="101"/>
  <c r="AH28" i="95"/>
  <c r="AH38" i="95"/>
  <c r="AH97" i="95" s="1"/>
  <c r="AH64" i="95"/>
  <c r="AH123" i="95" s="1"/>
  <c r="AH62" i="95"/>
  <c r="AH121" i="95" s="1"/>
  <c r="AH60" i="95"/>
  <c r="AH119" i="95" s="1"/>
  <c r="AH29" i="95"/>
  <c r="AH88" i="95" s="1"/>
  <c r="AH58" i="95"/>
  <c r="AH117" i="95" s="1"/>
  <c r="AH31" i="95"/>
  <c r="AH90" i="95" s="1"/>
  <c r="AH34" i="95"/>
  <c r="AH93" i="95" s="1"/>
  <c r="AH22" i="95"/>
  <c r="AH81" i="95" s="1"/>
  <c r="AH21" i="95"/>
  <c r="AH20" i="95"/>
  <c r="AH39" i="95"/>
  <c r="AH98" i="95" s="1"/>
  <c r="AH63" i="95"/>
  <c r="AH122" i="95" s="1"/>
  <c r="AH36" i="95"/>
  <c r="AH95" i="95" s="1"/>
  <c r="AH61" i="95"/>
  <c r="AH120" i="95" s="1"/>
  <c r="AH32" i="95"/>
  <c r="AH91" i="95" s="1"/>
  <c r="AH37" i="95"/>
  <c r="AH96" i="95" s="1"/>
  <c r="AH57" i="95"/>
  <c r="AH30" i="95"/>
  <c r="AH89" i="95" s="1"/>
  <c r="AH40" i="95"/>
  <c r="AH99" i="95" s="1"/>
  <c r="AH41" i="95"/>
  <c r="AH100" i="95" s="1"/>
  <c r="AH33" i="95"/>
  <c r="AH35" i="95"/>
  <c r="AH94" i="95" s="1"/>
  <c r="AH59" i="95"/>
  <c r="AH118" i="95" s="1"/>
  <c r="AH42" i="95"/>
  <c r="AH101" i="95" s="1"/>
  <c r="AJ14" i="102"/>
  <c r="AJ75" i="102" s="1"/>
  <c r="AJ14" i="101"/>
  <c r="AJ60" i="95"/>
  <c r="AJ119" i="95" s="1"/>
  <c r="AJ64" i="95"/>
  <c r="AJ123" i="95" s="1"/>
  <c r="AJ40" i="95"/>
  <c r="AJ99" i="95" s="1"/>
  <c r="AJ32" i="95"/>
  <c r="AJ91" i="95" s="1"/>
  <c r="AJ20" i="95"/>
  <c r="AJ33" i="95"/>
  <c r="AJ21" i="95"/>
  <c r="AJ34" i="95"/>
  <c r="AJ93" i="95" s="1"/>
  <c r="AJ28" i="95"/>
  <c r="AJ61" i="95"/>
  <c r="AJ120" i="95" s="1"/>
  <c r="AJ35" i="95"/>
  <c r="AJ94" i="95" s="1"/>
  <c r="AJ57" i="95"/>
  <c r="AJ31" i="95"/>
  <c r="AJ90" i="95" s="1"/>
  <c r="AJ63" i="95"/>
  <c r="AJ122" i="95" s="1"/>
  <c r="AJ22" i="95"/>
  <c r="AJ81" i="95" s="1"/>
  <c r="AJ59" i="95"/>
  <c r="AJ118" i="95" s="1"/>
  <c r="AJ36" i="95"/>
  <c r="AJ95" i="95" s="1"/>
  <c r="AJ58" i="95"/>
  <c r="AJ117" i="95" s="1"/>
  <c r="AJ41" i="95"/>
  <c r="AJ100" i="95" s="1"/>
  <c r="AJ29" i="95"/>
  <c r="AJ88" i="95" s="1"/>
  <c r="AJ39" i="95"/>
  <c r="AJ98" i="95" s="1"/>
  <c r="AJ62" i="95"/>
  <c r="AJ121" i="95" s="1"/>
  <c r="AJ38" i="95"/>
  <c r="AJ97" i="95" s="1"/>
  <c r="AJ37" i="95"/>
  <c r="AJ96" i="95" s="1"/>
  <c r="AJ42" i="95"/>
  <c r="AJ101" i="95" s="1"/>
  <c r="AJ30" i="95"/>
  <c r="AJ89" i="95" s="1"/>
  <c r="AK14" i="102"/>
  <c r="AK14" i="101"/>
  <c r="AK63" i="95"/>
  <c r="AK122" i="95" s="1"/>
  <c r="AK40" i="95"/>
  <c r="AK99" i="95" s="1"/>
  <c r="AK36" i="95"/>
  <c r="AK95" i="95" s="1"/>
  <c r="AK29" i="95"/>
  <c r="AK88" i="95" s="1"/>
  <c r="AK30" i="95"/>
  <c r="AK89" i="95" s="1"/>
  <c r="AK41" i="95"/>
  <c r="AK100" i="95" s="1"/>
  <c r="AK59" i="95"/>
  <c r="AK118" i="95" s="1"/>
  <c r="AK31" i="95"/>
  <c r="AK90" i="95" s="1"/>
  <c r="AK34" i="95"/>
  <c r="AK93" i="95" s="1"/>
  <c r="AK28" i="95"/>
  <c r="AK39" i="95"/>
  <c r="AK98" i="95" s="1"/>
  <c r="AK21" i="95"/>
  <c r="AK38" i="95"/>
  <c r="AK97" i="95" s="1"/>
  <c r="AK20" i="95"/>
  <c r="AK42" i="95"/>
  <c r="AK101" i="95" s="1"/>
  <c r="AK61" i="95"/>
  <c r="AK120" i="95" s="1"/>
  <c r="AK60" i="95"/>
  <c r="AK119" i="95" s="1"/>
  <c r="AK35" i="95"/>
  <c r="AK94" i="95" s="1"/>
  <c r="AK32" i="95"/>
  <c r="AK91" i="95" s="1"/>
  <c r="AK37" i="95"/>
  <c r="AK96" i="95" s="1"/>
  <c r="AK64" i="95"/>
  <c r="AK123" i="95" s="1"/>
  <c r="AK22" i="95"/>
  <c r="AK81" i="95" s="1"/>
  <c r="AK62" i="95"/>
  <c r="AK121" i="95" s="1"/>
  <c r="AK33" i="95"/>
  <c r="AK57" i="95"/>
  <c r="AK58" i="95"/>
  <c r="AK117" i="95" s="1"/>
  <c r="AI14" i="102"/>
  <c r="AI14" i="101"/>
  <c r="AI21" i="95"/>
  <c r="AI33" i="95"/>
  <c r="AI39" i="95"/>
  <c r="AI98" i="95" s="1"/>
  <c r="AI30" i="95"/>
  <c r="AI89" i="95" s="1"/>
  <c r="AI42" i="95"/>
  <c r="AI101" i="95" s="1"/>
  <c r="AI40" i="95"/>
  <c r="AI99" i="95" s="1"/>
  <c r="AI38" i="95"/>
  <c r="AI97" i="95" s="1"/>
  <c r="AI32" i="95"/>
  <c r="AI91" i="95" s="1"/>
  <c r="AI29" i="95"/>
  <c r="AI88" i="95" s="1"/>
  <c r="AI41" i="95"/>
  <c r="AI100" i="95" s="1"/>
  <c r="AI59" i="95"/>
  <c r="AI118" i="95" s="1"/>
  <c r="AI61" i="95"/>
  <c r="AI120" i="95" s="1"/>
  <c r="AI64" i="95"/>
  <c r="AI123" i="95" s="1"/>
  <c r="AI36" i="95"/>
  <c r="AI95" i="95" s="1"/>
  <c r="AI37" i="95"/>
  <c r="AI96" i="95" s="1"/>
  <c r="AI58" i="95"/>
  <c r="AI117" i="95" s="1"/>
  <c r="AI31" i="95"/>
  <c r="AI90" i="95" s="1"/>
  <c r="AI63" i="95"/>
  <c r="AI122" i="95" s="1"/>
  <c r="AI62" i="95"/>
  <c r="AI121" i="95" s="1"/>
  <c r="AI35" i="95"/>
  <c r="AI94" i="95" s="1"/>
  <c r="AI28" i="95"/>
  <c r="AI34" i="95"/>
  <c r="AI93" i="95" s="1"/>
  <c r="AI57" i="95"/>
  <c r="AI22" i="95"/>
  <c r="AI81" i="95" s="1"/>
  <c r="AI60" i="95"/>
  <c r="AI119" i="95" s="1"/>
  <c r="AI20" i="95"/>
  <c r="AO31" i="98" l="1"/>
  <c r="AO96" i="98"/>
  <c r="AO58" i="98"/>
  <c r="AO37" i="98"/>
  <c r="AO42" i="97"/>
  <c r="AI27" i="98"/>
  <c r="AO21" i="98"/>
  <c r="AO39" i="98"/>
  <c r="AO22" i="97"/>
  <c r="AO61" i="97"/>
  <c r="AO64" i="98"/>
  <c r="AO42" i="98"/>
  <c r="AO38" i="98"/>
  <c r="AI86" i="97"/>
  <c r="AO29" i="97"/>
  <c r="AO98" i="98"/>
  <c r="AO63" i="98"/>
  <c r="AH116" i="98"/>
  <c r="AO88" i="98"/>
  <c r="AO36" i="98"/>
  <c r="AO97" i="98"/>
  <c r="AO88" i="97"/>
  <c r="AO59" i="98"/>
  <c r="AO29" i="98"/>
  <c r="AH27" i="98"/>
  <c r="AO95" i="98"/>
  <c r="AO60" i="97"/>
  <c r="AO59" i="97"/>
  <c r="AO58" i="97"/>
  <c r="AI86" i="98"/>
  <c r="AH86" i="98"/>
  <c r="AO34" i="98"/>
  <c r="AO20" i="98"/>
  <c r="AO32" i="97"/>
  <c r="AO28" i="98"/>
  <c r="AO91" i="97"/>
  <c r="AI27" i="97"/>
  <c r="AO27" i="97" s="1"/>
  <c r="AO60" i="98"/>
  <c r="AO122" i="98"/>
  <c r="AI92" i="97"/>
  <c r="AI116" i="97"/>
  <c r="AO95" i="97"/>
  <c r="AO100" i="98"/>
  <c r="AI92" i="98"/>
  <c r="AH162" i="100"/>
  <c r="AH160" i="100" s="1"/>
  <c r="AG221" i="100"/>
  <c r="AI116" i="98"/>
  <c r="AO99" i="98"/>
  <c r="AO61" i="98"/>
  <c r="AO22" i="98"/>
  <c r="AO40" i="98"/>
  <c r="AH221" i="95"/>
  <c r="AK162" i="99"/>
  <c r="AK160" i="99" s="1"/>
  <c r="AG162" i="98"/>
  <c r="AK221" i="96"/>
  <c r="AK219" i="96" s="1"/>
  <c r="AO222" i="99"/>
  <c r="AG221" i="95"/>
  <c r="AJ162" i="98"/>
  <c r="AJ160" i="98" s="1"/>
  <c r="AH162" i="87"/>
  <c r="AJ221" i="87"/>
  <c r="AJ219" i="87" s="1"/>
  <c r="AO163" i="87"/>
  <c r="AH221" i="96"/>
  <c r="AH219" i="96" s="1"/>
  <c r="AI162" i="100"/>
  <c r="AO163" i="83"/>
  <c r="AO222" i="100"/>
  <c r="AO163" i="95"/>
  <c r="AG162" i="95"/>
  <c r="AG221" i="98"/>
  <c r="AO222" i="98"/>
  <c r="AH162" i="98"/>
  <c r="AK221" i="98"/>
  <c r="AI162" i="99"/>
  <c r="AI221" i="83"/>
  <c r="AI221" i="95"/>
  <c r="AO163" i="98"/>
  <c r="AK160" i="97"/>
  <c r="AJ221" i="97"/>
  <c r="AK221" i="87"/>
  <c r="AJ221" i="83"/>
  <c r="AI221" i="87"/>
  <c r="AK162" i="98"/>
  <c r="AJ219" i="96"/>
  <c r="AI221" i="97"/>
  <c r="AI221" i="100"/>
  <c r="AI219" i="98"/>
  <c r="AG160" i="98"/>
  <c r="AK160" i="100"/>
  <c r="AJ221" i="98"/>
  <c r="AH221" i="83"/>
  <c r="AI162" i="87"/>
  <c r="AJ160" i="83"/>
  <c r="AK219" i="97"/>
  <c r="AK160" i="96"/>
  <c r="AI162" i="96"/>
  <c r="AH221" i="100"/>
  <c r="AG221" i="87"/>
  <c r="AO222" i="87"/>
  <c r="AO222" i="97"/>
  <c r="AG221" i="97"/>
  <c r="AG162" i="100"/>
  <c r="AO163" i="100"/>
  <c r="AH162" i="99"/>
  <c r="AK219" i="99"/>
  <c r="AG160" i="83"/>
  <c r="AJ219" i="100"/>
  <c r="AH221" i="98"/>
  <c r="AI221" i="99"/>
  <c r="AJ162" i="95"/>
  <c r="AK162" i="83"/>
  <c r="AI221" i="96"/>
  <c r="AK160" i="87"/>
  <c r="AH162" i="83"/>
  <c r="AG160" i="87"/>
  <c r="AJ162" i="97"/>
  <c r="AH162" i="96"/>
  <c r="AO222" i="83"/>
  <c r="AH160" i="95"/>
  <c r="AK162" i="95"/>
  <c r="AH221" i="87"/>
  <c r="AI162" i="98"/>
  <c r="AG162" i="99"/>
  <c r="AO163" i="99"/>
  <c r="AG219" i="83"/>
  <c r="AI162" i="95"/>
  <c r="AI160" i="83"/>
  <c r="AG219" i="99"/>
  <c r="AH221" i="97"/>
  <c r="AH162" i="97"/>
  <c r="AJ162" i="100"/>
  <c r="AO222" i="96"/>
  <c r="AJ221" i="99"/>
  <c r="AO222" i="95"/>
  <c r="AH221" i="99"/>
  <c r="AG162" i="97"/>
  <c r="AO163" i="97"/>
  <c r="AJ162" i="99"/>
  <c r="AJ221" i="95"/>
  <c r="AJ162" i="96"/>
  <c r="AJ162" i="87"/>
  <c r="AK221" i="100"/>
  <c r="AK219" i="95"/>
  <c r="AK221" i="83"/>
  <c r="AG162" i="96"/>
  <c r="AO163" i="96"/>
  <c r="AG219" i="96"/>
  <c r="AI160" i="97"/>
  <c r="AO57" i="100"/>
  <c r="AJ80" i="98"/>
  <c r="AJ79" i="98" s="1"/>
  <c r="AO21" i="87"/>
  <c r="AO21" i="100"/>
  <c r="AO57" i="96"/>
  <c r="AK92" i="95"/>
  <c r="AO57" i="83"/>
  <c r="AI92" i="83"/>
  <c r="AH80" i="97"/>
  <c r="AH79" i="97" s="1"/>
  <c r="AO33" i="96"/>
  <c r="AO21" i="95"/>
  <c r="AK87" i="87"/>
  <c r="AK86" i="87" s="1"/>
  <c r="AK27" i="87"/>
  <c r="AG120" i="87"/>
  <c r="AO61" i="87"/>
  <c r="AO33" i="87"/>
  <c r="AO59" i="87"/>
  <c r="AG118" i="87"/>
  <c r="AO57" i="87"/>
  <c r="AG98" i="87"/>
  <c r="AO98" i="87" s="1"/>
  <c r="AO39" i="87"/>
  <c r="AI87" i="87"/>
  <c r="AI86" i="87" s="1"/>
  <c r="AI27" i="87"/>
  <c r="AO21" i="101"/>
  <c r="AH92" i="87"/>
  <c r="AO62" i="87"/>
  <c r="AG121" i="87"/>
  <c r="AO121" i="87" s="1"/>
  <c r="AO63" i="87"/>
  <c r="AG122" i="87"/>
  <c r="AO122" i="87" s="1"/>
  <c r="AK148" i="102"/>
  <c r="AK181" i="102" s="1"/>
  <c r="AK170" i="102"/>
  <c r="AI148" i="102"/>
  <c r="AI181" i="102" s="1"/>
  <c r="AI170" i="102"/>
  <c r="AH27" i="87"/>
  <c r="AH87" i="87"/>
  <c r="AH86" i="87" s="1"/>
  <c r="AH116" i="87"/>
  <c r="AO34" i="87"/>
  <c r="AG93" i="87"/>
  <c r="AG89" i="87"/>
  <c r="AO89" i="87" s="1"/>
  <c r="AO30" i="87"/>
  <c r="AO60" i="87"/>
  <c r="AG119" i="87"/>
  <c r="AO35" i="87"/>
  <c r="AG94" i="87"/>
  <c r="AO94" i="87" s="1"/>
  <c r="AO40" i="87"/>
  <c r="AG99" i="87"/>
  <c r="AO99" i="87" s="1"/>
  <c r="AO31" i="87"/>
  <c r="AG90" i="87"/>
  <c r="AI116" i="87"/>
  <c r="AG101" i="87"/>
  <c r="AO42" i="87"/>
  <c r="AG87" i="87"/>
  <c r="AG27" i="87"/>
  <c r="AO28" i="87"/>
  <c r="AG123" i="87"/>
  <c r="AO64" i="87"/>
  <c r="AO38" i="87"/>
  <c r="AG97" i="87"/>
  <c r="AO97" i="87" s="1"/>
  <c r="AO22" i="87"/>
  <c r="AG81" i="87"/>
  <c r="AO41" i="87"/>
  <c r="AG100" i="87"/>
  <c r="AO100" i="87" s="1"/>
  <c r="AO21" i="102"/>
  <c r="AG82" i="102"/>
  <c r="AG148" i="102" s="1"/>
  <c r="AJ116" i="87"/>
  <c r="AI92" i="87"/>
  <c r="AH148" i="102"/>
  <c r="AH181" i="102" s="1"/>
  <c r="AH170" i="102"/>
  <c r="AO58" i="87"/>
  <c r="AG117" i="87"/>
  <c r="AK116" i="87"/>
  <c r="AO36" i="87"/>
  <c r="AG95" i="87"/>
  <c r="AO95" i="87" s="1"/>
  <c r="AO37" i="87"/>
  <c r="AG96" i="87"/>
  <c r="AO96" i="87" s="1"/>
  <c r="AJ92" i="87"/>
  <c r="AO29" i="87"/>
  <c r="AG88" i="87"/>
  <c r="AO88" i="87" s="1"/>
  <c r="AO20" i="87"/>
  <c r="AG91" i="87"/>
  <c r="AO91" i="87" s="1"/>
  <c r="AO32" i="87"/>
  <c r="AK92" i="87"/>
  <c r="AJ87" i="87"/>
  <c r="AJ86" i="87" s="1"/>
  <c r="AJ27" i="87"/>
  <c r="AJ148" i="102"/>
  <c r="AJ181" i="102" s="1"/>
  <c r="AJ170" i="102"/>
  <c r="AG96" i="100"/>
  <c r="AO96" i="100" s="1"/>
  <c r="AO37" i="100"/>
  <c r="AI27" i="100"/>
  <c r="AI87" i="100"/>
  <c r="AI86" i="100" s="1"/>
  <c r="AG122" i="100"/>
  <c r="AO122" i="100" s="1"/>
  <c r="AO63" i="100"/>
  <c r="AG89" i="100"/>
  <c r="AO89" i="100" s="1"/>
  <c r="AO30" i="100"/>
  <c r="AJ92" i="100"/>
  <c r="AH87" i="100"/>
  <c r="AH86" i="100" s="1"/>
  <c r="AH27" i="100"/>
  <c r="AG120" i="100"/>
  <c r="AO61" i="100"/>
  <c r="AG121" i="100"/>
  <c r="AO121" i="100" s="1"/>
  <c r="AO62" i="100"/>
  <c r="AO20" i="102"/>
  <c r="AG81" i="102"/>
  <c r="AG147" i="102" s="1"/>
  <c r="AG180" i="102" s="1"/>
  <c r="AJ147" i="102"/>
  <c r="AJ180" i="102" s="1"/>
  <c r="AJ169" i="102"/>
  <c r="AG118" i="100"/>
  <c r="AO59" i="100"/>
  <c r="AG119" i="100"/>
  <c r="AO60" i="100"/>
  <c r="AG100" i="100"/>
  <c r="AO100" i="100" s="1"/>
  <c r="AO41" i="100"/>
  <c r="AG97" i="100"/>
  <c r="AO97" i="100" s="1"/>
  <c r="AO38" i="100"/>
  <c r="AO20" i="100"/>
  <c r="AJ87" i="100"/>
  <c r="AJ86" i="100" s="1"/>
  <c r="AJ27" i="100"/>
  <c r="AI92" i="100"/>
  <c r="AH92" i="100"/>
  <c r="AG99" i="100"/>
  <c r="AO99" i="100" s="1"/>
  <c r="AO40" i="100"/>
  <c r="AI147" i="102"/>
  <c r="AI180" i="102" s="1"/>
  <c r="AI169" i="102"/>
  <c r="AG93" i="100"/>
  <c r="AO34" i="100"/>
  <c r="AK81" i="102"/>
  <c r="AK169" i="102" s="1"/>
  <c r="AG87" i="100"/>
  <c r="AG27" i="100"/>
  <c r="AO28" i="100"/>
  <c r="AG88" i="100"/>
  <c r="AO88" i="100" s="1"/>
  <c r="AO29" i="100"/>
  <c r="AI116" i="100"/>
  <c r="AG117" i="100"/>
  <c r="AO58" i="100"/>
  <c r="AO33" i="100"/>
  <c r="AG94" i="100"/>
  <c r="AO94" i="100" s="1"/>
  <c r="AO35" i="100"/>
  <c r="AG123" i="100"/>
  <c r="AO64" i="100"/>
  <c r="AG101" i="100"/>
  <c r="AO42" i="100"/>
  <c r="AG90" i="100"/>
  <c r="AO31" i="100"/>
  <c r="AK87" i="100"/>
  <c r="AK86" i="100" s="1"/>
  <c r="AK27" i="100"/>
  <c r="AJ116" i="100"/>
  <c r="AH116" i="100"/>
  <c r="AG95" i="100"/>
  <c r="AO95" i="100" s="1"/>
  <c r="AO36" i="100"/>
  <c r="AG91" i="100"/>
  <c r="AO32" i="100"/>
  <c r="AG81" i="100"/>
  <c r="AO22" i="100"/>
  <c r="AO39" i="100"/>
  <c r="AG98" i="100"/>
  <c r="AO98" i="100" s="1"/>
  <c r="AO20" i="101"/>
  <c r="AK116" i="100"/>
  <c r="AK92" i="100"/>
  <c r="AH81" i="102"/>
  <c r="AH169" i="102" s="1"/>
  <c r="AI87" i="99"/>
  <c r="AI86" i="99" s="1"/>
  <c r="AI27" i="99"/>
  <c r="AI116" i="99"/>
  <c r="AO31" i="99"/>
  <c r="AG90" i="99"/>
  <c r="AO41" i="99"/>
  <c r="AG100" i="99"/>
  <c r="AO100" i="99" s="1"/>
  <c r="AO37" i="99"/>
  <c r="AG96" i="99"/>
  <c r="AO96" i="99" s="1"/>
  <c r="AG123" i="99"/>
  <c r="AO64" i="99"/>
  <c r="AI92" i="99"/>
  <c r="AO29" i="99"/>
  <c r="AG88" i="99"/>
  <c r="AO88" i="99" s="1"/>
  <c r="AH116" i="99"/>
  <c r="AO19" i="101"/>
  <c r="AO33" i="99"/>
  <c r="AO38" i="99"/>
  <c r="AG97" i="99"/>
  <c r="AO97" i="99" s="1"/>
  <c r="AO35" i="99"/>
  <c r="AG94" i="99"/>
  <c r="AO94" i="99" s="1"/>
  <c r="AG117" i="99"/>
  <c r="AO58" i="99"/>
  <c r="AO20" i="99"/>
  <c r="AO61" i="99"/>
  <c r="AG120" i="99"/>
  <c r="AG87" i="99"/>
  <c r="AG27" i="99"/>
  <c r="AO28" i="99"/>
  <c r="AJ116" i="99"/>
  <c r="AI146" i="102"/>
  <c r="AI179" i="102" s="1"/>
  <c r="AI168" i="102"/>
  <c r="AO34" i="99"/>
  <c r="AG93" i="99"/>
  <c r="AK87" i="99"/>
  <c r="AK86" i="99" s="1"/>
  <c r="AK27" i="99"/>
  <c r="AO63" i="99"/>
  <c r="AG122" i="99"/>
  <c r="AO122" i="99" s="1"/>
  <c r="AO57" i="99"/>
  <c r="AJ87" i="99"/>
  <c r="AJ86" i="99" s="1"/>
  <c r="AJ27" i="99"/>
  <c r="AH92" i="99"/>
  <c r="AG89" i="99"/>
  <c r="AO89" i="99" s="1"/>
  <c r="AO30" i="99"/>
  <c r="AG91" i="99"/>
  <c r="AO91" i="99" s="1"/>
  <c r="AO32" i="99"/>
  <c r="AO42" i="99"/>
  <c r="AG101" i="99"/>
  <c r="AG118" i="99"/>
  <c r="AO59" i="99"/>
  <c r="AG80" i="102"/>
  <c r="AO19" i="102"/>
  <c r="AK116" i="99"/>
  <c r="AH87" i="99"/>
  <c r="AH86" i="99" s="1"/>
  <c r="AH27" i="99"/>
  <c r="AH146" i="102"/>
  <c r="AH179" i="102" s="1"/>
  <c r="AH168" i="102"/>
  <c r="AK92" i="99"/>
  <c r="AK146" i="102"/>
  <c r="AK179" i="102" s="1"/>
  <c r="AK168" i="102"/>
  <c r="AG121" i="99"/>
  <c r="AO121" i="99" s="1"/>
  <c r="AO62" i="99"/>
  <c r="AG81" i="99"/>
  <c r="AO22" i="99"/>
  <c r="AG95" i="99"/>
  <c r="AO95" i="99" s="1"/>
  <c r="AO36" i="99"/>
  <c r="AJ92" i="99"/>
  <c r="AG99" i="99"/>
  <c r="AO99" i="99" s="1"/>
  <c r="AO40" i="99"/>
  <c r="AO39" i="99"/>
  <c r="AG98" i="99"/>
  <c r="AO98" i="99" s="1"/>
  <c r="AO21" i="99"/>
  <c r="AG119" i="99"/>
  <c r="AO60" i="99"/>
  <c r="AJ146" i="102"/>
  <c r="AJ179" i="102" s="1"/>
  <c r="AJ168" i="102"/>
  <c r="AH27" i="83"/>
  <c r="AH87" i="83"/>
  <c r="AH86" i="83" s="1"/>
  <c r="AG94" i="83"/>
  <c r="AO94" i="83" s="1"/>
  <c r="AO35" i="83"/>
  <c r="AO40" i="83"/>
  <c r="AG99" i="83"/>
  <c r="AO99" i="83" s="1"/>
  <c r="AO58" i="83"/>
  <c r="AG117" i="83"/>
  <c r="AK116" i="83"/>
  <c r="AO41" i="83"/>
  <c r="AG100" i="83"/>
  <c r="AO100" i="83" s="1"/>
  <c r="AG121" i="83"/>
  <c r="AO121" i="83" s="1"/>
  <c r="AO62" i="83"/>
  <c r="AG91" i="83"/>
  <c r="AO91" i="83" s="1"/>
  <c r="AO32" i="83"/>
  <c r="AG95" i="83"/>
  <c r="AO95" i="83" s="1"/>
  <c r="AO36" i="83"/>
  <c r="AJ92" i="83"/>
  <c r="AJ116" i="83"/>
  <c r="AJ27" i="83"/>
  <c r="AJ87" i="83"/>
  <c r="AJ86" i="83" s="1"/>
  <c r="AG27" i="83"/>
  <c r="AO28" i="83"/>
  <c r="AG87" i="83"/>
  <c r="AG123" i="83"/>
  <c r="AO64" i="83"/>
  <c r="AO60" i="83"/>
  <c r="AG119" i="83"/>
  <c r="AH116" i="83"/>
  <c r="AO21" i="83"/>
  <c r="AG89" i="83"/>
  <c r="AO89" i="83" s="1"/>
  <c r="AO30" i="83"/>
  <c r="AG96" i="83"/>
  <c r="AO96" i="83" s="1"/>
  <c r="AO37" i="83"/>
  <c r="AO29" i="83"/>
  <c r="AG88" i="83"/>
  <c r="AO88" i="83" s="1"/>
  <c r="AK92" i="83"/>
  <c r="AO61" i="83"/>
  <c r="AG120" i="83"/>
  <c r="AO38" i="83"/>
  <c r="AG97" i="83"/>
  <c r="AO97" i="83" s="1"/>
  <c r="AO42" i="83"/>
  <c r="AG101" i="83"/>
  <c r="AO18" i="101"/>
  <c r="AJ79" i="102"/>
  <c r="AJ167" i="102" s="1"/>
  <c r="AO18" i="102"/>
  <c r="AG79" i="102"/>
  <c r="AG145" i="102" s="1"/>
  <c r="AG90" i="83"/>
  <c r="AO31" i="83"/>
  <c r="AG122" i="83"/>
  <c r="AO122" i="83" s="1"/>
  <c r="AO63" i="83"/>
  <c r="AO33" i="83"/>
  <c r="AI116" i="83"/>
  <c r="AO22" i="83"/>
  <c r="AG81" i="83"/>
  <c r="AK27" i="83"/>
  <c r="AK87" i="83"/>
  <c r="AK86" i="83" s="1"/>
  <c r="AG118" i="83"/>
  <c r="AO59" i="83"/>
  <c r="AH92" i="83"/>
  <c r="AH79" i="102"/>
  <c r="AH167" i="102" s="1"/>
  <c r="AG98" i="83"/>
  <c r="AO98" i="83" s="1"/>
  <c r="AO39" i="83"/>
  <c r="AG93" i="83"/>
  <c r="AO34" i="83"/>
  <c r="AO20" i="83"/>
  <c r="AK79" i="102"/>
  <c r="AK167" i="102" s="1"/>
  <c r="AI27" i="83"/>
  <c r="AI87" i="83"/>
  <c r="AI86" i="83" s="1"/>
  <c r="AI145" i="102"/>
  <c r="AI178" i="102" s="1"/>
  <c r="AI167" i="102"/>
  <c r="AO78" i="102"/>
  <c r="AG166" i="102"/>
  <c r="AO166" i="102" s="1"/>
  <c r="AK39" i="101"/>
  <c r="AJ39" i="101"/>
  <c r="AI39" i="101"/>
  <c r="AH39" i="101"/>
  <c r="AG39" i="101"/>
  <c r="AO119" i="98"/>
  <c r="AO120" i="98"/>
  <c r="AJ39" i="102"/>
  <c r="AI39" i="102"/>
  <c r="AG39" i="102"/>
  <c r="AK39" i="102"/>
  <c r="AH39" i="102"/>
  <c r="AO123" i="98"/>
  <c r="AO101" i="98"/>
  <c r="AI80" i="98"/>
  <c r="AK80" i="98"/>
  <c r="AO117" i="98"/>
  <c r="AG116" i="98"/>
  <c r="AO81" i="98"/>
  <c r="AO27" i="98"/>
  <c r="AJ144" i="102"/>
  <c r="AJ177" i="102" s="1"/>
  <c r="AO118" i="98"/>
  <c r="AO90" i="98"/>
  <c r="AO93" i="98"/>
  <c r="AG92" i="98"/>
  <c r="AO87" i="98"/>
  <c r="AG86" i="98"/>
  <c r="AG144" i="102"/>
  <c r="AO118" i="97"/>
  <c r="AI80" i="97"/>
  <c r="AO81" i="97"/>
  <c r="AO120" i="97"/>
  <c r="AO143" i="102"/>
  <c r="AG176" i="102"/>
  <c r="AO176" i="102" s="1"/>
  <c r="AO123" i="97"/>
  <c r="AO119" i="97"/>
  <c r="AO77" i="102"/>
  <c r="AG165" i="102"/>
  <c r="AO165" i="102" s="1"/>
  <c r="AO101" i="97"/>
  <c r="AK38" i="101"/>
  <c r="AI38" i="101"/>
  <c r="AH38" i="101"/>
  <c r="AG38" i="101"/>
  <c r="AJ38" i="101"/>
  <c r="AH38" i="102"/>
  <c r="AJ38" i="102"/>
  <c r="AG38" i="102"/>
  <c r="AK38" i="102"/>
  <c r="AI38" i="102"/>
  <c r="AG116" i="97"/>
  <c r="AO117" i="97"/>
  <c r="AG86" i="97"/>
  <c r="AO87" i="97"/>
  <c r="AO93" i="97"/>
  <c r="AG92" i="97"/>
  <c r="AJ80" i="97"/>
  <c r="AK80" i="97"/>
  <c r="AO90" i="97"/>
  <c r="AJ27" i="96"/>
  <c r="AJ87" i="96"/>
  <c r="AJ86" i="96" s="1"/>
  <c r="AO31" i="96"/>
  <c r="AG90" i="96"/>
  <c r="AG88" i="96"/>
  <c r="AO88" i="96" s="1"/>
  <c r="AO29" i="96"/>
  <c r="AI92" i="96"/>
  <c r="AO32" i="96"/>
  <c r="AG91" i="96"/>
  <c r="AO91" i="96" s="1"/>
  <c r="AO61" i="96"/>
  <c r="AG120" i="96"/>
  <c r="AH87" i="96"/>
  <c r="AH86" i="96" s="1"/>
  <c r="AH27" i="96"/>
  <c r="AK116" i="96"/>
  <c r="AO15" i="101"/>
  <c r="AO64" i="96"/>
  <c r="AG123" i="96"/>
  <c r="AG98" i="96"/>
  <c r="AO98" i="96" s="1"/>
  <c r="AO39" i="96"/>
  <c r="AG96" i="96"/>
  <c r="AO96" i="96" s="1"/>
  <c r="AO37" i="96"/>
  <c r="AI76" i="102"/>
  <c r="AI164" i="102" s="1"/>
  <c r="AK142" i="102"/>
  <c r="AK175" i="102" s="1"/>
  <c r="AK164" i="102"/>
  <c r="AO22" i="96"/>
  <c r="AG81" i="96"/>
  <c r="AG76" i="102"/>
  <c r="AO15" i="102"/>
  <c r="AO30" i="96"/>
  <c r="AG89" i="96"/>
  <c r="AO89" i="96" s="1"/>
  <c r="AO41" i="96"/>
  <c r="AG100" i="96"/>
  <c r="AO100" i="96" s="1"/>
  <c r="AO35" i="96"/>
  <c r="AG94" i="96"/>
  <c r="AO94" i="96" s="1"/>
  <c r="AI87" i="96"/>
  <c r="AI86" i="96" s="1"/>
  <c r="AI27" i="96"/>
  <c r="AG27" i="96"/>
  <c r="AG87" i="96"/>
  <c r="AO28" i="96"/>
  <c r="AI116" i="96"/>
  <c r="AK27" i="96"/>
  <c r="AK87" i="96"/>
  <c r="AK86" i="96" s="1"/>
  <c r="AO58" i="96"/>
  <c r="AG117" i="96"/>
  <c r="AG118" i="96"/>
  <c r="AO59" i="96"/>
  <c r="AK92" i="96"/>
  <c r="AG122" i="96"/>
  <c r="AO122" i="96" s="1"/>
  <c r="AO63" i="96"/>
  <c r="AG93" i="96"/>
  <c r="AO34" i="96"/>
  <c r="AO20" i="96"/>
  <c r="AO36" i="96"/>
  <c r="AG95" i="96"/>
  <c r="AO95" i="96" s="1"/>
  <c r="AO42" i="96"/>
  <c r="AG101" i="96"/>
  <c r="AO62" i="96"/>
  <c r="AG121" i="96"/>
  <c r="AO121" i="96" s="1"/>
  <c r="AO38" i="96"/>
  <c r="AG97" i="96"/>
  <c r="AO97" i="96" s="1"/>
  <c r="AG119" i="96"/>
  <c r="AO60" i="96"/>
  <c r="AG99" i="96"/>
  <c r="AO99" i="96" s="1"/>
  <c r="AO40" i="96"/>
  <c r="AO21" i="96"/>
  <c r="AJ116" i="96"/>
  <c r="AH116" i="96"/>
  <c r="AH92" i="96"/>
  <c r="AH142" i="102"/>
  <c r="AH175" i="102" s="1"/>
  <c r="AH164" i="102"/>
  <c r="AJ92" i="96"/>
  <c r="AJ142" i="102"/>
  <c r="AJ175" i="102" s="1"/>
  <c r="AJ164" i="102"/>
  <c r="AH92" i="95"/>
  <c r="AH27" i="95"/>
  <c r="AH87" i="95"/>
  <c r="AH86" i="95" s="1"/>
  <c r="AO63" i="95"/>
  <c r="AG122" i="95"/>
  <c r="AO122" i="95" s="1"/>
  <c r="AG117" i="95"/>
  <c r="AO58" i="95"/>
  <c r="AG91" i="95"/>
  <c r="AO91" i="95" s="1"/>
  <c r="AO32" i="95"/>
  <c r="AO14" i="101"/>
  <c r="AG95" i="95"/>
  <c r="AO95" i="95" s="1"/>
  <c r="AO36" i="95"/>
  <c r="AG97" i="95"/>
  <c r="AO97" i="95" s="1"/>
  <c r="AO38" i="95"/>
  <c r="AO22" i="95"/>
  <c r="AG81" i="95"/>
  <c r="AO57" i="95"/>
  <c r="AG123" i="95"/>
  <c r="AO64" i="95"/>
  <c r="AG87" i="95"/>
  <c r="AG27" i="95"/>
  <c r="AO28" i="95"/>
  <c r="AO20" i="95"/>
  <c r="AG100" i="95"/>
  <c r="AO100" i="95" s="1"/>
  <c r="AO41" i="95"/>
  <c r="AG119" i="95"/>
  <c r="AO60" i="95"/>
  <c r="AI75" i="102"/>
  <c r="AI163" i="102" s="1"/>
  <c r="AJ27" i="95"/>
  <c r="AJ87" i="95"/>
  <c r="AJ86" i="95" s="1"/>
  <c r="AO31" i="95"/>
  <c r="AG90" i="95"/>
  <c r="AG120" i="95"/>
  <c r="AO61" i="95"/>
  <c r="AO33" i="95"/>
  <c r="AG118" i="95"/>
  <c r="AO59" i="95"/>
  <c r="AI116" i="95"/>
  <c r="AK75" i="102"/>
  <c r="AK163" i="102" s="1"/>
  <c r="AJ116" i="95"/>
  <c r="AI92" i="95"/>
  <c r="AI87" i="95"/>
  <c r="AI86" i="95" s="1"/>
  <c r="AI27" i="95"/>
  <c r="AJ92" i="95"/>
  <c r="AO37" i="95"/>
  <c r="AG96" i="95"/>
  <c r="AO96" i="95" s="1"/>
  <c r="AO42" i="95"/>
  <c r="AG101" i="95"/>
  <c r="AO39" i="95"/>
  <c r="AG98" i="95"/>
  <c r="AO98" i="95" s="1"/>
  <c r="AH116" i="95"/>
  <c r="AH141" i="102"/>
  <c r="AH174" i="102" s="1"/>
  <c r="AH163" i="102"/>
  <c r="AJ141" i="102"/>
  <c r="AJ174" i="102" s="1"/>
  <c r="AJ163" i="102"/>
  <c r="AG88" i="95"/>
  <c r="AO88" i="95" s="1"/>
  <c r="AO29" i="95"/>
  <c r="AG93" i="95"/>
  <c r="AO34" i="95"/>
  <c r="AO40" i="95"/>
  <c r="AG99" i="95"/>
  <c r="AO99" i="95" s="1"/>
  <c r="AK116" i="95"/>
  <c r="AK27" i="95"/>
  <c r="AK87" i="95"/>
  <c r="AK86" i="95" s="1"/>
  <c r="AO62" i="95"/>
  <c r="AG121" i="95"/>
  <c r="AO121" i="95" s="1"/>
  <c r="AG89" i="95"/>
  <c r="AO89" i="95" s="1"/>
  <c r="AO30" i="95"/>
  <c r="AO35" i="95"/>
  <c r="AG94" i="95"/>
  <c r="AO94" i="95" s="1"/>
  <c r="AG75" i="102"/>
  <c r="AG141" i="102" s="1"/>
  <c r="AO14" i="102"/>
  <c r="AH80" i="98" l="1"/>
  <c r="AG219" i="100"/>
  <c r="AH219" i="95"/>
  <c r="AG219" i="95"/>
  <c r="AO221" i="96"/>
  <c r="AI160" i="100"/>
  <c r="AO221" i="100"/>
  <c r="AH160" i="87"/>
  <c r="AO162" i="87"/>
  <c r="AO162" i="98"/>
  <c r="AK141" i="102"/>
  <c r="AK174" i="102" s="1"/>
  <c r="AH219" i="97"/>
  <c r="AI219" i="96"/>
  <c r="AI160" i="87"/>
  <c r="AJ219" i="97"/>
  <c r="AH130" i="101"/>
  <c r="AH141" i="101" s="1"/>
  <c r="AH219" i="98"/>
  <c r="AI160" i="96"/>
  <c r="AG133" i="101"/>
  <c r="AK132" i="101"/>
  <c r="AK143" i="101" s="1"/>
  <c r="AI219" i="83"/>
  <c r="AK131" i="101"/>
  <c r="AK142" i="101" s="1"/>
  <c r="AG160" i="99"/>
  <c r="AO162" i="99"/>
  <c r="AH219" i="87"/>
  <c r="AK160" i="83"/>
  <c r="AH219" i="83"/>
  <c r="AI160" i="99"/>
  <c r="AO221" i="98"/>
  <c r="AG219" i="98"/>
  <c r="AH219" i="99"/>
  <c r="AO221" i="99"/>
  <c r="AH160" i="99"/>
  <c r="AI219" i="97"/>
  <c r="AO162" i="96"/>
  <c r="AG160" i="96"/>
  <c r="AJ160" i="87"/>
  <c r="AJ219" i="95"/>
  <c r="AH160" i="83"/>
  <c r="AG80" i="97"/>
  <c r="AO80" i="97" s="1"/>
  <c r="AO87" i="100"/>
  <c r="AH160" i="97"/>
  <c r="AI134" i="101"/>
  <c r="AI145" i="101" s="1"/>
  <c r="AK160" i="95"/>
  <c r="AH160" i="96"/>
  <c r="AI136" i="101"/>
  <c r="AI147" i="101" s="1"/>
  <c r="AJ160" i="95"/>
  <c r="AO162" i="83"/>
  <c r="AO162" i="100"/>
  <c r="AG160" i="100"/>
  <c r="AG219" i="87"/>
  <c r="AO221" i="87"/>
  <c r="AJ133" i="101"/>
  <c r="AJ144" i="101" s="1"/>
  <c r="AK219" i="100"/>
  <c r="AJ160" i="100"/>
  <c r="AI132" i="101"/>
  <c r="AI143" i="101" s="1"/>
  <c r="AJ160" i="99"/>
  <c r="AG134" i="101"/>
  <c r="AJ219" i="98"/>
  <c r="AI219" i="100"/>
  <c r="AK135" i="101"/>
  <c r="AK146" i="101" s="1"/>
  <c r="AK219" i="98"/>
  <c r="AO162" i="95"/>
  <c r="AG160" i="95"/>
  <c r="AO221" i="83"/>
  <c r="AJ219" i="83"/>
  <c r="AK219" i="83"/>
  <c r="AJ160" i="96"/>
  <c r="AJ219" i="99"/>
  <c r="AH136" i="101"/>
  <c r="AH147" i="101" s="1"/>
  <c r="AI160" i="98"/>
  <c r="AJ160" i="97"/>
  <c r="AO221" i="97"/>
  <c r="AG219" i="97"/>
  <c r="AH219" i="100"/>
  <c r="AK160" i="98"/>
  <c r="AK219" i="87"/>
  <c r="AI219" i="95"/>
  <c r="AO219" i="96"/>
  <c r="AO162" i="97"/>
  <c r="AG160" i="97"/>
  <c r="AI160" i="95"/>
  <c r="AO221" i="95"/>
  <c r="AG137" i="101"/>
  <c r="AK137" i="101"/>
  <c r="AK148" i="101" s="1"/>
  <c r="AI219" i="99"/>
  <c r="AJ134" i="101"/>
  <c r="AJ145" i="101" s="1"/>
  <c r="AK136" i="101"/>
  <c r="AK147" i="101" s="1"/>
  <c r="AI219" i="87"/>
  <c r="AH160" i="98"/>
  <c r="AH80" i="100"/>
  <c r="AI80" i="99"/>
  <c r="AI79" i="99" s="1"/>
  <c r="AO27" i="87"/>
  <c r="AO27" i="100"/>
  <c r="AH147" i="102"/>
  <c r="AH180" i="102" s="1"/>
  <c r="AK147" i="102"/>
  <c r="AK180" i="102" s="1"/>
  <c r="AK145" i="102"/>
  <c r="AK178" i="102" s="1"/>
  <c r="AH145" i="102"/>
  <c r="AH178" i="102" s="1"/>
  <c r="AJ145" i="102"/>
  <c r="AJ178" i="102" s="1"/>
  <c r="AO39" i="101"/>
  <c r="H39" i="101" s="1"/>
  <c r="H53" i="101" s="1"/>
  <c r="AH80" i="96"/>
  <c r="AH79" i="96" s="1"/>
  <c r="AJ80" i="96"/>
  <c r="AI80" i="96"/>
  <c r="AH80" i="95"/>
  <c r="AH79" i="95" s="1"/>
  <c r="AH80" i="87"/>
  <c r="AO81" i="87"/>
  <c r="AK43" i="101"/>
  <c r="AI43" i="101"/>
  <c r="AG43" i="101"/>
  <c r="AH43" i="101"/>
  <c r="AJ43" i="101"/>
  <c r="AO118" i="87"/>
  <c r="AJ80" i="87"/>
  <c r="AK80" i="87"/>
  <c r="AO93" i="87"/>
  <c r="AG92" i="87"/>
  <c r="AI80" i="87"/>
  <c r="AO117" i="87"/>
  <c r="AG116" i="87"/>
  <c r="AO101" i="87"/>
  <c r="AO148" i="102"/>
  <c r="AG181" i="102"/>
  <c r="AO181" i="102" s="1"/>
  <c r="AO87" i="87"/>
  <c r="AG86" i="87"/>
  <c r="AO82" i="102"/>
  <c r="AG170" i="102"/>
  <c r="AO170" i="102" s="1"/>
  <c r="AO120" i="87"/>
  <c r="AJ43" i="102"/>
  <c r="AH43" i="102"/>
  <c r="AG43" i="102"/>
  <c r="AK43" i="102"/>
  <c r="AI43" i="102"/>
  <c r="AO123" i="87"/>
  <c r="AO90" i="87"/>
  <c r="AO119" i="87"/>
  <c r="AK80" i="100"/>
  <c r="AO93" i="100"/>
  <c r="AG92" i="100"/>
  <c r="AJ80" i="100"/>
  <c r="AI42" i="101"/>
  <c r="AG42" i="101"/>
  <c r="AH42" i="101"/>
  <c r="AK42" i="101"/>
  <c r="AJ42" i="101"/>
  <c r="AO118" i="100"/>
  <c r="AO81" i="100"/>
  <c r="AO101" i="100"/>
  <c r="AO81" i="102"/>
  <c r="AG169" i="102"/>
  <c r="AO169" i="102" s="1"/>
  <c r="AI80" i="100"/>
  <c r="AG116" i="100"/>
  <c r="AO117" i="100"/>
  <c r="AI42" i="102"/>
  <c r="AJ42" i="102"/>
  <c r="AH42" i="102"/>
  <c r="AG42" i="102"/>
  <c r="AK42" i="102"/>
  <c r="AO120" i="100"/>
  <c r="AO90" i="100"/>
  <c r="AG86" i="100"/>
  <c r="AO91" i="100"/>
  <c r="AO123" i="100"/>
  <c r="AO119" i="100"/>
  <c r="AO120" i="99"/>
  <c r="AG41" i="102"/>
  <c r="AI41" i="102"/>
  <c r="AK41" i="102"/>
  <c r="AH41" i="102"/>
  <c r="AJ41" i="102"/>
  <c r="AK80" i="99"/>
  <c r="AO90" i="99"/>
  <c r="AH80" i="99"/>
  <c r="AJ80" i="99"/>
  <c r="AO119" i="99"/>
  <c r="AO118" i="99"/>
  <c r="AG41" i="101"/>
  <c r="AI41" i="101"/>
  <c r="AK41" i="101"/>
  <c r="AH41" i="101"/>
  <c r="AJ41" i="101"/>
  <c r="AO81" i="99"/>
  <c r="AO101" i="99"/>
  <c r="AO123" i="99"/>
  <c r="AG146" i="102"/>
  <c r="AO80" i="102"/>
  <c r="AG168" i="102"/>
  <c r="AO168" i="102" s="1"/>
  <c r="AO27" i="99"/>
  <c r="AG116" i="99"/>
  <c r="AO117" i="99"/>
  <c r="AO93" i="99"/>
  <c r="AG92" i="99"/>
  <c r="AG86" i="99"/>
  <c r="AO87" i="99"/>
  <c r="AO27" i="83"/>
  <c r="AG116" i="83"/>
  <c r="AO117" i="83"/>
  <c r="AG178" i="102"/>
  <c r="AO101" i="83"/>
  <c r="AK80" i="83"/>
  <c r="AO79" i="102"/>
  <c r="AG167" i="102"/>
  <c r="AO167" i="102" s="1"/>
  <c r="AG92" i="83"/>
  <c r="AO93" i="83"/>
  <c r="AG40" i="102"/>
  <c r="AK40" i="102"/>
  <c r="AI40" i="102"/>
  <c r="AJ40" i="102"/>
  <c r="AH40" i="102"/>
  <c r="AO119" i="83"/>
  <c r="AO118" i="83"/>
  <c r="AI80" i="83"/>
  <c r="AO120" i="83"/>
  <c r="AO123" i="83"/>
  <c r="AJ80" i="83"/>
  <c r="AO81" i="83"/>
  <c r="AH80" i="83"/>
  <c r="AG86" i="83"/>
  <c r="AO87" i="83"/>
  <c r="AO90" i="83"/>
  <c r="AK40" i="101"/>
  <c r="AJ40" i="101"/>
  <c r="AI40" i="101"/>
  <c r="AH40" i="101"/>
  <c r="AG40" i="101"/>
  <c r="AO144" i="102"/>
  <c r="AG177" i="102"/>
  <c r="AO177" i="102" s="1"/>
  <c r="AK79" i="98"/>
  <c r="AO39" i="102"/>
  <c r="AO86" i="98"/>
  <c r="AJ77" i="98"/>
  <c r="AI79" i="98"/>
  <c r="AO92" i="98"/>
  <c r="AG80" i="98"/>
  <c r="AH79" i="98"/>
  <c r="AG188" i="102"/>
  <c r="AI188" i="102"/>
  <c r="AK188" i="102"/>
  <c r="AH188" i="102"/>
  <c r="AJ188" i="102"/>
  <c r="AO116" i="98"/>
  <c r="AH187" i="102"/>
  <c r="AG187" i="102"/>
  <c r="AK187" i="102"/>
  <c r="AJ187" i="102"/>
  <c r="AI187" i="102"/>
  <c r="AJ79" i="97"/>
  <c r="AO116" i="97"/>
  <c r="AO38" i="101"/>
  <c r="H38" i="101" s="1"/>
  <c r="AO38" i="102"/>
  <c r="AK198" i="102"/>
  <c r="AI198" i="102"/>
  <c r="AJ198" i="102"/>
  <c r="AH198" i="102"/>
  <c r="AG198" i="102"/>
  <c r="AI79" i="97"/>
  <c r="AO92" i="97"/>
  <c r="AO86" i="97"/>
  <c r="AK79" i="97"/>
  <c r="AH77" i="97"/>
  <c r="AO101" i="96"/>
  <c r="AG37" i="102"/>
  <c r="AI37" i="102"/>
  <c r="AJ37" i="102"/>
  <c r="AH37" i="102"/>
  <c r="AK37" i="102"/>
  <c r="AI37" i="101"/>
  <c r="AJ37" i="101"/>
  <c r="AH37" i="101"/>
  <c r="AG37" i="101"/>
  <c r="AK37" i="101"/>
  <c r="AJ79" i="96"/>
  <c r="AO76" i="102"/>
  <c r="AG164" i="102"/>
  <c r="AO164" i="102" s="1"/>
  <c r="AO119" i="96"/>
  <c r="AO81" i="96"/>
  <c r="AK80" i="96"/>
  <c r="AO90" i="96"/>
  <c r="AO118" i="96"/>
  <c r="AO120" i="96"/>
  <c r="AO87" i="96"/>
  <c r="AG86" i="96"/>
  <c r="AG92" i="96"/>
  <c r="AO93" i="96"/>
  <c r="AG116" i="96"/>
  <c r="AO117" i="96"/>
  <c r="AO27" i="96"/>
  <c r="AO123" i="96"/>
  <c r="AG142" i="102"/>
  <c r="AI142" i="102"/>
  <c r="AI175" i="102" s="1"/>
  <c r="AJ36" i="102"/>
  <c r="AG36" i="102"/>
  <c r="AI36" i="102"/>
  <c r="AH36" i="102"/>
  <c r="AK36" i="102"/>
  <c r="AO81" i="95"/>
  <c r="AO75" i="102"/>
  <c r="AG163" i="102"/>
  <c r="AO163" i="102" s="1"/>
  <c r="AG92" i="95"/>
  <c r="AO93" i="95"/>
  <c r="AO118" i="95"/>
  <c r="AI141" i="102"/>
  <c r="AI174" i="102" s="1"/>
  <c r="AK80" i="95"/>
  <c r="AI80" i="95"/>
  <c r="AO27" i="95"/>
  <c r="AO120" i="95"/>
  <c r="AO87" i="95"/>
  <c r="AG86" i="95"/>
  <c r="AG174" i="102"/>
  <c r="AO101" i="95"/>
  <c r="AO90" i="95"/>
  <c r="AO117" i="95"/>
  <c r="AG116" i="95"/>
  <c r="AJ80" i="95"/>
  <c r="AO119" i="95"/>
  <c r="AO123" i="95"/>
  <c r="AI36" i="101"/>
  <c r="AH36" i="101"/>
  <c r="AG36" i="101"/>
  <c r="AK36" i="101"/>
  <c r="AJ36" i="101"/>
  <c r="AH137" i="101" l="1"/>
  <c r="AH148" i="101" s="1"/>
  <c r="AG79" i="97"/>
  <c r="AO178" i="102"/>
  <c r="AG200" i="102" s="1"/>
  <c r="AH79" i="100"/>
  <c r="AO145" i="102"/>
  <c r="AI79" i="96"/>
  <c r="AO147" i="102"/>
  <c r="AH209" i="102"/>
  <c r="AO174" i="102"/>
  <c r="AI196" i="102" s="1"/>
  <c r="AG80" i="100"/>
  <c r="AO219" i="95"/>
  <c r="AH133" i="101"/>
  <c r="AH144" i="101" s="1"/>
  <c r="AJ136" i="101"/>
  <c r="AJ147" i="101" s="1"/>
  <c r="AG136" i="101"/>
  <c r="AO160" i="100"/>
  <c r="AJ137" i="101"/>
  <c r="AJ148" i="101" s="1"/>
  <c r="AO160" i="98"/>
  <c r="AI130" i="101"/>
  <c r="AI141" i="101" s="1"/>
  <c r="AO219" i="97"/>
  <c r="AG145" i="101"/>
  <c r="AH131" i="101"/>
  <c r="AH142" i="101" s="1"/>
  <c r="AG131" i="101"/>
  <c r="AO160" i="96"/>
  <c r="AG144" i="101"/>
  <c r="AO219" i="99"/>
  <c r="AG132" i="101"/>
  <c r="AJ135" i="101"/>
  <c r="AJ146" i="101" s="1"/>
  <c r="AI131" i="101"/>
  <c r="AI142" i="101" s="1"/>
  <c r="AK130" i="101"/>
  <c r="AK141" i="101" s="1"/>
  <c r="AO219" i="98"/>
  <c r="AK134" i="101"/>
  <c r="AK145" i="101" s="1"/>
  <c r="AG80" i="96"/>
  <c r="AG130" i="101"/>
  <c r="AO160" i="95"/>
  <c r="AJ130" i="101"/>
  <c r="AJ141" i="101" s="1"/>
  <c r="AH134" i="101"/>
  <c r="AH145" i="101" s="1"/>
  <c r="AO219" i="83"/>
  <c r="AO160" i="87"/>
  <c r="AO219" i="100"/>
  <c r="AO160" i="97"/>
  <c r="AJ132" i="101"/>
  <c r="AJ143" i="101" s="1"/>
  <c r="AJ131" i="101"/>
  <c r="AJ142" i="101" s="1"/>
  <c r="AG148" i="101"/>
  <c r="AK133" i="101"/>
  <c r="AK144" i="101" s="1"/>
  <c r="AI133" i="101"/>
  <c r="AI144" i="101" s="1"/>
  <c r="AO219" i="87"/>
  <c r="AH135" i="101"/>
  <c r="AH146" i="101" s="1"/>
  <c r="AI135" i="101"/>
  <c r="AI146" i="101" s="1"/>
  <c r="AO160" i="83"/>
  <c r="AH132" i="101"/>
  <c r="AH143" i="101" s="1"/>
  <c r="AG135" i="101"/>
  <c r="AO160" i="99"/>
  <c r="AI137" i="101"/>
  <c r="AI148" i="101" s="1"/>
  <c r="AG80" i="95"/>
  <c r="AG79" i="95" s="1"/>
  <c r="AO180" i="102"/>
  <c r="AI202" i="102" s="1"/>
  <c r="AI209" i="102"/>
  <c r="AO40" i="102"/>
  <c r="AG80" i="83"/>
  <c r="AG79" i="83" s="1"/>
  <c r="AO41" i="101"/>
  <c r="H41" i="101" s="1"/>
  <c r="H55" i="101" s="1"/>
  <c r="AO198" i="102"/>
  <c r="AI79" i="87"/>
  <c r="AO92" i="87"/>
  <c r="AO43" i="101"/>
  <c r="H43" i="101" s="1"/>
  <c r="AK79" i="87"/>
  <c r="AO43" i="102"/>
  <c r="AO86" i="87"/>
  <c r="AO116" i="87"/>
  <c r="AJ79" i="87"/>
  <c r="AG80" i="87"/>
  <c r="AI192" i="102"/>
  <c r="AH192" i="102"/>
  <c r="AJ192" i="102"/>
  <c r="AK192" i="102"/>
  <c r="AG192" i="102"/>
  <c r="AI203" i="102"/>
  <c r="AK203" i="102"/>
  <c r="AH203" i="102"/>
  <c r="AJ203" i="102"/>
  <c r="AG203" i="102"/>
  <c r="AH79" i="87"/>
  <c r="AI79" i="100"/>
  <c r="AI191" i="102"/>
  <c r="AJ191" i="102"/>
  <c r="AK191" i="102"/>
  <c r="AG191" i="102"/>
  <c r="AH191" i="102"/>
  <c r="AO86" i="100"/>
  <c r="AO92" i="100"/>
  <c r="AO116" i="100"/>
  <c r="AJ79" i="100"/>
  <c r="AK79" i="100"/>
  <c r="AO42" i="102"/>
  <c r="AG202" i="102"/>
  <c r="AJ202" i="102"/>
  <c r="AO42" i="101"/>
  <c r="H42" i="101" s="1"/>
  <c r="AO86" i="99"/>
  <c r="AK79" i="99"/>
  <c r="AG80" i="99"/>
  <c r="AO92" i="99"/>
  <c r="AO146" i="102"/>
  <c r="AG179" i="102"/>
  <c r="AO179" i="102" s="1"/>
  <c r="AO116" i="99"/>
  <c r="AJ79" i="99"/>
  <c r="AI77" i="99"/>
  <c r="AK190" i="102"/>
  <c r="AG190" i="102"/>
  <c r="AJ190" i="102"/>
  <c r="AI190" i="102"/>
  <c r="AH190" i="102"/>
  <c r="AH79" i="99"/>
  <c r="AO41" i="102"/>
  <c r="AJ79" i="83"/>
  <c r="AO40" i="101"/>
  <c r="H40" i="101" s="1"/>
  <c r="AO86" i="83"/>
  <c r="AO92" i="83"/>
  <c r="AH79" i="83"/>
  <c r="AI189" i="102"/>
  <c r="AJ189" i="102"/>
  <c r="AK189" i="102"/>
  <c r="AH189" i="102"/>
  <c r="AG189" i="102"/>
  <c r="AO116" i="83"/>
  <c r="AI79" i="83"/>
  <c r="AK79" i="83"/>
  <c r="AK77" i="98"/>
  <c r="AO188" i="102"/>
  <c r="AI77" i="98"/>
  <c r="AJ199" i="102"/>
  <c r="AJ210" i="102" s="1"/>
  <c r="AI199" i="102"/>
  <c r="AI210" i="102" s="1"/>
  <c r="AG199" i="102"/>
  <c r="AG210" i="102" s="1"/>
  <c r="AH199" i="102"/>
  <c r="AH210" i="102" s="1"/>
  <c r="AK199" i="102"/>
  <c r="AK210" i="102" s="1"/>
  <c r="AH77" i="98"/>
  <c r="AO80" i="98"/>
  <c r="AG79" i="98"/>
  <c r="AJ53" i="101"/>
  <c r="AJ77" i="97"/>
  <c r="AO79" i="97"/>
  <c r="AG77" i="97"/>
  <c r="AI77" i="97"/>
  <c r="AK77" i="97"/>
  <c r="AJ209" i="102"/>
  <c r="AK209" i="102"/>
  <c r="H52" i="101"/>
  <c r="AG209" i="102"/>
  <c r="AO187" i="102"/>
  <c r="AK186" i="102"/>
  <c r="AJ186" i="102"/>
  <c r="AI186" i="102"/>
  <c r="AH186" i="102"/>
  <c r="AG186" i="102"/>
  <c r="AH77" i="96"/>
  <c r="AO37" i="101"/>
  <c r="H37" i="101" s="1"/>
  <c r="AO37" i="102"/>
  <c r="AJ77" i="96"/>
  <c r="AO116" i="96"/>
  <c r="AO142" i="102"/>
  <c r="AG175" i="102"/>
  <c r="AO175" i="102" s="1"/>
  <c r="AO92" i="96"/>
  <c r="AO86" i="96"/>
  <c r="AK79" i="96"/>
  <c r="AI79" i="95"/>
  <c r="AJ79" i="95"/>
  <c r="AO36" i="101"/>
  <c r="H36" i="101" s="1"/>
  <c r="AO116" i="95"/>
  <c r="AO92" i="95"/>
  <c r="AO141" i="102"/>
  <c r="AI185" i="102"/>
  <c r="AH185" i="102"/>
  <c r="AJ185" i="102"/>
  <c r="AK185" i="102"/>
  <c r="AG185" i="102"/>
  <c r="AO36" i="102"/>
  <c r="AH77" i="95"/>
  <c r="AO86" i="95"/>
  <c r="AK79" i="95"/>
  <c r="AH202" i="102" l="1"/>
  <c r="AI200" i="102"/>
  <c r="AI211" i="102" s="1"/>
  <c r="AK196" i="102"/>
  <c r="AJ196" i="102"/>
  <c r="AK200" i="102"/>
  <c r="AJ200" i="102"/>
  <c r="AJ211" i="102" s="1"/>
  <c r="AH200" i="102"/>
  <c r="AH211" i="102" s="1"/>
  <c r="AH77" i="100"/>
  <c r="AK202" i="102"/>
  <c r="AO202" i="102" s="1"/>
  <c r="AG79" i="100"/>
  <c r="AO80" i="100"/>
  <c r="AI77" i="96"/>
  <c r="AO80" i="83"/>
  <c r="AG196" i="102"/>
  <c r="AG207" i="102" s="1"/>
  <c r="AH196" i="102"/>
  <c r="AH207" i="102" s="1"/>
  <c r="AO148" i="101"/>
  <c r="AO133" i="101"/>
  <c r="AG79" i="96"/>
  <c r="AG77" i="96" s="1"/>
  <c r="AO80" i="95"/>
  <c r="AI207" i="102"/>
  <c r="AI214" i="102"/>
  <c r="AO192" i="102"/>
  <c r="AH213" i="102"/>
  <c r="AK207" i="102"/>
  <c r="AO80" i="96"/>
  <c r="AO145" i="101"/>
  <c r="AO137" i="101"/>
  <c r="AO144" i="101"/>
  <c r="AG141" i="101"/>
  <c r="AO141" i="101" s="1"/>
  <c r="AO130" i="101"/>
  <c r="AG147" i="101"/>
  <c r="AO147" i="101" s="1"/>
  <c r="AO136" i="101"/>
  <c r="AG142" i="101"/>
  <c r="AO142" i="101" s="1"/>
  <c r="AO131" i="101"/>
  <c r="AG146" i="101"/>
  <c r="AO146" i="101" s="1"/>
  <c r="AO135" i="101"/>
  <c r="AG143" i="101"/>
  <c r="AO143" i="101" s="1"/>
  <c r="AO132" i="101"/>
  <c r="AO134" i="101"/>
  <c r="AK53" i="101"/>
  <c r="AK158" i="101" s="1"/>
  <c r="AJ207" i="102"/>
  <c r="AJ214" i="102"/>
  <c r="AK214" i="102"/>
  <c r="AJ213" i="102"/>
  <c r="AO209" i="102"/>
  <c r="AO220" i="102" s="1"/>
  <c r="AK77" i="87"/>
  <c r="AO80" i="87"/>
  <c r="AG79" i="87"/>
  <c r="AJ77" i="87"/>
  <c r="H57" i="101"/>
  <c r="AH77" i="87"/>
  <c r="AG214" i="102"/>
  <c r="AO203" i="102"/>
  <c r="AH214" i="102"/>
  <c r="AI77" i="87"/>
  <c r="H56" i="101"/>
  <c r="AI213" i="102"/>
  <c r="AI77" i="100"/>
  <c r="AK77" i="100"/>
  <c r="AJ77" i="100"/>
  <c r="AO79" i="100"/>
  <c r="AO191" i="102"/>
  <c r="AG213" i="102"/>
  <c r="AJ77" i="99"/>
  <c r="AI55" i="101"/>
  <c r="AO80" i="99"/>
  <c r="AG79" i="99"/>
  <c r="AO190" i="102"/>
  <c r="AH201" i="102"/>
  <c r="AH212" i="102" s="1"/>
  <c r="AK201" i="102"/>
  <c r="AK212" i="102" s="1"/>
  <c r="AG201" i="102"/>
  <c r="AG212" i="102" s="1"/>
  <c r="AJ201" i="102"/>
  <c r="AJ212" i="102" s="1"/>
  <c r="AI201" i="102"/>
  <c r="AI212" i="102" s="1"/>
  <c r="AK77" i="99"/>
  <c r="AH77" i="99"/>
  <c r="H54" i="101"/>
  <c r="AO79" i="83"/>
  <c r="AG77" i="83"/>
  <c r="AH77" i="83"/>
  <c r="AJ77" i="83"/>
  <c r="AK211" i="102"/>
  <c r="AI77" i="83"/>
  <c r="AK77" i="83"/>
  <c r="AO189" i="102"/>
  <c r="AG211" i="102"/>
  <c r="AJ63" i="103"/>
  <c r="AJ158" i="101"/>
  <c r="AJ64" i="101"/>
  <c r="AJ191" i="101" s="1"/>
  <c r="AO199" i="102"/>
  <c r="AO210" i="102"/>
  <c r="AO221" i="102" s="1"/>
  <c r="AG77" i="98"/>
  <c r="AO79" i="98"/>
  <c r="AI53" i="101"/>
  <c r="AH53" i="101"/>
  <c r="AK52" i="101"/>
  <c r="AJ52" i="101"/>
  <c r="AI52" i="101"/>
  <c r="AH52" i="101"/>
  <c r="AG52" i="101"/>
  <c r="AO77" i="97"/>
  <c r="AO186" i="102"/>
  <c r="AG197" i="102"/>
  <c r="AJ197" i="102"/>
  <c r="AJ208" i="102" s="1"/>
  <c r="AH197" i="102"/>
  <c r="AH208" i="102" s="1"/>
  <c r="AK197" i="102"/>
  <c r="AK208" i="102" s="1"/>
  <c r="AI197" i="102"/>
  <c r="AI208" i="102" s="1"/>
  <c r="AK77" i="96"/>
  <c r="H51" i="101"/>
  <c r="AK77" i="95"/>
  <c r="H50" i="101"/>
  <c r="AJ77" i="95"/>
  <c r="AI77" i="95"/>
  <c r="AO185" i="102"/>
  <c r="AO79" i="95"/>
  <c r="AG77" i="95"/>
  <c r="AO200" i="102" l="1"/>
  <c r="AK213" i="102"/>
  <c r="AO213" i="102" s="1"/>
  <c r="AO224" i="102" s="1"/>
  <c r="AO196" i="102"/>
  <c r="AG77" i="100"/>
  <c r="AO79" i="96"/>
  <c r="AO207" i="102"/>
  <c r="AO218" i="102" s="1"/>
  <c r="AK63" i="103"/>
  <c r="AK64" i="101"/>
  <c r="AK191" i="101" s="1"/>
  <c r="AJ55" i="101"/>
  <c r="AJ65" i="103" s="1"/>
  <c r="AK57" i="101"/>
  <c r="AH57" i="101"/>
  <c r="AJ57" i="101"/>
  <c r="AI57" i="101"/>
  <c r="AO214" i="102"/>
  <c r="AO225" i="102" s="1"/>
  <c r="AG77" i="87"/>
  <c r="AO79" i="87"/>
  <c r="AK56" i="101"/>
  <c r="AH56" i="101"/>
  <c r="AJ56" i="101"/>
  <c r="AI56" i="101"/>
  <c r="AG56" i="101"/>
  <c r="AH55" i="101"/>
  <c r="AI65" i="103"/>
  <c r="AI66" i="101"/>
  <c r="AI193" i="101" s="1"/>
  <c r="AI160" i="101"/>
  <c r="AK55" i="101"/>
  <c r="AO201" i="102"/>
  <c r="AO79" i="99"/>
  <c r="AG77" i="99"/>
  <c r="AO212" i="102"/>
  <c r="AO223" i="102" s="1"/>
  <c r="AO77" i="83"/>
  <c r="AO211" i="102"/>
  <c r="AO222" i="102" s="1"/>
  <c r="AK54" i="101"/>
  <c r="AJ54" i="101"/>
  <c r="AI54" i="101"/>
  <c r="AG54" i="101"/>
  <c r="AH54" i="101"/>
  <c r="AH63" i="103"/>
  <c r="AH158" i="101"/>
  <c r="AH64" i="101"/>
  <c r="AH191" i="101" s="1"/>
  <c r="AJ169" i="101"/>
  <c r="AJ75" i="103"/>
  <c r="AI63" i="103"/>
  <c r="AI158" i="101"/>
  <c r="AI64" i="101"/>
  <c r="AI191" i="101" s="1"/>
  <c r="AO77" i="98"/>
  <c r="AG53" i="101"/>
  <c r="AK169" i="101"/>
  <c r="AK75" i="103"/>
  <c r="AG62" i="103"/>
  <c r="AG157" i="101"/>
  <c r="AG63" i="101"/>
  <c r="AO52" i="101"/>
  <c r="AO231" i="102" s="1"/>
  <c r="AH62" i="103"/>
  <c r="AH157" i="101"/>
  <c r="AH63" i="101"/>
  <c r="AH190" i="101" s="1"/>
  <c r="AI62" i="103"/>
  <c r="AI63" i="101"/>
  <c r="AI190" i="101" s="1"/>
  <c r="AI157" i="101"/>
  <c r="AJ62" i="103"/>
  <c r="AJ63" i="101"/>
  <c r="AJ190" i="101" s="1"/>
  <c r="AJ157" i="101"/>
  <c r="AK62" i="103"/>
  <c r="AK63" i="101"/>
  <c r="AK190" i="101" s="1"/>
  <c r="AK157" i="101"/>
  <c r="AK51" i="101"/>
  <c r="AI51" i="101"/>
  <c r="AG51" i="101"/>
  <c r="AH51" i="101"/>
  <c r="AJ51" i="101"/>
  <c r="AO197" i="102"/>
  <c r="AO77" i="96"/>
  <c r="AG208" i="102"/>
  <c r="AO208" i="102" s="1"/>
  <c r="AO219" i="102" s="1"/>
  <c r="AO77" i="95"/>
  <c r="AI50" i="101"/>
  <c r="AH50" i="101"/>
  <c r="AG50" i="101"/>
  <c r="AK50" i="101"/>
  <c r="AJ50" i="101"/>
  <c r="AO77" i="100" l="1"/>
  <c r="AJ66" i="101"/>
  <c r="AJ193" i="101" s="1"/>
  <c r="AJ160" i="101"/>
  <c r="AO77" i="87"/>
  <c r="AI67" i="103"/>
  <c r="AI162" i="101"/>
  <c r="AI68" i="101"/>
  <c r="AI195" i="101" s="1"/>
  <c r="AJ67" i="103"/>
  <c r="AJ162" i="101"/>
  <c r="AJ68" i="101"/>
  <c r="AJ195" i="101" s="1"/>
  <c r="AH67" i="103"/>
  <c r="AH162" i="101"/>
  <c r="AH68" i="101"/>
  <c r="AH195" i="101" s="1"/>
  <c r="AK67" i="103"/>
  <c r="AK162" i="101"/>
  <c r="AK68" i="101"/>
  <c r="AK195" i="101" s="1"/>
  <c r="AG57" i="101"/>
  <c r="AG66" i="103"/>
  <c r="AG67" i="101"/>
  <c r="AG161" i="101"/>
  <c r="AO56" i="101"/>
  <c r="AO235" i="102" s="1"/>
  <c r="AJ66" i="103"/>
  <c r="AJ161" i="101"/>
  <c r="AJ67" i="101"/>
  <c r="AJ194" i="101" s="1"/>
  <c r="AH66" i="103"/>
  <c r="AH67" i="101"/>
  <c r="AH194" i="101" s="1"/>
  <c r="AH161" i="101"/>
  <c r="AK66" i="103"/>
  <c r="AK161" i="101"/>
  <c r="AK67" i="101"/>
  <c r="AK194" i="101" s="1"/>
  <c r="AI66" i="103"/>
  <c r="AI161" i="101"/>
  <c r="AI67" i="101"/>
  <c r="AI194" i="101" s="1"/>
  <c r="AJ171" i="101"/>
  <c r="AK65" i="103"/>
  <c r="AK160" i="101"/>
  <c r="AK66" i="101"/>
  <c r="AK193" i="101" s="1"/>
  <c r="AI171" i="101"/>
  <c r="AI77" i="103"/>
  <c r="AO77" i="99"/>
  <c r="AG55" i="101"/>
  <c r="AH65" i="103"/>
  <c r="AH66" i="101"/>
  <c r="AH193" i="101" s="1"/>
  <c r="AH160" i="101"/>
  <c r="AI64" i="103"/>
  <c r="AI65" i="101"/>
  <c r="AI192" i="101" s="1"/>
  <c r="AI159" i="101"/>
  <c r="AJ64" i="103"/>
  <c r="AJ65" i="101"/>
  <c r="AJ192" i="101" s="1"/>
  <c r="AJ159" i="101"/>
  <c r="AK64" i="103"/>
  <c r="AK159" i="101"/>
  <c r="AK65" i="101"/>
  <c r="AK192" i="101" s="1"/>
  <c r="AG64" i="103"/>
  <c r="AG65" i="101"/>
  <c r="AO54" i="101"/>
  <c r="AO233" i="102" s="1"/>
  <c r="AG159" i="101"/>
  <c r="AH64" i="103"/>
  <c r="AH159" i="101"/>
  <c r="AH65" i="101"/>
  <c r="AH192" i="101" s="1"/>
  <c r="AG63" i="103"/>
  <c r="AO63" i="103" s="1"/>
  <c r="AG158" i="101"/>
  <c r="AO53" i="101"/>
  <c r="AO232" i="102" s="1"/>
  <c r="AG64" i="101"/>
  <c r="AJ180" i="101"/>
  <c r="AJ87" i="103"/>
  <c r="AH169" i="101"/>
  <c r="AH75" i="103"/>
  <c r="AI169" i="101"/>
  <c r="AI75" i="103"/>
  <c r="AK180" i="101"/>
  <c r="AK87" i="103"/>
  <c r="AJ168" i="101"/>
  <c r="AJ74" i="103"/>
  <c r="AK168" i="101"/>
  <c r="AK74" i="103"/>
  <c r="AO242" i="102"/>
  <c r="AG253" i="102" s="1"/>
  <c r="AH168" i="101"/>
  <c r="AH74" i="103"/>
  <c r="AO63" i="101"/>
  <c r="AG190" i="101"/>
  <c r="AO190" i="101" s="1"/>
  <c r="AI168" i="101"/>
  <c r="AI74" i="103"/>
  <c r="AG74" i="103"/>
  <c r="AG168" i="101"/>
  <c r="AO157" i="101"/>
  <c r="AO62" i="103"/>
  <c r="AJ61" i="103"/>
  <c r="AJ156" i="101"/>
  <c r="AJ62" i="101"/>
  <c r="AJ189" i="101" s="1"/>
  <c r="AH61" i="103"/>
  <c r="AH156" i="101"/>
  <c r="AH62" i="101"/>
  <c r="AH189" i="101" s="1"/>
  <c r="AG61" i="103"/>
  <c r="AG62" i="101"/>
  <c r="AO51" i="101"/>
  <c r="AO230" i="102" s="1"/>
  <c r="AG156" i="101"/>
  <c r="AI61" i="103"/>
  <c r="AI156" i="101"/>
  <c r="AI62" i="101"/>
  <c r="AI189" i="101" s="1"/>
  <c r="AK61" i="103"/>
  <c r="AK156" i="101"/>
  <c r="AK62" i="101"/>
  <c r="AK189" i="101" s="1"/>
  <c r="AH60" i="103"/>
  <c r="AH61" i="101"/>
  <c r="AH188" i="101" s="1"/>
  <c r="AH155" i="101"/>
  <c r="AJ60" i="103"/>
  <c r="AJ155" i="101"/>
  <c r="AJ61" i="101"/>
  <c r="AJ188" i="101" s="1"/>
  <c r="AK60" i="103"/>
  <c r="AK61" i="101"/>
  <c r="AK188" i="101" s="1"/>
  <c r="AK155" i="101"/>
  <c r="AG60" i="103"/>
  <c r="AG155" i="101"/>
  <c r="AG61" i="101"/>
  <c r="AO50" i="101"/>
  <c r="AO229" i="102" s="1"/>
  <c r="AI60" i="103"/>
  <c r="AI155" i="101"/>
  <c r="AI61" i="101"/>
  <c r="AI188" i="101" s="1"/>
  <c r="AJ77" i="103" l="1"/>
  <c r="AO244" i="102"/>
  <c r="AG255" i="102" s="1"/>
  <c r="AO255" i="102" s="1"/>
  <c r="AO66" i="103"/>
  <c r="AO241" i="102"/>
  <c r="AG252" i="102" s="1"/>
  <c r="AO252" i="102" s="1"/>
  <c r="AK173" i="101"/>
  <c r="AK79" i="103"/>
  <c r="AI173" i="101"/>
  <c r="AI79" i="103"/>
  <c r="AH173" i="101"/>
  <c r="AH79" i="103"/>
  <c r="AG67" i="103"/>
  <c r="AO67" i="103" s="1"/>
  <c r="AO57" i="101"/>
  <c r="AO236" i="102" s="1"/>
  <c r="AG162" i="101"/>
  <c r="AG68" i="101"/>
  <c r="AJ173" i="101"/>
  <c r="AJ79" i="103"/>
  <c r="AI172" i="101"/>
  <c r="AI78" i="103"/>
  <c r="AJ172" i="101"/>
  <c r="AJ78" i="103"/>
  <c r="AO246" i="102"/>
  <c r="AG257" i="102" s="1"/>
  <c r="AK172" i="101"/>
  <c r="AK78" i="103"/>
  <c r="AG78" i="103"/>
  <c r="AO161" i="101"/>
  <c r="AG172" i="101"/>
  <c r="AH172" i="101"/>
  <c r="AH78" i="103"/>
  <c r="AG194" i="101"/>
  <c r="AO194" i="101" s="1"/>
  <c r="AO67" i="101"/>
  <c r="AK171" i="101"/>
  <c r="AK77" i="103"/>
  <c r="AG65" i="103"/>
  <c r="AO65" i="103" s="1"/>
  <c r="AG160" i="101"/>
  <c r="AG66" i="101"/>
  <c r="AO55" i="101"/>
  <c r="AO234" i="102" s="1"/>
  <c r="AH171" i="101"/>
  <c r="AH77" i="103"/>
  <c r="AI182" i="101"/>
  <c r="AI89" i="103"/>
  <c r="AJ182" i="101"/>
  <c r="AJ89" i="103"/>
  <c r="AO64" i="103"/>
  <c r="AJ170" i="101"/>
  <c r="AJ76" i="103"/>
  <c r="AK170" i="101"/>
  <c r="AK76" i="103"/>
  <c r="AG76" i="103"/>
  <c r="AO159" i="101"/>
  <c r="AG170" i="101"/>
  <c r="AG192" i="101"/>
  <c r="AO192" i="101" s="1"/>
  <c r="AO65" i="101"/>
  <c r="AI170" i="101"/>
  <c r="AI76" i="103"/>
  <c r="AH170" i="101"/>
  <c r="AH76" i="103"/>
  <c r="AK99" i="103"/>
  <c r="AK111" i="103" s="1"/>
  <c r="AK15" i="103"/>
  <c r="AJ99" i="103"/>
  <c r="AJ111" i="103" s="1"/>
  <c r="AJ15" i="103"/>
  <c r="AH180" i="101"/>
  <c r="AH87" i="103"/>
  <c r="AG191" i="101"/>
  <c r="AO191" i="101" s="1"/>
  <c r="AO64" i="101"/>
  <c r="AO243" i="102"/>
  <c r="AG254" i="102" s="1"/>
  <c r="AI180" i="101"/>
  <c r="AI87" i="103"/>
  <c r="AG75" i="103"/>
  <c r="AO75" i="103" s="1"/>
  <c r="AG169" i="101"/>
  <c r="AO158" i="101"/>
  <c r="AO253" i="102"/>
  <c r="AG122" i="103"/>
  <c r="AI179" i="101"/>
  <c r="AI86" i="103"/>
  <c r="AK179" i="101"/>
  <c r="AK86" i="103"/>
  <c r="AG86" i="103"/>
  <c r="AO168" i="101"/>
  <c r="AG179" i="101"/>
  <c r="AO74" i="103"/>
  <c r="AH179" i="101"/>
  <c r="AH86" i="103"/>
  <c r="AJ179" i="101"/>
  <c r="AJ86" i="103"/>
  <c r="AG189" i="101"/>
  <c r="AO189" i="101" s="1"/>
  <c r="AO62" i="101"/>
  <c r="AH167" i="101"/>
  <c r="AH73" i="103"/>
  <c r="AI167" i="101"/>
  <c r="AI73" i="103"/>
  <c r="AG73" i="103"/>
  <c r="AG167" i="101"/>
  <c r="AO156" i="101"/>
  <c r="AJ167" i="101"/>
  <c r="AJ73" i="103"/>
  <c r="AK167" i="101"/>
  <c r="AK73" i="103"/>
  <c r="AO61" i="103"/>
  <c r="AG188" i="101"/>
  <c r="AO188" i="101" s="1"/>
  <c r="AO61" i="101"/>
  <c r="AO240" i="102"/>
  <c r="AG251" i="102" s="1"/>
  <c r="AJ166" i="101"/>
  <c r="AJ72" i="103"/>
  <c r="AG72" i="103"/>
  <c r="AG166" i="101"/>
  <c r="AO155" i="101"/>
  <c r="AH166" i="101"/>
  <c r="AH72" i="103"/>
  <c r="AO60" i="103"/>
  <c r="AI166" i="101"/>
  <c r="AI72" i="103"/>
  <c r="AK166" i="101"/>
  <c r="AK72" i="103"/>
  <c r="AG121" i="103" l="1"/>
  <c r="AG124" i="103"/>
  <c r="AO124" i="103" s="1"/>
  <c r="AO72" i="103"/>
  <c r="AO76" i="103"/>
  <c r="AO73" i="103"/>
  <c r="AH184" i="101"/>
  <c r="AH91" i="103"/>
  <c r="AJ184" i="101"/>
  <c r="AJ91" i="103"/>
  <c r="AG195" i="101"/>
  <c r="AO195" i="101" s="1"/>
  <c r="AO68" i="101"/>
  <c r="AG79" i="103"/>
  <c r="AO79" i="103" s="1"/>
  <c r="AG173" i="101"/>
  <c r="AO162" i="101"/>
  <c r="AI184" i="101"/>
  <c r="AI91" i="103"/>
  <c r="AO247" i="102"/>
  <c r="AG258" i="102" s="1"/>
  <c r="AK184" i="101"/>
  <c r="AK91" i="103"/>
  <c r="AG90" i="103"/>
  <c r="AG183" i="101"/>
  <c r="AO172" i="101"/>
  <c r="AH183" i="101"/>
  <c r="AH90" i="103"/>
  <c r="AJ183" i="101"/>
  <c r="AJ90" i="103"/>
  <c r="AO257" i="102"/>
  <c r="AG126" i="103"/>
  <c r="AO78" i="103"/>
  <c r="AK183" i="101"/>
  <c r="AK90" i="103"/>
  <c r="AI183" i="101"/>
  <c r="AI90" i="103"/>
  <c r="AH182" i="101"/>
  <c r="AH89" i="103"/>
  <c r="AO245" i="102"/>
  <c r="AG256" i="102" s="1"/>
  <c r="AO66" i="101"/>
  <c r="AG193" i="101"/>
  <c r="AO193" i="101" s="1"/>
  <c r="AJ101" i="103"/>
  <c r="AJ113" i="103" s="1"/>
  <c r="AJ17" i="103"/>
  <c r="AG77" i="103"/>
  <c r="AO77" i="103" s="1"/>
  <c r="AG171" i="101"/>
  <c r="AO160" i="101"/>
  <c r="AI101" i="103"/>
  <c r="AI113" i="103" s="1"/>
  <c r="AI17" i="103"/>
  <c r="AK182" i="101"/>
  <c r="AK89" i="103"/>
  <c r="AI181" i="101"/>
  <c r="AI88" i="103"/>
  <c r="AG88" i="103"/>
  <c r="AG181" i="101"/>
  <c r="AO170" i="101"/>
  <c r="AK181" i="101"/>
  <c r="AK88" i="103"/>
  <c r="AH181" i="101"/>
  <c r="AH88" i="103"/>
  <c r="AJ181" i="101"/>
  <c r="AJ88" i="103"/>
  <c r="AG87" i="103"/>
  <c r="AO87" i="103" s="1"/>
  <c r="AG180" i="101"/>
  <c r="AO169" i="101"/>
  <c r="AH15" i="103"/>
  <c r="AH99" i="103"/>
  <c r="AH111" i="103" s="1"/>
  <c r="AI15" i="103"/>
  <c r="AI99" i="103"/>
  <c r="AI111" i="103" s="1"/>
  <c r="AO254" i="102"/>
  <c r="AG123" i="103"/>
  <c r="AH98" i="103"/>
  <c r="AH110" i="103" s="1"/>
  <c r="AH14" i="103"/>
  <c r="AK98" i="103"/>
  <c r="AK110" i="103" s="1"/>
  <c r="AK14" i="103"/>
  <c r="AI98" i="103"/>
  <c r="AI110" i="103" s="1"/>
  <c r="AI14" i="103"/>
  <c r="AO122" i="103"/>
  <c r="AO179" i="101"/>
  <c r="AG98" i="103"/>
  <c r="AG14" i="103"/>
  <c r="AJ98" i="103"/>
  <c r="AJ110" i="103" s="1"/>
  <c r="AJ14" i="103"/>
  <c r="AO86" i="103"/>
  <c r="AI178" i="101"/>
  <c r="AI85" i="103"/>
  <c r="AJ178" i="101"/>
  <c r="AJ85" i="103"/>
  <c r="AG85" i="103"/>
  <c r="AO167" i="101"/>
  <c r="AG178" i="101"/>
  <c r="AH178" i="101"/>
  <c r="AH85" i="103"/>
  <c r="AK178" i="101"/>
  <c r="AK85" i="103"/>
  <c r="AO121" i="103"/>
  <c r="AI177" i="101"/>
  <c r="AI84" i="103"/>
  <c r="AJ177" i="101"/>
  <c r="AJ84" i="103"/>
  <c r="AH177" i="101"/>
  <c r="AH84" i="103"/>
  <c r="AK177" i="101"/>
  <c r="AK84" i="103"/>
  <c r="AO251" i="102"/>
  <c r="AG120" i="103"/>
  <c r="AG84" i="103"/>
  <c r="AO166" i="101"/>
  <c r="AG177" i="101"/>
  <c r="AO14" i="103" l="1"/>
  <c r="AO85" i="103"/>
  <c r="AK19" i="103"/>
  <c r="AK103" i="103"/>
  <c r="AK115" i="103" s="1"/>
  <c r="AO258" i="102"/>
  <c r="AG127" i="103"/>
  <c r="AI19" i="103"/>
  <c r="AI103" i="103"/>
  <c r="AI115" i="103" s="1"/>
  <c r="AJ19" i="103"/>
  <c r="AJ103" i="103"/>
  <c r="AJ115" i="103" s="1"/>
  <c r="AG91" i="103"/>
  <c r="AO91" i="103" s="1"/>
  <c r="AG184" i="101"/>
  <c r="AO173" i="101"/>
  <c r="AH19" i="103"/>
  <c r="AH103" i="103"/>
  <c r="AH115" i="103" s="1"/>
  <c r="AK18" i="103"/>
  <c r="AK102" i="103"/>
  <c r="AK114" i="103" s="1"/>
  <c r="AH18" i="103"/>
  <c r="AH102" i="103"/>
  <c r="AH114" i="103" s="1"/>
  <c r="AO126" i="103"/>
  <c r="AO90" i="103"/>
  <c r="AJ102" i="103"/>
  <c r="AJ114" i="103" s="1"/>
  <c r="AJ18" i="103"/>
  <c r="AO183" i="101"/>
  <c r="AG102" i="103"/>
  <c r="AG114" i="103" s="1"/>
  <c r="AG18" i="103"/>
  <c r="AI102" i="103"/>
  <c r="AI18" i="103"/>
  <c r="AK17" i="103"/>
  <c r="AK101" i="103"/>
  <c r="AK113" i="103" s="1"/>
  <c r="AO256" i="102"/>
  <c r="AG125" i="103"/>
  <c r="AG89" i="103"/>
  <c r="AO89" i="103" s="1"/>
  <c r="AG182" i="101"/>
  <c r="AO171" i="101"/>
  <c r="AH101" i="103"/>
  <c r="AH113" i="103" s="1"/>
  <c r="AH17" i="103"/>
  <c r="AO88" i="103"/>
  <c r="AK100" i="103"/>
  <c r="AK112" i="103" s="1"/>
  <c r="AK16" i="103"/>
  <c r="AH100" i="103"/>
  <c r="AH112" i="103" s="1"/>
  <c r="AH16" i="103"/>
  <c r="AO181" i="101"/>
  <c r="AG100" i="103"/>
  <c r="AG16" i="103"/>
  <c r="AJ100" i="103"/>
  <c r="AJ112" i="103" s="1"/>
  <c r="AJ16" i="103"/>
  <c r="AI100" i="103"/>
  <c r="AI112" i="103" s="1"/>
  <c r="AI16" i="103"/>
  <c r="AO123" i="103"/>
  <c r="AO180" i="101"/>
  <c r="AG15" i="103"/>
  <c r="AO15" i="103" s="1"/>
  <c r="AG99" i="103"/>
  <c r="AO98" i="103"/>
  <c r="AG110" i="103"/>
  <c r="AO110" i="103" s="1"/>
  <c r="AJ13" i="103"/>
  <c r="AJ97" i="103"/>
  <c r="AJ109" i="103" s="1"/>
  <c r="AK13" i="103"/>
  <c r="AK97" i="103"/>
  <c r="AK109" i="103" s="1"/>
  <c r="AI97" i="103"/>
  <c r="AI109" i="103" s="1"/>
  <c r="AI13" i="103"/>
  <c r="AH97" i="103"/>
  <c r="AH109" i="103" s="1"/>
  <c r="AH13" i="103"/>
  <c r="AO178" i="101"/>
  <c r="AG97" i="103"/>
  <c r="AG13" i="103"/>
  <c r="AO84" i="103"/>
  <c r="AO120" i="103"/>
  <c r="AJ96" i="103"/>
  <c r="AJ108" i="103" s="1"/>
  <c r="AJ12" i="103"/>
  <c r="AO177" i="101"/>
  <c r="AG96" i="103"/>
  <c r="AG12" i="103"/>
  <c r="AK96" i="103"/>
  <c r="AK108" i="103" s="1"/>
  <c r="AK12" i="103"/>
  <c r="AH96" i="103"/>
  <c r="AH108" i="103" s="1"/>
  <c r="AH12" i="103"/>
  <c r="AI96" i="103"/>
  <c r="AI108" i="103" s="1"/>
  <c r="AI12" i="103"/>
  <c r="AO16" i="103" l="1"/>
  <c r="AO13" i="103"/>
  <c r="AO12" i="103"/>
  <c r="AO184" i="101"/>
  <c r="AG103" i="103"/>
  <c r="AG19" i="103"/>
  <c r="AO19" i="103" s="1"/>
  <c r="AO127" i="103"/>
  <c r="AO102" i="103"/>
  <c r="AI114" i="103"/>
  <c r="AO114" i="103" s="1"/>
  <c r="AO18" i="103"/>
  <c r="AO182" i="101"/>
  <c r="AG101" i="103"/>
  <c r="AG17" i="103"/>
  <c r="AO17" i="103" s="1"/>
  <c r="AO125" i="103"/>
  <c r="AO100" i="103"/>
  <c r="AG112" i="103"/>
  <c r="AO112" i="103" s="1"/>
  <c r="AO99" i="103"/>
  <c r="AG111" i="103"/>
  <c r="AO111" i="103" s="1"/>
  <c r="AO97" i="103"/>
  <c r="AG109" i="103"/>
  <c r="AO109" i="103" s="1"/>
  <c r="AO96" i="103"/>
  <c r="AG108" i="103"/>
  <c r="AO108" i="103" s="1"/>
  <c r="R4" i="1" l="1"/>
  <c r="AO103" i="103"/>
  <c r="AG115" i="103"/>
  <c r="AO115" i="103" s="1"/>
  <c r="AO101" i="103"/>
  <c r="AG113" i="103"/>
  <c r="AO113" i="103" s="1"/>
</calcChain>
</file>

<file path=xl/sharedStrings.xml><?xml version="1.0" encoding="utf-8"?>
<sst xmlns="http://schemas.openxmlformats.org/spreadsheetml/2006/main" count="32868" uniqueCount="1375">
  <si>
    <t>Cover sheet with high-level information</t>
  </si>
  <si>
    <t>Number of errors in this workbook:</t>
  </si>
  <si>
    <t>Model information</t>
  </si>
  <si>
    <t>Model name</t>
  </si>
  <si>
    <t>Allowances_File</t>
  </si>
  <si>
    <t>Please note the following. Please see the user guide for more information</t>
  </si>
  <si>
    <t>File name</t>
  </si>
  <si>
    <t>Financial years are referred to by the year they end - i.e. 2019/20 is referred to as 2020</t>
  </si>
  <si>
    <t>File directory (macro input)</t>
  </si>
  <si>
    <t>The price base is 2018/19 unless otherwise stated</t>
  </si>
  <si>
    <t>Company name</t>
  </si>
  <si>
    <t>All</t>
  </si>
  <si>
    <t>Company short name</t>
  </si>
  <si>
    <t>Sector</t>
  </si>
  <si>
    <t>Model description</t>
  </si>
  <si>
    <t>Version control</t>
  </si>
  <si>
    <t>Version number</t>
  </si>
  <si>
    <t>Version date</t>
  </si>
  <si>
    <t>Latest run number (macro input)</t>
  </si>
  <si>
    <t>Latest run date &amp; time (macro input)</t>
  </si>
  <si>
    <t>Status</t>
  </si>
  <si>
    <t>Draft</t>
  </si>
  <si>
    <t>Model developer(s)</t>
  </si>
  <si>
    <t>Format key</t>
  </si>
  <si>
    <t>Cell format key</t>
  </si>
  <si>
    <t>Cell intentionally blank</t>
  </si>
  <si>
    <t>Value</t>
  </si>
  <si>
    <t>User input</t>
  </si>
  <si>
    <t>Imported value</t>
  </si>
  <si>
    <t>Calculation</t>
  </si>
  <si>
    <t>Output</t>
  </si>
  <si>
    <t>Unique formula / hardcoded value</t>
  </si>
  <si>
    <t>Error checking</t>
  </si>
  <si>
    <t>Annotation</t>
  </si>
  <si>
    <t>Sheet format key</t>
  </si>
  <si>
    <t>Sheet colour</t>
  </si>
  <si>
    <t>Information sheet</t>
  </si>
  <si>
    <t>Control sheet</t>
  </si>
  <si>
    <t>Input sheet</t>
  </si>
  <si>
    <t>Calculation sheet</t>
  </si>
  <si>
    <t>Output sheet</t>
  </si>
  <si>
    <t>Definitions and Lists</t>
  </si>
  <si>
    <t>This sheet houses key definitions and lists used in the workbook</t>
  </si>
  <si>
    <t>Definitions</t>
  </si>
  <si>
    <t>List out key definitions here</t>
  </si>
  <si>
    <t>[Object]</t>
  </si>
  <si>
    <t>[Add definition]</t>
  </si>
  <si>
    <t>[Insert further rows if necessary]</t>
  </si>
  <si>
    <t>Control Lists</t>
  </si>
  <si>
    <t>This is where lists are stored for the workbook that relate to data validation for (local) controls. Insert further rows if necessary</t>
  </si>
  <si>
    <t>Y/N</t>
  </si>
  <si>
    <t>Econometric models</t>
  </si>
  <si>
    <t>Yes</t>
  </si>
  <si>
    <t>Specification 1</t>
  </si>
  <si>
    <t>No</t>
  </si>
  <si>
    <t>Specification 2</t>
  </si>
  <si>
    <t>Specification 3</t>
  </si>
  <si>
    <t>Other Lists</t>
  </si>
  <si>
    <t>This is where other lists are stored for the workbook. For example, when dropdown options are used or where we wish to INDEXMATCH against a selection of names</t>
  </si>
  <si>
    <t>Company</t>
  </si>
  <si>
    <t>Company drop down</t>
  </si>
  <si>
    <t>Sector drop down</t>
  </si>
  <si>
    <t>Sign-off drop down</t>
  </si>
  <si>
    <t>Status drop down</t>
  </si>
  <si>
    <t xml:space="preserve">Yes </t>
  </si>
  <si>
    <t>NGT</t>
  </si>
  <si>
    <t>National Grid Electricity Transmission</t>
  </si>
  <si>
    <t>NGET</t>
  </si>
  <si>
    <t>ET</t>
  </si>
  <si>
    <t>Final</t>
  </si>
  <si>
    <t>SHET</t>
  </si>
  <si>
    <t>Scottish Hydro Electric Transmission</t>
  </si>
  <si>
    <t>GT</t>
  </si>
  <si>
    <t>Sign-off not necessary</t>
  </si>
  <si>
    <t>SPT</t>
  </si>
  <si>
    <t>Scottish Power Transmission</t>
  </si>
  <si>
    <t>GD</t>
  </si>
  <si>
    <t>National Grid Gas Transmission</t>
  </si>
  <si>
    <t>NGGT</t>
  </si>
  <si>
    <t>ED</t>
  </si>
  <si>
    <t>Cadent</t>
  </si>
  <si>
    <t>Cadent - East of England</t>
  </si>
  <si>
    <t>EoE</t>
  </si>
  <si>
    <t>Cadent - London</t>
  </si>
  <si>
    <t>Lon</t>
  </si>
  <si>
    <t>NGN</t>
  </si>
  <si>
    <t>Cadent - North West</t>
  </si>
  <si>
    <t>NW</t>
  </si>
  <si>
    <t>SGN</t>
  </si>
  <si>
    <t>Cadent - West Midlands</t>
  </si>
  <si>
    <t>WM</t>
  </si>
  <si>
    <t>WWU</t>
  </si>
  <si>
    <t>Northern Gas Networks</t>
  </si>
  <si>
    <t>ENW</t>
  </si>
  <si>
    <t>Scotia Gas Networks - Scotland</t>
  </si>
  <si>
    <t>Sc</t>
  </si>
  <si>
    <t>NPG</t>
  </si>
  <si>
    <t>Scotia Gas Networks - Southern</t>
  </si>
  <si>
    <t>So</t>
  </si>
  <si>
    <t>WPD</t>
  </si>
  <si>
    <t>Wales and West Utilities</t>
  </si>
  <si>
    <t>UKPN</t>
  </si>
  <si>
    <t>Electricity North West</t>
  </si>
  <si>
    <t>ENWL</t>
  </si>
  <si>
    <t>SPEN</t>
  </si>
  <si>
    <t>Northern Powergrid - North East</t>
  </si>
  <si>
    <t>NPgN</t>
  </si>
  <si>
    <t>SSE</t>
  </si>
  <si>
    <t>Northern Powergrid - Yorkshire</t>
  </si>
  <si>
    <t>NPgY</t>
  </si>
  <si>
    <t>Western Power Distribution - West Midlands</t>
  </si>
  <si>
    <t>WMID</t>
  </si>
  <si>
    <t>Western Power Distribution - East Midlands</t>
  </si>
  <si>
    <t>EMID</t>
  </si>
  <si>
    <t>Western Power Distribution - South Wales</t>
  </si>
  <si>
    <t>SWALES</t>
  </si>
  <si>
    <t>Western Power Distribution - South West</t>
  </si>
  <si>
    <t>SWEST</t>
  </si>
  <si>
    <t>UK Power Networks - London</t>
  </si>
  <si>
    <t>LPN</t>
  </si>
  <si>
    <t>UK Power Networks - South East</t>
  </si>
  <si>
    <t>SPN</t>
  </si>
  <si>
    <t>UK Power Networks - Eastern</t>
  </si>
  <si>
    <t>EPN</t>
  </si>
  <si>
    <t>SP Energy Networks - Distribution</t>
  </si>
  <si>
    <t>SPD</t>
  </si>
  <si>
    <t>SP Energy Networks - Manweb</t>
  </si>
  <si>
    <t>SPMW</t>
  </si>
  <si>
    <t>Scottish and Southern Energy - Hydro Electric</t>
  </si>
  <si>
    <t>SSEH</t>
  </si>
  <si>
    <t>Scottish and Southern Energy - Distribution</t>
  </si>
  <si>
    <t>SSES</t>
  </si>
  <si>
    <t>Number of errors on this sheet:</t>
  </si>
  <si>
    <t>Data from:</t>
  </si>
  <si>
    <t>Run date:</t>
  </si>
  <si>
    <t>Run number:</t>
  </si>
  <si>
    <t>Pre-RIIO</t>
  </si>
  <si>
    <t>RIIO-1</t>
  </si>
  <si>
    <t>RIIO-2</t>
  </si>
  <si>
    <t>[Optional]</t>
  </si>
  <si>
    <t>Comment Log</t>
  </si>
  <si>
    <t>Control</t>
  </si>
  <si>
    <t>[Optional column headings F-K]</t>
  </si>
  <si>
    <t>Units</t>
  </si>
  <si>
    <t>C1</t>
  </si>
  <si>
    <t>C2</t>
  </si>
  <si>
    <t>Ref</t>
  </si>
  <si>
    <t>Cmnt</t>
  </si>
  <si>
    <t>Constants</t>
  </si>
  <si>
    <t>Total</t>
  </si>
  <si>
    <t>[…]</t>
  </si>
  <si>
    <t>Author</t>
  </si>
  <si>
    <t>Date</t>
  </si>
  <si>
    <t>Comment</t>
  </si>
  <si>
    <t>These toggles are for illustration purposes. The actual toggles used in the spreadsheet will be developed as the specific model is built</t>
  </si>
  <si>
    <t>Drop-down</t>
  </si>
  <si>
    <t>Model001</t>
  </si>
  <si>
    <t>Model002</t>
  </si>
  <si>
    <t>Model003</t>
  </si>
  <si>
    <t>£m</t>
  </si>
  <si>
    <t>Check</t>
  </si>
  <si>
    <t>Under this final heading, include as many logical tests for errors as appropriate</t>
  </si>
  <si>
    <t>[Logical test 1]</t>
  </si>
  <si>
    <t>[Logical test 2]</t>
  </si>
  <si>
    <t>Summary of all checks</t>
  </si>
  <si>
    <t>Cost type</t>
  </si>
  <si>
    <t>Cost level</t>
  </si>
  <si>
    <t>Totex</t>
  </si>
  <si>
    <t>Modelled costs by different model</t>
  </si>
  <si>
    <t>Ofgem modelled costs, excludes net RPEs</t>
  </si>
  <si>
    <t>Disaggregated costs - Ofgem view from bottom up assessment</t>
  </si>
  <si>
    <t>Granular information on Ofgem modelled costs using bottom up assessment</t>
  </si>
  <si>
    <t>Ofgem modelled costs - bottom up assessment, excludes net RPEs</t>
  </si>
  <si>
    <t>Opex</t>
  </si>
  <si>
    <t>Controllable Opex</t>
  </si>
  <si>
    <t>Total Controllable Opex</t>
  </si>
  <si>
    <t>Work Management</t>
  </si>
  <si>
    <t>Total Work Management</t>
  </si>
  <si>
    <t>Asset Management</t>
  </si>
  <si>
    <t>Operations Management</t>
  </si>
  <si>
    <t>Customer Management</t>
  </si>
  <si>
    <t>System Control</t>
  </si>
  <si>
    <t>Work Execution</t>
  </si>
  <si>
    <t>Total Work Execution</t>
  </si>
  <si>
    <t>Emergency</t>
  </si>
  <si>
    <t>Maintenance</t>
  </si>
  <si>
    <t>Business Support</t>
  </si>
  <si>
    <t>Total Business Support</t>
  </si>
  <si>
    <t>IT &amp; Telecom</t>
  </si>
  <si>
    <t>Property Management</t>
  </si>
  <si>
    <t>HR &amp; Non-Operational Training</t>
  </si>
  <si>
    <t>Audit, Finance &amp; Regulation</t>
  </si>
  <si>
    <t>Insurance</t>
  </si>
  <si>
    <t>Procurement</t>
  </si>
  <si>
    <t>CEO &amp; Group Management</t>
  </si>
  <si>
    <t>Stores &amp; Logistics</t>
  </si>
  <si>
    <t>Other</t>
  </si>
  <si>
    <t>Training &amp; Apprentices</t>
  </si>
  <si>
    <t>Non-Controllable Costs</t>
  </si>
  <si>
    <t>Total Non-Controllable Costs</t>
  </si>
  <si>
    <t>Shrinkage</t>
  </si>
  <si>
    <t>Ofgem Licence</t>
  </si>
  <si>
    <t>Network Rates</t>
  </si>
  <si>
    <t>Established pension deficit recovery plan payment</t>
  </si>
  <si>
    <t>PPF levy costs</t>
  </si>
  <si>
    <t>Pension scheme administration costs</t>
  </si>
  <si>
    <t>NTS Pension Recharge</t>
  </si>
  <si>
    <t>Bad debt</t>
  </si>
  <si>
    <t>NTS exit costs</t>
  </si>
  <si>
    <t>Innovation</t>
  </si>
  <si>
    <t>Capex</t>
  </si>
  <si>
    <t>Connections</t>
  </si>
  <si>
    <t>Reinforcement</t>
  </si>
  <si>
    <t>Diversions</t>
  </si>
  <si>
    <t>Governors</t>
  </si>
  <si>
    <t>Transport &amp; Plant</t>
  </si>
  <si>
    <t>Other Capex</t>
  </si>
  <si>
    <t>Repex</t>
  </si>
  <si>
    <t>Tier 1 Mains</t>
  </si>
  <si>
    <t>Tier 2 &amp; 3 Mains</t>
  </si>
  <si>
    <t>Other Mains</t>
  </si>
  <si>
    <t>Services</t>
  </si>
  <si>
    <t>Capitalised Replacement</t>
  </si>
  <si>
    <t>Mains Diversions</t>
  </si>
  <si>
    <t>MOBs</t>
  </si>
  <si>
    <t>Robotic Intervention</t>
  </si>
  <si>
    <t>scalar</t>
  </si>
  <si>
    <t>Business Plan Incentive (BPI)</t>
  </si>
  <si>
    <t>BPI inputs</t>
  </si>
  <si>
    <t>Business Plan Incentives</t>
  </si>
  <si>
    <t>Business Plan Incentive Assessment</t>
  </si>
  <si>
    <t>Proportion, high confidence</t>
  </si>
  <si>
    <t>%</t>
  </si>
  <si>
    <t>Incentive rates and cap</t>
  </si>
  <si>
    <t>Weighted incentive strength</t>
  </si>
  <si>
    <t>Incentive for high confidence</t>
  </si>
  <si>
    <t>Incentive for low confidence</t>
  </si>
  <si>
    <t>Incentives to apply to rewards and penalties</t>
  </si>
  <si>
    <t>Disallowance for minimum thresholds</t>
  </si>
  <si>
    <t>Incentive, penalty (low cost)</t>
  </si>
  <si>
    <t>Calculating efficient costs</t>
  </si>
  <si>
    <t>Adjusted assessed costs, pre-efficiency challenge</t>
  </si>
  <si>
    <t>Modelled costs, post reversals</t>
  </si>
  <si>
    <t>Adjusted assessed costs, post-efficiency challenge</t>
  </si>
  <si>
    <t>Efficiency scalar</t>
  </si>
  <si>
    <t>Ofgem modelled costs, excludes net RPEs - post-efficiency challenge</t>
  </si>
  <si>
    <t>Modelled overall costs, ex RPEs, post-efficiency challenge</t>
  </si>
  <si>
    <t>Implied adjustment factor</t>
  </si>
  <si>
    <t>Applying the scaling factor to disaggregated results derived through a bottom-up assessment</t>
  </si>
  <si>
    <t>Calculations disaggregated efficient costs, NGN</t>
  </si>
  <si>
    <t>Calculations disaggregated efficient costs, WWU</t>
  </si>
  <si>
    <t>Allowances - calculation</t>
  </si>
  <si>
    <t>Descriptor</t>
  </si>
  <si>
    <t>Compares Ofgem modelled costs and company submissions, both excluding RPEs</t>
  </si>
  <si>
    <t>Efficient costs, ex RPEs</t>
  </si>
  <si>
    <t>Company forecast costs, excluding RPEs</t>
  </si>
  <si>
    <t>Company forecast costs, ex RPEs</t>
  </si>
  <si>
    <t>Efficient costs, including RPEs</t>
  </si>
  <si>
    <t>Total RPE value</t>
  </si>
  <si>
    <t>Business Plan Incentive</t>
  </si>
  <si>
    <t>BPI applied to costs before the application of RPEs</t>
  </si>
  <si>
    <t>Low confidence costs - Ofgem</t>
  </si>
  <si>
    <t>Low confidence costs - company</t>
  </si>
  <si>
    <t>Gap, high confidence costs</t>
  </si>
  <si>
    <t>Gap, low confidence costs</t>
  </si>
  <si>
    <t>Reward, high confidence costs</t>
  </si>
  <si>
    <t>Penalty, low confidence costs</t>
  </si>
  <si>
    <t>Net BPI outcome, prior to cap</t>
  </si>
  <si>
    <t>logic</t>
  </si>
  <si>
    <t>BPI cap (absolute)</t>
  </si>
  <si>
    <t>Allowances - outputs</t>
  </si>
  <si>
    <t>Presentation of total cost allowance</t>
  </si>
  <si>
    <t>Allowed costs</t>
  </si>
  <si>
    <t>BPI reward/ penalty</t>
  </si>
  <si>
    <t>Uncertainty mechanisms</t>
  </si>
  <si>
    <t>Allowed efficient costs, ex RPEs</t>
  </si>
  <si>
    <t>Ntwk</t>
  </si>
  <si>
    <t>Ofgem view of company high confidence costs</t>
  </si>
  <si>
    <t>High confidence costs, Ofgem own</t>
  </si>
  <si>
    <t>High confidence costs, Ofgem view network</t>
  </si>
  <si>
    <t>Weighted incentive rate</t>
  </si>
  <si>
    <t>Low confidence costs, Ofgem own</t>
  </si>
  <si>
    <t>Low confidence costs, Ofgem view network</t>
  </si>
  <si>
    <t>Gap, high confidence</t>
  </si>
  <si>
    <t>Gap, low confidence</t>
  </si>
  <si>
    <t>Reward, high confidence</t>
  </si>
  <si>
    <t>Penalty, low confidence</t>
  </si>
  <si>
    <t>Net BPI outcome, uncapped</t>
  </si>
  <si>
    <t>Unprofiled net BPI outcome, after applying cap</t>
  </si>
  <si>
    <t>BPI outcome across years</t>
  </si>
  <si>
    <t>BPI outcome applied to Yr 1 only</t>
  </si>
  <si>
    <t>Ofgem modelled costs - cost not subject to additional efficiency challenge; pass-through (exc RPEs)</t>
  </si>
  <si>
    <t>Ofgem modelled costs - cost not subject to additional efficiency challenge; uncertainty mechanisms (exc RPEs)</t>
  </si>
  <si>
    <t>Other additions</t>
  </si>
  <si>
    <t>Pass-through items, uncertainty mechanisms and costs subject to separate assessment</t>
  </si>
  <si>
    <t>Baseline totex</t>
  </si>
  <si>
    <t>Best view totex</t>
  </si>
  <si>
    <t>All totex</t>
  </si>
  <si>
    <t>Business Plan Incentive - calculation</t>
  </si>
  <si>
    <t>Ofgem weighted view of modelled costs, excludes net RPEs - pre-efficiency challenge</t>
  </si>
  <si>
    <t>Modelled costs pre-efficiency challenge</t>
  </si>
  <si>
    <t>Company submitted costs, excluding RPEs</t>
  </si>
  <si>
    <t>Efficient costs, excluding RPEs</t>
  </si>
  <si>
    <t>As above</t>
  </si>
  <si>
    <t>Network cost submission</t>
  </si>
  <si>
    <t>Information on Ofgem and network view of totex, post-efficiency challenge</t>
  </si>
  <si>
    <t>Totex top down</t>
  </si>
  <si>
    <t>Middle up</t>
  </si>
  <si>
    <t>Bottom up</t>
  </si>
  <si>
    <t>Repairs</t>
  </si>
  <si>
    <t>Statutory Independent Undertakings (SIU)</t>
  </si>
  <si>
    <t>Other Direct Activities (ODA)</t>
  </si>
  <si>
    <t>LTS Pipelines, Storage &amp; Entry</t>
  </si>
  <si>
    <t>Tier 1</t>
  </si>
  <si>
    <t>Tier 2A</t>
  </si>
  <si>
    <t>Tier 2B &amp; 3</t>
  </si>
  <si>
    <t>Other mains</t>
  </si>
  <si>
    <t>Non-controllable cost categories</t>
  </si>
  <si>
    <t>EoETotal Non-Controllable Costs</t>
  </si>
  <si>
    <t>EoEShrinkage</t>
  </si>
  <si>
    <t>EoEOfgem Licence</t>
  </si>
  <si>
    <t>EoENetwork Rates</t>
  </si>
  <si>
    <t>EoEEstablished pension deficit recovery plan payment</t>
  </si>
  <si>
    <t>EoEPPF levy costs</t>
  </si>
  <si>
    <t>EoEPension scheme administration costs</t>
  </si>
  <si>
    <t>EoEBad debt</t>
  </si>
  <si>
    <t>EoENTS exit costs</t>
  </si>
  <si>
    <t>EoEOther</t>
  </si>
  <si>
    <t>Additional pass through items excluded from assessment at normalisation stage</t>
  </si>
  <si>
    <t>Pass through_1</t>
  </si>
  <si>
    <t>EoEPass through_1</t>
  </si>
  <si>
    <t>Pass through_2</t>
  </si>
  <si>
    <t>EoEPass through_2</t>
  </si>
  <si>
    <t>Pass through_3</t>
  </si>
  <si>
    <t>EoEPass through_3</t>
  </si>
  <si>
    <t>Pass through_4</t>
  </si>
  <si>
    <t>EoEPass through_4</t>
  </si>
  <si>
    <t>Pass through_5</t>
  </si>
  <si>
    <t>EoEPass through_5</t>
  </si>
  <si>
    <t/>
  </si>
  <si>
    <t>Pass through_6</t>
  </si>
  <si>
    <t>EoEPass through_6</t>
  </si>
  <si>
    <t>Pass through_7</t>
  </si>
  <si>
    <t>EoEPass through_7</t>
  </si>
  <si>
    <t>Pass through_8</t>
  </si>
  <si>
    <t>EoEPass through_8</t>
  </si>
  <si>
    <t>Pass through_9</t>
  </si>
  <si>
    <t>EoEPass through_9</t>
  </si>
  <si>
    <t>Pass through_10</t>
  </si>
  <si>
    <t>EoEPass through_10</t>
  </si>
  <si>
    <t>Pass through_11</t>
  </si>
  <si>
    <t>EoEPass through_11</t>
  </si>
  <si>
    <t>Pass through_12</t>
  </si>
  <si>
    <t>EoEPass through_12</t>
  </si>
  <si>
    <t>Pass through_13</t>
  </si>
  <si>
    <t>EoEPass through_13</t>
  </si>
  <si>
    <t>Pass through_14</t>
  </si>
  <si>
    <t>EoEPass through_14</t>
  </si>
  <si>
    <t>Pass through_15</t>
  </si>
  <si>
    <t>EoEPass through_15</t>
  </si>
  <si>
    <t>Uncertainty mechanisms_1</t>
  </si>
  <si>
    <t>EoEUncertainty mechanisms_1</t>
  </si>
  <si>
    <t>Uncertainty mechanisms_2</t>
  </si>
  <si>
    <t>EoEUncertainty mechanisms_2</t>
  </si>
  <si>
    <t>Uncertainty mechanisms_3</t>
  </si>
  <si>
    <t>EoEUncertainty mechanisms_3</t>
  </si>
  <si>
    <t>Uncertainty mechanisms_4</t>
  </si>
  <si>
    <t>EoEUncertainty mechanisms_4</t>
  </si>
  <si>
    <t>Uncertainty mechanisms_5</t>
  </si>
  <si>
    <t>EoEUncertainty mechanisms_5</t>
  </si>
  <si>
    <t>Uncertainty mechanisms_6</t>
  </si>
  <si>
    <t>EoEUncertainty mechanisms_6</t>
  </si>
  <si>
    <t>Uncertainty mechanisms_7</t>
  </si>
  <si>
    <t>EoEUncertainty mechanisms_7</t>
  </si>
  <si>
    <t>Uncertainty mechanisms_8</t>
  </si>
  <si>
    <t>EoEUncertainty mechanisms_8</t>
  </si>
  <si>
    <t>Uncertainty mechanisms_9</t>
  </si>
  <si>
    <t>EoEUncertainty mechanisms_9</t>
  </si>
  <si>
    <t>Uncertainty mechanisms_10</t>
  </si>
  <si>
    <t>EoEUncertainty mechanisms_10</t>
  </si>
  <si>
    <t>Uncertainty mechanisms_11</t>
  </si>
  <si>
    <t>EoEUncertainty mechanisms_11</t>
  </si>
  <si>
    <t>Uncertainty mechanisms_12</t>
  </si>
  <si>
    <t>EoEUncertainty mechanisms_12</t>
  </si>
  <si>
    <t>Uncertainty mechanisms_13</t>
  </si>
  <si>
    <t>EoEUncertainty mechanisms_13</t>
  </si>
  <si>
    <t>Uncertainty mechanisms_14</t>
  </si>
  <si>
    <t>EoEUncertainty mechanisms_14</t>
  </si>
  <si>
    <t>Uncertainty mechanisms_15</t>
  </si>
  <si>
    <t>EoEUncertainty mechanisms_15</t>
  </si>
  <si>
    <t>Uncertainty mechanisms_16</t>
  </si>
  <si>
    <t>EoEUncertainty mechanisms_16</t>
  </si>
  <si>
    <t>Uncertainty mechanisms_17</t>
  </si>
  <si>
    <t>EoEUncertainty mechanisms_17</t>
  </si>
  <si>
    <t>Uncertainty mechanisms_18</t>
  </si>
  <si>
    <t>EoEUncertainty mechanisms_18</t>
  </si>
  <si>
    <t>Uncertainty mechanisms_19</t>
  </si>
  <si>
    <t>EoEUncertainty mechanisms_19</t>
  </si>
  <si>
    <t>Uncertainty mechanisms_20</t>
  </si>
  <si>
    <t>EoEUncertainty mechanisms_20</t>
  </si>
  <si>
    <t>LonTotal Non-Controllable Costs</t>
  </si>
  <si>
    <t>LonShrinkage</t>
  </si>
  <si>
    <t>LonOfgem Licence</t>
  </si>
  <si>
    <t>LonNetwork Rates</t>
  </si>
  <si>
    <t>LonEstablished pension deficit recovery plan payment</t>
  </si>
  <si>
    <t>LonPPF levy costs</t>
  </si>
  <si>
    <t>LonPension scheme administration costs</t>
  </si>
  <si>
    <t>LonBad debt</t>
  </si>
  <si>
    <t>LonNTS exit costs</t>
  </si>
  <si>
    <t>LonOther</t>
  </si>
  <si>
    <t>LonPass through_1</t>
  </si>
  <si>
    <t>LonPass through_2</t>
  </si>
  <si>
    <t>LonPass through_3</t>
  </si>
  <si>
    <t>LonPass through_4</t>
  </si>
  <si>
    <t>LonPass through_5</t>
  </si>
  <si>
    <t>LonPass through_6</t>
  </si>
  <si>
    <t>LonPass through_7</t>
  </si>
  <si>
    <t>LonPass through_8</t>
  </si>
  <si>
    <t>LonPass through_9</t>
  </si>
  <si>
    <t>LonPass through_10</t>
  </si>
  <si>
    <t>LonPass through_11</t>
  </si>
  <si>
    <t>LonPass through_12</t>
  </si>
  <si>
    <t>LonPass through_13</t>
  </si>
  <si>
    <t>LonPass through_14</t>
  </si>
  <si>
    <t>LonPass through_15</t>
  </si>
  <si>
    <t>LonUncertainty mechanisms_1</t>
  </si>
  <si>
    <t>LonUncertainty mechanisms_2</t>
  </si>
  <si>
    <t>LonUncertainty mechanisms_3</t>
  </si>
  <si>
    <t>LonUncertainty mechanisms_4</t>
  </si>
  <si>
    <t>LonUncertainty mechanisms_5</t>
  </si>
  <si>
    <t>LonUncertainty mechanisms_6</t>
  </si>
  <si>
    <t>LonUncertainty mechanisms_7</t>
  </si>
  <si>
    <t>LonUncertainty mechanisms_8</t>
  </si>
  <si>
    <t>LonUncertainty mechanisms_9</t>
  </si>
  <si>
    <t>LonUncertainty mechanisms_10</t>
  </si>
  <si>
    <t>LonUncertainty mechanisms_11</t>
  </si>
  <si>
    <t>LonUncertainty mechanisms_12</t>
  </si>
  <si>
    <t>LonUncertainty mechanisms_13</t>
  </si>
  <si>
    <t>LonUncertainty mechanisms_14</t>
  </si>
  <si>
    <t>LonUncertainty mechanisms_15</t>
  </si>
  <si>
    <t>LonUncertainty mechanisms_16</t>
  </si>
  <si>
    <t>LonUncertainty mechanisms_17</t>
  </si>
  <si>
    <t>LonUncertainty mechanisms_18</t>
  </si>
  <si>
    <t>LonUncertainty mechanisms_19</t>
  </si>
  <si>
    <t>LonUncertainty mechanisms_20</t>
  </si>
  <si>
    <t>NWTotal Non-Controllable Costs</t>
  </si>
  <si>
    <t>NWShrinkage</t>
  </si>
  <si>
    <t>NWOfgem Licence</t>
  </si>
  <si>
    <t>NWNetwork Rates</t>
  </si>
  <si>
    <t>NWEstablished pension deficit recovery plan payment</t>
  </si>
  <si>
    <t>NWPPF levy costs</t>
  </si>
  <si>
    <t>NWPension scheme administration costs</t>
  </si>
  <si>
    <t>NWBad debt</t>
  </si>
  <si>
    <t>NWNTS exit costs</t>
  </si>
  <si>
    <t>NWOther</t>
  </si>
  <si>
    <t>NWPass through_1</t>
  </si>
  <si>
    <t>NWPass through_2</t>
  </si>
  <si>
    <t>NWPass through_3</t>
  </si>
  <si>
    <t>NWPass through_4</t>
  </si>
  <si>
    <t>NWPass through_5</t>
  </si>
  <si>
    <t>NWPass through_6</t>
  </si>
  <si>
    <t>NWPass through_7</t>
  </si>
  <si>
    <t>NWPass through_8</t>
  </si>
  <si>
    <t>NWPass through_9</t>
  </si>
  <si>
    <t>NWPass through_10</t>
  </si>
  <si>
    <t>NWPass through_11</t>
  </si>
  <si>
    <t>NWPass through_12</t>
  </si>
  <si>
    <t>NWPass through_13</t>
  </si>
  <si>
    <t>NWPass through_14</t>
  </si>
  <si>
    <t>NWPass through_15</t>
  </si>
  <si>
    <t>NWUncertainty mechanisms_1</t>
  </si>
  <si>
    <t>NWUncertainty mechanisms_2</t>
  </si>
  <si>
    <t>NWUncertainty mechanisms_3</t>
  </si>
  <si>
    <t>NWUncertainty mechanisms_4</t>
  </si>
  <si>
    <t>NWUncertainty mechanisms_5</t>
  </si>
  <si>
    <t>NWUncertainty mechanisms_6</t>
  </si>
  <si>
    <t>NWUncertainty mechanisms_7</t>
  </si>
  <si>
    <t>NWUncertainty mechanisms_8</t>
  </si>
  <si>
    <t>NWUncertainty mechanisms_9</t>
  </si>
  <si>
    <t>NWUncertainty mechanisms_10</t>
  </si>
  <si>
    <t>NWUncertainty mechanisms_11</t>
  </si>
  <si>
    <t>NWUncertainty mechanisms_12</t>
  </si>
  <si>
    <t>NWUncertainty mechanisms_13</t>
  </si>
  <si>
    <t>NWUncertainty mechanisms_14</t>
  </si>
  <si>
    <t>NWUncertainty mechanisms_15</t>
  </si>
  <si>
    <t>NWUncertainty mechanisms_16</t>
  </si>
  <si>
    <t>NWUncertainty mechanisms_17</t>
  </si>
  <si>
    <t>NWUncertainty mechanisms_18</t>
  </si>
  <si>
    <t>NWUncertainty mechanisms_19</t>
  </si>
  <si>
    <t>NWUncertainty mechanisms_20</t>
  </si>
  <si>
    <t>WMTotal Non-Controllable Costs</t>
  </si>
  <si>
    <t>WMShrinkage</t>
  </si>
  <si>
    <t>WMOfgem Licence</t>
  </si>
  <si>
    <t>WMNetwork Rates</t>
  </si>
  <si>
    <t>WMEstablished pension deficit recovery plan payment</t>
  </si>
  <si>
    <t>WMPPF levy costs</t>
  </si>
  <si>
    <t>WMPension scheme administration costs</t>
  </si>
  <si>
    <t>WMBad debt</t>
  </si>
  <si>
    <t>WMNTS exit costs</t>
  </si>
  <si>
    <t>WMOther</t>
  </si>
  <si>
    <t>WMPass through_1</t>
  </si>
  <si>
    <t>WMPass through_2</t>
  </si>
  <si>
    <t>WMPass through_3</t>
  </si>
  <si>
    <t>WMPass through_4</t>
  </si>
  <si>
    <t>WMPass through_5</t>
  </si>
  <si>
    <t>WMPass through_6</t>
  </si>
  <si>
    <t>WMPass through_7</t>
  </si>
  <si>
    <t>WMPass through_8</t>
  </si>
  <si>
    <t>WMPass through_9</t>
  </si>
  <si>
    <t>WMPass through_10</t>
  </si>
  <si>
    <t>WMPass through_11</t>
  </si>
  <si>
    <t>WMPass through_12</t>
  </si>
  <si>
    <t>WMPass through_13</t>
  </si>
  <si>
    <t>WMPass through_14</t>
  </si>
  <si>
    <t>WMPass through_15</t>
  </si>
  <si>
    <t>WMUncertainty mechanisms_1</t>
  </si>
  <si>
    <t>WMUncertainty mechanisms_2</t>
  </si>
  <si>
    <t>WMUncertainty mechanisms_3</t>
  </si>
  <si>
    <t>WMUncertainty mechanisms_4</t>
  </si>
  <si>
    <t>WMUncertainty mechanisms_5</t>
  </si>
  <si>
    <t>WMUncertainty mechanisms_6</t>
  </si>
  <si>
    <t>WMUncertainty mechanisms_7</t>
  </si>
  <si>
    <t>WMUncertainty mechanisms_8</t>
  </si>
  <si>
    <t>WMUncertainty mechanisms_9</t>
  </si>
  <si>
    <t>WMUncertainty mechanisms_10</t>
  </si>
  <si>
    <t>WMUncertainty mechanisms_11</t>
  </si>
  <si>
    <t>WMUncertainty mechanisms_12</t>
  </si>
  <si>
    <t>WMUncertainty mechanisms_13</t>
  </si>
  <si>
    <t>WMUncertainty mechanisms_14</t>
  </si>
  <si>
    <t>WMUncertainty mechanisms_15</t>
  </si>
  <si>
    <t>WMUncertainty mechanisms_16</t>
  </si>
  <si>
    <t>WMUncertainty mechanisms_17</t>
  </si>
  <si>
    <t>WMUncertainty mechanisms_18</t>
  </si>
  <si>
    <t>WMUncertainty mechanisms_19</t>
  </si>
  <si>
    <t>WMUncertainty mechanisms_20</t>
  </si>
  <si>
    <t>NGNTotal Non-Controllable Costs</t>
  </si>
  <si>
    <t>NGNShrinkage</t>
  </si>
  <si>
    <t>NGNOfgem Licence</t>
  </si>
  <si>
    <t>NGNNetwork Rates</t>
  </si>
  <si>
    <t>NGNEstablished pension deficit recovery plan payment</t>
  </si>
  <si>
    <t>NGNPPF levy costs</t>
  </si>
  <si>
    <t>NGNPension scheme administration costs</t>
  </si>
  <si>
    <t>NGNBad debt</t>
  </si>
  <si>
    <t>NGNNTS exit costs</t>
  </si>
  <si>
    <t>NGNOther</t>
  </si>
  <si>
    <t>NGNPass through_1</t>
  </si>
  <si>
    <t>NGNPass through_2</t>
  </si>
  <si>
    <t>NGNPass through_3</t>
  </si>
  <si>
    <t>NGNPass through_4</t>
  </si>
  <si>
    <t>NGNPass through_5</t>
  </si>
  <si>
    <t>NGNPass through_6</t>
  </si>
  <si>
    <t>NGNPass through_7</t>
  </si>
  <si>
    <t>NGNPass through_8</t>
  </si>
  <si>
    <t>NGNPass through_9</t>
  </si>
  <si>
    <t>NGNPass through_10</t>
  </si>
  <si>
    <t>NGNPass through_11</t>
  </si>
  <si>
    <t>NGNPass through_12</t>
  </si>
  <si>
    <t>NGNPass through_13</t>
  </si>
  <si>
    <t>NGNPass through_14</t>
  </si>
  <si>
    <t>NGNPass through_15</t>
  </si>
  <si>
    <t>NGNUncertainty mechanisms_1</t>
  </si>
  <si>
    <t>NGNUncertainty mechanisms_2</t>
  </si>
  <si>
    <t>NGNUncertainty mechanisms_3</t>
  </si>
  <si>
    <t>NGNUncertainty mechanisms_4</t>
  </si>
  <si>
    <t>NGNUncertainty mechanisms_5</t>
  </si>
  <si>
    <t>NGNUncertainty mechanisms_6</t>
  </si>
  <si>
    <t>NGNUncertainty mechanisms_7</t>
  </si>
  <si>
    <t>NGNUncertainty mechanisms_8</t>
  </si>
  <si>
    <t>NGNUncertainty mechanisms_9</t>
  </si>
  <si>
    <t>NGNUncertainty mechanisms_10</t>
  </si>
  <si>
    <t>NGNUncertainty mechanisms_11</t>
  </si>
  <si>
    <t>NGNUncertainty mechanisms_12</t>
  </si>
  <si>
    <t>NGNUncertainty mechanisms_13</t>
  </si>
  <si>
    <t>NGNUncertainty mechanisms_14</t>
  </si>
  <si>
    <t>NGNUncertainty mechanisms_15</t>
  </si>
  <si>
    <t>NGNUncertainty mechanisms_16</t>
  </si>
  <si>
    <t>NGNUncertainty mechanisms_17</t>
  </si>
  <si>
    <t>NGNUncertainty mechanisms_18</t>
  </si>
  <si>
    <t>NGNUncertainty mechanisms_19</t>
  </si>
  <si>
    <t>NGNUncertainty mechanisms_20</t>
  </si>
  <si>
    <t>ScTotal Non-Controllable Costs</t>
  </si>
  <si>
    <t>ScShrinkage</t>
  </si>
  <si>
    <t>ScOfgem Licence</t>
  </si>
  <si>
    <t>ScNetwork Rates</t>
  </si>
  <si>
    <t>ScEstablished pension deficit recovery plan payment</t>
  </si>
  <si>
    <t>ScPPF levy costs</t>
  </si>
  <si>
    <t>ScPension scheme administration costs</t>
  </si>
  <si>
    <t>ScBad debt</t>
  </si>
  <si>
    <t>ScNTS exit costs</t>
  </si>
  <si>
    <t>ScOther</t>
  </si>
  <si>
    <t>ScPass through_1</t>
  </si>
  <si>
    <t>ScPass through_2</t>
  </si>
  <si>
    <t>ScPass through_3</t>
  </si>
  <si>
    <t>ScPass through_4</t>
  </si>
  <si>
    <t>ScPass through_5</t>
  </si>
  <si>
    <t>ScPass through_6</t>
  </si>
  <si>
    <t>ScPass through_7</t>
  </si>
  <si>
    <t>ScPass through_8</t>
  </si>
  <si>
    <t>ScPass through_9</t>
  </si>
  <si>
    <t>ScPass through_10</t>
  </si>
  <si>
    <t>ScPass through_11</t>
  </si>
  <si>
    <t>ScPass through_12</t>
  </si>
  <si>
    <t>ScPass through_13</t>
  </si>
  <si>
    <t>ScPass through_14</t>
  </si>
  <si>
    <t>ScPass through_15</t>
  </si>
  <si>
    <t>ScUncertainty mechanisms_1</t>
  </si>
  <si>
    <t>ScUncertainty mechanisms_2</t>
  </si>
  <si>
    <t>ScUncertainty mechanisms_3</t>
  </si>
  <si>
    <t>ScUncertainty mechanisms_4</t>
  </si>
  <si>
    <t>ScUncertainty mechanisms_5</t>
  </si>
  <si>
    <t>ScUncertainty mechanisms_6</t>
  </si>
  <si>
    <t>ScUncertainty mechanisms_7</t>
  </si>
  <si>
    <t>ScUncertainty mechanisms_8</t>
  </si>
  <si>
    <t>ScUncertainty mechanisms_9</t>
  </si>
  <si>
    <t>ScUncertainty mechanisms_10</t>
  </si>
  <si>
    <t>ScUncertainty mechanisms_11</t>
  </si>
  <si>
    <t>ScUncertainty mechanisms_12</t>
  </si>
  <si>
    <t>ScUncertainty mechanisms_13</t>
  </si>
  <si>
    <t>ScUncertainty mechanisms_14</t>
  </si>
  <si>
    <t>ScUncertainty mechanisms_15</t>
  </si>
  <si>
    <t>ScUncertainty mechanisms_16</t>
  </si>
  <si>
    <t>ScUncertainty mechanisms_17</t>
  </si>
  <si>
    <t>ScUncertainty mechanisms_18</t>
  </si>
  <si>
    <t>ScUncertainty mechanisms_19</t>
  </si>
  <si>
    <t>ScUncertainty mechanisms_20</t>
  </si>
  <si>
    <t>SoTotal Non-Controllable Costs</t>
  </si>
  <si>
    <t>SoShrinkage</t>
  </si>
  <si>
    <t>SoOfgem Licence</t>
  </si>
  <si>
    <t>SoNetwork Rates</t>
  </si>
  <si>
    <t>SoEstablished pension deficit recovery plan payment</t>
  </si>
  <si>
    <t>SoPPF levy costs</t>
  </si>
  <si>
    <t>SoPension scheme administration costs</t>
  </si>
  <si>
    <t>SoBad debt</t>
  </si>
  <si>
    <t>SoNTS exit costs</t>
  </si>
  <si>
    <t>SoOther</t>
  </si>
  <si>
    <t>SoPass through_1</t>
  </si>
  <si>
    <t>SoPass through_2</t>
  </si>
  <si>
    <t>SoPass through_3</t>
  </si>
  <si>
    <t>SoPass through_4</t>
  </si>
  <si>
    <t>SoPass through_5</t>
  </si>
  <si>
    <t>SoPass through_6</t>
  </si>
  <si>
    <t>SoPass through_7</t>
  </si>
  <si>
    <t>SoPass through_8</t>
  </si>
  <si>
    <t>SoPass through_9</t>
  </si>
  <si>
    <t>SoPass through_10</t>
  </si>
  <si>
    <t>SoPass through_11</t>
  </si>
  <si>
    <t>SoPass through_12</t>
  </si>
  <si>
    <t>SoPass through_13</t>
  </si>
  <si>
    <t>SoPass through_14</t>
  </si>
  <si>
    <t>SoPass through_15</t>
  </si>
  <si>
    <t>SoUncertainty mechanisms_1</t>
  </si>
  <si>
    <t>SoUncertainty mechanisms_2</t>
  </si>
  <si>
    <t>SoUncertainty mechanisms_3</t>
  </si>
  <si>
    <t>SoUncertainty mechanisms_4</t>
  </si>
  <si>
    <t>SoUncertainty mechanisms_5</t>
  </si>
  <si>
    <t>SoUncertainty mechanisms_6</t>
  </si>
  <si>
    <t>SoUncertainty mechanisms_7</t>
  </si>
  <si>
    <t>SoUncertainty mechanisms_8</t>
  </si>
  <si>
    <t>SoUncertainty mechanisms_9</t>
  </si>
  <si>
    <t>SoUncertainty mechanisms_10</t>
  </si>
  <si>
    <t>SoUncertainty mechanisms_11</t>
  </si>
  <si>
    <t>SoUncertainty mechanisms_12</t>
  </si>
  <si>
    <t>SoUncertainty mechanisms_13</t>
  </si>
  <si>
    <t>SoUncertainty mechanisms_14</t>
  </si>
  <si>
    <t>SoUncertainty mechanisms_15</t>
  </si>
  <si>
    <t>SoUncertainty mechanisms_16</t>
  </si>
  <si>
    <t>SoUncertainty mechanisms_17</t>
  </si>
  <si>
    <t>SoUncertainty mechanisms_18</t>
  </si>
  <si>
    <t>SoUncertainty mechanisms_19</t>
  </si>
  <si>
    <t>SoUncertainty mechanisms_20</t>
  </si>
  <si>
    <t>WWUTotal Non-Controllable Costs</t>
  </si>
  <si>
    <t>WWUShrinkage</t>
  </si>
  <si>
    <t>WWUOfgem Licence</t>
  </si>
  <si>
    <t>WWUNetwork Rates</t>
  </si>
  <si>
    <t>WWUEstablished pension deficit recovery plan payment</t>
  </si>
  <si>
    <t>WWUPPF levy costs</t>
  </si>
  <si>
    <t>WWUPension scheme administration costs</t>
  </si>
  <si>
    <t>WWUBad debt</t>
  </si>
  <si>
    <t>WWUNTS exit costs</t>
  </si>
  <si>
    <t>WWUOther</t>
  </si>
  <si>
    <t>WWUPass through_1</t>
  </si>
  <si>
    <t>WWUPass through_2</t>
  </si>
  <si>
    <t>WWUPass through_3</t>
  </si>
  <si>
    <t>WWUPass through_4</t>
  </si>
  <si>
    <t>WWUPass through_5</t>
  </si>
  <si>
    <t>WWUPass through_6</t>
  </si>
  <si>
    <t>WWUPass through_7</t>
  </si>
  <si>
    <t>WWUPass through_8</t>
  </si>
  <si>
    <t>WWUPass through_9</t>
  </si>
  <si>
    <t>WWUPass through_10</t>
  </si>
  <si>
    <t>WWUPass through_11</t>
  </si>
  <si>
    <t>WWUPass through_12</t>
  </si>
  <si>
    <t>WWUPass through_13</t>
  </si>
  <si>
    <t>WWUPass through_14</t>
  </si>
  <si>
    <t>WWUPass through_15</t>
  </si>
  <si>
    <t>WWUUncertainty mechanisms_1</t>
  </si>
  <si>
    <t>WWUUncertainty mechanisms_2</t>
  </si>
  <si>
    <t>WWUUncertainty mechanisms_3</t>
  </si>
  <si>
    <t>WWUUncertainty mechanisms_4</t>
  </si>
  <si>
    <t>WWUUncertainty mechanisms_5</t>
  </si>
  <si>
    <t>WWUUncertainty mechanisms_6</t>
  </si>
  <si>
    <t>WWUUncertainty mechanisms_7</t>
  </si>
  <si>
    <t>WWUUncertainty mechanisms_8</t>
  </si>
  <si>
    <t>WWUUncertainty mechanisms_9</t>
  </si>
  <si>
    <t>WWUUncertainty mechanisms_10</t>
  </si>
  <si>
    <t>WWUUncertainty mechanisms_11</t>
  </si>
  <si>
    <t>WWUUncertainty mechanisms_12</t>
  </si>
  <si>
    <t>WWUUncertainty mechanisms_13</t>
  </si>
  <si>
    <t>WWUUncertainty mechanisms_14</t>
  </si>
  <si>
    <t>WWUUncertainty mechanisms_15</t>
  </si>
  <si>
    <t>WWUUncertainty mechanisms_16</t>
  </si>
  <si>
    <t>WWUUncertainty mechanisms_17</t>
  </si>
  <si>
    <t>WWUUncertainty mechanisms_18</t>
  </si>
  <si>
    <t>WWUUncertainty mechanisms_19</t>
  </si>
  <si>
    <t>WWUUncertainty mechanisms_20</t>
  </si>
  <si>
    <t>Selection of efficiency factor</t>
  </si>
  <si>
    <t>Efficiency Factors</t>
  </si>
  <si>
    <t>Efficiency Factor</t>
  </si>
  <si>
    <t>Efficiency factor choice</t>
  </si>
  <si>
    <t>Houses toggles and switches that are across multiple workbooks in the suite</t>
  </si>
  <si>
    <t>Drop-down options</t>
  </si>
  <si>
    <t>Normalisation controls</t>
  </si>
  <si>
    <t>Universal data</t>
  </si>
  <si>
    <t>Data that is fixed and may be used in multiple workbooks</t>
  </si>
  <si>
    <t>Cost area</t>
  </si>
  <si>
    <t>Type of assessment dissagregated model</t>
  </si>
  <si>
    <t>Type of assessment top down models</t>
  </si>
  <si>
    <t>Include in totex/middle up regressions</t>
  </si>
  <si>
    <t>Regional wage adjustments</t>
  </si>
  <si>
    <t>Sparsity adjustments</t>
  </si>
  <si>
    <t>Urbanity reinstatement</t>
  </si>
  <si>
    <t>Urbanity productivity</t>
  </si>
  <si>
    <t>Regression</t>
  </si>
  <si>
    <t>Inflation data</t>
  </si>
  <si>
    <t>OBR publication date March 2019 (NB: Calendar year forecast)</t>
  </si>
  <si>
    <t>RPI</t>
  </si>
  <si>
    <t>CPI</t>
  </si>
  <si>
    <t>Non-regression</t>
  </si>
  <si>
    <t>Financial year data</t>
  </si>
  <si>
    <t>RPI-CPI inflation (%)</t>
  </si>
  <si>
    <t>Yearly average RPI-CPI (Index)</t>
  </si>
  <si>
    <t>Convert to 2018/19 prices</t>
  </si>
  <si>
    <t>Include costs assessed separately</t>
  </si>
  <si>
    <t>Efficiency score controls</t>
  </si>
  <si>
    <t>Efficiency Factor Quartile</t>
  </si>
  <si>
    <t>Upper Quartile</t>
  </si>
  <si>
    <t>Econometric model choice</t>
  </si>
  <si>
    <t>Model Weighting</t>
  </si>
  <si>
    <t>Top-Down</t>
  </si>
  <si>
    <t>Middle-Up</t>
  </si>
  <si>
    <t>Bottom-Up</t>
  </si>
  <si>
    <t>Business Support Costs</t>
  </si>
  <si>
    <t>Include in bottom-up analysis?</t>
  </si>
  <si>
    <t>Fixed data</t>
  </si>
  <si>
    <t>Model Weighting must equal 100%</t>
  </si>
  <si>
    <t>Match No.</t>
  </si>
  <si>
    <t>Model type</t>
  </si>
  <si>
    <t>Etc.</t>
  </si>
  <si>
    <t>Directory</t>
  </si>
  <si>
    <t>Cost Area</t>
  </si>
  <si>
    <t>Cost descriptor 1</t>
  </si>
  <si>
    <t>Cost descriptor 2</t>
  </si>
  <si>
    <t>Cost activity</t>
  </si>
  <si>
    <t>Unique_ID</t>
  </si>
  <si>
    <t>Type of exclusions</t>
  </si>
  <si>
    <t>Process</t>
  </si>
  <si>
    <t>Pass through</t>
  </si>
  <si>
    <t>Support</t>
  </si>
  <si>
    <t>Technical</t>
  </si>
  <si>
    <t>Disallowed costs</t>
  </si>
  <si>
    <t>Main</t>
  </si>
  <si>
    <t>Presentation</t>
  </si>
  <si>
    <t>Net reward (true) or penalty (false) flag</t>
  </si>
  <si>
    <t>BPI outcome</t>
  </si>
  <si>
    <t>BPI reward or penalty (applied in Year 1 only)</t>
  </si>
  <si>
    <t>Global Control</t>
  </si>
  <si>
    <t>Include BSS bottom-up costs</t>
  </si>
  <si>
    <t>Adjusted modelled costs (net)</t>
  </si>
  <si>
    <t>Adjusted modelled costs to feed into the allowance calculations</t>
  </si>
  <si>
    <t>Number of rows with errors on this sheet:</t>
  </si>
  <si>
    <t>Unique ID</t>
  </si>
  <si>
    <t>GDN forecast costs, excludes net RPEs</t>
  </si>
  <si>
    <t>GDN submitted</t>
  </si>
  <si>
    <t>Net</t>
  </si>
  <si>
    <t>EoETotex</t>
  </si>
  <si>
    <t>EoEOpex</t>
  </si>
  <si>
    <t>EoETotal Controllable Opex</t>
  </si>
  <si>
    <t>EoETotal Work Management</t>
  </si>
  <si>
    <t>EoEAsset Management</t>
  </si>
  <si>
    <t>EoEOperations Management</t>
  </si>
  <si>
    <t>EoECustomer Management</t>
  </si>
  <si>
    <t>EoESystem Control</t>
  </si>
  <si>
    <t>EoETotal Work Execution</t>
  </si>
  <si>
    <t>EoEEmergency</t>
  </si>
  <si>
    <t>EoERepairs</t>
  </si>
  <si>
    <t>EoEMaintenance</t>
  </si>
  <si>
    <t>EoEStatutory Independent Undertakings (SIU)</t>
  </si>
  <si>
    <t>EoEOther Direct Activities (ODA)</t>
  </si>
  <si>
    <t>EoETotal Business Support</t>
  </si>
  <si>
    <t>EoEProperty Management</t>
  </si>
  <si>
    <t>EoEHR &amp; Non-Operational Training</t>
  </si>
  <si>
    <t>EoEAudit, Finance &amp; Regulation</t>
  </si>
  <si>
    <t>EoEInsurance</t>
  </si>
  <si>
    <t>EoEProcurement</t>
  </si>
  <si>
    <t>EoECEO &amp; Group Management</t>
  </si>
  <si>
    <t>EoEStores &amp; Logistics</t>
  </si>
  <si>
    <t>EoETraining &amp; Apprentices</t>
  </si>
  <si>
    <t>EoECapex</t>
  </si>
  <si>
    <t>EoELTS Pipelines, Storage &amp; Entry</t>
  </si>
  <si>
    <t>EoEConnections</t>
  </si>
  <si>
    <t>EoEReinforcement</t>
  </si>
  <si>
    <t>EoEDiversions</t>
  </si>
  <si>
    <t>EoEGovernors</t>
  </si>
  <si>
    <t>EoETransport &amp; Plant</t>
  </si>
  <si>
    <t>EoEOther Capex</t>
  </si>
  <si>
    <t>EoERepex</t>
  </si>
  <si>
    <t>EoETier 1</t>
  </si>
  <si>
    <t>EoETier 2A</t>
  </si>
  <si>
    <t>EoETier 2B &amp; 3</t>
  </si>
  <si>
    <t>EoEServices</t>
  </si>
  <si>
    <t>EoECapitalised Replacement</t>
  </si>
  <si>
    <t>EoEMOBs</t>
  </si>
  <si>
    <t>EoEOther mains</t>
  </si>
  <si>
    <t>LonTotex</t>
  </si>
  <si>
    <t>LonOpex</t>
  </si>
  <si>
    <t>LonTotal Controllable Opex</t>
  </si>
  <si>
    <t>LonTotal Work Management</t>
  </si>
  <si>
    <t>LonAsset Management</t>
  </si>
  <si>
    <t>LonOperations Management</t>
  </si>
  <si>
    <t>LonCustomer Management</t>
  </si>
  <si>
    <t>LonSystem Control</t>
  </si>
  <si>
    <t>LonTotal Work Execution</t>
  </si>
  <si>
    <t>LonEmergency</t>
  </si>
  <si>
    <t>LonRepairs</t>
  </si>
  <si>
    <t>LonMaintenance</t>
  </si>
  <si>
    <t>LonStatutory Independent Undertakings (SIU)</t>
  </si>
  <si>
    <t>LonOther Direct Activities (ODA)</t>
  </si>
  <si>
    <t>LonTotal Business Support</t>
  </si>
  <si>
    <t>LonProperty Management</t>
  </si>
  <si>
    <t>LonHR &amp; Non-Operational Training</t>
  </si>
  <si>
    <t>LonAudit, Finance &amp; Regulation</t>
  </si>
  <si>
    <t>LonInsurance</t>
  </si>
  <si>
    <t>LonProcurement</t>
  </si>
  <si>
    <t>LonCEO &amp; Group Management</t>
  </si>
  <si>
    <t>LonStores &amp; Logistics</t>
  </si>
  <si>
    <t>LonTraining &amp; Apprentices</t>
  </si>
  <si>
    <t>LonCapex</t>
  </si>
  <si>
    <t>LonLTS Pipelines, Storage &amp; Entry</t>
  </si>
  <si>
    <t>LonConnections</t>
  </si>
  <si>
    <t>LonReinforcement</t>
  </si>
  <si>
    <t>LonDiversions</t>
  </si>
  <si>
    <t>LonGovernors</t>
  </si>
  <si>
    <t>LonTransport &amp; Plant</t>
  </si>
  <si>
    <t>LonOther Capex</t>
  </si>
  <si>
    <t>LonRepex</t>
  </si>
  <si>
    <t>LonTier 1</t>
  </si>
  <si>
    <t>LonTier 2A</t>
  </si>
  <si>
    <t>LonTier 2B &amp; 3</t>
  </si>
  <si>
    <t>LonServices</t>
  </si>
  <si>
    <t>LonCapitalised Replacement</t>
  </si>
  <si>
    <t>LonMOBs</t>
  </si>
  <si>
    <t>LonOther mains</t>
  </si>
  <si>
    <t>NWTotex</t>
  </si>
  <si>
    <t>NWOpex</t>
  </si>
  <si>
    <t>NWTotal Controllable Opex</t>
  </si>
  <si>
    <t>NWTotal Work Management</t>
  </si>
  <si>
    <t>NWAsset Management</t>
  </si>
  <si>
    <t>NWOperations Management</t>
  </si>
  <si>
    <t>NWCustomer Management</t>
  </si>
  <si>
    <t>NWSystem Control</t>
  </si>
  <si>
    <t>NWTotal Work Execution</t>
  </si>
  <si>
    <t>NWEmergency</t>
  </si>
  <si>
    <t>NWRepairs</t>
  </si>
  <si>
    <t>NWMaintenance</t>
  </si>
  <si>
    <t>NWStatutory Independent Undertakings (SIU)</t>
  </si>
  <si>
    <t>NWOther Direct Activities (ODA)</t>
  </si>
  <si>
    <t>NWTotal Business Support</t>
  </si>
  <si>
    <t>NWProperty Management</t>
  </si>
  <si>
    <t>NWHR &amp; Non-Operational Training</t>
  </si>
  <si>
    <t>NWAudit, Finance &amp; Regulation</t>
  </si>
  <si>
    <t>NWInsurance</t>
  </si>
  <si>
    <t>NWProcurement</t>
  </si>
  <si>
    <t>NWCEO &amp; Group Management</t>
  </si>
  <si>
    <t>NWStores &amp; Logistics</t>
  </si>
  <si>
    <t>NWTraining &amp; Apprentices</t>
  </si>
  <si>
    <t>NWCapex</t>
  </si>
  <si>
    <t>NWLTS Pipelines, Storage &amp; Entry</t>
  </si>
  <si>
    <t>NWConnections</t>
  </si>
  <si>
    <t>NWReinforcement</t>
  </si>
  <si>
    <t>NWDiversions</t>
  </si>
  <si>
    <t>NWGovernors</t>
  </si>
  <si>
    <t>NWTransport &amp; Plant</t>
  </si>
  <si>
    <t>NWOther Capex</t>
  </si>
  <si>
    <t>NWRepex</t>
  </si>
  <si>
    <t>NWTier 1</t>
  </si>
  <si>
    <t>NWTier 2A</t>
  </si>
  <si>
    <t>NWTier 2B &amp; 3</t>
  </si>
  <si>
    <t>NWServices</t>
  </si>
  <si>
    <t>NWCapitalised Replacement</t>
  </si>
  <si>
    <t>NWMOBs</t>
  </si>
  <si>
    <t>NWOther mains</t>
  </si>
  <si>
    <t>WMTotex</t>
  </si>
  <si>
    <t>WMOpex</t>
  </si>
  <si>
    <t>WMTotal Controllable Opex</t>
  </si>
  <si>
    <t>WMTotal Work Management</t>
  </si>
  <si>
    <t>WMAsset Management</t>
  </si>
  <si>
    <t>WMOperations Management</t>
  </si>
  <si>
    <t>WMCustomer Management</t>
  </si>
  <si>
    <t>WMSystem Control</t>
  </si>
  <si>
    <t>WMTotal Work Execution</t>
  </si>
  <si>
    <t>WMEmergency</t>
  </si>
  <si>
    <t>WMRepairs</t>
  </si>
  <si>
    <t>WMMaintenance</t>
  </si>
  <si>
    <t>WMStatutory Independent Undertakings (SIU)</t>
  </si>
  <si>
    <t>WMOther Direct Activities (ODA)</t>
  </si>
  <si>
    <t>WMTotal Business Support</t>
  </si>
  <si>
    <t>WMProperty Management</t>
  </si>
  <si>
    <t>WMHR &amp; Non-Operational Training</t>
  </si>
  <si>
    <t>WMAudit, Finance &amp; Regulation</t>
  </si>
  <si>
    <t>WMInsurance</t>
  </si>
  <si>
    <t>WMProcurement</t>
  </si>
  <si>
    <t>WMCEO &amp; Group Management</t>
  </si>
  <si>
    <t>WMStores &amp; Logistics</t>
  </si>
  <si>
    <t>WMTraining &amp; Apprentices</t>
  </si>
  <si>
    <t>WMCapex</t>
  </si>
  <si>
    <t>WMLTS Pipelines, Storage &amp; Entry</t>
  </si>
  <si>
    <t>WMConnections</t>
  </si>
  <si>
    <t>WMReinforcement</t>
  </si>
  <si>
    <t>WMDiversions</t>
  </si>
  <si>
    <t>WMGovernors</t>
  </si>
  <si>
    <t>WMTransport &amp; Plant</t>
  </si>
  <si>
    <t>WMOther Capex</t>
  </si>
  <si>
    <t>WMRepex</t>
  </si>
  <si>
    <t>WMTier 1</t>
  </si>
  <si>
    <t>WMTier 2A</t>
  </si>
  <si>
    <t>WMTier 2B &amp; 3</t>
  </si>
  <si>
    <t>WMServices</t>
  </si>
  <si>
    <t>WMCapitalised Replacement</t>
  </si>
  <si>
    <t>WMMOBs</t>
  </si>
  <si>
    <t>WMOther mains</t>
  </si>
  <si>
    <t>NGNTotex</t>
  </si>
  <si>
    <t>NGNOpex</t>
  </si>
  <si>
    <t>NGNTotal Controllable Opex</t>
  </si>
  <si>
    <t>NGNTotal Work Management</t>
  </si>
  <si>
    <t>NGNAsset Management</t>
  </si>
  <si>
    <t>NGNOperations Management</t>
  </si>
  <si>
    <t>NGNCustomer Management</t>
  </si>
  <si>
    <t>NGNSystem Control</t>
  </si>
  <si>
    <t>NGNTotal Work Execution</t>
  </si>
  <si>
    <t>NGNEmergency</t>
  </si>
  <si>
    <t>NGNRepairs</t>
  </si>
  <si>
    <t>NGNMaintenance</t>
  </si>
  <si>
    <t>NGNStatutory Independent Undertakings (SIU)</t>
  </si>
  <si>
    <t>NGNOther Direct Activities (ODA)</t>
  </si>
  <si>
    <t>NGNTotal Business Support</t>
  </si>
  <si>
    <t>NGNProperty Management</t>
  </si>
  <si>
    <t>NGNHR &amp; Non-Operational Training</t>
  </si>
  <si>
    <t>NGNAudit, Finance &amp; Regulation</t>
  </si>
  <si>
    <t>NGNInsurance</t>
  </si>
  <si>
    <t>NGNProcurement</t>
  </si>
  <si>
    <t>NGNCEO &amp; Group Management</t>
  </si>
  <si>
    <t>NGNStores &amp; Logistics</t>
  </si>
  <si>
    <t>NGNTraining &amp; Apprentices</t>
  </si>
  <si>
    <t>NGNCapex</t>
  </si>
  <si>
    <t>NGNLTS Pipelines, Storage &amp; Entry</t>
  </si>
  <si>
    <t>NGNConnections</t>
  </si>
  <si>
    <t>NGNReinforcement</t>
  </si>
  <si>
    <t>NGNDiversions</t>
  </si>
  <si>
    <t>NGNGovernors</t>
  </si>
  <si>
    <t>NGNTransport &amp; Plant</t>
  </si>
  <si>
    <t>NGNOther Capex</t>
  </si>
  <si>
    <t>NGNRepex</t>
  </si>
  <si>
    <t>NGNTier 1</t>
  </si>
  <si>
    <t>NGNTier 2A</t>
  </si>
  <si>
    <t>NGNTier 2B &amp; 3</t>
  </si>
  <si>
    <t>NGNServices</t>
  </si>
  <si>
    <t>NGNCapitalised Replacement</t>
  </si>
  <si>
    <t>NGNMOBs</t>
  </si>
  <si>
    <t>NGNOther mains</t>
  </si>
  <si>
    <t>ScTotex</t>
  </si>
  <si>
    <t>ScOpex</t>
  </si>
  <si>
    <t>ScTotal Controllable Opex</t>
  </si>
  <si>
    <t>ScTotal Work Management</t>
  </si>
  <si>
    <t>ScAsset Management</t>
  </si>
  <si>
    <t>ScOperations Management</t>
  </si>
  <si>
    <t>ScCustomer Management</t>
  </si>
  <si>
    <t>ScSystem Control</t>
  </si>
  <si>
    <t>ScTotal Work Execution</t>
  </si>
  <si>
    <t>ScEmergency</t>
  </si>
  <si>
    <t>ScRepairs</t>
  </si>
  <si>
    <t>ScMaintenance</t>
  </si>
  <si>
    <t>ScStatutory Independent Undertakings (SIU)</t>
  </si>
  <si>
    <t>ScOther Direct Activities (ODA)</t>
  </si>
  <si>
    <t>ScTotal Business Support</t>
  </si>
  <si>
    <t>ScProperty Management</t>
  </si>
  <si>
    <t>ScHR &amp; Non-Operational Training</t>
  </si>
  <si>
    <t>ScAudit, Finance &amp; Regulation</t>
  </si>
  <si>
    <t>ScInsurance</t>
  </si>
  <si>
    <t>ScProcurement</t>
  </si>
  <si>
    <t>ScCEO &amp; Group Management</t>
  </si>
  <si>
    <t>ScStores &amp; Logistics</t>
  </si>
  <si>
    <t>ScTraining &amp; Apprentices</t>
  </si>
  <si>
    <t>ScCapex</t>
  </si>
  <si>
    <t>ScLTS Pipelines, Storage &amp; Entry</t>
  </si>
  <si>
    <t>ScConnections</t>
  </si>
  <si>
    <t>ScReinforcement</t>
  </si>
  <si>
    <t>ScDiversions</t>
  </si>
  <si>
    <t>ScGovernors</t>
  </si>
  <si>
    <t>ScTransport &amp; Plant</t>
  </si>
  <si>
    <t>ScOther Capex</t>
  </si>
  <si>
    <t>ScRepex</t>
  </si>
  <si>
    <t>ScTier 1</t>
  </si>
  <si>
    <t>ScTier 2A</t>
  </si>
  <si>
    <t>ScTier 2B &amp; 3</t>
  </si>
  <si>
    <t>ScServices</t>
  </si>
  <si>
    <t>ScCapitalised Replacement</t>
  </si>
  <si>
    <t>ScMOBs</t>
  </si>
  <si>
    <t>ScOther mains</t>
  </si>
  <si>
    <t>SoTotex</t>
  </si>
  <si>
    <t>SoOpex</t>
  </si>
  <si>
    <t>SoTotal Controllable Opex</t>
  </si>
  <si>
    <t>SoTotal Work Management</t>
  </si>
  <si>
    <t>SoAsset Management</t>
  </si>
  <si>
    <t>SoOperations Management</t>
  </si>
  <si>
    <t>SoCustomer Management</t>
  </si>
  <si>
    <t>SoSystem Control</t>
  </si>
  <si>
    <t>SoTotal Work Execution</t>
  </si>
  <si>
    <t>SoEmergency</t>
  </si>
  <si>
    <t>SoRepairs</t>
  </si>
  <si>
    <t>SoMaintenance</t>
  </si>
  <si>
    <t>SoStatutory Independent Undertakings (SIU)</t>
  </si>
  <si>
    <t>SoOther Direct Activities (ODA)</t>
  </si>
  <si>
    <t>SoTotal Business Support</t>
  </si>
  <si>
    <t>SoProperty Management</t>
  </si>
  <si>
    <t>SoHR &amp; Non-Operational Training</t>
  </si>
  <si>
    <t>SoAudit, Finance &amp; Regulation</t>
  </si>
  <si>
    <t>SoInsurance</t>
  </si>
  <si>
    <t>SoProcurement</t>
  </si>
  <si>
    <t>SoCEO &amp; Group Management</t>
  </si>
  <si>
    <t>SoStores &amp; Logistics</t>
  </si>
  <si>
    <t>SoTraining &amp; Apprentices</t>
  </si>
  <si>
    <t>SoCapex</t>
  </si>
  <si>
    <t>SoLTS Pipelines, Storage &amp; Entry</t>
  </si>
  <si>
    <t>SoConnections</t>
  </si>
  <si>
    <t>SoReinforcement</t>
  </si>
  <si>
    <t>SoDiversions</t>
  </si>
  <si>
    <t>SoGovernors</t>
  </si>
  <si>
    <t>SoTransport &amp; Plant</t>
  </si>
  <si>
    <t>SoOther Capex</t>
  </si>
  <si>
    <t>SoRepex</t>
  </si>
  <si>
    <t>SoTier 1</t>
  </si>
  <si>
    <t>SoTier 2A</t>
  </si>
  <si>
    <t>SoTier 2B &amp; 3</t>
  </si>
  <si>
    <t>SoServices</t>
  </si>
  <si>
    <t>SoCapitalised Replacement</t>
  </si>
  <si>
    <t>SoMOBs</t>
  </si>
  <si>
    <t>SoOther mains</t>
  </si>
  <si>
    <t>WWUTotex</t>
  </si>
  <si>
    <t>WWUOpex</t>
  </si>
  <si>
    <t>WWUTotal Controllable Opex</t>
  </si>
  <si>
    <t>WWUTotal Work Management</t>
  </si>
  <si>
    <t>WWUAsset Management</t>
  </si>
  <si>
    <t>WWUOperations Management</t>
  </si>
  <si>
    <t>WWUCustomer Management</t>
  </si>
  <si>
    <t>WWUSystem Control</t>
  </si>
  <si>
    <t>WWUTotal Work Execution</t>
  </si>
  <si>
    <t>WWUEmergency</t>
  </si>
  <si>
    <t>WWURepairs</t>
  </si>
  <si>
    <t>WWUMaintenance</t>
  </si>
  <si>
    <t>WWUStatutory Independent Undertakings (SIU)</t>
  </si>
  <si>
    <t>WWUOther Direct Activities (ODA)</t>
  </si>
  <si>
    <t>WWUTotal Business Support</t>
  </si>
  <si>
    <t>WWUProperty Management</t>
  </si>
  <si>
    <t>WWUHR &amp; Non-Operational Training</t>
  </si>
  <si>
    <t>WWUAudit, Finance &amp; Regulation</t>
  </si>
  <si>
    <t>WWUInsurance</t>
  </si>
  <si>
    <t>WWUProcurement</t>
  </si>
  <si>
    <t>WWUCEO &amp; Group Management</t>
  </si>
  <si>
    <t>WWUStores &amp; Logistics</t>
  </si>
  <si>
    <t>WWUTraining &amp; Apprentices</t>
  </si>
  <si>
    <t>WWUCapex</t>
  </si>
  <si>
    <t>WWULTS Pipelines, Storage &amp; Entry</t>
  </si>
  <si>
    <t>WWUConnections</t>
  </si>
  <si>
    <t>WWUReinforcement</t>
  </si>
  <si>
    <t>WWUDiversions</t>
  </si>
  <si>
    <t>WWUGovernors</t>
  </si>
  <si>
    <t>WWUTransport &amp; Plant</t>
  </si>
  <si>
    <t>WWUOther Capex</t>
  </si>
  <si>
    <t>WWURepex</t>
  </si>
  <si>
    <t>WWUTier 1</t>
  </si>
  <si>
    <t>WWUTier 2A</t>
  </si>
  <si>
    <t>WWUTier 2B &amp; 3</t>
  </si>
  <si>
    <t>WWUServices</t>
  </si>
  <si>
    <t>WWUCapitalised Replacement</t>
  </si>
  <si>
    <t>WWUMOBs</t>
  </si>
  <si>
    <t>WWUOther mains</t>
  </si>
  <si>
    <t>Efficiency Factors for individual years and RIIO-2 as a whole control period.</t>
  </si>
  <si>
    <t>IT &amp; Telecoms</t>
  </si>
  <si>
    <t>Confidence-dependent incentive rate</t>
  </si>
  <si>
    <t>High confidence cost proportion - Allowance efficient costs</t>
  </si>
  <si>
    <t>EoEIT &amp; Telecoms</t>
  </si>
  <si>
    <t>LonIT &amp; Telecoms</t>
  </si>
  <si>
    <t>NWIT &amp; Telecoms</t>
  </si>
  <si>
    <t>WMIT &amp; Telecoms</t>
  </si>
  <si>
    <t>NGNIT &amp; Telecoms</t>
  </si>
  <si>
    <t>ScIT &amp; Telecoms</t>
  </si>
  <si>
    <t>SoIT &amp; Telecoms</t>
  </si>
  <si>
    <t>WWUIT &amp; Telecoms</t>
  </si>
  <si>
    <t>Pension Deficit Charge Adjustment (NTS Pension Recharge)</t>
  </si>
  <si>
    <t>Network Innovation (ex IRM)</t>
  </si>
  <si>
    <t>Innovation Roll-out expenditure (IRM)</t>
  </si>
  <si>
    <t>Xoserve</t>
  </si>
  <si>
    <t>EoEPension Deficit Charge Adjustment (NTS Pension Recharge)</t>
  </si>
  <si>
    <t>EoENetwork Innovation (ex IRM)</t>
  </si>
  <si>
    <t>EoEInnovation Roll-out expenditure (IRM)</t>
  </si>
  <si>
    <t>EoEXoserve</t>
  </si>
  <si>
    <t>LonPension Deficit Charge Adjustment (NTS Pension Recharge)</t>
  </si>
  <si>
    <t>LonNetwork Innovation (ex IRM)</t>
  </si>
  <si>
    <t>LonInnovation Roll-out expenditure (IRM)</t>
  </si>
  <si>
    <t>LonXoserve</t>
  </si>
  <si>
    <t>NWPension Deficit Charge Adjustment (NTS Pension Recharge)</t>
  </si>
  <si>
    <t>NWNetwork Innovation (ex IRM)</t>
  </si>
  <si>
    <t>NWInnovation Roll-out expenditure (IRM)</t>
  </si>
  <si>
    <t>NWXoserve</t>
  </si>
  <si>
    <t>WMPension Deficit Charge Adjustment (NTS Pension Recharge)</t>
  </si>
  <si>
    <t>WMNetwork Innovation (ex IRM)</t>
  </si>
  <si>
    <t>WMInnovation Roll-out expenditure (IRM)</t>
  </si>
  <si>
    <t>WMXoserve</t>
  </si>
  <si>
    <t>NGNPension Deficit Charge Adjustment (NTS Pension Recharge)</t>
  </si>
  <si>
    <t>NGNNetwork Innovation (ex IRM)</t>
  </si>
  <si>
    <t>NGNInnovation Roll-out expenditure (IRM)</t>
  </si>
  <si>
    <t>NGNXoserve</t>
  </si>
  <si>
    <t>ScPension Deficit Charge Adjustment (NTS Pension Recharge)</t>
  </si>
  <si>
    <t>ScNetwork Innovation (ex IRM)</t>
  </si>
  <si>
    <t>ScInnovation Roll-out expenditure (IRM)</t>
  </si>
  <si>
    <t>ScXoserve</t>
  </si>
  <si>
    <t>SoPension Deficit Charge Adjustment (NTS Pension Recharge)</t>
  </si>
  <si>
    <t>SoNetwork Innovation (ex IRM)</t>
  </si>
  <si>
    <t>SoInnovation Roll-out expenditure (IRM)</t>
  </si>
  <si>
    <t>SoXoserve</t>
  </si>
  <si>
    <t>WWUPension Deficit Charge Adjustment (NTS Pension Recharge)</t>
  </si>
  <si>
    <t>WWUNetwork Innovation (ex IRM)</t>
  </si>
  <si>
    <t>WWUInnovation Roll-out expenditure (IRM)</t>
  </si>
  <si>
    <t>WWUXoserve</t>
  </si>
  <si>
    <t>&gt;</t>
  </si>
  <si>
    <t>Modelled</t>
  </si>
  <si>
    <t>Allowance for Ofgem efficienct costs, including RPEs</t>
  </si>
  <si>
    <t>Submitted Costs</t>
  </si>
  <si>
    <t>Overall Activity</t>
  </si>
  <si>
    <t>Cost Activity</t>
  </si>
  <si>
    <t>Gross/net</t>
  </si>
  <si>
    <t>Company submitted totex</t>
  </si>
  <si>
    <t>Asset Management (Including Network Policy)</t>
  </si>
  <si>
    <t>Operations Management (Including Contract Management)</t>
  </si>
  <si>
    <t>Customer Management &amp; Network Support</t>
  </si>
  <si>
    <t>Company submitted totex (modelled component)</t>
  </si>
  <si>
    <t>Modelled costs: Assessed effficient costs (after efficiency challenge)</t>
  </si>
  <si>
    <t>Modelled costs - High confidence costs - Ofgem proportion of own efficient costs</t>
  </si>
  <si>
    <t>Modelled costs - High confidence costs - Ofgem view of network</t>
  </si>
  <si>
    <t>Ofgem view of own high confidence costs</t>
  </si>
  <si>
    <t>Modelled costs - Proportion of 'high confidence' costs</t>
  </si>
  <si>
    <t>Company submitted costs excluding RPEs (modelled cost component)</t>
  </si>
  <si>
    <t>High confidence % for sharing factor calculation</t>
  </si>
  <si>
    <t>Large load connections</t>
  </si>
  <si>
    <t>Minus unmodelled items (bespoke outputs and technical assessment)</t>
  </si>
  <si>
    <t>BPI outcome (RIIO-2)</t>
  </si>
  <si>
    <t>Net reward, capped (RIIO-2)</t>
  </si>
  <si>
    <t>BPI cap (RIIO-2)</t>
  </si>
  <si>
    <t>RIIO-2 sharing factors displayed in Column AO</t>
  </si>
  <si>
    <t>Network forecast costs (modelled), excludes net RPEs</t>
  </si>
  <si>
    <t>Efficient modelled totex equals some of disaggregated totex components</t>
  </si>
  <si>
    <t>Costs submitted by the company (net, excluding RPEs)</t>
  </si>
  <si>
    <t>Check that Other Costs match inputs</t>
  </si>
  <si>
    <t>Check that Uncertainty Mechanisms etc. match inputs</t>
  </si>
  <si>
    <t>BO</t>
  </si>
  <si>
    <t>TA</t>
  </si>
  <si>
    <t>Local Control</t>
  </si>
  <si>
    <t>Company submitted totex (modelled component adjusted for reclassifications, minus exclusions)</t>
  </si>
  <si>
    <t>Information on Ofgem and network view of totex, following reversal of any adjustments</t>
  </si>
  <si>
    <t>Other capex</t>
  </si>
  <si>
    <t xml:space="preserve">Business Support - weights </t>
  </si>
  <si>
    <t>Top-down</t>
  </si>
  <si>
    <t>Efficiency score</t>
  </si>
  <si>
    <t>Information on Ofgem and network view of totex (weighting different models), prior to efficiency challenge</t>
  </si>
  <si>
    <t>Adjusted bottom-up modelled costs, post-efficiency challenge, excluding frontier shift</t>
  </si>
  <si>
    <t>Adjusted bottom-up modelled costs, post-efficiency challenge, including frontier shift</t>
  </si>
  <si>
    <t>Applying frontier shift to bottom-modelled costs after application of efficiency challenge</t>
  </si>
  <si>
    <t>Uncertainty mechanism costs, including frontier shift</t>
  </si>
  <si>
    <t>Applying frontier shift to uncertainty mechanism costs</t>
  </si>
  <si>
    <t>Submitted bottom-up costs (Ofgem modelled component), including frontier shift</t>
  </si>
  <si>
    <t>GDN specific disaggregation of totex allowance and application of frontier shift</t>
  </si>
  <si>
    <t>Applying frontier shift to submitted costs</t>
  </si>
  <si>
    <t>Breakdown of allowances calculation into various components</t>
  </si>
  <si>
    <t>Ofgem modelled costs, post efficiency challenge, excluding RPEs and Ofgem view of frontier shift</t>
  </si>
  <si>
    <t>Company forecast costs (modelled component), excluding RPEs</t>
  </si>
  <si>
    <t>Assessed effficient costs (post efficiency challenge), excluding RPEs</t>
  </si>
  <si>
    <t>Assessed efficient costs (post efficiency challenge), including Ofgem view of frontier shift</t>
  </si>
  <si>
    <t>Allowance for efficient costs (lower of company and efficient costs), excluding RPEs and Ofgem view of frontier shift</t>
  </si>
  <si>
    <t>Applies Ofgem view of frontier shift to either Ofgem efficient totex or submitted totex</t>
  </si>
  <si>
    <t>Implied frontier shift on modelled costs only</t>
  </si>
  <si>
    <t>Non-controllable and pass-through costs, total</t>
  </si>
  <si>
    <t>Non-controllable and pass-through</t>
  </si>
  <si>
    <t>Uncertainty mechanism costs excluding Ofgem view of frontier shift, total</t>
  </si>
  <si>
    <t>Uncertainty mechanism costs including Ofgem view of frontier shift, total</t>
  </si>
  <si>
    <t>Uncertainty mechanism costs - implied frontier shift</t>
  </si>
  <si>
    <t>Totex outcomes, including frontier shift</t>
  </si>
  <si>
    <t>Totex level scenarios</t>
  </si>
  <si>
    <t>Total frontier shift</t>
  </si>
  <si>
    <t>Allowance efficient costs (lower of company and efficient costs), excluding RPEs and Ofgem view of frontier shift</t>
  </si>
  <si>
    <t>Modelled costs pre-efficiency challenge, excluding RPEs and Ofgem view of frontier shift</t>
  </si>
  <si>
    <t>Modelled costs - pre-efficiency challenge, excluding RPEs and Ofgem view of frontier shift</t>
  </si>
  <si>
    <t xml:space="preserve">Summary breakdown of totex allowances </t>
  </si>
  <si>
    <t>Efficient modelled costs - post-efficiency challenge, excluding RPEs and Ofgem view of frontier shift</t>
  </si>
  <si>
    <t>Efficient modelled costs, excluding RPEs and Ofgem view of frontier shift</t>
  </si>
  <si>
    <t>Efficient modelled costs - post-efficiency challenge, including frontier shift</t>
  </si>
  <si>
    <t>Efficient modelled costs, including frontier shift</t>
  </si>
  <si>
    <t>Ofgem modelled costs - cost not subject to additional efficiency challenge; Bespoke Outputs and Technical Assessments (exc RPEs)</t>
  </si>
  <si>
    <t>Overall cost activity</t>
  </si>
  <si>
    <t>Options</t>
  </si>
  <si>
    <t>Description</t>
  </si>
  <si>
    <t>Include BSC bottom-up costs</t>
  </si>
  <si>
    <t>Presentation controls</t>
  </si>
  <si>
    <t>Determines whether total efficient modelled Business Support Costs are calculated as the sum of bottom-up efficient modelled BSC (1) or by applying the efficiency factor to top-down BSC (0)</t>
  </si>
  <si>
    <t>Determines whether a specific year or the entire RIIO-2 period are used to set the efficiency challenge</t>
  </si>
  <si>
    <t>Bespoke Outputs and Technical Assessments, including frontier shift</t>
  </si>
  <si>
    <t>Efficient modelled costs + Bespoke Outputs and Technical Assessments, including frontier shift</t>
  </si>
  <si>
    <t>Applying frontier shift to Bespoke Outputs and Technical Assessments</t>
  </si>
  <si>
    <t>Bespoke Outputs and Technical Assessments excluding frontier shift, total</t>
  </si>
  <si>
    <t>Bespoke Outputs and Technical Assessments</t>
  </si>
  <si>
    <t>Bespoke Outputs and Technical Assessments including frontier shift, total</t>
  </si>
  <si>
    <t>Bespoke Outputs and Technical Assessments - implied frontier shift</t>
  </si>
  <si>
    <t>Baseline totex; efficient costs + Bespoke Outputs and Technical Assessments, inc frontier shift</t>
  </si>
  <si>
    <t>Best view totex; efficient costs + Bespoke Outputs and Technical Assessments + uncertainty mechanism, inc frontier shift</t>
  </si>
  <si>
    <t>All totex; efficient costs + Bespoke Outputs and Technical Assessments + uncertainty mechanisms + pass-through, inc frontier shift</t>
  </si>
  <si>
    <t>Compares Ofgem view of Bespoke Outputs and Technical Assessments and company submissions, both excluding RPEs</t>
  </si>
  <si>
    <t>Ofgem view of Bespoke Outputs and Technical Assessments, excluding RPEs and view of frontier shift</t>
  </si>
  <si>
    <t>Bespoke Outputs and Technical Assessments - High confidence costs - Ofgem proportion of own efficient costs</t>
  </si>
  <si>
    <t>Bespoke Outputs and Technical Assessments - High confidence costs - Ofgem view of network</t>
  </si>
  <si>
    <t>Efficient modelled costs + Bespoke Outputs and Technical Assessments + uncertainty mechanism costs, including frontier shift</t>
  </si>
  <si>
    <t>Efficient costs + Bespoke Outputs and Technical Assessments + uncertainty mechanism costs + pass-through items, including frontier shift</t>
  </si>
  <si>
    <t>Efficient costs + Bespoke Outputs and Technical Assessments + uncertainty mechanism costs + pass-through items + BPI reward/ penalty, including frontier shift</t>
  </si>
  <si>
    <t>Efficient costs + Bespoke Outputs and Technical Assessments</t>
  </si>
  <si>
    <t>Efficient costs + Bespoke Outputs and Technical Assessments + uncertainty mechanisms</t>
  </si>
  <si>
    <t>Efficient costs + Bespoke Outputs and Technical Assessments + uncertainty mechanisms + pass-throughs</t>
  </si>
  <si>
    <t>Efficient costs + Bespoke Outputs and Technical Assessments + uncertainty mechanisms + pass-throughs + BPI reward/penalty</t>
  </si>
  <si>
    <t>Controllable/Non-controllable</t>
  </si>
  <si>
    <t>This worksheet applies the efficiency challenge, i.e. it multiplies weighted post-reversals modelled totex by the efficiency score to obtain efficient modelled costs</t>
  </si>
  <si>
    <t>Using weighted modelled costs prior to efficiency challenge to work out implied adjusted factor</t>
  </si>
  <si>
    <t>Comparison of modelled and submitted costs</t>
  </si>
  <si>
    <t>Modelled component of submitted costs, ex RPEs, pre-efficiency challenge (post exclusions and reclassifications)</t>
  </si>
  <si>
    <t>Combines assessment of modelled costs and Bespoke Outputs and Technical Assessments, compares Ofgem and company views of high/lower confidence costs, calculates sharing factors and BPI penalties and rewards</t>
  </si>
  <si>
    <t>This model takes modelled efficient costs and derives overall allowances across the gas distribution sector. This includes ongoing efficiency, business plan incentive and uncertainty mechanisms.</t>
  </si>
  <si>
    <t>Efficient costs, including frontier shift</t>
  </si>
  <si>
    <t>[Final] Post-analysis adjustments - Version 0.4 (02/07/20)</t>
  </si>
  <si>
    <t>[Final] Normalisation and adjustments - Version 1.4 (30/06/20)</t>
  </si>
  <si>
    <t>[Final] Normalisation and adjustments - Version 1.3 (30/06/20)</t>
  </si>
  <si>
    <t>[Final] Cost Assessment - Version 0.3 (01/07/20)</t>
  </si>
  <si>
    <t>[Final] Non-Regression File - Version 0.4 (25/06/20)</t>
  </si>
  <si>
    <t>Separately assessed costs - Proportion of 'high confidence' costs</t>
  </si>
  <si>
    <t>Ongoing Efficiency Output</t>
  </si>
  <si>
    <t>The ongoing efficiency values for each Gas Distribution and Transmission network.</t>
  </si>
  <si>
    <t>Sheet</t>
  </si>
  <si>
    <t>Gas Distribution Ongoing Efficiency</t>
  </si>
  <si>
    <t>Direct Opex</t>
  </si>
  <si>
    <t>Ongoing Efficiency</t>
  </si>
  <si>
    <t>Indirect Opex</t>
  </si>
  <si>
    <t>Repex Mains</t>
  </si>
  <si>
    <t>Repex Services</t>
  </si>
  <si>
    <t>Transmission Ongoing Efficiency</t>
  </si>
  <si>
    <t>NGGT (SO)</t>
  </si>
  <si>
    <t>NGGT (TO)</t>
  </si>
  <si>
    <t>RPE outputs</t>
  </si>
  <si>
    <t>Overall RPE indices on an annual basis</t>
  </si>
  <si>
    <t>Category</t>
  </si>
  <si>
    <t>Avg. growth rate p.a</t>
  </si>
  <si>
    <t>RPE top-down</t>
  </si>
  <si>
    <t>GDNs</t>
  </si>
  <si>
    <t>Annual % growth</t>
  </si>
  <si>
    <t>Categories being indexed</t>
  </si>
  <si>
    <t>If True then cost area has a non-zero RPE, if False no indexation has been applied</t>
  </si>
  <si>
    <t>General labour</t>
  </si>
  <si>
    <t>Specialist labour</t>
  </si>
  <si>
    <t>Materials</t>
  </si>
  <si>
    <t>Plant &amp; equipment</t>
  </si>
  <si>
    <t>Transport</t>
  </si>
  <si>
    <t>Cost</t>
  </si>
  <si>
    <t>Constant</t>
  </si>
  <si>
    <t>RPE Values</t>
  </si>
  <si>
    <t>Ongoing Efficiency Values</t>
  </si>
  <si>
    <t xml:space="preserve"> </t>
  </si>
  <si>
    <t>RPEs net of Ongoing Efficiency</t>
  </si>
  <si>
    <t>Compounding</t>
  </si>
  <si>
    <t>GDN</t>
  </si>
  <si>
    <t>TO</t>
  </si>
  <si>
    <t>GDNDirect Opex</t>
  </si>
  <si>
    <t>GDNIndirect Opex</t>
  </si>
  <si>
    <t>GDNCapex</t>
  </si>
  <si>
    <t>GDNRepex Mains</t>
  </si>
  <si>
    <t>GDNRepex Services</t>
  </si>
  <si>
    <t>Frontier Shift calculations for the GDNs</t>
  </si>
  <si>
    <t>Frontier Shift scalars by disaggregated costs</t>
  </si>
  <si>
    <t>Cost Dissagregation - Opex: Top-Down?</t>
  </si>
  <si>
    <t>Top Down</t>
  </si>
  <si>
    <t>Bottom Up</t>
  </si>
  <si>
    <t>Cost Dissagregation - Capex</t>
  </si>
  <si>
    <t>Cost Dissagregation - Repex</t>
  </si>
  <si>
    <t>Ongoing Efficiency Categories</t>
  </si>
  <si>
    <t>Middle Up</t>
  </si>
  <si>
    <t>Compounded Frontier Shift Scalar</t>
  </si>
  <si>
    <t>Ofgem</t>
  </si>
  <si>
    <t>Additional adjustments option</t>
  </si>
  <si>
    <t>Focused</t>
  </si>
  <si>
    <t>Loss of Development Clause</t>
  </si>
  <si>
    <t>TODirect Opex</t>
  </si>
  <si>
    <t>TOIndirect Opex</t>
  </si>
  <si>
    <t>TOCapex</t>
  </si>
  <si>
    <t>NWDirect Opex</t>
  </si>
  <si>
    <t>NWIndirect Opex</t>
  </si>
  <si>
    <t>NWRepex Mains</t>
  </si>
  <si>
    <t>NWRepex Services</t>
  </si>
  <si>
    <t>WMDirect Opex</t>
  </si>
  <si>
    <t>WMIndirect Opex</t>
  </si>
  <si>
    <t>WMRepex Mains</t>
  </si>
  <si>
    <t>WMRepex Services</t>
  </si>
  <si>
    <t>NGNDirect Opex</t>
  </si>
  <si>
    <t>NGNIndirect Opex</t>
  </si>
  <si>
    <t>NGNRepex Mains</t>
  </si>
  <si>
    <t>NGNRepex Services</t>
  </si>
  <si>
    <t>ScDirect Opex</t>
  </si>
  <si>
    <t>ScIndirect Opex</t>
  </si>
  <si>
    <t>ScRepex Mains</t>
  </si>
  <si>
    <t>ScRepex Services</t>
  </si>
  <si>
    <t>SoDirect Opex</t>
  </si>
  <si>
    <t>SoIndirect Opex</t>
  </si>
  <si>
    <t>SoRepex Mains</t>
  </si>
  <si>
    <t>SoRepex Services</t>
  </si>
  <si>
    <t>WWUDirect Opex</t>
  </si>
  <si>
    <t>WWUIndirect Opex</t>
  </si>
  <si>
    <t>WWURepex Mains</t>
  </si>
  <si>
    <t>WWURepex Services</t>
  </si>
  <si>
    <t>NGETDirect Opex</t>
  </si>
  <si>
    <t>NGETIndirect Opex</t>
  </si>
  <si>
    <t>NGETCapex</t>
  </si>
  <si>
    <t>SPTDirect Opex</t>
  </si>
  <si>
    <t>SPTIndirect Opex</t>
  </si>
  <si>
    <t>SPTCapex</t>
  </si>
  <si>
    <t>SHETDirect Opex</t>
  </si>
  <si>
    <t>SHETIndirect Opex</t>
  </si>
  <si>
    <t>SHETCapex</t>
  </si>
  <si>
    <t>NGGT (SO)Direct Opex</t>
  </si>
  <si>
    <t>NGGT (SO)Indirect Opex</t>
  </si>
  <si>
    <t>NGGT (SO)Capex</t>
  </si>
  <si>
    <t>NGGT (TO)Direct Opex</t>
  </si>
  <si>
    <t>NGGT (TO)Indirect Opex</t>
  </si>
  <si>
    <t>NGGT (TO)Capex</t>
  </si>
  <si>
    <t>Glide Path</t>
  </si>
  <si>
    <t>[Final] Real Price Effects - Version 8 (30/10/20)</t>
  </si>
  <si>
    <t>Submitted costs post-reclassification and exclusions</t>
  </si>
  <si>
    <t xml:space="preserve">This sheet provides a summary of submitted costs after exclusions and reclassifications have been taken into account. </t>
  </si>
  <si>
    <t>GDN submitted costs after exclusions and reclassifications</t>
  </si>
  <si>
    <t>GDN submitted costs after exclusions and reclassifications, % share of totex</t>
  </si>
  <si>
    <t>Check Middle Up equals totex %</t>
  </si>
  <si>
    <t>Capex totals sum</t>
  </si>
  <si>
    <t>Opex totals sum</t>
  </si>
  <si>
    <t>EoEOther capex</t>
  </si>
  <si>
    <t>LonOther capex</t>
  </si>
  <si>
    <t>NWOther capex</t>
  </si>
  <si>
    <t>WMOther capex</t>
  </si>
  <si>
    <t>NGNOther capex</t>
  </si>
  <si>
    <t>GDN submitted costs after exclusions and reclassifications, net basis</t>
  </si>
  <si>
    <t>ScOther capex</t>
  </si>
  <si>
    <t>SoOther capex</t>
  </si>
  <si>
    <t>WWUOther capex</t>
  </si>
  <si>
    <t>[Final] Ongoing Efficiency - Version 9 (19/11/20)</t>
  </si>
  <si>
    <t>[Final] Global Control, GD - Version 2.0 (30/11/20)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</si>
</sst>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.0"/>
    <numFmt numFmtId="165" formatCode="dd/mm/yy;@"/>
    <numFmt numFmtId="166" formatCode="0.0%"/>
    <numFmt numFmtId="167" formatCode="#,##0.00000"/>
    <numFmt numFmtId="168" formatCode="#,##0.000"/>
    <numFmt numFmtId="170" formatCode="dd/mm/yyyy;@"/>
  </numFmts>
  <fonts count="29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name val="Verdana"/>
      <family val="2"/>
    </font>
    <font>
      <b/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2"/>
      <color theme="0"/>
      <name val="Verdana"/>
      <family val="2"/>
    </font>
    <font>
      <b/>
      <sz val="18"/>
      <color theme="0"/>
      <name val="Verdana"/>
      <family val="2"/>
    </font>
    <font>
      <i/>
      <sz val="10"/>
      <color theme="0" tint="-0.499984740745262"/>
      <name val="Verdana"/>
      <family val="2"/>
    </font>
    <font>
      <b/>
      <i/>
      <sz val="10"/>
      <name val="Verdana"/>
      <family val="2"/>
    </font>
    <font>
      <i/>
      <sz val="10"/>
      <name val="Verdana"/>
      <family val="2"/>
    </font>
    <font>
      <b/>
      <sz val="18"/>
      <color rgb="FFFFFFFF"/>
      <name val="Verdana"/>
      <family val="2"/>
    </font>
    <font>
      <b/>
      <sz val="12"/>
      <color rgb="FFFFFFFF"/>
      <name val="Verdana"/>
      <family val="2"/>
    </font>
    <font>
      <u/>
      <sz val="10"/>
      <color theme="10"/>
      <name val="Verdana"/>
      <family val="2"/>
    </font>
    <font>
      <b/>
      <sz val="10"/>
      <color rgb="FFFF0000"/>
      <name val="Verdana"/>
      <family val="2"/>
    </font>
    <font>
      <sz val="10"/>
      <color rgb="FFFF0000"/>
      <name val="Verdana"/>
      <family val="2"/>
    </font>
    <font>
      <i/>
      <sz val="10"/>
      <color rgb="FF808080"/>
      <name val="Verdana"/>
      <family val="2"/>
    </font>
    <font>
      <b/>
      <sz val="10"/>
      <color rgb="FF000000"/>
      <name val="Verdana"/>
      <family val="2"/>
    </font>
    <font>
      <sz val="11"/>
      <color theme="1"/>
      <name val="Calibri"/>
      <family val="2"/>
    </font>
    <font>
      <sz val="11"/>
      <color theme="1"/>
      <name val="Verdana"/>
      <family val="2"/>
    </font>
    <font>
      <sz val="11"/>
      <name val="Calibri"/>
      <family val="2"/>
    </font>
    <font>
      <b/>
      <u/>
      <sz val="10"/>
      <color theme="1"/>
      <name val="Verdana"/>
      <family val="2"/>
    </font>
  </fonts>
  <fills count="27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39994506668294322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9797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lightUp">
        <fgColor theme="6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5B9BD5"/>
        <bgColor rgb="FF000000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lightUp">
        <fgColor rgb="FFA5A5A5"/>
        <bgColor rgb="FFFFFFFF"/>
      </patternFill>
    </fill>
  </fills>
  <borders count="1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theme="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</borders>
  <cellStyleXfs count="32">
    <xf numFmtId="0" fontId="0" fillId="0" borderId="0"/>
    <xf numFmtId="0" fontId="14" fillId="12" borderId="0" applyNumberFormat="0" applyBorder="0" applyAlignment="0" applyProtection="0"/>
    <xf numFmtId="0" fontId="13" fillId="12" borderId="0" applyNumberFormat="0" applyBorder="0" applyAlignment="0" applyProtection="0"/>
    <xf numFmtId="0" fontId="1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0" borderId="7" applyNumberFormat="0" applyFill="0" applyAlignment="0" applyProtection="0"/>
    <xf numFmtId="0" fontId="3" fillId="2" borderId="1" applyNumberFormat="0" applyAlignment="0" applyProtection="0"/>
    <xf numFmtId="0" fontId="4" fillId="3" borderId="2" applyNumberFormat="0" applyAlignment="0" applyProtection="0"/>
    <xf numFmtId="0" fontId="5" fillId="3" borderId="1" applyNumberFormat="0" applyAlignment="0" applyProtection="0"/>
    <xf numFmtId="0" fontId="6" fillId="0" borderId="3" applyNumberFormat="0" applyFill="0" applyAlignment="0" applyProtection="0"/>
    <xf numFmtId="0" fontId="7" fillId="4" borderId="4" applyNumberFormat="0" applyAlignment="0" applyProtection="0"/>
    <xf numFmtId="0" fontId="8" fillId="0" borderId="0" applyNumberFormat="0" applyFill="0" applyBorder="0" applyAlignment="0" applyProtection="0"/>
    <xf numFmtId="0" fontId="2" fillId="5" borderId="5" applyNumberFormat="0" applyFont="0" applyAlignment="0" applyProtection="0"/>
    <xf numFmtId="0" fontId="9" fillId="0" borderId="0" applyNumberFormat="0" applyFill="0" applyBorder="0" applyAlignment="0" applyProtection="0"/>
    <xf numFmtId="0" fontId="2" fillId="21" borderId="0" applyNumberFormat="0" applyFont="0" applyBorder="0" applyAlignment="0" applyProtection="0"/>
    <xf numFmtId="0" fontId="2" fillId="18" borderId="0" applyNumberFormat="0" applyBorder="0" applyAlignment="0" applyProtection="0"/>
    <xf numFmtId="4" fontId="2" fillId="15" borderId="0" applyBorder="0" applyAlignment="0" applyProtection="0"/>
    <xf numFmtId="4" fontId="2" fillId="16" borderId="0"/>
    <xf numFmtId="4" fontId="2" fillId="6" borderId="0"/>
    <xf numFmtId="4" fontId="2" fillId="20" borderId="0"/>
    <xf numFmtId="4" fontId="2" fillId="19" borderId="0"/>
    <xf numFmtId="4" fontId="2" fillId="17" borderId="0"/>
    <xf numFmtId="0" fontId="10" fillId="0" borderId="6" applyFill="0"/>
    <xf numFmtId="0" fontId="15" fillId="0" borderId="0" applyFill="0" applyBorder="0"/>
    <xf numFmtId="9" fontId="2" fillId="0" borderId="0" applyFont="0" applyFill="0" applyBorder="0" applyAlignment="0" applyProtection="0"/>
    <xf numFmtId="0" fontId="1" fillId="0" borderId="0"/>
    <xf numFmtId="0" fontId="14" fillId="12" borderId="0" applyNumberFormat="0" applyBorder="0" applyAlignment="0" applyProtection="0"/>
    <xf numFmtId="0" fontId="13" fillId="12" borderId="0" applyNumberFormat="0" applyBorder="0" applyAlignment="0" applyProtection="0"/>
    <xf numFmtId="0" fontId="1" fillId="0" borderId="0"/>
    <xf numFmtId="0" fontId="10" fillId="0" borderId="6" applyFill="0"/>
    <xf numFmtId="0" fontId="10" fillId="0" borderId="6" applyFill="0"/>
    <xf numFmtId="9" fontId="1" fillId="0" borderId="0" applyFont="0" applyFill="0" applyBorder="0" applyAlignment="0" applyProtection="0"/>
  </cellStyleXfs>
  <cellXfs count="215">
    <xf numFmtId="0" fontId="0" fillId="0" borderId="0" xfId="0"/>
    <xf numFmtId="0" fontId="0" fillId="7" borderId="0" xfId="0" applyFill="1"/>
    <xf numFmtId="0" fontId="11" fillId="0" borderId="0" xfId="0" applyFont="1"/>
    <xf numFmtId="0" fontId="0" fillId="0" borderId="0" xfId="0"/>
    <xf numFmtId="0" fontId="11" fillId="0" borderId="0" xfId="0" applyFont="1"/>
    <xf numFmtId="0" fontId="0" fillId="8" borderId="0" xfId="0" applyFill="1"/>
    <xf numFmtId="0" fontId="0" fillId="9" borderId="0" xfId="0" applyFill="1"/>
    <xf numFmtId="0" fontId="0" fillId="10" borderId="0" xfId="0" applyFill="1"/>
    <xf numFmtId="0" fontId="0" fillId="11" borderId="0" xfId="0" applyFill="1"/>
    <xf numFmtId="0" fontId="14" fillId="12" borderId="0" xfId="1"/>
    <xf numFmtId="0" fontId="13" fillId="12" borderId="0" xfId="2"/>
    <xf numFmtId="0" fontId="12" fillId="13" borderId="0" xfId="3"/>
    <xf numFmtId="0" fontId="2" fillId="14" borderId="0" xfId="4"/>
    <xf numFmtId="0" fontId="15" fillId="0" borderId="0" xfId="0" applyFont="1" applyFill="1"/>
    <xf numFmtId="0" fontId="0" fillId="21" borderId="0" xfId="14" applyFont="1"/>
    <xf numFmtId="0" fontId="0" fillId="0" borderId="0" xfId="0" applyBorder="1"/>
    <xf numFmtId="0" fontId="2" fillId="18" borderId="0" xfId="15"/>
    <xf numFmtId="4" fontId="2" fillId="15" borderId="0" xfId="16"/>
    <xf numFmtId="4" fontId="2" fillId="19" borderId="0" xfId="20"/>
    <xf numFmtId="4" fontId="2" fillId="20" borderId="0" xfId="19"/>
    <xf numFmtId="4" fontId="2" fillId="17" borderId="0" xfId="19" applyFill="1"/>
    <xf numFmtId="0" fontId="0" fillId="0" borderId="10" xfId="0" applyBorder="1"/>
    <xf numFmtId="0" fontId="2" fillId="18" borderId="10" xfId="15" applyBorder="1"/>
    <xf numFmtId="4" fontId="2" fillId="19" borderId="0" xfId="20" applyBorder="1"/>
    <xf numFmtId="0" fontId="0" fillId="0" borderId="11" xfId="0" applyBorder="1"/>
    <xf numFmtId="4" fontId="2" fillId="19" borderId="11" xfId="20" applyBorder="1"/>
    <xf numFmtId="164" fontId="2" fillId="18" borderId="10" xfId="15" applyNumberFormat="1" applyBorder="1"/>
    <xf numFmtId="22" fontId="2" fillId="18" borderId="11" xfId="15" applyNumberFormat="1" applyBorder="1"/>
    <xf numFmtId="0" fontId="2" fillId="18" borderId="0" xfId="15" applyBorder="1"/>
    <xf numFmtId="0" fontId="10" fillId="0" borderId="6" xfId="22"/>
    <xf numFmtId="0" fontId="15" fillId="0" borderId="0" xfId="23"/>
    <xf numFmtId="0" fontId="15" fillId="7" borderId="10" xfId="23" applyFill="1" applyBorder="1"/>
    <xf numFmtId="0" fontId="15" fillId="7" borderId="0" xfId="23" applyFill="1" applyBorder="1"/>
    <xf numFmtId="0" fontId="15" fillId="7" borderId="11" xfId="23" applyFill="1" applyBorder="1"/>
    <xf numFmtId="0" fontId="16" fillId="7" borderId="10" xfId="23" applyFont="1" applyFill="1" applyBorder="1"/>
    <xf numFmtId="0" fontId="11" fillId="0" borderId="9" xfId="0" applyFont="1" applyBorder="1"/>
    <xf numFmtId="0" fontId="11" fillId="0" borderId="8" xfId="0" applyFont="1" applyBorder="1"/>
    <xf numFmtId="0" fontId="11" fillId="0" borderId="8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9" xfId="0" applyFont="1" applyBorder="1" applyAlignment="1">
      <alignment vertical="center"/>
    </xf>
    <xf numFmtId="165" fontId="14" fillId="12" borderId="0" xfId="1" applyNumberFormat="1"/>
    <xf numFmtId="165" fontId="13" fillId="12" borderId="0" xfId="2" applyNumberFormat="1"/>
    <xf numFmtId="165" fontId="0" fillId="0" borderId="0" xfId="0" applyNumberFormat="1"/>
    <xf numFmtId="165" fontId="11" fillId="0" borderId="0" xfId="0" applyNumberFormat="1" applyFont="1" applyBorder="1"/>
    <xf numFmtId="165" fontId="12" fillId="13" borderId="0" xfId="3" applyNumberFormat="1"/>
    <xf numFmtId="165" fontId="2" fillId="14" borderId="0" xfId="4" applyNumberFormat="1"/>
    <xf numFmtId="4" fontId="2" fillId="21" borderId="0" xfId="14" applyNumberFormat="1"/>
    <xf numFmtId="0" fontId="10" fillId="12" borderId="6" xfId="22" applyFill="1"/>
    <xf numFmtId="0" fontId="11" fillId="0" borderId="11" xfId="0" applyFont="1" applyBorder="1"/>
    <xf numFmtId="0" fontId="11" fillId="0" borderId="0" xfId="0" applyFont="1" applyBorder="1" applyAlignment="1">
      <alignment horizontal="center" vertical="center"/>
    </xf>
    <xf numFmtId="0" fontId="11" fillId="0" borderId="15" xfId="0" applyFont="1" applyBorder="1" applyAlignment="1">
      <alignment vertical="center"/>
    </xf>
    <xf numFmtId="0" fontId="11" fillId="0" borderId="16" xfId="0" applyFont="1" applyBorder="1" applyAlignment="1">
      <alignment vertical="center"/>
    </xf>
    <xf numFmtId="0" fontId="11" fillId="0" borderId="14" xfId="0" applyFont="1" applyBorder="1" applyAlignment="1">
      <alignment horizontal="center" vertical="center"/>
    </xf>
    <xf numFmtId="0" fontId="11" fillId="0" borderId="17" xfId="0" applyFont="1" applyBorder="1" applyAlignment="1">
      <alignment vertical="center"/>
    </xf>
    <xf numFmtId="0" fontId="17" fillId="7" borderId="0" xfId="23" applyFont="1" applyFill="1" applyBorder="1"/>
    <xf numFmtId="0" fontId="16" fillId="7" borderId="0" xfId="23" quotePrefix="1" applyFont="1" applyFill="1" applyBorder="1"/>
    <xf numFmtId="0" fontId="17" fillId="7" borderId="11" xfId="23" applyFont="1" applyFill="1" applyBorder="1"/>
    <xf numFmtId="0" fontId="16" fillId="7" borderId="11" xfId="23" quotePrefix="1" applyFont="1" applyFill="1" applyBorder="1"/>
    <xf numFmtId="1" fontId="0" fillId="0" borderId="10" xfId="0" applyNumberFormat="1" applyBorder="1"/>
    <xf numFmtId="166" fontId="2" fillId="15" borderId="0" xfId="16" applyNumberFormat="1"/>
    <xf numFmtId="166" fontId="2" fillId="19" borderId="0" xfId="20" applyNumberFormat="1"/>
    <xf numFmtId="0" fontId="0" fillId="18" borderId="10" xfId="15" applyFont="1" applyBorder="1"/>
    <xf numFmtId="0" fontId="0" fillId="14" borderId="0" xfId="4" applyFont="1"/>
    <xf numFmtId="0" fontId="11" fillId="0" borderId="12" xfId="0" applyFont="1" applyBorder="1" applyAlignment="1">
      <alignment horizontal="center" vertical="center"/>
    </xf>
    <xf numFmtId="0" fontId="11" fillId="0" borderId="13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Continuous" vertical="center"/>
    </xf>
    <xf numFmtId="0" fontId="11" fillId="0" borderId="10" xfId="0" applyFont="1" applyBorder="1" applyAlignment="1">
      <alignment horizontal="centerContinuous" vertical="center"/>
    </xf>
    <xf numFmtId="0" fontId="11" fillId="0" borderId="13" xfId="0" applyFont="1" applyBorder="1" applyAlignment="1">
      <alignment horizontal="centerContinuous" vertical="center"/>
    </xf>
    <xf numFmtId="0" fontId="11" fillId="0" borderId="14" xfId="0" applyFont="1" applyBorder="1" applyAlignment="1"/>
    <xf numFmtId="167" fontId="2" fillId="15" borderId="0" xfId="16" applyNumberFormat="1"/>
    <xf numFmtId="4" fontId="0" fillId="0" borderId="0" xfId="0" applyNumberFormat="1"/>
    <xf numFmtId="10" fontId="2" fillId="15" borderId="0" xfId="16" applyNumberFormat="1"/>
    <xf numFmtId="4" fontId="2" fillId="22" borderId="0" xfId="16" applyFill="1"/>
    <xf numFmtId="0" fontId="11" fillId="0" borderId="12" xfId="0" applyFont="1" applyBorder="1" applyAlignment="1">
      <alignment horizontal="center" vertical="center"/>
    </xf>
    <xf numFmtId="0" fontId="11" fillId="0" borderId="13" xfId="0" applyFont="1" applyBorder="1" applyAlignment="1">
      <alignment horizontal="center" vertical="center"/>
    </xf>
    <xf numFmtId="9" fontId="2" fillId="15" borderId="0" xfId="24" applyFill="1"/>
    <xf numFmtId="22" fontId="2" fillId="15" borderId="0" xfId="16" applyNumberFormat="1"/>
    <xf numFmtId="0" fontId="12" fillId="13" borderId="0" xfId="3" applyAlignment="1">
      <alignment horizontal="right"/>
    </xf>
    <xf numFmtId="0" fontId="11" fillId="0" borderId="0" xfId="0" applyFont="1" applyAlignment="1">
      <alignment horizontal="center" vertical="center"/>
    </xf>
    <xf numFmtId="0" fontId="11" fillId="0" borderId="14" xfId="0" applyFont="1" applyBorder="1" applyAlignment="1">
      <alignment horizontal="centerContinuous"/>
    </xf>
    <xf numFmtId="0" fontId="11" fillId="0" borderId="0" xfId="0" applyFont="1" applyAlignment="1">
      <alignment vertical="center"/>
    </xf>
    <xf numFmtId="165" fontId="11" fillId="0" borderId="0" xfId="0" applyNumberFormat="1" applyFont="1"/>
    <xf numFmtId="0" fontId="11" fillId="0" borderId="0" xfId="0" applyFont="1" applyAlignment="1">
      <alignment wrapText="1"/>
    </xf>
    <xf numFmtId="0" fontId="0" fillId="18" borderId="6" xfId="15" applyFont="1" applyBorder="1"/>
    <xf numFmtId="0" fontId="0" fillId="0" borderId="0" xfId="0" applyAlignment="1">
      <alignment horizontal="right"/>
    </xf>
    <xf numFmtId="0" fontId="2" fillId="21" borderId="0" xfId="14"/>
    <xf numFmtId="10" fontId="2" fillId="18" borderId="0" xfId="24" applyNumberFormat="1" applyFill="1"/>
    <xf numFmtId="168" fontId="2" fillId="19" borderId="0" xfId="20" applyNumberFormat="1"/>
    <xf numFmtId="3" fontId="2" fillId="15" borderId="0" xfId="16" applyNumberFormat="1"/>
    <xf numFmtId="3" fontId="2" fillId="19" borderId="0" xfId="20" applyNumberFormat="1"/>
    <xf numFmtId="10" fontId="2" fillId="18" borderId="0" xfId="15" applyNumberFormat="1"/>
    <xf numFmtId="10" fontId="2" fillId="19" borderId="0" xfId="24" applyNumberFormat="1" applyFill="1"/>
    <xf numFmtId="3" fontId="2" fillId="15" borderId="0" xfId="16" applyNumberFormat="1" applyAlignment="1">
      <alignment horizontal="right"/>
    </xf>
    <xf numFmtId="165" fontId="11" fillId="0" borderId="8" xfId="0" applyNumberFormat="1" applyFont="1" applyBorder="1"/>
    <xf numFmtId="0" fontId="11" fillId="0" borderId="0" xfId="0" applyFont="1" applyBorder="1"/>
    <xf numFmtId="0" fontId="18" fillId="23" borderId="0" xfId="1" applyFont="1" applyFill="1"/>
    <xf numFmtId="165" fontId="18" fillId="23" borderId="0" xfId="1" applyNumberFormat="1" applyFont="1" applyFill="1"/>
    <xf numFmtId="0" fontId="19" fillId="23" borderId="0" xfId="2" applyFont="1" applyFill="1"/>
    <xf numFmtId="165" fontId="19" fillId="23" borderId="0" xfId="2" applyNumberFormat="1" applyFont="1" applyFill="1"/>
    <xf numFmtId="0" fontId="10" fillId="23" borderId="6" xfId="22" applyFill="1"/>
    <xf numFmtId="0" fontId="11" fillId="0" borderId="14" xfId="0" applyFont="1" applyBorder="1"/>
    <xf numFmtId="0" fontId="0" fillId="0" borderId="0" xfId="0" applyFont="1"/>
    <xf numFmtId="4" fontId="2" fillId="15" borderId="0" xfId="19" applyFill="1"/>
    <xf numFmtId="4" fontId="2" fillId="15" borderId="0" xfId="20" applyFill="1"/>
    <xf numFmtId="0" fontId="10" fillId="0" borderId="0" xfId="0" applyFont="1" applyFill="1"/>
    <xf numFmtId="0" fontId="0" fillId="0" borderId="0" xfId="0" applyFill="1"/>
    <xf numFmtId="0" fontId="10" fillId="0" borderId="0" xfId="0" applyFont="1"/>
    <xf numFmtId="0" fontId="21" fillId="13" borderId="0" xfId="3" applyFont="1"/>
    <xf numFmtId="0" fontId="22" fillId="0" borderId="0" xfId="0" applyFont="1"/>
    <xf numFmtId="0" fontId="10" fillId="21" borderId="0" xfId="14" applyFont="1"/>
    <xf numFmtId="4" fontId="10" fillId="19" borderId="0" xfId="20" applyFont="1"/>
    <xf numFmtId="4" fontId="10" fillId="21" borderId="0" xfId="14" applyNumberFormat="1" applyFont="1"/>
    <xf numFmtId="165" fontId="10" fillId="0" borderId="0" xfId="0" applyNumberFormat="1" applyFont="1"/>
    <xf numFmtId="0" fontId="11" fillId="0" borderId="0" xfId="0" applyFont="1" applyFill="1"/>
    <xf numFmtId="0" fontId="11" fillId="0" borderId="0" xfId="0" applyFont="1" applyFill="1" applyBorder="1" applyAlignment="1">
      <alignment vertical="center"/>
    </xf>
    <xf numFmtId="0" fontId="11" fillId="0" borderId="0" xfId="0" applyFont="1" applyFill="1" applyAlignment="1">
      <alignment vertical="center"/>
    </xf>
    <xf numFmtId="0" fontId="11" fillId="0" borderId="0" xfId="0" applyFont="1" applyFill="1" applyBorder="1"/>
    <xf numFmtId="165" fontId="11" fillId="0" borderId="0" xfId="0" applyNumberFormat="1" applyFont="1" applyFill="1" applyBorder="1"/>
    <xf numFmtId="4" fontId="2" fillId="24" borderId="0" xfId="20" applyFill="1"/>
    <xf numFmtId="0" fontId="12" fillId="13" borderId="0" xfId="3" applyFont="1"/>
    <xf numFmtId="165" fontId="21" fillId="13" borderId="0" xfId="3" applyNumberFormat="1" applyFont="1"/>
    <xf numFmtId="0" fontId="21" fillId="0" borderId="0" xfId="0" applyFont="1"/>
    <xf numFmtId="170" fontId="2" fillId="15" borderId="0" xfId="16" applyNumberFormat="1"/>
    <xf numFmtId="0" fontId="12" fillId="0" borderId="18" xfId="0" applyFont="1" applyFill="1" applyBorder="1"/>
    <xf numFmtId="10" fontId="0" fillId="18" borderId="0" xfId="15" applyNumberFormat="1" applyFont="1"/>
    <xf numFmtId="0" fontId="10" fillId="0" borderId="6" xfId="22" applyAlignment="1">
      <alignment horizontal="center"/>
    </xf>
    <xf numFmtId="0" fontId="0" fillId="25" borderId="0" xfId="0" applyFill="1"/>
    <xf numFmtId="0" fontId="0" fillId="0" borderId="0" xfId="0" applyFill="1" applyBorder="1" applyAlignment="1">
      <alignment wrapText="1"/>
    </xf>
    <xf numFmtId="3" fontId="2" fillId="18" borderId="0" xfId="15" applyNumberFormat="1" applyAlignment="1">
      <alignment horizontal="right"/>
    </xf>
    <xf numFmtId="1" fontId="2" fillId="15" borderId="0" xfId="16" applyNumberFormat="1"/>
    <xf numFmtId="0" fontId="2" fillId="15" borderId="0" xfId="16" applyNumberFormat="1"/>
    <xf numFmtId="0" fontId="11" fillId="0" borderId="11" xfId="0" applyFont="1" applyBorder="1" applyAlignment="1">
      <alignment horizontal="center"/>
    </xf>
    <xf numFmtId="0" fontId="11" fillId="0" borderId="11" xfId="0" applyFont="1" applyBorder="1" applyAlignment="1">
      <alignment vertical="center"/>
    </xf>
    <xf numFmtId="0" fontId="0" fillId="0" borderId="0" xfId="0" applyAlignment="1">
      <alignment vertical="top"/>
    </xf>
    <xf numFmtId="0" fontId="0" fillId="0" borderId="0" xfId="0" applyAlignment="1">
      <alignment vertical="top" wrapText="1"/>
    </xf>
    <xf numFmtId="10" fontId="0" fillId="0" borderId="0" xfId="24" applyNumberFormat="1" applyFont="1"/>
    <xf numFmtId="10" fontId="13" fillId="12" borderId="0" xfId="24" applyNumberFormat="1" applyFont="1" applyFill="1"/>
    <xf numFmtId="0" fontId="23" fillId="0" borderId="0" xfId="23" applyFont="1"/>
    <xf numFmtId="10" fontId="2" fillId="15" borderId="0" xfId="24" applyNumberFormat="1" applyFill="1"/>
    <xf numFmtId="0" fontId="19" fillId="23" borderId="0" xfId="2" applyFont="1" applyFill="1" applyAlignment="1">
      <alignment horizontal="right"/>
    </xf>
    <xf numFmtId="0" fontId="24" fillId="0" borderId="0" xfId="0" applyFont="1"/>
    <xf numFmtId="0" fontId="11" fillId="0" borderId="15" xfId="0" applyFont="1" applyBorder="1" applyAlignment="1">
      <alignment horizontal="centerContinuous" vertical="center"/>
    </xf>
    <xf numFmtId="0" fontId="11" fillId="0" borderId="17" xfId="0" applyFont="1" applyBorder="1" applyAlignment="1">
      <alignment horizontal="centerContinuous" vertical="center"/>
    </xf>
    <xf numFmtId="0" fontId="11" fillId="0" borderId="16" xfId="0" applyFont="1" applyBorder="1" applyAlignment="1">
      <alignment horizontal="centerContinuous" vertical="center"/>
    </xf>
    <xf numFmtId="0" fontId="24" fillId="0" borderId="8" xfId="0" applyFont="1" applyBorder="1"/>
    <xf numFmtId="165" fontId="24" fillId="0" borderId="0" xfId="0" applyNumberFormat="1" applyFont="1"/>
    <xf numFmtId="0" fontId="24" fillId="0" borderId="9" xfId="0" applyFont="1" applyBorder="1"/>
    <xf numFmtId="9" fontId="0" fillId="0" borderId="0" xfId="0" applyNumberFormat="1"/>
    <xf numFmtId="4" fontId="11" fillId="0" borderId="0" xfId="0" applyNumberFormat="1" applyFont="1" applyAlignment="1">
      <alignment vertical="center"/>
    </xf>
    <xf numFmtId="3" fontId="25" fillId="0" borderId="0" xfId="25" quotePrefix="1" applyNumberFormat="1" applyFont="1"/>
    <xf numFmtId="0" fontId="0" fillId="26" borderId="0" xfId="14" applyFont="1" applyFill="1"/>
    <xf numFmtId="9" fontId="24" fillId="0" borderId="0" xfId="24" applyFont="1"/>
    <xf numFmtId="0" fontId="1" fillId="0" borderId="0" xfId="25"/>
    <xf numFmtId="0" fontId="14" fillId="12" borderId="0" xfId="26"/>
    <xf numFmtId="0" fontId="13" fillId="12" borderId="0" xfId="27"/>
    <xf numFmtId="166" fontId="2" fillId="0" borderId="0" xfId="24" applyNumberFormat="1" applyFont="1" applyFill="1" applyBorder="1"/>
    <xf numFmtId="166" fontId="26" fillId="0" borderId="0" xfId="24" applyNumberFormat="1" applyFont="1" applyFill="1" applyBorder="1"/>
    <xf numFmtId="10" fontId="0" fillId="21" borderId="0" xfId="24" applyNumberFormat="1" applyFont="1" applyFill="1"/>
    <xf numFmtId="0" fontId="27" fillId="0" borderId="0" xfId="28" applyFont="1"/>
    <xf numFmtId="0" fontId="28" fillId="0" borderId="0" xfId="0" applyFont="1"/>
    <xf numFmtId="0" fontId="0" fillId="24" borderId="0" xfId="0" applyFill="1"/>
    <xf numFmtId="10" fontId="0" fillId="0" borderId="0" xfId="0" applyNumberFormat="1"/>
    <xf numFmtId="166" fontId="2" fillId="15" borderId="0" xfId="24" applyNumberFormat="1" applyFill="1"/>
    <xf numFmtId="4" fontId="2" fillId="15" borderId="0" xfId="24" applyNumberFormat="1" applyFill="1"/>
    <xf numFmtId="166" fontId="2" fillId="20" borderId="0" xfId="24" applyNumberFormat="1" applyFill="1"/>
    <xf numFmtId="0" fontId="2" fillId="15" borderId="0" xfId="24" applyNumberFormat="1" applyFill="1"/>
    <xf numFmtId="4" fontId="2" fillId="0" borderId="0" xfId="16" applyFill="1"/>
    <xf numFmtId="4" fontId="2" fillId="0" borderId="0" xfId="19" applyFill="1"/>
    <xf numFmtId="9" fontId="2" fillId="20" borderId="0" xfId="24" applyFill="1"/>
    <xf numFmtId="2" fontId="0" fillId="0" borderId="0" xfId="0" applyNumberFormat="1"/>
    <xf numFmtId="0" fontId="10" fillId="12" borderId="6" xfId="29" applyFill="1"/>
    <xf numFmtId="0" fontId="10" fillId="0" borderId="6" xfId="29"/>
    <xf numFmtId="0" fontId="10" fillId="12" borderId="6" xfId="30" applyFill="1"/>
    <xf numFmtId="0" fontId="10" fillId="0" borderId="6" xfId="30"/>
    <xf numFmtId="22" fontId="2" fillId="15" borderId="0" xfId="16" applyNumberFormat="1"/>
    <xf numFmtId="9" fontId="2" fillId="20" borderId="0" xfId="24" applyNumberFormat="1" applyFill="1"/>
    <xf numFmtId="4" fontId="0" fillId="21" borderId="0" xfId="14" applyNumberFormat="1" applyFont="1"/>
    <xf numFmtId="4" fontId="2" fillId="21" borderId="0" xfId="24" applyNumberFormat="1" applyFill="1"/>
    <xf numFmtId="0" fontId="0" fillId="0" borderId="0" xfId="24" applyNumberFormat="1" applyFon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0" fillId="0" borderId="11" xfId="0" applyNumberFormat="1" applyBorder="1"/>
    <xf numFmtId="0" fontId="20" fillId="21" borderId="11" xfId="14" applyFont="1" applyBorder="1"/>
    <xf numFmtId="0" fontId="0" fillId="18" borderId="10" xfId="15" applyFont="1" applyBorder="1" applyAlignment="1">
      <alignment horizontal="left" vertical="top" wrapText="1"/>
    </xf>
    <xf numFmtId="0" fontId="2" fillId="18" borderId="0" xfId="15" applyBorder="1" applyAlignment="1">
      <alignment horizontal="left" vertical="top" wrapText="1"/>
    </xf>
    <xf numFmtId="0" fontId="2" fillId="18" borderId="11" xfId="15" applyBorder="1" applyAlignment="1">
      <alignment horizontal="left" vertical="top" wrapText="1"/>
    </xf>
    <xf numFmtId="0" fontId="0" fillId="0" borderId="0" xfId="0" applyAlignment="1">
      <alignment horizontal="center"/>
    </xf>
    <xf numFmtId="0" fontId="24" fillId="0" borderId="14" xfId="0" applyFont="1" applyBorder="1" applyAlignment="1">
      <alignment horizontal="center"/>
    </xf>
    <xf numFmtId="0" fontId="11" fillId="0" borderId="14" xfId="0" applyFont="1" applyBorder="1" applyAlignment="1">
      <alignment horizontal="center"/>
    </xf>
  </cellXfs>
  <cellStyles count="32">
    <cellStyle name="Annotation" xfId="23" xr:uid="{00000000-0005-0000-0000-000000000000}"/>
    <cellStyle name="Blank" xfId="14" xr:uid="{00000000-0005-0000-0000-000001000000}"/>
    <cellStyle name="Calculation" xfId="17" builtinId="22" hidden="1"/>
    <cellStyle name="Calculation" xfId="8" builtinId="22" hidden="1"/>
    <cellStyle name="Calculations" xfId="20" xr:uid="{00000000-0005-0000-0000-000004000000}"/>
    <cellStyle name="Check Cell" xfId="10" builtinId="23" hidden="1"/>
    <cellStyle name="Error checking" xfId="22" xr:uid="{00000000-0005-0000-0000-000006000000}"/>
    <cellStyle name="Error checking 2" xfId="30" xr:uid="{FA03AA98-76EB-42A4-8865-D1BA90DBE40A}"/>
    <cellStyle name="Error checking 3" xfId="29" xr:uid="{1B4CC09E-AE73-4963-B77A-E2E2BCEF1BB4}"/>
    <cellStyle name="Explanatory Text" xfId="13" builtinId="53" hidden="1"/>
    <cellStyle name="Heading 1" xfId="2" builtinId="16" customBuiltin="1"/>
    <cellStyle name="Heading 1 2" xfId="27" xr:uid="{09CB14A4-4569-484C-99AE-CD2839CC4D3F}"/>
    <cellStyle name="Heading 2" xfId="3" builtinId="17" customBuiltin="1"/>
    <cellStyle name="Heading 3" xfId="4" builtinId="18" customBuiltin="1"/>
    <cellStyle name="Heading 4" xfId="5" builtinId="19" customBuiltin="1"/>
    <cellStyle name="Imported" xfId="16" xr:uid="{00000000-0005-0000-0000-00000D000000}"/>
    <cellStyle name="Input" xfId="6" builtinId="20" hidden="1"/>
    <cellStyle name="Linked Cell" xfId="9" builtinId="24" hidden="1"/>
    <cellStyle name="Normal" xfId="0" builtinId="0"/>
    <cellStyle name="Normal 2" xfId="25" xr:uid="{0D2E98E2-6614-4A29-B4B8-AD1031BD682B}"/>
    <cellStyle name="Normal 2 2" xfId="28" xr:uid="{361C4696-3B65-473B-8DB0-B02BB2E387D4}"/>
    <cellStyle name="Note" xfId="12" builtinId="10" hidden="1"/>
    <cellStyle name="Output" xfId="18" builtinId="21" hidden="1"/>
    <cellStyle name="Output" xfId="7" builtinId="21" hidden="1"/>
    <cellStyle name="Outputs" xfId="19" xr:uid="{00000000-0005-0000-0000-000014000000}"/>
    <cellStyle name="Percent" xfId="24" builtinId="5"/>
    <cellStyle name="Percent 5" xfId="31" xr:uid="{B93335A8-95EA-4B1D-B261-30EBD28B3278}"/>
    <cellStyle name="Title" xfId="1" builtinId="15" customBuiltin="1"/>
    <cellStyle name="Title 2" xfId="26" xr:uid="{A0AA0D9E-C8AE-4B36-8236-5EDE0DDBD1F5}"/>
    <cellStyle name="Unique formula" xfId="21" xr:uid="{00000000-0005-0000-0000-000017000000}"/>
    <cellStyle name="User Input" xfId="15" xr:uid="{00000000-0005-0000-0000-000018000000}"/>
    <cellStyle name="Warning Text" xfId="11" builtinId="11" hidden="1"/>
  </cellStyles>
  <dxfs count="22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darkUp">
          <fgColor theme="7" tint="0.59996337778862885"/>
          <bgColor theme="1"/>
        </patternFill>
      </fill>
    </dxf>
    <dxf>
      <fill>
        <patternFill patternType="darkUp">
          <bgColor theme="7" tint="0.59996337778862885"/>
        </patternFill>
      </fill>
    </dxf>
    <dxf>
      <fill>
        <patternFill patternType="darkUp">
          <bgColor theme="7" tint="0.59996337778862885"/>
        </patternFill>
      </fill>
    </dxf>
    <dxf>
      <fill>
        <patternFill patternType="darkUp">
          <fgColor theme="6" tint="-0.24994659260841701"/>
        </patternFill>
      </fill>
    </dxf>
    <dxf>
      <fill>
        <patternFill patternType="darkUp">
          <fgColor theme="6" tint="-0.24994659260841701"/>
        </patternFill>
      </fill>
    </dxf>
    <dxf>
      <fill>
        <patternFill patternType="darkUp">
          <fgColor theme="6" tint="-0.24994659260841701"/>
        </patternFill>
      </fill>
    </dxf>
    <dxf>
      <fill>
        <patternFill patternType="darkUp">
          <fgColor theme="6" tint="-0.24994659260841701"/>
        </patternFill>
      </fill>
    </dxf>
    <dxf>
      <fill>
        <patternFill patternType="darkUp">
          <fgColor theme="6" tint="-0.24994659260841701"/>
        </patternFill>
      </fill>
    </dxf>
    <dxf>
      <fill>
        <patternFill patternType="darkUp">
          <fgColor theme="6" tint="-0.24994659260841701"/>
        </patternFill>
      </fill>
    </dxf>
    <dxf>
      <fill>
        <patternFill patternType="darkUp">
          <fgColor theme="6" tint="-0.24994659260841701"/>
        </patternFill>
      </fill>
    </dxf>
    <dxf>
      <fill>
        <patternFill patternType="darkUp">
          <fgColor theme="6" tint="-0.24994659260841701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979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1.xml"/><Relationship Id="rId50" Type="http://schemas.openxmlformats.org/officeDocument/2006/relationships/externalLink" Target="externalLinks/externalLink4.xml"/><Relationship Id="rId55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tyles" Target="styles.xml"/><Relationship Id="rId58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2.xml"/><Relationship Id="rId56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customXml" Target="../customXml/item4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3.xml"/><Relationship Id="rId57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2416501</xdr:colOff>
      <xdr:row>1</xdr:row>
      <xdr:rowOff>12825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B03B3D9F-E354-48C1-AB01-0B3EB3997F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000" cy="7272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ofgem.gov.uk/TG/Transmission/Transmission_Price_Controls_Lib/Regulatory_Reporting/RRP_2010/Transmission%20PCRRP%20tables_SPTL_200910%20draft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gdsswrk002.uk.corporg.net\home3_wrk$\My%20Documents\Ant\Other\Graph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EXECFIN\FINPLAN\Monthly%20Reporting\0506\04%20-%20July\Report%20Schedules\Tes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DOCUME~1\ostergmk\LOCALS~1\Temp\10%20year%20maturity%20T%20Bonds%20v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DOCUME~1\byrnespj\LOCALS~1\Temp\Beta%20Retail%20Exampl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2.16.1 Recharge Model"/>
      <sheetName val="2.16.2 Recharge Model"/>
      <sheetName val="3.1s Pensions Scots"/>
      <sheetName val="3.1.1 DB Pension cost"/>
      <sheetName val="3.1.2 DB Pension Detail"/>
      <sheetName val="3.1.3 Second DB Pension Det"/>
      <sheetName val="3.1.4 Pensions DC"/>
      <sheetName val="3.1.5 Pension PPF levy"/>
      <sheetName val="3.1.6 Pension Admin"/>
      <sheetName val="3.2 Net Debt"/>
      <sheetName val="3.3 Tax"/>
      <sheetName val="3.4s Disposals"/>
      <sheetName val="3.5 P&amp;L"/>
      <sheetName val="3.5.1 Bal Sht"/>
      <sheetName val="3.5.2 Cashflow"/>
      <sheetName val="3.6 Fin Require"/>
      <sheetName val="3.7 Tax allocations"/>
      <sheetName val="3.7.1 Tax allocations CT600"/>
      <sheetName val="4.1  System Info"/>
      <sheetName val="4.2  Activity indicators"/>
      <sheetName val="4.3_System_perf_SHETL_SPT"/>
      <sheetName val="4.4  Defects SPTL"/>
      <sheetName val="4.5  Faults"/>
      <sheetName val="4.6  Failures"/>
      <sheetName val="4.7 Condition Assessment SPTL"/>
      <sheetName val="4.8_Boundary_transf_capab"/>
      <sheetName val="4.9_Demand_&amp;_Supply_at_sub"/>
      <sheetName val="4.10 Reactive compensation"/>
      <sheetName val="4.11 Asset description SPTL"/>
      <sheetName val="4.12 Asset age 2007"/>
      <sheetName val="4.12 Asset age 2008"/>
      <sheetName val="4.12 Asset age 2009"/>
      <sheetName val="4.12 Asset age 2010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ement"/>
      <sheetName val="4.27.1 Capex Price Vol Var"/>
      <sheetName val="4.27.2 Capex Price Vol Var"/>
      <sheetName val="4.28A_Asset_health_&amp;_crit"/>
      <sheetName val="4.28B_Asset_health_&amp;_crit"/>
      <sheetName val="4.29C_Criticality_subs_SP"/>
      <sheetName val="4.30 TPCR Forecast"/>
      <sheetName val="4.31 E3 Grid"/>
      <sheetName val="3.1 P&amp;L"/>
      <sheetName val="3.2 Bal Sht"/>
      <sheetName val="3.3 Cashflow"/>
      <sheetName val="3.3.1 Fin Require"/>
      <sheetName val="3.5 Net Debt"/>
      <sheetName val="3.6 Tax"/>
      <sheetName val="3.8 DB Pension cost"/>
      <sheetName val="3.8.1 DB Pension Detail"/>
      <sheetName val="3.8.2 Second DB Pension Det"/>
      <sheetName val="3.9 Pensions DC"/>
      <sheetName val="3.10 Pension PPF levy"/>
      <sheetName val="3.11 Pension Admin"/>
      <sheetName val="4.3  System perf - SPTL"/>
      <sheetName val="4.8  Boundary Transfers"/>
      <sheetName val="4.9  Demand &amp; Supply at subs"/>
      <sheetName val="4.28 Asset Health"/>
      <sheetName val="4.29 Asset Criticality"/>
      <sheetName val="4.30 Asset Rep Priority"/>
      <sheetName val="4.31 Asset Live Det"/>
      <sheetName val="4.32 TPCR Forecast"/>
      <sheetName val="4.33 E3 Grid"/>
      <sheetName val="Lists"/>
      <sheetName val="Maximo Workload"/>
      <sheetName val="Costs_AfterRule2"/>
    </sheetNames>
    <sheetDataSet>
      <sheetData sheetId="0"/>
      <sheetData sheetId="1"/>
      <sheetData sheetId="2">
        <row r="21">
          <cell r="C21" t="str">
            <v>2009/10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ICKET"/>
      <sheetName val="SUN"/>
      <sheetName val="FF 02"/>
      <sheetName val="FF 03"/>
      <sheetName val="Graphs"/>
      <sheetName val="Lists"/>
      <sheetName val="FF_02"/>
      <sheetName val="FF_03"/>
      <sheetName val="dropdowns"/>
      <sheetName val="Universal data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D5">
            <v>-20</v>
          </cell>
        </row>
      </sheetData>
      <sheetData sheetId="5" refreshError="1"/>
      <sheetData sheetId="6"/>
      <sheetData sheetId="7"/>
      <sheetData sheetId="8" refreshError="1"/>
      <sheetData sheetId="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Test"/>
      <sheetName val="Incentives"/>
      <sheetName val="Income collected"/>
      <sheetName val="Opex subjective"/>
      <sheetName val="Capex Comp"/>
      <sheetName val="Capex Comparators FOC"/>
      <sheetName val="Incentive Forecast"/>
      <sheetName val="Opex Comparators-sensitivities"/>
      <sheetName val="Opex Objective YTD"/>
      <sheetName val="Opex by FOC"/>
      <sheetName val="Opex Trend &amp; MAT"/>
      <sheetName val="Manpower"/>
      <sheetName val="Incentive Graphs"/>
      <sheetName val="Opex Objective Discrete Mths"/>
      <sheetName val="risk"/>
      <sheetName val="Manpower Summary"/>
      <sheetName val="Opex Subj by Mth"/>
      <sheetName val="Opex Objective Mth"/>
      <sheetName val="#REF"/>
      <sheetName val="By Account Code"/>
      <sheetName val="By Business Unit"/>
      <sheetName val="SummCapex"/>
      <sheetName val="ETO Capx"/>
      <sheetName val="ESO Capx"/>
      <sheetName val="GAS SO Capx"/>
      <sheetName val="GAS TO Capx "/>
      <sheetName val="Range Names"/>
      <sheetName val="Income_collected"/>
      <sheetName val="Opex_subjective"/>
      <sheetName val="Capex_Comp"/>
      <sheetName val="Capex_Comparators_FOC"/>
      <sheetName val="Incentive_Forecast"/>
      <sheetName val="Opex_Comparators-sensitivities"/>
      <sheetName val="Opex_Objective_YTD"/>
      <sheetName val="Opex_by_FOC"/>
      <sheetName val="Opex_Trend_&amp;_MAT"/>
      <sheetName val="Incentive_Graphs"/>
      <sheetName val="Opex_Objective_Discrete_Mths"/>
      <sheetName val="Manpower_Summary"/>
      <sheetName val="Opex_Subj_by_Mth"/>
      <sheetName val="Opex_Objective_Mth"/>
      <sheetName val="By_Account_Code"/>
      <sheetName val="By_Business_Unit"/>
      <sheetName val="ETO_Capx"/>
      <sheetName val="ESO_Capx"/>
      <sheetName val="GAS_SO_Capx"/>
      <sheetName val="GAS_TO_Capx_"/>
      <sheetName val="Range_Names"/>
      <sheetName val="ADMIN"/>
      <sheetName val="Graph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GcaSummary"/>
      <sheetName val="MarginSummary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Year ROIC Trees"/>
      <sheetName val="5 Year ROIC Trees"/>
      <sheetName val="Beta"/>
      <sheetName val="Cost of Debt (Industrial)"/>
      <sheetName val="Spread"/>
      <sheetName val="IBES Estimates"/>
      <sheetName val="Sheet4"/>
      <sheetName val="Risk-Free Rate"/>
      <sheetName val="Sheet3"/>
      <sheetName val="Operating Leases"/>
      <sheetName val="Sheet1"/>
      <sheetName val="Sheet2"/>
      <sheetName val="Spread|Growth"/>
      <sheetName val="Summary"/>
      <sheetName val="ABS"/>
      <sheetName val="ABS (Adjusted)"/>
      <sheetName val="ABS (2)"/>
      <sheetName val="AHMY"/>
      <sheetName val="AHMY (Adjusted)"/>
      <sheetName val="AHMY (2)"/>
      <sheetName val="BJ"/>
      <sheetName val="BJ (Adjusted)"/>
      <sheetName val="BJ (2)"/>
      <sheetName val="CAUFM"/>
      <sheetName val="CAUFM (Adjusted) "/>
      <sheetName val="CAUFM (2)"/>
      <sheetName val="COST"/>
      <sheetName val="COST (Adjusted)"/>
      <sheetName val="COST (2)"/>
      <sheetName val="DEFI"/>
      <sheetName val="DEFI (Adjusted) "/>
      <sheetName val="DEFI (2)"/>
      <sheetName val="GAP"/>
      <sheetName val="GAP (Adjusted) "/>
      <sheetName val="GAP (2)"/>
      <sheetName val="KM"/>
      <sheetName val="KM (Adjusted)"/>
      <sheetName val="KM (2)"/>
      <sheetName val="KR"/>
      <sheetName val="KR (Adjusted)"/>
      <sheetName val="KR (2)"/>
      <sheetName val="IMKTA"/>
      <sheetName val="IMKTA (Adjusted) "/>
      <sheetName val="IMKTA (2)"/>
      <sheetName val="METOL"/>
      <sheetName val="METOL (Adjusted)"/>
      <sheetName val="METOL (2)"/>
      <sheetName val="PUSH"/>
      <sheetName val="PUSH (Adjusted)"/>
      <sheetName val="PUSH (2)"/>
      <sheetName val="RDK"/>
      <sheetName val="RDK (Adjusted)"/>
      <sheetName val="RDK (2)"/>
      <sheetName val="SAGFO"/>
      <sheetName val="SAGFO (Adjusted) "/>
      <sheetName val="SAGFO (2)"/>
      <sheetName val="SVU"/>
      <sheetName val="SVU (Adjusted)"/>
      <sheetName val="SVU (2)"/>
      <sheetName val="SWY"/>
      <sheetName val="SWY (Adjusted)"/>
      <sheetName val="SWY (2)"/>
      <sheetName val="TEPH"/>
      <sheetName val="TEPH (Adjusted) "/>
      <sheetName val="TEPH (2)"/>
      <sheetName val="WIN"/>
      <sheetName val="WIN (Adjusted)"/>
      <sheetName val="WIN (2)"/>
      <sheetName val="WMK"/>
      <sheetName val="WMK (Adjusted)"/>
      <sheetName val="WMK (2)"/>
      <sheetName val="WMT"/>
      <sheetName val="WMT (Adjusted)"/>
      <sheetName val="WMT (2)"/>
      <sheetName val="3_Year_ROIC_Trees"/>
      <sheetName val="5_Year_ROIC_Trees"/>
      <sheetName val="Cost_of_Debt_(Industrial)"/>
      <sheetName val="IBES_Estimates"/>
      <sheetName val="Risk-Free_Rate"/>
      <sheetName val="Operating_Leases"/>
      <sheetName val="ABS_(Adjusted)"/>
      <sheetName val="ABS_(2)"/>
      <sheetName val="AHMY_(Adjusted)"/>
      <sheetName val="AHMY_(2)"/>
      <sheetName val="BJ_(Adjusted)"/>
      <sheetName val="BJ_(2)"/>
      <sheetName val="CAUFM_(Adjusted)_"/>
      <sheetName val="CAUFM_(2)"/>
      <sheetName val="COST_(Adjusted)"/>
      <sheetName val="COST_(2)"/>
      <sheetName val="DEFI_(Adjusted)_"/>
      <sheetName val="DEFI_(2)"/>
      <sheetName val="GAP_(Adjusted)_"/>
      <sheetName val="GAP_(2)"/>
      <sheetName val="KM_(Adjusted)"/>
      <sheetName val="KM_(2)"/>
      <sheetName val="KR_(Adjusted)"/>
      <sheetName val="KR_(2)"/>
      <sheetName val="IMKTA_(Adjusted)_"/>
      <sheetName val="IMKTA_(2)"/>
      <sheetName val="METOL_(Adjusted)"/>
      <sheetName val="METOL_(2)"/>
      <sheetName val="PUSH_(Adjusted)"/>
      <sheetName val="PUSH_(2)"/>
      <sheetName val="RDK_(Adjusted)"/>
      <sheetName val="RDK_(2)"/>
      <sheetName val="SAGFO_(Adjusted)_"/>
      <sheetName val="SAGFO_(2)"/>
      <sheetName val="SVU_(Adjusted)"/>
      <sheetName val="SVU_(2)"/>
      <sheetName val="SWY_(Adjusted)"/>
      <sheetName val="SWY_(2)"/>
      <sheetName val="TEPH_(Adjusted)_"/>
      <sheetName val="TEPH_(2)"/>
      <sheetName val="WIN_(Adjusted)"/>
      <sheetName val="WIN_(2)"/>
      <sheetName val="WMK_(Adjusted)"/>
      <sheetName val="WMK_(2)"/>
      <sheetName val="WMT_(Adjusted)"/>
      <sheetName val="WMT_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5">
          <cell r="A15" t="e">
            <v>#NAME?</v>
          </cell>
          <cell r="D15" t="e">
            <v>#NAME?</v>
          </cell>
          <cell r="G15" t="e">
            <v>#NAME?</v>
          </cell>
          <cell r="J15" t="e">
            <v>#NAME?</v>
          </cell>
          <cell r="M15" t="e">
            <v>#NAME?</v>
          </cell>
          <cell r="P15" t="e">
            <v>#NAME?</v>
          </cell>
          <cell r="S15" t="e">
            <v>#NAME?</v>
          </cell>
          <cell r="V15" t="e">
            <v>#NAME?</v>
          </cell>
          <cell r="Y15" t="e">
            <v>#NAME?</v>
          </cell>
          <cell r="AB15" t="e">
            <v>#NAME?</v>
          </cell>
          <cell r="AE15" t="e">
            <v>#NAME?</v>
          </cell>
          <cell r="AH15" t="e">
            <v>#NAME?</v>
          </cell>
          <cell r="AK15" t="e">
            <v>#NAME?</v>
          </cell>
          <cell r="AN15" t="e">
            <v>#NAME?</v>
          </cell>
          <cell r="AQ15" t="e">
            <v>#NAME?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>
        <row r="15">
          <cell r="A15">
            <v>0</v>
          </cell>
        </row>
      </sheetData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theme="2"/>
  </sheetPr>
  <dimension ref="A1:BH50"/>
  <sheetViews>
    <sheetView tabSelected="1" zoomScale="70" zoomScaleNormal="70" workbookViewId="0">
      <selection sqref="A1:XFD1"/>
    </sheetView>
  </sheetViews>
  <sheetFormatPr defaultColWidth="0" defaultRowHeight="12.4" x14ac:dyDescent="0.3"/>
  <cols>
    <col min="1" max="2" width="1.76171875" customWidth="1"/>
    <col min="3" max="3" width="1.76171875" style="3" customWidth="1"/>
    <col min="4" max="4" width="1.76171875" customWidth="1"/>
    <col min="5" max="5" width="30.76171875" customWidth="1"/>
    <col min="6" max="6" width="50.76171875" customWidth="1"/>
    <col min="7" max="9" width="1.76171875" hidden="1" customWidth="1"/>
    <col min="10" max="10" width="1.76171875" style="3" hidden="1" customWidth="1"/>
    <col min="11" max="11" width="1.76171875" hidden="1" customWidth="1"/>
    <col min="12" max="13" width="1.76171875" style="3" hidden="1" customWidth="1"/>
    <col min="14" max="14" width="1.76171875" hidden="1" customWidth="1"/>
    <col min="15" max="15" width="1.64453125" customWidth="1"/>
    <col min="16" max="16" width="5.64453125" customWidth="1"/>
    <col min="17" max="17" width="15.3515625" customWidth="1"/>
    <col min="18" max="18" width="75.1171875" customWidth="1"/>
    <col min="19" max="19" width="9.1171875" customWidth="1"/>
    <col min="20" max="20" width="1.76171875" customWidth="1"/>
    <col min="21" max="60" width="0" hidden="1" customWidth="1"/>
    <col min="61" max="16384" width="9.1171875" hidden="1"/>
  </cols>
  <sheetData>
    <row r="1" spans="1:20" s="212" customFormat="1" ht="56.75" customHeight="1" x14ac:dyDescent="0.3"/>
    <row r="2" spans="1:20" ht="14.65" x14ac:dyDescent="0.35">
      <c r="A2" s="10" t="str">
        <f>"["&amp; Cover!$F$28 &amp;"] "&amp; Cover!$F$8 &amp;" - Version "&amp; Cover!$F$22 &amp;" ("&amp; TEXT(Cover!$F$23, "dd/mm/yy") &amp;")"</f>
        <v>[Final] Allowances_File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</row>
    <row r="3" spans="1:20" ht="14.65" x14ac:dyDescent="0.35">
      <c r="A3" s="10" t="s">
        <v>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</row>
    <row r="4" spans="1:20" ht="14.65" x14ac:dyDescent="0.35">
      <c r="A4" s="10"/>
      <c r="B4" s="10"/>
      <c r="C4" s="10"/>
      <c r="D4" s="10"/>
      <c r="E4" s="10"/>
      <c r="F4" s="10" t="s">
        <v>1</v>
      </c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SUM(Inp_Efficiency:Out_Allow!R4)</f>
        <v>0</v>
      </c>
      <c r="S4" s="10"/>
      <c r="T4" s="10"/>
    </row>
    <row r="6" spans="1:20" ht="14.65" x14ac:dyDescent="0.35">
      <c r="A6" s="3"/>
      <c r="B6" s="10" t="s">
        <v>2</v>
      </c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</row>
    <row r="7" spans="1:20" x14ac:dyDescent="0.3">
      <c r="A7" s="3"/>
      <c r="B7" s="4"/>
      <c r="C7" s="4"/>
      <c r="D7" s="3"/>
      <c r="E7" s="3"/>
      <c r="F7" s="3"/>
      <c r="G7" s="3"/>
      <c r="H7" s="3"/>
      <c r="I7" s="3"/>
      <c r="K7" s="3"/>
      <c r="N7" s="3"/>
      <c r="O7" s="3"/>
      <c r="P7" s="3"/>
      <c r="Q7" s="3"/>
      <c r="R7" s="3"/>
      <c r="S7" s="3"/>
      <c r="T7" s="3"/>
    </row>
    <row r="8" spans="1:20" x14ac:dyDescent="0.3">
      <c r="A8" s="3"/>
      <c r="B8" s="3"/>
      <c r="D8" s="3"/>
      <c r="E8" s="21" t="s">
        <v>3</v>
      </c>
      <c r="F8" s="61" t="s">
        <v>4</v>
      </c>
      <c r="G8" s="3"/>
      <c r="H8" s="3"/>
      <c r="I8" s="3"/>
      <c r="K8" s="3"/>
      <c r="N8" s="3"/>
      <c r="O8" s="3"/>
      <c r="P8" s="34" t="s">
        <v>5</v>
      </c>
      <c r="Q8" s="31"/>
      <c r="R8" s="31"/>
      <c r="S8" s="3"/>
      <c r="T8" s="3"/>
    </row>
    <row r="9" spans="1:20" x14ac:dyDescent="0.3">
      <c r="A9" s="3"/>
      <c r="B9" s="3"/>
      <c r="D9" s="3"/>
      <c r="E9" s="15" t="s">
        <v>6</v>
      </c>
      <c r="F9" s="23" t="str">
        <f ca="1">MID(CELL("filename",A1),FIND("[",CELL("filename",A1))+1,FIND("]", CELL("filename",A1))-FIND("[",CELL("filename",A1))-1)</f>
        <v>(9) Allowances_File_GD_incRPEs.xlsx</v>
      </c>
      <c r="G9" s="3"/>
      <c r="H9" s="3"/>
      <c r="I9" s="3"/>
      <c r="K9" s="3"/>
      <c r="N9" s="3"/>
      <c r="O9" s="3"/>
      <c r="P9" s="55">
        <v>1</v>
      </c>
      <c r="Q9" s="54" t="s">
        <v>7</v>
      </c>
      <c r="R9" s="32"/>
      <c r="S9" s="3"/>
      <c r="T9" s="3"/>
    </row>
    <row r="10" spans="1:20" ht="13.5" customHeight="1" x14ac:dyDescent="0.3">
      <c r="A10" s="3"/>
      <c r="B10" s="3"/>
      <c r="D10" s="3"/>
      <c r="E10" s="24" t="s">
        <v>8</v>
      </c>
      <c r="F10" s="208"/>
      <c r="G10" s="3"/>
      <c r="H10" s="3"/>
      <c r="I10" s="3"/>
      <c r="K10" s="3"/>
      <c r="N10" s="3"/>
      <c r="O10" s="3"/>
      <c r="P10" s="55">
        <v>2</v>
      </c>
      <c r="Q10" s="54" t="s">
        <v>9</v>
      </c>
      <c r="R10" s="32"/>
      <c r="S10" s="3"/>
      <c r="T10" s="3"/>
    </row>
    <row r="11" spans="1:20" x14ac:dyDescent="0.3">
      <c r="A11" s="3"/>
      <c r="B11" s="3"/>
      <c r="D11" s="3"/>
      <c r="E11" s="3"/>
      <c r="F11" s="3"/>
      <c r="G11" s="3"/>
      <c r="H11" s="3"/>
      <c r="I11" s="3"/>
      <c r="K11" s="3"/>
      <c r="N11" s="3"/>
      <c r="O11" s="3"/>
      <c r="P11" s="55"/>
      <c r="Q11" s="54"/>
      <c r="R11" s="32"/>
      <c r="S11" s="3"/>
      <c r="T11" s="3"/>
    </row>
    <row r="12" spans="1:20" x14ac:dyDescent="0.3">
      <c r="A12" s="3"/>
      <c r="B12" s="3"/>
      <c r="D12" s="3"/>
      <c r="E12" s="21" t="s">
        <v>10</v>
      </c>
      <c r="F12" s="22" t="s">
        <v>11</v>
      </c>
      <c r="G12" s="3"/>
      <c r="H12" s="3"/>
      <c r="I12" s="3"/>
      <c r="K12" s="3"/>
      <c r="N12" s="3"/>
      <c r="O12" s="3"/>
      <c r="P12" s="55"/>
      <c r="Q12" s="54"/>
      <c r="R12" s="32"/>
      <c r="S12" s="3"/>
      <c r="T12" s="3"/>
    </row>
    <row r="13" spans="1:20" x14ac:dyDescent="0.3">
      <c r="A13" s="3"/>
      <c r="B13" s="3"/>
      <c r="D13" s="3"/>
      <c r="E13" s="15" t="s">
        <v>12</v>
      </c>
      <c r="F13" s="23" t="str">
        <f>INDEX( Lists!G$34:G$60, MATCH( F$12, Lists!F$34:F$60, 0) )</f>
        <v>All</v>
      </c>
      <c r="G13" s="3"/>
      <c r="H13" s="3"/>
      <c r="I13" s="3"/>
      <c r="K13" s="3"/>
      <c r="N13" s="3"/>
      <c r="O13" s="3"/>
      <c r="P13" s="55"/>
      <c r="Q13" s="54"/>
      <c r="R13" s="32"/>
      <c r="S13" s="3"/>
      <c r="T13" s="3"/>
    </row>
    <row r="14" spans="1:20" x14ac:dyDescent="0.3">
      <c r="A14" s="3"/>
      <c r="B14" s="3"/>
      <c r="D14" s="3"/>
      <c r="E14" s="24" t="s">
        <v>13</v>
      </c>
      <c r="F14" s="25" t="str">
        <f>INDEX( Lists!H$34:H$60, MATCH( F$12, Lists!F$34:F$60, 0) )</f>
        <v>All</v>
      </c>
      <c r="G14" s="3"/>
      <c r="H14" s="3"/>
      <c r="I14" s="3"/>
      <c r="K14" s="3"/>
      <c r="N14" s="3"/>
      <c r="O14" s="3"/>
      <c r="P14" s="55"/>
      <c r="Q14" s="54"/>
      <c r="R14" s="32"/>
      <c r="S14" s="3"/>
      <c r="T14" s="3"/>
    </row>
    <row r="15" spans="1:20" x14ac:dyDescent="0.3">
      <c r="A15" s="3"/>
      <c r="B15" s="3"/>
      <c r="D15" s="3"/>
      <c r="E15" s="3"/>
      <c r="F15" s="3"/>
      <c r="G15" s="3"/>
      <c r="H15" s="3"/>
      <c r="I15" s="3"/>
      <c r="K15" s="3"/>
      <c r="N15" s="3"/>
      <c r="O15" s="3"/>
      <c r="P15" s="55"/>
      <c r="Q15" s="54"/>
      <c r="R15" s="32"/>
      <c r="S15" s="3"/>
      <c r="T15" s="3"/>
    </row>
    <row r="16" spans="1:20" s="3" customFormat="1" x14ac:dyDescent="0.3">
      <c r="E16" s="21" t="s">
        <v>14</v>
      </c>
      <c r="F16" s="209" t="s">
        <v>1251</v>
      </c>
      <c r="P16" s="55"/>
      <c r="Q16" s="54"/>
      <c r="R16" s="32"/>
    </row>
    <row r="17" spans="1:20" s="3" customFormat="1" x14ac:dyDescent="0.3">
      <c r="E17" s="15"/>
      <c r="F17" s="210"/>
      <c r="P17" s="55"/>
      <c r="Q17" s="54"/>
      <c r="R17" s="32"/>
    </row>
    <row r="18" spans="1:20" s="3" customFormat="1" ht="27.75" customHeight="1" x14ac:dyDescent="0.3">
      <c r="E18" s="24"/>
      <c r="F18" s="211"/>
      <c r="P18" s="57"/>
      <c r="Q18" s="56"/>
      <c r="R18" s="33"/>
    </row>
    <row r="19" spans="1:20" s="3" customFormat="1" x14ac:dyDescent="0.3"/>
    <row r="20" spans="1:20" ht="14.65" x14ac:dyDescent="0.35">
      <c r="A20" s="3"/>
      <c r="B20" s="10" t="s">
        <v>15</v>
      </c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</row>
    <row r="21" spans="1:20" x14ac:dyDescent="0.3">
      <c r="A21" s="3"/>
      <c r="B21" s="4"/>
      <c r="C21" s="4"/>
      <c r="D21" s="3"/>
      <c r="E21" s="3"/>
      <c r="F21" s="3"/>
      <c r="G21" s="3"/>
      <c r="H21" s="3"/>
      <c r="I21" s="3"/>
      <c r="K21" s="3"/>
      <c r="N21" s="3"/>
      <c r="O21" s="3"/>
      <c r="P21" s="3"/>
      <c r="Q21" s="3"/>
      <c r="R21" s="3"/>
      <c r="S21" s="3"/>
      <c r="T21" s="3"/>
    </row>
    <row r="22" spans="1:20" x14ac:dyDescent="0.3">
      <c r="A22" s="3"/>
      <c r="B22" s="3"/>
      <c r="D22" s="3"/>
      <c r="E22" s="21" t="s">
        <v>16</v>
      </c>
      <c r="F22" s="26">
        <v>2</v>
      </c>
      <c r="G22" s="3"/>
      <c r="H22" s="3"/>
      <c r="I22" s="3"/>
      <c r="K22" s="3"/>
      <c r="N22" s="3"/>
      <c r="O22" s="3"/>
      <c r="P22" s="3"/>
      <c r="Q22" s="3"/>
      <c r="R22" s="3"/>
      <c r="S22" s="3"/>
      <c r="T22" s="3"/>
    </row>
    <row r="23" spans="1:20" x14ac:dyDescent="0.3">
      <c r="A23" s="3"/>
      <c r="B23" s="3"/>
      <c r="D23" s="3"/>
      <c r="E23" s="24" t="s">
        <v>17</v>
      </c>
      <c r="F23" s="27">
        <v>44165.5</v>
      </c>
      <c r="G23" s="3"/>
      <c r="H23" s="3"/>
      <c r="I23" s="3"/>
      <c r="K23" s="3"/>
      <c r="N23" s="3"/>
      <c r="O23" s="3"/>
      <c r="P23" s="3"/>
      <c r="Q23" s="3"/>
      <c r="R23" s="3"/>
      <c r="S23" s="3"/>
      <c r="T23" s="3"/>
    </row>
    <row r="25" spans="1:20" x14ac:dyDescent="0.3">
      <c r="A25" s="3"/>
      <c r="B25" s="3"/>
      <c r="D25" s="3"/>
      <c r="E25" s="21" t="s">
        <v>18</v>
      </c>
      <c r="F25" s="58"/>
      <c r="G25" s="3"/>
      <c r="H25" s="3"/>
      <c r="I25" s="3"/>
      <c r="K25" s="3"/>
      <c r="N25" s="3"/>
      <c r="O25" s="3"/>
      <c r="P25" s="3"/>
      <c r="Q25" s="3"/>
      <c r="R25" s="3"/>
      <c r="S25" s="3"/>
      <c r="T25" s="3"/>
    </row>
    <row r="26" spans="1:20" x14ac:dyDescent="0.3">
      <c r="A26" s="3"/>
      <c r="B26" s="3"/>
      <c r="D26" s="3"/>
      <c r="E26" s="24" t="s">
        <v>19</v>
      </c>
      <c r="F26" s="207"/>
      <c r="G26" s="3"/>
      <c r="H26" s="3"/>
      <c r="I26" s="3"/>
      <c r="K26" s="3"/>
      <c r="N26" s="3"/>
      <c r="O26" s="3"/>
      <c r="P26" s="3"/>
      <c r="Q26" s="3"/>
      <c r="R26" s="3"/>
      <c r="S26" s="3"/>
      <c r="T26" s="3"/>
    </row>
    <row r="28" spans="1:20" x14ac:dyDescent="0.3">
      <c r="A28" s="3"/>
      <c r="B28" s="3"/>
      <c r="D28" s="3"/>
      <c r="E28" s="21" t="s">
        <v>20</v>
      </c>
      <c r="F28" s="16" t="s">
        <v>69</v>
      </c>
      <c r="G28" s="3"/>
      <c r="H28" s="3"/>
      <c r="I28" s="3"/>
      <c r="K28" s="3"/>
      <c r="N28" s="3"/>
      <c r="O28" s="3"/>
      <c r="P28" s="3"/>
      <c r="Q28" s="3"/>
      <c r="R28" s="3"/>
      <c r="S28" s="3"/>
      <c r="T28" s="3"/>
    </row>
    <row r="29" spans="1:20" x14ac:dyDescent="0.3">
      <c r="A29" s="3"/>
      <c r="B29" s="3"/>
      <c r="D29" s="3"/>
      <c r="E29" s="15" t="s">
        <v>22</v>
      </c>
      <c r="F29" s="28" t="s">
        <v>1309</v>
      </c>
      <c r="G29" s="3"/>
      <c r="H29" s="3"/>
      <c r="I29" s="3"/>
      <c r="K29" s="3"/>
      <c r="N29" s="3"/>
      <c r="O29" s="3"/>
      <c r="P29" s="3"/>
      <c r="Q29" s="3"/>
      <c r="R29" s="3"/>
      <c r="S29" s="3"/>
      <c r="T29" s="3"/>
    </row>
    <row r="30" spans="1:20" s="3" customFormat="1" x14ac:dyDescent="0.3">
      <c r="E30" s="15"/>
      <c r="F30" s="15"/>
    </row>
    <row r="31" spans="1:20" ht="14.65" x14ac:dyDescent="0.35">
      <c r="A31" s="3"/>
      <c r="B31" s="10" t="s">
        <v>23</v>
      </c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</row>
    <row r="33" spans="1:20" x14ac:dyDescent="0.3">
      <c r="A33" s="3"/>
      <c r="B33" s="3"/>
      <c r="C33" s="11" t="s">
        <v>24</v>
      </c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</row>
    <row r="34" spans="1:20" x14ac:dyDescent="0.3">
      <c r="A34" s="3"/>
      <c r="B34" s="3"/>
      <c r="D34" s="3"/>
      <c r="E34" s="3"/>
      <c r="F34" s="3"/>
      <c r="G34" s="3"/>
      <c r="H34" s="3"/>
      <c r="I34" s="3"/>
      <c r="K34" s="3"/>
      <c r="N34" s="3"/>
      <c r="O34" s="3"/>
      <c r="P34" s="3"/>
      <c r="Q34" s="3"/>
      <c r="R34" s="3"/>
      <c r="S34" s="3"/>
      <c r="T34" s="3"/>
    </row>
    <row r="35" spans="1:20" x14ac:dyDescent="0.3">
      <c r="A35" s="3"/>
      <c r="B35" s="3"/>
      <c r="D35" s="3"/>
      <c r="E35" s="14"/>
      <c r="F35" s="3" t="s">
        <v>25</v>
      </c>
      <c r="G35" s="3"/>
      <c r="H35" s="3"/>
      <c r="I35" s="3"/>
      <c r="K35" s="3"/>
      <c r="N35" s="3"/>
      <c r="O35" s="3"/>
      <c r="P35" s="34"/>
      <c r="Q35" s="31"/>
      <c r="R35" s="31"/>
      <c r="S35" s="3"/>
      <c r="T35" s="3"/>
    </row>
    <row r="36" spans="1:20" x14ac:dyDescent="0.3">
      <c r="A36" s="3"/>
      <c r="B36" s="3"/>
      <c r="D36" s="3"/>
      <c r="E36" s="16" t="s">
        <v>26</v>
      </c>
      <c r="F36" s="3" t="s">
        <v>27</v>
      </c>
      <c r="G36" s="3"/>
      <c r="H36" s="3"/>
      <c r="I36" s="3"/>
      <c r="K36" s="3"/>
      <c r="N36" s="3"/>
      <c r="O36" s="3"/>
      <c r="P36" s="55"/>
      <c r="Q36" s="54"/>
      <c r="R36" s="32"/>
      <c r="S36" s="3"/>
      <c r="T36" s="3"/>
    </row>
    <row r="37" spans="1:20" x14ac:dyDescent="0.3">
      <c r="A37" s="3"/>
      <c r="B37" s="3"/>
      <c r="D37" s="3"/>
      <c r="E37" s="17" t="s">
        <v>26</v>
      </c>
      <c r="F37" s="3" t="s">
        <v>28</v>
      </c>
      <c r="G37" s="3"/>
      <c r="H37" s="3"/>
      <c r="I37" s="3"/>
      <c r="K37" s="3"/>
      <c r="N37" s="3"/>
      <c r="O37" s="3"/>
      <c r="P37" s="55"/>
      <c r="Q37" s="54"/>
      <c r="R37" s="32"/>
      <c r="S37" s="3"/>
      <c r="T37" s="3"/>
    </row>
    <row r="38" spans="1:20" x14ac:dyDescent="0.3">
      <c r="A38" s="3"/>
      <c r="B38" s="3"/>
      <c r="D38" s="3"/>
      <c r="E38" s="18" t="s">
        <v>26</v>
      </c>
      <c r="F38" s="3" t="s">
        <v>29</v>
      </c>
      <c r="G38" s="3"/>
      <c r="H38" s="3"/>
      <c r="I38" s="3"/>
      <c r="K38" s="3"/>
      <c r="N38" s="3"/>
      <c r="O38" s="3"/>
      <c r="P38" s="55"/>
      <c r="Q38" s="54"/>
      <c r="R38" s="32"/>
      <c r="S38" s="3"/>
      <c r="T38" s="3"/>
    </row>
    <row r="39" spans="1:20" x14ac:dyDescent="0.3">
      <c r="A39" s="3"/>
      <c r="B39" s="3"/>
      <c r="D39" s="3"/>
      <c r="E39" s="19" t="s">
        <v>26</v>
      </c>
      <c r="F39" s="3" t="s">
        <v>30</v>
      </c>
      <c r="G39" s="3"/>
      <c r="H39" s="3"/>
      <c r="I39" s="3"/>
      <c r="K39" s="3"/>
      <c r="N39" s="3"/>
      <c r="O39" s="3"/>
      <c r="P39" s="55"/>
      <c r="Q39" s="54"/>
      <c r="R39" s="32"/>
      <c r="S39" s="3"/>
      <c r="T39" s="3"/>
    </row>
    <row r="40" spans="1:20" x14ac:dyDescent="0.3">
      <c r="A40" s="3"/>
      <c r="B40" s="3"/>
      <c r="D40" s="3"/>
      <c r="E40" s="20" t="s">
        <v>26</v>
      </c>
      <c r="F40" s="3" t="s">
        <v>31</v>
      </c>
      <c r="G40" s="3"/>
      <c r="H40" s="3"/>
      <c r="I40" s="3"/>
      <c r="K40" s="3"/>
      <c r="N40" s="3"/>
      <c r="O40" s="3"/>
      <c r="P40" s="55"/>
      <c r="Q40" s="54"/>
      <c r="R40" s="32"/>
      <c r="S40" s="3"/>
      <c r="T40" s="3"/>
    </row>
    <row r="41" spans="1:20" x14ac:dyDescent="0.3">
      <c r="A41" s="3"/>
      <c r="B41" s="3"/>
      <c r="D41" s="3"/>
      <c r="E41" s="29" t="s">
        <v>26</v>
      </c>
      <c r="F41" s="3" t="s">
        <v>32</v>
      </c>
      <c r="G41" s="3"/>
      <c r="H41" s="3"/>
      <c r="I41" s="3"/>
      <c r="K41" s="3"/>
      <c r="N41" s="3"/>
      <c r="O41" s="3"/>
      <c r="P41" s="55"/>
      <c r="Q41" s="54"/>
      <c r="R41" s="32"/>
      <c r="S41" s="3"/>
      <c r="T41" s="3"/>
    </row>
    <row r="42" spans="1:20" x14ac:dyDescent="0.3">
      <c r="A42" s="3"/>
      <c r="B42" s="3"/>
      <c r="D42" s="3"/>
      <c r="E42" s="13" t="s">
        <v>26</v>
      </c>
      <c r="F42" s="3" t="s">
        <v>33</v>
      </c>
      <c r="G42" s="3"/>
      <c r="H42" s="3"/>
      <c r="I42" s="3"/>
      <c r="K42" s="3"/>
      <c r="N42" s="3"/>
      <c r="O42" s="3"/>
      <c r="P42" s="57"/>
      <c r="Q42" s="56"/>
      <c r="R42" s="33"/>
      <c r="S42" s="3"/>
      <c r="T42" s="3"/>
    </row>
    <row r="43" spans="1:20" x14ac:dyDescent="0.3">
      <c r="A43" s="3"/>
      <c r="B43" s="3"/>
      <c r="D43" s="3"/>
      <c r="E43" s="3"/>
      <c r="F43" s="3"/>
      <c r="G43" s="3"/>
      <c r="H43" s="3"/>
      <c r="I43" s="3"/>
      <c r="K43" s="3"/>
      <c r="N43" s="3"/>
      <c r="O43" s="3"/>
      <c r="P43" s="3"/>
      <c r="Q43" s="3"/>
      <c r="R43" s="3"/>
      <c r="S43" s="3"/>
      <c r="T43" s="3"/>
    </row>
    <row r="44" spans="1:20" x14ac:dyDescent="0.3">
      <c r="A44" s="3"/>
      <c r="B44" s="3"/>
      <c r="C44" s="11" t="s">
        <v>34</v>
      </c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</row>
    <row r="45" spans="1:20" x14ac:dyDescent="0.3">
      <c r="A45" s="3"/>
      <c r="B45" s="3"/>
      <c r="D45" s="3"/>
      <c r="E45" s="3"/>
      <c r="F45" s="3"/>
      <c r="G45" s="3"/>
      <c r="H45" s="3"/>
      <c r="I45" s="3"/>
      <c r="K45" s="3"/>
      <c r="N45" s="3"/>
      <c r="O45" s="3"/>
      <c r="P45" s="3"/>
      <c r="Q45" s="3"/>
      <c r="R45" s="3"/>
      <c r="S45" s="3"/>
      <c r="T45" s="3"/>
    </row>
    <row r="46" spans="1:20" x14ac:dyDescent="0.3">
      <c r="A46" s="3"/>
      <c r="B46" s="3"/>
      <c r="D46" s="3"/>
      <c r="E46" s="1" t="s">
        <v>35</v>
      </c>
      <c r="F46" s="3" t="s">
        <v>36</v>
      </c>
      <c r="G46" s="3"/>
      <c r="H46" s="3"/>
      <c r="I46" s="3"/>
      <c r="K46" s="3"/>
      <c r="N46" s="3"/>
      <c r="O46" s="3"/>
      <c r="P46" s="34"/>
      <c r="Q46" s="31"/>
      <c r="R46" s="31"/>
      <c r="S46" s="3"/>
      <c r="T46" s="3"/>
    </row>
    <row r="47" spans="1:20" x14ac:dyDescent="0.3">
      <c r="A47" s="3"/>
      <c r="B47" s="3"/>
      <c r="D47" s="3"/>
      <c r="E47" s="5" t="s">
        <v>35</v>
      </c>
      <c r="F47" s="3" t="s">
        <v>37</v>
      </c>
      <c r="G47" s="3"/>
      <c r="H47" s="3"/>
      <c r="I47" s="3"/>
      <c r="K47" s="3"/>
      <c r="N47" s="3"/>
      <c r="O47" s="3"/>
      <c r="P47" s="55"/>
      <c r="Q47" s="54"/>
      <c r="R47" s="32"/>
      <c r="S47" s="3"/>
      <c r="T47" s="3"/>
    </row>
    <row r="48" spans="1:20" x14ac:dyDescent="0.3">
      <c r="A48" s="3"/>
      <c r="B48" s="3"/>
      <c r="D48" s="3"/>
      <c r="E48" s="6" t="s">
        <v>35</v>
      </c>
      <c r="F48" s="3" t="s">
        <v>38</v>
      </c>
      <c r="G48" s="3"/>
      <c r="H48" s="3"/>
      <c r="I48" s="3"/>
      <c r="K48" s="3"/>
      <c r="N48" s="3"/>
      <c r="O48" s="3"/>
      <c r="P48" s="55"/>
      <c r="Q48" s="54"/>
      <c r="R48" s="32"/>
      <c r="S48" s="3"/>
      <c r="T48" s="3"/>
    </row>
    <row r="49" spans="1:20" x14ac:dyDescent="0.3">
      <c r="A49" s="3"/>
      <c r="B49" s="3"/>
      <c r="D49" s="3"/>
      <c r="E49" s="7" t="s">
        <v>35</v>
      </c>
      <c r="F49" s="3" t="s">
        <v>39</v>
      </c>
      <c r="G49" s="3"/>
      <c r="H49" s="3"/>
      <c r="I49" s="3"/>
      <c r="K49" s="3"/>
      <c r="N49" s="3"/>
      <c r="O49" s="3"/>
      <c r="P49" s="55"/>
      <c r="Q49" s="54"/>
      <c r="R49" s="32"/>
      <c r="S49" s="3"/>
      <c r="T49" s="3"/>
    </row>
    <row r="50" spans="1:20" x14ac:dyDescent="0.3">
      <c r="A50" s="3"/>
      <c r="B50" s="3"/>
      <c r="D50" s="3"/>
      <c r="E50" s="8" t="s">
        <v>35</v>
      </c>
      <c r="F50" s="3" t="s">
        <v>40</v>
      </c>
      <c r="G50" s="3"/>
      <c r="H50" s="3"/>
      <c r="I50" s="3"/>
      <c r="K50" s="3"/>
      <c r="N50" s="3"/>
      <c r="O50" s="3"/>
      <c r="P50" s="57"/>
      <c r="Q50" s="56"/>
      <c r="R50" s="33"/>
      <c r="S50" s="3"/>
      <c r="T50" s="3"/>
    </row>
  </sheetData>
  <mergeCells count="2">
    <mergeCell ref="F16:F18"/>
    <mergeCell ref="A1:XFD1"/>
  </mergeCells>
  <conditionalFormatting sqref="R4">
    <cfRule type="cellIs" dxfId="224" priority="1" operator="greaterThan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theme="2"/>
  </sheetPr>
  <dimension ref="A1:S87"/>
  <sheetViews>
    <sheetView zoomScale="70" zoomScaleNormal="70" workbookViewId="0">
      <selection activeCell="E9" sqref="E9"/>
    </sheetView>
  </sheetViews>
  <sheetFormatPr defaultRowHeight="12.4" x14ac:dyDescent="0.3"/>
  <cols>
    <col min="1" max="4" width="1.76171875" customWidth="1"/>
    <col min="5" max="5" width="12.46875" style="3" bestFit="1" customWidth="1"/>
    <col min="6" max="6" width="43" style="3" bestFit="1" customWidth="1"/>
    <col min="7" max="7" width="23" bestFit="1" customWidth="1"/>
    <col min="8" max="8" width="15.46875" customWidth="1"/>
    <col min="9" max="9" width="22" bestFit="1" customWidth="1"/>
    <col min="10" max="10" width="19.1171875" bestFit="1" customWidth="1"/>
    <col min="11" max="11" width="21.46875" bestFit="1" customWidth="1"/>
    <col min="12" max="12" width="19" bestFit="1" customWidth="1"/>
    <col min="13" max="13" width="13.87890625" bestFit="1" customWidth="1"/>
  </cols>
  <sheetData>
    <row r="1" spans="1:10" s="9" customFormat="1" ht="22.9" x14ac:dyDescent="0.6">
      <c r="A1" s="9" t="s">
        <v>41</v>
      </c>
    </row>
    <row r="2" spans="1:10" s="10" customFormat="1" ht="14.65" x14ac:dyDescent="0.35">
      <c r="A2" s="10" t="str">
        <f>"["&amp; Cover!$F$28 &amp;"] "&amp; Cover!$F$8 &amp;" - Version "&amp; Cover!$F$22 &amp;" ("&amp; TEXT(Cover!$F$23, "dd/mm/yy") &amp;")"</f>
        <v>[Final] Allowances_File - Version 2 (30/11/20)</v>
      </c>
    </row>
    <row r="3" spans="1:10" s="10" customFormat="1" ht="14.65" x14ac:dyDescent="0.35">
      <c r="A3" s="10" t="s">
        <v>42</v>
      </c>
    </row>
    <row r="4" spans="1:10" s="10" customFormat="1" ht="14.65" x14ac:dyDescent="0.35"/>
    <row r="6" spans="1:10" s="10" customFormat="1" ht="14.65" x14ac:dyDescent="0.35">
      <c r="A6" s="3"/>
      <c r="B6" s="10" t="s">
        <v>43</v>
      </c>
    </row>
    <row r="7" spans="1:10" x14ac:dyDescent="0.3">
      <c r="A7" s="3"/>
      <c r="B7" s="3"/>
      <c r="C7" s="30" t="s">
        <v>44</v>
      </c>
      <c r="D7" s="3"/>
    </row>
    <row r="9" spans="1:10" s="3" customFormat="1" x14ac:dyDescent="0.3">
      <c r="E9" s="4" t="s">
        <v>45</v>
      </c>
      <c r="F9" s="3" t="s">
        <v>46</v>
      </c>
    </row>
    <row r="10" spans="1:10" s="3" customFormat="1" x14ac:dyDescent="0.3">
      <c r="E10" s="4" t="s">
        <v>45</v>
      </c>
      <c r="F10" s="3" t="s">
        <v>46</v>
      </c>
    </row>
    <row r="11" spans="1:10" s="3" customFormat="1" x14ac:dyDescent="0.3">
      <c r="F11" s="30" t="s">
        <v>47</v>
      </c>
    </row>
    <row r="13" spans="1:10" s="10" customFormat="1" ht="14.65" x14ac:dyDescent="0.35">
      <c r="A13" s="3"/>
      <c r="B13" s="10" t="s">
        <v>48</v>
      </c>
    </row>
    <row r="14" spans="1:10" s="3" customFormat="1" x14ac:dyDescent="0.3">
      <c r="C14" s="30" t="s">
        <v>49</v>
      </c>
    </row>
    <row r="15" spans="1:10" s="3" customFormat="1" x14ac:dyDescent="0.3"/>
    <row r="16" spans="1:10" s="4" customFormat="1" x14ac:dyDescent="0.3">
      <c r="E16" s="4" t="s">
        <v>755</v>
      </c>
      <c r="F16" s="4" t="s">
        <v>50</v>
      </c>
      <c r="G16" s="4" t="s">
        <v>51</v>
      </c>
      <c r="H16" s="4" t="s">
        <v>756</v>
      </c>
      <c r="I16" s="4" t="s">
        <v>718</v>
      </c>
      <c r="J16" s="4" t="s">
        <v>744</v>
      </c>
    </row>
    <row r="17" spans="1:19" s="3" customFormat="1" x14ac:dyDescent="0.3"/>
    <row r="18" spans="1:19" s="3" customFormat="1" x14ac:dyDescent="0.3">
      <c r="E18" s="3">
        <v>1</v>
      </c>
      <c r="F18" s="3" t="s">
        <v>52</v>
      </c>
      <c r="G18" s="3" t="s">
        <v>53</v>
      </c>
      <c r="H18" s="3" t="s">
        <v>732</v>
      </c>
      <c r="I18" s="3">
        <v>2022</v>
      </c>
      <c r="J18" s="3" t="s">
        <v>745</v>
      </c>
      <c r="K18" s="3" t="s">
        <v>1302</v>
      </c>
      <c r="L18" s="3" t="s">
        <v>1302</v>
      </c>
      <c r="M18" s="3" t="s">
        <v>1302</v>
      </c>
      <c r="N18" s="3" t="s">
        <v>1263</v>
      </c>
      <c r="O18" s="3" t="s">
        <v>1266</v>
      </c>
    </row>
    <row r="19" spans="1:19" s="3" customFormat="1" x14ac:dyDescent="0.3">
      <c r="E19" s="3">
        <v>2</v>
      </c>
      <c r="F19" s="3" t="s">
        <v>54</v>
      </c>
      <c r="G19" s="3" t="s">
        <v>55</v>
      </c>
      <c r="H19" s="3" t="s">
        <v>737</v>
      </c>
      <c r="I19" s="3">
        <v>2023</v>
      </c>
      <c r="J19" s="3" t="s">
        <v>757</v>
      </c>
      <c r="K19" s="3" t="s">
        <v>1303</v>
      </c>
      <c r="L19" s="3" t="s">
        <v>1307</v>
      </c>
      <c r="M19" s="3" t="s">
        <v>54</v>
      </c>
      <c r="N19" s="3" t="s">
        <v>1265</v>
      </c>
      <c r="O19" s="3" t="s">
        <v>1267</v>
      </c>
    </row>
    <row r="20" spans="1:19" s="3" customFormat="1" x14ac:dyDescent="0.3">
      <c r="E20" s="3">
        <v>3</v>
      </c>
      <c r="G20" s="3" t="s">
        <v>56</v>
      </c>
      <c r="I20" s="3">
        <v>2024</v>
      </c>
      <c r="J20" s="3" t="s">
        <v>757</v>
      </c>
      <c r="L20" s="3" t="s">
        <v>1303</v>
      </c>
    </row>
    <row r="21" spans="1:19" s="3" customFormat="1" x14ac:dyDescent="0.3">
      <c r="E21" s="3">
        <v>4</v>
      </c>
      <c r="I21" s="3">
        <v>2025</v>
      </c>
    </row>
    <row r="22" spans="1:19" s="3" customFormat="1" x14ac:dyDescent="0.3">
      <c r="E22" s="3">
        <v>5</v>
      </c>
      <c r="I22" s="3">
        <v>2026</v>
      </c>
    </row>
    <row r="23" spans="1:19" s="3" customFormat="1" x14ac:dyDescent="0.3">
      <c r="E23" s="3">
        <v>6</v>
      </c>
      <c r="I23" s="84" t="s">
        <v>138</v>
      </c>
    </row>
    <row r="24" spans="1:19" s="3" customFormat="1" x14ac:dyDescent="0.3">
      <c r="E24" s="3">
        <v>7</v>
      </c>
    </row>
    <row r="25" spans="1:19" s="3" customFormat="1" x14ac:dyDescent="0.3">
      <c r="E25" s="3">
        <v>8</v>
      </c>
    </row>
    <row r="26" spans="1:19" s="3" customFormat="1" x14ac:dyDescent="0.3">
      <c r="E26" s="3">
        <v>9</v>
      </c>
    </row>
    <row r="27" spans="1:19" s="3" customFormat="1" x14ac:dyDescent="0.3"/>
    <row r="28" spans="1:19" s="3" customFormat="1" x14ac:dyDescent="0.3"/>
    <row r="29" spans="1:19" s="10" customFormat="1" ht="14.65" x14ac:dyDescent="0.35">
      <c r="A29" s="3"/>
      <c r="B29" s="10" t="s">
        <v>57</v>
      </c>
    </row>
    <row r="30" spans="1:19" s="3" customFormat="1" x14ac:dyDescent="0.3">
      <c r="C30" s="30" t="s">
        <v>58</v>
      </c>
    </row>
    <row r="31" spans="1:19" s="3" customFormat="1" x14ac:dyDescent="0.3"/>
    <row r="32" spans="1:19" s="2" customFormat="1" x14ac:dyDescent="0.3">
      <c r="A32" s="4"/>
      <c r="B32" s="4"/>
      <c r="C32" s="4"/>
      <c r="D32" s="4"/>
      <c r="E32" s="4" t="s">
        <v>59</v>
      </c>
      <c r="F32" s="4" t="s">
        <v>10</v>
      </c>
      <c r="G32" s="4" t="s">
        <v>12</v>
      </c>
      <c r="H32" s="4" t="s">
        <v>13</v>
      </c>
      <c r="I32" s="4" t="s">
        <v>60</v>
      </c>
      <c r="J32" s="4" t="s">
        <v>61</v>
      </c>
      <c r="K32" s="4" t="s">
        <v>62</v>
      </c>
      <c r="L32" s="4" t="s">
        <v>63</v>
      </c>
      <c r="M32" s="4" t="s">
        <v>758</v>
      </c>
      <c r="N32" s="4" t="s">
        <v>759</v>
      </c>
      <c r="O32" s="4" t="s">
        <v>760</v>
      </c>
      <c r="P32" s="4" t="s">
        <v>761</v>
      </c>
      <c r="Q32" s="4" t="s">
        <v>762</v>
      </c>
      <c r="R32" s="4" t="s">
        <v>763</v>
      </c>
      <c r="S32" s="4" t="s">
        <v>764</v>
      </c>
    </row>
    <row r="33" spans="1:19" x14ac:dyDescent="0.3">
      <c r="A33" s="3"/>
      <c r="B33" s="3"/>
      <c r="C33" s="3"/>
      <c r="D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</row>
    <row r="34" spans="1:19" x14ac:dyDescent="0.3">
      <c r="E34" s="3" t="s">
        <v>11</v>
      </c>
      <c r="F34" s="3" t="s">
        <v>11</v>
      </c>
      <c r="G34" s="3" t="s">
        <v>11</v>
      </c>
      <c r="H34" s="3" t="s">
        <v>11</v>
      </c>
      <c r="I34" s="3" t="s">
        <v>11</v>
      </c>
      <c r="J34" s="3" t="s">
        <v>11</v>
      </c>
      <c r="K34" s="3" t="s">
        <v>64</v>
      </c>
      <c r="L34" s="3" t="s">
        <v>21</v>
      </c>
      <c r="M34" s="3" t="s">
        <v>765</v>
      </c>
      <c r="N34" s="4" t="s">
        <v>167</v>
      </c>
      <c r="O34" s="3"/>
      <c r="P34" s="3"/>
      <c r="Q34" s="4" t="s">
        <v>167</v>
      </c>
      <c r="R34" s="18" t="str">
        <f>N34&amp;"_"&amp;Q34</f>
        <v>Totex_Totex</v>
      </c>
      <c r="S34" s="3" t="s">
        <v>766</v>
      </c>
    </row>
    <row r="35" spans="1:19" x14ac:dyDescent="0.3">
      <c r="E35" s="3" t="s">
        <v>65</v>
      </c>
      <c r="F35" s="3" t="s">
        <v>66</v>
      </c>
      <c r="G35" s="3" t="s">
        <v>67</v>
      </c>
      <c r="H35" s="3" t="s">
        <v>68</v>
      </c>
      <c r="I35" s="3" t="s">
        <v>65</v>
      </c>
      <c r="J35" s="3" t="s">
        <v>68</v>
      </c>
      <c r="K35" s="3" t="s">
        <v>54</v>
      </c>
      <c r="L35" s="3" t="s">
        <v>69</v>
      </c>
      <c r="M35" s="3" t="s">
        <v>767</v>
      </c>
      <c r="N35" s="4" t="s">
        <v>173</v>
      </c>
      <c r="O35" s="3"/>
      <c r="P35" s="3"/>
      <c r="Q35" s="4" t="s">
        <v>173</v>
      </c>
      <c r="R35" s="18" t="str">
        <f t="shared" ref="R35:R86" si="0">N35&amp;"_"&amp;Q35</f>
        <v>Opex_Opex</v>
      </c>
      <c r="S35" s="3" t="s">
        <v>274</v>
      </c>
    </row>
    <row r="36" spans="1:19" x14ac:dyDescent="0.3">
      <c r="E36" s="3" t="s">
        <v>70</v>
      </c>
      <c r="F36" s="3" t="s">
        <v>71</v>
      </c>
      <c r="G36" s="3" t="s">
        <v>70</v>
      </c>
      <c r="H36" s="3" t="s">
        <v>68</v>
      </c>
      <c r="I36" s="3" t="s">
        <v>70</v>
      </c>
      <c r="J36" s="3" t="s">
        <v>72</v>
      </c>
      <c r="K36" s="3" t="s">
        <v>73</v>
      </c>
      <c r="L36" s="3"/>
      <c r="M36" s="3" t="s">
        <v>768</v>
      </c>
      <c r="N36" s="4" t="s">
        <v>173</v>
      </c>
      <c r="O36" s="4" t="s">
        <v>174</v>
      </c>
      <c r="P36" s="3"/>
      <c r="Q36" s="4" t="s">
        <v>175</v>
      </c>
      <c r="R36" s="18" t="str">
        <f t="shared" si="0"/>
        <v>Opex_Total Controllable Opex</v>
      </c>
      <c r="S36" s="3" t="s">
        <v>769</v>
      </c>
    </row>
    <row r="37" spans="1:19" x14ac:dyDescent="0.3">
      <c r="E37" s="3" t="s">
        <v>74</v>
      </c>
      <c r="F37" s="3" t="s">
        <v>75</v>
      </c>
      <c r="G37" s="3" t="s">
        <v>74</v>
      </c>
      <c r="H37" s="3" t="s">
        <v>68</v>
      </c>
      <c r="I37" s="3" t="s">
        <v>74</v>
      </c>
      <c r="J37" s="3" t="s">
        <v>76</v>
      </c>
      <c r="K37" s="3"/>
      <c r="L37" s="3"/>
      <c r="M37" s="3" t="s">
        <v>770</v>
      </c>
      <c r="N37" s="4" t="s">
        <v>173</v>
      </c>
      <c r="O37" s="4" t="s">
        <v>174</v>
      </c>
      <c r="P37" s="4" t="s">
        <v>176</v>
      </c>
      <c r="Q37" s="4" t="s">
        <v>177</v>
      </c>
      <c r="R37" s="18" t="str">
        <f t="shared" si="0"/>
        <v>Opex_Total Work Management</v>
      </c>
      <c r="S37" s="3"/>
    </row>
    <row r="38" spans="1:19" x14ac:dyDescent="0.3">
      <c r="E38" s="3" t="s">
        <v>65</v>
      </c>
      <c r="F38" s="3" t="s">
        <v>77</v>
      </c>
      <c r="G38" s="3" t="s">
        <v>78</v>
      </c>
      <c r="H38" s="3" t="s">
        <v>72</v>
      </c>
      <c r="I38" s="3" t="s">
        <v>65</v>
      </c>
      <c r="J38" s="3" t="s">
        <v>79</v>
      </c>
      <c r="K38" s="3"/>
      <c r="L38" s="3"/>
      <c r="M38" s="3" t="s">
        <v>771</v>
      </c>
      <c r="N38" s="3" t="s">
        <v>173</v>
      </c>
      <c r="O38" s="3" t="s">
        <v>174</v>
      </c>
      <c r="P38" s="3" t="s">
        <v>176</v>
      </c>
      <c r="Q38" s="3" t="s">
        <v>178</v>
      </c>
      <c r="R38" s="18" t="str">
        <f t="shared" si="0"/>
        <v>Opex_Asset Management</v>
      </c>
      <c r="S38" s="3"/>
    </row>
    <row r="39" spans="1:19" x14ac:dyDescent="0.3">
      <c r="E39" s="3" t="s">
        <v>80</v>
      </c>
      <c r="F39" s="3" t="s">
        <v>81</v>
      </c>
      <c r="G39" s="3" t="s">
        <v>82</v>
      </c>
      <c r="H39" s="3" t="s">
        <v>76</v>
      </c>
      <c r="I39" s="3" t="s">
        <v>80</v>
      </c>
      <c r="J39" s="3"/>
      <c r="K39" s="3"/>
      <c r="L39" s="3"/>
      <c r="M39" s="3" t="s">
        <v>196</v>
      </c>
      <c r="N39" s="3" t="s">
        <v>173</v>
      </c>
      <c r="O39" s="3" t="s">
        <v>174</v>
      </c>
      <c r="P39" s="3" t="s">
        <v>176</v>
      </c>
      <c r="Q39" s="3" t="s">
        <v>179</v>
      </c>
      <c r="R39" s="18" t="str">
        <f t="shared" si="0"/>
        <v>Opex_Operations Management</v>
      </c>
      <c r="S39" s="3"/>
    </row>
    <row r="40" spans="1:19" x14ac:dyDescent="0.3">
      <c r="E40" s="3" t="s">
        <v>80</v>
      </c>
      <c r="F40" s="3" t="s">
        <v>83</v>
      </c>
      <c r="G40" s="3" t="s">
        <v>84</v>
      </c>
      <c r="H40" s="3" t="s">
        <v>76</v>
      </c>
      <c r="I40" s="3" t="s">
        <v>85</v>
      </c>
      <c r="J40" s="3"/>
      <c r="K40" s="3"/>
      <c r="L40" s="3"/>
      <c r="M40" s="3"/>
      <c r="N40" s="3" t="s">
        <v>173</v>
      </c>
      <c r="O40" s="3" t="s">
        <v>174</v>
      </c>
      <c r="P40" s="3" t="s">
        <v>176</v>
      </c>
      <c r="Q40" s="3" t="s">
        <v>180</v>
      </c>
      <c r="R40" s="18" t="str">
        <f t="shared" si="0"/>
        <v>Opex_Customer Management</v>
      </c>
      <c r="S40" s="3"/>
    </row>
    <row r="41" spans="1:19" x14ac:dyDescent="0.3">
      <c r="E41" s="3" t="s">
        <v>80</v>
      </c>
      <c r="F41" s="3" t="s">
        <v>86</v>
      </c>
      <c r="G41" s="3" t="s">
        <v>87</v>
      </c>
      <c r="H41" s="3" t="s">
        <v>76</v>
      </c>
      <c r="I41" s="3" t="s">
        <v>88</v>
      </c>
      <c r="J41" s="3"/>
      <c r="K41" s="3"/>
      <c r="L41" s="3"/>
      <c r="M41" s="3"/>
      <c r="N41" s="3" t="s">
        <v>173</v>
      </c>
      <c r="O41" s="3" t="s">
        <v>174</v>
      </c>
      <c r="P41" s="3" t="s">
        <v>176</v>
      </c>
      <c r="Q41" s="3" t="s">
        <v>181</v>
      </c>
      <c r="R41" s="18" t="str">
        <f t="shared" si="0"/>
        <v>Opex_System Control</v>
      </c>
      <c r="S41" s="3"/>
    </row>
    <row r="42" spans="1:19" x14ac:dyDescent="0.3">
      <c r="E42" s="3" t="s">
        <v>80</v>
      </c>
      <c r="F42" s="3" t="s">
        <v>89</v>
      </c>
      <c r="G42" s="3" t="s">
        <v>90</v>
      </c>
      <c r="H42" s="3" t="s">
        <v>76</v>
      </c>
      <c r="I42" s="3" t="s">
        <v>91</v>
      </c>
      <c r="J42" s="3"/>
      <c r="K42" s="3"/>
      <c r="L42" s="3"/>
      <c r="M42" s="3"/>
      <c r="N42" s="4" t="s">
        <v>173</v>
      </c>
      <c r="O42" s="4" t="s">
        <v>174</v>
      </c>
      <c r="P42" s="4" t="s">
        <v>182</v>
      </c>
      <c r="Q42" s="4" t="s">
        <v>183</v>
      </c>
      <c r="R42" s="18" t="str">
        <f t="shared" si="0"/>
        <v>Opex_Total Work Execution</v>
      </c>
      <c r="S42" s="3"/>
    </row>
    <row r="43" spans="1:19" x14ac:dyDescent="0.3">
      <c r="E43" s="3" t="s">
        <v>85</v>
      </c>
      <c r="F43" s="3" t="s">
        <v>92</v>
      </c>
      <c r="G43" s="3" t="s">
        <v>85</v>
      </c>
      <c r="H43" s="3" t="s">
        <v>76</v>
      </c>
      <c r="I43" s="3" t="s">
        <v>93</v>
      </c>
      <c r="J43" s="3"/>
      <c r="K43" s="3"/>
      <c r="L43" s="3"/>
      <c r="M43" s="3"/>
      <c r="N43" s="3" t="s">
        <v>173</v>
      </c>
      <c r="O43" s="3" t="s">
        <v>174</v>
      </c>
      <c r="P43" s="3" t="s">
        <v>182</v>
      </c>
      <c r="Q43" s="3" t="s">
        <v>184</v>
      </c>
      <c r="R43" s="18" t="str">
        <f t="shared" si="0"/>
        <v>Opex_Emergency</v>
      </c>
      <c r="S43" s="3"/>
    </row>
    <row r="44" spans="1:19" x14ac:dyDescent="0.3">
      <c r="E44" s="3" t="s">
        <v>88</v>
      </c>
      <c r="F44" s="3" t="s">
        <v>94</v>
      </c>
      <c r="G44" s="3" t="s">
        <v>95</v>
      </c>
      <c r="H44" s="3" t="s">
        <v>76</v>
      </c>
      <c r="I44" s="3" t="s">
        <v>96</v>
      </c>
      <c r="J44" s="3"/>
      <c r="K44" s="3"/>
      <c r="L44" s="3"/>
      <c r="M44" s="3"/>
      <c r="N44" s="3" t="s">
        <v>173</v>
      </c>
      <c r="O44" s="3" t="s">
        <v>174</v>
      </c>
      <c r="P44" s="3" t="s">
        <v>182</v>
      </c>
      <c r="Q44" s="3" t="s">
        <v>309</v>
      </c>
      <c r="R44" s="18" t="str">
        <f t="shared" si="0"/>
        <v>Opex_Repairs</v>
      </c>
      <c r="S44" s="3"/>
    </row>
    <row r="45" spans="1:19" x14ac:dyDescent="0.3">
      <c r="E45" s="3" t="s">
        <v>88</v>
      </c>
      <c r="F45" s="3" t="s">
        <v>97</v>
      </c>
      <c r="G45" s="3" t="s">
        <v>98</v>
      </c>
      <c r="H45" s="3" t="s">
        <v>76</v>
      </c>
      <c r="I45" s="3" t="s">
        <v>99</v>
      </c>
      <c r="J45" s="3"/>
      <c r="K45" s="3"/>
      <c r="L45" s="3"/>
      <c r="M45" s="3"/>
      <c r="N45" s="3" t="s">
        <v>173</v>
      </c>
      <c r="O45" s="3" t="s">
        <v>174</v>
      </c>
      <c r="P45" s="3" t="s">
        <v>182</v>
      </c>
      <c r="Q45" s="3" t="s">
        <v>185</v>
      </c>
      <c r="R45" s="18" t="str">
        <f t="shared" si="0"/>
        <v>Opex_Maintenance</v>
      </c>
      <c r="S45" s="3"/>
    </row>
    <row r="46" spans="1:19" x14ac:dyDescent="0.3">
      <c r="E46" s="3" t="s">
        <v>91</v>
      </c>
      <c r="F46" s="3" t="s">
        <v>100</v>
      </c>
      <c r="G46" s="3" t="s">
        <v>91</v>
      </c>
      <c r="H46" s="3" t="s">
        <v>76</v>
      </c>
      <c r="I46" s="3" t="s">
        <v>101</v>
      </c>
      <c r="J46" s="3"/>
      <c r="K46" s="3"/>
      <c r="L46" s="3"/>
      <c r="M46" s="3"/>
      <c r="N46" s="3" t="s">
        <v>173</v>
      </c>
      <c r="O46" s="3" t="s">
        <v>174</v>
      </c>
      <c r="P46" s="3" t="s">
        <v>182</v>
      </c>
      <c r="Q46" s="3" t="s">
        <v>310</v>
      </c>
      <c r="R46" s="18" t="str">
        <f t="shared" si="0"/>
        <v>Opex_Statutory Independent Undertakings (SIU)</v>
      </c>
      <c r="S46" s="3"/>
    </row>
    <row r="47" spans="1:19" x14ac:dyDescent="0.3">
      <c r="E47" s="3" t="s">
        <v>93</v>
      </c>
      <c r="F47" s="3" t="s">
        <v>102</v>
      </c>
      <c r="G47" s="3" t="s">
        <v>103</v>
      </c>
      <c r="H47" s="3" t="s">
        <v>79</v>
      </c>
      <c r="I47" s="3" t="s">
        <v>104</v>
      </c>
      <c r="J47" s="3"/>
      <c r="K47" s="3"/>
      <c r="L47" s="3"/>
      <c r="M47" s="3"/>
      <c r="N47" s="3" t="s">
        <v>173</v>
      </c>
      <c r="O47" s="3" t="s">
        <v>174</v>
      </c>
      <c r="P47" s="3" t="s">
        <v>182</v>
      </c>
      <c r="Q47" s="3" t="s">
        <v>311</v>
      </c>
      <c r="R47" s="18" t="str">
        <f t="shared" si="0"/>
        <v>Opex_Other Direct Activities (ODA)</v>
      </c>
      <c r="S47" s="3"/>
    </row>
    <row r="48" spans="1:19" x14ac:dyDescent="0.3">
      <c r="E48" s="3" t="s">
        <v>96</v>
      </c>
      <c r="F48" s="3" t="s">
        <v>105</v>
      </c>
      <c r="G48" s="3" t="s">
        <v>106</v>
      </c>
      <c r="H48" s="3" t="s">
        <v>79</v>
      </c>
      <c r="I48" s="3" t="s">
        <v>107</v>
      </c>
      <c r="J48" s="3"/>
      <c r="K48" s="3"/>
      <c r="L48" s="3"/>
      <c r="M48" s="3"/>
      <c r="N48" s="4" t="s">
        <v>173</v>
      </c>
      <c r="O48" s="4" t="s">
        <v>174</v>
      </c>
      <c r="P48" s="4" t="s">
        <v>186</v>
      </c>
      <c r="Q48" s="4" t="s">
        <v>187</v>
      </c>
      <c r="R48" s="18" t="str">
        <f t="shared" si="0"/>
        <v>Opex_Total Business Support</v>
      </c>
      <c r="S48" s="3"/>
    </row>
    <row r="49" spans="5:19" x14ac:dyDescent="0.3">
      <c r="E49" s="3" t="s">
        <v>96</v>
      </c>
      <c r="F49" s="3" t="s">
        <v>108</v>
      </c>
      <c r="G49" s="3" t="s">
        <v>109</v>
      </c>
      <c r="H49" s="3" t="s">
        <v>79</v>
      </c>
      <c r="I49" s="3"/>
      <c r="J49" s="3"/>
      <c r="K49" s="3"/>
      <c r="L49" s="3"/>
      <c r="M49" s="3"/>
      <c r="N49" s="3" t="s">
        <v>173</v>
      </c>
      <c r="O49" s="3" t="s">
        <v>174</v>
      </c>
      <c r="P49" s="3" t="s">
        <v>186</v>
      </c>
      <c r="Q49" s="3" t="s">
        <v>188</v>
      </c>
      <c r="R49" s="18" t="str">
        <f t="shared" si="0"/>
        <v>Opex_IT &amp; Telecom</v>
      </c>
      <c r="S49" s="3"/>
    </row>
    <row r="50" spans="5:19" x14ac:dyDescent="0.3">
      <c r="E50" s="3" t="s">
        <v>99</v>
      </c>
      <c r="F50" s="3" t="s">
        <v>110</v>
      </c>
      <c r="G50" s="3" t="s">
        <v>111</v>
      </c>
      <c r="H50" s="3" t="s">
        <v>79</v>
      </c>
      <c r="I50" s="3"/>
      <c r="J50" s="3"/>
      <c r="M50" s="3"/>
      <c r="N50" s="3" t="s">
        <v>173</v>
      </c>
      <c r="O50" s="3" t="s">
        <v>174</v>
      </c>
      <c r="P50" s="3" t="s">
        <v>186</v>
      </c>
      <c r="Q50" s="3" t="s">
        <v>189</v>
      </c>
      <c r="R50" s="18" t="str">
        <f t="shared" si="0"/>
        <v>Opex_Property Management</v>
      </c>
      <c r="S50" s="3"/>
    </row>
    <row r="51" spans="5:19" x14ac:dyDescent="0.3">
      <c r="E51" s="3" t="s">
        <v>99</v>
      </c>
      <c r="F51" s="3" t="s">
        <v>112</v>
      </c>
      <c r="G51" s="3" t="s">
        <v>113</v>
      </c>
      <c r="H51" s="3" t="s">
        <v>79</v>
      </c>
      <c r="I51" s="3"/>
      <c r="J51" s="3"/>
      <c r="M51" s="3"/>
      <c r="N51" s="3" t="s">
        <v>173</v>
      </c>
      <c r="O51" s="3" t="s">
        <v>174</v>
      </c>
      <c r="P51" s="3" t="s">
        <v>186</v>
      </c>
      <c r="Q51" s="3" t="s">
        <v>190</v>
      </c>
      <c r="R51" s="18" t="str">
        <f t="shared" si="0"/>
        <v>Opex_HR &amp; Non-Operational Training</v>
      </c>
      <c r="S51" s="3"/>
    </row>
    <row r="52" spans="5:19" x14ac:dyDescent="0.3">
      <c r="E52" s="3" t="s">
        <v>99</v>
      </c>
      <c r="F52" s="3" t="s">
        <v>114</v>
      </c>
      <c r="G52" s="3" t="s">
        <v>115</v>
      </c>
      <c r="H52" s="3" t="s">
        <v>79</v>
      </c>
      <c r="I52" s="3"/>
      <c r="J52" s="3"/>
      <c r="M52" s="3"/>
      <c r="N52" s="3" t="s">
        <v>173</v>
      </c>
      <c r="O52" s="3" t="s">
        <v>174</v>
      </c>
      <c r="P52" s="3" t="s">
        <v>186</v>
      </c>
      <c r="Q52" s="3" t="s">
        <v>191</v>
      </c>
      <c r="R52" s="18" t="str">
        <f t="shared" si="0"/>
        <v>Opex_Audit, Finance &amp; Regulation</v>
      </c>
      <c r="S52" s="3"/>
    </row>
    <row r="53" spans="5:19" x14ac:dyDescent="0.3">
      <c r="E53" s="3" t="s">
        <v>99</v>
      </c>
      <c r="F53" s="3" t="s">
        <v>116</v>
      </c>
      <c r="G53" s="3" t="s">
        <v>117</v>
      </c>
      <c r="H53" s="3" t="s">
        <v>79</v>
      </c>
      <c r="I53" s="3"/>
      <c r="J53" s="3"/>
      <c r="M53" s="3"/>
      <c r="N53" s="3" t="s">
        <v>173</v>
      </c>
      <c r="O53" s="3" t="s">
        <v>174</v>
      </c>
      <c r="P53" s="3" t="s">
        <v>186</v>
      </c>
      <c r="Q53" s="3" t="s">
        <v>192</v>
      </c>
      <c r="R53" s="18" t="str">
        <f t="shared" si="0"/>
        <v>Opex_Insurance</v>
      </c>
      <c r="S53" s="3"/>
    </row>
    <row r="54" spans="5:19" x14ac:dyDescent="0.3">
      <c r="E54" s="3" t="s">
        <v>101</v>
      </c>
      <c r="F54" s="3" t="s">
        <v>118</v>
      </c>
      <c r="G54" s="3" t="s">
        <v>119</v>
      </c>
      <c r="H54" s="3" t="s">
        <v>79</v>
      </c>
      <c r="I54" s="3"/>
      <c r="J54" s="3"/>
      <c r="M54" s="3"/>
      <c r="N54" s="3" t="s">
        <v>173</v>
      </c>
      <c r="O54" s="3" t="s">
        <v>174</v>
      </c>
      <c r="P54" s="3" t="s">
        <v>186</v>
      </c>
      <c r="Q54" s="3" t="s">
        <v>193</v>
      </c>
      <c r="R54" s="18" t="str">
        <f t="shared" si="0"/>
        <v>Opex_Procurement</v>
      </c>
      <c r="S54" s="3"/>
    </row>
    <row r="55" spans="5:19" x14ac:dyDescent="0.3">
      <c r="E55" s="3" t="s">
        <v>101</v>
      </c>
      <c r="F55" s="3" t="s">
        <v>120</v>
      </c>
      <c r="G55" s="3" t="s">
        <v>121</v>
      </c>
      <c r="H55" s="3" t="s">
        <v>79</v>
      </c>
      <c r="I55" s="3"/>
      <c r="J55" s="3"/>
      <c r="M55" s="3"/>
      <c r="N55" s="3" t="s">
        <v>173</v>
      </c>
      <c r="O55" s="3" t="s">
        <v>174</v>
      </c>
      <c r="P55" s="3" t="s">
        <v>186</v>
      </c>
      <c r="Q55" s="3" t="s">
        <v>194</v>
      </c>
      <c r="R55" s="18" t="str">
        <f t="shared" si="0"/>
        <v>Opex_CEO &amp; Group Management</v>
      </c>
      <c r="S55" s="3"/>
    </row>
    <row r="56" spans="5:19" x14ac:dyDescent="0.3">
      <c r="E56" s="3" t="s">
        <v>101</v>
      </c>
      <c r="F56" s="3" t="s">
        <v>122</v>
      </c>
      <c r="G56" s="3" t="s">
        <v>123</v>
      </c>
      <c r="H56" s="3" t="s">
        <v>79</v>
      </c>
      <c r="I56" s="3"/>
      <c r="J56" s="3"/>
      <c r="M56" s="3"/>
      <c r="N56" s="3" t="s">
        <v>173</v>
      </c>
      <c r="O56" s="3" t="s">
        <v>174</v>
      </c>
      <c r="P56" s="3" t="s">
        <v>186</v>
      </c>
      <c r="Q56" s="3" t="s">
        <v>195</v>
      </c>
      <c r="R56" s="18" t="str">
        <f t="shared" si="0"/>
        <v>Opex_Stores &amp; Logistics</v>
      </c>
      <c r="S56" s="3"/>
    </row>
    <row r="57" spans="5:19" x14ac:dyDescent="0.3">
      <c r="E57" s="3" t="s">
        <v>104</v>
      </c>
      <c r="F57" s="3" t="s">
        <v>124</v>
      </c>
      <c r="G57" s="3" t="s">
        <v>125</v>
      </c>
      <c r="H57" s="3" t="s">
        <v>79</v>
      </c>
      <c r="I57" s="3"/>
      <c r="J57" s="3"/>
      <c r="M57" s="3"/>
      <c r="N57" s="4" t="s">
        <v>173</v>
      </c>
      <c r="O57" s="4" t="s">
        <v>174</v>
      </c>
      <c r="P57" s="4" t="s">
        <v>196</v>
      </c>
      <c r="Q57" s="4" t="s">
        <v>197</v>
      </c>
      <c r="R57" s="18" t="str">
        <f t="shared" si="0"/>
        <v>Opex_Training &amp; Apprentices</v>
      </c>
      <c r="S57" s="3"/>
    </row>
    <row r="58" spans="5:19" x14ac:dyDescent="0.3">
      <c r="E58" s="3" t="s">
        <v>104</v>
      </c>
      <c r="F58" s="3" t="s">
        <v>126</v>
      </c>
      <c r="G58" s="3" t="s">
        <v>127</v>
      </c>
      <c r="H58" s="3" t="s">
        <v>79</v>
      </c>
      <c r="I58" s="3"/>
      <c r="J58" s="3"/>
      <c r="M58" s="3"/>
      <c r="N58" s="4" t="s">
        <v>173</v>
      </c>
      <c r="O58" s="4" t="s">
        <v>198</v>
      </c>
      <c r="P58" s="3"/>
      <c r="Q58" s="4" t="s">
        <v>199</v>
      </c>
      <c r="R58" s="18" t="str">
        <f t="shared" si="0"/>
        <v>Opex_Total Non-Controllable Costs</v>
      </c>
      <c r="S58" s="3"/>
    </row>
    <row r="59" spans="5:19" x14ac:dyDescent="0.3">
      <c r="E59" s="3" t="s">
        <v>107</v>
      </c>
      <c r="F59" s="3" t="s">
        <v>128</v>
      </c>
      <c r="G59" s="3" t="s">
        <v>129</v>
      </c>
      <c r="H59" s="3" t="s">
        <v>79</v>
      </c>
      <c r="I59" s="3"/>
      <c r="J59" s="3"/>
      <c r="M59" s="3"/>
      <c r="N59" s="3" t="s">
        <v>173</v>
      </c>
      <c r="O59" s="3" t="s">
        <v>198</v>
      </c>
      <c r="P59" s="3"/>
      <c r="Q59" s="3" t="s">
        <v>200</v>
      </c>
      <c r="R59" s="18" t="str">
        <f t="shared" si="0"/>
        <v>Opex_Shrinkage</v>
      </c>
      <c r="S59" s="3"/>
    </row>
    <row r="60" spans="5:19" x14ac:dyDescent="0.3">
      <c r="E60" s="3" t="s">
        <v>107</v>
      </c>
      <c r="F60" s="3" t="s">
        <v>130</v>
      </c>
      <c r="G60" s="3" t="s">
        <v>131</v>
      </c>
      <c r="H60" s="3" t="s">
        <v>79</v>
      </c>
      <c r="I60" s="3"/>
      <c r="J60" s="3"/>
      <c r="M60" s="3"/>
      <c r="N60" s="3" t="s">
        <v>173</v>
      </c>
      <c r="O60" s="3" t="s">
        <v>198</v>
      </c>
      <c r="P60" s="3"/>
      <c r="Q60" s="3" t="s">
        <v>201</v>
      </c>
      <c r="R60" s="18" t="str">
        <f t="shared" si="0"/>
        <v>Opex_Ofgem Licence</v>
      </c>
      <c r="S60" s="3"/>
    </row>
    <row r="61" spans="5:19" x14ac:dyDescent="0.3">
      <c r="M61" s="3"/>
      <c r="N61" s="3" t="s">
        <v>173</v>
      </c>
      <c r="O61" s="3" t="s">
        <v>198</v>
      </c>
      <c r="P61" s="3"/>
      <c r="Q61" s="3" t="s">
        <v>202</v>
      </c>
      <c r="R61" s="18" t="str">
        <f t="shared" si="0"/>
        <v>Opex_Network Rates</v>
      </c>
      <c r="S61" s="3"/>
    </row>
    <row r="62" spans="5:19" x14ac:dyDescent="0.3">
      <c r="M62" s="3"/>
      <c r="N62" s="3" t="s">
        <v>173</v>
      </c>
      <c r="O62" s="3" t="s">
        <v>198</v>
      </c>
      <c r="P62" s="3"/>
      <c r="Q62" s="3" t="s">
        <v>203</v>
      </c>
      <c r="R62" s="18" t="str">
        <f t="shared" si="0"/>
        <v>Opex_Established pension deficit recovery plan payment</v>
      </c>
      <c r="S62" s="3"/>
    </row>
    <row r="63" spans="5:19" x14ac:dyDescent="0.3">
      <c r="M63" s="3"/>
      <c r="N63" s="3" t="s">
        <v>173</v>
      </c>
      <c r="O63" s="3" t="s">
        <v>198</v>
      </c>
      <c r="P63" s="3"/>
      <c r="Q63" s="3" t="s">
        <v>204</v>
      </c>
      <c r="R63" s="18" t="str">
        <f t="shared" si="0"/>
        <v>Opex_PPF levy costs</v>
      </c>
      <c r="S63" s="3"/>
    </row>
    <row r="64" spans="5:19" x14ac:dyDescent="0.3">
      <c r="M64" s="3"/>
      <c r="N64" s="3" t="s">
        <v>173</v>
      </c>
      <c r="O64" s="3" t="s">
        <v>198</v>
      </c>
      <c r="P64" s="3"/>
      <c r="Q64" s="3" t="s">
        <v>205</v>
      </c>
      <c r="R64" s="18" t="str">
        <f t="shared" si="0"/>
        <v>Opex_Pension scheme administration costs</v>
      </c>
      <c r="S64" s="3"/>
    </row>
    <row r="65" spans="13:19" x14ac:dyDescent="0.3">
      <c r="M65" s="3"/>
      <c r="N65" s="3" t="s">
        <v>173</v>
      </c>
      <c r="O65" s="3" t="s">
        <v>198</v>
      </c>
      <c r="P65" s="3"/>
      <c r="Q65" s="3" t="s">
        <v>206</v>
      </c>
      <c r="R65" s="18" t="str">
        <f t="shared" si="0"/>
        <v>Opex_NTS Pension Recharge</v>
      </c>
      <c r="S65" s="3"/>
    </row>
    <row r="66" spans="13:19" x14ac:dyDescent="0.3">
      <c r="M66" s="3"/>
      <c r="N66" s="3" t="s">
        <v>173</v>
      </c>
      <c r="O66" s="3" t="s">
        <v>198</v>
      </c>
      <c r="P66" s="3"/>
      <c r="Q66" s="3" t="s">
        <v>207</v>
      </c>
      <c r="R66" s="18" t="str">
        <f t="shared" si="0"/>
        <v>Opex_Bad debt</v>
      </c>
      <c r="S66" s="3"/>
    </row>
    <row r="67" spans="13:19" x14ac:dyDescent="0.3">
      <c r="M67" s="3"/>
      <c r="N67" s="3" t="s">
        <v>173</v>
      </c>
      <c r="O67" s="3" t="s">
        <v>198</v>
      </c>
      <c r="P67" s="3"/>
      <c r="Q67" s="3" t="s">
        <v>208</v>
      </c>
      <c r="R67" s="18" t="str">
        <f t="shared" si="0"/>
        <v>Opex_NTS exit costs</v>
      </c>
      <c r="S67" s="3"/>
    </row>
    <row r="68" spans="13:19" x14ac:dyDescent="0.3">
      <c r="M68" s="3"/>
      <c r="N68" s="3" t="s">
        <v>173</v>
      </c>
      <c r="O68" s="3" t="s">
        <v>198</v>
      </c>
      <c r="P68" s="3"/>
      <c r="Q68" s="3" t="s">
        <v>209</v>
      </c>
      <c r="R68" s="18" t="str">
        <f t="shared" si="0"/>
        <v>Opex_Innovation</v>
      </c>
      <c r="S68" s="3"/>
    </row>
    <row r="69" spans="13:19" x14ac:dyDescent="0.3">
      <c r="M69" s="3"/>
      <c r="N69" s="3" t="s">
        <v>173</v>
      </c>
      <c r="O69" s="3" t="s">
        <v>198</v>
      </c>
      <c r="P69" s="3"/>
      <c r="Q69" s="3" t="s">
        <v>196</v>
      </c>
      <c r="R69" s="18" t="str">
        <f t="shared" si="0"/>
        <v>Opex_Other</v>
      </c>
      <c r="S69" s="3"/>
    </row>
    <row r="70" spans="13:19" x14ac:dyDescent="0.3">
      <c r="M70" s="3"/>
      <c r="N70" s="4" t="s">
        <v>210</v>
      </c>
      <c r="O70" s="3"/>
      <c r="P70" s="3"/>
      <c r="Q70" s="4" t="s">
        <v>210</v>
      </c>
      <c r="R70" s="18" t="str">
        <f t="shared" si="0"/>
        <v>Capex_Capex</v>
      </c>
      <c r="S70" s="3"/>
    </row>
    <row r="71" spans="13:19" x14ac:dyDescent="0.3">
      <c r="M71" s="3"/>
      <c r="N71" s="3" t="s">
        <v>210</v>
      </c>
      <c r="O71" s="3"/>
      <c r="P71" s="3"/>
      <c r="Q71" s="3" t="s">
        <v>312</v>
      </c>
      <c r="R71" s="18" t="str">
        <f t="shared" si="0"/>
        <v>Capex_LTS Pipelines, Storage &amp; Entry</v>
      </c>
      <c r="S71" s="3"/>
    </row>
    <row r="72" spans="13:19" x14ac:dyDescent="0.3">
      <c r="M72" s="3"/>
      <c r="N72" s="3" t="s">
        <v>210</v>
      </c>
      <c r="O72" s="3"/>
      <c r="P72" s="3"/>
      <c r="Q72" s="3" t="s">
        <v>211</v>
      </c>
      <c r="R72" s="18" t="str">
        <f t="shared" si="0"/>
        <v>Capex_Connections</v>
      </c>
      <c r="S72" s="3"/>
    </row>
    <row r="73" spans="13:19" x14ac:dyDescent="0.3">
      <c r="M73" s="3"/>
      <c r="N73" s="3" t="s">
        <v>210</v>
      </c>
      <c r="O73" s="3"/>
      <c r="P73" s="3"/>
      <c r="Q73" s="3" t="s">
        <v>212</v>
      </c>
      <c r="R73" s="18" t="str">
        <f t="shared" si="0"/>
        <v>Capex_Reinforcement</v>
      </c>
      <c r="S73" s="3"/>
    </row>
    <row r="74" spans="13:19" x14ac:dyDescent="0.3">
      <c r="M74" s="3"/>
      <c r="N74" s="3" t="s">
        <v>210</v>
      </c>
      <c r="O74" s="3"/>
      <c r="P74" s="3"/>
      <c r="Q74" s="3" t="s">
        <v>213</v>
      </c>
      <c r="R74" s="18" t="str">
        <f t="shared" si="0"/>
        <v>Capex_Diversions</v>
      </c>
      <c r="S74" s="3"/>
    </row>
    <row r="75" spans="13:19" x14ac:dyDescent="0.3">
      <c r="M75" s="3"/>
      <c r="N75" s="3" t="s">
        <v>210</v>
      </c>
      <c r="O75" s="3"/>
      <c r="P75" s="3"/>
      <c r="Q75" s="3" t="s">
        <v>214</v>
      </c>
      <c r="R75" s="18" t="str">
        <f t="shared" si="0"/>
        <v>Capex_Governors</v>
      </c>
      <c r="S75" s="3"/>
    </row>
    <row r="76" spans="13:19" x14ac:dyDescent="0.3">
      <c r="M76" s="3"/>
      <c r="N76" s="3" t="s">
        <v>210</v>
      </c>
      <c r="O76" s="3"/>
      <c r="P76" s="3"/>
      <c r="Q76" s="3" t="s">
        <v>215</v>
      </c>
      <c r="R76" s="18" t="str">
        <f t="shared" si="0"/>
        <v>Capex_Transport &amp; Plant</v>
      </c>
      <c r="S76" s="3"/>
    </row>
    <row r="77" spans="13:19" x14ac:dyDescent="0.3">
      <c r="M77" s="3"/>
      <c r="N77" s="3" t="s">
        <v>210</v>
      </c>
      <c r="O77" s="3"/>
      <c r="P77" s="3"/>
      <c r="Q77" s="3" t="s">
        <v>216</v>
      </c>
      <c r="R77" s="18" t="str">
        <f t="shared" si="0"/>
        <v>Capex_Other Capex</v>
      </c>
      <c r="S77" s="3"/>
    </row>
    <row r="78" spans="13:19" x14ac:dyDescent="0.3">
      <c r="M78" s="3"/>
      <c r="N78" s="4" t="s">
        <v>217</v>
      </c>
      <c r="O78" s="3"/>
      <c r="P78" s="3"/>
      <c r="Q78" s="4" t="s">
        <v>217</v>
      </c>
      <c r="R78" s="18" t="str">
        <f t="shared" si="0"/>
        <v>Repex_Repex</v>
      </c>
      <c r="S78" s="3"/>
    </row>
    <row r="79" spans="13:19" x14ac:dyDescent="0.3">
      <c r="M79" s="3"/>
      <c r="N79" s="3" t="s">
        <v>217</v>
      </c>
      <c r="O79" s="3"/>
      <c r="P79" s="3"/>
      <c r="Q79" s="3" t="s">
        <v>313</v>
      </c>
      <c r="R79" s="18" t="str">
        <f t="shared" si="0"/>
        <v>Repex_Tier 1</v>
      </c>
      <c r="S79" s="3"/>
    </row>
    <row r="80" spans="13:19" x14ac:dyDescent="0.3">
      <c r="M80" s="3"/>
      <c r="N80" s="3" t="s">
        <v>217</v>
      </c>
      <c r="O80" s="3"/>
      <c r="P80" s="3"/>
      <c r="Q80" s="3" t="s">
        <v>314</v>
      </c>
      <c r="R80" s="18" t="str">
        <f t="shared" si="0"/>
        <v>Repex_Tier 2A</v>
      </c>
      <c r="S80" s="3"/>
    </row>
    <row r="81" spans="13:19" x14ac:dyDescent="0.3">
      <c r="M81" s="3"/>
      <c r="N81" s="3" t="s">
        <v>217</v>
      </c>
      <c r="O81" s="3"/>
      <c r="P81" s="3"/>
      <c r="Q81" s="3" t="s">
        <v>315</v>
      </c>
      <c r="R81" s="18" t="str">
        <f t="shared" si="0"/>
        <v>Repex_Tier 2B &amp; 3</v>
      </c>
      <c r="S81" s="3"/>
    </row>
    <row r="82" spans="13:19" x14ac:dyDescent="0.3">
      <c r="M82" s="3"/>
      <c r="N82" s="3" t="s">
        <v>217</v>
      </c>
      <c r="O82" s="3"/>
      <c r="P82" s="3"/>
      <c r="Q82" s="3" t="s">
        <v>221</v>
      </c>
      <c r="R82" s="18" t="str">
        <f t="shared" si="0"/>
        <v>Repex_Services</v>
      </c>
      <c r="S82" s="3"/>
    </row>
    <row r="83" spans="13:19" x14ac:dyDescent="0.3">
      <c r="M83" s="3"/>
      <c r="N83" s="3" t="s">
        <v>217</v>
      </c>
      <c r="O83" s="3"/>
      <c r="P83" s="3"/>
      <c r="Q83" s="3" t="s">
        <v>222</v>
      </c>
      <c r="R83" s="18" t="str">
        <f t="shared" si="0"/>
        <v>Repex_Capitalised Replacement</v>
      </c>
      <c r="S83" s="3"/>
    </row>
    <row r="84" spans="13:19" x14ac:dyDescent="0.3">
      <c r="M84" s="3"/>
      <c r="N84" s="3" t="s">
        <v>217</v>
      </c>
      <c r="O84" s="3"/>
      <c r="P84" s="3"/>
      <c r="Q84" s="3" t="s">
        <v>213</v>
      </c>
      <c r="R84" s="18" t="str">
        <f t="shared" si="0"/>
        <v>Repex_Diversions</v>
      </c>
      <c r="S84" s="3"/>
    </row>
    <row r="85" spans="13:19" x14ac:dyDescent="0.3">
      <c r="M85" s="3"/>
      <c r="N85" s="3" t="s">
        <v>217</v>
      </c>
      <c r="O85" s="3"/>
      <c r="P85" s="3"/>
      <c r="Q85" s="3" t="s">
        <v>224</v>
      </c>
      <c r="R85" s="18" t="str">
        <f t="shared" si="0"/>
        <v>Repex_MOBs</v>
      </c>
      <c r="S85" s="3"/>
    </row>
    <row r="86" spans="13:19" x14ac:dyDescent="0.3">
      <c r="M86" s="3"/>
      <c r="N86" s="3" t="s">
        <v>217</v>
      </c>
      <c r="O86" s="3"/>
      <c r="P86" s="3"/>
      <c r="Q86" s="3" t="s">
        <v>316</v>
      </c>
      <c r="R86" s="18" t="str">
        <f t="shared" si="0"/>
        <v>Repex_Other mains</v>
      </c>
      <c r="S86" s="3"/>
    </row>
    <row r="87" spans="13:19" x14ac:dyDescent="0.3">
      <c r="M87" s="3"/>
      <c r="N87" s="3"/>
      <c r="O87" s="3"/>
      <c r="P87" s="3"/>
      <c r="Q87" s="3"/>
      <c r="R87" s="3"/>
      <c r="S87" s="3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theme="7"/>
  </sheetPr>
  <dimension ref="A1:BI114"/>
  <sheetViews>
    <sheetView showGridLines="0" zoomScale="70" zoomScaleNormal="70" workbookViewId="0">
      <pane ySplit="7" topLeftCell="A8" activePane="bottomLeft" state="frozen"/>
      <selection activeCell="E9" sqref="E9"/>
      <selection pane="bottomLeft" activeCell="A8" sqref="A8"/>
    </sheetView>
  </sheetViews>
  <sheetFormatPr defaultColWidth="0" defaultRowHeight="12.4" x14ac:dyDescent="0.3"/>
  <cols>
    <col min="1" max="4" width="1.76171875" style="3" customWidth="1"/>
    <col min="5" max="5" width="9.46875" style="3" customWidth="1"/>
    <col min="6" max="6" width="30.64453125" style="3" customWidth="1"/>
    <col min="7" max="7" width="22.87890625" style="3" customWidth="1"/>
    <col min="8" max="8" width="21.234375" style="3" customWidth="1"/>
    <col min="9" max="9" width="16.1171875" style="3" customWidth="1"/>
    <col min="10" max="10" width="14.87890625" style="3" customWidth="1"/>
    <col min="11" max="11" width="14.1171875" style="3" customWidth="1"/>
    <col min="12" max="12" width="15.3515625" style="3" customWidth="1"/>
    <col min="13" max="13" width="20.64453125" style="3" bestFit="1" customWidth="1"/>
    <col min="14" max="14" width="1.76171875" style="3" customWidth="1"/>
    <col min="15" max="16" width="5.76171875" style="3" customWidth="1"/>
    <col min="17" max="17" width="1.76171875" style="3" customWidth="1"/>
    <col min="18" max="18" width="9.234375" style="3" customWidth="1"/>
    <col min="19" max="19" width="1.76171875" style="3" customWidth="1"/>
    <col min="20" max="37" width="9.234375" style="3" customWidth="1"/>
    <col min="38" max="38" width="1.64453125" style="3" customWidth="1"/>
    <col min="39" max="44" width="9.234375" style="3" customWidth="1"/>
    <col min="45" max="45" width="1.76171875" style="3" customWidth="1"/>
    <col min="46" max="46" width="9.234375" style="3" customWidth="1"/>
    <col min="47" max="47" width="9.234375" style="42" customWidth="1"/>
    <col min="48" max="48" width="60.87890625" style="3" bestFit="1" customWidth="1"/>
    <col min="49" max="60" width="1.76171875" style="3" customWidth="1"/>
    <col min="61" max="61" width="0" style="3" hidden="1" customWidth="1"/>
    <col min="62" max="16384" width="9.1171875" style="3" hidden="1"/>
  </cols>
  <sheetData>
    <row r="1" spans="1:60" ht="22.9" x14ac:dyDescent="0.6">
      <c r="A1" s="9" t="s">
        <v>775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40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ht="14.65" x14ac:dyDescent="0.35">
      <c r="A2" s="10" t="s">
        <v>1374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1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ht="14.65" x14ac:dyDescent="0.35">
      <c r="A3" s="10" t="s">
        <v>719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1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ht="14.65" x14ac:dyDescent="0.35">
      <c r="A4" s="10"/>
      <c r="B4" s="10"/>
      <c r="C4" s="10"/>
      <c r="D4" s="10"/>
      <c r="E4" s="10"/>
      <c r="F4" s="10"/>
      <c r="G4" s="10" t="s">
        <v>132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1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60" s="11" customFormat="1" x14ac:dyDescent="0.3">
      <c r="A5" s="11" t="s">
        <v>133</v>
      </c>
      <c r="G5" s="11" t="s">
        <v>134</v>
      </c>
      <c r="H5" s="206"/>
      <c r="Q5" s="77" t="s">
        <v>135</v>
      </c>
      <c r="R5" s="17"/>
      <c r="AU5" s="44"/>
    </row>
    <row r="6" spans="1:60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L6" s="78"/>
      <c r="AM6" s="73" t="s">
        <v>136</v>
      </c>
      <c r="AN6" s="52" t="s">
        <v>137</v>
      </c>
      <c r="AO6" s="74" t="s">
        <v>138</v>
      </c>
      <c r="AP6" s="73" t="s">
        <v>139</v>
      </c>
      <c r="AQ6" s="73" t="s">
        <v>139</v>
      </c>
      <c r="AR6" s="73" t="s">
        <v>139</v>
      </c>
      <c r="AT6" s="79" t="s">
        <v>140</v>
      </c>
      <c r="AU6" s="79"/>
      <c r="AV6" s="79"/>
    </row>
    <row r="7" spans="1:60" x14ac:dyDescent="0.3">
      <c r="A7" s="4"/>
      <c r="B7" s="4"/>
      <c r="C7" s="4"/>
      <c r="D7" s="4"/>
      <c r="E7" s="4" t="s">
        <v>276</v>
      </c>
      <c r="F7" s="4" t="s">
        <v>141</v>
      </c>
      <c r="G7" s="4" t="s">
        <v>142</v>
      </c>
      <c r="H7" s="4"/>
      <c r="I7" s="4"/>
      <c r="J7" s="4"/>
      <c r="K7" s="4"/>
      <c r="L7" s="4" t="s">
        <v>143</v>
      </c>
      <c r="M7" s="4" t="s">
        <v>720</v>
      </c>
      <c r="N7" s="4"/>
      <c r="O7" s="4" t="s">
        <v>146</v>
      </c>
      <c r="P7" s="4" t="s">
        <v>147</v>
      </c>
      <c r="Q7" s="4"/>
      <c r="R7" s="4" t="s">
        <v>148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80"/>
      <c r="AM7" s="50" t="s">
        <v>149</v>
      </c>
      <c r="AN7" s="53" t="s">
        <v>149</v>
      </c>
      <c r="AO7" s="51" t="s">
        <v>149</v>
      </c>
      <c r="AP7" s="50" t="s">
        <v>150</v>
      </c>
      <c r="AQ7" s="50" t="s">
        <v>150</v>
      </c>
      <c r="AR7" s="50" t="s">
        <v>150</v>
      </c>
      <c r="AS7" s="4"/>
      <c r="AT7" s="36" t="s">
        <v>151</v>
      </c>
      <c r="AU7" s="81" t="s">
        <v>152</v>
      </c>
      <c r="AV7" s="35" t="s">
        <v>153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9" spans="1:60" s="10" customFormat="1" ht="14.65" x14ac:dyDescent="0.35">
      <c r="A9" s="3"/>
      <c r="B9" s="10" t="s">
        <v>721</v>
      </c>
      <c r="O9" s="3"/>
      <c r="P9" s="3"/>
      <c r="Q9" s="3"/>
      <c r="R9" s="3"/>
      <c r="S9" s="10" t="s">
        <v>722</v>
      </c>
    </row>
    <row r="10" spans="1:60" x14ac:dyDescent="0.3">
      <c r="T10" s="30" t="s">
        <v>723</v>
      </c>
      <c r="AU10" s="3"/>
    </row>
    <row r="11" spans="1:60" ht="37.15" x14ac:dyDescent="0.3">
      <c r="E11" s="4" t="s">
        <v>165</v>
      </c>
      <c r="F11" s="4" t="s">
        <v>724</v>
      </c>
      <c r="G11" s="82" t="s">
        <v>725</v>
      </c>
      <c r="H11" s="82" t="s">
        <v>726</v>
      </c>
      <c r="I11" s="82" t="s">
        <v>727</v>
      </c>
      <c r="J11" s="82" t="s">
        <v>728</v>
      </c>
      <c r="K11" s="82" t="s">
        <v>729</v>
      </c>
      <c r="L11" s="82" t="s">
        <v>730</v>
      </c>
      <c r="M11" s="82" t="s">
        <v>731</v>
      </c>
    </row>
    <row r="12" spans="1:60" x14ac:dyDescent="0.3">
      <c r="E12" s="3" t="s">
        <v>173</v>
      </c>
      <c r="F12" s="3" t="s">
        <v>177</v>
      </c>
      <c r="G12" s="83" t="s">
        <v>732</v>
      </c>
      <c r="H12" s="83" t="s">
        <v>732</v>
      </c>
      <c r="I12" s="83" t="s">
        <v>52</v>
      </c>
      <c r="J12" s="83" t="s">
        <v>52</v>
      </c>
      <c r="K12" s="83" t="s">
        <v>54</v>
      </c>
      <c r="L12" s="83" t="s">
        <v>54</v>
      </c>
      <c r="M12" s="83" t="s">
        <v>54</v>
      </c>
      <c r="S12" s="11" t="s">
        <v>733</v>
      </c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44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</row>
    <row r="13" spans="1:60" x14ac:dyDescent="0.3">
      <c r="E13" s="3" t="s">
        <v>173</v>
      </c>
      <c r="F13" s="3" t="s">
        <v>184</v>
      </c>
      <c r="G13" s="83" t="s">
        <v>732</v>
      </c>
      <c r="H13" s="83" t="s">
        <v>732</v>
      </c>
      <c r="I13" s="83" t="s">
        <v>52</v>
      </c>
      <c r="J13" s="83" t="s">
        <v>52</v>
      </c>
      <c r="K13" s="83" t="s">
        <v>52</v>
      </c>
      <c r="L13" s="83" t="s">
        <v>52</v>
      </c>
      <c r="M13" s="83" t="s">
        <v>52</v>
      </c>
      <c r="S13" s="12" t="s">
        <v>734</v>
      </c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</row>
    <row r="14" spans="1:60" x14ac:dyDescent="0.3">
      <c r="E14" s="3" t="s">
        <v>173</v>
      </c>
      <c r="F14" s="3" t="s">
        <v>309</v>
      </c>
      <c r="G14" s="83" t="s">
        <v>732</v>
      </c>
      <c r="H14" s="83" t="s">
        <v>732</v>
      </c>
      <c r="I14" s="83" t="s">
        <v>52</v>
      </c>
      <c r="J14" s="83" t="s">
        <v>52</v>
      </c>
      <c r="K14" s="83" t="s">
        <v>52</v>
      </c>
      <c r="L14" s="83" t="s">
        <v>52</v>
      </c>
      <c r="M14" s="83" t="s">
        <v>54</v>
      </c>
      <c r="S14" s="84" t="s">
        <v>735</v>
      </c>
      <c r="T14" s="85"/>
      <c r="U14" s="85"/>
      <c r="V14" s="85"/>
      <c r="W14" s="85"/>
      <c r="X14" s="85"/>
      <c r="Y14" s="85"/>
      <c r="Z14" s="85"/>
      <c r="AA14" s="85"/>
      <c r="AB14" s="85"/>
      <c r="AC14" s="85"/>
      <c r="AD14" s="86">
        <v>2.9468021612745643E-2</v>
      </c>
      <c r="AE14" s="86">
        <v>2.7703497210823214E-2</v>
      </c>
      <c r="AF14" s="86">
        <v>3.0218384584692615E-2</v>
      </c>
      <c r="AG14" s="86">
        <v>3.0691602889266978E-2</v>
      </c>
      <c r="AH14" s="86">
        <v>3.0657983137263534E-2</v>
      </c>
      <c r="AI14" s="85"/>
      <c r="AJ14" s="85"/>
      <c r="AK14" s="85"/>
    </row>
    <row r="15" spans="1:60" x14ac:dyDescent="0.3">
      <c r="E15" s="3" t="s">
        <v>173</v>
      </c>
      <c r="F15" s="3" t="s">
        <v>185</v>
      </c>
      <c r="G15" s="83" t="s">
        <v>732</v>
      </c>
      <c r="H15" s="83" t="s">
        <v>732</v>
      </c>
      <c r="I15" s="83" t="s">
        <v>52</v>
      </c>
      <c r="J15" s="83" t="s">
        <v>52</v>
      </c>
      <c r="K15" s="83" t="s">
        <v>54</v>
      </c>
      <c r="L15" s="83" t="s">
        <v>52</v>
      </c>
      <c r="M15" s="83" t="s">
        <v>54</v>
      </c>
      <c r="S15" s="84" t="s">
        <v>736</v>
      </c>
      <c r="T15" s="85"/>
      <c r="U15" s="85"/>
      <c r="V15" s="85"/>
      <c r="W15" s="85"/>
      <c r="X15" s="85"/>
      <c r="Y15" s="85"/>
      <c r="Z15" s="85"/>
      <c r="AA15" s="85"/>
      <c r="AB15" s="85"/>
      <c r="AC15" s="85"/>
      <c r="AD15" s="86">
        <v>2.0535388867007232E-2</v>
      </c>
      <c r="AE15" s="86">
        <v>1.8635304846784218E-2</v>
      </c>
      <c r="AF15" s="86">
        <v>1.9848033792205788E-2</v>
      </c>
      <c r="AG15" s="86">
        <v>1.9995893433744083E-2</v>
      </c>
      <c r="AH15" s="86">
        <v>1.9999998035663102E-2</v>
      </c>
      <c r="AI15" s="85"/>
      <c r="AJ15" s="85"/>
      <c r="AK15" s="85"/>
    </row>
    <row r="16" spans="1:60" x14ac:dyDescent="0.3">
      <c r="E16" s="3" t="s">
        <v>173</v>
      </c>
      <c r="F16" s="3" t="s">
        <v>310</v>
      </c>
      <c r="G16" s="83" t="s">
        <v>737</v>
      </c>
      <c r="H16" s="83" t="s">
        <v>737</v>
      </c>
      <c r="I16" s="83" t="s">
        <v>54</v>
      </c>
      <c r="J16" s="83" t="s">
        <v>54</v>
      </c>
      <c r="K16" s="83" t="s">
        <v>54</v>
      </c>
      <c r="L16" s="83" t="s">
        <v>54</v>
      </c>
      <c r="M16" s="83" t="s">
        <v>54</v>
      </c>
    </row>
    <row r="17" spans="5:37" x14ac:dyDescent="0.3">
      <c r="E17" s="3" t="s">
        <v>173</v>
      </c>
      <c r="F17" s="3" t="s">
        <v>311</v>
      </c>
      <c r="G17" s="83" t="s">
        <v>737</v>
      </c>
      <c r="H17" s="83" t="s">
        <v>732</v>
      </c>
      <c r="I17" s="83" t="s">
        <v>52</v>
      </c>
      <c r="J17" s="83" t="s">
        <v>52</v>
      </c>
      <c r="K17" s="83" t="s">
        <v>54</v>
      </c>
      <c r="L17" s="83" t="s">
        <v>52</v>
      </c>
      <c r="M17" s="83" t="s">
        <v>54</v>
      </c>
      <c r="S17" s="12" t="s">
        <v>738</v>
      </c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</row>
    <row r="18" spans="5:37" x14ac:dyDescent="0.3">
      <c r="E18" s="3" t="s">
        <v>173</v>
      </c>
      <c r="F18" s="3" t="s">
        <v>1097</v>
      </c>
      <c r="G18" s="83" t="s">
        <v>732</v>
      </c>
      <c r="H18" s="83" t="s">
        <v>732</v>
      </c>
      <c r="I18" s="83" t="s">
        <v>52</v>
      </c>
      <c r="J18" s="83" t="s">
        <v>54</v>
      </c>
      <c r="K18" s="83" t="s">
        <v>54</v>
      </c>
      <c r="L18" s="83" t="s">
        <v>54</v>
      </c>
      <c r="M18" s="83" t="s">
        <v>54</v>
      </c>
      <c r="S18" s="84" t="s">
        <v>739</v>
      </c>
      <c r="T18" s="86">
        <v>2.9682868493808634E-2</v>
      </c>
      <c r="U18" s="86">
        <v>4.5785682592640597E-3</v>
      </c>
      <c r="V18" s="86">
        <v>4.9629066950553469E-2</v>
      </c>
      <c r="W18" s="86">
        <v>4.7981896456562589E-2</v>
      </c>
      <c r="X18" s="86">
        <v>3.0897646726217864E-2</v>
      </c>
      <c r="Y18" s="86">
        <v>2.8846428936344148E-2</v>
      </c>
      <c r="Z18" s="86">
        <v>1.9598807731472156E-2</v>
      </c>
      <c r="AA18" s="86">
        <v>1.0779220779220777E-2</v>
      </c>
      <c r="AB18" s="86">
        <v>2.1426185275600806E-2</v>
      </c>
      <c r="AC18" s="86">
        <v>3.7419997584832831E-2</v>
      </c>
      <c r="AD18" s="86">
        <v>3.0555676808241117E-2</v>
      </c>
      <c r="AE18" s="86">
        <v>2.9026890512265036E-2</v>
      </c>
      <c r="AF18" s="86">
        <v>2.8332219054290564E-2</v>
      </c>
      <c r="AG18" s="86">
        <v>1.9884998702590362E-2</v>
      </c>
      <c r="AH18" s="86">
        <v>1.9996919584223838E-2</v>
      </c>
      <c r="AI18" s="86">
        <v>1.9996919584223838E-2</v>
      </c>
      <c r="AJ18" s="86">
        <v>1.9996919584223838E-2</v>
      </c>
      <c r="AK18" s="86">
        <v>1.9996919584223838E-2</v>
      </c>
    </row>
    <row r="19" spans="5:37" x14ac:dyDescent="0.3">
      <c r="E19" s="3" t="s">
        <v>173</v>
      </c>
      <c r="F19" s="3" t="s">
        <v>189</v>
      </c>
      <c r="G19" s="83" t="s">
        <v>732</v>
      </c>
      <c r="H19" s="83" t="s">
        <v>732</v>
      </c>
      <c r="I19" s="83" t="s">
        <v>52</v>
      </c>
      <c r="J19" s="83" t="s">
        <v>54</v>
      </c>
      <c r="K19" s="83" t="s">
        <v>54</v>
      </c>
      <c r="L19" s="83" t="s">
        <v>54</v>
      </c>
      <c r="M19" s="83" t="s">
        <v>54</v>
      </c>
      <c r="S19" s="84" t="s">
        <v>740</v>
      </c>
      <c r="T19" s="16">
        <v>214.78330000000003</v>
      </c>
      <c r="U19" s="16">
        <v>215.76670000000001</v>
      </c>
      <c r="V19" s="16">
        <v>226.47499999999999</v>
      </c>
      <c r="W19" s="16">
        <v>237.3417</v>
      </c>
      <c r="X19" s="16">
        <v>244.67499999999998</v>
      </c>
      <c r="Y19" s="16">
        <v>251.73299999999998</v>
      </c>
      <c r="Z19" s="16">
        <v>256.66666666666663</v>
      </c>
      <c r="AA19" s="16">
        <v>259.43333333333328</v>
      </c>
      <c r="AB19" s="16">
        <v>264.99199999999996</v>
      </c>
      <c r="AC19" s="16">
        <v>274.90799999999996</v>
      </c>
      <c r="AD19" s="16">
        <v>283.30799999999988</v>
      </c>
      <c r="AE19" s="16">
        <v>291.53155029724866</v>
      </c>
      <c r="AF19" s="16">
        <v>299.79128604150719</v>
      </c>
      <c r="AG19" s="16">
        <v>305.75263537549046</v>
      </c>
      <c r="AH19" s="16">
        <v>311.86674623775866</v>
      </c>
      <c r="AI19" s="16">
        <v>318.10312048326864</v>
      </c>
      <c r="AJ19" s="16">
        <v>324.46420300306323</v>
      </c>
      <c r="AK19" s="16">
        <v>330.95248757847475</v>
      </c>
    </row>
    <row r="20" spans="5:37" x14ac:dyDescent="0.3">
      <c r="E20" s="3" t="s">
        <v>173</v>
      </c>
      <c r="F20" s="3" t="s">
        <v>190</v>
      </c>
      <c r="G20" s="83" t="s">
        <v>732</v>
      </c>
      <c r="H20" s="83" t="s">
        <v>732</v>
      </c>
      <c r="I20" s="83" t="s">
        <v>52</v>
      </c>
      <c r="J20" s="83" t="s">
        <v>54</v>
      </c>
      <c r="K20" s="83" t="s">
        <v>54</v>
      </c>
      <c r="L20" s="83" t="s">
        <v>54</v>
      </c>
      <c r="M20" s="83" t="s">
        <v>54</v>
      </c>
    </row>
    <row r="21" spans="5:37" x14ac:dyDescent="0.3">
      <c r="E21" s="3" t="s">
        <v>173</v>
      </c>
      <c r="F21" s="3" t="s">
        <v>191</v>
      </c>
      <c r="G21" s="83" t="s">
        <v>732</v>
      </c>
      <c r="H21" s="83" t="s">
        <v>732</v>
      </c>
      <c r="I21" s="83" t="s">
        <v>52</v>
      </c>
      <c r="J21" s="83" t="s">
        <v>54</v>
      </c>
      <c r="K21" s="83" t="s">
        <v>54</v>
      </c>
      <c r="L21" s="83" t="s">
        <v>54</v>
      </c>
      <c r="M21" s="83" t="s">
        <v>54</v>
      </c>
      <c r="S21" s="84" t="s">
        <v>741</v>
      </c>
      <c r="T21" s="87">
        <v>1.3190410986329004</v>
      </c>
      <c r="U21" s="87">
        <v>1.3130293043365815</v>
      </c>
      <c r="V21" s="87">
        <v>1.250946020532067</v>
      </c>
      <c r="W21" s="87">
        <v>1.193671402876106</v>
      </c>
      <c r="X21" s="87">
        <v>1.1578951670583424</v>
      </c>
      <c r="Y21" s="87">
        <v>1.125430515665407</v>
      </c>
      <c r="Z21" s="87">
        <v>1.1037974025974022</v>
      </c>
      <c r="AA21" s="87">
        <v>1.0920262109726324</v>
      </c>
      <c r="AB21" s="87">
        <v>1.069119067745441</v>
      </c>
      <c r="AC21" s="87">
        <v>1.0305556768082411</v>
      </c>
      <c r="AD21" s="87">
        <v>1</v>
      </c>
      <c r="AE21" s="87">
        <v>0.97179190283568295</v>
      </c>
      <c r="AF21" s="87">
        <v>0.94501746111718155</v>
      </c>
      <c r="AG21" s="87">
        <v>0.92659217688205164</v>
      </c>
      <c r="AH21" s="87">
        <v>0.90842644628745906</v>
      </c>
      <c r="AI21" s="87">
        <v>0.89061685270359081</v>
      </c>
      <c r="AJ21" s="87">
        <v>0.87315641410625877</v>
      </c>
      <c r="AK21" s="87">
        <v>0.85603828535303728</v>
      </c>
    </row>
    <row r="22" spans="5:37" x14ac:dyDescent="0.3">
      <c r="E22" s="3" t="s">
        <v>173</v>
      </c>
      <c r="F22" s="3" t="s">
        <v>192</v>
      </c>
      <c r="G22" s="83" t="s">
        <v>732</v>
      </c>
      <c r="H22" s="83" t="s">
        <v>732</v>
      </c>
      <c r="I22" s="83" t="s">
        <v>52</v>
      </c>
      <c r="J22" s="83" t="s">
        <v>54</v>
      </c>
      <c r="K22" s="83" t="s">
        <v>54</v>
      </c>
      <c r="L22" s="83" t="s">
        <v>54</v>
      </c>
      <c r="M22" s="83" t="s">
        <v>54</v>
      </c>
    </row>
    <row r="23" spans="5:37" x14ac:dyDescent="0.3">
      <c r="E23" s="3" t="s">
        <v>173</v>
      </c>
      <c r="F23" s="3" t="s">
        <v>193</v>
      </c>
      <c r="G23" s="83" t="s">
        <v>732</v>
      </c>
      <c r="H23" s="83" t="s">
        <v>732</v>
      </c>
      <c r="I23" s="83" t="s">
        <v>52</v>
      </c>
      <c r="J23" s="83" t="s">
        <v>54</v>
      </c>
      <c r="K23" s="83" t="s">
        <v>54</v>
      </c>
      <c r="L23" s="83" t="s">
        <v>54</v>
      </c>
      <c r="M23" s="83" t="s">
        <v>54</v>
      </c>
    </row>
    <row r="24" spans="5:37" x14ac:dyDescent="0.3">
      <c r="E24" s="3" t="s">
        <v>173</v>
      </c>
      <c r="F24" s="3" t="s">
        <v>194</v>
      </c>
      <c r="G24" s="83" t="s">
        <v>732</v>
      </c>
      <c r="H24" s="83" t="s">
        <v>732</v>
      </c>
      <c r="I24" s="83" t="s">
        <v>52</v>
      </c>
      <c r="J24" s="83" t="s">
        <v>54</v>
      </c>
      <c r="K24" s="83" t="s">
        <v>54</v>
      </c>
      <c r="L24" s="83" t="s">
        <v>54</v>
      </c>
      <c r="M24" s="83" t="s">
        <v>54</v>
      </c>
    </row>
    <row r="25" spans="5:37" x14ac:dyDescent="0.3">
      <c r="E25" s="3" t="s">
        <v>173</v>
      </c>
      <c r="F25" s="3" t="s">
        <v>195</v>
      </c>
      <c r="G25" s="83" t="s">
        <v>732</v>
      </c>
      <c r="H25" s="83" t="s">
        <v>732</v>
      </c>
      <c r="I25" s="83" t="s">
        <v>52</v>
      </c>
      <c r="J25" s="83" t="s">
        <v>54</v>
      </c>
      <c r="K25" s="83" t="s">
        <v>54</v>
      </c>
      <c r="L25" s="83" t="s">
        <v>54</v>
      </c>
      <c r="M25" s="83" t="s">
        <v>54</v>
      </c>
    </row>
    <row r="26" spans="5:37" x14ac:dyDescent="0.3">
      <c r="E26" s="3" t="s">
        <v>173</v>
      </c>
      <c r="F26" s="3" t="s">
        <v>197</v>
      </c>
      <c r="G26" s="83" t="s">
        <v>737</v>
      </c>
      <c r="H26" s="83" t="s">
        <v>732</v>
      </c>
      <c r="I26" s="83" t="s">
        <v>52</v>
      </c>
      <c r="J26" s="83" t="s">
        <v>52</v>
      </c>
      <c r="K26" s="83" t="s">
        <v>54</v>
      </c>
      <c r="L26" s="83" t="s">
        <v>54</v>
      </c>
      <c r="M26" s="83" t="s">
        <v>54</v>
      </c>
    </row>
    <row r="27" spans="5:37" x14ac:dyDescent="0.3">
      <c r="E27" s="3" t="s">
        <v>210</v>
      </c>
      <c r="F27" s="3" t="s">
        <v>312</v>
      </c>
      <c r="G27" s="83" t="s">
        <v>737</v>
      </c>
      <c r="H27" s="83" t="s">
        <v>732</v>
      </c>
      <c r="I27" s="83" t="s">
        <v>52</v>
      </c>
      <c r="J27" s="83" t="s">
        <v>52</v>
      </c>
      <c r="K27" s="83" t="s">
        <v>54</v>
      </c>
      <c r="L27" s="83" t="s">
        <v>54</v>
      </c>
      <c r="M27" s="83" t="s">
        <v>54</v>
      </c>
    </row>
    <row r="28" spans="5:37" x14ac:dyDescent="0.3">
      <c r="E28" s="3" t="s">
        <v>210</v>
      </c>
      <c r="F28" s="3" t="s">
        <v>211</v>
      </c>
      <c r="G28" s="83" t="s">
        <v>732</v>
      </c>
      <c r="H28" s="83" t="s">
        <v>732</v>
      </c>
      <c r="I28" s="83" t="s">
        <v>52</v>
      </c>
      <c r="J28" s="83" t="s">
        <v>52</v>
      </c>
      <c r="K28" s="83" t="s">
        <v>54</v>
      </c>
      <c r="L28" s="83" t="s">
        <v>54</v>
      </c>
      <c r="M28" s="83" t="s">
        <v>52</v>
      </c>
    </row>
    <row r="29" spans="5:37" x14ac:dyDescent="0.3">
      <c r="E29" s="3" t="s">
        <v>210</v>
      </c>
      <c r="F29" s="3" t="s">
        <v>212</v>
      </c>
      <c r="G29" s="83" t="s">
        <v>732</v>
      </c>
      <c r="H29" s="83" t="s">
        <v>732</v>
      </c>
      <c r="I29" s="83" t="s">
        <v>52</v>
      </c>
      <c r="J29" s="83" t="s">
        <v>52</v>
      </c>
      <c r="K29" s="83" t="s">
        <v>54</v>
      </c>
      <c r="L29" s="83" t="s">
        <v>54</v>
      </c>
      <c r="M29" s="83" t="s">
        <v>52</v>
      </c>
    </row>
    <row r="30" spans="5:37" x14ac:dyDescent="0.3">
      <c r="E30" s="3" t="s">
        <v>210</v>
      </c>
      <c r="F30" s="3" t="s">
        <v>213</v>
      </c>
      <c r="G30" s="83" t="s">
        <v>737</v>
      </c>
      <c r="H30" s="83" t="s">
        <v>732</v>
      </c>
      <c r="I30" s="83" t="s">
        <v>52</v>
      </c>
      <c r="J30" s="83" t="s">
        <v>54</v>
      </c>
      <c r="K30" s="83" t="s">
        <v>54</v>
      </c>
      <c r="L30" s="83" t="s">
        <v>54</v>
      </c>
      <c r="M30" s="83" t="s">
        <v>54</v>
      </c>
    </row>
    <row r="31" spans="5:37" x14ac:dyDescent="0.3">
      <c r="E31" s="3" t="s">
        <v>210</v>
      </c>
      <c r="F31" s="3" t="s">
        <v>214</v>
      </c>
      <c r="G31" s="83" t="s">
        <v>737</v>
      </c>
      <c r="H31" s="83" t="s">
        <v>732</v>
      </c>
      <c r="I31" s="83" t="s">
        <v>52</v>
      </c>
      <c r="J31" s="83" t="s">
        <v>52</v>
      </c>
      <c r="K31" s="83" t="s">
        <v>54</v>
      </c>
      <c r="L31" s="83" t="s">
        <v>54</v>
      </c>
      <c r="M31" s="83" t="s">
        <v>54</v>
      </c>
    </row>
    <row r="32" spans="5:37" x14ac:dyDescent="0.3">
      <c r="E32" s="3" t="s">
        <v>210</v>
      </c>
      <c r="F32" s="3" t="s">
        <v>215</v>
      </c>
      <c r="G32" s="83" t="s">
        <v>737</v>
      </c>
      <c r="H32" s="83" t="s">
        <v>732</v>
      </c>
      <c r="I32" s="83" t="s">
        <v>52</v>
      </c>
      <c r="J32" s="83" t="s">
        <v>54</v>
      </c>
      <c r="K32" s="83" t="s">
        <v>54</v>
      </c>
      <c r="L32" s="83" t="s">
        <v>54</v>
      </c>
      <c r="M32" s="83" t="s">
        <v>54</v>
      </c>
    </row>
    <row r="33" spans="5:13" x14ac:dyDescent="0.3">
      <c r="E33" s="3" t="s">
        <v>210</v>
      </c>
      <c r="F33" s="3" t="s">
        <v>216</v>
      </c>
      <c r="G33" s="83" t="s">
        <v>737</v>
      </c>
      <c r="H33" s="83" t="s">
        <v>732</v>
      </c>
      <c r="I33" s="83" t="s">
        <v>52</v>
      </c>
      <c r="J33" s="83" t="s">
        <v>52</v>
      </c>
      <c r="K33" s="83" t="s">
        <v>54</v>
      </c>
      <c r="L33" s="83" t="s">
        <v>54</v>
      </c>
      <c r="M33" s="83" t="s">
        <v>54</v>
      </c>
    </row>
    <row r="34" spans="5:13" x14ac:dyDescent="0.3">
      <c r="E34" s="3" t="s">
        <v>217</v>
      </c>
      <c r="F34" s="3" t="s">
        <v>217</v>
      </c>
      <c r="G34" s="83" t="s">
        <v>732</v>
      </c>
      <c r="H34" s="83" t="s">
        <v>732</v>
      </c>
      <c r="I34" s="83" t="s">
        <v>52</v>
      </c>
      <c r="J34" s="83" t="s">
        <v>52</v>
      </c>
      <c r="K34" s="83" t="s">
        <v>54</v>
      </c>
      <c r="L34" s="83" t="s">
        <v>54</v>
      </c>
      <c r="M34" s="83" t="s">
        <v>52</v>
      </c>
    </row>
    <row r="36" spans="5:13" x14ac:dyDescent="0.3">
      <c r="F36" s="3" t="s">
        <v>742</v>
      </c>
      <c r="G36" s="88">
        <v>1</v>
      </c>
    </row>
    <row r="39" spans="5:13" x14ac:dyDescent="0.3">
      <c r="F39" s="3" t="s">
        <v>1310</v>
      </c>
      <c r="G39" s="160">
        <v>1</v>
      </c>
      <c r="H39" s="18" t="s">
        <v>1311</v>
      </c>
    </row>
    <row r="50" spans="2:60" ht="14.65" x14ac:dyDescent="0.35">
      <c r="B50" s="10" t="s">
        <v>743</v>
      </c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41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</row>
    <row r="51" spans="2:60" x14ac:dyDescent="0.3">
      <c r="C51" s="30" t="s">
        <v>154</v>
      </c>
    </row>
    <row r="53" spans="2:60" x14ac:dyDescent="0.3">
      <c r="E53" s="3" t="s">
        <v>11</v>
      </c>
      <c r="F53" s="3" t="s">
        <v>744</v>
      </c>
      <c r="L53" s="3" t="s">
        <v>155</v>
      </c>
      <c r="M53" s="16" t="s">
        <v>745</v>
      </c>
      <c r="R53" s="89">
        <v>1</v>
      </c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  <c r="AP53" s="14"/>
      <c r="AQ53" s="14"/>
      <c r="AR53" s="14"/>
    </row>
    <row r="55" spans="2:60" x14ac:dyDescent="0.3">
      <c r="E55" s="3" t="s">
        <v>11</v>
      </c>
      <c r="F55" s="3" t="s">
        <v>715</v>
      </c>
      <c r="L55" s="3" t="s">
        <v>155</v>
      </c>
      <c r="M55" s="16" t="s">
        <v>138</v>
      </c>
      <c r="R55" s="89">
        <v>6</v>
      </c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  <c r="AP55" s="14"/>
      <c r="AQ55" s="14"/>
      <c r="AR55" s="14"/>
    </row>
    <row r="57" spans="2:60" x14ac:dyDescent="0.3">
      <c r="E57" s="3" t="s">
        <v>11</v>
      </c>
      <c r="F57" s="3" t="s">
        <v>746</v>
      </c>
      <c r="L57" s="3" t="s">
        <v>155</v>
      </c>
      <c r="M57" s="16" t="s">
        <v>53</v>
      </c>
      <c r="R57" s="89">
        <v>1</v>
      </c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M57" s="14"/>
      <c r="AN57" s="14"/>
      <c r="AO57" s="14"/>
      <c r="AP57" s="14"/>
      <c r="AQ57" s="14"/>
      <c r="AR57" s="14"/>
    </row>
    <row r="59" spans="2:60" x14ac:dyDescent="0.3">
      <c r="E59" s="3" t="s">
        <v>11</v>
      </c>
      <c r="F59" s="3" t="s">
        <v>747</v>
      </c>
      <c r="G59" s="3" t="s">
        <v>748</v>
      </c>
      <c r="L59" s="3" t="s">
        <v>232</v>
      </c>
      <c r="M59" s="90">
        <v>1</v>
      </c>
      <c r="R59" s="91">
        <v>1</v>
      </c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M59" s="14"/>
      <c r="AN59" s="14"/>
      <c r="AO59" s="14"/>
      <c r="AP59" s="14"/>
      <c r="AQ59" s="14"/>
      <c r="AR59" s="14"/>
    </row>
    <row r="60" spans="2:60" x14ac:dyDescent="0.3">
      <c r="E60" s="3" t="s">
        <v>11</v>
      </c>
      <c r="F60" s="3" t="s">
        <v>747</v>
      </c>
      <c r="G60" s="3" t="s">
        <v>749</v>
      </c>
      <c r="L60" s="3" t="s">
        <v>232</v>
      </c>
      <c r="M60" s="90">
        <v>0</v>
      </c>
      <c r="R60" s="91">
        <v>0</v>
      </c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M60" s="14"/>
      <c r="AN60" s="14"/>
      <c r="AO60" s="14"/>
      <c r="AP60" s="14"/>
      <c r="AQ60" s="14"/>
      <c r="AR60" s="14"/>
    </row>
    <row r="61" spans="2:60" x14ac:dyDescent="0.3">
      <c r="E61" s="3" t="s">
        <v>11</v>
      </c>
      <c r="F61" s="3" t="s">
        <v>747</v>
      </c>
      <c r="G61" s="3" t="s">
        <v>750</v>
      </c>
      <c r="L61" s="3" t="s">
        <v>232</v>
      </c>
      <c r="M61" s="124">
        <v>0</v>
      </c>
      <c r="R61" s="91">
        <v>0</v>
      </c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M61" s="14"/>
      <c r="AN61" s="14"/>
      <c r="AO61" s="14"/>
      <c r="AP61" s="14"/>
      <c r="AQ61" s="14"/>
      <c r="AR61" s="14"/>
    </row>
    <row r="63" spans="2:60" x14ac:dyDescent="0.3">
      <c r="E63" s="3" t="s">
        <v>11</v>
      </c>
      <c r="F63" s="3" t="s">
        <v>751</v>
      </c>
      <c r="G63" s="3" t="s">
        <v>752</v>
      </c>
      <c r="L63" s="3" t="s">
        <v>155</v>
      </c>
      <c r="M63" s="90" t="s">
        <v>52</v>
      </c>
      <c r="R63" s="89">
        <v>1</v>
      </c>
    </row>
    <row r="65" spans="3:60" x14ac:dyDescent="0.3"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  <c r="AJ65" s="11"/>
      <c r="AK65" s="11"/>
      <c r="AL65" s="11"/>
      <c r="AM65" s="11"/>
      <c r="AN65" s="11"/>
      <c r="AO65" s="11"/>
      <c r="AP65" s="11"/>
      <c r="AQ65" s="11"/>
      <c r="AR65" s="11"/>
      <c r="AS65" s="11"/>
      <c r="AT65" s="11"/>
      <c r="AU65" s="44"/>
      <c r="AV65" s="11"/>
      <c r="AW65" s="11"/>
      <c r="AX65" s="11"/>
      <c r="AY65" s="11"/>
      <c r="AZ65" s="11"/>
      <c r="BA65" s="11"/>
      <c r="BB65" s="11"/>
      <c r="BC65" s="11"/>
      <c r="BD65" s="11"/>
      <c r="BE65" s="11"/>
      <c r="BF65" s="11"/>
      <c r="BG65" s="11"/>
      <c r="BH65" s="11"/>
    </row>
    <row r="67" spans="3:60" x14ac:dyDescent="0.3">
      <c r="M67" s="90"/>
      <c r="R67" s="91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  <c r="AP67" s="14"/>
      <c r="AQ67" s="14"/>
      <c r="AR67" s="14"/>
    </row>
    <row r="68" spans="3:60" x14ac:dyDescent="0.3">
      <c r="M68" s="90"/>
      <c r="R68" s="91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  <c r="AP68" s="14"/>
      <c r="AQ68" s="14"/>
      <c r="AR68" s="14"/>
    </row>
    <row r="69" spans="3:60" x14ac:dyDescent="0.3">
      <c r="M69" s="90"/>
      <c r="R69" s="91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  <c r="AP69" s="14"/>
      <c r="AQ69" s="14"/>
      <c r="AR69" s="14"/>
    </row>
    <row r="70" spans="3:60" x14ac:dyDescent="0.3">
      <c r="M70" s="90"/>
      <c r="R70" s="91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  <c r="AP70" s="14"/>
      <c r="AQ70" s="14"/>
      <c r="AR70" s="14"/>
    </row>
    <row r="71" spans="3:60" x14ac:dyDescent="0.3">
      <c r="M71" s="90"/>
      <c r="R71" s="91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  <c r="AP71" s="14"/>
      <c r="AQ71" s="14"/>
      <c r="AR71" s="14"/>
    </row>
    <row r="72" spans="3:60" x14ac:dyDescent="0.3">
      <c r="AU72" s="3"/>
    </row>
    <row r="73" spans="3:60" x14ac:dyDescent="0.3">
      <c r="M73" s="90"/>
      <c r="R73" s="91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M73" s="14"/>
      <c r="AN73" s="14"/>
      <c r="AO73" s="14"/>
      <c r="AP73" s="14"/>
      <c r="AQ73" s="14"/>
      <c r="AR73" s="14"/>
    </row>
    <row r="74" spans="3:60" x14ac:dyDescent="0.3">
      <c r="M74" s="90"/>
      <c r="R74" s="91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M74" s="14"/>
      <c r="AN74" s="14"/>
      <c r="AO74" s="14"/>
      <c r="AP74" s="14"/>
      <c r="AQ74" s="14"/>
      <c r="AR74" s="14"/>
    </row>
    <row r="75" spans="3:60" x14ac:dyDescent="0.3">
      <c r="M75" s="90"/>
      <c r="R75" s="91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M75" s="14"/>
      <c r="AN75" s="14"/>
      <c r="AO75" s="14"/>
      <c r="AP75" s="14"/>
      <c r="AQ75" s="14"/>
      <c r="AR75" s="14"/>
    </row>
    <row r="76" spans="3:60" x14ac:dyDescent="0.3">
      <c r="M76" s="90"/>
      <c r="R76" s="91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M76" s="14"/>
      <c r="AN76" s="14"/>
      <c r="AO76" s="14"/>
      <c r="AP76" s="14"/>
      <c r="AQ76" s="14"/>
      <c r="AR76" s="14"/>
    </row>
    <row r="77" spans="3:60" x14ac:dyDescent="0.3">
      <c r="M77" s="90"/>
      <c r="R77" s="91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M77" s="14"/>
      <c r="AN77" s="14"/>
      <c r="AO77" s="14"/>
      <c r="AP77" s="14"/>
      <c r="AQ77" s="14"/>
      <c r="AR77" s="14"/>
    </row>
    <row r="78" spans="3:60" x14ac:dyDescent="0.3">
      <c r="AU78" s="3"/>
    </row>
    <row r="79" spans="3:60" x14ac:dyDescent="0.3">
      <c r="M79" s="90"/>
      <c r="R79" s="91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M79" s="14"/>
      <c r="AN79" s="14"/>
      <c r="AO79" s="14"/>
      <c r="AP79" s="14"/>
      <c r="AQ79" s="14"/>
      <c r="AR79" s="14"/>
    </row>
    <row r="80" spans="3:60" x14ac:dyDescent="0.3">
      <c r="M80" s="90"/>
      <c r="R80" s="91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M80" s="14"/>
      <c r="AN80" s="14"/>
      <c r="AO80" s="14"/>
      <c r="AP80" s="14"/>
      <c r="AQ80" s="14"/>
      <c r="AR80" s="14"/>
    </row>
    <row r="81" spans="2:60" x14ac:dyDescent="0.3">
      <c r="M81" s="90"/>
      <c r="R81" s="91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4"/>
      <c r="AH81" s="14"/>
      <c r="AI81" s="14"/>
      <c r="AJ81" s="14"/>
      <c r="AK81" s="14"/>
      <c r="AM81" s="14"/>
      <c r="AN81" s="14"/>
      <c r="AO81" s="14"/>
      <c r="AP81" s="14"/>
      <c r="AQ81" s="14"/>
      <c r="AR81" s="14"/>
    </row>
    <row r="82" spans="2:60" x14ac:dyDescent="0.3">
      <c r="M82" s="90"/>
      <c r="R82" s="91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4"/>
      <c r="AH82" s="14"/>
      <c r="AI82" s="14"/>
      <c r="AJ82" s="14"/>
      <c r="AK82" s="14"/>
      <c r="AM82" s="14"/>
      <c r="AN82" s="14"/>
      <c r="AO82" s="14"/>
      <c r="AP82" s="14"/>
      <c r="AQ82" s="14"/>
      <c r="AR82" s="14"/>
    </row>
    <row r="83" spans="2:60" x14ac:dyDescent="0.3">
      <c r="M83" s="90"/>
      <c r="R83" s="91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14"/>
      <c r="AH83" s="14"/>
      <c r="AI83" s="14"/>
      <c r="AJ83" s="14"/>
      <c r="AK83" s="14"/>
      <c r="AM83" s="14"/>
      <c r="AN83" s="14"/>
      <c r="AO83" s="14"/>
      <c r="AP83" s="14"/>
      <c r="AQ83" s="14"/>
      <c r="AR83" s="14"/>
    </row>
    <row r="85" spans="2:60" x14ac:dyDescent="0.3">
      <c r="C85" s="11" t="s">
        <v>1180</v>
      </c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  <c r="AJ85" s="11"/>
      <c r="AK85" s="11"/>
      <c r="AL85" s="11"/>
      <c r="AM85" s="11"/>
      <c r="AN85" s="11"/>
      <c r="AO85" s="11"/>
      <c r="AP85" s="11"/>
      <c r="AQ85" s="11"/>
      <c r="AR85" s="11"/>
      <c r="AS85" s="11"/>
      <c r="AT85" s="11"/>
      <c r="AU85" s="44"/>
      <c r="AV85" s="11"/>
      <c r="AW85" s="11"/>
      <c r="AX85" s="11"/>
      <c r="AY85" s="11"/>
      <c r="AZ85" s="11"/>
      <c r="BA85" s="11"/>
      <c r="BB85" s="11"/>
      <c r="BC85" s="11"/>
      <c r="BD85" s="11"/>
      <c r="BE85" s="11"/>
      <c r="BF85" s="11"/>
      <c r="BG85" s="11"/>
      <c r="BH85" s="11"/>
    </row>
    <row r="87" spans="2:60" x14ac:dyDescent="0.3">
      <c r="E87" s="3" t="s">
        <v>11</v>
      </c>
      <c r="F87" s="3" t="s">
        <v>1181</v>
      </c>
      <c r="L87" s="3" t="s">
        <v>232</v>
      </c>
      <c r="M87" s="90">
        <v>0</v>
      </c>
      <c r="R87" s="91">
        <v>0</v>
      </c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4"/>
      <c r="AH87" s="14"/>
      <c r="AI87" s="14"/>
      <c r="AJ87" s="14"/>
      <c r="AK87" s="14"/>
      <c r="AM87" s="14"/>
      <c r="AN87" s="14"/>
      <c r="AO87" s="14"/>
      <c r="AP87" s="14"/>
      <c r="AQ87" s="14"/>
      <c r="AR87" s="14"/>
    </row>
    <row r="88" spans="2:60" x14ac:dyDescent="0.3">
      <c r="E88" s="3" t="s">
        <v>11</v>
      </c>
      <c r="F88" s="3" t="s">
        <v>750</v>
      </c>
      <c r="L88" s="3" t="s">
        <v>232</v>
      </c>
      <c r="M88" s="90">
        <v>1</v>
      </c>
      <c r="R88" s="91">
        <v>1</v>
      </c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4"/>
      <c r="AH88" s="14"/>
      <c r="AI88" s="14"/>
      <c r="AJ88" s="14"/>
      <c r="AK88" s="14"/>
      <c r="AM88" s="14"/>
      <c r="AN88" s="14"/>
      <c r="AO88" s="14"/>
      <c r="AP88" s="14"/>
      <c r="AQ88" s="14"/>
      <c r="AR88" s="14"/>
    </row>
    <row r="93" spans="2:60" ht="14.65" x14ac:dyDescent="0.35">
      <c r="B93" s="10" t="s">
        <v>753</v>
      </c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41"/>
      <c r="AV93" s="10"/>
      <c r="AW93" s="10"/>
      <c r="AX93" s="10"/>
      <c r="AY93" s="10"/>
      <c r="AZ93" s="10"/>
      <c r="BA93" s="10"/>
      <c r="BB93" s="10"/>
      <c r="BC93" s="10"/>
      <c r="BD93" s="10"/>
      <c r="BE93" s="10"/>
      <c r="BF93" s="10"/>
      <c r="BG93" s="10"/>
      <c r="BH93" s="10"/>
    </row>
    <row r="108" spans="2:60" ht="14.65" x14ac:dyDescent="0.35">
      <c r="B108" s="10" t="s">
        <v>160</v>
      </c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  <c r="AJ108" s="10"/>
      <c r="AK108" s="10"/>
      <c r="AL108" s="10"/>
      <c r="AM108" s="10"/>
      <c r="AN108" s="10"/>
      <c r="AO108" s="10"/>
      <c r="AP108" s="10"/>
      <c r="AQ108" s="10"/>
      <c r="AR108" s="10"/>
      <c r="AS108" s="10"/>
      <c r="AT108" s="10"/>
      <c r="AU108" s="41"/>
      <c r="AV108" s="10"/>
      <c r="AW108" s="10"/>
      <c r="AX108" s="10"/>
      <c r="AY108" s="10"/>
      <c r="AZ108" s="10"/>
      <c r="BA108" s="10"/>
      <c r="BB108" s="10"/>
      <c r="BC108" s="10"/>
      <c r="BD108" s="10"/>
      <c r="BE108" s="10"/>
      <c r="BF108" s="10"/>
      <c r="BG108" s="10"/>
      <c r="BH108" s="10"/>
    </row>
    <row r="109" spans="2:60" x14ac:dyDescent="0.3">
      <c r="C109" s="30" t="s">
        <v>161</v>
      </c>
    </row>
    <row r="111" spans="2:60" x14ac:dyDescent="0.3">
      <c r="F111" s="3" t="s">
        <v>754</v>
      </c>
      <c r="M111" s="3" t="b">
        <v>1</v>
      </c>
      <c r="R111" s="29">
        <v>0</v>
      </c>
    </row>
    <row r="112" spans="2:60" x14ac:dyDescent="0.3">
      <c r="F112" s="3" t="s">
        <v>163</v>
      </c>
      <c r="R112" s="29">
        <v>0</v>
      </c>
      <c r="T112" s="29" t="b">
        <v>1</v>
      </c>
      <c r="U112" s="29" t="b">
        <v>1</v>
      </c>
      <c r="V112" s="29" t="b">
        <v>1</v>
      </c>
      <c r="W112" s="29" t="b">
        <v>1</v>
      </c>
      <c r="X112" s="29" t="b">
        <v>1</v>
      </c>
      <c r="Y112" s="29" t="b">
        <v>1</v>
      </c>
      <c r="Z112" s="29" t="b">
        <v>1</v>
      </c>
      <c r="AA112" s="29" t="b">
        <v>1</v>
      </c>
      <c r="AB112" s="29" t="b">
        <v>1</v>
      </c>
      <c r="AC112" s="29" t="b">
        <v>1</v>
      </c>
      <c r="AD112" s="29" t="b">
        <v>1</v>
      </c>
      <c r="AE112" s="29" t="b">
        <v>1</v>
      </c>
      <c r="AF112" s="29" t="b">
        <v>1</v>
      </c>
      <c r="AG112" s="29" t="b">
        <v>1</v>
      </c>
      <c r="AH112" s="29" t="b">
        <v>1</v>
      </c>
      <c r="AI112" s="29" t="b">
        <v>1</v>
      </c>
      <c r="AJ112" s="29" t="b">
        <v>1</v>
      </c>
      <c r="AK112" s="29" t="b">
        <v>1</v>
      </c>
      <c r="AM112" s="29" t="b">
        <v>1</v>
      </c>
      <c r="AN112" s="29" t="b">
        <v>1</v>
      </c>
      <c r="AO112" s="29" t="b">
        <v>1</v>
      </c>
      <c r="AP112" s="29" t="b">
        <v>1</v>
      </c>
      <c r="AQ112" s="29" t="b">
        <v>1</v>
      </c>
      <c r="AR112" s="29" t="b">
        <v>1</v>
      </c>
    </row>
    <row r="114" spans="6:18" x14ac:dyDescent="0.3">
      <c r="F114" s="3" t="s">
        <v>164</v>
      </c>
      <c r="R114" s="29">
        <v>0</v>
      </c>
    </row>
  </sheetData>
  <conditionalFormatting sqref="R4">
    <cfRule type="cellIs" dxfId="223" priority="10" operator="greaterThan">
      <formula>0</formula>
    </cfRule>
  </conditionalFormatting>
  <conditionalFormatting sqref="H12:H34">
    <cfRule type="containsText" dxfId="222" priority="9" operator="containsText" text="Yes">
      <formula>NOT(ISERROR(SEARCH("Yes",H12)))</formula>
    </cfRule>
  </conditionalFormatting>
  <conditionalFormatting sqref="I12:I34">
    <cfRule type="containsText" dxfId="221" priority="8" operator="containsText" text="Yes">
      <formula>NOT(ISERROR(SEARCH("Yes",I12)))</formula>
    </cfRule>
  </conditionalFormatting>
  <conditionalFormatting sqref="I12:M34">
    <cfRule type="containsText" dxfId="220" priority="6" operator="containsText" text="No">
      <formula>NOT(ISERROR(SEARCH("No",I12)))</formula>
    </cfRule>
    <cfRule type="containsText" dxfId="219" priority="7" operator="containsText" text="Yes">
      <formula>NOT(ISERROR(SEARCH("Yes",I12)))</formula>
    </cfRule>
  </conditionalFormatting>
  <conditionalFormatting sqref="G12:G34">
    <cfRule type="containsText" dxfId="218" priority="5" operator="containsText" text="Yes">
      <formula>NOT(ISERROR(SEARCH("Yes",G12)))</formula>
    </cfRule>
  </conditionalFormatting>
  <conditionalFormatting sqref="R111:R112">
    <cfRule type="cellIs" dxfId="217" priority="4" operator="greaterThan">
      <formula>0</formula>
    </cfRule>
  </conditionalFormatting>
  <conditionalFormatting sqref="T112:AK112 AM112:AO112">
    <cfRule type="cellIs" dxfId="216" priority="3" operator="equal">
      <formula>FALSE</formula>
    </cfRule>
  </conditionalFormatting>
  <conditionalFormatting sqref="R114">
    <cfRule type="cellIs" dxfId="215" priority="2" operator="greaterThan">
      <formula>0</formula>
    </cfRule>
  </conditionalFormatting>
  <conditionalFormatting sqref="AP112:AR112">
    <cfRule type="cellIs" dxfId="214" priority="1" operator="equal">
      <formula>FALSE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1">
    <tabColor theme="7"/>
  </sheetPr>
  <dimension ref="A1:XFD93"/>
  <sheetViews>
    <sheetView showGridLines="0" zoomScale="70" zoomScaleNormal="70" workbookViewId="0">
      <pane ySplit="7" topLeftCell="A8" activePane="bottomLeft" state="frozen"/>
      <selection activeCell="E9" sqref="E9"/>
      <selection pane="bottomLeft" activeCell="E9" sqref="E9"/>
    </sheetView>
  </sheetViews>
  <sheetFormatPr defaultColWidth="0" defaultRowHeight="12.4" x14ac:dyDescent="0.3"/>
  <cols>
    <col min="1" max="4" width="1.76171875" style="3" customWidth="1"/>
    <col min="5" max="5" width="9.46875" style="3" customWidth="1"/>
    <col min="6" max="6" width="30.64453125" style="3" customWidth="1"/>
    <col min="7" max="7" width="75" style="3" customWidth="1"/>
    <col min="8" max="8" width="21.1171875" style="3" customWidth="1"/>
    <col min="9" max="9" width="16" style="3" customWidth="1"/>
    <col min="10" max="10" width="14.87890625" style="3" customWidth="1"/>
    <col min="11" max="11" width="14" style="3" customWidth="1"/>
    <col min="12" max="12" width="15.3515625" style="3" customWidth="1"/>
    <col min="13" max="13" width="20.64453125" style="3" bestFit="1" customWidth="1"/>
    <col min="14" max="14" width="1.76171875" style="3" customWidth="1"/>
    <col min="15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7" width="9.1171875" style="3" customWidth="1"/>
    <col min="38" max="38" width="1.64453125" style="3" customWidth="1"/>
    <col min="39" max="44" width="9.1171875" style="3" customWidth="1"/>
    <col min="45" max="45" width="1.76171875" style="3" customWidth="1"/>
    <col min="46" max="46" width="9.1171875" style="3" customWidth="1"/>
    <col min="47" max="47" width="9.1171875" style="42" customWidth="1"/>
    <col min="48" max="48" width="60.87890625" style="3" bestFit="1" customWidth="1"/>
    <col min="49" max="60" width="1.76171875" style="3" customWidth="1"/>
    <col min="61" max="61" width="0" style="3" hidden="1" customWidth="1"/>
    <col min="62" max="16384" width="9.1171875" style="3" hidden="1"/>
  </cols>
  <sheetData>
    <row r="1" spans="1:16384" ht="22.9" x14ac:dyDescent="0.6">
      <c r="A1" s="9" t="s">
        <v>1176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40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16384" ht="14.65" x14ac:dyDescent="0.35">
      <c r="A2" s="10" t="str">
        <f>"["&amp; Cover!$F$28 &amp;"] "&amp; Cover!$F$8 &amp;" - Version "&amp; Cover!$F$22 &amp;" ("&amp; TEXT(Cover!$F$23, "dd/mm/yy") &amp;")"</f>
        <v>[Final] Allowances_File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1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16384" ht="14.65" x14ac:dyDescent="0.35">
      <c r="A3" s="10" t="s">
        <v>719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1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16384" ht="14.65" x14ac:dyDescent="0.35">
      <c r="A4" s="10"/>
      <c r="B4" s="10"/>
      <c r="C4" s="10"/>
      <c r="D4" s="10"/>
      <c r="E4" s="10"/>
      <c r="F4" s="10"/>
      <c r="G4" s="10" t="s">
        <v>132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R93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1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16384" s="11" customFormat="1" x14ac:dyDescent="0.3">
      <c r="A5" s="11" t="s">
        <v>133</v>
      </c>
      <c r="G5" s="11" t="s">
        <v>134</v>
      </c>
      <c r="H5" s="76"/>
      <c r="Q5" s="77" t="s">
        <v>135</v>
      </c>
      <c r="R5" s="17"/>
      <c r="AU5" s="44"/>
    </row>
    <row r="6" spans="1:16384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L6" s="78"/>
      <c r="AM6" s="73" t="s">
        <v>136</v>
      </c>
      <c r="AN6" s="52" t="s">
        <v>137</v>
      </c>
      <c r="AO6" s="74" t="s">
        <v>138</v>
      </c>
      <c r="AP6" s="73" t="s">
        <v>139</v>
      </c>
      <c r="AQ6" s="73" t="s">
        <v>139</v>
      </c>
      <c r="AR6" s="73" t="s">
        <v>139</v>
      </c>
      <c r="AT6" s="79" t="s">
        <v>140</v>
      </c>
      <c r="AU6" s="79"/>
      <c r="AV6" s="79"/>
    </row>
    <row r="7" spans="1:16384" x14ac:dyDescent="0.3">
      <c r="A7" s="4"/>
      <c r="B7" s="4"/>
      <c r="C7" s="4"/>
      <c r="D7" s="4"/>
      <c r="E7" s="4" t="s">
        <v>276</v>
      </c>
      <c r="F7" s="4" t="s">
        <v>141</v>
      </c>
      <c r="G7" s="4" t="s">
        <v>1219</v>
      </c>
      <c r="H7" s="4"/>
      <c r="I7" s="4"/>
      <c r="J7" s="4"/>
      <c r="K7" s="4"/>
      <c r="L7" s="4" t="s">
        <v>143</v>
      </c>
      <c r="M7" s="4" t="s">
        <v>1218</v>
      </c>
      <c r="N7" s="4"/>
      <c r="O7" s="4"/>
      <c r="P7" s="4" t="s">
        <v>147</v>
      </c>
      <c r="Q7" s="4"/>
      <c r="R7" s="4" t="s">
        <v>148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80"/>
      <c r="AM7" s="50" t="s">
        <v>149</v>
      </c>
      <c r="AN7" s="53" t="s">
        <v>149</v>
      </c>
      <c r="AO7" s="51" t="s">
        <v>149</v>
      </c>
      <c r="AP7" s="50" t="s">
        <v>150</v>
      </c>
      <c r="AQ7" s="50" t="s">
        <v>150</v>
      </c>
      <c r="AR7" s="50" t="s">
        <v>150</v>
      </c>
      <c r="AS7" s="4"/>
      <c r="AT7" s="36" t="s">
        <v>151</v>
      </c>
      <c r="AU7" s="81" t="s">
        <v>152</v>
      </c>
      <c r="AV7" s="35" t="s">
        <v>153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9" spans="1:16384" s="10" customFormat="1" ht="14.65" x14ac:dyDescent="0.35">
      <c r="A9" s="3"/>
      <c r="B9" s="10" t="s">
        <v>1221</v>
      </c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  <c r="AMJ9" s="3"/>
      <c r="AMK9" s="3"/>
      <c r="AML9" s="3"/>
      <c r="AMM9" s="3"/>
      <c r="AMN9" s="3"/>
      <c r="AMO9" s="3"/>
      <c r="AMP9" s="3"/>
      <c r="AMQ9" s="3"/>
      <c r="AMR9" s="3"/>
      <c r="AMS9" s="3"/>
      <c r="AMT9" s="3"/>
      <c r="AMU9" s="3"/>
      <c r="AMV9" s="3"/>
      <c r="AMW9" s="3"/>
      <c r="AMX9" s="3"/>
      <c r="AMY9" s="3"/>
      <c r="AMZ9" s="3"/>
      <c r="ANA9" s="3"/>
      <c r="ANB9" s="3"/>
      <c r="ANC9" s="3"/>
      <c r="AND9" s="3"/>
      <c r="ANE9" s="3"/>
      <c r="ANF9" s="3"/>
      <c r="ANG9" s="3"/>
      <c r="ANH9" s="3"/>
      <c r="ANI9" s="3"/>
      <c r="ANJ9" s="3"/>
      <c r="ANK9" s="3"/>
      <c r="ANL9" s="3"/>
      <c r="ANM9" s="3"/>
      <c r="ANN9" s="3"/>
      <c r="ANO9" s="3"/>
      <c r="ANP9" s="3"/>
      <c r="ANQ9" s="3"/>
      <c r="ANR9" s="3"/>
      <c r="ANS9" s="3"/>
      <c r="ANT9" s="3"/>
      <c r="ANU9" s="3"/>
      <c r="ANV9" s="3"/>
      <c r="ANW9" s="3"/>
      <c r="ANX9" s="3"/>
      <c r="ANY9" s="3"/>
      <c r="ANZ9" s="3"/>
      <c r="AOA9" s="3"/>
      <c r="AOB9" s="3"/>
      <c r="AOC9" s="3"/>
      <c r="AOD9" s="3"/>
      <c r="AOE9" s="3"/>
      <c r="AOF9" s="3"/>
      <c r="AOG9" s="3"/>
      <c r="AOH9" s="3"/>
      <c r="AOI9" s="3"/>
      <c r="AOJ9" s="3"/>
      <c r="AOK9" s="3"/>
      <c r="AOL9" s="3"/>
      <c r="AOM9" s="3"/>
      <c r="AON9" s="3"/>
      <c r="AOO9" s="3"/>
      <c r="AOP9" s="3"/>
      <c r="AOQ9" s="3"/>
      <c r="AOR9" s="3"/>
      <c r="AOS9" s="3"/>
      <c r="AOT9" s="3"/>
      <c r="AOU9" s="3"/>
      <c r="AOV9" s="3"/>
      <c r="AOW9" s="3"/>
      <c r="AOX9" s="3"/>
      <c r="AOY9" s="3"/>
      <c r="AOZ9" s="3"/>
      <c r="APA9" s="3"/>
      <c r="APB9" s="3"/>
      <c r="APC9" s="3"/>
      <c r="APD9" s="3"/>
      <c r="APE9" s="3"/>
      <c r="APF9" s="3"/>
      <c r="APG9" s="3"/>
      <c r="APH9" s="3"/>
      <c r="API9" s="3"/>
      <c r="APJ9" s="3"/>
      <c r="APK9" s="3"/>
      <c r="APL9" s="3"/>
      <c r="APM9" s="3"/>
      <c r="APN9" s="3"/>
      <c r="APO9" s="3"/>
      <c r="APP9" s="3"/>
      <c r="APQ9" s="3"/>
      <c r="APR9" s="3"/>
      <c r="APS9" s="3"/>
      <c r="APT9" s="3"/>
      <c r="APU9" s="3"/>
      <c r="APV9" s="3"/>
      <c r="APW9" s="3"/>
      <c r="APX9" s="3"/>
      <c r="APY9" s="3"/>
      <c r="APZ9" s="3"/>
      <c r="AQA9" s="3"/>
      <c r="AQB9" s="3"/>
      <c r="AQC9" s="3"/>
      <c r="AQD9" s="3"/>
      <c r="AQE9" s="3"/>
      <c r="AQF9" s="3"/>
      <c r="AQG9" s="3"/>
      <c r="AQH9" s="3"/>
      <c r="AQI9" s="3"/>
      <c r="AQJ9" s="3"/>
      <c r="AQK9" s="3"/>
      <c r="AQL9" s="3"/>
      <c r="AQM9" s="3"/>
      <c r="AQN9" s="3"/>
      <c r="AQO9" s="3"/>
      <c r="AQP9" s="3"/>
      <c r="AQQ9" s="3"/>
      <c r="AQR9" s="3"/>
      <c r="AQS9" s="3"/>
      <c r="AQT9" s="3"/>
      <c r="AQU9" s="3"/>
      <c r="AQV9" s="3"/>
      <c r="AQW9" s="3"/>
      <c r="AQX9" s="3"/>
      <c r="AQY9" s="3"/>
      <c r="AQZ9" s="3"/>
      <c r="ARA9" s="3"/>
      <c r="ARB9" s="3"/>
      <c r="ARC9" s="3"/>
      <c r="ARD9" s="3"/>
      <c r="ARE9" s="3"/>
      <c r="ARF9" s="3"/>
      <c r="ARG9" s="3"/>
      <c r="ARH9" s="3"/>
      <c r="ARI9" s="3"/>
      <c r="ARJ9" s="3"/>
      <c r="ARK9" s="3"/>
      <c r="ARL9" s="3"/>
      <c r="ARM9" s="3"/>
      <c r="ARN9" s="3"/>
      <c r="ARO9" s="3"/>
      <c r="ARP9" s="3"/>
      <c r="ARQ9" s="3"/>
      <c r="ARR9" s="3"/>
      <c r="ARS9" s="3"/>
      <c r="ART9" s="3"/>
      <c r="ARU9" s="3"/>
      <c r="ARV9" s="3"/>
      <c r="ARW9" s="3"/>
      <c r="ARX9" s="3"/>
      <c r="ARY9" s="3"/>
      <c r="ARZ9" s="3"/>
      <c r="ASA9" s="3"/>
      <c r="ASB9" s="3"/>
      <c r="ASC9" s="3"/>
      <c r="ASD9" s="3"/>
      <c r="ASE9" s="3"/>
      <c r="ASF9" s="3"/>
      <c r="ASG9" s="3"/>
      <c r="ASH9" s="3"/>
      <c r="ASI9" s="3"/>
      <c r="ASJ9" s="3"/>
      <c r="ASK9" s="3"/>
      <c r="ASL9" s="3"/>
      <c r="ASM9" s="3"/>
      <c r="ASN9" s="3"/>
      <c r="ASO9" s="3"/>
      <c r="ASP9" s="3"/>
      <c r="ASQ9" s="3"/>
      <c r="ASR9" s="3"/>
      <c r="ASS9" s="3"/>
      <c r="AST9" s="3"/>
      <c r="ASU9" s="3"/>
      <c r="ASV9" s="3"/>
      <c r="ASW9" s="3"/>
      <c r="ASX9" s="3"/>
      <c r="ASY9" s="3"/>
      <c r="ASZ9" s="3"/>
      <c r="ATA9" s="3"/>
      <c r="ATB9" s="3"/>
      <c r="ATC9" s="3"/>
      <c r="ATD9" s="3"/>
      <c r="ATE9" s="3"/>
      <c r="ATF9" s="3"/>
      <c r="ATG9" s="3"/>
      <c r="ATH9" s="3"/>
      <c r="ATI9" s="3"/>
      <c r="ATJ9" s="3"/>
      <c r="ATK9" s="3"/>
      <c r="ATL9" s="3"/>
      <c r="ATM9" s="3"/>
      <c r="ATN9" s="3"/>
      <c r="ATO9" s="3"/>
      <c r="ATP9" s="3"/>
      <c r="ATQ9" s="3"/>
      <c r="ATR9" s="3"/>
      <c r="ATS9" s="3"/>
      <c r="ATT9" s="3"/>
      <c r="ATU9" s="3"/>
      <c r="ATV9" s="3"/>
      <c r="ATW9" s="3"/>
      <c r="ATX9" s="3"/>
      <c r="ATY9" s="3"/>
      <c r="ATZ9" s="3"/>
      <c r="AUA9" s="3"/>
      <c r="AUB9" s="3"/>
      <c r="AUC9" s="3"/>
      <c r="AUD9" s="3"/>
      <c r="AUE9" s="3"/>
      <c r="AUF9" s="3"/>
      <c r="AUG9" s="3"/>
      <c r="AUH9" s="3"/>
      <c r="AUI9" s="3"/>
      <c r="AUJ9" s="3"/>
      <c r="AUK9" s="3"/>
      <c r="AUL9" s="3"/>
      <c r="AUM9" s="3"/>
      <c r="AUN9" s="3"/>
      <c r="AUO9" s="3"/>
      <c r="AUP9" s="3"/>
      <c r="AUQ9" s="3"/>
      <c r="AUR9" s="3"/>
      <c r="AUS9" s="3"/>
      <c r="AUT9" s="3"/>
      <c r="AUU9" s="3"/>
      <c r="AUV9" s="3"/>
      <c r="AUW9" s="3"/>
      <c r="AUX9" s="3"/>
      <c r="AUY9" s="3"/>
      <c r="AUZ9" s="3"/>
      <c r="AVA9" s="3"/>
      <c r="AVB9" s="3"/>
      <c r="AVC9" s="3"/>
      <c r="AVD9" s="3"/>
      <c r="AVE9" s="3"/>
      <c r="AVF9" s="3"/>
      <c r="AVG9" s="3"/>
      <c r="AVH9" s="3"/>
      <c r="AVI9" s="3"/>
      <c r="AVJ9" s="3"/>
      <c r="AVK9" s="3"/>
      <c r="AVL9" s="3"/>
      <c r="AVM9" s="3"/>
      <c r="AVN9" s="3"/>
      <c r="AVO9" s="3"/>
      <c r="AVP9" s="3"/>
      <c r="AVQ9" s="3"/>
      <c r="AVR9" s="3"/>
      <c r="AVS9" s="3"/>
      <c r="AVT9" s="3"/>
      <c r="AVU9" s="3"/>
      <c r="AVV9" s="3"/>
      <c r="AVW9" s="3"/>
      <c r="AVX9" s="3"/>
      <c r="AVY9" s="3"/>
      <c r="AVZ9" s="3"/>
      <c r="AWA9" s="3"/>
      <c r="AWB9" s="3"/>
      <c r="AWC9" s="3"/>
      <c r="AWD9" s="3"/>
      <c r="AWE9" s="3"/>
      <c r="AWF9" s="3"/>
      <c r="AWG9" s="3"/>
      <c r="AWH9" s="3"/>
      <c r="AWI9" s="3"/>
      <c r="AWJ9" s="3"/>
      <c r="AWK9" s="3"/>
      <c r="AWL9" s="3"/>
      <c r="AWM9" s="3"/>
      <c r="AWN9" s="3"/>
      <c r="AWO9" s="3"/>
      <c r="AWP9" s="3"/>
      <c r="AWQ9" s="3"/>
      <c r="AWR9" s="3"/>
      <c r="AWS9" s="3"/>
      <c r="AWT9" s="3"/>
      <c r="AWU9" s="3"/>
      <c r="AWV9" s="3"/>
      <c r="AWW9" s="3"/>
      <c r="AWX9" s="3"/>
      <c r="AWY9" s="3"/>
      <c r="AWZ9" s="3"/>
      <c r="AXA9" s="3"/>
      <c r="AXB9" s="3"/>
      <c r="AXC9" s="3"/>
      <c r="AXD9" s="3"/>
      <c r="AXE9" s="3"/>
      <c r="AXF9" s="3"/>
      <c r="AXG9" s="3"/>
      <c r="AXH9" s="3"/>
      <c r="AXI9" s="3"/>
      <c r="AXJ9" s="3"/>
      <c r="AXK9" s="3"/>
      <c r="AXL9" s="3"/>
      <c r="AXM9" s="3"/>
      <c r="AXN9" s="3"/>
      <c r="AXO9" s="3"/>
      <c r="AXP9" s="3"/>
      <c r="AXQ9" s="3"/>
      <c r="AXR9" s="3"/>
      <c r="AXS9" s="3"/>
      <c r="AXT9" s="3"/>
      <c r="AXU9" s="3"/>
      <c r="AXV9" s="3"/>
      <c r="AXW9" s="3"/>
      <c r="AXX9" s="3"/>
      <c r="AXY9" s="3"/>
      <c r="AXZ9" s="3"/>
      <c r="AYA9" s="3"/>
      <c r="AYB9" s="3"/>
      <c r="AYC9" s="3"/>
      <c r="AYD9" s="3"/>
      <c r="AYE9" s="3"/>
      <c r="AYF9" s="3"/>
      <c r="AYG9" s="3"/>
      <c r="AYH9" s="3"/>
      <c r="AYI9" s="3"/>
      <c r="AYJ9" s="3"/>
      <c r="AYK9" s="3"/>
      <c r="AYL9" s="3"/>
      <c r="AYM9" s="3"/>
      <c r="AYN9" s="3"/>
      <c r="AYO9" s="3"/>
      <c r="AYP9" s="3"/>
      <c r="AYQ9" s="3"/>
      <c r="AYR9" s="3"/>
      <c r="AYS9" s="3"/>
      <c r="AYT9" s="3"/>
      <c r="AYU9" s="3"/>
      <c r="AYV9" s="3"/>
      <c r="AYW9" s="3"/>
      <c r="AYX9" s="3"/>
      <c r="AYY9" s="3"/>
      <c r="AYZ9" s="3"/>
      <c r="AZA9" s="3"/>
      <c r="AZB9" s="3"/>
      <c r="AZC9" s="3"/>
      <c r="AZD9" s="3"/>
      <c r="AZE9" s="3"/>
      <c r="AZF9" s="3"/>
      <c r="AZG9" s="3"/>
      <c r="AZH9" s="3"/>
      <c r="AZI9" s="3"/>
      <c r="AZJ9" s="3"/>
      <c r="AZK9" s="3"/>
      <c r="AZL9" s="3"/>
      <c r="AZM9" s="3"/>
      <c r="AZN9" s="3"/>
      <c r="AZO9" s="3"/>
      <c r="AZP9" s="3"/>
      <c r="AZQ9" s="3"/>
      <c r="AZR9" s="3"/>
      <c r="AZS9" s="3"/>
      <c r="AZT9" s="3"/>
      <c r="AZU9" s="3"/>
      <c r="AZV9" s="3"/>
      <c r="AZW9" s="3"/>
      <c r="AZX9" s="3"/>
      <c r="AZY9" s="3"/>
      <c r="AZZ9" s="3"/>
      <c r="BAA9" s="3"/>
      <c r="BAB9" s="3"/>
      <c r="BAC9" s="3"/>
      <c r="BAD9" s="3"/>
      <c r="BAE9" s="3"/>
      <c r="BAF9" s="3"/>
      <c r="BAG9" s="3"/>
      <c r="BAH9" s="3"/>
      <c r="BAI9" s="3"/>
      <c r="BAJ9" s="3"/>
      <c r="BAK9" s="3"/>
      <c r="BAL9" s="3"/>
      <c r="BAM9" s="3"/>
      <c r="BAN9" s="3"/>
      <c r="BAO9" s="3"/>
      <c r="BAP9" s="3"/>
      <c r="BAQ9" s="3"/>
      <c r="BAR9" s="3"/>
      <c r="BAS9" s="3"/>
      <c r="BAT9" s="3"/>
      <c r="BAU9" s="3"/>
      <c r="BAV9" s="3"/>
      <c r="BAW9" s="3"/>
      <c r="BAX9" s="3"/>
      <c r="BAY9" s="3"/>
      <c r="BAZ9" s="3"/>
      <c r="BBA9" s="3"/>
      <c r="BBB9" s="3"/>
      <c r="BBC9" s="3"/>
      <c r="BBD9" s="3"/>
      <c r="BBE9" s="3"/>
      <c r="BBF9" s="3"/>
      <c r="BBG9" s="3"/>
      <c r="BBH9" s="3"/>
      <c r="BBI9" s="3"/>
      <c r="BBJ9" s="3"/>
      <c r="BBK9" s="3"/>
      <c r="BBL9" s="3"/>
      <c r="BBM9" s="3"/>
      <c r="BBN9" s="3"/>
      <c r="BBO9" s="3"/>
      <c r="BBP9" s="3"/>
      <c r="BBQ9" s="3"/>
      <c r="BBR9" s="3"/>
      <c r="BBS9" s="3"/>
      <c r="BBT9" s="3"/>
      <c r="BBU9" s="3"/>
      <c r="BBV9" s="3"/>
      <c r="BBW9" s="3"/>
      <c r="BBX9" s="3"/>
      <c r="BBY9" s="3"/>
      <c r="BBZ9" s="3"/>
      <c r="BCA9" s="3"/>
      <c r="BCB9" s="3"/>
      <c r="BCC9" s="3"/>
      <c r="BCD9" s="3"/>
      <c r="BCE9" s="3"/>
      <c r="BCF9" s="3"/>
      <c r="BCG9" s="3"/>
      <c r="BCH9" s="3"/>
      <c r="BCI9" s="3"/>
      <c r="BCJ9" s="3"/>
      <c r="BCK9" s="3"/>
      <c r="BCL9" s="3"/>
      <c r="BCM9" s="3"/>
      <c r="BCN9" s="3"/>
      <c r="BCO9" s="3"/>
      <c r="BCP9" s="3"/>
      <c r="BCQ9" s="3"/>
      <c r="BCR9" s="3"/>
      <c r="BCS9" s="3"/>
      <c r="BCT9" s="3"/>
      <c r="BCU9" s="3"/>
      <c r="BCV9" s="3"/>
      <c r="BCW9" s="3"/>
      <c r="BCX9" s="3"/>
      <c r="BCY9" s="3"/>
      <c r="BCZ9" s="3"/>
      <c r="BDA9" s="3"/>
      <c r="BDB9" s="3"/>
      <c r="BDC9" s="3"/>
      <c r="BDD9" s="3"/>
      <c r="BDE9" s="3"/>
      <c r="BDF9" s="3"/>
      <c r="BDG9" s="3"/>
      <c r="BDH9" s="3"/>
      <c r="BDI9" s="3"/>
      <c r="BDJ9" s="3"/>
      <c r="BDK9" s="3"/>
      <c r="BDL9" s="3"/>
      <c r="BDM9" s="3"/>
      <c r="BDN9" s="3"/>
      <c r="BDO9" s="3"/>
      <c r="BDP9" s="3"/>
      <c r="BDQ9" s="3"/>
      <c r="BDR9" s="3"/>
      <c r="BDS9" s="3"/>
      <c r="BDT9" s="3"/>
      <c r="BDU9" s="3"/>
      <c r="BDV9" s="3"/>
      <c r="BDW9" s="3"/>
      <c r="BDX9" s="3"/>
      <c r="BDY9" s="3"/>
      <c r="BDZ9" s="3"/>
      <c r="BEA9" s="3"/>
      <c r="BEB9" s="3"/>
      <c r="BEC9" s="3"/>
      <c r="BED9" s="3"/>
      <c r="BEE9" s="3"/>
      <c r="BEF9" s="3"/>
      <c r="BEG9" s="3"/>
      <c r="BEH9" s="3"/>
      <c r="BEI9" s="3"/>
      <c r="BEJ9" s="3"/>
      <c r="BEK9" s="3"/>
      <c r="BEL9" s="3"/>
      <c r="BEM9" s="3"/>
      <c r="BEN9" s="3"/>
      <c r="BEO9" s="3"/>
      <c r="BEP9" s="3"/>
      <c r="BEQ9" s="3"/>
      <c r="BER9" s="3"/>
      <c r="BES9" s="3"/>
      <c r="BET9" s="3"/>
      <c r="BEU9" s="3"/>
      <c r="BEV9" s="3"/>
      <c r="BEW9" s="3"/>
      <c r="BEX9" s="3"/>
      <c r="BEY9" s="3"/>
      <c r="BEZ9" s="3"/>
      <c r="BFA9" s="3"/>
      <c r="BFB9" s="3"/>
      <c r="BFC9" s="3"/>
      <c r="BFD9" s="3"/>
      <c r="BFE9" s="3"/>
      <c r="BFF9" s="3"/>
      <c r="BFG9" s="3"/>
      <c r="BFH9" s="3"/>
      <c r="BFI9" s="3"/>
      <c r="BFJ9" s="3"/>
      <c r="BFK9" s="3"/>
      <c r="BFL9" s="3"/>
      <c r="BFM9" s="3"/>
      <c r="BFN9" s="3"/>
      <c r="BFO9" s="3"/>
      <c r="BFP9" s="3"/>
      <c r="BFQ9" s="3"/>
      <c r="BFR9" s="3"/>
      <c r="BFS9" s="3"/>
      <c r="BFT9" s="3"/>
      <c r="BFU9" s="3"/>
      <c r="BFV9" s="3"/>
      <c r="BFW9" s="3"/>
      <c r="BFX9" s="3"/>
      <c r="BFY9" s="3"/>
      <c r="BFZ9" s="3"/>
      <c r="BGA9" s="3"/>
      <c r="BGB9" s="3"/>
      <c r="BGC9" s="3"/>
      <c r="BGD9" s="3"/>
      <c r="BGE9" s="3"/>
      <c r="BGF9" s="3"/>
      <c r="BGG9" s="3"/>
      <c r="BGH9" s="3"/>
      <c r="BGI9" s="3"/>
      <c r="BGJ9" s="3"/>
      <c r="BGK9" s="3"/>
      <c r="BGL9" s="3"/>
      <c r="BGM9" s="3"/>
      <c r="BGN9" s="3"/>
      <c r="BGO9" s="3"/>
      <c r="BGP9" s="3"/>
      <c r="BGQ9" s="3"/>
      <c r="BGR9" s="3"/>
      <c r="BGS9" s="3"/>
      <c r="BGT9" s="3"/>
      <c r="BGU9" s="3"/>
      <c r="BGV9" s="3"/>
      <c r="BGW9" s="3"/>
      <c r="BGX9" s="3"/>
      <c r="BGY9" s="3"/>
      <c r="BGZ9" s="3"/>
      <c r="BHA9" s="3"/>
      <c r="BHB9" s="3"/>
      <c r="BHC9" s="3"/>
      <c r="BHD9" s="3"/>
      <c r="BHE9" s="3"/>
      <c r="BHF9" s="3"/>
      <c r="BHG9" s="3"/>
      <c r="BHH9" s="3"/>
      <c r="BHI9" s="3"/>
      <c r="BHJ9" s="3"/>
      <c r="BHK9" s="3"/>
      <c r="BHL9" s="3"/>
      <c r="BHM9" s="3"/>
      <c r="BHN9" s="3"/>
      <c r="BHO9" s="3"/>
      <c r="BHP9" s="3"/>
      <c r="BHQ9" s="3"/>
      <c r="BHR9" s="3"/>
      <c r="BHS9" s="3"/>
      <c r="BHT9" s="3"/>
      <c r="BHU9" s="3"/>
      <c r="BHV9" s="3"/>
      <c r="BHW9" s="3"/>
      <c r="BHX9" s="3"/>
      <c r="BHY9" s="3"/>
      <c r="BHZ9" s="3"/>
      <c r="BIA9" s="3"/>
      <c r="BIB9" s="3"/>
      <c r="BIC9" s="3"/>
      <c r="BID9" s="3"/>
      <c r="BIE9" s="3"/>
      <c r="BIF9" s="3"/>
      <c r="BIG9" s="3"/>
      <c r="BIH9" s="3"/>
      <c r="BII9" s="3"/>
      <c r="BIJ9" s="3"/>
      <c r="BIK9" s="3"/>
      <c r="BIL9" s="3"/>
      <c r="BIM9" s="3"/>
      <c r="BIN9" s="3"/>
      <c r="BIO9" s="3"/>
      <c r="BIP9" s="3"/>
      <c r="BIQ9" s="3"/>
      <c r="BIR9" s="3"/>
      <c r="BIS9" s="3"/>
      <c r="BIT9" s="3"/>
      <c r="BIU9" s="3"/>
      <c r="BIV9" s="3"/>
      <c r="BIW9" s="3"/>
      <c r="BIX9" s="3"/>
      <c r="BIY9" s="3"/>
      <c r="BIZ9" s="3"/>
      <c r="BJA9" s="3"/>
      <c r="BJB9" s="3"/>
      <c r="BJC9" s="3"/>
      <c r="BJD9" s="3"/>
      <c r="BJE9" s="3"/>
      <c r="BJF9" s="3"/>
      <c r="BJG9" s="3"/>
      <c r="BJH9" s="3"/>
      <c r="BJI9" s="3"/>
      <c r="BJJ9" s="3"/>
      <c r="BJK9" s="3"/>
      <c r="BJL9" s="3"/>
      <c r="BJM9" s="3"/>
      <c r="BJN9" s="3"/>
      <c r="BJO9" s="3"/>
      <c r="BJP9" s="3"/>
      <c r="BJQ9" s="3"/>
      <c r="BJR9" s="3"/>
      <c r="BJS9" s="3"/>
      <c r="BJT9" s="3"/>
      <c r="BJU9" s="3"/>
      <c r="BJV9" s="3"/>
      <c r="BJW9" s="3"/>
      <c r="BJX9" s="3"/>
      <c r="BJY9" s="3"/>
      <c r="BJZ9" s="3"/>
      <c r="BKA9" s="3"/>
      <c r="BKB9" s="3"/>
      <c r="BKC9" s="3"/>
      <c r="BKD9" s="3"/>
      <c r="BKE9" s="3"/>
      <c r="BKF9" s="3"/>
      <c r="BKG9" s="3"/>
      <c r="BKH9" s="3"/>
      <c r="BKI9" s="3"/>
      <c r="BKJ9" s="3"/>
      <c r="BKK9" s="3"/>
      <c r="BKL9" s="3"/>
      <c r="BKM9" s="3"/>
      <c r="BKN9" s="3"/>
      <c r="BKO9" s="3"/>
      <c r="BKP9" s="3"/>
      <c r="BKQ9" s="3"/>
      <c r="BKR9" s="3"/>
      <c r="BKS9" s="3"/>
      <c r="BKT9" s="3"/>
      <c r="BKU9" s="3"/>
      <c r="BKV9" s="3"/>
      <c r="BKW9" s="3"/>
      <c r="BKX9" s="3"/>
      <c r="BKY9" s="3"/>
      <c r="BKZ9" s="3"/>
      <c r="BLA9" s="3"/>
      <c r="BLB9" s="3"/>
      <c r="BLC9" s="3"/>
      <c r="BLD9" s="3"/>
      <c r="BLE9" s="3"/>
      <c r="BLF9" s="3"/>
      <c r="BLG9" s="3"/>
      <c r="BLH9" s="3"/>
      <c r="BLI9" s="3"/>
      <c r="BLJ9" s="3"/>
      <c r="BLK9" s="3"/>
      <c r="BLL9" s="3"/>
      <c r="BLM9" s="3"/>
      <c r="BLN9" s="3"/>
      <c r="BLO9" s="3"/>
      <c r="BLP9" s="3"/>
      <c r="BLQ9" s="3"/>
      <c r="BLR9" s="3"/>
      <c r="BLS9" s="3"/>
      <c r="BLT9" s="3"/>
      <c r="BLU9" s="3"/>
      <c r="BLV9" s="3"/>
      <c r="BLW9" s="3"/>
      <c r="BLX9" s="3"/>
      <c r="BLY9" s="3"/>
      <c r="BLZ9" s="3"/>
      <c r="BMA9" s="3"/>
      <c r="BMB9" s="3"/>
      <c r="BMC9" s="3"/>
      <c r="BMD9" s="3"/>
      <c r="BME9" s="3"/>
      <c r="BMF9" s="3"/>
      <c r="BMG9" s="3"/>
      <c r="BMH9" s="3"/>
      <c r="BMI9" s="3"/>
      <c r="BMJ9" s="3"/>
      <c r="BMK9" s="3"/>
      <c r="BML9" s="3"/>
      <c r="BMM9" s="3"/>
      <c r="BMN9" s="3"/>
      <c r="BMO9" s="3"/>
      <c r="BMP9" s="3"/>
      <c r="BMQ9" s="3"/>
      <c r="BMR9" s="3"/>
      <c r="BMS9" s="3"/>
      <c r="BMT9" s="3"/>
      <c r="BMU9" s="3"/>
      <c r="BMV9" s="3"/>
      <c r="BMW9" s="3"/>
      <c r="BMX9" s="3"/>
      <c r="BMY9" s="3"/>
      <c r="BMZ9" s="3"/>
      <c r="BNA9" s="3"/>
      <c r="BNB9" s="3"/>
      <c r="BNC9" s="3"/>
      <c r="BND9" s="3"/>
      <c r="BNE9" s="3"/>
      <c r="BNF9" s="3"/>
      <c r="BNG9" s="3"/>
      <c r="BNH9" s="3"/>
      <c r="BNI9" s="3"/>
      <c r="BNJ9" s="3"/>
      <c r="BNK9" s="3"/>
      <c r="BNL9" s="3"/>
      <c r="BNM9" s="3"/>
      <c r="BNN9" s="3"/>
      <c r="BNO9" s="3"/>
      <c r="BNP9" s="3"/>
      <c r="BNQ9" s="3"/>
      <c r="BNR9" s="3"/>
      <c r="BNS9" s="3"/>
      <c r="BNT9" s="3"/>
      <c r="BNU9" s="3"/>
      <c r="BNV9" s="3"/>
      <c r="BNW9" s="3"/>
      <c r="BNX9" s="3"/>
      <c r="BNY9" s="3"/>
      <c r="BNZ9" s="3"/>
      <c r="BOA9" s="3"/>
      <c r="BOB9" s="3"/>
      <c r="BOC9" s="3"/>
      <c r="BOD9" s="3"/>
      <c r="BOE9" s="3"/>
      <c r="BOF9" s="3"/>
      <c r="BOG9" s="3"/>
      <c r="BOH9" s="3"/>
      <c r="BOI9" s="3"/>
      <c r="BOJ9" s="3"/>
      <c r="BOK9" s="3"/>
      <c r="BOL9" s="3"/>
      <c r="BOM9" s="3"/>
      <c r="BON9" s="3"/>
      <c r="BOO9" s="3"/>
      <c r="BOP9" s="3"/>
      <c r="BOQ9" s="3"/>
      <c r="BOR9" s="3"/>
      <c r="BOS9" s="3"/>
      <c r="BOT9" s="3"/>
      <c r="BOU9" s="3"/>
      <c r="BOV9" s="3"/>
      <c r="BOW9" s="3"/>
      <c r="BOX9" s="3"/>
      <c r="BOY9" s="3"/>
      <c r="BOZ9" s="3"/>
      <c r="BPA9" s="3"/>
      <c r="BPB9" s="3"/>
      <c r="BPC9" s="3"/>
      <c r="BPD9" s="3"/>
      <c r="BPE9" s="3"/>
      <c r="BPF9" s="3"/>
      <c r="BPG9" s="3"/>
      <c r="BPH9" s="3"/>
      <c r="BPI9" s="3"/>
      <c r="BPJ9" s="3"/>
      <c r="BPK9" s="3"/>
      <c r="BPL9" s="3"/>
      <c r="BPM9" s="3"/>
      <c r="BPN9" s="3"/>
      <c r="BPO9" s="3"/>
      <c r="BPP9" s="3"/>
      <c r="BPQ9" s="3"/>
      <c r="BPR9" s="3"/>
      <c r="BPS9" s="3"/>
      <c r="BPT9" s="3"/>
      <c r="BPU9" s="3"/>
      <c r="BPV9" s="3"/>
      <c r="BPW9" s="3"/>
      <c r="BPX9" s="3"/>
      <c r="BPY9" s="3"/>
      <c r="BPZ9" s="3"/>
      <c r="BQA9" s="3"/>
      <c r="BQB9" s="3"/>
      <c r="BQC9" s="3"/>
      <c r="BQD9" s="3"/>
      <c r="BQE9" s="3"/>
      <c r="BQF9" s="3"/>
      <c r="BQG9" s="3"/>
      <c r="BQH9" s="3"/>
      <c r="BQI9" s="3"/>
      <c r="BQJ9" s="3"/>
      <c r="BQK9" s="3"/>
      <c r="BQL9" s="3"/>
      <c r="BQM9" s="3"/>
      <c r="BQN9" s="3"/>
      <c r="BQO9" s="3"/>
      <c r="BQP9" s="3"/>
      <c r="BQQ9" s="3"/>
      <c r="BQR9" s="3"/>
      <c r="BQS9" s="3"/>
      <c r="BQT9" s="3"/>
      <c r="BQU9" s="3"/>
      <c r="BQV9" s="3"/>
      <c r="BQW9" s="3"/>
      <c r="BQX9" s="3"/>
      <c r="BQY9" s="3"/>
      <c r="BQZ9" s="3"/>
      <c r="BRA9" s="3"/>
      <c r="BRB9" s="3"/>
      <c r="BRC9" s="3"/>
      <c r="BRD9" s="3"/>
      <c r="BRE9" s="3"/>
      <c r="BRF9" s="3"/>
      <c r="BRG9" s="3"/>
      <c r="BRH9" s="3"/>
      <c r="BRI9" s="3"/>
      <c r="BRJ9" s="3"/>
      <c r="BRK9" s="3"/>
      <c r="BRL9" s="3"/>
      <c r="BRM9" s="3"/>
      <c r="BRN9" s="3"/>
      <c r="BRO9" s="3"/>
      <c r="BRP9" s="3"/>
      <c r="BRQ9" s="3"/>
      <c r="BRR9" s="3"/>
      <c r="BRS9" s="3"/>
      <c r="BRT9" s="3"/>
      <c r="BRU9" s="3"/>
      <c r="BRV9" s="3"/>
      <c r="BRW9" s="3"/>
      <c r="BRX9" s="3"/>
      <c r="BRY9" s="3"/>
      <c r="BRZ9" s="3"/>
      <c r="BSA9" s="3"/>
      <c r="BSB9" s="3"/>
      <c r="BSC9" s="3"/>
      <c r="BSD9" s="3"/>
      <c r="BSE9" s="3"/>
      <c r="BSF9" s="3"/>
      <c r="BSG9" s="3"/>
      <c r="BSH9" s="3"/>
      <c r="BSI9" s="3"/>
      <c r="BSJ9" s="3"/>
      <c r="BSK9" s="3"/>
      <c r="BSL9" s="3"/>
      <c r="BSM9" s="3"/>
      <c r="BSN9" s="3"/>
      <c r="BSO9" s="3"/>
      <c r="BSP9" s="3"/>
      <c r="BSQ9" s="3"/>
      <c r="BSR9" s="3"/>
      <c r="BSS9" s="3"/>
      <c r="BST9" s="3"/>
      <c r="BSU9" s="3"/>
      <c r="BSV9" s="3"/>
      <c r="BSW9" s="3"/>
      <c r="BSX9" s="3"/>
      <c r="BSY9" s="3"/>
      <c r="BSZ9" s="3"/>
      <c r="BTA9" s="3"/>
      <c r="BTB9" s="3"/>
      <c r="BTC9" s="3"/>
      <c r="BTD9" s="3"/>
      <c r="BTE9" s="3"/>
      <c r="BTF9" s="3"/>
      <c r="BTG9" s="3"/>
      <c r="BTH9" s="3"/>
      <c r="BTI9" s="3"/>
      <c r="BTJ9" s="3"/>
      <c r="BTK9" s="3"/>
      <c r="BTL9" s="3"/>
      <c r="BTM9" s="3"/>
      <c r="BTN9" s="3"/>
      <c r="BTO9" s="3"/>
      <c r="BTP9" s="3"/>
      <c r="BTQ9" s="3"/>
      <c r="BTR9" s="3"/>
      <c r="BTS9" s="3"/>
      <c r="BTT9" s="3"/>
      <c r="BTU9" s="3"/>
      <c r="BTV9" s="3"/>
      <c r="BTW9" s="3"/>
      <c r="BTX9" s="3"/>
      <c r="BTY9" s="3"/>
      <c r="BTZ9" s="3"/>
      <c r="BUA9" s="3"/>
      <c r="BUB9" s="3"/>
      <c r="BUC9" s="3"/>
      <c r="BUD9" s="3"/>
      <c r="BUE9" s="3"/>
      <c r="BUF9" s="3"/>
      <c r="BUG9" s="3"/>
      <c r="BUH9" s="3"/>
      <c r="BUI9" s="3"/>
      <c r="BUJ9" s="3"/>
      <c r="BUK9" s="3"/>
      <c r="BUL9" s="3"/>
      <c r="BUM9" s="3"/>
      <c r="BUN9" s="3"/>
      <c r="BUO9" s="3"/>
      <c r="BUP9" s="3"/>
      <c r="BUQ9" s="3"/>
      <c r="BUR9" s="3"/>
      <c r="BUS9" s="3"/>
      <c r="BUT9" s="3"/>
      <c r="BUU9" s="3"/>
      <c r="BUV9" s="3"/>
      <c r="BUW9" s="3"/>
      <c r="BUX9" s="3"/>
      <c r="BUY9" s="3"/>
      <c r="BUZ9" s="3"/>
      <c r="BVA9" s="3"/>
      <c r="BVB9" s="3"/>
      <c r="BVC9" s="3"/>
      <c r="BVD9" s="3"/>
      <c r="BVE9" s="3"/>
      <c r="BVF9" s="3"/>
      <c r="BVG9" s="3"/>
      <c r="BVH9" s="3"/>
      <c r="BVI9" s="3"/>
      <c r="BVJ9" s="3"/>
      <c r="BVK9" s="3"/>
      <c r="BVL9" s="3"/>
      <c r="BVM9" s="3"/>
      <c r="BVN9" s="3"/>
      <c r="BVO9" s="3"/>
      <c r="BVP9" s="3"/>
      <c r="BVQ9" s="3"/>
      <c r="BVR9" s="3"/>
      <c r="BVS9" s="3"/>
      <c r="BVT9" s="3"/>
      <c r="BVU9" s="3"/>
      <c r="BVV9" s="3"/>
      <c r="BVW9" s="3"/>
      <c r="BVX9" s="3"/>
      <c r="BVY9" s="3"/>
      <c r="BVZ9" s="3"/>
      <c r="BWA9" s="3"/>
      <c r="BWB9" s="3"/>
      <c r="BWC9" s="3"/>
      <c r="BWD9" s="3"/>
      <c r="BWE9" s="3"/>
      <c r="BWF9" s="3"/>
      <c r="BWG9" s="3"/>
      <c r="BWH9" s="3"/>
      <c r="BWI9" s="3"/>
      <c r="BWJ9" s="3"/>
      <c r="BWK9" s="3"/>
      <c r="BWL9" s="3"/>
      <c r="BWM9" s="3"/>
      <c r="BWN9" s="3"/>
      <c r="BWO9" s="3"/>
      <c r="BWP9" s="3"/>
      <c r="BWQ9" s="3"/>
      <c r="BWR9" s="3"/>
      <c r="BWS9" s="3"/>
      <c r="BWT9" s="3"/>
      <c r="BWU9" s="3"/>
      <c r="BWV9" s="3"/>
      <c r="BWW9" s="3"/>
      <c r="BWX9" s="3"/>
      <c r="BWY9" s="3"/>
      <c r="BWZ9" s="3"/>
      <c r="BXA9" s="3"/>
      <c r="BXB9" s="3"/>
      <c r="BXC9" s="3"/>
      <c r="BXD9" s="3"/>
      <c r="BXE9" s="3"/>
      <c r="BXF9" s="3"/>
      <c r="BXG9" s="3"/>
      <c r="BXH9" s="3"/>
      <c r="BXI9" s="3"/>
      <c r="BXJ9" s="3"/>
      <c r="BXK9" s="3"/>
      <c r="BXL9" s="3"/>
      <c r="BXM9" s="3"/>
      <c r="BXN9" s="3"/>
      <c r="BXO9" s="3"/>
      <c r="BXP9" s="3"/>
      <c r="BXQ9" s="3"/>
      <c r="BXR9" s="3"/>
      <c r="BXS9" s="3"/>
      <c r="BXT9" s="3"/>
      <c r="BXU9" s="3"/>
      <c r="BXV9" s="3"/>
      <c r="BXW9" s="3"/>
      <c r="BXX9" s="3"/>
      <c r="BXY9" s="3"/>
      <c r="BXZ9" s="3"/>
      <c r="BYA9" s="3"/>
      <c r="BYB9" s="3"/>
      <c r="BYC9" s="3"/>
      <c r="BYD9" s="3"/>
      <c r="BYE9" s="3"/>
      <c r="BYF9" s="3"/>
      <c r="BYG9" s="3"/>
      <c r="BYH9" s="3"/>
      <c r="BYI9" s="3"/>
      <c r="BYJ9" s="3"/>
      <c r="BYK9" s="3"/>
      <c r="BYL9" s="3"/>
      <c r="BYM9" s="3"/>
      <c r="BYN9" s="3"/>
      <c r="BYO9" s="3"/>
      <c r="BYP9" s="3"/>
      <c r="BYQ9" s="3"/>
      <c r="BYR9" s="3"/>
      <c r="BYS9" s="3"/>
      <c r="BYT9" s="3"/>
      <c r="BYU9" s="3"/>
      <c r="BYV9" s="3"/>
      <c r="BYW9" s="3"/>
      <c r="BYX9" s="3"/>
      <c r="BYY9" s="3"/>
      <c r="BYZ9" s="3"/>
      <c r="BZA9" s="3"/>
      <c r="BZB9" s="3"/>
      <c r="BZC9" s="3"/>
      <c r="BZD9" s="3"/>
      <c r="BZE9" s="3"/>
      <c r="BZF9" s="3"/>
      <c r="BZG9" s="3"/>
      <c r="BZH9" s="3"/>
      <c r="BZI9" s="3"/>
      <c r="BZJ9" s="3"/>
      <c r="BZK9" s="3"/>
      <c r="BZL9" s="3"/>
      <c r="BZM9" s="3"/>
      <c r="BZN9" s="3"/>
      <c r="BZO9" s="3"/>
      <c r="BZP9" s="3"/>
      <c r="BZQ9" s="3"/>
      <c r="BZR9" s="3"/>
      <c r="BZS9" s="3"/>
      <c r="BZT9" s="3"/>
      <c r="BZU9" s="3"/>
      <c r="BZV9" s="3"/>
      <c r="BZW9" s="3"/>
      <c r="BZX9" s="3"/>
      <c r="BZY9" s="3"/>
      <c r="BZZ9" s="3"/>
      <c r="CAA9" s="3"/>
      <c r="CAB9" s="3"/>
      <c r="CAC9" s="3"/>
      <c r="CAD9" s="3"/>
      <c r="CAE9" s="3"/>
      <c r="CAF9" s="3"/>
      <c r="CAG9" s="3"/>
      <c r="CAH9" s="3"/>
      <c r="CAI9" s="3"/>
      <c r="CAJ9" s="3"/>
      <c r="CAK9" s="3"/>
      <c r="CAL9" s="3"/>
      <c r="CAM9" s="3"/>
      <c r="CAN9" s="3"/>
      <c r="CAO9" s="3"/>
      <c r="CAP9" s="3"/>
      <c r="CAQ9" s="3"/>
      <c r="CAR9" s="3"/>
      <c r="CAS9" s="3"/>
      <c r="CAT9" s="3"/>
      <c r="CAU9" s="3"/>
      <c r="CAV9" s="3"/>
      <c r="CAW9" s="3"/>
      <c r="CAX9" s="3"/>
      <c r="CAY9" s="3"/>
      <c r="CAZ9" s="3"/>
      <c r="CBA9" s="3"/>
      <c r="CBB9" s="3"/>
      <c r="CBC9" s="3"/>
      <c r="CBD9" s="3"/>
      <c r="CBE9" s="3"/>
      <c r="CBF9" s="3"/>
      <c r="CBG9" s="3"/>
      <c r="CBH9" s="3"/>
      <c r="CBI9" s="3"/>
      <c r="CBJ9" s="3"/>
      <c r="CBK9" s="3"/>
      <c r="CBL9" s="3"/>
      <c r="CBM9" s="3"/>
      <c r="CBN9" s="3"/>
      <c r="CBO9" s="3"/>
      <c r="CBP9" s="3"/>
      <c r="CBQ9" s="3"/>
      <c r="CBR9" s="3"/>
      <c r="CBS9" s="3"/>
      <c r="CBT9" s="3"/>
      <c r="CBU9" s="3"/>
      <c r="CBV9" s="3"/>
      <c r="CBW9" s="3"/>
      <c r="CBX9" s="3"/>
      <c r="CBY9" s="3"/>
      <c r="CBZ9" s="3"/>
      <c r="CCA9" s="3"/>
      <c r="CCB9" s="3"/>
      <c r="CCC9" s="3"/>
      <c r="CCD9" s="3"/>
      <c r="CCE9" s="3"/>
      <c r="CCF9" s="3"/>
      <c r="CCG9" s="3"/>
      <c r="CCH9" s="3"/>
      <c r="CCI9" s="3"/>
      <c r="CCJ9" s="3"/>
      <c r="CCK9" s="3"/>
      <c r="CCL9" s="3"/>
      <c r="CCM9" s="3"/>
      <c r="CCN9" s="3"/>
      <c r="CCO9" s="3"/>
      <c r="CCP9" s="3"/>
      <c r="CCQ9" s="3"/>
      <c r="CCR9" s="3"/>
      <c r="CCS9" s="3"/>
      <c r="CCT9" s="3"/>
      <c r="CCU9" s="3"/>
      <c r="CCV9" s="3"/>
      <c r="CCW9" s="3"/>
      <c r="CCX9" s="3"/>
      <c r="CCY9" s="3"/>
      <c r="CCZ9" s="3"/>
      <c r="CDA9" s="3"/>
      <c r="CDB9" s="3"/>
      <c r="CDC9" s="3"/>
      <c r="CDD9" s="3"/>
      <c r="CDE9" s="3"/>
      <c r="CDF9" s="3"/>
      <c r="CDG9" s="3"/>
      <c r="CDH9" s="3"/>
      <c r="CDI9" s="3"/>
      <c r="CDJ9" s="3"/>
      <c r="CDK9" s="3"/>
      <c r="CDL9" s="3"/>
      <c r="CDM9" s="3"/>
      <c r="CDN9" s="3"/>
      <c r="CDO9" s="3"/>
      <c r="CDP9" s="3"/>
      <c r="CDQ9" s="3"/>
      <c r="CDR9" s="3"/>
      <c r="CDS9" s="3"/>
      <c r="CDT9" s="3"/>
      <c r="CDU9" s="3"/>
      <c r="CDV9" s="3"/>
      <c r="CDW9" s="3"/>
      <c r="CDX9" s="3"/>
      <c r="CDY9" s="3"/>
      <c r="CDZ9" s="3"/>
      <c r="CEA9" s="3"/>
      <c r="CEB9" s="3"/>
      <c r="CEC9" s="3"/>
      <c r="CED9" s="3"/>
      <c r="CEE9" s="3"/>
      <c r="CEF9" s="3"/>
      <c r="CEG9" s="3"/>
      <c r="CEH9" s="3"/>
      <c r="CEI9" s="3"/>
      <c r="CEJ9" s="3"/>
      <c r="CEK9" s="3"/>
      <c r="CEL9" s="3"/>
      <c r="CEM9" s="3"/>
      <c r="CEN9" s="3"/>
      <c r="CEO9" s="3"/>
      <c r="CEP9" s="3"/>
      <c r="CEQ9" s="3"/>
      <c r="CER9" s="3"/>
      <c r="CES9" s="3"/>
      <c r="CET9" s="3"/>
      <c r="CEU9" s="3"/>
      <c r="CEV9" s="3"/>
      <c r="CEW9" s="3"/>
      <c r="CEX9" s="3"/>
      <c r="CEY9" s="3"/>
      <c r="CEZ9" s="3"/>
      <c r="CFA9" s="3"/>
      <c r="CFB9" s="3"/>
      <c r="CFC9" s="3"/>
      <c r="CFD9" s="3"/>
      <c r="CFE9" s="3"/>
      <c r="CFF9" s="3"/>
      <c r="CFG9" s="3"/>
      <c r="CFH9" s="3"/>
      <c r="CFI9" s="3"/>
      <c r="CFJ9" s="3"/>
      <c r="CFK9" s="3"/>
      <c r="CFL9" s="3"/>
      <c r="CFM9" s="3"/>
      <c r="CFN9" s="3"/>
      <c r="CFO9" s="3"/>
      <c r="CFP9" s="3"/>
      <c r="CFQ9" s="3"/>
      <c r="CFR9" s="3"/>
      <c r="CFS9" s="3"/>
      <c r="CFT9" s="3"/>
      <c r="CFU9" s="3"/>
      <c r="CFV9" s="3"/>
      <c r="CFW9" s="3"/>
      <c r="CFX9" s="3"/>
      <c r="CFY9" s="3"/>
      <c r="CFZ9" s="3"/>
      <c r="CGA9" s="3"/>
      <c r="CGB9" s="3"/>
      <c r="CGC9" s="3"/>
      <c r="CGD9" s="3"/>
      <c r="CGE9" s="3"/>
      <c r="CGF9" s="3"/>
      <c r="CGG9" s="3"/>
      <c r="CGH9" s="3"/>
      <c r="CGI9" s="3"/>
      <c r="CGJ9" s="3"/>
      <c r="CGK9" s="3"/>
      <c r="CGL9" s="3"/>
      <c r="CGM9" s="3"/>
      <c r="CGN9" s="3"/>
      <c r="CGO9" s="3"/>
      <c r="CGP9" s="3"/>
      <c r="CGQ9" s="3"/>
      <c r="CGR9" s="3"/>
      <c r="CGS9" s="3"/>
      <c r="CGT9" s="3"/>
      <c r="CGU9" s="3"/>
      <c r="CGV9" s="3"/>
      <c r="CGW9" s="3"/>
      <c r="CGX9" s="3"/>
      <c r="CGY9" s="3"/>
      <c r="CGZ9" s="3"/>
      <c r="CHA9" s="3"/>
      <c r="CHB9" s="3"/>
      <c r="CHC9" s="3"/>
      <c r="CHD9" s="3"/>
      <c r="CHE9" s="3"/>
      <c r="CHF9" s="3"/>
      <c r="CHG9" s="3"/>
      <c r="CHH9" s="3"/>
      <c r="CHI9" s="3"/>
      <c r="CHJ9" s="3"/>
      <c r="CHK9" s="3"/>
      <c r="CHL9" s="3"/>
      <c r="CHM9" s="3"/>
      <c r="CHN9" s="3"/>
      <c r="CHO9" s="3"/>
      <c r="CHP9" s="3"/>
      <c r="CHQ9" s="3"/>
      <c r="CHR9" s="3"/>
      <c r="CHS9" s="3"/>
      <c r="CHT9" s="3"/>
      <c r="CHU9" s="3"/>
      <c r="CHV9" s="3"/>
      <c r="CHW9" s="3"/>
      <c r="CHX9" s="3"/>
      <c r="CHY9" s="3"/>
      <c r="CHZ9" s="3"/>
      <c r="CIA9" s="3"/>
      <c r="CIB9" s="3"/>
      <c r="CIC9" s="3"/>
      <c r="CID9" s="3"/>
      <c r="CIE9" s="3"/>
      <c r="CIF9" s="3"/>
      <c r="CIG9" s="3"/>
      <c r="CIH9" s="3"/>
      <c r="CII9" s="3"/>
      <c r="CIJ9" s="3"/>
      <c r="CIK9" s="3"/>
      <c r="CIL9" s="3"/>
      <c r="CIM9" s="3"/>
      <c r="CIN9" s="3"/>
      <c r="CIO9" s="3"/>
      <c r="CIP9" s="3"/>
      <c r="CIQ9" s="3"/>
      <c r="CIR9" s="3"/>
      <c r="CIS9" s="3"/>
      <c r="CIT9" s="3"/>
      <c r="CIU9" s="3"/>
      <c r="CIV9" s="3"/>
      <c r="CIW9" s="3"/>
      <c r="CIX9" s="3"/>
      <c r="CIY9" s="3"/>
      <c r="CIZ9" s="3"/>
      <c r="CJA9" s="3"/>
      <c r="CJB9" s="3"/>
      <c r="CJC9" s="3"/>
      <c r="CJD9" s="3"/>
      <c r="CJE9" s="3"/>
      <c r="CJF9" s="3"/>
      <c r="CJG9" s="3"/>
      <c r="CJH9" s="3"/>
      <c r="CJI9" s="3"/>
      <c r="CJJ9" s="3"/>
      <c r="CJK9" s="3"/>
      <c r="CJL9" s="3"/>
      <c r="CJM9" s="3"/>
      <c r="CJN9" s="3"/>
      <c r="CJO9" s="3"/>
      <c r="CJP9" s="3"/>
      <c r="CJQ9" s="3"/>
      <c r="CJR9" s="3"/>
      <c r="CJS9" s="3"/>
      <c r="CJT9" s="3"/>
      <c r="CJU9" s="3"/>
      <c r="CJV9" s="3"/>
      <c r="CJW9" s="3"/>
      <c r="CJX9" s="3"/>
      <c r="CJY9" s="3"/>
      <c r="CJZ9" s="3"/>
      <c r="CKA9" s="3"/>
      <c r="CKB9" s="3"/>
      <c r="CKC9" s="3"/>
      <c r="CKD9" s="3"/>
      <c r="CKE9" s="3"/>
      <c r="CKF9" s="3"/>
      <c r="CKG9" s="3"/>
      <c r="CKH9" s="3"/>
      <c r="CKI9" s="3"/>
      <c r="CKJ9" s="3"/>
      <c r="CKK9" s="3"/>
      <c r="CKL9" s="3"/>
      <c r="CKM9" s="3"/>
      <c r="CKN9" s="3"/>
      <c r="CKO9" s="3"/>
      <c r="CKP9" s="3"/>
      <c r="CKQ9" s="3"/>
      <c r="CKR9" s="3"/>
      <c r="CKS9" s="3"/>
      <c r="CKT9" s="3"/>
      <c r="CKU9" s="3"/>
      <c r="CKV9" s="3"/>
      <c r="CKW9" s="3"/>
      <c r="CKX9" s="3"/>
      <c r="CKY9" s="3"/>
      <c r="CKZ9" s="3"/>
      <c r="CLA9" s="3"/>
      <c r="CLB9" s="3"/>
      <c r="CLC9" s="3"/>
      <c r="CLD9" s="3"/>
      <c r="CLE9" s="3"/>
      <c r="CLF9" s="3"/>
      <c r="CLG9" s="3"/>
      <c r="CLH9" s="3"/>
      <c r="CLI9" s="3"/>
      <c r="CLJ9" s="3"/>
      <c r="CLK9" s="3"/>
      <c r="CLL9" s="3"/>
      <c r="CLM9" s="3"/>
      <c r="CLN9" s="3"/>
      <c r="CLO9" s="3"/>
      <c r="CLP9" s="3"/>
      <c r="CLQ9" s="3"/>
      <c r="CLR9" s="3"/>
      <c r="CLS9" s="3"/>
      <c r="CLT9" s="3"/>
      <c r="CLU9" s="3"/>
      <c r="CLV9" s="3"/>
      <c r="CLW9" s="3"/>
      <c r="CLX9" s="3"/>
      <c r="CLY9" s="3"/>
      <c r="CLZ9" s="3"/>
      <c r="CMA9" s="3"/>
      <c r="CMB9" s="3"/>
      <c r="CMC9" s="3"/>
      <c r="CMD9" s="3"/>
      <c r="CME9" s="3"/>
      <c r="CMF9" s="3"/>
      <c r="CMG9" s="3"/>
      <c r="CMH9" s="3"/>
      <c r="CMI9" s="3"/>
      <c r="CMJ9" s="3"/>
      <c r="CMK9" s="3"/>
      <c r="CML9" s="3"/>
      <c r="CMM9" s="3"/>
      <c r="CMN9" s="3"/>
      <c r="CMO9" s="3"/>
      <c r="CMP9" s="3"/>
      <c r="CMQ9" s="3"/>
      <c r="CMR9" s="3"/>
      <c r="CMS9" s="3"/>
      <c r="CMT9" s="3"/>
      <c r="CMU9" s="3"/>
      <c r="CMV9" s="3"/>
      <c r="CMW9" s="3"/>
      <c r="CMX9" s="3"/>
      <c r="CMY9" s="3"/>
      <c r="CMZ9" s="3"/>
      <c r="CNA9" s="3"/>
      <c r="CNB9" s="3"/>
      <c r="CNC9" s="3"/>
      <c r="CND9" s="3"/>
      <c r="CNE9" s="3"/>
      <c r="CNF9" s="3"/>
      <c r="CNG9" s="3"/>
      <c r="CNH9" s="3"/>
      <c r="CNI9" s="3"/>
      <c r="CNJ9" s="3"/>
      <c r="CNK9" s="3"/>
      <c r="CNL9" s="3"/>
      <c r="CNM9" s="3"/>
      <c r="CNN9" s="3"/>
      <c r="CNO9" s="3"/>
      <c r="CNP9" s="3"/>
      <c r="CNQ9" s="3"/>
      <c r="CNR9" s="3"/>
      <c r="CNS9" s="3"/>
      <c r="CNT9" s="3"/>
      <c r="CNU9" s="3"/>
      <c r="CNV9" s="3"/>
      <c r="CNW9" s="3"/>
      <c r="CNX9" s="3"/>
      <c r="CNY9" s="3"/>
      <c r="CNZ9" s="3"/>
      <c r="COA9" s="3"/>
      <c r="COB9" s="3"/>
      <c r="COC9" s="3"/>
      <c r="COD9" s="3"/>
      <c r="COE9" s="3"/>
      <c r="COF9" s="3"/>
      <c r="COG9" s="3"/>
      <c r="COH9" s="3"/>
      <c r="COI9" s="3"/>
      <c r="COJ9" s="3"/>
      <c r="COK9" s="3"/>
      <c r="COL9" s="3"/>
      <c r="COM9" s="3"/>
      <c r="CON9" s="3"/>
      <c r="COO9" s="3"/>
      <c r="COP9" s="3"/>
      <c r="COQ9" s="3"/>
      <c r="COR9" s="3"/>
      <c r="COS9" s="3"/>
      <c r="COT9" s="3"/>
      <c r="COU9" s="3"/>
      <c r="COV9" s="3"/>
      <c r="COW9" s="3"/>
      <c r="COX9" s="3"/>
      <c r="COY9" s="3"/>
      <c r="COZ9" s="3"/>
      <c r="CPA9" s="3"/>
      <c r="CPB9" s="3"/>
      <c r="CPC9" s="3"/>
      <c r="CPD9" s="3"/>
      <c r="CPE9" s="3"/>
      <c r="CPF9" s="3"/>
      <c r="CPG9" s="3"/>
      <c r="CPH9" s="3"/>
      <c r="CPI9" s="3"/>
      <c r="CPJ9" s="3"/>
      <c r="CPK9" s="3"/>
      <c r="CPL9" s="3"/>
      <c r="CPM9" s="3"/>
      <c r="CPN9" s="3"/>
      <c r="CPO9" s="3"/>
      <c r="CPP9" s="3"/>
      <c r="CPQ9" s="3"/>
      <c r="CPR9" s="3"/>
      <c r="CPS9" s="3"/>
      <c r="CPT9" s="3"/>
      <c r="CPU9" s="3"/>
      <c r="CPV9" s="3"/>
      <c r="CPW9" s="3"/>
      <c r="CPX9" s="3"/>
      <c r="CPY9" s="3"/>
      <c r="CPZ9" s="3"/>
      <c r="CQA9" s="3"/>
      <c r="CQB9" s="3"/>
      <c r="CQC9" s="3"/>
      <c r="CQD9" s="3"/>
      <c r="CQE9" s="3"/>
      <c r="CQF9" s="3"/>
      <c r="CQG9" s="3"/>
      <c r="CQH9" s="3"/>
      <c r="CQI9" s="3"/>
      <c r="CQJ9" s="3"/>
      <c r="CQK9" s="3"/>
      <c r="CQL9" s="3"/>
      <c r="CQM9" s="3"/>
      <c r="CQN9" s="3"/>
      <c r="CQO9" s="3"/>
      <c r="CQP9" s="3"/>
      <c r="CQQ9" s="3"/>
      <c r="CQR9" s="3"/>
      <c r="CQS9" s="3"/>
      <c r="CQT9" s="3"/>
      <c r="CQU9" s="3"/>
      <c r="CQV9" s="3"/>
      <c r="CQW9" s="3"/>
      <c r="CQX9" s="3"/>
      <c r="CQY9" s="3"/>
      <c r="CQZ9" s="3"/>
      <c r="CRA9" s="3"/>
      <c r="CRB9" s="3"/>
      <c r="CRC9" s="3"/>
      <c r="CRD9" s="3"/>
      <c r="CRE9" s="3"/>
      <c r="CRF9" s="3"/>
      <c r="CRG9" s="3"/>
      <c r="CRH9" s="3"/>
      <c r="CRI9" s="3"/>
      <c r="CRJ9" s="3"/>
      <c r="CRK9" s="3"/>
      <c r="CRL9" s="3"/>
      <c r="CRM9" s="3"/>
      <c r="CRN9" s="3"/>
      <c r="CRO9" s="3"/>
      <c r="CRP9" s="3"/>
      <c r="CRQ9" s="3"/>
      <c r="CRR9" s="3"/>
      <c r="CRS9" s="3"/>
      <c r="CRT9" s="3"/>
      <c r="CRU9" s="3"/>
      <c r="CRV9" s="3"/>
      <c r="CRW9" s="3"/>
      <c r="CRX9" s="3"/>
      <c r="CRY9" s="3"/>
      <c r="CRZ9" s="3"/>
      <c r="CSA9" s="3"/>
      <c r="CSB9" s="3"/>
      <c r="CSC9" s="3"/>
      <c r="CSD9" s="3"/>
      <c r="CSE9" s="3"/>
      <c r="CSF9" s="3"/>
      <c r="CSG9" s="3"/>
      <c r="CSH9" s="3"/>
      <c r="CSI9" s="3"/>
      <c r="CSJ9" s="3"/>
      <c r="CSK9" s="3"/>
      <c r="CSL9" s="3"/>
      <c r="CSM9" s="3"/>
      <c r="CSN9" s="3"/>
      <c r="CSO9" s="3"/>
      <c r="CSP9" s="3"/>
      <c r="CSQ9" s="3"/>
      <c r="CSR9" s="3"/>
      <c r="CSS9" s="3"/>
      <c r="CST9" s="3"/>
      <c r="CSU9" s="3"/>
      <c r="CSV9" s="3"/>
      <c r="CSW9" s="3"/>
      <c r="CSX9" s="3"/>
      <c r="CSY9" s="3"/>
      <c r="CSZ9" s="3"/>
      <c r="CTA9" s="3"/>
      <c r="CTB9" s="3"/>
      <c r="CTC9" s="3"/>
      <c r="CTD9" s="3"/>
      <c r="CTE9" s="3"/>
      <c r="CTF9" s="3"/>
      <c r="CTG9" s="3"/>
      <c r="CTH9" s="3"/>
      <c r="CTI9" s="3"/>
      <c r="CTJ9" s="3"/>
      <c r="CTK9" s="3"/>
      <c r="CTL9" s="3"/>
      <c r="CTM9" s="3"/>
      <c r="CTN9" s="3"/>
      <c r="CTO9" s="3"/>
      <c r="CTP9" s="3"/>
      <c r="CTQ9" s="3"/>
      <c r="CTR9" s="3"/>
      <c r="CTS9" s="3"/>
      <c r="CTT9" s="3"/>
      <c r="CTU9" s="3"/>
      <c r="CTV9" s="3"/>
      <c r="CTW9" s="3"/>
      <c r="CTX9" s="3"/>
      <c r="CTY9" s="3"/>
      <c r="CTZ9" s="3"/>
      <c r="CUA9" s="3"/>
      <c r="CUB9" s="3"/>
      <c r="CUC9" s="3"/>
      <c r="CUD9" s="3"/>
      <c r="CUE9" s="3"/>
      <c r="CUF9" s="3"/>
      <c r="CUG9" s="3"/>
      <c r="CUH9" s="3"/>
      <c r="CUI9" s="3"/>
      <c r="CUJ9" s="3"/>
      <c r="CUK9" s="3"/>
      <c r="CUL9" s="3"/>
      <c r="CUM9" s="3"/>
      <c r="CUN9" s="3"/>
      <c r="CUO9" s="3"/>
      <c r="CUP9" s="3"/>
      <c r="CUQ9" s="3"/>
      <c r="CUR9" s="3"/>
      <c r="CUS9" s="3"/>
      <c r="CUT9" s="3"/>
      <c r="CUU9" s="3"/>
      <c r="CUV9" s="3"/>
      <c r="CUW9" s="3"/>
      <c r="CUX9" s="3"/>
      <c r="CUY9" s="3"/>
      <c r="CUZ9" s="3"/>
      <c r="CVA9" s="3"/>
      <c r="CVB9" s="3"/>
      <c r="CVC9" s="3"/>
      <c r="CVD9" s="3"/>
      <c r="CVE9" s="3"/>
      <c r="CVF9" s="3"/>
      <c r="CVG9" s="3"/>
      <c r="CVH9" s="3"/>
      <c r="CVI9" s="3"/>
      <c r="CVJ9" s="3"/>
      <c r="CVK9" s="3"/>
      <c r="CVL9" s="3"/>
      <c r="CVM9" s="3"/>
      <c r="CVN9" s="3"/>
      <c r="CVO9" s="3"/>
      <c r="CVP9" s="3"/>
      <c r="CVQ9" s="3"/>
      <c r="CVR9" s="3"/>
      <c r="CVS9" s="3"/>
      <c r="CVT9" s="3"/>
      <c r="CVU9" s="3"/>
      <c r="CVV9" s="3"/>
      <c r="CVW9" s="3"/>
      <c r="CVX9" s="3"/>
      <c r="CVY9" s="3"/>
      <c r="CVZ9" s="3"/>
      <c r="CWA9" s="3"/>
      <c r="CWB9" s="3"/>
      <c r="CWC9" s="3"/>
      <c r="CWD9" s="3"/>
      <c r="CWE9" s="3"/>
      <c r="CWF9" s="3"/>
      <c r="CWG9" s="3"/>
      <c r="CWH9" s="3"/>
      <c r="CWI9" s="3"/>
      <c r="CWJ9" s="3"/>
      <c r="CWK9" s="3"/>
      <c r="CWL9" s="3"/>
      <c r="CWM9" s="3"/>
      <c r="CWN9" s="3"/>
      <c r="CWO9" s="3"/>
      <c r="CWP9" s="3"/>
      <c r="CWQ9" s="3"/>
      <c r="CWR9" s="3"/>
      <c r="CWS9" s="3"/>
      <c r="CWT9" s="3"/>
      <c r="CWU9" s="3"/>
      <c r="CWV9" s="3"/>
      <c r="CWW9" s="3"/>
      <c r="CWX9" s="3"/>
      <c r="CWY9" s="3"/>
      <c r="CWZ9" s="3"/>
      <c r="CXA9" s="3"/>
      <c r="CXB9" s="3"/>
      <c r="CXC9" s="3"/>
      <c r="CXD9" s="3"/>
      <c r="CXE9" s="3"/>
      <c r="CXF9" s="3"/>
      <c r="CXG9" s="3"/>
      <c r="CXH9" s="3"/>
      <c r="CXI9" s="3"/>
      <c r="CXJ9" s="3"/>
      <c r="CXK9" s="3"/>
      <c r="CXL9" s="3"/>
      <c r="CXM9" s="3"/>
      <c r="CXN9" s="3"/>
      <c r="CXO9" s="3"/>
      <c r="CXP9" s="3"/>
      <c r="CXQ9" s="3"/>
      <c r="CXR9" s="3"/>
      <c r="CXS9" s="3"/>
      <c r="CXT9" s="3"/>
      <c r="CXU9" s="3"/>
      <c r="CXV9" s="3"/>
      <c r="CXW9" s="3"/>
      <c r="CXX9" s="3"/>
      <c r="CXY9" s="3"/>
      <c r="CXZ9" s="3"/>
      <c r="CYA9" s="3"/>
      <c r="CYB9" s="3"/>
      <c r="CYC9" s="3"/>
      <c r="CYD9" s="3"/>
      <c r="CYE9" s="3"/>
      <c r="CYF9" s="3"/>
      <c r="CYG9" s="3"/>
      <c r="CYH9" s="3"/>
      <c r="CYI9" s="3"/>
      <c r="CYJ9" s="3"/>
      <c r="CYK9" s="3"/>
      <c r="CYL9" s="3"/>
      <c r="CYM9" s="3"/>
      <c r="CYN9" s="3"/>
      <c r="CYO9" s="3"/>
      <c r="CYP9" s="3"/>
      <c r="CYQ9" s="3"/>
      <c r="CYR9" s="3"/>
      <c r="CYS9" s="3"/>
      <c r="CYT9" s="3"/>
      <c r="CYU9" s="3"/>
      <c r="CYV9" s="3"/>
      <c r="CYW9" s="3"/>
      <c r="CYX9" s="3"/>
      <c r="CYY9" s="3"/>
      <c r="CYZ9" s="3"/>
      <c r="CZA9" s="3"/>
      <c r="CZB9" s="3"/>
      <c r="CZC9" s="3"/>
      <c r="CZD9" s="3"/>
      <c r="CZE9" s="3"/>
      <c r="CZF9" s="3"/>
      <c r="CZG9" s="3"/>
      <c r="CZH9" s="3"/>
      <c r="CZI9" s="3"/>
      <c r="CZJ9" s="3"/>
      <c r="CZK9" s="3"/>
      <c r="CZL9" s="3"/>
      <c r="CZM9" s="3"/>
      <c r="CZN9" s="3"/>
      <c r="CZO9" s="3"/>
      <c r="CZP9" s="3"/>
      <c r="CZQ9" s="3"/>
      <c r="CZR9" s="3"/>
      <c r="CZS9" s="3"/>
      <c r="CZT9" s="3"/>
      <c r="CZU9" s="3"/>
      <c r="CZV9" s="3"/>
      <c r="CZW9" s="3"/>
      <c r="CZX9" s="3"/>
      <c r="CZY9" s="3"/>
      <c r="CZZ9" s="3"/>
      <c r="DAA9" s="3"/>
      <c r="DAB9" s="3"/>
      <c r="DAC9" s="3"/>
      <c r="DAD9" s="3"/>
      <c r="DAE9" s="3"/>
      <c r="DAF9" s="3"/>
      <c r="DAG9" s="3"/>
      <c r="DAH9" s="3"/>
      <c r="DAI9" s="3"/>
      <c r="DAJ9" s="3"/>
      <c r="DAK9" s="3"/>
      <c r="DAL9" s="3"/>
      <c r="DAM9" s="3"/>
      <c r="DAN9" s="3"/>
      <c r="DAO9" s="3"/>
      <c r="DAP9" s="3"/>
      <c r="DAQ9" s="3"/>
      <c r="DAR9" s="3"/>
      <c r="DAS9" s="3"/>
      <c r="DAT9" s="3"/>
      <c r="DAU9" s="3"/>
      <c r="DAV9" s="3"/>
      <c r="DAW9" s="3"/>
      <c r="DAX9" s="3"/>
      <c r="DAY9" s="3"/>
      <c r="DAZ9" s="3"/>
      <c r="DBA9" s="3"/>
      <c r="DBB9" s="3"/>
      <c r="DBC9" s="3"/>
      <c r="DBD9" s="3"/>
      <c r="DBE9" s="3"/>
      <c r="DBF9" s="3"/>
      <c r="DBG9" s="3"/>
      <c r="DBH9" s="3"/>
      <c r="DBI9" s="3"/>
      <c r="DBJ9" s="3"/>
      <c r="DBK9" s="3"/>
      <c r="DBL9" s="3"/>
      <c r="DBM9" s="3"/>
      <c r="DBN9" s="3"/>
      <c r="DBO9" s="3"/>
      <c r="DBP9" s="3"/>
      <c r="DBQ9" s="3"/>
      <c r="DBR9" s="3"/>
      <c r="DBS9" s="3"/>
      <c r="DBT9" s="3"/>
      <c r="DBU9" s="3"/>
      <c r="DBV9" s="3"/>
      <c r="DBW9" s="3"/>
      <c r="DBX9" s="3"/>
      <c r="DBY9" s="3"/>
      <c r="DBZ9" s="3"/>
      <c r="DCA9" s="3"/>
      <c r="DCB9" s="3"/>
      <c r="DCC9" s="3"/>
      <c r="DCD9" s="3"/>
      <c r="DCE9" s="3"/>
      <c r="DCF9" s="3"/>
      <c r="DCG9" s="3"/>
      <c r="DCH9" s="3"/>
      <c r="DCI9" s="3"/>
      <c r="DCJ9" s="3"/>
      <c r="DCK9" s="3"/>
      <c r="DCL9" s="3"/>
      <c r="DCM9" s="3"/>
      <c r="DCN9" s="3"/>
      <c r="DCO9" s="3"/>
      <c r="DCP9" s="3"/>
      <c r="DCQ9" s="3"/>
      <c r="DCR9" s="3"/>
      <c r="DCS9" s="3"/>
      <c r="DCT9" s="3"/>
      <c r="DCU9" s="3"/>
      <c r="DCV9" s="3"/>
      <c r="DCW9" s="3"/>
      <c r="DCX9" s="3"/>
      <c r="DCY9" s="3"/>
      <c r="DCZ9" s="3"/>
      <c r="DDA9" s="3"/>
      <c r="DDB9" s="3"/>
      <c r="DDC9" s="3"/>
      <c r="DDD9" s="3"/>
      <c r="DDE9" s="3"/>
      <c r="DDF9" s="3"/>
      <c r="DDG9" s="3"/>
      <c r="DDH9" s="3"/>
      <c r="DDI9" s="3"/>
      <c r="DDJ9" s="3"/>
      <c r="DDK9" s="3"/>
      <c r="DDL9" s="3"/>
      <c r="DDM9" s="3"/>
      <c r="DDN9" s="3"/>
      <c r="DDO9" s="3"/>
      <c r="DDP9" s="3"/>
      <c r="DDQ9" s="3"/>
      <c r="DDR9" s="3"/>
      <c r="DDS9" s="3"/>
      <c r="DDT9" s="3"/>
      <c r="DDU9" s="3"/>
      <c r="DDV9" s="3"/>
      <c r="DDW9" s="3"/>
      <c r="DDX9" s="3"/>
      <c r="DDY9" s="3"/>
      <c r="DDZ9" s="3"/>
      <c r="DEA9" s="3"/>
      <c r="DEB9" s="3"/>
      <c r="DEC9" s="3"/>
      <c r="DED9" s="3"/>
      <c r="DEE9" s="3"/>
      <c r="DEF9" s="3"/>
      <c r="DEG9" s="3"/>
      <c r="DEH9" s="3"/>
      <c r="DEI9" s="3"/>
      <c r="DEJ9" s="3"/>
      <c r="DEK9" s="3"/>
      <c r="DEL9" s="3"/>
      <c r="DEM9" s="3"/>
      <c r="DEN9" s="3"/>
      <c r="DEO9" s="3"/>
      <c r="DEP9" s="3"/>
      <c r="DEQ9" s="3"/>
      <c r="DER9" s="3"/>
      <c r="DES9" s="3"/>
      <c r="DET9" s="3"/>
      <c r="DEU9" s="3"/>
      <c r="DEV9" s="3"/>
      <c r="DEW9" s="3"/>
      <c r="DEX9" s="3"/>
      <c r="DEY9" s="3"/>
      <c r="DEZ9" s="3"/>
      <c r="DFA9" s="3"/>
      <c r="DFB9" s="3"/>
      <c r="DFC9" s="3"/>
      <c r="DFD9" s="3"/>
      <c r="DFE9" s="3"/>
      <c r="DFF9" s="3"/>
      <c r="DFG9" s="3"/>
      <c r="DFH9" s="3"/>
      <c r="DFI9" s="3"/>
      <c r="DFJ9" s="3"/>
      <c r="DFK9" s="3"/>
      <c r="DFL9" s="3"/>
      <c r="DFM9" s="3"/>
      <c r="DFN9" s="3"/>
      <c r="DFO9" s="3"/>
      <c r="DFP9" s="3"/>
      <c r="DFQ9" s="3"/>
      <c r="DFR9" s="3"/>
      <c r="DFS9" s="3"/>
      <c r="DFT9" s="3"/>
      <c r="DFU9" s="3"/>
      <c r="DFV9" s="3"/>
      <c r="DFW9" s="3"/>
      <c r="DFX9" s="3"/>
      <c r="DFY9" s="3"/>
      <c r="DFZ9" s="3"/>
      <c r="DGA9" s="3"/>
      <c r="DGB9" s="3"/>
      <c r="DGC9" s="3"/>
      <c r="DGD9" s="3"/>
      <c r="DGE9" s="3"/>
      <c r="DGF9" s="3"/>
      <c r="DGG9" s="3"/>
      <c r="DGH9" s="3"/>
      <c r="DGI9" s="3"/>
      <c r="DGJ9" s="3"/>
      <c r="DGK9" s="3"/>
      <c r="DGL9" s="3"/>
      <c r="DGM9" s="3"/>
      <c r="DGN9" s="3"/>
      <c r="DGO9" s="3"/>
      <c r="DGP9" s="3"/>
      <c r="DGQ9" s="3"/>
      <c r="DGR9" s="3"/>
      <c r="DGS9" s="3"/>
      <c r="DGT9" s="3"/>
      <c r="DGU9" s="3"/>
      <c r="DGV9" s="3"/>
      <c r="DGW9" s="3"/>
      <c r="DGX9" s="3"/>
      <c r="DGY9" s="3"/>
      <c r="DGZ9" s="3"/>
      <c r="DHA9" s="3"/>
      <c r="DHB9" s="3"/>
      <c r="DHC9" s="3"/>
      <c r="DHD9" s="3"/>
      <c r="DHE9" s="3"/>
      <c r="DHF9" s="3"/>
      <c r="DHG9" s="3"/>
      <c r="DHH9" s="3"/>
      <c r="DHI9" s="3"/>
      <c r="DHJ9" s="3"/>
      <c r="DHK9" s="3"/>
      <c r="DHL9" s="3"/>
      <c r="DHM9" s="3"/>
      <c r="DHN9" s="3"/>
      <c r="DHO9" s="3"/>
      <c r="DHP9" s="3"/>
      <c r="DHQ9" s="3"/>
      <c r="DHR9" s="3"/>
      <c r="DHS9" s="3"/>
      <c r="DHT9" s="3"/>
      <c r="DHU9" s="3"/>
      <c r="DHV9" s="3"/>
      <c r="DHW9" s="3"/>
      <c r="DHX9" s="3"/>
      <c r="DHY9" s="3"/>
      <c r="DHZ9" s="3"/>
      <c r="DIA9" s="3"/>
      <c r="DIB9" s="3"/>
      <c r="DIC9" s="3"/>
      <c r="DID9" s="3"/>
      <c r="DIE9" s="3"/>
      <c r="DIF9" s="3"/>
      <c r="DIG9" s="3"/>
      <c r="DIH9" s="3"/>
      <c r="DII9" s="3"/>
      <c r="DIJ9" s="3"/>
      <c r="DIK9" s="3"/>
      <c r="DIL9" s="3"/>
      <c r="DIM9" s="3"/>
      <c r="DIN9" s="3"/>
      <c r="DIO9" s="3"/>
      <c r="DIP9" s="3"/>
      <c r="DIQ9" s="3"/>
      <c r="DIR9" s="3"/>
      <c r="DIS9" s="3"/>
      <c r="DIT9" s="3"/>
      <c r="DIU9" s="3"/>
      <c r="DIV9" s="3"/>
      <c r="DIW9" s="3"/>
      <c r="DIX9" s="3"/>
      <c r="DIY9" s="3"/>
      <c r="DIZ9" s="3"/>
      <c r="DJA9" s="3"/>
      <c r="DJB9" s="3"/>
      <c r="DJC9" s="3"/>
      <c r="DJD9" s="3"/>
      <c r="DJE9" s="3"/>
      <c r="DJF9" s="3"/>
      <c r="DJG9" s="3"/>
      <c r="DJH9" s="3"/>
      <c r="DJI9" s="3"/>
      <c r="DJJ9" s="3"/>
      <c r="DJK9" s="3"/>
      <c r="DJL9" s="3"/>
      <c r="DJM9" s="3"/>
      <c r="DJN9" s="3"/>
      <c r="DJO9" s="3"/>
      <c r="DJP9" s="3"/>
      <c r="DJQ9" s="3"/>
      <c r="DJR9" s="3"/>
      <c r="DJS9" s="3"/>
      <c r="DJT9" s="3"/>
      <c r="DJU9" s="3"/>
      <c r="DJV9" s="3"/>
      <c r="DJW9" s="3"/>
      <c r="DJX9" s="3"/>
      <c r="DJY9" s="3"/>
      <c r="DJZ9" s="3"/>
      <c r="DKA9" s="3"/>
      <c r="DKB9" s="3"/>
      <c r="DKC9" s="3"/>
      <c r="DKD9" s="3"/>
      <c r="DKE9" s="3"/>
      <c r="DKF9" s="3"/>
      <c r="DKG9" s="3"/>
      <c r="DKH9" s="3"/>
      <c r="DKI9" s="3"/>
      <c r="DKJ9" s="3"/>
      <c r="DKK9" s="3"/>
      <c r="DKL9" s="3"/>
      <c r="DKM9" s="3"/>
      <c r="DKN9" s="3"/>
      <c r="DKO9" s="3"/>
      <c r="DKP9" s="3"/>
      <c r="DKQ9" s="3"/>
      <c r="DKR9" s="3"/>
      <c r="DKS9" s="3"/>
      <c r="DKT9" s="3"/>
      <c r="DKU9" s="3"/>
      <c r="DKV9" s="3"/>
      <c r="DKW9" s="3"/>
      <c r="DKX9" s="3"/>
      <c r="DKY9" s="3"/>
      <c r="DKZ9" s="3"/>
      <c r="DLA9" s="3"/>
      <c r="DLB9" s="3"/>
      <c r="DLC9" s="3"/>
      <c r="DLD9" s="3"/>
      <c r="DLE9" s="3"/>
      <c r="DLF9" s="3"/>
      <c r="DLG9" s="3"/>
      <c r="DLH9" s="3"/>
      <c r="DLI9" s="3"/>
      <c r="DLJ9" s="3"/>
      <c r="DLK9" s="3"/>
      <c r="DLL9" s="3"/>
      <c r="DLM9" s="3"/>
      <c r="DLN9" s="3"/>
      <c r="DLO9" s="3"/>
      <c r="DLP9" s="3"/>
      <c r="DLQ9" s="3"/>
      <c r="DLR9" s="3"/>
      <c r="DLS9" s="3"/>
      <c r="DLT9" s="3"/>
      <c r="DLU9" s="3"/>
      <c r="DLV9" s="3"/>
      <c r="DLW9" s="3"/>
      <c r="DLX9" s="3"/>
      <c r="DLY9" s="3"/>
      <c r="DLZ9" s="3"/>
      <c r="DMA9" s="3"/>
      <c r="DMB9" s="3"/>
      <c r="DMC9" s="3"/>
      <c r="DMD9" s="3"/>
      <c r="DME9" s="3"/>
      <c r="DMF9" s="3"/>
      <c r="DMG9" s="3"/>
      <c r="DMH9" s="3"/>
      <c r="DMI9" s="3"/>
      <c r="DMJ9" s="3"/>
      <c r="DMK9" s="3"/>
      <c r="DML9" s="3"/>
      <c r="DMM9" s="3"/>
      <c r="DMN9" s="3"/>
      <c r="DMO9" s="3"/>
      <c r="DMP9" s="3"/>
      <c r="DMQ9" s="3"/>
      <c r="DMR9" s="3"/>
      <c r="DMS9" s="3"/>
      <c r="DMT9" s="3"/>
      <c r="DMU9" s="3"/>
      <c r="DMV9" s="3"/>
      <c r="DMW9" s="3"/>
      <c r="DMX9" s="3"/>
      <c r="DMY9" s="3"/>
      <c r="DMZ9" s="3"/>
      <c r="DNA9" s="3"/>
      <c r="DNB9" s="3"/>
      <c r="DNC9" s="3"/>
      <c r="DND9" s="3"/>
      <c r="DNE9" s="3"/>
      <c r="DNF9" s="3"/>
      <c r="DNG9" s="3"/>
      <c r="DNH9" s="3"/>
      <c r="DNI9" s="3"/>
      <c r="DNJ9" s="3"/>
      <c r="DNK9" s="3"/>
      <c r="DNL9" s="3"/>
      <c r="DNM9" s="3"/>
      <c r="DNN9" s="3"/>
      <c r="DNO9" s="3"/>
      <c r="DNP9" s="3"/>
      <c r="DNQ9" s="3"/>
      <c r="DNR9" s="3"/>
      <c r="DNS9" s="3"/>
      <c r="DNT9" s="3"/>
      <c r="DNU9" s="3"/>
      <c r="DNV9" s="3"/>
      <c r="DNW9" s="3"/>
      <c r="DNX9" s="3"/>
      <c r="DNY9" s="3"/>
      <c r="DNZ9" s="3"/>
      <c r="DOA9" s="3"/>
      <c r="DOB9" s="3"/>
      <c r="DOC9" s="3"/>
      <c r="DOD9" s="3"/>
      <c r="DOE9" s="3"/>
      <c r="DOF9" s="3"/>
      <c r="DOG9" s="3"/>
      <c r="DOH9" s="3"/>
      <c r="DOI9" s="3"/>
      <c r="DOJ9" s="3"/>
      <c r="DOK9" s="3"/>
      <c r="DOL9" s="3"/>
      <c r="DOM9" s="3"/>
      <c r="DON9" s="3"/>
      <c r="DOO9" s="3"/>
      <c r="DOP9" s="3"/>
      <c r="DOQ9" s="3"/>
      <c r="DOR9" s="3"/>
      <c r="DOS9" s="3"/>
      <c r="DOT9" s="3"/>
      <c r="DOU9" s="3"/>
      <c r="DOV9" s="3"/>
      <c r="DOW9" s="3"/>
      <c r="DOX9" s="3"/>
      <c r="DOY9" s="3"/>
      <c r="DOZ9" s="3"/>
      <c r="DPA9" s="3"/>
      <c r="DPB9" s="3"/>
      <c r="DPC9" s="3"/>
      <c r="DPD9" s="3"/>
      <c r="DPE9" s="3"/>
      <c r="DPF9" s="3"/>
      <c r="DPG9" s="3"/>
      <c r="DPH9" s="3"/>
      <c r="DPI9" s="3"/>
      <c r="DPJ9" s="3"/>
      <c r="DPK9" s="3"/>
      <c r="DPL9" s="3"/>
      <c r="DPM9" s="3"/>
      <c r="DPN9" s="3"/>
      <c r="DPO9" s="3"/>
      <c r="DPP9" s="3"/>
      <c r="DPQ9" s="3"/>
      <c r="DPR9" s="3"/>
      <c r="DPS9" s="3"/>
      <c r="DPT9" s="3"/>
      <c r="DPU9" s="3"/>
      <c r="DPV9" s="3"/>
      <c r="DPW9" s="3"/>
      <c r="DPX9" s="3"/>
      <c r="DPY9" s="3"/>
      <c r="DPZ9" s="3"/>
      <c r="DQA9" s="3"/>
      <c r="DQB9" s="3"/>
      <c r="DQC9" s="3"/>
      <c r="DQD9" s="3"/>
      <c r="DQE9" s="3"/>
      <c r="DQF9" s="3"/>
      <c r="DQG9" s="3"/>
      <c r="DQH9" s="3"/>
      <c r="DQI9" s="3"/>
      <c r="DQJ9" s="3"/>
      <c r="DQK9" s="3"/>
      <c r="DQL9" s="3"/>
      <c r="DQM9" s="3"/>
      <c r="DQN9" s="3"/>
      <c r="DQO9" s="3"/>
      <c r="DQP9" s="3"/>
      <c r="DQQ9" s="3"/>
      <c r="DQR9" s="3"/>
      <c r="DQS9" s="3"/>
      <c r="DQT9" s="3"/>
      <c r="DQU9" s="3"/>
      <c r="DQV9" s="3"/>
      <c r="DQW9" s="3"/>
      <c r="DQX9" s="3"/>
      <c r="DQY9" s="3"/>
      <c r="DQZ9" s="3"/>
      <c r="DRA9" s="3"/>
      <c r="DRB9" s="3"/>
      <c r="DRC9" s="3"/>
      <c r="DRD9" s="3"/>
      <c r="DRE9" s="3"/>
      <c r="DRF9" s="3"/>
      <c r="DRG9" s="3"/>
      <c r="DRH9" s="3"/>
      <c r="DRI9" s="3"/>
      <c r="DRJ9" s="3"/>
      <c r="DRK9" s="3"/>
      <c r="DRL9" s="3"/>
      <c r="DRM9" s="3"/>
      <c r="DRN9" s="3"/>
      <c r="DRO9" s="3"/>
      <c r="DRP9" s="3"/>
      <c r="DRQ9" s="3"/>
      <c r="DRR9" s="3"/>
      <c r="DRS9" s="3"/>
      <c r="DRT9" s="3"/>
      <c r="DRU9" s="3"/>
      <c r="DRV9" s="3"/>
      <c r="DRW9" s="3"/>
      <c r="DRX9" s="3"/>
      <c r="DRY9" s="3"/>
      <c r="DRZ9" s="3"/>
      <c r="DSA9" s="3"/>
      <c r="DSB9" s="3"/>
      <c r="DSC9" s="3"/>
      <c r="DSD9" s="3"/>
      <c r="DSE9" s="3"/>
      <c r="DSF9" s="3"/>
      <c r="DSG9" s="3"/>
      <c r="DSH9" s="3"/>
      <c r="DSI9" s="3"/>
      <c r="DSJ9" s="3"/>
      <c r="DSK9" s="3"/>
      <c r="DSL9" s="3"/>
      <c r="DSM9" s="3"/>
      <c r="DSN9" s="3"/>
      <c r="DSO9" s="3"/>
      <c r="DSP9" s="3"/>
      <c r="DSQ9" s="3"/>
      <c r="DSR9" s="3"/>
      <c r="DSS9" s="3"/>
      <c r="DST9" s="3"/>
      <c r="DSU9" s="3"/>
      <c r="DSV9" s="3"/>
      <c r="DSW9" s="3"/>
      <c r="DSX9" s="3"/>
      <c r="DSY9" s="3"/>
      <c r="DSZ9" s="3"/>
      <c r="DTA9" s="3"/>
      <c r="DTB9" s="3"/>
      <c r="DTC9" s="3"/>
      <c r="DTD9" s="3"/>
      <c r="DTE9" s="3"/>
      <c r="DTF9" s="3"/>
      <c r="DTG9" s="3"/>
      <c r="DTH9" s="3"/>
      <c r="DTI9" s="3"/>
      <c r="DTJ9" s="3"/>
      <c r="DTK9" s="3"/>
      <c r="DTL9" s="3"/>
      <c r="DTM9" s="3"/>
      <c r="DTN9" s="3"/>
      <c r="DTO9" s="3"/>
      <c r="DTP9" s="3"/>
      <c r="DTQ9" s="3"/>
      <c r="DTR9" s="3"/>
      <c r="DTS9" s="3"/>
      <c r="DTT9" s="3"/>
      <c r="DTU9" s="3"/>
      <c r="DTV9" s="3"/>
      <c r="DTW9" s="3"/>
      <c r="DTX9" s="3"/>
      <c r="DTY9" s="3"/>
      <c r="DTZ9" s="3"/>
      <c r="DUA9" s="3"/>
      <c r="DUB9" s="3"/>
      <c r="DUC9" s="3"/>
      <c r="DUD9" s="3"/>
      <c r="DUE9" s="3"/>
      <c r="DUF9" s="3"/>
      <c r="DUG9" s="3"/>
      <c r="DUH9" s="3"/>
      <c r="DUI9" s="3"/>
      <c r="DUJ9" s="3"/>
      <c r="DUK9" s="3"/>
      <c r="DUL9" s="3"/>
      <c r="DUM9" s="3"/>
      <c r="DUN9" s="3"/>
      <c r="DUO9" s="3"/>
      <c r="DUP9" s="3"/>
      <c r="DUQ9" s="3"/>
      <c r="DUR9" s="3"/>
      <c r="DUS9" s="3"/>
      <c r="DUT9" s="3"/>
      <c r="DUU9" s="3"/>
      <c r="DUV9" s="3"/>
      <c r="DUW9" s="3"/>
      <c r="DUX9" s="3"/>
      <c r="DUY9" s="3"/>
      <c r="DUZ9" s="3"/>
      <c r="DVA9" s="3"/>
      <c r="DVB9" s="3"/>
      <c r="DVC9" s="3"/>
      <c r="DVD9" s="3"/>
      <c r="DVE9" s="3"/>
      <c r="DVF9" s="3"/>
      <c r="DVG9" s="3"/>
      <c r="DVH9" s="3"/>
      <c r="DVI9" s="3"/>
      <c r="DVJ9" s="3"/>
      <c r="DVK9" s="3"/>
      <c r="DVL9" s="3"/>
      <c r="DVM9" s="3"/>
      <c r="DVN9" s="3"/>
      <c r="DVO9" s="3"/>
      <c r="DVP9" s="3"/>
      <c r="DVQ9" s="3"/>
      <c r="DVR9" s="3"/>
      <c r="DVS9" s="3"/>
      <c r="DVT9" s="3"/>
      <c r="DVU9" s="3"/>
      <c r="DVV9" s="3"/>
      <c r="DVW9" s="3"/>
      <c r="DVX9" s="3"/>
      <c r="DVY9" s="3"/>
      <c r="DVZ9" s="3"/>
      <c r="DWA9" s="3"/>
      <c r="DWB9" s="3"/>
      <c r="DWC9" s="3"/>
      <c r="DWD9" s="3"/>
      <c r="DWE9" s="3"/>
      <c r="DWF9" s="3"/>
      <c r="DWG9" s="3"/>
      <c r="DWH9" s="3"/>
      <c r="DWI9" s="3"/>
      <c r="DWJ9" s="3"/>
      <c r="DWK9" s="3"/>
      <c r="DWL9" s="3"/>
      <c r="DWM9" s="3"/>
      <c r="DWN9" s="3"/>
      <c r="DWO9" s="3"/>
      <c r="DWP9" s="3"/>
      <c r="DWQ9" s="3"/>
      <c r="DWR9" s="3"/>
      <c r="DWS9" s="3"/>
      <c r="DWT9" s="3"/>
      <c r="DWU9" s="3"/>
      <c r="DWV9" s="3"/>
      <c r="DWW9" s="3"/>
      <c r="DWX9" s="3"/>
      <c r="DWY9" s="3"/>
      <c r="DWZ9" s="3"/>
      <c r="DXA9" s="3"/>
      <c r="DXB9" s="3"/>
      <c r="DXC9" s="3"/>
      <c r="DXD9" s="3"/>
      <c r="DXE9" s="3"/>
      <c r="DXF9" s="3"/>
      <c r="DXG9" s="3"/>
      <c r="DXH9" s="3"/>
      <c r="DXI9" s="3"/>
      <c r="DXJ9" s="3"/>
      <c r="DXK9" s="3"/>
      <c r="DXL9" s="3"/>
      <c r="DXM9" s="3"/>
      <c r="DXN9" s="3"/>
      <c r="DXO9" s="3"/>
      <c r="DXP9" s="3"/>
      <c r="DXQ9" s="3"/>
      <c r="DXR9" s="3"/>
      <c r="DXS9" s="3"/>
      <c r="DXT9" s="3"/>
      <c r="DXU9" s="3"/>
      <c r="DXV9" s="3"/>
      <c r="DXW9" s="3"/>
      <c r="DXX9" s="3"/>
      <c r="DXY9" s="3"/>
      <c r="DXZ9" s="3"/>
      <c r="DYA9" s="3"/>
      <c r="DYB9" s="3"/>
      <c r="DYC9" s="3"/>
      <c r="DYD9" s="3"/>
      <c r="DYE9" s="3"/>
      <c r="DYF9" s="3"/>
      <c r="DYG9" s="3"/>
      <c r="DYH9" s="3"/>
      <c r="DYI9" s="3"/>
      <c r="DYJ9" s="3"/>
      <c r="DYK9" s="3"/>
      <c r="DYL9" s="3"/>
      <c r="DYM9" s="3"/>
      <c r="DYN9" s="3"/>
      <c r="DYO9" s="3"/>
      <c r="DYP9" s="3"/>
      <c r="DYQ9" s="3"/>
      <c r="DYR9" s="3"/>
      <c r="DYS9" s="3"/>
      <c r="DYT9" s="3"/>
      <c r="DYU9" s="3"/>
      <c r="DYV9" s="3"/>
      <c r="DYW9" s="3"/>
      <c r="DYX9" s="3"/>
      <c r="DYY9" s="3"/>
      <c r="DYZ9" s="3"/>
      <c r="DZA9" s="3"/>
      <c r="DZB9" s="3"/>
      <c r="DZC9" s="3"/>
      <c r="DZD9" s="3"/>
      <c r="DZE9" s="3"/>
      <c r="DZF9" s="3"/>
      <c r="DZG9" s="3"/>
      <c r="DZH9" s="3"/>
      <c r="DZI9" s="3"/>
      <c r="DZJ9" s="3"/>
      <c r="DZK9" s="3"/>
      <c r="DZL9" s="3"/>
      <c r="DZM9" s="3"/>
      <c r="DZN9" s="3"/>
      <c r="DZO9" s="3"/>
      <c r="DZP9" s="3"/>
      <c r="DZQ9" s="3"/>
      <c r="DZR9" s="3"/>
      <c r="DZS9" s="3"/>
      <c r="DZT9" s="3"/>
      <c r="DZU9" s="3"/>
      <c r="DZV9" s="3"/>
      <c r="DZW9" s="3"/>
      <c r="DZX9" s="3"/>
      <c r="DZY9" s="3"/>
      <c r="DZZ9" s="3"/>
      <c r="EAA9" s="3"/>
      <c r="EAB9" s="3"/>
      <c r="EAC9" s="3"/>
      <c r="EAD9" s="3"/>
      <c r="EAE9" s="3"/>
      <c r="EAF9" s="3"/>
      <c r="EAG9" s="3"/>
      <c r="EAH9" s="3"/>
      <c r="EAI9" s="3"/>
      <c r="EAJ9" s="3"/>
      <c r="EAK9" s="3"/>
      <c r="EAL9" s="3"/>
      <c r="EAM9" s="3"/>
      <c r="EAN9" s="3"/>
      <c r="EAO9" s="3"/>
      <c r="EAP9" s="3"/>
      <c r="EAQ9" s="3"/>
      <c r="EAR9" s="3"/>
      <c r="EAS9" s="3"/>
      <c r="EAT9" s="3"/>
      <c r="EAU9" s="3"/>
      <c r="EAV9" s="3"/>
      <c r="EAW9" s="3"/>
      <c r="EAX9" s="3"/>
      <c r="EAY9" s="3"/>
      <c r="EAZ9" s="3"/>
      <c r="EBA9" s="3"/>
      <c r="EBB9" s="3"/>
      <c r="EBC9" s="3"/>
      <c r="EBD9" s="3"/>
      <c r="EBE9" s="3"/>
      <c r="EBF9" s="3"/>
      <c r="EBG9" s="3"/>
      <c r="EBH9" s="3"/>
      <c r="EBI9" s="3"/>
      <c r="EBJ9" s="3"/>
      <c r="EBK9" s="3"/>
      <c r="EBL9" s="3"/>
      <c r="EBM9" s="3"/>
      <c r="EBN9" s="3"/>
      <c r="EBO9" s="3"/>
      <c r="EBP9" s="3"/>
      <c r="EBQ9" s="3"/>
      <c r="EBR9" s="3"/>
      <c r="EBS9" s="3"/>
      <c r="EBT9" s="3"/>
      <c r="EBU9" s="3"/>
      <c r="EBV9" s="3"/>
      <c r="EBW9" s="3"/>
      <c r="EBX9" s="3"/>
      <c r="EBY9" s="3"/>
      <c r="EBZ9" s="3"/>
      <c r="ECA9" s="3"/>
      <c r="ECB9" s="3"/>
      <c r="ECC9" s="3"/>
      <c r="ECD9" s="3"/>
      <c r="ECE9" s="3"/>
      <c r="ECF9" s="3"/>
      <c r="ECG9" s="3"/>
      <c r="ECH9" s="3"/>
      <c r="ECI9" s="3"/>
      <c r="ECJ9" s="3"/>
      <c r="ECK9" s="3"/>
      <c r="ECL9" s="3"/>
      <c r="ECM9" s="3"/>
      <c r="ECN9" s="3"/>
      <c r="ECO9" s="3"/>
      <c r="ECP9" s="3"/>
      <c r="ECQ9" s="3"/>
      <c r="ECR9" s="3"/>
      <c r="ECS9" s="3"/>
      <c r="ECT9" s="3"/>
      <c r="ECU9" s="3"/>
      <c r="ECV9" s="3"/>
      <c r="ECW9" s="3"/>
      <c r="ECX9" s="3"/>
      <c r="ECY9" s="3"/>
      <c r="ECZ9" s="3"/>
      <c r="EDA9" s="3"/>
      <c r="EDB9" s="3"/>
      <c r="EDC9" s="3"/>
      <c r="EDD9" s="3"/>
      <c r="EDE9" s="3"/>
      <c r="EDF9" s="3"/>
      <c r="EDG9" s="3"/>
      <c r="EDH9" s="3"/>
      <c r="EDI9" s="3"/>
      <c r="EDJ9" s="3"/>
      <c r="EDK9" s="3"/>
      <c r="EDL9" s="3"/>
      <c r="EDM9" s="3"/>
      <c r="EDN9" s="3"/>
      <c r="EDO9" s="3"/>
      <c r="EDP9" s="3"/>
      <c r="EDQ9" s="3"/>
      <c r="EDR9" s="3"/>
      <c r="EDS9" s="3"/>
      <c r="EDT9" s="3"/>
      <c r="EDU9" s="3"/>
      <c r="EDV9" s="3"/>
      <c r="EDW9" s="3"/>
      <c r="EDX9" s="3"/>
      <c r="EDY9" s="3"/>
      <c r="EDZ9" s="3"/>
      <c r="EEA9" s="3"/>
      <c r="EEB9" s="3"/>
      <c r="EEC9" s="3"/>
      <c r="EED9" s="3"/>
      <c r="EEE9" s="3"/>
      <c r="EEF9" s="3"/>
      <c r="EEG9" s="3"/>
      <c r="EEH9" s="3"/>
      <c r="EEI9" s="3"/>
      <c r="EEJ9" s="3"/>
      <c r="EEK9" s="3"/>
      <c r="EEL9" s="3"/>
      <c r="EEM9" s="3"/>
      <c r="EEN9" s="3"/>
      <c r="EEO9" s="3"/>
      <c r="EEP9" s="3"/>
      <c r="EEQ9" s="3"/>
      <c r="EER9" s="3"/>
      <c r="EES9" s="3"/>
      <c r="EET9" s="3"/>
      <c r="EEU9" s="3"/>
      <c r="EEV9" s="3"/>
      <c r="EEW9" s="3"/>
      <c r="EEX9" s="3"/>
      <c r="EEY9" s="3"/>
      <c r="EEZ9" s="3"/>
      <c r="EFA9" s="3"/>
      <c r="EFB9" s="3"/>
      <c r="EFC9" s="3"/>
      <c r="EFD9" s="3"/>
      <c r="EFE9" s="3"/>
      <c r="EFF9" s="3"/>
      <c r="EFG9" s="3"/>
      <c r="EFH9" s="3"/>
      <c r="EFI9" s="3"/>
      <c r="EFJ9" s="3"/>
      <c r="EFK9" s="3"/>
      <c r="EFL9" s="3"/>
      <c r="EFM9" s="3"/>
      <c r="EFN9" s="3"/>
      <c r="EFO9" s="3"/>
      <c r="EFP9" s="3"/>
      <c r="EFQ9" s="3"/>
      <c r="EFR9" s="3"/>
      <c r="EFS9" s="3"/>
      <c r="EFT9" s="3"/>
      <c r="EFU9" s="3"/>
      <c r="EFV9" s="3"/>
      <c r="EFW9" s="3"/>
      <c r="EFX9" s="3"/>
      <c r="EFY9" s="3"/>
      <c r="EFZ9" s="3"/>
      <c r="EGA9" s="3"/>
      <c r="EGB9" s="3"/>
      <c r="EGC9" s="3"/>
      <c r="EGD9" s="3"/>
      <c r="EGE9" s="3"/>
      <c r="EGF9" s="3"/>
      <c r="EGG9" s="3"/>
      <c r="EGH9" s="3"/>
      <c r="EGI9" s="3"/>
      <c r="EGJ9" s="3"/>
      <c r="EGK9" s="3"/>
      <c r="EGL9" s="3"/>
      <c r="EGM9" s="3"/>
      <c r="EGN9" s="3"/>
      <c r="EGO9" s="3"/>
      <c r="EGP9" s="3"/>
      <c r="EGQ9" s="3"/>
      <c r="EGR9" s="3"/>
      <c r="EGS9" s="3"/>
      <c r="EGT9" s="3"/>
      <c r="EGU9" s="3"/>
      <c r="EGV9" s="3"/>
      <c r="EGW9" s="3"/>
      <c r="EGX9" s="3"/>
      <c r="EGY9" s="3"/>
      <c r="EGZ9" s="3"/>
      <c r="EHA9" s="3"/>
      <c r="EHB9" s="3"/>
      <c r="EHC9" s="3"/>
      <c r="EHD9" s="3"/>
      <c r="EHE9" s="3"/>
      <c r="EHF9" s="3"/>
      <c r="EHG9" s="3"/>
      <c r="EHH9" s="3"/>
      <c r="EHI9" s="3"/>
      <c r="EHJ9" s="3"/>
      <c r="EHK9" s="3"/>
      <c r="EHL9" s="3"/>
      <c r="EHM9" s="3"/>
      <c r="EHN9" s="3"/>
      <c r="EHO9" s="3"/>
      <c r="EHP9" s="3"/>
      <c r="EHQ9" s="3"/>
      <c r="EHR9" s="3"/>
      <c r="EHS9" s="3"/>
      <c r="EHT9" s="3"/>
      <c r="EHU9" s="3"/>
      <c r="EHV9" s="3"/>
      <c r="EHW9" s="3"/>
      <c r="EHX9" s="3"/>
      <c r="EHY9" s="3"/>
      <c r="EHZ9" s="3"/>
      <c r="EIA9" s="3"/>
      <c r="EIB9" s="3"/>
      <c r="EIC9" s="3"/>
      <c r="EID9" s="3"/>
      <c r="EIE9" s="3"/>
      <c r="EIF9" s="3"/>
      <c r="EIG9" s="3"/>
      <c r="EIH9" s="3"/>
      <c r="EII9" s="3"/>
      <c r="EIJ9" s="3"/>
      <c r="EIK9" s="3"/>
      <c r="EIL9" s="3"/>
      <c r="EIM9" s="3"/>
      <c r="EIN9" s="3"/>
      <c r="EIO9" s="3"/>
      <c r="EIP9" s="3"/>
      <c r="EIQ9" s="3"/>
      <c r="EIR9" s="3"/>
      <c r="EIS9" s="3"/>
      <c r="EIT9" s="3"/>
      <c r="EIU9" s="3"/>
      <c r="EIV9" s="3"/>
      <c r="EIW9" s="3"/>
      <c r="EIX9" s="3"/>
      <c r="EIY9" s="3"/>
      <c r="EIZ9" s="3"/>
      <c r="EJA9" s="3"/>
      <c r="EJB9" s="3"/>
      <c r="EJC9" s="3"/>
      <c r="EJD9" s="3"/>
      <c r="EJE9" s="3"/>
      <c r="EJF9" s="3"/>
      <c r="EJG9" s="3"/>
      <c r="EJH9" s="3"/>
      <c r="EJI9" s="3"/>
      <c r="EJJ9" s="3"/>
      <c r="EJK9" s="3"/>
      <c r="EJL9" s="3"/>
      <c r="EJM9" s="3"/>
      <c r="EJN9" s="3"/>
      <c r="EJO9" s="3"/>
      <c r="EJP9" s="3"/>
      <c r="EJQ9" s="3"/>
      <c r="EJR9" s="3"/>
      <c r="EJS9" s="3"/>
      <c r="EJT9" s="3"/>
      <c r="EJU9" s="3"/>
      <c r="EJV9" s="3"/>
      <c r="EJW9" s="3"/>
      <c r="EJX9" s="3"/>
      <c r="EJY9" s="3"/>
      <c r="EJZ9" s="3"/>
      <c r="EKA9" s="3"/>
      <c r="EKB9" s="3"/>
      <c r="EKC9" s="3"/>
      <c r="EKD9" s="3"/>
      <c r="EKE9" s="3"/>
      <c r="EKF9" s="3"/>
      <c r="EKG9" s="3"/>
      <c r="EKH9" s="3"/>
      <c r="EKI9" s="3"/>
      <c r="EKJ9" s="3"/>
      <c r="EKK9" s="3"/>
      <c r="EKL9" s="3"/>
      <c r="EKM9" s="3"/>
      <c r="EKN9" s="3"/>
      <c r="EKO9" s="3"/>
      <c r="EKP9" s="3"/>
      <c r="EKQ9" s="3"/>
      <c r="EKR9" s="3"/>
      <c r="EKS9" s="3"/>
      <c r="EKT9" s="3"/>
      <c r="EKU9" s="3"/>
      <c r="EKV9" s="3"/>
      <c r="EKW9" s="3"/>
      <c r="EKX9" s="3"/>
      <c r="EKY9" s="3"/>
      <c r="EKZ9" s="3"/>
      <c r="ELA9" s="3"/>
      <c r="ELB9" s="3"/>
      <c r="ELC9" s="3"/>
      <c r="ELD9" s="3"/>
      <c r="ELE9" s="3"/>
      <c r="ELF9" s="3"/>
      <c r="ELG9" s="3"/>
      <c r="ELH9" s="3"/>
      <c r="ELI9" s="3"/>
      <c r="ELJ9" s="3"/>
      <c r="ELK9" s="3"/>
      <c r="ELL9" s="3"/>
      <c r="ELM9" s="3"/>
      <c r="ELN9" s="3"/>
      <c r="ELO9" s="3"/>
      <c r="ELP9" s="3"/>
      <c r="ELQ9" s="3"/>
      <c r="ELR9" s="3"/>
      <c r="ELS9" s="3"/>
      <c r="ELT9" s="3"/>
      <c r="ELU9" s="3"/>
      <c r="ELV9" s="3"/>
      <c r="ELW9" s="3"/>
      <c r="ELX9" s="3"/>
      <c r="ELY9" s="3"/>
      <c r="ELZ9" s="3"/>
      <c r="EMA9" s="3"/>
      <c r="EMB9" s="3"/>
      <c r="EMC9" s="3"/>
      <c r="EMD9" s="3"/>
      <c r="EME9" s="3"/>
      <c r="EMF9" s="3"/>
      <c r="EMG9" s="3"/>
      <c r="EMH9" s="3"/>
      <c r="EMI9" s="3"/>
      <c r="EMJ9" s="3"/>
      <c r="EMK9" s="3"/>
      <c r="EML9" s="3"/>
      <c r="EMM9" s="3"/>
      <c r="EMN9" s="3"/>
      <c r="EMO9" s="3"/>
      <c r="EMP9" s="3"/>
      <c r="EMQ9" s="3"/>
      <c r="EMR9" s="3"/>
      <c r="EMS9" s="3"/>
      <c r="EMT9" s="3"/>
      <c r="EMU9" s="3"/>
      <c r="EMV9" s="3"/>
      <c r="EMW9" s="3"/>
      <c r="EMX9" s="3"/>
      <c r="EMY9" s="3"/>
      <c r="EMZ9" s="3"/>
      <c r="ENA9" s="3"/>
      <c r="ENB9" s="3"/>
      <c r="ENC9" s="3"/>
      <c r="END9" s="3"/>
      <c r="ENE9" s="3"/>
      <c r="ENF9" s="3"/>
      <c r="ENG9" s="3"/>
      <c r="ENH9" s="3"/>
      <c r="ENI9" s="3"/>
      <c r="ENJ9" s="3"/>
      <c r="ENK9" s="3"/>
      <c r="ENL9" s="3"/>
      <c r="ENM9" s="3"/>
      <c r="ENN9" s="3"/>
      <c r="ENO9" s="3"/>
      <c r="ENP9" s="3"/>
      <c r="ENQ9" s="3"/>
      <c r="ENR9" s="3"/>
      <c r="ENS9" s="3"/>
      <c r="ENT9" s="3"/>
      <c r="ENU9" s="3"/>
      <c r="ENV9" s="3"/>
      <c r="ENW9" s="3"/>
      <c r="ENX9" s="3"/>
      <c r="ENY9" s="3"/>
      <c r="ENZ9" s="3"/>
      <c r="EOA9" s="3"/>
      <c r="EOB9" s="3"/>
      <c r="EOC9" s="3"/>
      <c r="EOD9" s="3"/>
      <c r="EOE9" s="3"/>
      <c r="EOF9" s="3"/>
      <c r="EOG9" s="3"/>
      <c r="EOH9" s="3"/>
      <c r="EOI9" s="3"/>
      <c r="EOJ9" s="3"/>
      <c r="EOK9" s="3"/>
      <c r="EOL9" s="3"/>
      <c r="EOM9" s="3"/>
      <c r="EON9" s="3"/>
      <c r="EOO9" s="3"/>
      <c r="EOP9" s="3"/>
      <c r="EOQ9" s="3"/>
      <c r="EOR9" s="3"/>
      <c r="EOS9" s="3"/>
      <c r="EOT9" s="3"/>
      <c r="EOU9" s="3"/>
      <c r="EOV9" s="3"/>
      <c r="EOW9" s="3"/>
      <c r="EOX9" s="3"/>
      <c r="EOY9" s="3"/>
      <c r="EOZ9" s="3"/>
      <c r="EPA9" s="3"/>
      <c r="EPB9" s="3"/>
      <c r="EPC9" s="3"/>
      <c r="EPD9" s="3"/>
      <c r="EPE9" s="3"/>
      <c r="EPF9" s="3"/>
      <c r="EPG9" s="3"/>
      <c r="EPH9" s="3"/>
      <c r="EPI9" s="3"/>
      <c r="EPJ9" s="3"/>
      <c r="EPK9" s="3"/>
      <c r="EPL9" s="3"/>
      <c r="EPM9" s="3"/>
      <c r="EPN9" s="3"/>
      <c r="EPO9" s="3"/>
      <c r="EPP9" s="3"/>
      <c r="EPQ9" s="3"/>
      <c r="EPR9" s="3"/>
      <c r="EPS9" s="3"/>
      <c r="EPT9" s="3"/>
      <c r="EPU9" s="3"/>
      <c r="EPV9" s="3"/>
      <c r="EPW9" s="3"/>
      <c r="EPX9" s="3"/>
      <c r="EPY9" s="3"/>
      <c r="EPZ9" s="3"/>
      <c r="EQA9" s="3"/>
      <c r="EQB9" s="3"/>
      <c r="EQC9" s="3"/>
      <c r="EQD9" s="3"/>
      <c r="EQE9" s="3"/>
      <c r="EQF9" s="3"/>
      <c r="EQG9" s="3"/>
      <c r="EQH9" s="3"/>
      <c r="EQI9" s="3"/>
      <c r="EQJ9" s="3"/>
      <c r="EQK9" s="3"/>
      <c r="EQL9" s="3"/>
      <c r="EQM9" s="3"/>
      <c r="EQN9" s="3"/>
      <c r="EQO9" s="3"/>
      <c r="EQP9" s="3"/>
      <c r="EQQ9" s="3"/>
      <c r="EQR9" s="3"/>
      <c r="EQS9" s="3"/>
      <c r="EQT9" s="3"/>
      <c r="EQU9" s="3"/>
      <c r="EQV9" s="3"/>
      <c r="EQW9" s="3"/>
      <c r="EQX9" s="3"/>
      <c r="EQY9" s="3"/>
      <c r="EQZ9" s="3"/>
      <c r="ERA9" s="3"/>
      <c r="ERB9" s="3"/>
      <c r="ERC9" s="3"/>
      <c r="ERD9" s="3"/>
      <c r="ERE9" s="3"/>
      <c r="ERF9" s="3"/>
      <c r="ERG9" s="3"/>
      <c r="ERH9" s="3"/>
      <c r="ERI9" s="3"/>
      <c r="ERJ9" s="3"/>
      <c r="ERK9" s="3"/>
      <c r="ERL9" s="3"/>
      <c r="ERM9" s="3"/>
      <c r="ERN9" s="3"/>
      <c r="ERO9" s="3"/>
      <c r="ERP9" s="3"/>
      <c r="ERQ9" s="3"/>
      <c r="ERR9" s="3"/>
      <c r="ERS9" s="3"/>
      <c r="ERT9" s="3"/>
      <c r="ERU9" s="3"/>
      <c r="ERV9" s="3"/>
      <c r="ERW9" s="3"/>
      <c r="ERX9" s="3"/>
      <c r="ERY9" s="3"/>
      <c r="ERZ9" s="3"/>
      <c r="ESA9" s="3"/>
      <c r="ESB9" s="3"/>
      <c r="ESC9" s="3"/>
      <c r="ESD9" s="3"/>
      <c r="ESE9" s="3"/>
      <c r="ESF9" s="3"/>
      <c r="ESG9" s="3"/>
      <c r="ESH9" s="3"/>
      <c r="ESI9" s="3"/>
      <c r="ESJ9" s="3"/>
      <c r="ESK9" s="3"/>
      <c r="ESL9" s="3"/>
      <c r="ESM9" s="3"/>
      <c r="ESN9" s="3"/>
      <c r="ESO9" s="3"/>
      <c r="ESP9" s="3"/>
      <c r="ESQ9" s="3"/>
      <c r="ESR9" s="3"/>
      <c r="ESS9" s="3"/>
      <c r="EST9" s="3"/>
      <c r="ESU9" s="3"/>
      <c r="ESV9" s="3"/>
      <c r="ESW9" s="3"/>
      <c r="ESX9" s="3"/>
      <c r="ESY9" s="3"/>
      <c r="ESZ9" s="3"/>
      <c r="ETA9" s="3"/>
      <c r="ETB9" s="3"/>
      <c r="ETC9" s="3"/>
      <c r="ETD9" s="3"/>
      <c r="ETE9" s="3"/>
      <c r="ETF9" s="3"/>
      <c r="ETG9" s="3"/>
      <c r="ETH9" s="3"/>
      <c r="ETI9" s="3"/>
      <c r="ETJ9" s="3"/>
      <c r="ETK9" s="3"/>
      <c r="ETL9" s="3"/>
      <c r="ETM9" s="3"/>
      <c r="ETN9" s="3"/>
      <c r="ETO9" s="3"/>
      <c r="ETP9" s="3"/>
      <c r="ETQ9" s="3"/>
      <c r="ETR9" s="3"/>
      <c r="ETS9" s="3"/>
      <c r="ETT9" s="3"/>
      <c r="ETU9" s="3"/>
      <c r="ETV9" s="3"/>
      <c r="ETW9" s="3"/>
      <c r="ETX9" s="3"/>
      <c r="ETY9" s="3"/>
      <c r="ETZ9" s="3"/>
      <c r="EUA9" s="3"/>
      <c r="EUB9" s="3"/>
      <c r="EUC9" s="3"/>
      <c r="EUD9" s="3"/>
      <c r="EUE9" s="3"/>
      <c r="EUF9" s="3"/>
      <c r="EUG9" s="3"/>
      <c r="EUH9" s="3"/>
      <c r="EUI9" s="3"/>
      <c r="EUJ9" s="3"/>
      <c r="EUK9" s="3"/>
      <c r="EUL9" s="3"/>
      <c r="EUM9" s="3"/>
      <c r="EUN9" s="3"/>
      <c r="EUO9" s="3"/>
      <c r="EUP9" s="3"/>
      <c r="EUQ9" s="3"/>
      <c r="EUR9" s="3"/>
      <c r="EUS9" s="3"/>
      <c r="EUT9" s="3"/>
      <c r="EUU9" s="3"/>
      <c r="EUV9" s="3"/>
      <c r="EUW9" s="3"/>
      <c r="EUX9" s="3"/>
      <c r="EUY9" s="3"/>
      <c r="EUZ9" s="3"/>
      <c r="EVA9" s="3"/>
      <c r="EVB9" s="3"/>
      <c r="EVC9" s="3"/>
      <c r="EVD9" s="3"/>
      <c r="EVE9" s="3"/>
      <c r="EVF9" s="3"/>
      <c r="EVG9" s="3"/>
      <c r="EVH9" s="3"/>
      <c r="EVI9" s="3"/>
      <c r="EVJ9" s="3"/>
      <c r="EVK9" s="3"/>
      <c r="EVL9" s="3"/>
      <c r="EVM9" s="3"/>
      <c r="EVN9" s="3"/>
      <c r="EVO9" s="3"/>
      <c r="EVP9" s="3"/>
      <c r="EVQ9" s="3"/>
      <c r="EVR9" s="3"/>
      <c r="EVS9" s="3"/>
      <c r="EVT9" s="3"/>
      <c r="EVU9" s="3"/>
      <c r="EVV9" s="3"/>
      <c r="EVW9" s="3"/>
      <c r="EVX9" s="3"/>
      <c r="EVY9" s="3"/>
      <c r="EVZ9" s="3"/>
      <c r="EWA9" s="3"/>
      <c r="EWB9" s="3"/>
      <c r="EWC9" s="3"/>
      <c r="EWD9" s="3"/>
      <c r="EWE9" s="3"/>
      <c r="EWF9" s="3"/>
      <c r="EWG9" s="3"/>
      <c r="EWH9" s="3"/>
      <c r="EWI9" s="3"/>
      <c r="EWJ9" s="3"/>
      <c r="EWK9" s="3"/>
      <c r="EWL9" s="3"/>
      <c r="EWM9" s="3"/>
      <c r="EWN9" s="3"/>
      <c r="EWO9" s="3"/>
      <c r="EWP9" s="3"/>
      <c r="EWQ9" s="3"/>
      <c r="EWR9" s="3"/>
      <c r="EWS9" s="3"/>
      <c r="EWT9" s="3"/>
      <c r="EWU9" s="3"/>
      <c r="EWV9" s="3"/>
      <c r="EWW9" s="3"/>
      <c r="EWX9" s="3"/>
      <c r="EWY9" s="3"/>
      <c r="EWZ9" s="3"/>
      <c r="EXA9" s="3"/>
      <c r="EXB9" s="3"/>
      <c r="EXC9" s="3"/>
      <c r="EXD9" s="3"/>
      <c r="EXE9" s="3"/>
      <c r="EXF9" s="3"/>
      <c r="EXG9" s="3"/>
      <c r="EXH9" s="3"/>
      <c r="EXI9" s="3"/>
      <c r="EXJ9" s="3"/>
      <c r="EXK9" s="3"/>
      <c r="EXL9" s="3"/>
      <c r="EXM9" s="3"/>
      <c r="EXN9" s="3"/>
      <c r="EXO9" s="3"/>
      <c r="EXP9" s="3"/>
      <c r="EXQ9" s="3"/>
      <c r="EXR9" s="3"/>
      <c r="EXS9" s="3"/>
      <c r="EXT9" s="3"/>
      <c r="EXU9" s="3"/>
      <c r="EXV9" s="3"/>
      <c r="EXW9" s="3"/>
      <c r="EXX9" s="3"/>
      <c r="EXY9" s="3"/>
      <c r="EXZ9" s="3"/>
      <c r="EYA9" s="3"/>
      <c r="EYB9" s="3"/>
      <c r="EYC9" s="3"/>
      <c r="EYD9" s="3"/>
      <c r="EYE9" s="3"/>
      <c r="EYF9" s="3"/>
      <c r="EYG9" s="3"/>
      <c r="EYH9" s="3"/>
      <c r="EYI9" s="3"/>
      <c r="EYJ9" s="3"/>
      <c r="EYK9" s="3"/>
      <c r="EYL9" s="3"/>
      <c r="EYM9" s="3"/>
      <c r="EYN9" s="3"/>
      <c r="EYO9" s="3"/>
      <c r="EYP9" s="3"/>
      <c r="EYQ9" s="3"/>
      <c r="EYR9" s="3"/>
      <c r="EYS9" s="3"/>
      <c r="EYT9" s="3"/>
      <c r="EYU9" s="3"/>
      <c r="EYV9" s="3"/>
      <c r="EYW9" s="3"/>
      <c r="EYX9" s="3"/>
      <c r="EYY9" s="3"/>
      <c r="EYZ9" s="3"/>
      <c r="EZA9" s="3"/>
      <c r="EZB9" s="3"/>
      <c r="EZC9" s="3"/>
      <c r="EZD9" s="3"/>
      <c r="EZE9" s="3"/>
      <c r="EZF9" s="3"/>
      <c r="EZG9" s="3"/>
      <c r="EZH9" s="3"/>
      <c r="EZI9" s="3"/>
      <c r="EZJ9" s="3"/>
      <c r="EZK9" s="3"/>
      <c r="EZL9" s="3"/>
      <c r="EZM9" s="3"/>
      <c r="EZN9" s="3"/>
      <c r="EZO9" s="3"/>
      <c r="EZP9" s="3"/>
      <c r="EZQ9" s="3"/>
      <c r="EZR9" s="3"/>
      <c r="EZS9" s="3"/>
      <c r="EZT9" s="3"/>
      <c r="EZU9" s="3"/>
      <c r="EZV9" s="3"/>
      <c r="EZW9" s="3"/>
      <c r="EZX9" s="3"/>
      <c r="EZY9" s="3"/>
      <c r="EZZ9" s="3"/>
      <c r="FAA9" s="3"/>
      <c r="FAB9" s="3"/>
      <c r="FAC9" s="3"/>
      <c r="FAD9" s="3"/>
      <c r="FAE9" s="3"/>
      <c r="FAF9" s="3"/>
      <c r="FAG9" s="3"/>
      <c r="FAH9" s="3"/>
      <c r="FAI9" s="3"/>
      <c r="FAJ9" s="3"/>
      <c r="FAK9" s="3"/>
      <c r="FAL9" s="3"/>
      <c r="FAM9" s="3"/>
      <c r="FAN9" s="3"/>
      <c r="FAO9" s="3"/>
      <c r="FAP9" s="3"/>
      <c r="FAQ9" s="3"/>
      <c r="FAR9" s="3"/>
      <c r="FAS9" s="3"/>
      <c r="FAT9" s="3"/>
      <c r="FAU9" s="3"/>
      <c r="FAV9" s="3"/>
      <c r="FAW9" s="3"/>
      <c r="FAX9" s="3"/>
      <c r="FAY9" s="3"/>
      <c r="FAZ9" s="3"/>
      <c r="FBA9" s="3"/>
      <c r="FBB9" s="3"/>
      <c r="FBC9" s="3"/>
      <c r="FBD9" s="3"/>
      <c r="FBE9" s="3"/>
      <c r="FBF9" s="3"/>
      <c r="FBG9" s="3"/>
      <c r="FBH9" s="3"/>
      <c r="FBI9" s="3"/>
      <c r="FBJ9" s="3"/>
      <c r="FBK9" s="3"/>
      <c r="FBL9" s="3"/>
      <c r="FBM9" s="3"/>
      <c r="FBN9" s="3"/>
      <c r="FBO9" s="3"/>
      <c r="FBP9" s="3"/>
      <c r="FBQ9" s="3"/>
      <c r="FBR9" s="3"/>
      <c r="FBS9" s="3"/>
      <c r="FBT9" s="3"/>
      <c r="FBU9" s="3"/>
      <c r="FBV9" s="3"/>
      <c r="FBW9" s="3"/>
      <c r="FBX9" s="3"/>
      <c r="FBY9" s="3"/>
      <c r="FBZ9" s="3"/>
      <c r="FCA9" s="3"/>
      <c r="FCB9" s="3"/>
      <c r="FCC9" s="3"/>
      <c r="FCD9" s="3"/>
      <c r="FCE9" s="3"/>
      <c r="FCF9" s="3"/>
      <c r="FCG9" s="3"/>
      <c r="FCH9" s="3"/>
      <c r="FCI9" s="3"/>
      <c r="FCJ9" s="3"/>
      <c r="FCK9" s="3"/>
      <c r="FCL9" s="3"/>
      <c r="FCM9" s="3"/>
      <c r="FCN9" s="3"/>
      <c r="FCO9" s="3"/>
      <c r="FCP9" s="3"/>
      <c r="FCQ9" s="3"/>
      <c r="FCR9" s="3"/>
      <c r="FCS9" s="3"/>
      <c r="FCT9" s="3"/>
      <c r="FCU9" s="3"/>
      <c r="FCV9" s="3"/>
      <c r="FCW9" s="3"/>
      <c r="FCX9" s="3"/>
      <c r="FCY9" s="3"/>
      <c r="FCZ9" s="3"/>
      <c r="FDA9" s="3"/>
      <c r="FDB9" s="3"/>
      <c r="FDC9" s="3"/>
      <c r="FDD9" s="3"/>
      <c r="FDE9" s="3"/>
      <c r="FDF9" s="3"/>
      <c r="FDG9" s="3"/>
      <c r="FDH9" s="3"/>
      <c r="FDI9" s="3"/>
      <c r="FDJ9" s="3"/>
      <c r="FDK9" s="3"/>
      <c r="FDL9" s="3"/>
      <c r="FDM9" s="3"/>
      <c r="FDN9" s="3"/>
      <c r="FDO9" s="3"/>
      <c r="FDP9" s="3"/>
      <c r="FDQ9" s="3"/>
      <c r="FDR9" s="3"/>
      <c r="FDS9" s="3"/>
      <c r="FDT9" s="3"/>
      <c r="FDU9" s="3"/>
      <c r="FDV9" s="3"/>
      <c r="FDW9" s="3"/>
      <c r="FDX9" s="3"/>
      <c r="FDY9" s="3"/>
      <c r="FDZ9" s="3"/>
      <c r="FEA9" s="3"/>
      <c r="FEB9" s="3"/>
      <c r="FEC9" s="3"/>
      <c r="FED9" s="3"/>
      <c r="FEE9" s="3"/>
      <c r="FEF9" s="3"/>
      <c r="FEG9" s="3"/>
      <c r="FEH9" s="3"/>
      <c r="FEI9" s="3"/>
      <c r="FEJ9" s="3"/>
      <c r="FEK9" s="3"/>
      <c r="FEL9" s="3"/>
      <c r="FEM9" s="3"/>
      <c r="FEN9" s="3"/>
      <c r="FEO9" s="3"/>
      <c r="FEP9" s="3"/>
      <c r="FEQ9" s="3"/>
      <c r="FER9" s="3"/>
      <c r="FES9" s="3"/>
      <c r="FET9" s="3"/>
      <c r="FEU9" s="3"/>
      <c r="FEV9" s="3"/>
      <c r="FEW9" s="3"/>
      <c r="FEX9" s="3"/>
      <c r="FEY9" s="3"/>
      <c r="FEZ9" s="3"/>
      <c r="FFA9" s="3"/>
      <c r="FFB9" s="3"/>
      <c r="FFC9" s="3"/>
      <c r="FFD9" s="3"/>
      <c r="FFE9" s="3"/>
      <c r="FFF9" s="3"/>
      <c r="FFG9" s="3"/>
      <c r="FFH9" s="3"/>
      <c r="FFI9" s="3"/>
      <c r="FFJ9" s="3"/>
      <c r="FFK9" s="3"/>
      <c r="FFL9" s="3"/>
      <c r="FFM9" s="3"/>
      <c r="FFN9" s="3"/>
      <c r="FFO9" s="3"/>
      <c r="FFP9" s="3"/>
      <c r="FFQ9" s="3"/>
      <c r="FFR9" s="3"/>
      <c r="FFS9" s="3"/>
      <c r="FFT9" s="3"/>
      <c r="FFU9" s="3"/>
      <c r="FFV9" s="3"/>
      <c r="FFW9" s="3"/>
      <c r="FFX9" s="3"/>
      <c r="FFY9" s="3"/>
      <c r="FFZ9" s="3"/>
      <c r="FGA9" s="3"/>
      <c r="FGB9" s="3"/>
      <c r="FGC9" s="3"/>
      <c r="FGD9" s="3"/>
      <c r="FGE9" s="3"/>
      <c r="FGF9" s="3"/>
      <c r="FGG9" s="3"/>
      <c r="FGH9" s="3"/>
      <c r="FGI9" s="3"/>
      <c r="FGJ9" s="3"/>
      <c r="FGK9" s="3"/>
      <c r="FGL9" s="3"/>
      <c r="FGM9" s="3"/>
      <c r="FGN9" s="3"/>
      <c r="FGO9" s="3"/>
      <c r="FGP9" s="3"/>
      <c r="FGQ9" s="3"/>
      <c r="FGR9" s="3"/>
      <c r="FGS9" s="3"/>
      <c r="FGT9" s="3"/>
      <c r="FGU9" s="3"/>
      <c r="FGV9" s="3"/>
      <c r="FGW9" s="3"/>
      <c r="FGX9" s="3"/>
      <c r="FGY9" s="3"/>
      <c r="FGZ9" s="3"/>
      <c r="FHA9" s="3"/>
      <c r="FHB9" s="3"/>
      <c r="FHC9" s="3"/>
      <c r="FHD9" s="3"/>
      <c r="FHE9" s="3"/>
      <c r="FHF9" s="3"/>
      <c r="FHG9" s="3"/>
      <c r="FHH9" s="3"/>
      <c r="FHI9" s="3"/>
      <c r="FHJ9" s="3"/>
      <c r="FHK9" s="3"/>
      <c r="FHL9" s="3"/>
      <c r="FHM9" s="3"/>
      <c r="FHN9" s="3"/>
      <c r="FHO9" s="3"/>
      <c r="FHP9" s="3"/>
      <c r="FHQ9" s="3"/>
      <c r="FHR9" s="3"/>
      <c r="FHS9" s="3"/>
      <c r="FHT9" s="3"/>
      <c r="FHU9" s="3"/>
      <c r="FHV9" s="3"/>
      <c r="FHW9" s="3"/>
      <c r="FHX9" s="3"/>
      <c r="FHY9" s="3"/>
      <c r="FHZ9" s="3"/>
      <c r="FIA9" s="3"/>
      <c r="FIB9" s="3"/>
      <c r="FIC9" s="3"/>
      <c r="FID9" s="3"/>
      <c r="FIE9" s="3"/>
      <c r="FIF9" s="3"/>
      <c r="FIG9" s="3"/>
      <c r="FIH9" s="3"/>
      <c r="FII9" s="3"/>
      <c r="FIJ9" s="3"/>
      <c r="FIK9" s="3"/>
      <c r="FIL9" s="3"/>
      <c r="FIM9" s="3"/>
      <c r="FIN9" s="3"/>
      <c r="FIO9" s="3"/>
      <c r="FIP9" s="3"/>
      <c r="FIQ9" s="3"/>
      <c r="FIR9" s="3"/>
      <c r="FIS9" s="3"/>
      <c r="FIT9" s="3"/>
      <c r="FIU9" s="3"/>
      <c r="FIV9" s="3"/>
      <c r="FIW9" s="3"/>
      <c r="FIX9" s="3"/>
      <c r="FIY9" s="3"/>
      <c r="FIZ9" s="3"/>
      <c r="FJA9" s="3"/>
      <c r="FJB9" s="3"/>
      <c r="FJC9" s="3"/>
      <c r="FJD9" s="3"/>
      <c r="FJE9" s="3"/>
      <c r="FJF9" s="3"/>
      <c r="FJG9" s="3"/>
      <c r="FJH9" s="3"/>
      <c r="FJI9" s="3"/>
      <c r="FJJ9" s="3"/>
      <c r="FJK9" s="3"/>
      <c r="FJL9" s="3"/>
      <c r="FJM9" s="3"/>
      <c r="FJN9" s="3"/>
      <c r="FJO9" s="3"/>
      <c r="FJP9" s="3"/>
      <c r="FJQ9" s="3"/>
      <c r="FJR9" s="3"/>
      <c r="FJS9" s="3"/>
      <c r="FJT9" s="3"/>
      <c r="FJU9" s="3"/>
      <c r="FJV9" s="3"/>
      <c r="FJW9" s="3"/>
      <c r="FJX9" s="3"/>
      <c r="FJY9" s="3"/>
      <c r="FJZ9" s="3"/>
      <c r="FKA9" s="3"/>
      <c r="FKB9" s="3"/>
      <c r="FKC9" s="3"/>
      <c r="FKD9" s="3"/>
      <c r="FKE9" s="3"/>
      <c r="FKF9" s="3"/>
      <c r="FKG9" s="3"/>
      <c r="FKH9" s="3"/>
      <c r="FKI9" s="3"/>
      <c r="FKJ9" s="3"/>
      <c r="FKK9" s="3"/>
      <c r="FKL9" s="3"/>
      <c r="FKM9" s="3"/>
      <c r="FKN9" s="3"/>
      <c r="FKO9" s="3"/>
      <c r="FKP9" s="3"/>
      <c r="FKQ9" s="3"/>
      <c r="FKR9" s="3"/>
      <c r="FKS9" s="3"/>
      <c r="FKT9" s="3"/>
      <c r="FKU9" s="3"/>
      <c r="FKV9" s="3"/>
      <c r="FKW9" s="3"/>
      <c r="FKX9" s="3"/>
      <c r="FKY9" s="3"/>
      <c r="FKZ9" s="3"/>
      <c r="FLA9" s="3"/>
      <c r="FLB9" s="3"/>
      <c r="FLC9" s="3"/>
      <c r="FLD9" s="3"/>
      <c r="FLE9" s="3"/>
      <c r="FLF9" s="3"/>
      <c r="FLG9" s="3"/>
      <c r="FLH9" s="3"/>
      <c r="FLI9" s="3"/>
      <c r="FLJ9" s="3"/>
      <c r="FLK9" s="3"/>
      <c r="FLL9" s="3"/>
      <c r="FLM9" s="3"/>
      <c r="FLN9" s="3"/>
      <c r="FLO9" s="3"/>
      <c r="FLP9" s="3"/>
      <c r="FLQ9" s="3"/>
      <c r="FLR9" s="3"/>
      <c r="FLS9" s="3"/>
      <c r="FLT9" s="3"/>
      <c r="FLU9" s="3"/>
      <c r="FLV9" s="3"/>
      <c r="FLW9" s="3"/>
      <c r="FLX9" s="3"/>
      <c r="FLY9" s="3"/>
      <c r="FLZ9" s="3"/>
      <c r="FMA9" s="3"/>
      <c r="FMB9" s="3"/>
      <c r="FMC9" s="3"/>
      <c r="FMD9" s="3"/>
      <c r="FME9" s="3"/>
      <c r="FMF9" s="3"/>
      <c r="FMG9" s="3"/>
      <c r="FMH9" s="3"/>
      <c r="FMI9" s="3"/>
      <c r="FMJ9" s="3"/>
      <c r="FMK9" s="3"/>
      <c r="FML9" s="3"/>
      <c r="FMM9" s="3"/>
      <c r="FMN9" s="3"/>
      <c r="FMO9" s="3"/>
      <c r="FMP9" s="3"/>
      <c r="FMQ9" s="3"/>
      <c r="FMR9" s="3"/>
      <c r="FMS9" s="3"/>
      <c r="FMT9" s="3"/>
      <c r="FMU9" s="3"/>
      <c r="FMV9" s="3"/>
      <c r="FMW9" s="3"/>
      <c r="FMX9" s="3"/>
      <c r="FMY9" s="3"/>
      <c r="FMZ9" s="3"/>
      <c r="FNA9" s="3"/>
      <c r="FNB9" s="3"/>
      <c r="FNC9" s="3"/>
      <c r="FND9" s="3"/>
      <c r="FNE9" s="3"/>
      <c r="FNF9" s="3"/>
      <c r="FNG9" s="3"/>
      <c r="FNH9" s="3"/>
      <c r="FNI9" s="3"/>
      <c r="FNJ9" s="3"/>
      <c r="FNK9" s="3"/>
      <c r="FNL9" s="3"/>
      <c r="FNM9" s="3"/>
      <c r="FNN9" s="3"/>
      <c r="FNO9" s="3"/>
      <c r="FNP9" s="3"/>
      <c r="FNQ9" s="3"/>
      <c r="FNR9" s="3"/>
      <c r="FNS9" s="3"/>
      <c r="FNT9" s="3"/>
      <c r="FNU9" s="3"/>
      <c r="FNV9" s="3"/>
      <c r="FNW9" s="3"/>
      <c r="FNX9" s="3"/>
      <c r="FNY9" s="3"/>
      <c r="FNZ9" s="3"/>
      <c r="FOA9" s="3"/>
      <c r="FOB9" s="3"/>
      <c r="FOC9" s="3"/>
      <c r="FOD9" s="3"/>
      <c r="FOE9" s="3"/>
      <c r="FOF9" s="3"/>
      <c r="FOG9" s="3"/>
      <c r="FOH9" s="3"/>
      <c r="FOI9" s="3"/>
      <c r="FOJ9" s="3"/>
      <c r="FOK9" s="3"/>
      <c r="FOL9" s="3"/>
      <c r="FOM9" s="3"/>
      <c r="FON9" s="3"/>
      <c r="FOO9" s="3"/>
      <c r="FOP9" s="3"/>
      <c r="FOQ9" s="3"/>
      <c r="FOR9" s="3"/>
      <c r="FOS9" s="3"/>
      <c r="FOT9" s="3"/>
      <c r="FOU9" s="3"/>
      <c r="FOV9" s="3"/>
      <c r="FOW9" s="3"/>
      <c r="FOX9" s="3"/>
      <c r="FOY9" s="3"/>
      <c r="FOZ9" s="3"/>
      <c r="FPA9" s="3"/>
      <c r="FPB9" s="3"/>
      <c r="FPC9" s="3"/>
      <c r="FPD9" s="3"/>
      <c r="FPE9" s="3"/>
      <c r="FPF9" s="3"/>
      <c r="FPG9" s="3"/>
      <c r="FPH9" s="3"/>
      <c r="FPI9" s="3"/>
      <c r="FPJ9" s="3"/>
      <c r="FPK9" s="3"/>
      <c r="FPL9" s="3"/>
      <c r="FPM9" s="3"/>
      <c r="FPN9" s="3"/>
      <c r="FPO9" s="3"/>
      <c r="FPP9" s="3"/>
      <c r="FPQ9" s="3"/>
      <c r="FPR9" s="3"/>
      <c r="FPS9" s="3"/>
      <c r="FPT9" s="3"/>
      <c r="FPU9" s="3"/>
      <c r="FPV9" s="3"/>
      <c r="FPW9" s="3"/>
      <c r="FPX9" s="3"/>
      <c r="FPY9" s="3"/>
      <c r="FPZ9" s="3"/>
      <c r="FQA9" s="3"/>
      <c r="FQB9" s="3"/>
      <c r="FQC9" s="3"/>
      <c r="FQD9" s="3"/>
      <c r="FQE9" s="3"/>
      <c r="FQF9" s="3"/>
      <c r="FQG9" s="3"/>
      <c r="FQH9" s="3"/>
      <c r="FQI9" s="3"/>
      <c r="FQJ9" s="3"/>
      <c r="FQK9" s="3"/>
      <c r="FQL9" s="3"/>
      <c r="FQM9" s="3"/>
      <c r="FQN9" s="3"/>
      <c r="FQO9" s="3"/>
      <c r="FQP9" s="3"/>
      <c r="FQQ9" s="3"/>
      <c r="FQR9" s="3"/>
      <c r="FQS9" s="3"/>
      <c r="FQT9" s="3"/>
      <c r="FQU9" s="3"/>
      <c r="FQV9" s="3"/>
      <c r="FQW9" s="3"/>
      <c r="FQX9" s="3"/>
      <c r="FQY9" s="3"/>
      <c r="FQZ9" s="3"/>
      <c r="FRA9" s="3"/>
      <c r="FRB9" s="3"/>
      <c r="FRC9" s="3"/>
      <c r="FRD9" s="3"/>
      <c r="FRE9" s="3"/>
      <c r="FRF9" s="3"/>
      <c r="FRG9" s="3"/>
      <c r="FRH9" s="3"/>
      <c r="FRI9" s="3"/>
      <c r="FRJ9" s="3"/>
      <c r="FRK9" s="3"/>
      <c r="FRL9" s="3"/>
      <c r="FRM9" s="3"/>
      <c r="FRN9" s="3"/>
      <c r="FRO9" s="3"/>
      <c r="FRP9" s="3"/>
      <c r="FRQ9" s="3"/>
      <c r="FRR9" s="3"/>
      <c r="FRS9" s="3"/>
      <c r="FRT9" s="3"/>
      <c r="FRU9" s="3"/>
      <c r="FRV9" s="3"/>
      <c r="FRW9" s="3"/>
      <c r="FRX9" s="3"/>
      <c r="FRY9" s="3"/>
      <c r="FRZ9" s="3"/>
      <c r="FSA9" s="3"/>
      <c r="FSB9" s="3"/>
      <c r="FSC9" s="3"/>
      <c r="FSD9" s="3"/>
      <c r="FSE9" s="3"/>
      <c r="FSF9" s="3"/>
      <c r="FSG9" s="3"/>
      <c r="FSH9" s="3"/>
      <c r="FSI9" s="3"/>
      <c r="FSJ9" s="3"/>
      <c r="FSK9" s="3"/>
      <c r="FSL9" s="3"/>
      <c r="FSM9" s="3"/>
      <c r="FSN9" s="3"/>
      <c r="FSO9" s="3"/>
      <c r="FSP9" s="3"/>
      <c r="FSQ9" s="3"/>
      <c r="FSR9" s="3"/>
      <c r="FSS9" s="3"/>
      <c r="FST9" s="3"/>
      <c r="FSU9" s="3"/>
      <c r="FSV9" s="3"/>
      <c r="FSW9" s="3"/>
      <c r="FSX9" s="3"/>
      <c r="FSY9" s="3"/>
      <c r="FSZ9" s="3"/>
      <c r="FTA9" s="3"/>
      <c r="FTB9" s="3"/>
      <c r="FTC9" s="3"/>
      <c r="FTD9" s="3"/>
      <c r="FTE9" s="3"/>
      <c r="FTF9" s="3"/>
      <c r="FTG9" s="3"/>
      <c r="FTH9" s="3"/>
      <c r="FTI9" s="3"/>
      <c r="FTJ9" s="3"/>
      <c r="FTK9" s="3"/>
      <c r="FTL9" s="3"/>
      <c r="FTM9" s="3"/>
      <c r="FTN9" s="3"/>
      <c r="FTO9" s="3"/>
      <c r="FTP9" s="3"/>
      <c r="FTQ9" s="3"/>
      <c r="FTR9" s="3"/>
      <c r="FTS9" s="3"/>
      <c r="FTT9" s="3"/>
      <c r="FTU9" s="3"/>
      <c r="FTV9" s="3"/>
      <c r="FTW9" s="3"/>
      <c r="FTX9" s="3"/>
      <c r="FTY9" s="3"/>
      <c r="FTZ9" s="3"/>
      <c r="FUA9" s="3"/>
      <c r="FUB9" s="3"/>
      <c r="FUC9" s="3"/>
      <c r="FUD9" s="3"/>
      <c r="FUE9" s="3"/>
      <c r="FUF9" s="3"/>
      <c r="FUG9" s="3"/>
      <c r="FUH9" s="3"/>
      <c r="FUI9" s="3"/>
      <c r="FUJ9" s="3"/>
      <c r="FUK9" s="3"/>
      <c r="FUL9" s="3"/>
      <c r="FUM9" s="3"/>
      <c r="FUN9" s="3"/>
      <c r="FUO9" s="3"/>
      <c r="FUP9" s="3"/>
      <c r="FUQ9" s="3"/>
      <c r="FUR9" s="3"/>
      <c r="FUS9" s="3"/>
      <c r="FUT9" s="3"/>
      <c r="FUU9" s="3"/>
      <c r="FUV9" s="3"/>
      <c r="FUW9" s="3"/>
      <c r="FUX9" s="3"/>
      <c r="FUY9" s="3"/>
      <c r="FUZ9" s="3"/>
      <c r="FVA9" s="3"/>
      <c r="FVB9" s="3"/>
      <c r="FVC9" s="3"/>
      <c r="FVD9" s="3"/>
      <c r="FVE9" s="3"/>
      <c r="FVF9" s="3"/>
      <c r="FVG9" s="3"/>
      <c r="FVH9" s="3"/>
      <c r="FVI9" s="3"/>
      <c r="FVJ9" s="3"/>
      <c r="FVK9" s="3"/>
      <c r="FVL9" s="3"/>
      <c r="FVM9" s="3"/>
      <c r="FVN9" s="3"/>
      <c r="FVO9" s="3"/>
      <c r="FVP9" s="3"/>
      <c r="FVQ9" s="3"/>
      <c r="FVR9" s="3"/>
      <c r="FVS9" s="3"/>
      <c r="FVT9" s="3"/>
      <c r="FVU9" s="3"/>
      <c r="FVV9" s="3"/>
      <c r="FVW9" s="3"/>
      <c r="FVX9" s="3"/>
      <c r="FVY9" s="3"/>
      <c r="FVZ9" s="3"/>
      <c r="FWA9" s="3"/>
      <c r="FWB9" s="3"/>
      <c r="FWC9" s="3"/>
      <c r="FWD9" s="3"/>
      <c r="FWE9" s="3"/>
      <c r="FWF9" s="3"/>
      <c r="FWG9" s="3"/>
      <c r="FWH9" s="3"/>
      <c r="FWI9" s="3"/>
      <c r="FWJ9" s="3"/>
      <c r="FWK9" s="3"/>
      <c r="FWL9" s="3"/>
      <c r="FWM9" s="3"/>
      <c r="FWN9" s="3"/>
      <c r="FWO9" s="3"/>
      <c r="FWP9" s="3"/>
      <c r="FWQ9" s="3"/>
      <c r="FWR9" s="3"/>
      <c r="FWS9" s="3"/>
      <c r="FWT9" s="3"/>
      <c r="FWU9" s="3"/>
      <c r="FWV9" s="3"/>
      <c r="FWW9" s="3"/>
      <c r="FWX9" s="3"/>
      <c r="FWY9" s="3"/>
      <c r="FWZ9" s="3"/>
      <c r="FXA9" s="3"/>
      <c r="FXB9" s="3"/>
      <c r="FXC9" s="3"/>
      <c r="FXD9" s="3"/>
      <c r="FXE9" s="3"/>
      <c r="FXF9" s="3"/>
      <c r="FXG9" s="3"/>
      <c r="FXH9" s="3"/>
      <c r="FXI9" s="3"/>
      <c r="FXJ9" s="3"/>
      <c r="FXK9" s="3"/>
      <c r="FXL9" s="3"/>
      <c r="FXM9" s="3"/>
      <c r="FXN9" s="3"/>
      <c r="FXO9" s="3"/>
      <c r="FXP9" s="3"/>
      <c r="FXQ9" s="3"/>
      <c r="FXR9" s="3"/>
      <c r="FXS9" s="3"/>
      <c r="FXT9" s="3"/>
      <c r="FXU9" s="3"/>
      <c r="FXV9" s="3"/>
      <c r="FXW9" s="3"/>
      <c r="FXX9" s="3"/>
      <c r="FXY9" s="3"/>
      <c r="FXZ9" s="3"/>
      <c r="FYA9" s="3"/>
      <c r="FYB9" s="3"/>
      <c r="FYC9" s="3"/>
      <c r="FYD9" s="3"/>
      <c r="FYE9" s="3"/>
      <c r="FYF9" s="3"/>
      <c r="FYG9" s="3"/>
      <c r="FYH9" s="3"/>
      <c r="FYI9" s="3"/>
      <c r="FYJ9" s="3"/>
      <c r="FYK9" s="3"/>
      <c r="FYL9" s="3"/>
      <c r="FYM9" s="3"/>
      <c r="FYN9" s="3"/>
      <c r="FYO9" s="3"/>
      <c r="FYP9" s="3"/>
      <c r="FYQ9" s="3"/>
      <c r="FYR9" s="3"/>
      <c r="FYS9" s="3"/>
      <c r="FYT9" s="3"/>
      <c r="FYU9" s="3"/>
      <c r="FYV9" s="3"/>
      <c r="FYW9" s="3"/>
      <c r="FYX9" s="3"/>
      <c r="FYY9" s="3"/>
      <c r="FYZ9" s="3"/>
      <c r="FZA9" s="3"/>
      <c r="FZB9" s="3"/>
      <c r="FZC9" s="3"/>
      <c r="FZD9" s="3"/>
      <c r="FZE9" s="3"/>
      <c r="FZF9" s="3"/>
      <c r="FZG9" s="3"/>
      <c r="FZH9" s="3"/>
      <c r="FZI9" s="3"/>
      <c r="FZJ9" s="3"/>
      <c r="FZK9" s="3"/>
      <c r="FZL9" s="3"/>
      <c r="FZM9" s="3"/>
      <c r="FZN9" s="3"/>
      <c r="FZO9" s="3"/>
      <c r="FZP9" s="3"/>
      <c r="FZQ9" s="3"/>
      <c r="FZR9" s="3"/>
      <c r="FZS9" s="3"/>
      <c r="FZT9" s="3"/>
      <c r="FZU9" s="3"/>
      <c r="FZV9" s="3"/>
      <c r="FZW9" s="3"/>
      <c r="FZX9" s="3"/>
      <c r="FZY9" s="3"/>
      <c r="FZZ9" s="3"/>
      <c r="GAA9" s="3"/>
      <c r="GAB9" s="3"/>
      <c r="GAC9" s="3"/>
      <c r="GAD9" s="3"/>
      <c r="GAE9" s="3"/>
      <c r="GAF9" s="3"/>
      <c r="GAG9" s="3"/>
      <c r="GAH9" s="3"/>
      <c r="GAI9" s="3"/>
      <c r="GAJ9" s="3"/>
      <c r="GAK9" s="3"/>
      <c r="GAL9" s="3"/>
      <c r="GAM9" s="3"/>
      <c r="GAN9" s="3"/>
      <c r="GAO9" s="3"/>
      <c r="GAP9" s="3"/>
      <c r="GAQ9" s="3"/>
      <c r="GAR9" s="3"/>
      <c r="GAS9" s="3"/>
      <c r="GAT9" s="3"/>
      <c r="GAU9" s="3"/>
      <c r="GAV9" s="3"/>
      <c r="GAW9" s="3"/>
      <c r="GAX9" s="3"/>
      <c r="GAY9" s="3"/>
      <c r="GAZ9" s="3"/>
      <c r="GBA9" s="3"/>
      <c r="GBB9" s="3"/>
      <c r="GBC9" s="3"/>
      <c r="GBD9" s="3"/>
      <c r="GBE9" s="3"/>
      <c r="GBF9" s="3"/>
      <c r="GBG9" s="3"/>
      <c r="GBH9" s="3"/>
      <c r="GBI9" s="3"/>
      <c r="GBJ9" s="3"/>
      <c r="GBK9" s="3"/>
      <c r="GBL9" s="3"/>
      <c r="GBM9" s="3"/>
      <c r="GBN9" s="3"/>
      <c r="GBO9" s="3"/>
      <c r="GBP9" s="3"/>
      <c r="GBQ9" s="3"/>
      <c r="GBR9" s="3"/>
      <c r="GBS9" s="3"/>
      <c r="GBT9" s="3"/>
      <c r="GBU9" s="3"/>
      <c r="GBV9" s="3"/>
      <c r="GBW9" s="3"/>
      <c r="GBX9" s="3"/>
      <c r="GBY9" s="3"/>
      <c r="GBZ9" s="3"/>
      <c r="GCA9" s="3"/>
      <c r="GCB9" s="3"/>
      <c r="GCC9" s="3"/>
      <c r="GCD9" s="3"/>
      <c r="GCE9" s="3"/>
      <c r="GCF9" s="3"/>
      <c r="GCG9" s="3"/>
      <c r="GCH9" s="3"/>
      <c r="GCI9" s="3"/>
      <c r="GCJ9" s="3"/>
      <c r="GCK9" s="3"/>
      <c r="GCL9" s="3"/>
      <c r="GCM9" s="3"/>
      <c r="GCN9" s="3"/>
      <c r="GCO9" s="3"/>
      <c r="GCP9" s="3"/>
      <c r="GCQ9" s="3"/>
      <c r="GCR9" s="3"/>
      <c r="GCS9" s="3"/>
      <c r="GCT9" s="3"/>
      <c r="GCU9" s="3"/>
      <c r="GCV9" s="3"/>
      <c r="GCW9" s="3"/>
      <c r="GCX9" s="3"/>
      <c r="GCY9" s="3"/>
      <c r="GCZ9" s="3"/>
      <c r="GDA9" s="3"/>
      <c r="GDB9" s="3"/>
      <c r="GDC9" s="3"/>
      <c r="GDD9" s="3"/>
      <c r="GDE9" s="3"/>
      <c r="GDF9" s="3"/>
      <c r="GDG9" s="3"/>
      <c r="GDH9" s="3"/>
      <c r="GDI9" s="3"/>
      <c r="GDJ9" s="3"/>
      <c r="GDK9" s="3"/>
      <c r="GDL9" s="3"/>
      <c r="GDM9" s="3"/>
      <c r="GDN9" s="3"/>
      <c r="GDO9" s="3"/>
      <c r="GDP9" s="3"/>
      <c r="GDQ9" s="3"/>
      <c r="GDR9" s="3"/>
      <c r="GDS9" s="3"/>
      <c r="GDT9" s="3"/>
      <c r="GDU9" s="3"/>
      <c r="GDV9" s="3"/>
      <c r="GDW9" s="3"/>
      <c r="GDX9" s="3"/>
      <c r="GDY9" s="3"/>
      <c r="GDZ9" s="3"/>
      <c r="GEA9" s="3"/>
      <c r="GEB9" s="3"/>
      <c r="GEC9" s="3"/>
      <c r="GED9" s="3"/>
      <c r="GEE9" s="3"/>
      <c r="GEF9" s="3"/>
      <c r="GEG9" s="3"/>
      <c r="GEH9" s="3"/>
      <c r="GEI9" s="3"/>
      <c r="GEJ9" s="3"/>
      <c r="GEK9" s="3"/>
      <c r="GEL9" s="3"/>
      <c r="GEM9" s="3"/>
      <c r="GEN9" s="3"/>
      <c r="GEO9" s="3"/>
      <c r="GEP9" s="3"/>
      <c r="GEQ9" s="3"/>
      <c r="GER9" s="3"/>
      <c r="GES9" s="3"/>
      <c r="GET9" s="3"/>
      <c r="GEU9" s="3"/>
      <c r="GEV9" s="3"/>
      <c r="GEW9" s="3"/>
      <c r="GEX9" s="3"/>
      <c r="GEY9" s="3"/>
      <c r="GEZ9" s="3"/>
      <c r="GFA9" s="3"/>
      <c r="GFB9" s="3"/>
      <c r="GFC9" s="3"/>
      <c r="GFD9" s="3"/>
      <c r="GFE9" s="3"/>
      <c r="GFF9" s="3"/>
      <c r="GFG9" s="3"/>
      <c r="GFH9" s="3"/>
      <c r="GFI9" s="3"/>
      <c r="GFJ9" s="3"/>
      <c r="GFK9" s="3"/>
      <c r="GFL9" s="3"/>
      <c r="GFM9" s="3"/>
      <c r="GFN9" s="3"/>
      <c r="GFO9" s="3"/>
      <c r="GFP9" s="3"/>
      <c r="GFQ9" s="3"/>
      <c r="GFR9" s="3"/>
      <c r="GFS9" s="3"/>
      <c r="GFT9" s="3"/>
      <c r="GFU9" s="3"/>
      <c r="GFV9" s="3"/>
      <c r="GFW9" s="3"/>
      <c r="GFX9" s="3"/>
      <c r="GFY9" s="3"/>
      <c r="GFZ9" s="3"/>
      <c r="GGA9" s="3"/>
      <c r="GGB9" s="3"/>
      <c r="GGC9" s="3"/>
      <c r="GGD9" s="3"/>
      <c r="GGE9" s="3"/>
      <c r="GGF9" s="3"/>
      <c r="GGG9" s="3"/>
      <c r="GGH9" s="3"/>
      <c r="GGI9" s="3"/>
      <c r="GGJ9" s="3"/>
      <c r="GGK9" s="3"/>
      <c r="GGL9" s="3"/>
      <c r="GGM9" s="3"/>
      <c r="GGN9" s="3"/>
      <c r="GGO9" s="3"/>
      <c r="GGP9" s="3"/>
      <c r="GGQ9" s="3"/>
      <c r="GGR9" s="3"/>
      <c r="GGS9" s="3"/>
      <c r="GGT9" s="3"/>
      <c r="GGU9" s="3"/>
      <c r="GGV9" s="3"/>
      <c r="GGW9" s="3"/>
      <c r="GGX9" s="3"/>
      <c r="GGY9" s="3"/>
      <c r="GGZ9" s="3"/>
      <c r="GHA9" s="3"/>
      <c r="GHB9" s="3"/>
      <c r="GHC9" s="3"/>
      <c r="GHD9" s="3"/>
      <c r="GHE9" s="3"/>
      <c r="GHF9" s="3"/>
      <c r="GHG9" s="3"/>
      <c r="GHH9" s="3"/>
      <c r="GHI9" s="3"/>
      <c r="GHJ9" s="3"/>
      <c r="GHK9" s="3"/>
      <c r="GHL9" s="3"/>
      <c r="GHM9" s="3"/>
      <c r="GHN9" s="3"/>
      <c r="GHO9" s="3"/>
      <c r="GHP9" s="3"/>
      <c r="GHQ9" s="3"/>
      <c r="GHR9" s="3"/>
      <c r="GHS9" s="3"/>
      <c r="GHT9" s="3"/>
      <c r="GHU9" s="3"/>
      <c r="GHV9" s="3"/>
      <c r="GHW9" s="3"/>
      <c r="GHX9" s="3"/>
      <c r="GHY9" s="3"/>
      <c r="GHZ9" s="3"/>
      <c r="GIA9" s="3"/>
      <c r="GIB9" s="3"/>
      <c r="GIC9" s="3"/>
      <c r="GID9" s="3"/>
      <c r="GIE9" s="3"/>
      <c r="GIF9" s="3"/>
      <c r="GIG9" s="3"/>
      <c r="GIH9" s="3"/>
      <c r="GII9" s="3"/>
      <c r="GIJ9" s="3"/>
      <c r="GIK9" s="3"/>
      <c r="GIL9" s="3"/>
      <c r="GIM9" s="3"/>
      <c r="GIN9" s="3"/>
      <c r="GIO9" s="3"/>
      <c r="GIP9" s="3"/>
      <c r="GIQ9" s="3"/>
      <c r="GIR9" s="3"/>
      <c r="GIS9" s="3"/>
      <c r="GIT9" s="3"/>
      <c r="GIU9" s="3"/>
      <c r="GIV9" s="3"/>
      <c r="GIW9" s="3"/>
      <c r="GIX9" s="3"/>
      <c r="GIY9" s="3"/>
      <c r="GIZ9" s="3"/>
      <c r="GJA9" s="3"/>
      <c r="GJB9" s="3"/>
      <c r="GJC9" s="3"/>
      <c r="GJD9" s="3"/>
      <c r="GJE9" s="3"/>
      <c r="GJF9" s="3"/>
      <c r="GJG9" s="3"/>
      <c r="GJH9" s="3"/>
      <c r="GJI9" s="3"/>
      <c r="GJJ9" s="3"/>
      <c r="GJK9" s="3"/>
      <c r="GJL9" s="3"/>
      <c r="GJM9" s="3"/>
      <c r="GJN9" s="3"/>
      <c r="GJO9" s="3"/>
      <c r="GJP9" s="3"/>
      <c r="GJQ9" s="3"/>
      <c r="GJR9" s="3"/>
      <c r="GJS9" s="3"/>
      <c r="GJT9" s="3"/>
      <c r="GJU9" s="3"/>
      <c r="GJV9" s="3"/>
      <c r="GJW9" s="3"/>
      <c r="GJX9" s="3"/>
      <c r="GJY9" s="3"/>
      <c r="GJZ9" s="3"/>
      <c r="GKA9" s="3"/>
      <c r="GKB9" s="3"/>
      <c r="GKC9" s="3"/>
      <c r="GKD9" s="3"/>
      <c r="GKE9" s="3"/>
      <c r="GKF9" s="3"/>
      <c r="GKG9" s="3"/>
      <c r="GKH9" s="3"/>
      <c r="GKI9" s="3"/>
      <c r="GKJ9" s="3"/>
      <c r="GKK9" s="3"/>
      <c r="GKL9" s="3"/>
      <c r="GKM9" s="3"/>
      <c r="GKN9" s="3"/>
      <c r="GKO9" s="3"/>
      <c r="GKP9" s="3"/>
      <c r="GKQ9" s="3"/>
      <c r="GKR9" s="3"/>
      <c r="GKS9" s="3"/>
      <c r="GKT9" s="3"/>
      <c r="GKU9" s="3"/>
      <c r="GKV9" s="3"/>
      <c r="GKW9" s="3"/>
      <c r="GKX9" s="3"/>
      <c r="GKY9" s="3"/>
      <c r="GKZ9" s="3"/>
      <c r="GLA9" s="3"/>
      <c r="GLB9" s="3"/>
      <c r="GLC9" s="3"/>
      <c r="GLD9" s="3"/>
      <c r="GLE9" s="3"/>
      <c r="GLF9" s="3"/>
      <c r="GLG9" s="3"/>
      <c r="GLH9" s="3"/>
      <c r="GLI9" s="3"/>
      <c r="GLJ9" s="3"/>
      <c r="GLK9" s="3"/>
      <c r="GLL9" s="3"/>
      <c r="GLM9" s="3"/>
      <c r="GLN9" s="3"/>
      <c r="GLO9" s="3"/>
      <c r="GLP9" s="3"/>
      <c r="GLQ9" s="3"/>
      <c r="GLR9" s="3"/>
      <c r="GLS9" s="3"/>
      <c r="GLT9" s="3"/>
      <c r="GLU9" s="3"/>
      <c r="GLV9" s="3"/>
      <c r="GLW9" s="3"/>
      <c r="GLX9" s="3"/>
      <c r="GLY9" s="3"/>
      <c r="GLZ9" s="3"/>
      <c r="GMA9" s="3"/>
      <c r="GMB9" s="3"/>
      <c r="GMC9" s="3"/>
      <c r="GMD9" s="3"/>
      <c r="GME9" s="3"/>
      <c r="GMF9" s="3"/>
      <c r="GMG9" s="3"/>
      <c r="GMH9" s="3"/>
      <c r="GMI9" s="3"/>
      <c r="GMJ9" s="3"/>
      <c r="GMK9" s="3"/>
      <c r="GML9" s="3"/>
      <c r="GMM9" s="3"/>
      <c r="GMN9" s="3"/>
      <c r="GMO9" s="3"/>
      <c r="GMP9" s="3"/>
      <c r="GMQ9" s="3"/>
      <c r="GMR9" s="3"/>
      <c r="GMS9" s="3"/>
      <c r="GMT9" s="3"/>
      <c r="GMU9" s="3"/>
      <c r="GMV9" s="3"/>
      <c r="GMW9" s="3"/>
      <c r="GMX9" s="3"/>
      <c r="GMY9" s="3"/>
      <c r="GMZ9" s="3"/>
      <c r="GNA9" s="3"/>
      <c r="GNB9" s="3"/>
      <c r="GNC9" s="3"/>
      <c r="GND9" s="3"/>
      <c r="GNE9" s="3"/>
      <c r="GNF9" s="3"/>
      <c r="GNG9" s="3"/>
      <c r="GNH9" s="3"/>
      <c r="GNI9" s="3"/>
      <c r="GNJ9" s="3"/>
      <c r="GNK9" s="3"/>
      <c r="GNL9" s="3"/>
      <c r="GNM9" s="3"/>
      <c r="GNN9" s="3"/>
      <c r="GNO9" s="3"/>
      <c r="GNP9" s="3"/>
      <c r="GNQ9" s="3"/>
      <c r="GNR9" s="3"/>
      <c r="GNS9" s="3"/>
      <c r="GNT9" s="3"/>
      <c r="GNU9" s="3"/>
      <c r="GNV9" s="3"/>
      <c r="GNW9" s="3"/>
      <c r="GNX9" s="3"/>
      <c r="GNY9" s="3"/>
      <c r="GNZ9" s="3"/>
      <c r="GOA9" s="3"/>
      <c r="GOB9" s="3"/>
      <c r="GOC9" s="3"/>
      <c r="GOD9" s="3"/>
      <c r="GOE9" s="3"/>
      <c r="GOF9" s="3"/>
      <c r="GOG9" s="3"/>
      <c r="GOH9" s="3"/>
      <c r="GOI9" s="3"/>
      <c r="GOJ9" s="3"/>
      <c r="GOK9" s="3"/>
      <c r="GOL9" s="3"/>
      <c r="GOM9" s="3"/>
      <c r="GON9" s="3"/>
      <c r="GOO9" s="3"/>
      <c r="GOP9" s="3"/>
      <c r="GOQ9" s="3"/>
      <c r="GOR9" s="3"/>
      <c r="GOS9" s="3"/>
      <c r="GOT9" s="3"/>
      <c r="GOU9" s="3"/>
      <c r="GOV9" s="3"/>
      <c r="GOW9" s="3"/>
      <c r="GOX9" s="3"/>
      <c r="GOY9" s="3"/>
      <c r="GOZ9" s="3"/>
      <c r="GPA9" s="3"/>
      <c r="GPB9" s="3"/>
      <c r="GPC9" s="3"/>
      <c r="GPD9" s="3"/>
      <c r="GPE9" s="3"/>
      <c r="GPF9" s="3"/>
      <c r="GPG9" s="3"/>
      <c r="GPH9" s="3"/>
      <c r="GPI9" s="3"/>
      <c r="GPJ9" s="3"/>
      <c r="GPK9" s="3"/>
      <c r="GPL9" s="3"/>
      <c r="GPM9" s="3"/>
      <c r="GPN9" s="3"/>
      <c r="GPO9" s="3"/>
      <c r="GPP9" s="3"/>
      <c r="GPQ9" s="3"/>
      <c r="GPR9" s="3"/>
      <c r="GPS9" s="3"/>
      <c r="GPT9" s="3"/>
      <c r="GPU9" s="3"/>
      <c r="GPV9" s="3"/>
      <c r="GPW9" s="3"/>
      <c r="GPX9" s="3"/>
      <c r="GPY9" s="3"/>
      <c r="GPZ9" s="3"/>
      <c r="GQA9" s="3"/>
      <c r="GQB9" s="3"/>
      <c r="GQC9" s="3"/>
      <c r="GQD9" s="3"/>
      <c r="GQE9" s="3"/>
      <c r="GQF9" s="3"/>
      <c r="GQG9" s="3"/>
      <c r="GQH9" s="3"/>
      <c r="GQI9" s="3"/>
      <c r="GQJ9" s="3"/>
      <c r="GQK9" s="3"/>
      <c r="GQL9" s="3"/>
      <c r="GQM9" s="3"/>
      <c r="GQN9" s="3"/>
      <c r="GQO9" s="3"/>
      <c r="GQP9" s="3"/>
      <c r="GQQ9" s="3"/>
      <c r="GQR9" s="3"/>
      <c r="GQS9" s="3"/>
      <c r="GQT9" s="3"/>
      <c r="GQU9" s="3"/>
      <c r="GQV9" s="3"/>
      <c r="GQW9" s="3"/>
      <c r="GQX9" s="3"/>
      <c r="GQY9" s="3"/>
      <c r="GQZ9" s="3"/>
      <c r="GRA9" s="3"/>
      <c r="GRB9" s="3"/>
      <c r="GRC9" s="3"/>
      <c r="GRD9" s="3"/>
      <c r="GRE9" s="3"/>
      <c r="GRF9" s="3"/>
      <c r="GRG9" s="3"/>
      <c r="GRH9" s="3"/>
      <c r="GRI9" s="3"/>
      <c r="GRJ9" s="3"/>
      <c r="GRK9" s="3"/>
      <c r="GRL9" s="3"/>
      <c r="GRM9" s="3"/>
      <c r="GRN9" s="3"/>
      <c r="GRO9" s="3"/>
      <c r="GRP9" s="3"/>
      <c r="GRQ9" s="3"/>
      <c r="GRR9" s="3"/>
      <c r="GRS9" s="3"/>
      <c r="GRT9" s="3"/>
      <c r="GRU9" s="3"/>
      <c r="GRV9" s="3"/>
      <c r="GRW9" s="3"/>
      <c r="GRX9" s="3"/>
      <c r="GRY9" s="3"/>
      <c r="GRZ9" s="3"/>
      <c r="GSA9" s="3"/>
      <c r="GSB9" s="3"/>
      <c r="GSC9" s="3"/>
      <c r="GSD9" s="3"/>
      <c r="GSE9" s="3"/>
      <c r="GSF9" s="3"/>
      <c r="GSG9" s="3"/>
      <c r="GSH9" s="3"/>
      <c r="GSI9" s="3"/>
      <c r="GSJ9" s="3"/>
      <c r="GSK9" s="3"/>
      <c r="GSL9" s="3"/>
      <c r="GSM9" s="3"/>
      <c r="GSN9" s="3"/>
      <c r="GSO9" s="3"/>
      <c r="GSP9" s="3"/>
      <c r="GSQ9" s="3"/>
      <c r="GSR9" s="3"/>
      <c r="GSS9" s="3"/>
      <c r="GST9" s="3"/>
      <c r="GSU9" s="3"/>
      <c r="GSV9" s="3"/>
      <c r="GSW9" s="3"/>
      <c r="GSX9" s="3"/>
      <c r="GSY9" s="3"/>
      <c r="GSZ9" s="3"/>
      <c r="GTA9" s="3"/>
      <c r="GTB9" s="3"/>
      <c r="GTC9" s="3"/>
      <c r="GTD9" s="3"/>
      <c r="GTE9" s="3"/>
      <c r="GTF9" s="3"/>
      <c r="GTG9" s="3"/>
      <c r="GTH9" s="3"/>
      <c r="GTI9" s="3"/>
      <c r="GTJ9" s="3"/>
      <c r="GTK9" s="3"/>
      <c r="GTL9" s="3"/>
      <c r="GTM9" s="3"/>
      <c r="GTN9" s="3"/>
      <c r="GTO9" s="3"/>
      <c r="GTP9" s="3"/>
      <c r="GTQ9" s="3"/>
      <c r="GTR9" s="3"/>
      <c r="GTS9" s="3"/>
      <c r="GTT9" s="3"/>
      <c r="GTU9" s="3"/>
      <c r="GTV9" s="3"/>
      <c r="GTW9" s="3"/>
      <c r="GTX9" s="3"/>
      <c r="GTY9" s="3"/>
      <c r="GTZ9" s="3"/>
      <c r="GUA9" s="3"/>
      <c r="GUB9" s="3"/>
      <c r="GUC9" s="3"/>
      <c r="GUD9" s="3"/>
      <c r="GUE9" s="3"/>
      <c r="GUF9" s="3"/>
      <c r="GUG9" s="3"/>
      <c r="GUH9" s="3"/>
      <c r="GUI9" s="3"/>
      <c r="GUJ9" s="3"/>
      <c r="GUK9" s="3"/>
      <c r="GUL9" s="3"/>
      <c r="GUM9" s="3"/>
      <c r="GUN9" s="3"/>
      <c r="GUO9" s="3"/>
      <c r="GUP9" s="3"/>
      <c r="GUQ9" s="3"/>
      <c r="GUR9" s="3"/>
      <c r="GUS9" s="3"/>
      <c r="GUT9" s="3"/>
      <c r="GUU9" s="3"/>
      <c r="GUV9" s="3"/>
      <c r="GUW9" s="3"/>
      <c r="GUX9" s="3"/>
      <c r="GUY9" s="3"/>
      <c r="GUZ9" s="3"/>
      <c r="GVA9" s="3"/>
      <c r="GVB9" s="3"/>
      <c r="GVC9" s="3"/>
      <c r="GVD9" s="3"/>
      <c r="GVE9" s="3"/>
      <c r="GVF9" s="3"/>
      <c r="GVG9" s="3"/>
      <c r="GVH9" s="3"/>
      <c r="GVI9" s="3"/>
      <c r="GVJ9" s="3"/>
      <c r="GVK9" s="3"/>
      <c r="GVL9" s="3"/>
      <c r="GVM9" s="3"/>
      <c r="GVN9" s="3"/>
      <c r="GVO9" s="3"/>
      <c r="GVP9" s="3"/>
      <c r="GVQ9" s="3"/>
      <c r="GVR9" s="3"/>
      <c r="GVS9" s="3"/>
      <c r="GVT9" s="3"/>
      <c r="GVU9" s="3"/>
      <c r="GVV9" s="3"/>
      <c r="GVW9" s="3"/>
      <c r="GVX9" s="3"/>
      <c r="GVY9" s="3"/>
      <c r="GVZ9" s="3"/>
      <c r="GWA9" s="3"/>
      <c r="GWB9" s="3"/>
      <c r="GWC9" s="3"/>
      <c r="GWD9" s="3"/>
      <c r="GWE9" s="3"/>
      <c r="GWF9" s="3"/>
      <c r="GWG9" s="3"/>
      <c r="GWH9" s="3"/>
      <c r="GWI9" s="3"/>
      <c r="GWJ9" s="3"/>
      <c r="GWK9" s="3"/>
      <c r="GWL9" s="3"/>
      <c r="GWM9" s="3"/>
      <c r="GWN9" s="3"/>
      <c r="GWO9" s="3"/>
      <c r="GWP9" s="3"/>
      <c r="GWQ9" s="3"/>
      <c r="GWR9" s="3"/>
      <c r="GWS9" s="3"/>
      <c r="GWT9" s="3"/>
      <c r="GWU9" s="3"/>
      <c r="GWV9" s="3"/>
      <c r="GWW9" s="3"/>
      <c r="GWX9" s="3"/>
      <c r="GWY9" s="3"/>
      <c r="GWZ9" s="3"/>
      <c r="GXA9" s="3"/>
      <c r="GXB9" s="3"/>
      <c r="GXC9" s="3"/>
      <c r="GXD9" s="3"/>
      <c r="GXE9" s="3"/>
      <c r="GXF9" s="3"/>
      <c r="GXG9" s="3"/>
      <c r="GXH9" s="3"/>
      <c r="GXI9" s="3"/>
      <c r="GXJ9" s="3"/>
      <c r="GXK9" s="3"/>
      <c r="GXL9" s="3"/>
      <c r="GXM9" s="3"/>
      <c r="GXN9" s="3"/>
      <c r="GXO9" s="3"/>
      <c r="GXP9" s="3"/>
      <c r="GXQ9" s="3"/>
      <c r="GXR9" s="3"/>
      <c r="GXS9" s="3"/>
      <c r="GXT9" s="3"/>
      <c r="GXU9" s="3"/>
      <c r="GXV9" s="3"/>
      <c r="GXW9" s="3"/>
      <c r="GXX9" s="3"/>
      <c r="GXY9" s="3"/>
      <c r="GXZ9" s="3"/>
      <c r="GYA9" s="3"/>
      <c r="GYB9" s="3"/>
      <c r="GYC9" s="3"/>
      <c r="GYD9" s="3"/>
      <c r="GYE9" s="3"/>
      <c r="GYF9" s="3"/>
      <c r="GYG9" s="3"/>
      <c r="GYH9" s="3"/>
      <c r="GYI9" s="3"/>
      <c r="GYJ9" s="3"/>
      <c r="GYK9" s="3"/>
      <c r="GYL9" s="3"/>
      <c r="GYM9" s="3"/>
      <c r="GYN9" s="3"/>
      <c r="GYO9" s="3"/>
      <c r="GYP9" s="3"/>
      <c r="GYQ9" s="3"/>
      <c r="GYR9" s="3"/>
      <c r="GYS9" s="3"/>
      <c r="GYT9" s="3"/>
      <c r="GYU9" s="3"/>
      <c r="GYV9" s="3"/>
      <c r="GYW9" s="3"/>
      <c r="GYX9" s="3"/>
      <c r="GYY9" s="3"/>
      <c r="GYZ9" s="3"/>
      <c r="GZA9" s="3"/>
      <c r="GZB9" s="3"/>
      <c r="GZC9" s="3"/>
      <c r="GZD9" s="3"/>
      <c r="GZE9" s="3"/>
      <c r="GZF9" s="3"/>
      <c r="GZG9" s="3"/>
      <c r="GZH9" s="3"/>
      <c r="GZI9" s="3"/>
      <c r="GZJ9" s="3"/>
      <c r="GZK9" s="3"/>
      <c r="GZL9" s="3"/>
      <c r="GZM9" s="3"/>
      <c r="GZN9" s="3"/>
      <c r="GZO9" s="3"/>
      <c r="GZP9" s="3"/>
      <c r="GZQ9" s="3"/>
      <c r="GZR9" s="3"/>
      <c r="GZS9" s="3"/>
      <c r="GZT9" s="3"/>
      <c r="GZU9" s="3"/>
      <c r="GZV9" s="3"/>
      <c r="GZW9" s="3"/>
      <c r="GZX9" s="3"/>
      <c r="GZY9" s="3"/>
      <c r="GZZ9" s="3"/>
      <c r="HAA9" s="3"/>
      <c r="HAB9" s="3"/>
      <c r="HAC9" s="3"/>
      <c r="HAD9" s="3"/>
      <c r="HAE9" s="3"/>
      <c r="HAF9" s="3"/>
      <c r="HAG9" s="3"/>
      <c r="HAH9" s="3"/>
      <c r="HAI9" s="3"/>
      <c r="HAJ9" s="3"/>
      <c r="HAK9" s="3"/>
      <c r="HAL9" s="3"/>
      <c r="HAM9" s="3"/>
      <c r="HAN9" s="3"/>
      <c r="HAO9" s="3"/>
      <c r="HAP9" s="3"/>
      <c r="HAQ9" s="3"/>
      <c r="HAR9" s="3"/>
      <c r="HAS9" s="3"/>
      <c r="HAT9" s="3"/>
      <c r="HAU9" s="3"/>
      <c r="HAV9" s="3"/>
      <c r="HAW9" s="3"/>
      <c r="HAX9" s="3"/>
      <c r="HAY9" s="3"/>
      <c r="HAZ9" s="3"/>
      <c r="HBA9" s="3"/>
      <c r="HBB9" s="3"/>
      <c r="HBC9" s="3"/>
      <c r="HBD9" s="3"/>
      <c r="HBE9" s="3"/>
      <c r="HBF9" s="3"/>
      <c r="HBG9" s="3"/>
      <c r="HBH9" s="3"/>
      <c r="HBI9" s="3"/>
      <c r="HBJ9" s="3"/>
      <c r="HBK9" s="3"/>
      <c r="HBL9" s="3"/>
      <c r="HBM9" s="3"/>
      <c r="HBN9" s="3"/>
      <c r="HBO9" s="3"/>
      <c r="HBP9" s="3"/>
      <c r="HBQ9" s="3"/>
      <c r="HBR9" s="3"/>
      <c r="HBS9" s="3"/>
      <c r="HBT9" s="3"/>
      <c r="HBU9" s="3"/>
      <c r="HBV9" s="3"/>
      <c r="HBW9" s="3"/>
      <c r="HBX9" s="3"/>
      <c r="HBY9" s="3"/>
      <c r="HBZ9" s="3"/>
      <c r="HCA9" s="3"/>
      <c r="HCB9" s="3"/>
      <c r="HCC9" s="3"/>
      <c r="HCD9" s="3"/>
      <c r="HCE9" s="3"/>
      <c r="HCF9" s="3"/>
      <c r="HCG9" s="3"/>
      <c r="HCH9" s="3"/>
      <c r="HCI9" s="3"/>
      <c r="HCJ9" s="3"/>
      <c r="HCK9" s="3"/>
      <c r="HCL9" s="3"/>
      <c r="HCM9" s="3"/>
      <c r="HCN9" s="3"/>
      <c r="HCO9" s="3"/>
      <c r="HCP9" s="3"/>
      <c r="HCQ9" s="3"/>
      <c r="HCR9" s="3"/>
      <c r="HCS9" s="3"/>
      <c r="HCT9" s="3"/>
      <c r="HCU9" s="3"/>
      <c r="HCV9" s="3"/>
      <c r="HCW9" s="3"/>
      <c r="HCX9" s="3"/>
      <c r="HCY9" s="3"/>
      <c r="HCZ9" s="3"/>
      <c r="HDA9" s="3"/>
      <c r="HDB9" s="3"/>
      <c r="HDC9" s="3"/>
      <c r="HDD9" s="3"/>
      <c r="HDE9" s="3"/>
      <c r="HDF9" s="3"/>
      <c r="HDG9" s="3"/>
      <c r="HDH9" s="3"/>
      <c r="HDI9" s="3"/>
      <c r="HDJ9" s="3"/>
      <c r="HDK9" s="3"/>
      <c r="HDL9" s="3"/>
      <c r="HDM9" s="3"/>
      <c r="HDN9" s="3"/>
      <c r="HDO9" s="3"/>
      <c r="HDP9" s="3"/>
      <c r="HDQ9" s="3"/>
      <c r="HDR9" s="3"/>
      <c r="HDS9" s="3"/>
      <c r="HDT9" s="3"/>
      <c r="HDU9" s="3"/>
      <c r="HDV9" s="3"/>
      <c r="HDW9" s="3"/>
      <c r="HDX9" s="3"/>
      <c r="HDY9" s="3"/>
      <c r="HDZ9" s="3"/>
      <c r="HEA9" s="3"/>
      <c r="HEB9" s="3"/>
      <c r="HEC9" s="3"/>
      <c r="HED9" s="3"/>
      <c r="HEE9" s="3"/>
      <c r="HEF9" s="3"/>
      <c r="HEG9" s="3"/>
      <c r="HEH9" s="3"/>
      <c r="HEI9" s="3"/>
      <c r="HEJ9" s="3"/>
      <c r="HEK9" s="3"/>
      <c r="HEL9" s="3"/>
      <c r="HEM9" s="3"/>
      <c r="HEN9" s="3"/>
      <c r="HEO9" s="3"/>
      <c r="HEP9" s="3"/>
      <c r="HEQ9" s="3"/>
      <c r="HER9" s="3"/>
      <c r="HES9" s="3"/>
      <c r="HET9" s="3"/>
      <c r="HEU9" s="3"/>
      <c r="HEV9" s="3"/>
      <c r="HEW9" s="3"/>
      <c r="HEX9" s="3"/>
      <c r="HEY9" s="3"/>
      <c r="HEZ9" s="3"/>
      <c r="HFA9" s="3"/>
      <c r="HFB9" s="3"/>
      <c r="HFC9" s="3"/>
      <c r="HFD9" s="3"/>
      <c r="HFE9" s="3"/>
      <c r="HFF9" s="3"/>
      <c r="HFG9" s="3"/>
      <c r="HFH9" s="3"/>
      <c r="HFI9" s="3"/>
      <c r="HFJ9" s="3"/>
      <c r="HFK9" s="3"/>
      <c r="HFL9" s="3"/>
      <c r="HFM9" s="3"/>
      <c r="HFN9" s="3"/>
      <c r="HFO9" s="3"/>
      <c r="HFP9" s="3"/>
      <c r="HFQ9" s="3"/>
      <c r="HFR9" s="3"/>
      <c r="HFS9" s="3"/>
      <c r="HFT9" s="3"/>
      <c r="HFU9" s="3"/>
      <c r="HFV9" s="3"/>
      <c r="HFW9" s="3"/>
      <c r="HFX9" s="3"/>
      <c r="HFY9" s="3"/>
      <c r="HFZ9" s="3"/>
      <c r="HGA9" s="3"/>
      <c r="HGB9" s="3"/>
      <c r="HGC9" s="3"/>
      <c r="HGD9" s="3"/>
      <c r="HGE9" s="3"/>
      <c r="HGF9" s="3"/>
      <c r="HGG9" s="3"/>
      <c r="HGH9" s="3"/>
      <c r="HGI9" s="3"/>
      <c r="HGJ9" s="3"/>
      <c r="HGK9" s="3"/>
      <c r="HGL9" s="3"/>
      <c r="HGM9" s="3"/>
      <c r="HGN9" s="3"/>
      <c r="HGO9" s="3"/>
      <c r="HGP9" s="3"/>
      <c r="HGQ9" s="3"/>
      <c r="HGR9" s="3"/>
      <c r="HGS9" s="3"/>
      <c r="HGT9" s="3"/>
      <c r="HGU9" s="3"/>
      <c r="HGV9" s="3"/>
      <c r="HGW9" s="3"/>
      <c r="HGX9" s="3"/>
      <c r="HGY9" s="3"/>
      <c r="HGZ9" s="3"/>
      <c r="HHA9" s="3"/>
      <c r="HHB9" s="3"/>
      <c r="HHC9" s="3"/>
      <c r="HHD9" s="3"/>
      <c r="HHE9" s="3"/>
      <c r="HHF9" s="3"/>
      <c r="HHG9" s="3"/>
      <c r="HHH9" s="3"/>
      <c r="HHI9" s="3"/>
      <c r="HHJ9" s="3"/>
      <c r="HHK9" s="3"/>
      <c r="HHL9" s="3"/>
      <c r="HHM9" s="3"/>
      <c r="HHN9" s="3"/>
      <c r="HHO9" s="3"/>
      <c r="HHP9" s="3"/>
      <c r="HHQ9" s="3"/>
      <c r="HHR9" s="3"/>
      <c r="HHS9" s="3"/>
      <c r="HHT9" s="3"/>
      <c r="HHU9" s="3"/>
      <c r="HHV9" s="3"/>
      <c r="HHW9" s="3"/>
      <c r="HHX9" s="3"/>
      <c r="HHY9" s="3"/>
      <c r="HHZ9" s="3"/>
      <c r="HIA9" s="3"/>
      <c r="HIB9" s="3"/>
      <c r="HIC9" s="3"/>
      <c r="HID9" s="3"/>
      <c r="HIE9" s="3"/>
      <c r="HIF9" s="3"/>
      <c r="HIG9" s="3"/>
      <c r="HIH9" s="3"/>
      <c r="HII9" s="3"/>
      <c r="HIJ9" s="3"/>
      <c r="HIK9" s="3"/>
      <c r="HIL9" s="3"/>
      <c r="HIM9" s="3"/>
      <c r="HIN9" s="3"/>
      <c r="HIO9" s="3"/>
      <c r="HIP9" s="3"/>
      <c r="HIQ9" s="3"/>
      <c r="HIR9" s="3"/>
      <c r="HIS9" s="3"/>
      <c r="HIT9" s="3"/>
      <c r="HIU9" s="3"/>
      <c r="HIV9" s="3"/>
      <c r="HIW9" s="3"/>
      <c r="HIX9" s="3"/>
      <c r="HIY9" s="3"/>
      <c r="HIZ9" s="3"/>
      <c r="HJA9" s="3"/>
      <c r="HJB9" s="3"/>
      <c r="HJC9" s="3"/>
      <c r="HJD9" s="3"/>
      <c r="HJE9" s="3"/>
      <c r="HJF9" s="3"/>
      <c r="HJG9" s="3"/>
      <c r="HJH9" s="3"/>
      <c r="HJI9" s="3"/>
      <c r="HJJ9" s="3"/>
      <c r="HJK9" s="3"/>
      <c r="HJL9" s="3"/>
      <c r="HJM9" s="3"/>
      <c r="HJN9" s="3"/>
      <c r="HJO9" s="3"/>
      <c r="HJP9" s="3"/>
      <c r="HJQ9" s="3"/>
      <c r="HJR9" s="3"/>
      <c r="HJS9" s="3"/>
      <c r="HJT9" s="3"/>
      <c r="HJU9" s="3"/>
      <c r="HJV9" s="3"/>
      <c r="HJW9" s="3"/>
      <c r="HJX9" s="3"/>
      <c r="HJY9" s="3"/>
      <c r="HJZ9" s="3"/>
      <c r="HKA9" s="3"/>
      <c r="HKB9" s="3"/>
      <c r="HKC9" s="3"/>
      <c r="HKD9" s="3"/>
      <c r="HKE9" s="3"/>
      <c r="HKF9" s="3"/>
      <c r="HKG9" s="3"/>
      <c r="HKH9" s="3"/>
      <c r="HKI9" s="3"/>
      <c r="HKJ9" s="3"/>
      <c r="HKK9" s="3"/>
      <c r="HKL9" s="3"/>
      <c r="HKM9" s="3"/>
      <c r="HKN9" s="3"/>
      <c r="HKO9" s="3"/>
      <c r="HKP9" s="3"/>
      <c r="HKQ9" s="3"/>
      <c r="HKR9" s="3"/>
      <c r="HKS9" s="3"/>
      <c r="HKT9" s="3"/>
      <c r="HKU9" s="3"/>
      <c r="HKV9" s="3"/>
      <c r="HKW9" s="3"/>
      <c r="HKX9" s="3"/>
      <c r="HKY9" s="3"/>
      <c r="HKZ9" s="3"/>
      <c r="HLA9" s="3"/>
      <c r="HLB9" s="3"/>
      <c r="HLC9" s="3"/>
      <c r="HLD9" s="3"/>
      <c r="HLE9" s="3"/>
      <c r="HLF9" s="3"/>
      <c r="HLG9" s="3"/>
      <c r="HLH9" s="3"/>
      <c r="HLI9" s="3"/>
      <c r="HLJ9" s="3"/>
      <c r="HLK9" s="3"/>
      <c r="HLL9" s="3"/>
      <c r="HLM9" s="3"/>
      <c r="HLN9" s="3"/>
      <c r="HLO9" s="3"/>
      <c r="HLP9" s="3"/>
      <c r="HLQ9" s="3"/>
      <c r="HLR9" s="3"/>
      <c r="HLS9" s="3"/>
      <c r="HLT9" s="3"/>
      <c r="HLU9" s="3"/>
      <c r="HLV9" s="3"/>
      <c r="HLW9" s="3"/>
      <c r="HLX9" s="3"/>
      <c r="HLY9" s="3"/>
      <c r="HLZ9" s="3"/>
      <c r="HMA9" s="3"/>
      <c r="HMB9" s="3"/>
      <c r="HMC9" s="3"/>
      <c r="HMD9" s="3"/>
      <c r="HME9" s="3"/>
      <c r="HMF9" s="3"/>
      <c r="HMG9" s="3"/>
      <c r="HMH9" s="3"/>
      <c r="HMI9" s="3"/>
      <c r="HMJ9" s="3"/>
      <c r="HMK9" s="3"/>
      <c r="HML9" s="3"/>
      <c r="HMM9" s="3"/>
      <c r="HMN9" s="3"/>
      <c r="HMO9" s="3"/>
      <c r="HMP9" s="3"/>
      <c r="HMQ9" s="3"/>
      <c r="HMR9" s="3"/>
      <c r="HMS9" s="3"/>
      <c r="HMT9" s="3"/>
      <c r="HMU9" s="3"/>
      <c r="HMV9" s="3"/>
      <c r="HMW9" s="3"/>
      <c r="HMX9" s="3"/>
      <c r="HMY9" s="3"/>
      <c r="HMZ9" s="3"/>
      <c r="HNA9" s="3"/>
      <c r="HNB9" s="3"/>
      <c r="HNC9" s="3"/>
      <c r="HND9" s="3"/>
      <c r="HNE9" s="3"/>
      <c r="HNF9" s="3"/>
      <c r="HNG9" s="3"/>
      <c r="HNH9" s="3"/>
      <c r="HNI9" s="3"/>
      <c r="HNJ9" s="3"/>
      <c r="HNK9" s="3"/>
      <c r="HNL9" s="3"/>
      <c r="HNM9" s="3"/>
      <c r="HNN9" s="3"/>
      <c r="HNO9" s="3"/>
      <c r="HNP9" s="3"/>
      <c r="HNQ9" s="3"/>
      <c r="HNR9" s="3"/>
      <c r="HNS9" s="3"/>
      <c r="HNT9" s="3"/>
      <c r="HNU9" s="3"/>
      <c r="HNV9" s="3"/>
      <c r="HNW9" s="3"/>
      <c r="HNX9" s="3"/>
      <c r="HNY9" s="3"/>
      <c r="HNZ9" s="3"/>
      <c r="HOA9" s="3"/>
      <c r="HOB9" s="3"/>
      <c r="HOC9" s="3"/>
      <c r="HOD9" s="3"/>
      <c r="HOE9" s="3"/>
      <c r="HOF9" s="3"/>
      <c r="HOG9" s="3"/>
      <c r="HOH9" s="3"/>
      <c r="HOI9" s="3"/>
      <c r="HOJ9" s="3"/>
      <c r="HOK9" s="3"/>
      <c r="HOL9" s="3"/>
      <c r="HOM9" s="3"/>
      <c r="HON9" s="3"/>
      <c r="HOO9" s="3"/>
      <c r="HOP9" s="3"/>
      <c r="HOQ9" s="3"/>
      <c r="HOR9" s="3"/>
      <c r="HOS9" s="3"/>
      <c r="HOT9" s="3"/>
      <c r="HOU9" s="3"/>
      <c r="HOV9" s="3"/>
      <c r="HOW9" s="3"/>
      <c r="HOX9" s="3"/>
      <c r="HOY9" s="3"/>
      <c r="HOZ9" s="3"/>
      <c r="HPA9" s="3"/>
      <c r="HPB9" s="3"/>
      <c r="HPC9" s="3"/>
      <c r="HPD9" s="3"/>
      <c r="HPE9" s="3"/>
      <c r="HPF9" s="3"/>
      <c r="HPG9" s="3"/>
      <c r="HPH9" s="3"/>
      <c r="HPI9" s="3"/>
      <c r="HPJ9" s="3"/>
      <c r="HPK9" s="3"/>
      <c r="HPL9" s="3"/>
      <c r="HPM9" s="3"/>
      <c r="HPN9" s="3"/>
      <c r="HPO9" s="3"/>
      <c r="HPP9" s="3"/>
      <c r="HPQ9" s="3"/>
      <c r="HPR9" s="3"/>
      <c r="HPS9" s="3"/>
      <c r="HPT9" s="3"/>
      <c r="HPU9" s="3"/>
      <c r="HPV9" s="3"/>
      <c r="HPW9" s="3"/>
      <c r="HPX9" s="3"/>
      <c r="HPY9" s="3"/>
      <c r="HPZ9" s="3"/>
      <c r="HQA9" s="3"/>
      <c r="HQB9" s="3"/>
      <c r="HQC9" s="3"/>
      <c r="HQD9" s="3"/>
      <c r="HQE9" s="3"/>
      <c r="HQF9" s="3"/>
      <c r="HQG9" s="3"/>
      <c r="HQH9" s="3"/>
      <c r="HQI9" s="3"/>
      <c r="HQJ9" s="3"/>
      <c r="HQK9" s="3"/>
      <c r="HQL9" s="3"/>
      <c r="HQM9" s="3"/>
      <c r="HQN9" s="3"/>
      <c r="HQO9" s="3"/>
      <c r="HQP9" s="3"/>
      <c r="HQQ9" s="3"/>
      <c r="HQR9" s="3"/>
      <c r="HQS9" s="3"/>
      <c r="HQT9" s="3"/>
      <c r="HQU9" s="3"/>
      <c r="HQV9" s="3"/>
      <c r="HQW9" s="3"/>
      <c r="HQX9" s="3"/>
      <c r="HQY9" s="3"/>
      <c r="HQZ9" s="3"/>
      <c r="HRA9" s="3"/>
      <c r="HRB9" s="3"/>
      <c r="HRC9" s="3"/>
      <c r="HRD9" s="3"/>
      <c r="HRE9" s="3"/>
      <c r="HRF9" s="3"/>
      <c r="HRG9" s="3"/>
      <c r="HRH9" s="3"/>
      <c r="HRI9" s="3"/>
      <c r="HRJ9" s="3"/>
      <c r="HRK9" s="3"/>
      <c r="HRL9" s="3"/>
      <c r="HRM9" s="3"/>
      <c r="HRN9" s="3"/>
      <c r="HRO9" s="3"/>
      <c r="HRP9" s="3"/>
      <c r="HRQ9" s="3"/>
      <c r="HRR9" s="3"/>
      <c r="HRS9" s="3"/>
      <c r="HRT9" s="3"/>
      <c r="HRU9" s="3"/>
      <c r="HRV9" s="3"/>
      <c r="HRW9" s="3"/>
      <c r="HRX9" s="3"/>
      <c r="HRY9" s="3"/>
      <c r="HRZ9" s="3"/>
      <c r="HSA9" s="3"/>
      <c r="HSB9" s="3"/>
      <c r="HSC9" s="3"/>
      <c r="HSD9" s="3"/>
      <c r="HSE9" s="3"/>
      <c r="HSF9" s="3"/>
      <c r="HSG9" s="3"/>
      <c r="HSH9" s="3"/>
      <c r="HSI9" s="3"/>
      <c r="HSJ9" s="3"/>
      <c r="HSK9" s="3"/>
      <c r="HSL9" s="3"/>
      <c r="HSM9" s="3"/>
      <c r="HSN9" s="3"/>
      <c r="HSO9" s="3"/>
      <c r="HSP9" s="3"/>
      <c r="HSQ9" s="3"/>
      <c r="HSR9" s="3"/>
      <c r="HSS9" s="3"/>
      <c r="HST9" s="3"/>
      <c r="HSU9" s="3"/>
      <c r="HSV9" s="3"/>
      <c r="HSW9" s="3"/>
      <c r="HSX9" s="3"/>
      <c r="HSY9" s="3"/>
      <c r="HSZ9" s="3"/>
      <c r="HTA9" s="3"/>
      <c r="HTB9" s="3"/>
      <c r="HTC9" s="3"/>
      <c r="HTD9" s="3"/>
      <c r="HTE9" s="3"/>
      <c r="HTF9" s="3"/>
      <c r="HTG9" s="3"/>
      <c r="HTH9" s="3"/>
      <c r="HTI9" s="3"/>
      <c r="HTJ9" s="3"/>
      <c r="HTK9" s="3"/>
      <c r="HTL9" s="3"/>
      <c r="HTM9" s="3"/>
      <c r="HTN9" s="3"/>
      <c r="HTO9" s="3"/>
      <c r="HTP9" s="3"/>
      <c r="HTQ9" s="3"/>
      <c r="HTR9" s="3"/>
      <c r="HTS9" s="3"/>
      <c r="HTT9" s="3"/>
      <c r="HTU9" s="3"/>
      <c r="HTV9" s="3"/>
      <c r="HTW9" s="3"/>
      <c r="HTX9" s="3"/>
      <c r="HTY9" s="3"/>
      <c r="HTZ9" s="3"/>
      <c r="HUA9" s="3"/>
      <c r="HUB9" s="3"/>
      <c r="HUC9" s="3"/>
      <c r="HUD9" s="3"/>
      <c r="HUE9" s="3"/>
      <c r="HUF9" s="3"/>
      <c r="HUG9" s="3"/>
      <c r="HUH9" s="3"/>
      <c r="HUI9" s="3"/>
      <c r="HUJ9" s="3"/>
      <c r="HUK9" s="3"/>
      <c r="HUL9" s="3"/>
      <c r="HUM9" s="3"/>
      <c r="HUN9" s="3"/>
      <c r="HUO9" s="3"/>
      <c r="HUP9" s="3"/>
      <c r="HUQ9" s="3"/>
      <c r="HUR9" s="3"/>
      <c r="HUS9" s="3"/>
      <c r="HUT9" s="3"/>
      <c r="HUU9" s="3"/>
      <c r="HUV9" s="3"/>
      <c r="HUW9" s="3"/>
      <c r="HUX9" s="3"/>
      <c r="HUY9" s="3"/>
      <c r="HUZ9" s="3"/>
      <c r="HVA9" s="3"/>
      <c r="HVB9" s="3"/>
      <c r="HVC9" s="3"/>
      <c r="HVD9" s="3"/>
      <c r="HVE9" s="3"/>
      <c r="HVF9" s="3"/>
      <c r="HVG9" s="3"/>
      <c r="HVH9" s="3"/>
      <c r="HVI9" s="3"/>
      <c r="HVJ9" s="3"/>
      <c r="HVK9" s="3"/>
      <c r="HVL9" s="3"/>
      <c r="HVM9" s="3"/>
      <c r="HVN9" s="3"/>
      <c r="HVO9" s="3"/>
      <c r="HVP9" s="3"/>
      <c r="HVQ9" s="3"/>
      <c r="HVR9" s="3"/>
      <c r="HVS9" s="3"/>
      <c r="HVT9" s="3"/>
      <c r="HVU9" s="3"/>
      <c r="HVV9" s="3"/>
      <c r="HVW9" s="3"/>
      <c r="HVX9" s="3"/>
      <c r="HVY9" s="3"/>
      <c r="HVZ9" s="3"/>
      <c r="HWA9" s="3"/>
      <c r="HWB9" s="3"/>
      <c r="HWC9" s="3"/>
      <c r="HWD9" s="3"/>
      <c r="HWE9" s="3"/>
      <c r="HWF9" s="3"/>
      <c r="HWG9" s="3"/>
      <c r="HWH9" s="3"/>
      <c r="HWI9" s="3"/>
      <c r="HWJ9" s="3"/>
      <c r="HWK9" s="3"/>
      <c r="HWL9" s="3"/>
      <c r="HWM9" s="3"/>
      <c r="HWN9" s="3"/>
      <c r="HWO9" s="3"/>
      <c r="HWP9" s="3"/>
      <c r="HWQ9" s="3"/>
      <c r="HWR9" s="3"/>
      <c r="HWS9" s="3"/>
      <c r="HWT9" s="3"/>
      <c r="HWU9" s="3"/>
      <c r="HWV9" s="3"/>
      <c r="HWW9" s="3"/>
      <c r="HWX9" s="3"/>
      <c r="HWY9" s="3"/>
      <c r="HWZ9" s="3"/>
      <c r="HXA9" s="3"/>
      <c r="HXB9" s="3"/>
      <c r="HXC9" s="3"/>
      <c r="HXD9" s="3"/>
      <c r="HXE9" s="3"/>
      <c r="HXF9" s="3"/>
      <c r="HXG9" s="3"/>
      <c r="HXH9" s="3"/>
      <c r="HXI9" s="3"/>
      <c r="HXJ9" s="3"/>
      <c r="HXK9" s="3"/>
      <c r="HXL9" s="3"/>
      <c r="HXM9" s="3"/>
      <c r="HXN9" s="3"/>
      <c r="HXO9" s="3"/>
      <c r="HXP9" s="3"/>
      <c r="HXQ9" s="3"/>
      <c r="HXR9" s="3"/>
      <c r="HXS9" s="3"/>
      <c r="HXT9" s="3"/>
      <c r="HXU9" s="3"/>
      <c r="HXV9" s="3"/>
      <c r="HXW9" s="3"/>
      <c r="HXX9" s="3"/>
      <c r="HXY9" s="3"/>
      <c r="HXZ9" s="3"/>
      <c r="HYA9" s="3"/>
      <c r="HYB9" s="3"/>
      <c r="HYC9" s="3"/>
      <c r="HYD9" s="3"/>
      <c r="HYE9" s="3"/>
      <c r="HYF9" s="3"/>
      <c r="HYG9" s="3"/>
      <c r="HYH9" s="3"/>
      <c r="HYI9" s="3"/>
      <c r="HYJ9" s="3"/>
      <c r="HYK9" s="3"/>
      <c r="HYL9" s="3"/>
      <c r="HYM9" s="3"/>
      <c r="HYN9" s="3"/>
      <c r="HYO9" s="3"/>
      <c r="HYP9" s="3"/>
      <c r="HYQ9" s="3"/>
      <c r="HYR9" s="3"/>
      <c r="HYS9" s="3"/>
      <c r="HYT9" s="3"/>
      <c r="HYU9" s="3"/>
      <c r="HYV9" s="3"/>
      <c r="HYW9" s="3"/>
      <c r="HYX9" s="3"/>
      <c r="HYY9" s="3"/>
      <c r="HYZ9" s="3"/>
      <c r="HZA9" s="3"/>
      <c r="HZB9" s="3"/>
      <c r="HZC9" s="3"/>
      <c r="HZD9" s="3"/>
      <c r="HZE9" s="3"/>
      <c r="HZF9" s="3"/>
      <c r="HZG9" s="3"/>
      <c r="HZH9" s="3"/>
      <c r="HZI9" s="3"/>
      <c r="HZJ9" s="3"/>
      <c r="HZK9" s="3"/>
      <c r="HZL9" s="3"/>
      <c r="HZM9" s="3"/>
      <c r="HZN9" s="3"/>
      <c r="HZO9" s="3"/>
      <c r="HZP9" s="3"/>
      <c r="HZQ9" s="3"/>
      <c r="HZR9" s="3"/>
      <c r="HZS9" s="3"/>
      <c r="HZT9" s="3"/>
      <c r="HZU9" s="3"/>
      <c r="HZV9" s="3"/>
      <c r="HZW9" s="3"/>
      <c r="HZX9" s="3"/>
      <c r="HZY9" s="3"/>
      <c r="HZZ9" s="3"/>
      <c r="IAA9" s="3"/>
      <c r="IAB9" s="3"/>
      <c r="IAC9" s="3"/>
      <c r="IAD9" s="3"/>
      <c r="IAE9" s="3"/>
      <c r="IAF9" s="3"/>
      <c r="IAG9" s="3"/>
      <c r="IAH9" s="3"/>
      <c r="IAI9" s="3"/>
      <c r="IAJ9" s="3"/>
      <c r="IAK9" s="3"/>
      <c r="IAL9" s="3"/>
      <c r="IAM9" s="3"/>
      <c r="IAN9" s="3"/>
      <c r="IAO9" s="3"/>
      <c r="IAP9" s="3"/>
      <c r="IAQ9" s="3"/>
      <c r="IAR9" s="3"/>
      <c r="IAS9" s="3"/>
      <c r="IAT9" s="3"/>
      <c r="IAU9" s="3"/>
      <c r="IAV9" s="3"/>
      <c r="IAW9" s="3"/>
      <c r="IAX9" s="3"/>
      <c r="IAY9" s="3"/>
      <c r="IAZ9" s="3"/>
      <c r="IBA9" s="3"/>
      <c r="IBB9" s="3"/>
      <c r="IBC9" s="3"/>
      <c r="IBD9" s="3"/>
      <c r="IBE9" s="3"/>
      <c r="IBF9" s="3"/>
      <c r="IBG9" s="3"/>
      <c r="IBH9" s="3"/>
      <c r="IBI9" s="3"/>
      <c r="IBJ9" s="3"/>
      <c r="IBK9" s="3"/>
      <c r="IBL9" s="3"/>
      <c r="IBM9" s="3"/>
      <c r="IBN9" s="3"/>
      <c r="IBO9" s="3"/>
      <c r="IBP9" s="3"/>
      <c r="IBQ9" s="3"/>
      <c r="IBR9" s="3"/>
      <c r="IBS9" s="3"/>
      <c r="IBT9" s="3"/>
      <c r="IBU9" s="3"/>
      <c r="IBV9" s="3"/>
      <c r="IBW9" s="3"/>
      <c r="IBX9" s="3"/>
      <c r="IBY9" s="3"/>
      <c r="IBZ9" s="3"/>
      <c r="ICA9" s="3"/>
      <c r="ICB9" s="3"/>
      <c r="ICC9" s="3"/>
      <c r="ICD9" s="3"/>
      <c r="ICE9" s="3"/>
      <c r="ICF9" s="3"/>
      <c r="ICG9" s="3"/>
      <c r="ICH9" s="3"/>
      <c r="ICI9" s="3"/>
      <c r="ICJ9" s="3"/>
      <c r="ICK9" s="3"/>
      <c r="ICL9" s="3"/>
      <c r="ICM9" s="3"/>
      <c r="ICN9" s="3"/>
      <c r="ICO9" s="3"/>
      <c r="ICP9" s="3"/>
      <c r="ICQ9" s="3"/>
      <c r="ICR9" s="3"/>
      <c r="ICS9" s="3"/>
      <c r="ICT9" s="3"/>
      <c r="ICU9" s="3"/>
      <c r="ICV9" s="3"/>
      <c r="ICW9" s="3"/>
      <c r="ICX9" s="3"/>
      <c r="ICY9" s="3"/>
      <c r="ICZ9" s="3"/>
      <c r="IDA9" s="3"/>
      <c r="IDB9" s="3"/>
      <c r="IDC9" s="3"/>
      <c r="IDD9" s="3"/>
      <c r="IDE9" s="3"/>
      <c r="IDF9" s="3"/>
      <c r="IDG9" s="3"/>
      <c r="IDH9" s="3"/>
      <c r="IDI9" s="3"/>
      <c r="IDJ9" s="3"/>
      <c r="IDK9" s="3"/>
      <c r="IDL9" s="3"/>
      <c r="IDM9" s="3"/>
      <c r="IDN9" s="3"/>
      <c r="IDO9" s="3"/>
      <c r="IDP9" s="3"/>
      <c r="IDQ9" s="3"/>
      <c r="IDR9" s="3"/>
      <c r="IDS9" s="3"/>
      <c r="IDT9" s="3"/>
      <c r="IDU9" s="3"/>
      <c r="IDV9" s="3"/>
      <c r="IDW9" s="3"/>
      <c r="IDX9" s="3"/>
      <c r="IDY9" s="3"/>
      <c r="IDZ9" s="3"/>
      <c r="IEA9" s="3"/>
      <c r="IEB9" s="3"/>
      <c r="IEC9" s="3"/>
      <c r="IED9" s="3"/>
      <c r="IEE9" s="3"/>
      <c r="IEF9" s="3"/>
      <c r="IEG9" s="3"/>
      <c r="IEH9" s="3"/>
      <c r="IEI9" s="3"/>
      <c r="IEJ9" s="3"/>
      <c r="IEK9" s="3"/>
      <c r="IEL9" s="3"/>
      <c r="IEM9" s="3"/>
      <c r="IEN9" s="3"/>
      <c r="IEO9" s="3"/>
      <c r="IEP9" s="3"/>
      <c r="IEQ9" s="3"/>
      <c r="IER9" s="3"/>
      <c r="IES9" s="3"/>
      <c r="IET9" s="3"/>
      <c r="IEU9" s="3"/>
      <c r="IEV9" s="3"/>
      <c r="IEW9" s="3"/>
      <c r="IEX9" s="3"/>
      <c r="IEY9" s="3"/>
      <c r="IEZ9" s="3"/>
      <c r="IFA9" s="3"/>
      <c r="IFB9" s="3"/>
      <c r="IFC9" s="3"/>
      <c r="IFD9" s="3"/>
      <c r="IFE9" s="3"/>
      <c r="IFF9" s="3"/>
      <c r="IFG9" s="3"/>
      <c r="IFH9" s="3"/>
      <c r="IFI9" s="3"/>
      <c r="IFJ9" s="3"/>
      <c r="IFK9" s="3"/>
      <c r="IFL9" s="3"/>
      <c r="IFM9" s="3"/>
      <c r="IFN9" s="3"/>
      <c r="IFO9" s="3"/>
      <c r="IFP9" s="3"/>
      <c r="IFQ9" s="3"/>
      <c r="IFR9" s="3"/>
      <c r="IFS9" s="3"/>
      <c r="IFT9" s="3"/>
      <c r="IFU9" s="3"/>
      <c r="IFV9" s="3"/>
      <c r="IFW9" s="3"/>
      <c r="IFX9" s="3"/>
      <c r="IFY9" s="3"/>
      <c r="IFZ9" s="3"/>
      <c r="IGA9" s="3"/>
      <c r="IGB9" s="3"/>
      <c r="IGC9" s="3"/>
      <c r="IGD9" s="3"/>
      <c r="IGE9" s="3"/>
      <c r="IGF9" s="3"/>
      <c r="IGG9" s="3"/>
      <c r="IGH9" s="3"/>
      <c r="IGI9" s="3"/>
      <c r="IGJ9" s="3"/>
      <c r="IGK9" s="3"/>
      <c r="IGL9" s="3"/>
      <c r="IGM9" s="3"/>
      <c r="IGN9" s="3"/>
      <c r="IGO9" s="3"/>
      <c r="IGP9" s="3"/>
      <c r="IGQ9" s="3"/>
      <c r="IGR9" s="3"/>
      <c r="IGS9" s="3"/>
      <c r="IGT9" s="3"/>
      <c r="IGU9" s="3"/>
      <c r="IGV9" s="3"/>
      <c r="IGW9" s="3"/>
      <c r="IGX9" s="3"/>
      <c r="IGY9" s="3"/>
      <c r="IGZ9" s="3"/>
      <c r="IHA9" s="3"/>
      <c r="IHB9" s="3"/>
      <c r="IHC9" s="3"/>
      <c r="IHD9" s="3"/>
      <c r="IHE9" s="3"/>
      <c r="IHF9" s="3"/>
      <c r="IHG9" s="3"/>
      <c r="IHH9" s="3"/>
      <c r="IHI9" s="3"/>
      <c r="IHJ9" s="3"/>
      <c r="IHK9" s="3"/>
      <c r="IHL9" s="3"/>
      <c r="IHM9" s="3"/>
      <c r="IHN9" s="3"/>
      <c r="IHO9" s="3"/>
      <c r="IHP9" s="3"/>
      <c r="IHQ9" s="3"/>
      <c r="IHR9" s="3"/>
      <c r="IHS9" s="3"/>
      <c r="IHT9" s="3"/>
      <c r="IHU9" s="3"/>
      <c r="IHV9" s="3"/>
      <c r="IHW9" s="3"/>
      <c r="IHX9" s="3"/>
      <c r="IHY9" s="3"/>
      <c r="IHZ9" s="3"/>
      <c r="IIA9" s="3"/>
      <c r="IIB9" s="3"/>
      <c r="IIC9" s="3"/>
      <c r="IID9" s="3"/>
      <c r="IIE9" s="3"/>
      <c r="IIF9" s="3"/>
      <c r="IIG9" s="3"/>
      <c r="IIH9" s="3"/>
      <c r="III9" s="3"/>
      <c r="IIJ9" s="3"/>
      <c r="IIK9" s="3"/>
      <c r="IIL9" s="3"/>
      <c r="IIM9" s="3"/>
      <c r="IIN9" s="3"/>
      <c r="IIO9" s="3"/>
      <c r="IIP9" s="3"/>
      <c r="IIQ9" s="3"/>
      <c r="IIR9" s="3"/>
      <c r="IIS9" s="3"/>
      <c r="IIT9" s="3"/>
      <c r="IIU9" s="3"/>
      <c r="IIV9" s="3"/>
      <c r="IIW9" s="3"/>
      <c r="IIX9" s="3"/>
      <c r="IIY9" s="3"/>
      <c r="IIZ9" s="3"/>
      <c r="IJA9" s="3"/>
      <c r="IJB9" s="3"/>
      <c r="IJC9" s="3"/>
      <c r="IJD9" s="3"/>
      <c r="IJE9" s="3"/>
      <c r="IJF9" s="3"/>
      <c r="IJG9" s="3"/>
      <c r="IJH9" s="3"/>
      <c r="IJI9" s="3"/>
      <c r="IJJ9" s="3"/>
      <c r="IJK9" s="3"/>
      <c r="IJL9" s="3"/>
      <c r="IJM9" s="3"/>
      <c r="IJN9" s="3"/>
      <c r="IJO9" s="3"/>
      <c r="IJP9" s="3"/>
      <c r="IJQ9" s="3"/>
      <c r="IJR9" s="3"/>
      <c r="IJS9" s="3"/>
      <c r="IJT9" s="3"/>
      <c r="IJU9" s="3"/>
      <c r="IJV9" s="3"/>
      <c r="IJW9" s="3"/>
      <c r="IJX9" s="3"/>
      <c r="IJY9" s="3"/>
      <c r="IJZ9" s="3"/>
      <c r="IKA9" s="3"/>
      <c r="IKB9" s="3"/>
      <c r="IKC9" s="3"/>
      <c r="IKD9" s="3"/>
      <c r="IKE9" s="3"/>
      <c r="IKF9" s="3"/>
      <c r="IKG9" s="3"/>
      <c r="IKH9" s="3"/>
      <c r="IKI9" s="3"/>
      <c r="IKJ9" s="3"/>
      <c r="IKK9" s="3"/>
      <c r="IKL9" s="3"/>
      <c r="IKM9" s="3"/>
      <c r="IKN9" s="3"/>
      <c r="IKO9" s="3"/>
      <c r="IKP9" s="3"/>
      <c r="IKQ9" s="3"/>
      <c r="IKR9" s="3"/>
      <c r="IKS9" s="3"/>
      <c r="IKT9" s="3"/>
      <c r="IKU9" s="3"/>
      <c r="IKV9" s="3"/>
      <c r="IKW9" s="3"/>
      <c r="IKX9" s="3"/>
      <c r="IKY9" s="3"/>
      <c r="IKZ9" s="3"/>
      <c r="ILA9" s="3"/>
      <c r="ILB9" s="3"/>
      <c r="ILC9" s="3"/>
      <c r="ILD9" s="3"/>
      <c r="ILE9" s="3"/>
      <c r="ILF9" s="3"/>
      <c r="ILG9" s="3"/>
      <c r="ILH9" s="3"/>
      <c r="ILI9" s="3"/>
      <c r="ILJ9" s="3"/>
      <c r="ILK9" s="3"/>
      <c r="ILL9" s="3"/>
      <c r="ILM9" s="3"/>
      <c r="ILN9" s="3"/>
      <c r="ILO9" s="3"/>
      <c r="ILP9" s="3"/>
      <c r="ILQ9" s="3"/>
      <c r="ILR9" s="3"/>
      <c r="ILS9" s="3"/>
      <c r="ILT9" s="3"/>
      <c r="ILU9" s="3"/>
      <c r="ILV9" s="3"/>
      <c r="ILW9" s="3"/>
      <c r="ILX9" s="3"/>
      <c r="ILY9" s="3"/>
      <c r="ILZ9" s="3"/>
      <c r="IMA9" s="3"/>
      <c r="IMB9" s="3"/>
      <c r="IMC9" s="3"/>
      <c r="IMD9" s="3"/>
      <c r="IME9" s="3"/>
      <c r="IMF9" s="3"/>
      <c r="IMG9" s="3"/>
      <c r="IMH9" s="3"/>
      <c r="IMI9" s="3"/>
      <c r="IMJ9" s="3"/>
      <c r="IMK9" s="3"/>
      <c r="IML9" s="3"/>
      <c r="IMM9" s="3"/>
      <c r="IMN9" s="3"/>
      <c r="IMO9" s="3"/>
      <c r="IMP9" s="3"/>
      <c r="IMQ9" s="3"/>
      <c r="IMR9" s="3"/>
      <c r="IMS9" s="3"/>
      <c r="IMT9" s="3"/>
      <c r="IMU9" s="3"/>
      <c r="IMV9" s="3"/>
      <c r="IMW9" s="3"/>
      <c r="IMX9" s="3"/>
      <c r="IMY9" s="3"/>
      <c r="IMZ9" s="3"/>
      <c r="INA9" s="3"/>
      <c r="INB9" s="3"/>
      <c r="INC9" s="3"/>
      <c r="IND9" s="3"/>
      <c r="INE9" s="3"/>
      <c r="INF9" s="3"/>
      <c r="ING9" s="3"/>
      <c r="INH9" s="3"/>
      <c r="INI9" s="3"/>
      <c r="INJ9" s="3"/>
      <c r="INK9" s="3"/>
      <c r="INL9" s="3"/>
      <c r="INM9" s="3"/>
      <c r="INN9" s="3"/>
      <c r="INO9" s="3"/>
      <c r="INP9" s="3"/>
      <c r="INQ9" s="3"/>
      <c r="INR9" s="3"/>
      <c r="INS9" s="3"/>
      <c r="INT9" s="3"/>
      <c r="INU9" s="3"/>
      <c r="INV9" s="3"/>
      <c r="INW9" s="3"/>
      <c r="INX9" s="3"/>
      <c r="INY9" s="3"/>
      <c r="INZ9" s="3"/>
      <c r="IOA9" s="3"/>
      <c r="IOB9" s="3"/>
      <c r="IOC9" s="3"/>
      <c r="IOD9" s="3"/>
      <c r="IOE9" s="3"/>
      <c r="IOF9" s="3"/>
      <c r="IOG9" s="3"/>
      <c r="IOH9" s="3"/>
      <c r="IOI9" s="3"/>
      <c r="IOJ9" s="3"/>
      <c r="IOK9" s="3"/>
      <c r="IOL9" s="3"/>
      <c r="IOM9" s="3"/>
      <c r="ION9" s="3"/>
      <c r="IOO9" s="3"/>
      <c r="IOP9" s="3"/>
      <c r="IOQ9" s="3"/>
      <c r="IOR9" s="3"/>
      <c r="IOS9" s="3"/>
      <c r="IOT9" s="3"/>
      <c r="IOU9" s="3"/>
      <c r="IOV9" s="3"/>
      <c r="IOW9" s="3"/>
      <c r="IOX9" s="3"/>
      <c r="IOY9" s="3"/>
      <c r="IOZ9" s="3"/>
      <c r="IPA9" s="3"/>
      <c r="IPB9" s="3"/>
      <c r="IPC9" s="3"/>
      <c r="IPD9" s="3"/>
      <c r="IPE9" s="3"/>
      <c r="IPF9" s="3"/>
      <c r="IPG9" s="3"/>
      <c r="IPH9" s="3"/>
      <c r="IPI9" s="3"/>
      <c r="IPJ9" s="3"/>
      <c r="IPK9" s="3"/>
      <c r="IPL9" s="3"/>
      <c r="IPM9" s="3"/>
      <c r="IPN9" s="3"/>
      <c r="IPO9" s="3"/>
      <c r="IPP9" s="3"/>
      <c r="IPQ9" s="3"/>
      <c r="IPR9" s="3"/>
      <c r="IPS9" s="3"/>
      <c r="IPT9" s="3"/>
      <c r="IPU9" s="3"/>
      <c r="IPV9" s="3"/>
      <c r="IPW9" s="3"/>
      <c r="IPX9" s="3"/>
      <c r="IPY9" s="3"/>
      <c r="IPZ9" s="3"/>
      <c r="IQA9" s="3"/>
      <c r="IQB9" s="3"/>
      <c r="IQC9" s="3"/>
      <c r="IQD9" s="3"/>
      <c r="IQE9" s="3"/>
      <c r="IQF9" s="3"/>
      <c r="IQG9" s="3"/>
      <c r="IQH9" s="3"/>
      <c r="IQI9" s="3"/>
      <c r="IQJ9" s="3"/>
      <c r="IQK9" s="3"/>
      <c r="IQL9" s="3"/>
      <c r="IQM9" s="3"/>
      <c r="IQN9" s="3"/>
      <c r="IQO9" s="3"/>
      <c r="IQP9" s="3"/>
      <c r="IQQ9" s="3"/>
      <c r="IQR9" s="3"/>
      <c r="IQS9" s="3"/>
      <c r="IQT9" s="3"/>
      <c r="IQU9" s="3"/>
      <c r="IQV9" s="3"/>
      <c r="IQW9" s="3"/>
      <c r="IQX9" s="3"/>
      <c r="IQY9" s="3"/>
      <c r="IQZ9" s="3"/>
      <c r="IRA9" s="3"/>
      <c r="IRB9" s="3"/>
      <c r="IRC9" s="3"/>
      <c r="IRD9" s="3"/>
      <c r="IRE9" s="3"/>
      <c r="IRF9" s="3"/>
      <c r="IRG9" s="3"/>
      <c r="IRH9" s="3"/>
      <c r="IRI9" s="3"/>
      <c r="IRJ9" s="3"/>
      <c r="IRK9" s="3"/>
      <c r="IRL9" s="3"/>
      <c r="IRM9" s="3"/>
      <c r="IRN9" s="3"/>
      <c r="IRO9" s="3"/>
      <c r="IRP9" s="3"/>
      <c r="IRQ9" s="3"/>
      <c r="IRR9" s="3"/>
      <c r="IRS9" s="3"/>
      <c r="IRT9" s="3"/>
      <c r="IRU9" s="3"/>
      <c r="IRV9" s="3"/>
      <c r="IRW9" s="3"/>
      <c r="IRX9" s="3"/>
      <c r="IRY9" s="3"/>
      <c r="IRZ9" s="3"/>
      <c r="ISA9" s="3"/>
      <c r="ISB9" s="3"/>
      <c r="ISC9" s="3"/>
      <c r="ISD9" s="3"/>
      <c r="ISE9" s="3"/>
      <c r="ISF9" s="3"/>
      <c r="ISG9" s="3"/>
      <c r="ISH9" s="3"/>
      <c r="ISI9" s="3"/>
      <c r="ISJ9" s="3"/>
      <c r="ISK9" s="3"/>
      <c r="ISL9" s="3"/>
      <c r="ISM9" s="3"/>
      <c r="ISN9" s="3"/>
      <c r="ISO9" s="3"/>
      <c r="ISP9" s="3"/>
      <c r="ISQ9" s="3"/>
      <c r="ISR9" s="3"/>
      <c r="ISS9" s="3"/>
      <c r="IST9" s="3"/>
      <c r="ISU9" s="3"/>
      <c r="ISV9" s="3"/>
      <c r="ISW9" s="3"/>
      <c r="ISX9" s="3"/>
      <c r="ISY9" s="3"/>
      <c r="ISZ9" s="3"/>
      <c r="ITA9" s="3"/>
      <c r="ITB9" s="3"/>
      <c r="ITC9" s="3"/>
      <c r="ITD9" s="3"/>
      <c r="ITE9" s="3"/>
      <c r="ITF9" s="3"/>
      <c r="ITG9" s="3"/>
      <c r="ITH9" s="3"/>
      <c r="ITI9" s="3"/>
      <c r="ITJ9" s="3"/>
      <c r="ITK9" s="3"/>
      <c r="ITL9" s="3"/>
      <c r="ITM9" s="3"/>
      <c r="ITN9" s="3"/>
      <c r="ITO9" s="3"/>
      <c r="ITP9" s="3"/>
      <c r="ITQ9" s="3"/>
      <c r="ITR9" s="3"/>
      <c r="ITS9" s="3"/>
      <c r="ITT9" s="3"/>
      <c r="ITU9" s="3"/>
      <c r="ITV9" s="3"/>
      <c r="ITW9" s="3"/>
      <c r="ITX9" s="3"/>
      <c r="ITY9" s="3"/>
      <c r="ITZ9" s="3"/>
      <c r="IUA9" s="3"/>
      <c r="IUB9" s="3"/>
      <c r="IUC9" s="3"/>
      <c r="IUD9" s="3"/>
      <c r="IUE9" s="3"/>
      <c r="IUF9" s="3"/>
      <c r="IUG9" s="3"/>
      <c r="IUH9" s="3"/>
      <c r="IUI9" s="3"/>
      <c r="IUJ9" s="3"/>
      <c r="IUK9" s="3"/>
      <c r="IUL9" s="3"/>
      <c r="IUM9" s="3"/>
      <c r="IUN9" s="3"/>
      <c r="IUO9" s="3"/>
      <c r="IUP9" s="3"/>
      <c r="IUQ9" s="3"/>
      <c r="IUR9" s="3"/>
      <c r="IUS9" s="3"/>
      <c r="IUT9" s="3"/>
      <c r="IUU9" s="3"/>
      <c r="IUV9" s="3"/>
      <c r="IUW9" s="3"/>
      <c r="IUX9" s="3"/>
      <c r="IUY9" s="3"/>
      <c r="IUZ9" s="3"/>
      <c r="IVA9" s="3"/>
      <c r="IVB9" s="3"/>
      <c r="IVC9" s="3"/>
      <c r="IVD9" s="3"/>
      <c r="IVE9" s="3"/>
      <c r="IVF9" s="3"/>
      <c r="IVG9" s="3"/>
      <c r="IVH9" s="3"/>
      <c r="IVI9" s="3"/>
      <c r="IVJ9" s="3"/>
      <c r="IVK9" s="3"/>
      <c r="IVL9" s="3"/>
      <c r="IVM9" s="3"/>
      <c r="IVN9" s="3"/>
      <c r="IVO9" s="3"/>
      <c r="IVP9" s="3"/>
      <c r="IVQ9" s="3"/>
      <c r="IVR9" s="3"/>
      <c r="IVS9" s="3"/>
      <c r="IVT9" s="3"/>
      <c r="IVU9" s="3"/>
      <c r="IVV9" s="3"/>
      <c r="IVW9" s="3"/>
      <c r="IVX9" s="3"/>
      <c r="IVY9" s="3"/>
      <c r="IVZ9" s="3"/>
      <c r="IWA9" s="3"/>
      <c r="IWB9" s="3"/>
      <c r="IWC9" s="3"/>
      <c r="IWD9" s="3"/>
      <c r="IWE9" s="3"/>
      <c r="IWF9" s="3"/>
      <c r="IWG9" s="3"/>
      <c r="IWH9" s="3"/>
      <c r="IWI9" s="3"/>
      <c r="IWJ9" s="3"/>
      <c r="IWK9" s="3"/>
      <c r="IWL9" s="3"/>
      <c r="IWM9" s="3"/>
      <c r="IWN9" s="3"/>
      <c r="IWO9" s="3"/>
      <c r="IWP9" s="3"/>
      <c r="IWQ9" s="3"/>
      <c r="IWR9" s="3"/>
      <c r="IWS9" s="3"/>
      <c r="IWT9" s="3"/>
      <c r="IWU9" s="3"/>
      <c r="IWV9" s="3"/>
      <c r="IWW9" s="3"/>
      <c r="IWX9" s="3"/>
      <c r="IWY9" s="3"/>
      <c r="IWZ9" s="3"/>
      <c r="IXA9" s="3"/>
      <c r="IXB9" s="3"/>
      <c r="IXC9" s="3"/>
      <c r="IXD9" s="3"/>
      <c r="IXE9" s="3"/>
      <c r="IXF9" s="3"/>
      <c r="IXG9" s="3"/>
      <c r="IXH9" s="3"/>
      <c r="IXI9" s="3"/>
      <c r="IXJ9" s="3"/>
      <c r="IXK9" s="3"/>
      <c r="IXL9" s="3"/>
      <c r="IXM9" s="3"/>
      <c r="IXN9" s="3"/>
      <c r="IXO9" s="3"/>
      <c r="IXP9" s="3"/>
      <c r="IXQ9" s="3"/>
      <c r="IXR9" s="3"/>
      <c r="IXS9" s="3"/>
      <c r="IXT9" s="3"/>
      <c r="IXU9" s="3"/>
      <c r="IXV9" s="3"/>
      <c r="IXW9" s="3"/>
      <c r="IXX9" s="3"/>
      <c r="IXY9" s="3"/>
      <c r="IXZ9" s="3"/>
      <c r="IYA9" s="3"/>
      <c r="IYB9" s="3"/>
      <c r="IYC9" s="3"/>
      <c r="IYD9" s="3"/>
      <c r="IYE9" s="3"/>
      <c r="IYF9" s="3"/>
      <c r="IYG9" s="3"/>
      <c r="IYH9" s="3"/>
      <c r="IYI9" s="3"/>
      <c r="IYJ9" s="3"/>
      <c r="IYK9" s="3"/>
      <c r="IYL9" s="3"/>
      <c r="IYM9" s="3"/>
      <c r="IYN9" s="3"/>
      <c r="IYO9" s="3"/>
      <c r="IYP9" s="3"/>
      <c r="IYQ9" s="3"/>
      <c r="IYR9" s="3"/>
      <c r="IYS9" s="3"/>
      <c r="IYT9" s="3"/>
      <c r="IYU9" s="3"/>
      <c r="IYV9" s="3"/>
      <c r="IYW9" s="3"/>
      <c r="IYX9" s="3"/>
      <c r="IYY9" s="3"/>
      <c r="IYZ9" s="3"/>
      <c r="IZA9" s="3"/>
      <c r="IZB9" s="3"/>
      <c r="IZC9" s="3"/>
      <c r="IZD9" s="3"/>
      <c r="IZE9" s="3"/>
      <c r="IZF9" s="3"/>
      <c r="IZG9" s="3"/>
      <c r="IZH9" s="3"/>
      <c r="IZI9" s="3"/>
      <c r="IZJ9" s="3"/>
      <c r="IZK9" s="3"/>
      <c r="IZL9" s="3"/>
      <c r="IZM9" s="3"/>
      <c r="IZN9" s="3"/>
      <c r="IZO9" s="3"/>
      <c r="IZP9" s="3"/>
      <c r="IZQ9" s="3"/>
      <c r="IZR9" s="3"/>
      <c r="IZS9" s="3"/>
      <c r="IZT9" s="3"/>
      <c r="IZU9" s="3"/>
      <c r="IZV9" s="3"/>
      <c r="IZW9" s="3"/>
      <c r="IZX9" s="3"/>
      <c r="IZY9" s="3"/>
      <c r="IZZ9" s="3"/>
      <c r="JAA9" s="3"/>
      <c r="JAB9" s="3"/>
      <c r="JAC9" s="3"/>
      <c r="JAD9" s="3"/>
      <c r="JAE9" s="3"/>
      <c r="JAF9" s="3"/>
      <c r="JAG9" s="3"/>
      <c r="JAH9" s="3"/>
      <c r="JAI9" s="3"/>
      <c r="JAJ9" s="3"/>
      <c r="JAK9" s="3"/>
      <c r="JAL9" s="3"/>
      <c r="JAM9" s="3"/>
      <c r="JAN9" s="3"/>
      <c r="JAO9" s="3"/>
      <c r="JAP9" s="3"/>
      <c r="JAQ9" s="3"/>
      <c r="JAR9" s="3"/>
      <c r="JAS9" s="3"/>
      <c r="JAT9" s="3"/>
      <c r="JAU9" s="3"/>
      <c r="JAV9" s="3"/>
      <c r="JAW9" s="3"/>
      <c r="JAX9" s="3"/>
      <c r="JAY9" s="3"/>
      <c r="JAZ9" s="3"/>
      <c r="JBA9" s="3"/>
      <c r="JBB9" s="3"/>
      <c r="JBC9" s="3"/>
      <c r="JBD9" s="3"/>
      <c r="JBE9" s="3"/>
      <c r="JBF9" s="3"/>
      <c r="JBG9" s="3"/>
      <c r="JBH9" s="3"/>
      <c r="JBI9" s="3"/>
      <c r="JBJ9" s="3"/>
      <c r="JBK9" s="3"/>
      <c r="JBL9" s="3"/>
      <c r="JBM9" s="3"/>
      <c r="JBN9" s="3"/>
      <c r="JBO9" s="3"/>
      <c r="JBP9" s="3"/>
      <c r="JBQ9" s="3"/>
      <c r="JBR9" s="3"/>
      <c r="JBS9" s="3"/>
      <c r="JBT9" s="3"/>
      <c r="JBU9" s="3"/>
      <c r="JBV9" s="3"/>
      <c r="JBW9" s="3"/>
      <c r="JBX9" s="3"/>
      <c r="JBY9" s="3"/>
      <c r="JBZ9" s="3"/>
      <c r="JCA9" s="3"/>
      <c r="JCB9" s="3"/>
      <c r="JCC9" s="3"/>
      <c r="JCD9" s="3"/>
      <c r="JCE9" s="3"/>
      <c r="JCF9" s="3"/>
      <c r="JCG9" s="3"/>
      <c r="JCH9" s="3"/>
      <c r="JCI9" s="3"/>
      <c r="JCJ9" s="3"/>
      <c r="JCK9" s="3"/>
      <c r="JCL9" s="3"/>
      <c r="JCM9" s="3"/>
      <c r="JCN9" s="3"/>
      <c r="JCO9" s="3"/>
      <c r="JCP9" s="3"/>
      <c r="JCQ9" s="3"/>
      <c r="JCR9" s="3"/>
      <c r="JCS9" s="3"/>
      <c r="JCT9" s="3"/>
      <c r="JCU9" s="3"/>
      <c r="JCV9" s="3"/>
      <c r="JCW9" s="3"/>
      <c r="JCX9" s="3"/>
      <c r="JCY9" s="3"/>
      <c r="JCZ9" s="3"/>
      <c r="JDA9" s="3"/>
      <c r="JDB9" s="3"/>
      <c r="JDC9" s="3"/>
      <c r="JDD9" s="3"/>
      <c r="JDE9" s="3"/>
      <c r="JDF9" s="3"/>
      <c r="JDG9" s="3"/>
      <c r="JDH9" s="3"/>
      <c r="JDI9" s="3"/>
      <c r="JDJ9" s="3"/>
      <c r="JDK9" s="3"/>
      <c r="JDL9" s="3"/>
      <c r="JDM9" s="3"/>
      <c r="JDN9" s="3"/>
      <c r="JDO9" s="3"/>
      <c r="JDP9" s="3"/>
      <c r="JDQ9" s="3"/>
      <c r="JDR9" s="3"/>
      <c r="JDS9" s="3"/>
      <c r="JDT9" s="3"/>
      <c r="JDU9" s="3"/>
      <c r="JDV9" s="3"/>
      <c r="JDW9" s="3"/>
      <c r="JDX9" s="3"/>
      <c r="JDY9" s="3"/>
      <c r="JDZ9" s="3"/>
      <c r="JEA9" s="3"/>
      <c r="JEB9" s="3"/>
      <c r="JEC9" s="3"/>
      <c r="JED9" s="3"/>
      <c r="JEE9" s="3"/>
      <c r="JEF9" s="3"/>
      <c r="JEG9" s="3"/>
      <c r="JEH9" s="3"/>
      <c r="JEI9" s="3"/>
      <c r="JEJ9" s="3"/>
      <c r="JEK9" s="3"/>
      <c r="JEL9" s="3"/>
      <c r="JEM9" s="3"/>
      <c r="JEN9" s="3"/>
      <c r="JEO9" s="3"/>
      <c r="JEP9" s="3"/>
      <c r="JEQ9" s="3"/>
      <c r="JER9" s="3"/>
      <c r="JES9" s="3"/>
      <c r="JET9" s="3"/>
      <c r="JEU9" s="3"/>
      <c r="JEV9" s="3"/>
      <c r="JEW9" s="3"/>
      <c r="JEX9" s="3"/>
      <c r="JEY9" s="3"/>
      <c r="JEZ9" s="3"/>
      <c r="JFA9" s="3"/>
      <c r="JFB9" s="3"/>
      <c r="JFC9" s="3"/>
      <c r="JFD9" s="3"/>
      <c r="JFE9" s="3"/>
      <c r="JFF9" s="3"/>
      <c r="JFG9" s="3"/>
      <c r="JFH9" s="3"/>
      <c r="JFI9" s="3"/>
      <c r="JFJ9" s="3"/>
      <c r="JFK9" s="3"/>
      <c r="JFL9" s="3"/>
      <c r="JFM9" s="3"/>
      <c r="JFN9" s="3"/>
      <c r="JFO9" s="3"/>
      <c r="JFP9" s="3"/>
      <c r="JFQ9" s="3"/>
      <c r="JFR9" s="3"/>
      <c r="JFS9" s="3"/>
      <c r="JFT9" s="3"/>
      <c r="JFU9" s="3"/>
      <c r="JFV9" s="3"/>
      <c r="JFW9" s="3"/>
      <c r="JFX9" s="3"/>
      <c r="JFY9" s="3"/>
      <c r="JFZ9" s="3"/>
      <c r="JGA9" s="3"/>
      <c r="JGB9" s="3"/>
      <c r="JGC9" s="3"/>
      <c r="JGD9" s="3"/>
      <c r="JGE9" s="3"/>
      <c r="JGF9" s="3"/>
      <c r="JGG9" s="3"/>
      <c r="JGH9" s="3"/>
      <c r="JGI9" s="3"/>
      <c r="JGJ9" s="3"/>
      <c r="JGK9" s="3"/>
      <c r="JGL9" s="3"/>
      <c r="JGM9" s="3"/>
      <c r="JGN9" s="3"/>
      <c r="JGO9" s="3"/>
      <c r="JGP9" s="3"/>
      <c r="JGQ9" s="3"/>
      <c r="JGR9" s="3"/>
      <c r="JGS9" s="3"/>
      <c r="JGT9" s="3"/>
      <c r="JGU9" s="3"/>
      <c r="JGV9" s="3"/>
      <c r="JGW9" s="3"/>
      <c r="JGX9" s="3"/>
      <c r="JGY9" s="3"/>
      <c r="JGZ9" s="3"/>
      <c r="JHA9" s="3"/>
      <c r="JHB9" s="3"/>
      <c r="JHC9" s="3"/>
      <c r="JHD9" s="3"/>
      <c r="JHE9" s="3"/>
      <c r="JHF9" s="3"/>
      <c r="JHG9" s="3"/>
      <c r="JHH9" s="3"/>
      <c r="JHI9" s="3"/>
      <c r="JHJ9" s="3"/>
      <c r="JHK9" s="3"/>
      <c r="JHL9" s="3"/>
      <c r="JHM9" s="3"/>
      <c r="JHN9" s="3"/>
      <c r="JHO9" s="3"/>
      <c r="JHP9" s="3"/>
      <c r="JHQ9" s="3"/>
      <c r="JHR9" s="3"/>
      <c r="JHS9" s="3"/>
      <c r="JHT9" s="3"/>
      <c r="JHU9" s="3"/>
      <c r="JHV9" s="3"/>
      <c r="JHW9" s="3"/>
      <c r="JHX9" s="3"/>
      <c r="JHY9" s="3"/>
      <c r="JHZ9" s="3"/>
      <c r="JIA9" s="3"/>
      <c r="JIB9" s="3"/>
      <c r="JIC9" s="3"/>
      <c r="JID9" s="3"/>
      <c r="JIE9" s="3"/>
      <c r="JIF9" s="3"/>
      <c r="JIG9" s="3"/>
      <c r="JIH9" s="3"/>
      <c r="JII9" s="3"/>
      <c r="JIJ9" s="3"/>
      <c r="JIK9" s="3"/>
      <c r="JIL9" s="3"/>
      <c r="JIM9" s="3"/>
      <c r="JIN9" s="3"/>
      <c r="JIO9" s="3"/>
      <c r="JIP9" s="3"/>
      <c r="JIQ9" s="3"/>
      <c r="JIR9" s="3"/>
      <c r="JIS9" s="3"/>
      <c r="JIT9" s="3"/>
      <c r="JIU9" s="3"/>
      <c r="JIV9" s="3"/>
      <c r="JIW9" s="3"/>
      <c r="JIX9" s="3"/>
      <c r="JIY9" s="3"/>
      <c r="JIZ9" s="3"/>
      <c r="JJA9" s="3"/>
      <c r="JJB9" s="3"/>
      <c r="JJC9" s="3"/>
      <c r="JJD9" s="3"/>
      <c r="JJE9" s="3"/>
      <c r="JJF9" s="3"/>
      <c r="JJG9" s="3"/>
      <c r="JJH9" s="3"/>
      <c r="JJI9" s="3"/>
      <c r="JJJ9" s="3"/>
      <c r="JJK9" s="3"/>
      <c r="JJL9" s="3"/>
      <c r="JJM9" s="3"/>
      <c r="JJN9" s="3"/>
      <c r="JJO9" s="3"/>
      <c r="JJP9" s="3"/>
      <c r="JJQ9" s="3"/>
      <c r="JJR9" s="3"/>
      <c r="JJS9" s="3"/>
      <c r="JJT9" s="3"/>
      <c r="JJU9" s="3"/>
      <c r="JJV9" s="3"/>
      <c r="JJW9" s="3"/>
      <c r="JJX9" s="3"/>
      <c r="JJY9" s="3"/>
      <c r="JJZ9" s="3"/>
      <c r="JKA9" s="3"/>
      <c r="JKB9" s="3"/>
      <c r="JKC9" s="3"/>
      <c r="JKD9" s="3"/>
      <c r="JKE9" s="3"/>
      <c r="JKF9" s="3"/>
      <c r="JKG9" s="3"/>
      <c r="JKH9" s="3"/>
      <c r="JKI9" s="3"/>
      <c r="JKJ9" s="3"/>
      <c r="JKK9" s="3"/>
      <c r="JKL9" s="3"/>
      <c r="JKM9" s="3"/>
      <c r="JKN9" s="3"/>
      <c r="JKO9" s="3"/>
      <c r="JKP9" s="3"/>
      <c r="JKQ9" s="3"/>
      <c r="JKR9" s="3"/>
      <c r="JKS9" s="3"/>
      <c r="JKT9" s="3"/>
      <c r="JKU9" s="3"/>
      <c r="JKV9" s="3"/>
      <c r="JKW9" s="3"/>
      <c r="JKX9" s="3"/>
      <c r="JKY9" s="3"/>
      <c r="JKZ9" s="3"/>
      <c r="JLA9" s="3"/>
      <c r="JLB9" s="3"/>
      <c r="JLC9" s="3"/>
      <c r="JLD9" s="3"/>
      <c r="JLE9" s="3"/>
      <c r="JLF9" s="3"/>
      <c r="JLG9" s="3"/>
      <c r="JLH9" s="3"/>
      <c r="JLI9" s="3"/>
      <c r="JLJ9" s="3"/>
      <c r="JLK9" s="3"/>
      <c r="JLL9" s="3"/>
      <c r="JLM9" s="3"/>
      <c r="JLN9" s="3"/>
      <c r="JLO9" s="3"/>
      <c r="JLP9" s="3"/>
      <c r="JLQ9" s="3"/>
      <c r="JLR9" s="3"/>
      <c r="JLS9" s="3"/>
      <c r="JLT9" s="3"/>
      <c r="JLU9" s="3"/>
      <c r="JLV9" s="3"/>
      <c r="JLW9" s="3"/>
      <c r="JLX9" s="3"/>
      <c r="JLY9" s="3"/>
      <c r="JLZ9" s="3"/>
      <c r="JMA9" s="3"/>
      <c r="JMB9" s="3"/>
      <c r="JMC9" s="3"/>
      <c r="JMD9" s="3"/>
      <c r="JME9" s="3"/>
      <c r="JMF9" s="3"/>
      <c r="JMG9" s="3"/>
      <c r="JMH9" s="3"/>
      <c r="JMI9" s="3"/>
      <c r="JMJ9" s="3"/>
      <c r="JMK9" s="3"/>
      <c r="JML9" s="3"/>
      <c r="JMM9" s="3"/>
      <c r="JMN9" s="3"/>
      <c r="JMO9" s="3"/>
      <c r="JMP9" s="3"/>
      <c r="JMQ9" s="3"/>
      <c r="JMR9" s="3"/>
      <c r="JMS9" s="3"/>
      <c r="JMT9" s="3"/>
      <c r="JMU9" s="3"/>
      <c r="JMV9" s="3"/>
      <c r="JMW9" s="3"/>
      <c r="JMX9" s="3"/>
      <c r="JMY9" s="3"/>
      <c r="JMZ9" s="3"/>
      <c r="JNA9" s="3"/>
      <c r="JNB9" s="3"/>
      <c r="JNC9" s="3"/>
      <c r="JND9" s="3"/>
      <c r="JNE9" s="3"/>
      <c r="JNF9" s="3"/>
      <c r="JNG9" s="3"/>
      <c r="JNH9" s="3"/>
      <c r="JNI9" s="3"/>
      <c r="JNJ9" s="3"/>
      <c r="JNK9" s="3"/>
      <c r="JNL9" s="3"/>
      <c r="JNM9" s="3"/>
      <c r="JNN9" s="3"/>
      <c r="JNO9" s="3"/>
      <c r="JNP9" s="3"/>
      <c r="JNQ9" s="3"/>
      <c r="JNR9" s="3"/>
      <c r="JNS9" s="3"/>
      <c r="JNT9" s="3"/>
      <c r="JNU9" s="3"/>
      <c r="JNV9" s="3"/>
      <c r="JNW9" s="3"/>
      <c r="JNX9" s="3"/>
      <c r="JNY9" s="3"/>
      <c r="JNZ9" s="3"/>
      <c r="JOA9" s="3"/>
      <c r="JOB9" s="3"/>
      <c r="JOC9" s="3"/>
      <c r="JOD9" s="3"/>
      <c r="JOE9" s="3"/>
      <c r="JOF9" s="3"/>
      <c r="JOG9" s="3"/>
      <c r="JOH9" s="3"/>
      <c r="JOI9" s="3"/>
      <c r="JOJ9" s="3"/>
      <c r="JOK9" s="3"/>
      <c r="JOL9" s="3"/>
      <c r="JOM9" s="3"/>
      <c r="JON9" s="3"/>
      <c r="JOO9" s="3"/>
      <c r="JOP9" s="3"/>
      <c r="JOQ9" s="3"/>
      <c r="JOR9" s="3"/>
      <c r="JOS9" s="3"/>
      <c r="JOT9" s="3"/>
      <c r="JOU9" s="3"/>
      <c r="JOV9" s="3"/>
      <c r="JOW9" s="3"/>
      <c r="JOX9" s="3"/>
      <c r="JOY9" s="3"/>
      <c r="JOZ9" s="3"/>
      <c r="JPA9" s="3"/>
      <c r="JPB9" s="3"/>
      <c r="JPC9" s="3"/>
      <c r="JPD9" s="3"/>
      <c r="JPE9" s="3"/>
      <c r="JPF9" s="3"/>
      <c r="JPG9" s="3"/>
      <c r="JPH9" s="3"/>
      <c r="JPI9" s="3"/>
      <c r="JPJ9" s="3"/>
      <c r="JPK9" s="3"/>
      <c r="JPL9" s="3"/>
      <c r="JPM9" s="3"/>
      <c r="JPN9" s="3"/>
      <c r="JPO9" s="3"/>
      <c r="JPP9" s="3"/>
      <c r="JPQ9" s="3"/>
      <c r="JPR9" s="3"/>
      <c r="JPS9" s="3"/>
      <c r="JPT9" s="3"/>
      <c r="JPU9" s="3"/>
      <c r="JPV9" s="3"/>
      <c r="JPW9" s="3"/>
      <c r="JPX9" s="3"/>
      <c r="JPY9" s="3"/>
      <c r="JPZ9" s="3"/>
      <c r="JQA9" s="3"/>
      <c r="JQB9" s="3"/>
      <c r="JQC9" s="3"/>
      <c r="JQD9" s="3"/>
      <c r="JQE9" s="3"/>
      <c r="JQF9" s="3"/>
      <c r="JQG9" s="3"/>
      <c r="JQH9" s="3"/>
      <c r="JQI9" s="3"/>
      <c r="JQJ9" s="3"/>
      <c r="JQK9" s="3"/>
      <c r="JQL9" s="3"/>
      <c r="JQM9" s="3"/>
      <c r="JQN9" s="3"/>
      <c r="JQO9" s="3"/>
      <c r="JQP9" s="3"/>
      <c r="JQQ9" s="3"/>
      <c r="JQR9" s="3"/>
      <c r="JQS9" s="3"/>
      <c r="JQT9" s="3"/>
      <c r="JQU9" s="3"/>
      <c r="JQV9" s="3"/>
      <c r="JQW9" s="3"/>
      <c r="JQX9" s="3"/>
      <c r="JQY9" s="3"/>
      <c r="JQZ9" s="3"/>
      <c r="JRA9" s="3"/>
      <c r="JRB9" s="3"/>
      <c r="JRC9" s="3"/>
      <c r="JRD9" s="3"/>
      <c r="JRE9" s="3"/>
      <c r="JRF9" s="3"/>
      <c r="JRG9" s="3"/>
      <c r="JRH9" s="3"/>
      <c r="JRI9" s="3"/>
      <c r="JRJ9" s="3"/>
      <c r="JRK9" s="3"/>
      <c r="JRL9" s="3"/>
      <c r="JRM9" s="3"/>
      <c r="JRN9" s="3"/>
      <c r="JRO9" s="3"/>
      <c r="JRP9" s="3"/>
      <c r="JRQ9" s="3"/>
      <c r="JRR9" s="3"/>
      <c r="JRS9" s="3"/>
      <c r="JRT9" s="3"/>
      <c r="JRU9" s="3"/>
      <c r="JRV9" s="3"/>
      <c r="JRW9" s="3"/>
      <c r="JRX9" s="3"/>
      <c r="JRY9" s="3"/>
      <c r="JRZ9" s="3"/>
      <c r="JSA9" s="3"/>
      <c r="JSB9" s="3"/>
      <c r="JSC9" s="3"/>
      <c r="JSD9" s="3"/>
      <c r="JSE9" s="3"/>
      <c r="JSF9" s="3"/>
      <c r="JSG9" s="3"/>
      <c r="JSH9" s="3"/>
      <c r="JSI9" s="3"/>
      <c r="JSJ9" s="3"/>
      <c r="JSK9" s="3"/>
      <c r="JSL9" s="3"/>
      <c r="JSM9" s="3"/>
      <c r="JSN9" s="3"/>
      <c r="JSO9" s="3"/>
      <c r="JSP9" s="3"/>
      <c r="JSQ9" s="3"/>
      <c r="JSR9" s="3"/>
      <c r="JSS9" s="3"/>
      <c r="JST9" s="3"/>
      <c r="JSU9" s="3"/>
      <c r="JSV9" s="3"/>
      <c r="JSW9" s="3"/>
      <c r="JSX9" s="3"/>
      <c r="JSY9" s="3"/>
      <c r="JSZ9" s="3"/>
      <c r="JTA9" s="3"/>
      <c r="JTB9" s="3"/>
      <c r="JTC9" s="3"/>
      <c r="JTD9" s="3"/>
      <c r="JTE9" s="3"/>
      <c r="JTF9" s="3"/>
      <c r="JTG9" s="3"/>
      <c r="JTH9" s="3"/>
      <c r="JTI9" s="3"/>
      <c r="JTJ9" s="3"/>
      <c r="JTK9" s="3"/>
      <c r="JTL9" s="3"/>
      <c r="JTM9" s="3"/>
      <c r="JTN9" s="3"/>
      <c r="JTO9" s="3"/>
      <c r="JTP9" s="3"/>
      <c r="JTQ9" s="3"/>
      <c r="JTR9" s="3"/>
      <c r="JTS9" s="3"/>
      <c r="JTT9" s="3"/>
      <c r="JTU9" s="3"/>
      <c r="JTV9" s="3"/>
      <c r="JTW9" s="3"/>
      <c r="JTX9" s="3"/>
      <c r="JTY9" s="3"/>
      <c r="JTZ9" s="3"/>
      <c r="JUA9" s="3"/>
      <c r="JUB9" s="3"/>
      <c r="JUC9" s="3"/>
      <c r="JUD9" s="3"/>
      <c r="JUE9" s="3"/>
      <c r="JUF9" s="3"/>
      <c r="JUG9" s="3"/>
      <c r="JUH9" s="3"/>
      <c r="JUI9" s="3"/>
      <c r="JUJ9" s="3"/>
      <c r="JUK9" s="3"/>
      <c r="JUL9" s="3"/>
      <c r="JUM9" s="3"/>
      <c r="JUN9" s="3"/>
      <c r="JUO9" s="3"/>
      <c r="JUP9" s="3"/>
      <c r="JUQ9" s="3"/>
      <c r="JUR9" s="3"/>
      <c r="JUS9" s="3"/>
      <c r="JUT9" s="3"/>
      <c r="JUU9" s="3"/>
      <c r="JUV9" s="3"/>
      <c r="JUW9" s="3"/>
      <c r="JUX9" s="3"/>
      <c r="JUY9" s="3"/>
      <c r="JUZ9" s="3"/>
      <c r="JVA9" s="3"/>
      <c r="JVB9" s="3"/>
      <c r="JVC9" s="3"/>
      <c r="JVD9" s="3"/>
      <c r="JVE9" s="3"/>
      <c r="JVF9" s="3"/>
      <c r="JVG9" s="3"/>
      <c r="JVH9" s="3"/>
      <c r="JVI9" s="3"/>
      <c r="JVJ9" s="3"/>
      <c r="JVK9" s="3"/>
      <c r="JVL9" s="3"/>
      <c r="JVM9" s="3"/>
      <c r="JVN9" s="3"/>
      <c r="JVO9" s="3"/>
      <c r="JVP9" s="3"/>
      <c r="JVQ9" s="3"/>
      <c r="JVR9" s="3"/>
      <c r="JVS9" s="3"/>
      <c r="JVT9" s="3"/>
      <c r="JVU9" s="3"/>
      <c r="JVV9" s="3"/>
      <c r="JVW9" s="3"/>
      <c r="JVX9" s="3"/>
      <c r="JVY9" s="3"/>
      <c r="JVZ9" s="3"/>
      <c r="JWA9" s="3"/>
      <c r="JWB9" s="3"/>
      <c r="JWC9" s="3"/>
      <c r="JWD9" s="3"/>
      <c r="JWE9" s="3"/>
      <c r="JWF9" s="3"/>
      <c r="JWG9" s="3"/>
      <c r="JWH9" s="3"/>
      <c r="JWI9" s="3"/>
      <c r="JWJ9" s="3"/>
      <c r="JWK9" s="3"/>
      <c r="JWL9" s="3"/>
      <c r="JWM9" s="3"/>
      <c r="JWN9" s="3"/>
      <c r="JWO9" s="3"/>
      <c r="JWP9" s="3"/>
      <c r="JWQ9" s="3"/>
      <c r="JWR9" s="3"/>
      <c r="JWS9" s="3"/>
      <c r="JWT9" s="3"/>
      <c r="JWU9" s="3"/>
      <c r="JWV9" s="3"/>
      <c r="JWW9" s="3"/>
      <c r="JWX9" s="3"/>
      <c r="JWY9" s="3"/>
      <c r="JWZ9" s="3"/>
      <c r="JXA9" s="3"/>
      <c r="JXB9" s="3"/>
      <c r="JXC9" s="3"/>
      <c r="JXD9" s="3"/>
      <c r="JXE9" s="3"/>
      <c r="JXF9" s="3"/>
      <c r="JXG9" s="3"/>
      <c r="JXH9" s="3"/>
      <c r="JXI9" s="3"/>
      <c r="JXJ9" s="3"/>
      <c r="JXK9" s="3"/>
      <c r="JXL9" s="3"/>
      <c r="JXM9" s="3"/>
      <c r="JXN9" s="3"/>
      <c r="JXO9" s="3"/>
      <c r="JXP9" s="3"/>
      <c r="JXQ9" s="3"/>
      <c r="JXR9" s="3"/>
      <c r="JXS9" s="3"/>
      <c r="JXT9" s="3"/>
      <c r="JXU9" s="3"/>
      <c r="JXV9" s="3"/>
      <c r="JXW9" s="3"/>
      <c r="JXX9" s="3"/>
      <c r="JXY9" s="3"/>
      <c r="JXZ9" s="3"/>
      <c r="JYA9" s="3"/>
      <c r="JYB9" s="3"/>
      <c r="JYC9" s="3"/>
      <c r="JYD9" s="3"/>
      <c r="JYE9" s="3"/>
      <c r="JYF9" s="3"/>
      <c r="JYG9" s="3"/>
      <c r="JYH9" s="3"/>
      <c r="JYI9" s="3"/>
      <c r="JYJ9" s="3"/>
      <c r="JYK9" s="3"/>
      <c r="JYL9" s="3"/>
      <c r="JYM9" s="3"/>
      <c r="JYN9" s="3"/>
      <c r="JYO9" s="3"/>
      <c r="JYP9" s="3"/>
      <c r="JYQ9" s="3"/>
      <c r="JYR9" s="3"/>
      <c r="JYS9" s="3"/>
      <c r="JYT9" s="3"/>
      <c r="JYU9" s="3"/>
      <c r="JYV9" s="3"/>
      <c r="JYW9" s="3"/>
      <c r="JYX9" s="3"/>
      <c r="JYY9" s="3"/>
      <c r="JYZ9" s="3"/>
      <c r="JZA9" s="3"/>
      <c r="JZB9" s="3"/>
      <c r="JZC9" s="3"/>
      <c r="JZD9" s="3"/>
      <c r="JZE9" s="3"/>
      <c r="JZF9" s="3"/>
      <c r="JZG9" s="3"/>
      <c r="JZH9" s="3"/>
      <c r="JZI9" s="3"/>
      <c r="JZJ9" s="3"/>
      <c r="JZK9" s="3"/>
      <c r="JZL9" s="3"/>
      <c r="JZM9" s="3"/>
      <c r="JZN9" s="3"/>
      <c r="JZO9" s="3"/>
      <c r="JZP9" s="3"/>
      <c r="JZQ9" s="3"/>
      <c r="JZR9" s="3"/>
      <c r="JZS9" s="3"/>
      <c r="JZT9" s="3"/>
      <c r="JZU9" s="3"/>
      <c r="JZV9" s="3"/>
      <c r="JZW9" s="3"/>
      <c r="JZX9" s="3"/>
      <c r="JZY9" s="3"/>
      <c r="JZZ9" s="3"/>
      <c r="KAA9" s="3"/>
      <c r="KAB9" s="3"/>
      <c r="KAC9" s="3"/>
      <c r="KAD9" s="3"/>
      <c r="KAE9" s="3"/>
      <c r="KAF9" s="3"/>
      <c r="KAG9" s="3"/>
      <c r="KAH9" s="3"/>
      <c r="KAI9" s="3"/>
      <c r="KAJ9" s="3"/>
      <c r="KAK9" s="3"/>
      <c r="KAL9" s="3"/>
      <c r="KAM9" s="3"/>
      <c r="KAN9" s="3"/>
      <c r="KAO9" s="3"/>
      <c r="KAP9" s="3"/>
      <c r="KAQ9" s="3"/>
      <c r="KAR9" s="3"/>
      <c r="KAS9" s="3"/>
      <c r="KAT9" s="3"/>
      <c r="KAU9" s="3"/>
      <c r="KAV9" s="3"/>
      <c r="KAW9" s="3"/>
      <c r="KAX9" s="3"/>
      <c r="KAY9" s="3"/>
      <c r="KAZ9" s="3"/>
      <c r="KBA9" s="3"/>
      <c r="KBB9" s="3"/>
      <c r="KBC9" s="3"/>
      <c r="KBD9" s="3"/>
      <c r="KBE9" s="3"/>
      <c r="KBF9" s="3"/>
      <c r="KBG9" s="3"/>
      <c r="KBH9" s="3"/>
      <c r="KBI9" s="3"/>
      <c r="KBJ9" s="3"/>
      <c r="KBK9" s="3"/>
      <c r="KBL9" s="3"/>
      <c r="KBM9" s="3"/>
      <c r="KBN9" s="3"/>
      <c r="KBO9" s="3"/>
      <c r="KBP9" s="3"/>
      <c r="KBQ9" s="3"/>
      <c r="KBR9" s="3"/>
      <c r="KBS9" s="3"/>
      <c r="KBT9" s="3"/>
      <c r="KBU9" s="3"/>
      <c r="KBV9" s="3"/>
      <c r="KBW9" s="3"/>
      <c r="KBX9" s="3"/>
      <c r="KBY9" s="3"/>
      <c r="KBZ9" s="3"/>
      <c r="KCA9" s="3"/>
      <c r="KCB9" s="3"/>
      <c r="KCC9" s="3"/>
      <c r="KCD9" s="3"/>
      <c r="KCE9" s="3"/>
      <c r="KCF9" s="3"/>
      <c r="KCG9" s="3"/>
      <c r="KCH9" s="3"/>
      <c r="KCI9" s="3"/>
      <c r="KCJ9" s="3"/>
      <c r="KCK9" s="3"/>
      <c r="KCL9" s="3"/>
      <c r="KCM9" s="3"/>
      <c r="KCN9" s="3"/>
      <c r="KCO9" s="3"/>
      <c r="KCP9" s="3"/>
      <c r="KCQ9" s="3"/>
      <c r="KCR9" s="3"/>
      <c r="KCS9" s="3"/>
      <c r="KCT9" s="3"/>
      <c r="KCU9" s="3"/>
      <c r="KCV9" s="3"/>
      <c r="KCW9" s="3"/>
      <c r="KCX9" s="3"/>
      <c r="KCY9" s="3"/>
      <c r="KCZ9" s="3"/>
      <c r="KDA9" s="3"/>
      <c r="KDB9" s="3"/>
      <c r="KDC9" s="3"/>
      <c r="KDD9" s="3"/>
      <c r="KDE9" s="3"/>
      <c r="KDF9" s="3"/>
      <c r="KDG9" s="3"/>
      <c r="KDH9" s="3"/>
      <c r="KDI9" s="3"/>
      <c r="KDJ9" s="3"/>
      <c r="KDK9" s="3"/>
      <c r="KDL9" s="3"/>
      <c r="KDM9" s="3"/>
      <c r="KDN9" s="3"/>
      <c r="KDO9" s="3"/>
      <c r="KDP9" s="3"/>
      <c r="KDQ9" s="3"/>
      <c r="KDR9" s="3"/>
      <c r="KDS9" s="3"/>
      <c r="KDT9" s="3"/>
      <c r="KDU9" s="3"/>
      <c r="KDV9" s="3"/>
      <c r="KDW9" s="3"/>
      <c r="KDX9" s="3"/>
      <c r="KDY9" s="3"/>
      <c r="KDZ9" s="3"/>
      <c r="KEA9" s="3"/>
      <c r="KEB9" s="3"/>
      <c r="KEC9" s="3"/>
      <c r="KED9" s="3"/>
      <c r="KEE9" s="3"/>
      <c r="KEF9" s="3"/>
      <c r="KEG9" s="3"/>
      <c r="KEH9" s="3"/>
      <c r="KEI9" s="3"/>
      <c r="KEJ9" s="3"/>
      <c r="KEK9" s="3"/>
      <c r="KEL9" s="3"/>
      <c r="KEM9" s="3"/>
      <c r="KEN9" s="3"/>
      <c r="KEO9" s="3"/>
      <c r="KEP9" s="3"/>
      <c r="KEQ9" s="3"/>
      <c r="KER9" s="3"/>
      <c r="KES9" s="3"/>
      <c r="KET9" s="3"/>
      <c r="KEU9" s="3"/>
      <c r="KEV9" s="3"/>
      <c r="KEW9" s="3"/>
      <c r="KEX9" s="3"/>
      <c r="KEY9" s="3"/>
      <c r="KEZ9" s="3"/>
      <c r="KFA9" s="3"/>
      <c r="KFB9" s="3"/>
      <c r="KFC9" s="3"/>
      <c r="KFD9" s="3"/>
      <c r="KFE9" s="3"/>
      <c r="KFF9" s="3"/>
      <c r="KFG9" s="3"/>
      <c r="KFH9" s="3"/>
      <c r="KFI9" s="3"/>
      <c r="KFJ9" s="3"/>
      <c r="KFK9" s="3"/>
      <c r="KFL9" s="3"/>
      <c r="KFM9" s="3"/>
      <c r="KFN9" s="3"/>
      <c r="KFO9" s="3"/>
      <c r="KFP9" s="3"/>
      <c r="KFQ9" s="3"/>
      <c r="KFR9" s="3"/>
      <c r="KFS9" s="3"/>
      <c r="KFT9" s="3"/>
      <c r="KFU9" s="3"/>
      <c r="KFV9" s="3"/>
      <c r="KFW9" s="3"/>
      <c r="KFX9" s="3"/>
      <c r="KFY9" s="3"/>
      <c r="KFZ9" s="3"/>
      <c r="KGA9" s="3"/>
      <c r="KGB9" s="3"/>
      <c r="KGC9" s="3"/>
      <c r="KGD9" s="3"/>
      <c r="KGE9" s="3"/>
      <c r="KGF9" s="3"/>
      <c r="KGG9" s="3"/>
      <c r="KGH9" s="3"/>
      <c r="KGI9" s="3"/>
      <c r="KGJ9" s="3"/>
      <c r="KGK9" s="3"/>
      <c r="KGL9" s="3"/>
      <c r="KGM9" s="3"/>
      <c r="KGN9" s="3"/>
      <c r="KGO9" s="3"/>
      <c r="KGP9" s="3"/>
      <c r="KGQ9" s="3"/>
      <c r="KGR9" s="3"/>
      <c r="KGS9" s="3"/>
      <c r="KGT9" s="3"/>
      <c r="KGU9" s="3"/>
      <c r="KGV9" s="3"/>
      <c r="KGW9" s="3"/>
      <c r="KGX9" s="3"/>
      <c r="KGY9" s="3"/>
      <c r="KGZ9" s="3"/>
      <c r="KHA9" s="3"/>
      <c r="KHB9" s="3"/>
      <c r="KHC9" s="3"/>
      <c r="KHD9" s="3"/>
      <c r="KHE9" s="3"/>
      <c r="KHF9" s="3"/>
      <c r="KHG9" s="3"/>
      <c r="KHH9" s="3"/>
      <c r="KHI9" s="3"/>
      <c r="KHJ9" s="3"/>
      <c r="KHK9" s="3"/>
      <c r="KHL9" s="3"/>
      <c r="KHM9" s="3"/>
      <c r="KHN9" s="3"/>
      <c r="KHO9" s="3"/>
      <c r="KHP9" s="3"/>
      <c r="KHQ9" s="3"/>
      <c r="KHR9" s="3"/>
      <c r="KHS9" s="3"/>
      <c r="KHT9" s="3"/>
      <c r="KHU9" s="3"/>
      <c r="KHV9" s="3"/>
      <c r="KHW9" s="3"/>
      <c r="KHX9" s="3"/>
      <c r="KHY9" s="3"/>
      <c r="KHZ9" s="3"/>
      <c r="KIA9" s="3"/>
      <c r="KIB9" s="3"/>
      <c r="KIC9" s="3"/>
      <c r="KID9" s="3"/>
      <c r="KIE9" s="3"/>
      <c r="KIF9" s="3"/>
      <c r="KIG9" s="3"/>
      <c r="KIH9" s="3"/>
      <c r="KII9" s="3"/>
      <c r="KIJ9" s="3"/>
      <c r="KIK9" s="3"/>
      <c r="KIL9" s="3"/>
      <c r="KIM9" s="3"/>
      <c r="KIN9" s="3"/>
      <c r="KIO9" s="3"/>
      <c r="KIP9" s="3"/>
      <c r="KIQ9" s="3"/>
      <c r="KIR9" s="3"/>
      <c r="KIS9" s="3"/>
      <c r="KIT9" s="3"/>
      <c r="KIU9" s="3"/>
      <c r="KIV9" s="3"/>
      <c r="KIW9" s="3"/>
      <c r="KIX9" s="3"/>
      <c r="KIY9" s="3"/>
      <c r="KIZ9" s="3"/>
      <c r="KJA9" s="3"/>
      <c r="KJB9" s="3"/>
      <c r="KJC9" s="3"/>
      <c r="KJD9" s="3"/>
      <c r="KJE9" s="3"/>
      <c r="KJF9" s="3"/>
      <c r="KJG9" s="3"/>
      <c r="KJH9" s="3"/>
      <c r="KJI9" s="3"/>
      <c r="KJJ9" s="3"/>
      <c r="KJK9" s="3"/>
      <c r="KJL9" s="3"/>
      <c r="KJM9" s="3"/>
      <c r="KJN9" s="3"/>
      <c r="KJO9" s="3"/>
      <c r="KJP9" s="3"/>
      <c r="KJQ9" s="3"/>
      <c r="KJR9" s="3"/>
      <c r="KJS9" s="3"/>
      <c r="KJT9" s="3"/>
      <c r="KJU9" s="3"/>
      <c r="KJV9" s="3"/>
      <c r="KJW9" s="3"/>
      <c r="KJX9" s="3"/>
      <c r="KJY9" s="3"/>
      <c r="KJZ9" s="3"/>
      <c r="KKA9" s="3"/>
      <c r="KKB9" s="3"/>
      <c r="KKC9" s="3"/>
      <c r="KKD9" s="3"/>
      <c r="KKE9" s="3"/>
      <c r="KKF9" s="3"/>
      <c r="KKG9" s="3"/>
      <c r="KKH9" s="3"/>
      <c r="KKI9" s="3"/>
      <c r="KKJ9" s="3"/>
      <c r="KKK9" s="3"/>
      <c r="KKL9" s="3"/>
      <c r="KKM9" s="3"/>
      <c r="KKN9" s="3"/>
      <c r="KKO9" s="3"/>
      <c r="KKP9" s="3"/>
      <c r="KKQ9" s="3"/>
      <c r="KKR9" s="3"/>
      <c r="KKS9" s="3"/>
      <c r="KKT9" s="3"/>
      <c r="KKU9" s="3"/>
      <c r="KKV9" s="3"/>
      <c r="KKW9" s="3"/>
      <c r="KKX9" s="3"/>
      <c r="KKY9" s="3"/>
      <c r="KKZ9" s="3"/>
      <c r="KLA9" s="3"/>
      <c r="KLB9" s="3"/>
      <c r="KLC9" s="3"/>
      <c r="KLD9" s="3"/>
      <c r="KLE9" s="3"/>
      <c r="KLF9" s="3"/>
      <c r="KLG9" s="3"/>
      <c r="KLH9" s="3"/>
      <c r="KLI9" s="3"/>
      <c r="KLJ9" s="3"/>
      <c r="KLK9" s="3"/>
      <c r="KLL9" s="3"/>
      <c r="KLM9" s="3"/>
      <c r="KLN9" s="3"/>
      <c r="KLO9" s="3"/>
      <c r="KLP9" s="3"/>
      <c r="KLQ9" s="3"/>
      <c r="KLR9" s="3"/>
      <c r="KLS9" s="3"/>
      <c r="KLT9" s="3"/>
      <c r="KLU9" s="3"/>
      <c r="KLV9" s="3"/>
      <c r="KLW9" s="3"/>
      <c r="KLX9" s="3"/>
      <c r="KLY9" s="3"/>
      <c r="KLZ9" s="3"/>
      <c r="KMA9" s="3"/>
      <c r="KMB9" s="3"/>
      <c r="KMC9" s="3"/>
      <c r="KMD9" s="3"/>
      <c r="KME9" s="3"/>
      <c r="KMF9" s="3"/>
      <c r="KMG9" s="3"/>
      <c r="KMH9" s="3"/>
      <c r="KMI9" s="3"/>
      <c r="KMJ9" s="3"/>
      <c r="KMK9" s="3"/>
      <c r="KML9" s="3"/>
      <c r="KMM9" s="3"/>
      <c r="KMN9" s="3"/>
      <c r="KMO9" s="3"/>
      <c r="KMP9" s="3"/>
      <c r="KMQ9" s="3"/>
      <c r="KMR9" s="3"/>
      <c r="KMS9" s="3"/>
      <c r="KMT9" s="3"/>
      <c r="KMU9" s="3"/>
      <c r="KMV9" s="3"/>
      <c r="KMW9" s="3"/>
      <c r="KMX9" s="3"/>
      <c r="KMY9" s="3"/>
      <c r="KMZ9" s="3"/>
      <c r="KNA9" s="3"/>
      <c r="KNB9" s="3"/>
      <c r="KNC9" s="3"/>
      <c r="KND9" s="3"/>
      <c r="KNE9" s="3"/>
      <c r="KNF9" s="3"/>
      <c r="KNG9" s="3"/>
      <c r="KNH9" s="3"/>
      <c r="KNI9" s="3"/>
      <c r="KNJ9" s="3"/>
      <c r="KNK9" s="3"/>
      <c r="KNL9" s="3"/>
      <c r="KNM9" s="3"/>
      <c r="KNN9" s="3"/>
      <c r="KNO9" s="3"/>
      <c r="KNP9" s="3"/>
      <c r="KNQ9" s="3"/>
      <c r="KNR9" s="3"/>
      <c r="KNS9" s="3"/>
      <c r="KNT9" s="3"/>
      <c r="KNU9" s="3"/>
      <c r="KNV9" s="3"/>
      <c r="KNW9" s="3"/>
      <c r="KNX9" s="3"/>
      <c r="KNY9" s="3"/>
      <c r="KNZ9" s="3"/>
      <c r="KOA9" s="3"/>
      <c r="KOB9" s="3"/>
      <c r="KOC9" s="3"/>
      <c r="KOD9" s="3"/>
      <c r="KOE9" s="3"/>
      <c r="KOF9" s="3"/>
      <c r="KOG9" s="3"/>
      <c r="KOH9" s="3"/>
      <c r="KOI9" s="3"/>
      <c r="KOJ9" s="3"/>
      <c r="KOK9" s="3"/>
      <c r="KOL9" s="3"/>
      <c r="KOM9" s="3"/>
      <c r="KON9" s="3"/>
      <c r="KOO9" s="3"/>
      <c r="KOP9" s="3"/>
      <c r="KOQ9" s="3"/>
      <c r="KOR9" s="3"/>
      <c r="KOS9" s="3"/>
      <c r="KOT9" s="3"/>
      <c r="KOU9" s="3"/>
      <c r="KOV9" s="3"/>
      <c r="KOW9" s="3"/>
      <c r="KOX9" s="3"/>
      <c r="KOY9" s="3"/>
      <c r="KOZ9" s="3"/>
      <c r="KPA9" s="3"/>
      <c r="KPB9" s="3"/>
      <c r="KPC9" s="3"/>
      <c r="KPD9" s="3"/>
      <c r="KPE9" s="3"/>
      <c r="KPF9" s="3"/>
      <c r="KPG9" s="3"/>
      <c r="KPH9" s="3"/>
      <c r="KPI9" s="3"/>
      <c r="KPJ9" s="3"/>
      <c r="KPK9" s="3"/>
      <c r="KPL9" s="3"/>
      <c r="KPM9" s="3"/>
      <c r="KPN9" s="3"/>
      <c r="KPO9" s="3"/>
      <c r="KPP9" s="3"/>
      <c r="KPQ9" s="3"/>
      <c r="KPR9" s="3"/>
      <c r="KPS9" s="3"/>
      <c r="KPT9" s="3"/>
      <c r="KPU9" s="3"/>
      <c r="KPV9" s="3"/>
      <c r="KPW9" s="3"/>
      <c r="KPX9" s="3"/>
      <c r="KPY9" s="3"/>
      <c r="KPZ9" s="3"/>
      <c r="KQA9" s="3"/>
      <c r="KQB9" s="3"/>
      <c r="KQC9" s="3"/>
      <c r="KQD9" s="3"/>
      <c r="KQE9" s="3"/>
      <c r="KQF9" s="3"/>
      <c r="KQG9" s="3"/>
      <c r="KQH9" s="3"/>
      <c r="KQI9" s="3"/>
      <c r="KQJ9" s="3"/>
      <c r="KQK9" s="3"/>
      <c r="KQL9" s="3"/>
      <c r="KQM9" s="3"/>
      <c r="KQN9" s="3"/>
      <c r="KQO9" s="3"/>
      <c r="KQP9" s="3"/>
      <c r="KQQ9" s="3"/>
      <c r="KQR9" s="3"/>
      <c r="KQS9" s="3"/>
      <c r="KQT9" s="3"/>
      <c r="KQU9" s="3"/>
      <c r="KQV9" s="3"/>
      <c r="KQW9" s="3"/>
      <c r="KQX9" s="3"/>
      <c r="KQY9" s="3"/>
      <c r="KQZ9" s="3"/>
      <c r="KRA9" s="3"/>
      <c r="KRB9" s="3"/>
      <c r="KRC9" s="3"/>
      <c r="KRD9" s="3"/>
      <c r="KRE9" s="3"/>
      <c r="KRF9" s="3"/>
      <c r="KRG9" s="3"/>
      <c r="KRH9" s="3"/>
      <c r="KRI9" s="3"/>
      <c r="KRJ9" s="3"/>
      <c r="KRK9" s="3"/>
      <c r="KRL9" s="3"/>
      <c r="KRM9" s="3"/>
      <c r="KRN9" s="3"/>
      <c r="KRO9" s="3"/>
      <c r="KRP9" s="3"/>
      <c r="KRQ9" s="3"/>
      <c r="KRR9" s="3"/>
      <c r="KRS9" s="3"/>
      <c r="KRT9" s="3"/>
      <c r="KRU9" s="3"/>
      <c r="KRV9" s="3"/>
      <c r="KRW9" s="3"/>
      <c r="KRX9" s="3"/>
      <c r="KRY9" s="3"/>
      <c r="KRZ9" s="3"/>
      <c r="KSA9" s="3"/>
      <c r="KSB9" s="3"/>
      <c r="KSC9" s="3"/>
      <c r="KSD9" s="3"/>
      <c r="KSE9" s="3"/>
      <c r="KSF9" s="3"/>
      <c r="KSG9" s="3"/>
      <c r="KSH9" s="3"/>
      <c r="KSI9" s="3"/>
      <c r="KSJ9" s="3"/>
      <c r="KSK9" s="3"/>
      <c r="KSL9" s="3"/>
      <c r="KSM9" s="3"/>
      <c r="KSN9" s="3"/>
      <c r="KSO9" s="3"/>
      <c r="KSP9" s="3"/>
      <c r="KSQ9" s="3"/>
      <c r="KSR9" s="3"/>
      <c r="KSS9" s="3"/>
      <c r="KST9" s="3"/>
      <c r="KSU9" s="3"/>
      <c r="KSV9" s="3"/>
      <c r="KSW9" s="3"/>
      <c r="KSX9" s="3"/>
      <c r="KSY9" s="3"/>
      <c r="KSZ9" s="3"/>
      <c r="KTA9" s="3"/>
      <c r="KTB9" s="3"/>
      <c r="KTC9" s="3"/>
      <c r="KTD9" s="3"/>
      <c r="KTE9" s="3"/>
      <c r="KTF9" s="3"/>
      <c r="KTG9" s="3"/>
      <c r="KTH9" s="3"/>
      <c r="KTI9" s="3"/>
      <c r="KTJ9" s="3"/>
      <c r="KTK9" s="3"/>
      <c r="KTL9" s="3"/>
      <c r="KTM9" s="3"/>
      <c r="KTN9" s="3"/>
      <c r="KTO9" s="3"/>
      <c r="KTP9" s="3"/>
      <c r="KTQ9" s="3"/>
      <c r="KTR9" s="3"/>
      <c r="KTS9" s="3"/>
      <c r="KTT9" s="3"/>
      <c r="KTU9" s="3"/>
      <c r="KTV9" s="3"/>
      <c r="KTW9" s="3"/>
      <c r="KTX9" s="3"/>
      <c r="KTY9" s="3"/>
      <c r="KTZ9" s="3"/>
      <c r="KUA9" s="3"/>
      <c r="KUB9" s="3"/>
      <c r="KUC9" s="3"/>
      <c r="KUD9" s="3"/>
      <c r="KUE9" s="3"/>
      <c r="KUF9" s="3"/>
      <c r="KUG9" s="3"/>
      <c r="KUH9" s="3"/>
      <c r="KUI9" s="3"/>
      <c r="KUJ9" s="3"/>
      <c r="KUK9" s="3"/>
      <c r="KUL9" s="3"/>
      <c r="KUM9" s="3"/>
      <c r="KUN9" s="3"/>
      <c r="KUO9" s="3"/>
      <c r="KUP9" s="3"/>
      <c r="KUQ9" s="3"/>
      <c r="KUR9" s="3"/>
      <c r="KUS9" s="3"/>
      <c r="KUT9" s="3"/>
      <c r="KUU9" s="3"/>
      <c r="KUV9" s="3"/>
      <c r="KUW9" s="3"/>
      <c r="KUX9" s="3"/>
      <c r="KUY9" s="3"/>
      <c r="KUZ9" s="3"/>
      <c r="KVA9" s="3"/>
      <c r="KVB9" s="3"/>
      <c r="KVC9" s="3"/>
      <c r="KVD9" s="3"/>
      <c r="KVE9" s="3"/>
      <c r="KVF9" s="3"/>
      <c r="KVG9" s="3"/>
      <c r="KVH9" s="3"/>
      <c r="KVI9" s="3"/>
      <c r="KVJ9" s="3"/>
      <c r="KVK9" s="3"/>
      <c r="KVL9" s="3"/>
      <c r="KVM9" s="3"/>
      <c r="KVN9" s="3"/>
      <c r="KVO9" s="3"/>
      <c r="KVP9" s="3"/>
      <c r="KVQ9" s="3"/>
      <c r="KVR9" s="3"/>
      <c r="KVS9" s="3"/>
      <c r="KVT9" s="3"/>
      <c r="KVU9" s="3"/>
      <c r="KVV9" s="3"/>
      <c r="KVW9" s="3"/>
      <c r="KVX9" s="3"/>
      <c r="KVY9" s="3"/>
      <c r="KVZ9" s="3"/>
      <c r="KWA9" s="3"/>
      <c r="KWB9" s="3"/>
      <c r="KWC9" s="3"/>
      <c r="KWD9" s="3"/>
      <c r="KWE9" s="3"/>
      <c r="KWF9" s="3"/>
      <c r="KWG9" s="3"/>
      <c r="KWH9" s="3"/>
      <c r="KWI9" s="3"/>
      <c r="KWJ9" s="3"/>
      <c r="KWK9" s="3"/>
      <c r="KWL9" s="3"/>
      <c r="KWM9" s="3"/>
      <c r="KWN9" s="3"/>
      <c r="KWO9" s="3"/>
      <c r="KWP9" s="3"/>
      <c r="KWQ9" s="3"/>
      <c r="KWR9" s="3"/>
      <c r="KWS9" s="3"/>
      <c r="KWT9" s="3"/>
      <c r="KWU9" s="3"/>
      <c r="KWV9" s="3"/>
      <c r="KWW9" s="3"/>
      <c r="KWX9" s="3"/>
      <c r="KWY9" s="3"/>
      <c r="KWZ9" s="3"/>
      <c r="KXA9" s="3"/>
      <c r="KXB9" s="3"/>
      <c r="KXC9" s="3"/>
      <c r="KXD9" s="3"/>
      <c r="KXE9" s="3"/>
      <c r="KXF9" s="3"/>
      <c r="KXG9" s="3"/>
      <c r="KXH9" s="3"/>
      <c r="KXI9" s="3"/>
      <c r="KXJ9" s="3"/>
      <c r="KXK9" s="3"/>
      <c r="KXL9" s="3"/>
      <c r="KXM9" s="3"/>
      <c r="KXN9" s="3"/>
      <c r="KXO9" s="3"/>
      <c r="KXP9" s="3"/>
      <c r="KXQ9" s="3"/>
      <c r="KXR9" s="3"/>
      <c r="KXS9" s="3"/>
      <c r="KXT9" s="3"/>
      <c r="KXU9" s="3"/>
      <c r="KXV9" s="3"/>
      <c r="KXW9" s="3"/>
      <c r="KXX9" s="3"/>
      <c r="KXY9" s="3"/>
      <c r="KXZ9" s="3"/>
      <c r="KYA9" s="3"/>
      <c r="KYB9" s="3"/>
      <c r="KYC9" s="3"/>
      <c r="KYD9" s="3"/>
      <c r="KYE9" s="3"/>
      <c r="KYF9" s="3"/>
      <c r="KYG9" s="3"/>
      <c r="KYH9" s="3"/>
      <c r="KYI9" s="3"/>
      <c r="KYJ9" s="3"/>
      <c r="KYK9" s="3"/>
      <c r="KYL9" s="3"/>
      <c r="KYM9" s="3"/>
      <c r="KYN9" s="3"/>
      <c r="KYO9" s="3"/>
      <c r="KYP9" s="3"/>
      <c r="KYQ9" s="3"/>
      <c r="KYR9" s="3"/>
      <c r="KYS9" s="3"/>
      <c r="KYT9" s="3"/>
      <c r="KYU9" s="3"/>
      <c r="KYV9" s="3"/>
      <c r="KYW9" s="3"/>
      <c r="KYX9" s="3"/>
      <c r="KYY9" s="3"/>
      <c r="KYZ9" s="3"/>
      <c r="KZA9" s="3"/>
      <c r="KZB9" s="3"/>
      <c r="KZC9" s="3"/>
      <c r="KZD9" s="3"/>
      <c r="KZE9" s="3"/>
      <c r="KZF9" s="3"/>
      <c r="KZG9" s="3"/>
      <c r="KZH9" s="3"/>
      <c r="KZI9" s="3"/>
      <c r="KZJ9" s="3"/>
      <c r="KZK9" s="3"/>
      <c r="KZL9" s="3"/>
      <c r="KZM9" s="3"/>
      <c r="KZN9" s="3"/>
      <c r="KZO9" s="3"/>
      <c r="KZP9" s="3"/>
      <c r="KZQ9" s="3"/>
      <c r="KZR9" s="3"/>
      <c r="KZS9" s="3"/>
      <c r="KZT9" s="3"/>
      <c r="KZU9" s="3"/>
      <c r="KZV9" s="3"/>
      <c r="KZW9" s="3"/>
      <c r="KZX9" s="3"/>
      <c r="KZY9" s="3"/>
      <c r="KZZ9" s="3"/>
      <c r="LAA9" s="3"/>
      <c r="LAB9" s="3"/>
      <c r="LAC9" s="3"/>
      <c r="LAD9" s="3"/>
      <c r="LAE9" s="3"/>
      <c r="LAF9" s="3"/>
      <c r="LAG9" s="3"/>
      <c r="LAH9" s="3"/>
      <c r="LAI9" s="3"/>
      <c r="LAJ9" s="3"/>
      <c r="LAK9" s="3"/>
      <c r="LAL9" s="3"/>
      <c r="LAM9" s="3"/>
      <c r="LAN9" s="3"/>
      <c r="LAO9" s="3"/>
      <c r="LAP9" s="3"/>
      <c r="LAQ9" s="3"/>
      <c r="LAR9" s="3"/>
      <c r="LAS9" s="3"/>
      <c r="LAT9" s="3"/>
      <c r="LAU9" s="3"/>
      <c r="LAV9" s="3"/>
      <c r="LAW9" s="3"/>
      <c r="LAX9" s="3"/>
      <c r="LAY9" s="3"/>
      <c r="LAZ9" s="3"/>
      <c r="LBA9" s="3"/>
      <c r="LBB9" s="3"/>
      <c r="LBC9" s="3"/>
      <c r="LBD9" s="3"/>
      <c r="LBE9" s="3"/>
      <c r="LBF9" s="3"/>
      <c r="LBG9" s="3"/>
      <c r="LBH9" s="3"/>
      <c r="LBI9" s="3"/>
      <c r="LBJ9" s="3"/>
      <c r="LBK9" s="3"/>
      <c r="LBL9" s="3"/>
      <c r="LBM9" s="3"/>
      <c r="LBN9" s="3"/>
      <c r="LBO9" s="3"/>
      <c r="LBP9" s="3"/>
      <c r="LBQ9" s="3"/>
      <c r="LBR9" s="3"/>
      <c r="LBS9" s="3"/>
      <c r="LBT9" s="3"/>
      <c r="LBU9" s="3"/>
      <c r="LBV9" s="3"/>
      <c r="LBW9" s="3"/>
      <c r="LBX9" s="3"/>
      <c r="LBY9" s="3"/>
      <c r="LBZ9" s="3"/>
      <c r="LCA9" s="3"/>
      <c r="LCB9" s="3"/>
      <c r="LCC9" s="3"/>
      <c r="LCD9" s="3"/>
      <c r="LCE9" s="3"/>
      <c r="LCF9" s="3"/>
      <c r="LCG9" s="3"/>
      <c r="LCH9" s="3"/>
      <c r="LCI9" s="3"/>
      <c r="LCJ9" s="3"/>
      <c r="LCK9" s="3"/>
      <c r="LCL9" s="3"/>
      <c r="LCM9" s="3"/>
      <c r="LCN9" s="3"/>
      <c r="LCO9" s="3"/>
      <c r="LCP9" s="3"/>
      <c r="LCQ9" s="3"/>
      <c r="LCR9" s="3"/>
      <c r="LCS9" s="3"/>
      <c r="LCT9" s="3"/>
      <c r="LCU9" s="3"/>
      <c r="LCV9" s="3"/>
      <c r="LCW9" s="3"/>
      <c r="LCX9" s="3"/>
      <c r="LCY9" s="3"/>
      <c r="LCZ9" s="3"/>
      <c r="LDA9" s="3"/>
      <c r="LDB9" s="3"/>
      <c r="LDC9" s="3"/>
      <c r="LDD9" s="3"/>
      <c r="LDE9" s="3"/>
      <c r="LDF9" s="3"/>
      <c r="LDG9" s="3"/>
      <c r="LDH9" s="3"/>
      <c r="LDI9" s="3"/>
      <c r="LDJ9" s="3"/>
      <c r="LDK9" s="3"/>
      <c r="LDL9" s="3"/>
      <c r="LDM9" s="3"/>
      <c r="LDN9" s="3"/>
      <c r="LDO9" s="3"/>
      <c r="LDP9" s="3"/>
      <c r="LDQ9" s="3"/>
      <c r="LDR9" s="3"/>
      <c r="LDS9" s="3"/>
      <c r="LDT9" s="3"/>
      <c r="LDU9" s="3"/>
      <c r="LDV9" s="3"/>
      <c r="LDW9" s="3"/>
      <c r="LDX9" s="3"/>
      <c r="LDY9" s="3"/>
      <c r="LDZ9" s="3"/>
      <c r="LEA9" s="3"/>
      <c r="LEB9" s="3"/>
      <c r="LEC9" s="3"/>
      <c r="LED9" s="3"/>
      <c r="LEE9" s="3"/>
      <c r="LEF9" s="3"/>
      <c r="LEG9" s="3"/>
      <c r="LEH9" s="3"/>
      <c r="LEI9" s="3"/>
      <c r="LEJ9" s="3"/>
      <c r="LEK9" s="3"/>
      <c r="LEL9" s="3"/>
      <c r="LEM9" s="3"/>
      <c r="LEN9" s="3"/>
      <c r="LEO9" s="3"/>
      <c r="LEP9" s="3"/>
      <c r="LEQ9" s="3"/>
      <c r="LER9" s="3"/>
      <c r="LES9" s="3"/>
      <c r="LET9" s="3"/>
      <c r="LEU9" s="3"/>
      <c r="LEV9" s="3"/>
      <c r="LEW9" s="3"/>
      <c r="LEX9" s="3"/>
      <c r="LEY9" s="3"/>
      <c r="LEZ9" s="3"/>
      <c r="LFA9" s="3"/>
      <c r="LFB9" s="3"/>
      <c r="LFC9" s="3"/>
      <c r="LFD9" s="3"/>
      <c r="LFE9" s="3"/>
      <c r="LFF9" s="3"/>
      <c r="LFG9" s="3"/>
      <c r="LFH9" s="3"/>
      <c r="LFI9" s="3"/>
      <c r="LFJ9" s="3"/>
      <c r="LFK9" s="3"/>
      <c r="LFL9" s="3"/>
      <c r="LFM9" s="3"/>
      <c r="LFN9" s="3"/>
      <c r="LFO9" s="3"/>
      <c r="LFP9" s="3"/>
      <c r="LFQ9" s="3"/>
      <c r="LFR9" s="3"/>
      <c r="LFS9" s="3"/>
      <c r="LFT9" s="3"/>
      <c r="LFU9" s="3"/>
      <c r="LFV9" s="3"/>
      <c r="LFW9" s="3"/>
      <c r="LFX9" s="3"/>
      <c r="LFY9" s="3"/>
      <c r="LFZ9" s="3"/>
      <c r="LGA9" s="3"/>
      <c r="LGB9" s="3"/>
      <c r="LGC9" s="3"/>
      <c r="LGD9" s="3"/>
      <c r="LGE9" s="3"/>
      <c r="LGF9" s="3"/>
      <c r="LGG9" s="3"/>
      <c r="LGH9" s="3"/>
      <c r="LGI9" s="3"/>
      <c r="LGJ9" s="3"/>
      <c r="LGK9" s="3"/>
      <c r="LGL9" s="3"/>
      <c r="LGM9" s="3"/>
      <c r="LGN9" s="3"/>
      <c r="LGO9" s="3"/>
      <c r="LGP9" s="3"/>
      <c r="LGQ9" s="3"/>
      <c r="LGR9" s="3"/>
      <c r="LGS9" s="3"/>
      <c r="LGT9" s="3"/>
      <c r="LGU9" s="3"/>
      <c r="LGV9" s="3"/>
      <c r="LGW9" s="3"/>
      <c r="LGX9" s="3"/>
      <c r="LGY9" s="3"/>
      <c r="LGZ9" s="3"/>
      <c r="LHA9" s="3"/>
      <c r="LHB9" s="3"/>
      <c r="LHC9" s="3"/>
      <c r="LHD9" s="3"/>
      <c r="LHE9" s="3"/>
      <c r="LHF9" s="3"/>
      <c r="LHG9" s="3"/>
      <c r="LHH9" s="3"/>
      <c r="LHI9" s="3"/>
      <c r="LHJ9" s="3"/>
      <c r="LHK9" s="3"/>
      <c r="LHL9" s="3"/>
      <c r="LHM9" s="3"/>
      <c r="LHN9" s="3"/>
      <c r="LHO9" s="3"/>
      <c r="LHP9" s="3"/>
      <c r="LHQ9" s="3"/>
      <c r="LHR9" s="3"/>
      <c r="LHS9" s="3"/>
      <c r="LHT9" s="3"/>
      <c r="LHU9" s="3"/>
      <c r="LHV9" s="3"/>
      <c r="LHW9" s="3"/>
      <c r="LHX9" s="3"/>
      <c r="LHY9" s="3"/>
      <c r="LHZ9" s="3"/>
      <c r="LIA9" s="3"/>
      <c r="LIB9" s="3"/>
      <c r="LIC9" s="3"/>
      <c r="LID9" s="3"/>
      <c r="LIE9" s="3"/>
      <c r="LIF9" s="3"/>
      <c r="LIG9" s="3"/>
      <c r="LIH9" s="3"/>
      <c r="LII9" s="3"/>
      <c r="LIJ9" s="3"/>
      <c r="LIK9" s="3"/>
      <c r="LIL9" s="3"/>
      <c r="LIM9" s="3"/>
      <c r="LIN9" s="3"/>
      <c r="LIO9" s="3"/>
      <c r="LIP9" s="3"/>
      <c r="LIQ9" s="3"/>
      <c r="LIR9" s="3"/>
      <c r="LIS9" s="3"/>
      <c r="LIT9" s="3"/>
      <c r="LIU9" s="3"/>
      <c r="LIV9" s="3"/>
      <c r="LIW9" s="3"/>
      <c r="LIX9" s="3"/>
      <c r="LIY9" s="3"/>
      <c r="LIZ9" s="3"/>
      <c r="LJA9" s="3"/>
      <c r="LJB9" s="3"/>
      <c r="LJC9" s="3"/>
      <c r="LJD9" s="3"/>
      <c r="LJE9" s="3"/>
      <c r="LJF9" s="3"/>
      <c r="LJG9" s="3"/>
      <c r="LJH9" s="3"/>
      <c r="LJI9" s="3"/>
      <c r="LJJ9" s="3"/>
      <c r="LJK9" s="3"/>
      <c r="LJL9" s="3"/>
      <c r="LJM9" s="3"/>
      <c r="LJN9" s="3"/>
      <c r="LJO9" s="3"/>
      <c r="LJP9" s="3"/>
      <c r="LJQ9" s="3"/>
      <c r="LJR9" s="3"/>
      <c r="LJS9" s="3"/>
      <c r="LJT9" s="3"/>
      <c r="LJU9" s="3"/>
      <c r="LJV9" s="3"/>
      <c r="LJW9" s="3"/>
      <c r="LJX9" s="3"/>
      <c r="LJY9" s="3"/>
      <c r="LJZ9" s="3"/>
      <c r="LKA9" s="3"/>
      <c r="LKB9" s="3"/>
      <c r="LKC9" s="3"/>
      <c r="LKD9" s="3"/>
      <c r="LKE9" s="3"/>
      <c r="LKF9" s="3"/>
      <c r="LKG9" s="3"/>
      <c r="LKH9" s="3"/>
      <c r="LKI9" s="3"/>
      <c r="LKJ9" s="3"/>
      <c r="LKK9" s="3"/>
      <c r="LKL9" s="3"/>
      <c r="LKM9" s="3"/>
      <c r="LKN9" s="3"/>
      <c r="LKO9" s="3"/>
      <c r="LKP9" s="3"/>
      <c r="LKQ9" s="3"/>
      <c r="LKR9" s="3"/>
      <c r="LKS9" s="3"/>
      <c r="LKT9" s="3"/>
      <c r="LKU9" s="3"/>
      <c r="LKV9" s="3"/>
      <c r="LKW9" s="3"/>
      <c r="LKX9" s="3"/>
      <c r="LKY9" s="3"/>
      <c r="LKZ9" s="3"/>
      <c r="LLA9" s="3"/>
      <c r="LLB9" s="3"/>
      <c r="LLC9" s="3"/>
      <c r="LLD9" s="3"/>
      <c r="LLE9" s="3"/>
      <c r="LLF9" s="3"/>
      <c r="LLG9" s="3"/>
      <c r="LLH9" s="3"/>
      <c r="LLI9" s="3"/>
      <c r="LLJ9" s="3"/>
      <c r="LLK9" s="3"/>
      <c r="LLL9" s="3"/>
      <c r="LLM9" s="3"/>
      <c r="LLN9" s="3"/>
      <c r="LLO9" s="3"/>
      <c r="LLP9" s="3"/>
      <c r="LLQ9" s="3"/>
      <c r="LLR9" s="3"/>
      <c r="LLS9" s="3"/>
      <c r="LLT9" s="3"/>
      <c r="LLU9" s="3"/>
      <c r="LLV9" s="3"/>
      <c r="LLW9" s="3"/>
      <c r="LLX9" s="3"/>
      <c r="LLY9" s="3"/>
      <c r="LLZ9" s="3"/>
      <c r="LMA9" s="3"/>
      <c r="LMB9" s="3"/>
      <c r="LMC9" s="3"/>
      <c r="LMD9" s="3"/>
      <c r="LME9" s="3"/>
      <c r="LMF9" s="3"/>
      <c r="LMG9" s="3"/>
      <c r="LMH9" s="3"/>
      <c r="LMI9" s="3"/>
      <c r="LMJ9" s="3"/>
      <c r="LMK9" s="3"/>
      <c r="LML9" s="3"/>
      <c r="LMM9" s="3"/>
      <c r="LMN9" s="3"/>
      <c r="LMO9" s="3"/>
      <c r="LMP9" s="3"/>
      <c r="LMQ9" s="3"/>
      <c r="LMR9" s="3"/>
      <c r="LMS9" s="3"/>
      <c r="LMT9" s="3"/>
      <c r="LMU9" s="3"/>
      <c r="LMV9" s="3"/>
      <c r="LMW9" s="3"/>
      <c r="LMX9" s="3"/>
      <c r="LMY9" s="3"/>
      <c r="LMZ9" s="3"/>
      <c r="LNA9" s="3"/>
      <c r="LNB9" s="3"/>
      <c r="LNC9" s="3"/>
      <c r="LND9" s="3"/>
      <c r="LNE9" s="3"/>
      <c r="LNF9" s="3"/>
      <c r="LNG9" s="3"/>
      <c r="LNH9" s="3"/>
      <c r="LNI9" s="3"/>
      <c r="LNJ9" s="3"/>
      <c r="LNK9" s="3"/>
      <c r="LNL9" s="3"/>
      <c r="LNM9" s="3"/>
      <c r="LNN9" s="3"/>
      <c r="LNO9" s="3"/>
      <c r="LNP9" s="3"/>
      <c r="LNQ9" s="3"/>
      <c r="LNR9" s="3"/>
      <c r="LNS9" s="3"/>
      <c r="LNT9" s="3"/>
      <c r="LNU9" s="3"/>
      <c r="LNV9" s="3"/>
      <c r="LNW9" s="3"/>
      <c r="LNX9" s="3"/>
      <c r="LNY9" s="3"/>
      <c r="LNZ9" s="3"/>
      <c r="LOA9" s="3"/>
      <c r="LOB9" s="3"/>
      <c r="LOC9" s="3"/>
      <c r="LOD9" s="3"/>
      <c r="LOE9" s="3"/>
      <c r="LOF9" s="3"/>
      <c r="LOG9" s="3"/>
      <c r="LOH9" s="3"/>
      <c r="LOI9" s="3"/>
      <c r="LOJ9" s="3"/>
      <c r="LOK9" s="3"/>
      <c r="LOL9" s="3"/>
      <c r="LOM9" s="3"/>
      <c r="LON9" s="3"/>
      <c r="LOO9" s="3"/>
      <c r="LOP9" s="3"/>
      <c r="LOQ9" s="3"/>
      <c r="LOR9" s="3"/>
      <c r="LOS9" s="3"/>
      <c r="LOT9" s="3"/>
      <c r="LOU9" s="3"/>
      <c r="LOV9" s="3"/>
      <c r="LOW9" s="3"/>
      <c r="LOX9" s="3"/>
      <c r="LOY9" s="3"/>
      <c r="LOZ9" s="3"/>
      <c r="LPA9" s="3"/>
      <c r="LPB9" s="3"/>
      <c r="LPC9" s="3"/>
      <c r="LPD9" s="3"/>
      <c r="LPE9" s="3"/>
      <c r="LPF9" s="3"/>
      <c r="LPG9" s="3"/>
      <c r="LPH9" s="3"/>
      <c r="LPI9" s="3"/>
      <c r="LPJ9" s="3"/>
      <c r="LPK9" s="3"/>
      <c r="LPL9" s="3"/>
      <c r="LPM9" s="3"/>
      <c r="LPN9" s="3"/>
      <c r="LPO9" s="3"/>
      <c r="LPP9" s="3"/>
      <c r="LPQ9" s="3"/>
      <c r="LPR9" s="3"/>
      <c r="LPS9" s="3"/>
      <c r="LPT9" s="3"/>
      <c r="LPU9" s="3"/>
      <c r="LPV9" s="3"/>
      <c r="LPW9" s="3"/>
      <c r="LPX9" s="3"/>
      <c r="LPY9" s="3"/>
      <c r="LPZ9" s="3"/>
      <c r="LQA9" s="3"/>
      <c r="LQB9" s="3"/>
      <c r="LQC9" s="3"/>
      <c r="LQD9" s="3"/>
      <c r="LQE9" s="3"/>
      <c r="LQF9" s="3"/>
      <c r="LQG9" s="3"/>
      <c r="LQH9" s="3"/>
      <c r="LQI9" s="3"/>
      <c r="LQJ9" s="3"/>
      <c r="LQK9" s="3"/>
      <c r="LQL9" s="3"/>
      <c r="LQM9" s="3"/>
      <c r="LQN9" s="3"/>
      <c r="LQO9" s="3"/>
      <c r="LQP9" s="3"/>
      <c r="LQQ9" s="3"/>
      <c r="LQR9" s="3"/>
      <c r="LQS9" s="3"/>
      <c r="LQT9" s="3"/>
      <c r="LQU9" s="3"/>
      <c r="LQV9" s="3"/>
      <c r="LQW9" s="3"/>
      <c r="LQX9" s="3"/>
      <c r="LQY9" s="3"/>
      <c r="LQZ9" s="3"/>
      <c r="LRA9" s="3"/>
      <c r="LRB9" s="3"/>
      <c r="LRC9" s="3"/>
      <c r="LRD9" s="3"/>
      <c r="LRE9" s="3"/>
      <c r="LRF9" s="3"/>
      <c r="LRG9" s="3"/>
      <c r="LRH9" s="3"/>
      <c r="LRI9" s="3"/>
      <c r="LRJ9" s="3"/>
      <c r="LRK9" s="3"/>
      <c r="LRL9" s="3"/>
      <c r="LRM9" s="3"/>
      <c r="LRN9" s="3"/>
      <c r="LRO9" s="3"/>
      <c r="LRP9" s="3"/>
      <c r="LRQ9" s="3"/>
      <c r="LRR9" s="3"/>
      <c r="LRS9" s="3"/>
      <c r="LRT9" s="3"/>
      <c r="LRU9" s="3"/>
      <c r="LRV9" s="3"/>
      <c r="LRW9" s="3"/>
      <c r="LRX9" s="3"/>
      <c r="LRY9" s="3"/>
      <c r="LRZ9" s="3"/>
      <c r="LSA9" s="3"/>
      <c r="LSB9" s="3"/>
      <c r="LSC9" s="3"/>
      <c r="LSD9" s="3"/>
      <c r="LSE9" s="3"/>
      <c r="LSF9" s="3"/>
      <c r="LSG9" s="3"/>
      <c r="LSH9" s="3"/>
      <c r="LSI9" s="3"/>
      <c r="LSJ9" s="3"/>
      <c r="LSK9" s="3"/>
      <c r="LSL9" s="3"/>
      <c r="LSM9" s="3"/>
      <c r="LSN9" s="3"/>
      <c r="LSO9" s="3"/>
      <c r="LSP9" s="3"/>
      <c r="LSQ9" s="3"/>
      <c r="LSR9" s="3"/>
      <c r="LSS9" s="3"/>
      <c r="LST9" s="3"/>
      <c r="LSU9" s="3"/>
      <c r="LSV9" s="3"/>
      <c r="LSW9" s="3"/>
      <c r="LSX9" s="3"/>
      <c r="LSY9" s="3"/>
      <c r="LSZ9" s="3"/>
      <c r="LTA9" s="3"/>
      <c r="LTB9" s="3"/>
      <c r="LTC9" s="3"/>
      <c r="LTD9" s="3"/>
      <c r="LTE9" s="3"/>
      <c r="LTF9" s="3"/>
      <c r="LTG9" s="3"/>
      <c r="LTH9" s="3"/>
      <c r="LTI9" s="3"/>
      <c r="LTJ9" s="3"/>
      <c r="LTK9" s="3"/>
      <c r="LTL9" s="3"/>
      <c r="LTM9" s="3"/>
      <c r="LTN9" s="3"/>
      <c r="LTO9" s="3"/>
      <c r="LTP9" s="3"/>
      <c r="LTQ9" s="3"/>
      <c r="LTR9" s="3"/>
      <c r="LTS9" s="3"/>
      <c r="LTT9" s="3"/>
      <c r="LTU9" s="3"/>
      <c r="LTV9" s="3"/>
      <c r="LTW9" s="3"/>
      <c r="LTX9" s="3"/>
      <c r="LTY9" s="3"/>
      <c r="LTZ9" s="3"/>
      <c r="LUA9" s="3"/>
      <c r="LUB9" s="3"/>
      <c r="LUC9" s="3"/>
      <c r="LUD9" s="3"/>
      <c r="LUE9" s="3"/>
      <c r="LUF9" s="3"/>
      <c r="LUG9" s="3"/>
      <c r="LUH9" s="3"/>
      <c r="LUI9" s="3"/>
      <c r="LUJ9" s="3"/>
      <c r="LUK9" s="3"/>
      <c r="LUL9" s="3"/>
      <c r="LUM9" s="3"/>
      <c r="LUN9" s="3"/>
      <c r="LUO9" s="3"/>
      <c r="LUP9" s="3"/>
      <c r="LUQ9" s="3"/>
      <c r="LUR9" s="3"/>
      <c r="LUS9" s="3"/>
      <c r="LUT9" s="3"/>
      <c r="LUU9" s="3"/>
      <c r="LUV9" s="3"/>
      <c r="LUW9" s="3"/>
      <c r="LUX9" s="3"/>
      <c r="LUY9" s="3"/>
      <c r="LUZ9" s="3"/>
      <c r="LVA9" s="3"/>
      <c r="LVB9" s="3"/>
      <c r="LVC9" s="3"/>
      <c r="LVD9" s="3"/>
      <c r="LVE9" s="3"/>
      <c r="LVF9" s="3"/>
      <c r="LVG9" s="3"/>
      <c r="LVH9" s="3"/>
      <c r="LVI9" s="3"/>
      <c r="LVJ9" s="3"/>
      <c r="LVK9" s="3"/>
      <c r="LVL9" s="3"/>
      <c r="LVM9" s="3"/>
      <c r="LVN9" s="3"/>
      <c r="LVO9" s="3"/>
      <c r="LVP9" s="3"/>
      <c r="LVQ9" s="3"/>
      <c r="LVR9" s="3"/>
      <c r="LVS9" s="3"/>
      <c r="LVT9" s="3"/>
      <c r="LVU9" s="3"/>
      <c r="LVV9" s="3"/>
      <c r="LVW9" s="3"/>
      <c r="LVX9" s="3"/>
      <c r="LVY9" s="3"/>
      <c r="LVZ9" s="3"/>
      <c r="LWA9" s="3"/>
      <c r="LWB9" s="3"/>
      <c r="LWC9" s="3"/>
      <c r="LWD9" s="3"/>
      <c r="LWE9" s="3"/>
      <c r="LWF9" s="3"/>
      <c r="LWG9" s="3"/>
      <c r="LWH9" s="3"/>
      <c r="LWI9" s="3"/>
      <c r="LWJ9" s="3"/>
      <c r="LWK9" s="3"/>
      <c r="LWL9" s="3"/>
      <c r="LWM9" s="3"/>
      <c r="LWN9" s="3"/>
      <c r="LWO9" s="3"/>
      <c r="LWP9" s="3"/>
      <c r="LWQ9" s="3"/>
      <c r="LWR9" s="3"/>
      <c r="LWS9" s="3"/>
      <c r="LWT9" s="3"/>
      <c r="LWU9" s="3"/>
      <c r="LWV9" s="3"/>
      <c r="LWW9" s="3"/>
      <c r="LWX9" s="3"/>
      <c r="LWY9" s="3"/>
      <c r="LWZ9" s="3"/>
      <c r="LXA9" s="3"/>
      <c r="LXB9" s="3"/>
      <c r="LXC9" s="3"/>
      <c r="LXD9" s="3"/>
      <c r="LXE9" s="3"/>
      <c r="LXF9" s="3"/>
      <c r="LXG9" s="3"/>
      <c r="LXH9" s="3"/>
      <c r="LXI9" s="3"/>
      <c r="LXJ9" s="3"/>
      <c r="LXK9" s="3"/>
      <c r="LXL9" s="3"/>
      <c r="LXM9" s="3"/>
      <c r="LXN9" s="3"/>
      <c r="LXO9" s="3"/>
      <c r="LXP9" s="3"/>
      <c r="LXQ9" s="3"/>
      <c r="LXR9" s="3"/>
      <c r="LXS9" s="3"/>
      <c r="LXT9" s="3"/>
      <c r="LXU9" s="3"/>
      <c r="LXV9" s="3"/>
      <c r="LXW9" s="3"/>
      <c r="LXX9" s="3"/>
      <c r="LXY9" s="3"/>
      <c r="LXZ9" s="3"/>
      <c r="LYA9" s="3"/>
      <c r="LYB9" s="3"/>
      <c r="LYC9" s="3"/>
      <c r="LYD9" s="3"/>
      <c r="LYE9" s="3"/>
      <c r="LYF9" s="3"/>
      <c r="LYG9" s="3"/>
      <c r="LYH9" s="3"/>
      <c r="LYI9" s="3"/>
      <c r="LYJ9" s="3"/>
      <c r="LYK9" s="3"/>
      <c r="LYL9" s="3"/>
      <c r="LYM9" s="3"/>
      <c r="LYN9" s="3"/>
      <c r="LYO9" s="3"/>
      <c r="LYP9" s="3"/>
      <c r="LYQ9" s="3"/>
      <c r="LYR9" s="3"/>
      <c r="LYS9" s="3"/>
      <c r="LYT9" s="3"/>
      <c r="LYU9" s="3"/>
      <c r="LYV9" s="3"/>
      <c r="LYW9" s="3"/>
      <c r="LYX9" s="3"/>
      <c r="LYY9" s="3"/>
      <c r="LYZ9" s="3"/>
      <c r="LZA9" s="3"/>
      <c r="LZB9" s="3"/>
      <c r="LZC9" s="3"/>
      <c r="LZD9" s="3"/>
      <c r="LZE9" s="3"/>
      <c r="LZF9" s="3"/>
      <c r="LZG9" s="3"/>
      <c r="LZH9" s="3"/>
      <c r="LZI9" s="3"/>
      <c r="LZJ9" s="3"/>
      <c r="LZK9" s="3"/>
      <c r="LZL9" s="3"/>
      <c r="LZM9" s="3"/>
      <c r="LZN9" s="3"/>
      <c r="LZO9" s="3"/>
      <c r="LZP9" s="3"/>
      <c r="LZQ9" s="3"/>
      <c r="LZR9" s="3"/>
      <c r="LZS9" s="3"/>
      <c r="LZT9" s="3"/>
      <c r="LZU9" s="3"/>
      <c r="LZV9" s="3"/>
      <c r="LZW9" s="3"/>
      <c r="LZX9" s="3"/>
      <c r="LZY9" s="3"/>
      <c r="LZZ9" s="3"/>
      <c r="MAA9" s="3"/>
      <c r="MAB9" s="3"/>
      <c r="MAC9" s="3"/>
      <c r="MAD9" s="3"/>
      <c r="MAE9" s="3"/>
      <c r="MAF9" s="3"/>
      <c r="MAG9" s="3"/>
      <c r="MAH9" s="3"/>
      <c r="MAI9" s="3"/>
      <c r="MAJ9" s="3"/>
      <c r="MAK9" s="3"/>
      <c r="MAL9" s="3"/>
      <c r="MAM9" s="3"/>
      <c r="MAN9" s="3"/>
      <c r="MAO9" s="3"/>
      <c r="MAP9" s="3"/>
      <c r="MAQ9" s="3"/>
      <c r="MAR9" s="3"/>
      <c r="MAS9" s="3"/>
      <c r="MAT9" s="3"/>
      <c r="MAU9" s="3"/>
      <c r="MAV9" s="3"/>
      <c r="MAW9" s="3"/>
      <c r="MAX9" s="3"/>
      <c r="MAY9" s="3"/>
      <c r="MAZ9" s="3"/>
      <c r="MBA9" s="3"/>
      <c r="MBB9" s="3"/>
      <c r="MBC9" s="3"/>
      <c r="MBD9" s="3"/>
      <c r="MBE9" s="3"/>
      <c r="MBF9" s="3"/>
      <c r="MBG9" s="3"/>
      <c r="MBH9" s="3"/>
      <c r="MBI9" s="3"/>
      <c r="MBJ9" s="3"/>
      <c r="MBK9" s="3"/>
      <c r="MBL9" s="3"/>
      <c r="MBM9" s="3"/>
      <c r="MBN9" s="3"/>
      <c r="MBO9" s="3"/>
      <c r="MBP9" s="3"/>
      <c r="MBQ9" s="3"/>
      <c r="MBR9" s="3"/>
      <c r="MBS9" s="3"/>
      <c r="MBT9" s="3"/>
      <c r="MBU9" s="3"/>
      <c r="MBV9" s="3"/>
      <c r="MBW9" s="3"/>
      <c r="MBX9" s="3"/>
      <c r="MBY9" s="3"/>
      <c r="MBZ9" s="3"/>
      <c r="MCA9" s="3"/>
      <c r="MCB9" s="3"/>
      <c r="MCC9" s="3"/>
      <c r="MCD9" s="3"/>
      <c r="MCE9" s="3"/>
      <c r="MCF9" s="3"/>
      <c r="MCG9" s="3"/>
      <c r="MCH9" s="3"/>
      <c r="MCI9" s="3"/>
      <c r="MCJ9" s="3"/>
      <c r="MCK9" s="3"/>
      <c r="MCL9" s="3"/>
      <c r="MCM9" s="3"/>
      <c r="MCN9" s="3"/>
      <c r="MCO9" s="3"/>
      <c r="MCP9" s="3"/>
      <c r="MCQ9" s="3"/>
      <c r="MCR9" s="3"/>
      <c r="MCS9" s="3"/>
      <c r="MCT9" s="3"/>
      <c r="MCU9" s="3"/>
      <c r="MCV9" s="3"/>
      <c r="MCW9" s="3"/>
      <c r="MCX9" s="3"/>
      <c r="MCY9" s="3"/>
      <c r="MCZ9" s="3"/>
      <c r="MDA9" s="3"/>
      <c r="MDB9" s="3"/>
      <c r="MDC9" s="3"/>
      <c r="MDD9" s="3"/>
      <c r="MDE9" s="3"/>
      <c r="MDF9" s="3"/>
      <c r="MDG9" s="3"/>
      <c r="MDH9" s="3"/>
      <c r="MDI9" s="3"/>
      <c r="MDJ9" s="3"/>
      <c r="MDK9" s="3"/>
      <c r="MDL9" s="3"/>
      <c r="MDM9" s="3"/>
      <c r="MDN9" s="3"/>
      <c r="MDO9" s="3"/>
      <c r="MDP9" s="3"/>
      <c r="MDQ9" s="3"/>
      <c r="MDR9" s="3"/>
      <c r="MDS9" s="3"/>
      <c r="MDT9" s="3"/>
      <c r="MDU9" s="3"/>
      <c r="MDV9" s="3"/>
      <c r="MDW9" s="3"/>
      <c r="MDX9" s="3"/>
      <c r="MDY9" s="3"/>
      <c r="MDZ9" s="3"/>
      <c r="MEA9" s="3"/>
      <c r="MEB9" s="3"/>
      <c r="MEC9" s="3"/>
      <c r="MED9" s="3"/>
      <c r="MEE9" s="3"/>
      <c r="MEF9" s="3"/>
      <c r="MEG9" s="3"/>
      <c r="MEH9" s="3"/>
      <c r="MEI9" s="3"/>
      <c r="MEJ9" s="3"/>
      <c r="MEK9" s="3"/>
      <c r="MEL9" s="3"/>
      <c r="MEM9" s="3"/>
      <c r="MEN9" s="3"/>
      <c r="MEO9" s="3"/>
      <c r="MEP9" s="3"/>
      <c r="MEQ9" s="3"/>
      <c r="MER9" s="3"/>
      <c r="MES9" s="3"/>
      <c r="MET9" s="3"/>
      <c r="MEU9" s="3"/>
      <c r="MEV9" s="3"/>
      <c r="MEW9" s="3"/>
      <c r="MEX9" s="3"/>
      <c r="MEY9" s="3"/>
      <c r="MEZ9" s="3"/>
      <c r="MFA9" s="3"/>
      <c r="MFB9" s="3"/>
      <c r="MFC9" s="3"/>
      <c r="MFD9" s="3"/>
      <c r="MFE9" s="3"/>
      <c r="MFF9" s="3"/>
      <c r="MFG9" s="3"/>
      <c r="MFH9" s="3"/>
      <c r="MFI9" s="3"/>
      <c r="MFJ9" s="3"/>
      <c r="MFK9" s="3"/>
      <c r="MFL9" s="3"/>
      <c r="MFM9" s="3"/>
      <c r="MFN9" s="3"/>
      <c r="MFO9" s="3"/>
      <c r="MFP9" s="3"/>
      <c r="MFQ9" s="3"/>
      <c r="MFR9" s="3"/>
      <c r="MFS9" s="3"/>
      <c r="MFT9" s="3"/>
      <c r="MFU9" s="3"/>
      <c r="MFV9" s="3"/>
      <c r="MFW9" s="3"/>
      <c r="MFX9" s="3"/>
      <c r="MFY9" s="3"/>
      <c r="MFZ9" s="3"/>
      <c r="MGA9" s="3"/>
      <c r="MGB9" s="3"/>
      <c r="MGC9" s="3"/>
      <c r="MGD9" s="3"/>
      <c r="MGE9" s="3"/>
      <c r="MGF9" s="3"/>
      <c r="MGG9" s="3"/>
      <c r="MGH9" s="3"/>
      <c r="MGI9" s="3"/>
      <c r="MGJ9" s="3"/>
      <c r="MGK9" s="3"/>
      <c r="MGL9" s="3"/>
      <c r="MGM9" s="3"/>
      <c r="MGN9" s="3"/>
      <c r="MGO9" s="3"/>
      <c r="MGP9" s="3"/>
      <c r="MGQ9" s="3"/>
      <c r="MGR9" s="3"/>
      <c r="MGS9" s="3"/>
      <c r="MGT9" s="3"/>
      <c r="MGU9" s="3"/>
      <c r="MGV9" s="3"/>
      <c r="MGW9" s="3"/>
      <c r="MGX9" s="3"/>
      <c r="MGY9" s="3"/>
      <c r="MGZ9" s="3"/>
      <c r="MHA9" s="3"/>
      <c r="MHB9" s="3"/>
      <c r="MHC9" s="3"/>
      <c r="MHD9" s="3"/>
      <c r="MHE9" s="3"/>
      <c r="MHF9" s="3"/>
      <c r="MHG9" s="3"/>
      <c r="MHH9" s="3"/>
      <c r="MHI9" s="3"/>
      <c r="MHJ9" s="3"/>
      <c r="MHK9" s="3"/>
      <c r="MHL9" s="3"/>
      <c r="MHM9" s="3"/>
      <c r="MHN9" s="3"/>
      <c r="MHO9" s="3"/>
      <c r="MHP9" s="3"/>
      <c r="MHQ9" s="3"/>
      <c r="MHR9" s="3"/>
      <c r="MHS9" s="3"/>
      <c r="MHT9" s="3"/>
      <c r="MHU9" s="3"/>
      <c r="MHV9" s="3"/>
      <c r="MHW9" s="3"/>
      <c r="MHX9" s="3"/>
      <c r="MHY9" s="3"/>
      <c r="MHZ9" s="3"/>
      <c r="MIA9" s="3"/>
      <c r="MIB9" s="3"/>
      <c r="MIC9" s="3"/>
      <c r="MID9" s="3"/>
      <c r="MIE9" s="3"/>
      <c r="MIF9" s="3"/>
      <c r="MIG9" s="3"/>
      <c r="MIH9" s="3"/>
      <c r="MII9" s="3"/>
      <c r="MIJ9" s="3"/>
      <c r="MIK9" s="3"/>
      <c r="MIL9" s="3"/>
      <c r="MIM9" s="3"/>
      <c r="MIN9" s="3"/>
      <c r="MIO9" s="3"/>
      <c r="MIP9" s="3"/>
      <c r="MIQ9" s="3"/>
      <c r="MIR9" s="3"/>
      <c r="MIS9" s="3"/>
      <c r="MIT9" s="3"/>
      <c r="MIU9" s="3"/>
      <c r="MIV9" s="3"/>
      <c r="MIW9" s="3"/>
      <c r="MIX9" s="3"/>
      <c r="MIY9" s="3"/>
      <c r="MIZ9" s="3"/>
      <c r="MJA9" s="3"/>
      <c r="MJB9" s="3"/>
      <c r="MJC9" s="3"/>
      <c r="MJD9" s="3"/>
      <c r="MJE9" s="3"/>
      <c r="MJF9" s="3"/>
      <c r="MJG9" s="3"/>
      <c r="MJH9" s="3"/>
      <c r="MJI9" s="3"/>
      <c r="MJJ9" s="3"/>
      <c r="MJK9" s="3"/>
      <c r="MJL9" s="3"/>
      <c r="MJM9" s="3"/>
      <c r="MJN9" s="3"/>
      <c r="MJO9" s="3"/>
      <c r="MJP9" s="3"/>
      <c r="MJQ9" s="3"/>
      <c r="MJR9" s="3"/>
      <c r="MJS9" s="3"/>
      <c r="MJT9" s="3"/>
      <c r="MJU9" s="3"/>
      <c r="MJV9" s="3"/>
      <c r="MJW9" s="3"/>
      <c r="MJX9" s="3"/>
      <c r="MJY9" s="3"/>
      <c r="MJZ9" s="3"/>
      <c r="MKA9" s="3"/>
      <c r="MKB9" s="3"/>
      <c r="MKC9" s="3"/>
      <c r="MKD9" s="3"/>
      <c r="MKE9" s="3"/>
      <c r="MKF9" s="3"/>
      <c r="MKG9" s="3"/>
      <c r="MKH9" s="3"/>
      <c r="MKI9" s="3"/>
      <c r="MKJ9" s="3"/>
      <c r="MKK9" s="3"/>
      <c r="MKL9" s="3"/>
      <c r="MKM9" s="3"/>
      <c r="MKN9" s="3"/>
      <c r="MKO9" s="3"/>
      <c r="MKP9" s="3"/>
      <c r="MKQ9" s="3"/>
      <c r="MKR9" s="3"/>
      <c r="MKS9" s="3"/>
      <c r="MKT9" s="3"/>
      <c r="MKU9" s="3"/>
      <c r="MKV9" s="3"/>
      <c r="MKW9" s="3"/>
      <c r="MKX9" s="3"/>
      <c r="MKY9" s="3"/>
      <c r="MKZ9" s="3"/>
      <c r="MLA9" s="3"/>
      <c r="MLB9" s="3"/>
      <c r="MLC9" s="3"/>
      <c r="MLD9" s="3"/>
      <c r="MLE9" s="3"/>
      <c r="MLF9" s="3"/>
      <c r="MLG9" s="3"/>
      <c r="MLH9" s="3"/>
      <c r="MLI9" s="3"/>
      <c r="MLJ9" s="3"/>
      <c r="MLK9" s="3"/>
      <c r="MLL9" s="3"/>
      <c r="MLM9" s="3"/>
      <c r="MLN9" s="3"/>
      <c r="MLO9" s="3"/>
      <c r="MLP9" s="3"/>
      <c r="MLQ9" s="3"/>
      <c r="MLR9" s="3"/>
      <c r="MLS9" s="3"/>
      <c r="MLT9" s="3"/>
      <c r="MLU9" s="3"/>
      <c r="MLV9" s="3"/>
      <c r="MLW9" s="3"/>
      <c r="MLX9" s="3"/>
      <c r="MLY9" s="3"/>
      <c r="MLZ9" s="3"/>
      <c r="MMA9" s="3"/>
      <c r="MMB9" s="3"/>
      <c r="MMC9" s="3"/>
      <c r="MMD9" s="3"/>
      <c r="MME9" s="3"/>
      <c r="MMF9" s="3"/>
      <c r="MMG9" s="3"/>
      <c r="MMH9" s="3"/>
      <c r="MMI9" s="3"/>
      <c r="MMJ9" s="3"/>
      <c r="MMK9" s="3"/>
      <c r="MML9" s="3"/>
      <c r="MMM9" s="3"/>
      <c r="MMN9" s="3"/>
      <c r="MMO9" s="3"/>
      <c r="MMP9" s="3"/>
      <c r="MMQ9" s="3"/>
      <c r="MMR9" s="3"/>
      <c r="MMS9" s="3"/>
      <c r="MMT9" s="3"/>
      <c r="MMU9" s="3"/>
      <c r="MMV9" s="3"/>
      <c r="MMW9" s="3"/>
      <c r="MMX9" s="3"/>
      <c r="MMY9" s="3"/>
      <c r="MMZ9" s="3"/>
      <c r="MNA9" s="3"/>
      <c r="MNB9" s="3"/>
      <c r="MNC9" s="3"/>
      <c r="MND9" s="3"/>
      <c r="MNE9" s="3"/>
      <c r="MNF9" s="3"/>
      <c r="MNG9" s="3"/>
      <c r="MNH9" s="3"/>
      <c r="MNI9" s="3"/>
      <c r="MNJ9" s="3"/>
      <c r="MNK9" s="3"/>
      <c r="MNL9" s="3"/>
      <c r="MNM9" s="3"/>
      <c r="MNN9" s="3"/>
      <c r="MNO9" s="3"/>
      <c r="MNP9" s="3"/>
      <c r="MNQ9" s="3"/>
      <c r="MNR9" s="3"/>
      <c r="MNS9" s="3"/>
      <c r="MNT9" s="3"/>
      <c r="MNU9" s="3"/>
      <c r="MNV9" s="3"/>
      <c r="MNW9" s="3"/>
      <c r="MNX9" s="3"/>
      <c r="MNY9" s="3"/>
      <c r="MNZ9" s="3"/>
      <c r="MOA9" s="3"/>
      <c r="MOB9" s="3"/>
      <c r="MOC9" s="3"/>
      <c r="MOD9" s="3"/>
      <c r="MOE9" s="3"/>
      <c r="MOF9" s="3"/>
      <c r="MOG9" s="3"/>
      <c r="MOH9" s="3"/>
      <c r="MOI9" s="3"/>
      <c r="MOJ9" s="3"/>
      <c r="MOK9" s="3"/>
      <c r="MOL9" s="3"/>
      <c r="MOM9" s="3"/>
      <c r="MON9" s="3"/>
      <c r="MOO9" s="3"/>
      <c r="MOP9" s="3"/>
      <c r="MOQ9" s="3"/>
      <c r="MOR9" s="3"/>
      <c r="MOS9" s="3"/>
      <c r="MOT9" s="3"/>
      <c r="MOU9" s="3"/>
      <c r="MOV9" s="3"/>
      <c r="MOW9" s="3"/>
      <c r="MOX9" s="3"/>
      <c r="MOY9" s="3"/>
      <c r="MOZ9" s="3"/>
      <c r="MPA9" s="3"/>
      <c r="MPB9" s="3"/>
      <c r="MPC9" s="3"/>
      <c r="MPD9" s="3"/>
      <c r="MPE9" s="3"/>
      <c r="MPF9" s="3"/>
      <c r="MPG9" s="3"/>
      <c r="MPH9" s="3"/>
      <c r="MPI9" s="3"/>
      <c r="MPJ9" s="3"/>
      <c r="MPK9" s="3"/>
      <c r="MPL9" s="3"/>
      <c r="MPM9" s="3"/>
      <c r="MPN9" s="3"/>
      <c r="MPO9" s="3"/>
      <c r="MPP9" s="3"/>
      <c r="MPQ9" s="3"/>
      <c r="MPR9" s="3"/>
      <c r="MPS9" s="3"/>
      <c r="MPT9" s="3"/>
      <c r="MPU9" s="3"/>
      <c r="MPV9" s="3"/>
      <c r="MPW9" s="3"/>
      <c r="MPX9" s="3"/>
      <c r="MPY9" s="3"/>
      <c r="MPZ9" s="3"/>
      <c r="MQA9" s="3"/>
      <c r="MQB9" s="3"/>
      <c r="MQC9" s="3"/>
      <c r="MQD9" s="3"/>
      <c r="MQE9" s="3"/>
      <c r="MQF9" s="3"/>
      <c r="MQG9" s="3"/>
      <c r="MQH9" s="3"/>
      <c r="MQI9" s="3"/>
      <c r="MQJ9" s="3"/>
      <c r="MQK9" s="3"/>
      <c r="MQL9" s="3"/>
      <c r="MQM9" s="3"/>
      <c r="MQN9" s="3"/>
      <c r="MQO9" s="3"/>
      <c r="MQP9" s="3"/>
      <c r="MQQ9" s="3"/>
      <c r="MQR9" s="3"/>
      <c r="MQS9" s="3"/>
      <c r="MQT9" s="3"/>
      <c r="MQU9" s="3"/>
      <c r="MQV9" s="3"/>
      <c r="MQW9" s="3"/>
      <c r="MQX9" s="3"/>
      <c r="MQY9" s="3"/>
      <c r="MQZ9" s="3"/>
      <c r="MRA9" s="3"/>
      <c r="MRB9" s="3"/>
      <c r="MRC9" s="3"/>
      <c r="MRD9" s="3"/>
      <c r="MRE9" s="3"/>
      <c r="MRF9" s="3"/>
      <c r="MRG9" s="3"/>
      <c r="MRH9" s="3"/>
      <c r="MRI9" s="3"/>
      <c r="MRJ9" s="3"/>
      <c r="MRK9" s="3"/>
      <c r="MRL9" s="3"/>
      <c r="MRM9" s="3"/>
      <c r="MRN9" s="3"/>
      <c r="MRO9" s="3"/>
      <c r="MRP9" s="3"/>
      <c r="MRQ9" s="3"/>
      <c r="MRR9" s="3"/>
      <c r="MRS9" s="3"/>
      <c r="MRT9" s="3"/>
      <c r="MRU9" s="3"/>
      <c r="MRV9" s="3"/>
      <c r="MRW9" s="3"/>
      <c r="MRX9" s="3"/>
      <c r="MRY9" s="3"/>
      <c r="MRZ9" s="3"/>
      <c r="MSA9" s="3"/>
      <c r="MSB9" s="3"/>
      <c r="MSC9" s="3"/>
      <c r="MSD9" s="3"/>
      <c r="MSE9" s="3"/>
      <c r="MSF9" s="3"/>
      <c r="MSG9" s="3"/>
      <c r="MSH9" s="3"/>
      <c r="MSI9" s="3"/>
      <c r="MSJ9" s="3"/>
      <c r="MSK9" s="3"/>
      <c r="MSL9" s="3"/>
      <c r="MSM9" s="3"/>
      <c r="MSN9" s="3"/>
      <c r="MSO9" s="3"/>
      <c r="MSP9" s="3"/>
      <c r="MSQ9" s="3"/>
      <c r="MSR9" s="3"/>
      <c r="MSS9" s="3"/>
      <c r="MST9" s="3"/>
      <c r="MSU9" s="3"/>
      <c r="MSV9" s="3"/>
      <c r="MSW9" s="3"/>
      <c r="MSX9" s="3"/>
      <c r="MSY9" s="3"/>
      <c r="MSZ9" s="3"/>
      <c r="MTA9" s="3"/>
      <c r="MTB9" s="3"/>
      <c r="MTC9" s="3"/>
      <c r="MTD9" s="3"/>
      <c r="MTE9" s="3"/>
      <c r="MTF9" s="3"/>
      <c r="MTG9" s="3"/>
      <c r="MTH9" s="3"/>
      <c r="MTI9" s="3"/>
      <c r="MTJ9" s="3"/>
      <c r="MTK9" s="3"/>
      <c r="MTL9" s="3"/>
      <c r="MTM9" s="3"/>
      <c r="MTN9" s="3"/>
      <c r="MTO9" s="3"/>
      <c r="MTP9" s="3"/>
      <c r="MTQ9" s="3"/>
      <c r="MTR9" s="3"/>
      <c r="MTS9" s="3"/>
      <c r="MTT9" s="3"/>
      <c r="MTU9" s="3"/>
      <c r="MTV9" s="3"/>
      <c r="MTW9" s="3"/>
      <c r="MTX9" s="3"/>
      <c r="MTY9" s="3"/>
      <c r="MTZ9" s="3"/>
      <c r="MUA9" s="3"/>
      <c r="MUB9" s="3"/>
      <c r="MUC9" s="3"/>
      <c r="MUD9" s="3"/>
      <c r="MUE9" s="3"/>
      <c r="MUF9" s="3"/>
      <c r="MUG9" s="3"/>
      <c r="MUH9" s="3"/>
      <c r="MUI9" s="3"/>
      <c r="MUJ9" s="3"/>
      <c r="MUK9" s="3"/>
      <c r="MUL9" s="3"/>
      <c r="MUM9" s="3"/>
      <c r="MUN9" s="3"/>
      <c r="MUO9" s="3"/>
      <c r="MUP9" s="3"/>
      <c r="MUQ9" s="3"/>
      <c r="MUR9" s="3"/>
      <c r="MUS9" s="3"/>
      <c r="MUT9" s="3"/>
      <c r="MUU9" s="3"/>
      <c r="MUV9" s="3"/>
      <c r="MUW9" s="3"/>
      <c r="MUX9" s="3"/>
      <c r="MUY9" s="3"/>
      <c r="MUZ9" s="3"/>
      <c r="MVA9" s="3"/>
      <c r="MVB9" s="3"/>
      <c r="MVC9" s="3"/>
      <c r="MVD9" s="3"/>
      <c r="MVE9" s="3"/>
      <c r="MVF9" s="3"/>
      <c r="MVG9" s="3"/>
      <c r="MVH9" s="3"/>
      <c r="MVI9" s="3"/>
      <c r="MVJ9" s="3"/>
      <c r="MVK9" s="3"/>
      <c r="MVL9" s="3"/>
      <c r="MVM9" s="3"/>
      <c r="MVN9" s="3"/>
      <c r="MVO9" s="3"/>
      <c r="MVP9" s="3"/>
      <c r="MVQ9" s="3"/>
      <c r="MVR9" s="3"/>
      <c r="MVS9" s="3"/>
      <c r="MVT9" s="3"/>
      <c r="MVU9" s="3"/>
      <c r="MVV9" s="3"/>
      <c r="MVW9" s="3"/>
      <c r="MVX9" s="3"/>
      <c r="MVY9" s="3"/>
      <c r="MVZ9" s="3"/>
      <c r="MWA9" s="3"/>
      <c r="MWB9" s="3"/>
      <c r="MWC9" s="3"/>
      <c r="MWD9" s="3"/>
      <c r="MWE9" s="3"/>
      <c r="MWF9" s="3"/>
      <c r="MWG9" s="3"/>
      <c r="MWH9" s="3"/>
      <c r="MWI9" s="3"/>
      <c r="MWJ9" s="3"/>
      <c r="MWK9" s="3"/>
      <c r="MWL9" s="3"/>
      <c r="MWM9" s="3"/>
      <c r="MWN9" s="3"/>
      <c r="MWO9" s="3"/>
      <c r="MWP9" s="3"/>
      <c r="MWQ9" s="3"/>
      <c r="MWR9" s="3"/>
      <c r="MWS9" s="3"/>
      <c r="MWT9" s="3"/>
      <c r="MWU9" s="3"/>
      <c r="MWV9" s="3"/>
      <c r="MWW9" s="3"/>
      <c r="MWX9" s="3"/>
      <c r="MWY9" s="3"/>
      <c r="MWZ9" s="3"/>
      <c r="MXA9" s="3"/>
      <c r="MXB9" s="3"/>
      <c r="MXC9" s="3"/>
      <c r="MXD9" s="3"/>
      <c r="MXE9" s="3"/>
      <c r="MXF9" s="3"/>
      <c r="MXG9" s="3"/>
      <c r="MXH9" s="3"/>
      <c r="MXI9" s="3"/>
      <c r="MXJ9" s="3"/>
      <c r="MXK9" s="3"/>
      <c r="MXL9" s="3"/>
      <c r="MXM9" s="3"/>
      <c r="MXN9" s="3"/>
      <c r="MXO9" s="3"/>
      <c r="MXP9" s="3"/>
      <c r="MXQ9" s="3"/>
      <c r="MXR9" s="3"/>
      <c r="MXS9" s="3"/>
      <c r="MXT9" s="3"/>
      <c r="MXU9" s="3"/>
      <c r="MXV9" s="3"/>
      <c r="MXW9" s="3"/>
      <c r="MXX9" s="3"/>
      <c r="MXY9" s="3"/>
      <c r="MXZ9" s="3"/>
      <c r="MYA9" s="3"/>
      <c r="MYB9" s="3"/>
      <c r="MYC9" s="3"/>
      <c r="MYD9" s="3"/>
      <c r="MYE9" s="3"/>
      <c r="MYF9" s="3"/>
      <c r="MYG9" s="3"/>
      <c r="MYH9" s="3"/>
      <c r="MYI9" s="3"/>
      <c r="MYJ9" s="3"/>
      <c r="MYK9" s="3"/>
      <c r="MYL9" s="3"/>
      <c r="MYM9" s="3"/>
      <c r="MYN9" s="3"/>
      <c r="MYO9" s="3"/>
      <c r="MYP9" s="3"/>
      <c r="MYQ9" s="3"/>
      <c r="MYR9" s="3"/>
      <c r="MYS9" s="3"/>
      <c r="MYT9" s="3"/>
      <c r="MYU9" s="3"/>
      <c r="MYV9" s="3"/>
      <c r="MYW9" s="3"/>
      <c r="MYX9" s="3"/>
      <c r="MYY9" s="3"/>
      <c r="MYZ9" s="3"/>
      <c r="MZA9" s="3"/>
      <c r="MZB9" s="3"/>
      <c r="MZC9" s="3"/>
      <c r="MZD9" s="3"/>
      <c r="MZE9" s="3"/>
      <c r="MZF9" s="3"/>
      <c r="MZG9" s="3"/>
      <c r="MZH9" s="3"/>
      <c r="MZI9" s="3"/>
      <c r="MZJ9" s="3"/>
      <c r="MZK9" s="3"/>
      <c r="MZL9" s="3"/>
      <c r="MZM9" s="3"/>
      <c r="MZN9" s="3"/>
      <c r="MZO9" s="3"/>
      <c r="MZP9" s="3"/>
      <c r="MZQ9" s="3"/>
      <c r="MZR9" s="3"/>
      <c r="MZS9" s="3"/>
      <c r="MZT9" s="3"/>
      <c r="MZU9" s="3"/>
      <c r="MZV9" s="3"/>
      <c r="MZW9" s="3"/>
      <c r="MZX9" s="3"/>
      <c r="MZY9" s="3"/>
      <c r="MZZ9" s="3"/>
      <c r="NAA9" s="3"/>
      <c r="NAB9" s="3"/>
      <c r="NAC9" s="3"/>
      <c r="NAD9" s="3"/>
      <c r="NAE9" s="3"/>
      <c r="NAF9" s="3"/>
      <c r="NAG9" s="3"/>
      <c r="NAH9" s="3"/>
      <c r="NAI9" s="3"/>
      <c r="NAJ9" s="3"/>
      <c r="NAK9" s="3"/>
      <c r="NAL9" s="3"/>
      <c r="NAM9" s="3"/>
      <c r="NAN9" s="3"/>
      <c r="NAO9" s="3"/>
      <c r="NAP9" s="3"/>
      <c r="NAQ9" s="3"/>
      <c r="NAR9" s="3"/>
      <c r="NAS9" s="3"/>
      <c r="NAT9" s="3"/>
      <c r="NAU9" s="3"/>
      <c r="NAV9" s="3"/>
      <c r="NAW9" s="3"/>
      <c r="NAX9" s="3"/>
      <c r="NAY9" s="3"/>
      <c r="NAZ9" s="3"/>
      <c r="NBA9" s="3"/>
      <c r="NBB9" s="3"/>
      <c r="NBC9" s="3"/>
      <c r="NBD9" s="3"/>
      <c r="NBE9" s="3"/>
      <c r="NBF9" s="3"/>
      <c r="NBG9" s="3"/>
      <c r="NBH9" s="3"/>
      <c r="NBI9" s="3"/>
      <c r="NBJ9" s="3"/>
      <c r="NBK9" s="3"/>
      <c r="NBL9" s="3"/>
      <c r="NBM9" s="3"/>
      <c r="NBN9" s="3"/>
      <c r="NBO9" s="3"/>
      <c r="NBP9" s="3"/>
      <c r="NBQ9" s="3"/>
      <c r="NBR9" s="3"/>
      <c r="NBS9" s="3"/>
      <c r="NBT9" s="3"/>
      <c r="NBU9" s="3"/>
      <c r="NBV9" s="3"/>
      <c r="NBW9" s="3"/>
      <c r="NBX9" s="3"/>
      <c r="NBY9" s="3"/>
      <c r="NBZ9" s="3"/>
      <c r="NCA9" s="3"/>
      <c r="NCB9" s="3"/>
      <c r="NCC9" s="3"/>
      <c r="NCD9" s="3"/>
      <c r="NCE9" s="3"/>
      <c r="NCF9" s="3"/>
      <c r="NCG9" s="3"/>
      <c r="NCH9" s="3"/>
      <c r="NCI9" s="3"/>
      <c r="NCJ9" s="3"/>
      <c r="NCK9" s="3"/>
      <c r="NCL9" s="3"/>
      <c r="NCM9" s="3"/>
      <c r="NCN9" s="3"/>
      <c r="NCO9" s="3"/>
      <c r="NCP9" s="3"/>
      <c r="NCQ9" s="3"/>
      <c r="NCR9" s="3"/>
      <c r="NCS9" s="3"/>
      <c r="NCT9" s="3"/>
      <c r="NCU9" s="3"/>
      <c r="NCV9" s="3"/>
      <c r="NCW9" s="3"/>
      <c r="NCX9" s="3"/>
      <c r="NCY9" s="3"/>
      <c r="NCZ9" s="3"/>
      <c r="NDA9" s="3"/>
      <c r="NDB9" s="3"/>
      <c r="NDC9" s="3"/>
      <c r="NDD9" s="3"/>
      <c r="NDE9" s="3"/>
      <c r="NDF9" s="3"/>
      <c r="NDG9" s="3"/>
      <c r="NDH9" s="3"/>
      <c r="NDI9" s="3"/>
      <c r="NDJ9" s="3"/>
      <c r="NDK9" s="3"/>
      <c r="NDL9" s="3"/>
      <c r="NDM9" s="3"/>
      <c r="NDN9" s="3"/>
      <c r="NDO9" s="3"/>
      <c r="NDP9" s="3"/>
      <c r="NDQ9" s="3"/>
      <c r="NDR9" s="3"/>
      <c r="NDS9" s="3"/>
      <c r="NDT9" s="3"/>
      <c r="NDU9" s="3"/>
      <c r="NDV9" s="3"/>
      <c r="NDW9" s="3"/>
      <c r="NDX9" s="3"/>
      <c r="NDY9" s="3"/>
      <c r="NDZ9" s="3"/>
      <c r="NEA9" s="3"/>
      <c r="NEB9" s="3"/>
      <c r="NEC9" s="3"/>
      <c r="NED9" s="3"/>
      <c r="NEE9" s="3"/>
      <c r="NEF9" s="3"/>
      <c r="NEG9" s="3"/>
      <c r="NEH9" s="3"/>
      <c r="NEI9" s="3"/>
      <c r="NEJ9" s="3"/>
      <c r="NEK9" s="3"/>
      <c r="NEL9" s="3"/>
      <c r="NEM9" s="3"/>
      <c r="NEN9" s="3"/>
      <c r="NEO9" s="3"/>
      <c r="NEP9" s="3"/>
      <c r="NEQ9" s="3"/>
      <c r="NER9" s="3"/>
      <c r="NES9" s="3"/>
      <c r="NET9" s="3"/>
      <c r="NEU9" s="3"/>
      <c r="NEV9" s="3"/>
      <c r="NEW9" s="3"/>
      <c r="NEX9" s="3"/>
      <c r="NEY9" s="3"/>
      <c r="NEZ9" s="3"/>
      <c r="NFA9" s="3"/>
      <c r="NFB9" s="3"/>
      <c r="NFC9" s="3"/>
      <c r="NFD9" s="3"/>
      <c r="NFE9" s="3"/>
      <c r="NFF9" s="3"/>
      <c r="NFG9" s="3"/>
      <c r="NFH9" s="3"/>
      <c r="NFI9" s="3"/>
      <c r="NFJ9" s="3"/>
      <c r="NFK9" s="3"/>
      <c r="NFL9" s="3"/>
      <c r="NFM9" s="3"/>
      <c r="NFN9" s="3"/>
      <c r="NFO9" s="3"/>
      <c r="NFP9" s="3"/>
      <c r="NFQ9" s="3"/>
      <c r="NFR9" s="3"/>
      <c r="NFS9" s="3"/>
      <c r="NFT9" s="3"/>
      <c r="NFU9" s="3"/>
      <c r="NFV9" s="3"/>
      <c r="NFW9" s="3"/>
      <c r="NFX9" s="3"/>
      <c r="NFY9" s="3"/>
      <c r="NFZ9" s="3"/>
      <c r="NGA9" s="3"/>
      <c r="NGB9" s="3"/>
      <c r="NGC9" s="3"/>
      <c r="NGD9" s="3"/>
      <c r="NGE9" s="3"/>
      <c r="NGF9" s="3"/>
      <c r="NGG9" s="3"/>
      <c r="NGH9" s="3"/>
      <c r="NGI9" s="3"/>
      <c r="NGJ9" s="3"/>
      <c r="NGK9" s="3"/>
      <c r="NGL9" s="3"/>
      <c r="NGM9" s="3"/>
      <c r="NGN9" s="3"/>
      <c r="NGO9" s="3"/>
      <c r="NGP9" s="3"/>
      <c r="NGQ9" s="3"/>
      <c r="NGR9" s="3"/>
      <c r="NGS9" s="3"/>
      <c r="NGT9" s="3"/>
      <c r="NGU9" s="3"/>
      <c r="NGV9" s="3"/>
      <c r="NGW9" s="3"/>
      <c r="NGX9" s="3"/>
      <c r="NGY9" s="3"/>
      <c r="NGZ9" s="3"/>
      <c r="NHA9" s="3"/>
      <c r="NHB9" s="3"/>
      <c r="NHC9" s="3"/>
      <c r="NHD9" s="3"/>
      <c r="NHE9" s="3"/>
      <c r="NHF9" s="3"/>
      <c r="NHG9" s="3"/>
      <c r="NHH9" s="3"/>
      <c r="NHI9" s="3"/>
      <c r="NHJ9" s="3"/>
      <c r="NHK9" s="3"/>
      <c r="NHL9" s="3"/>
      <c r="NHM9" s="3"/>
      <c r="NHN9" s="3"/>
      <c r="NHO9" s="3"/>
      <c r="NHP9" s="3"/>
      <c r="NHQ9" s="3"/>
      <c r="NHR9" s="3"/>
      <c r="NHS9" s="3"/>
      <c r="NHT9" s="3"/>
      <c r="NHU9" s="3"/>
      <c r="NHV9" s="3"/>
      <c r="NHW9" s="3"/>
      <c r="NHX9" s="3"/>
      <c r="NHY9" s="3"/>
      <c r="NHZ9" s="3"/>
      <c r="NIA9" s="3"/>
      <c r="NIB9" s="3"/>
      <c r="NIC9" s="3"/>
      <c r="NID9" s="3"/>
      <c r="NIE9" s="3"/>
      <c r="NIF9" s="3"/>
      <c r="NIG9" s="3"/>
      <c r="NIH9" s="3"/>
      <c r="NII9" s="3"/>
      <c r="NIJ9" s="3"/>
      <c r="NIK9" s="3"/>
      <c r="NIL9" s="3"/>
      <c r="NIM9" s="3"/>
      <c r="NIN9" s="3"/>
      <c r="NIO9" s="3"/>
      <c r="NIP9" s="3"/>
      <c r="NIQ9" s="3"/>
      <c r="NIR9" s="3"/>
      <c r="NIS9" s="3"/>
      <c r="NIT9" s="3"/>
      <c r="NIU9" s="3"/>
      <c r="NIV9" s="3"/>
      <c r="NIW9" s="3"/>
      <c r="NIX9" s="3"/>
      <c r="NIY9" s="3"/>
      <c r="NIZ9" s="3"/>
      <c r="NJA9" s="3"/>
      <c r="NJB9" s="3"/>
      <c r="NJC9" s="3"/>
      <c r="NJD9" s="3"/>
      <c r="NJE9" s="3"/>
      <c r="NJF9" s="3"/>
      <c r="NJG9" s="3"/>
      <c r="NJH9" s="3"/>
      <c r="NJI9" s="3"/>
      <c r="NJJ9" s="3"/>
      <c r="NJK9" s="3"/>
      <c r="NJL9" s="3"/>
      <c r="NJM9" s="3"/>
      <c r="NJN9" s="3"/>
      <c r="NJO9" s="3"/>
      <c r="NJP9" s="3"/>
      <c r="NJQ9" s="3"/>
      <c r="NJR9" s="3"/>
      <c r="NJS9" s="3"/>
      <c r="NJT9" s="3"/>
      <c r="NJU9" s="3"/>
      <c r="NJV9" s="3"/>
      <c r="NJW9" s="3"/>
      <c r="NJX9" s="3"/>
      <c r="NJY9" s="3"/>
      <c r="NJZ9" s="3"/>
      <c r="NKA9" s="3"/>
      <c r="NKB9" s="3"/>
      <c r="NKC9" s="3"/>
      <c r="NKD9" s="3"/>
      <c r="NKE9" s="3"/>
      <c r="NKF9" s="3"/>
      <c r="NKG9" s="3"/>
      <c r="NKH9" s="3"/>
      <c r="NKI9" s="3"/>
      <c r="NKJ9" s="3"/>
      <c r="NKK9" s="3"/>
      <c r="NKL9" s="3"/>
      <c r="NKM9" s="3"/>
      <c r="NKN9" s="3"/>
      <c r="NKO9" s="3"/>
      <c r="NKP9" s="3"/>
      <c r="NKQ9" s="3"/>
      <c r="NKR9" s="3"/>
      <c r="NKS9" s="3"/>
      <c r="NKT9" s="3"/>
      <c r="NKU9" s="3"/>
      <c r="NKV9" s="3"/>
      <c r="NKW9" s="3"/>
      <c r="NKX9" s="3"/>
      <c r="NKY9" s="3"/>
      <c r="NKZ9" s="3"/>
      <c r="NLA9" s="3"/>
      <c r="NLB9" s="3"/>
      <c r="NLC9" s="3"/>
      <c r="NLD9" s="3"/>
      <c r="NLE9" s="3"/>
      <c r="NLF9" s="3"/>
      <c r="NLG9" s="3"/>
      <c r="NLH9" s="3"/>
      <c r="NLI9" s="3"/>
      <c r="NLJ9" s="3"/>
      <c r="NLK9" s="3"/>
      <c r="NLL9" s="3"/>
      <c r="NLM9" s="3"/>
      <c r="NLN9" s="3"/>
      <c r="NLO9" s="3"/>
      <c r="NLP9" s="3"/>
      <c r="NLQ9" s="3"/>
      <c r="NLR9" s="3"/>
      <c r="NLS9" s="3"/>
      <c r="NLT9" s="3"/>
      <c r="NLU9" s="3"/>
      <c r="NLV9" s="3"/>
      <c r="NLW9" s="3"/>
      <c r="NLX9" s="3"/>
      <c r="NLY9" s="3"/>
      <c r="NLZ9" s="3"/>
      <c r="NMA9" s="3"/>
      <c r="NMB9" s="3"/>
      <c r="NMC9" s="3"/>
      <c r="NMD9" s="3"/>
      <c r="NME9" s="3"/>
      <c r="NMF9" s="3"/>
      <c r="NMG9" s="3"/>
      <c r="NMH9" s="3"/>
      <c r="NMI9" s="3"/>
      <c r="NMJ9" s="3"/>
      <c r="NMK9" s="3"/>
      <c r="NML9" s="3"/>
      <c r="NMM9" s="3"/>
      <c r="NMN9" s="3"/>
      <c r="NMO9" s="3"/>
      <c r="NMP9" s="3"/>
      <c r="NMQ9" s="3"/>
      <c r="NMR9" s="3"/>
      <c r="NMS9" s="3"/>
      <c r="NMT9" s="3"/>
      <c r="NMU9" s="3"/>
      <c r="NMV9" s="3"/>
      <c r="NMW9" s="3"/>
      <c r="NMX9" s="3"/>
      <c r="NMY9" s="3"/>
      <c r="NMZ9" s="3"/>
      <c r="NNA9" s="3"/>
      <c r="NNB9" s="3"/>
      <c r="NNC9" s="3"/>
      <c r="NND9" s="3"/>
      <c r="NNE9" s="3"/>
      <c r="NNF9" s="3"/>
      <c r="NNG9" s="3"/>
      <c r="NNH9" s="3"/>
      <c r="NNI9" s="3"/>
      <c r="NNJ9" s="3"/>
      <c r="NNK9" s="3"/>
      <c r="NNL9" s="3"/>
      <c r="NNM9" s="3"/>
      <c r="NNN9" s="3"/>
      <c r="NNO9" s="3"/>
      <c r="NNP9" s="3"/>
      <c r="NNQ9" s="3"/>
      <c r="NNR9" s="3"/>
      <c r="NNS9" s="3"/>
      <c r="NNT9" s="3"/>
      <c r="NNU9" s="3"/>
      <c r="NNV9" s="3"/>
      <c r="NNW9" s="3"/>
      <c r="NNX9" s="3"/>
      <c r="NNY9" s="3"/>
      <c r="NNZ9" s="3"/>
      <c r="NOA9" s="3"/>
      <c r="NOB9" s="3"/>
      <c r="NOC9" s="3"/>
      <c r="NOD9" s="3"/>
      <c r="NOE9" s="3"/>
      <c r="NOF9" s="3"/>
      <c r="NOG9" s="3"/>
      <c r="NOH9" s="3"/>
      <c r="NOI9" s="3"/>
      <c r="NOJ9" s="3"/>
      <c r="NOK9" s="3"/>
      <c r="NOL9" s="3"/>
      <c r="NOM9" s="3"/>
      <c r="NON9" s="3"/>
      <c r="NOO9" s="3"/>
      <c r="NOP9" s="3"/>
      <c r="NOQ9" s="3"/>
      <c r="NOR9" s="3"/>
      <c r="NOS9" s="3"/>
      <c r="NOT9" s="3"/>
      <c r="NOU9" s="3"/>
      <c r="NOV9" s="3"/>
      <c r="NOW9" s="3"/>
      <c r="NOX9" s="3"/>
      <c r="NOY9" s="3"/>
      <c r="NOZ9" s="3"/>
      <c r="NPA9" s="3"/>
      <c r="NPB9" s="3"/>
      <c r="NPC9" s="3"/>
      <c r="NPD9" s="3"/>
      <c r="NPE9" s="3"/>
      <c r="NPF9" s="3"/>
      <c r="NPG9" s="3"/>
      <c r="NPH9" s="3"/>
      <c r="NPI9" s="3"/>
      <c r="NPJ9" s="3"/>
      <c r="NPK9" s="3"/>
      <c r="NPL9" s="3"/>
      <c r="NPM9" s="3"/>
      <c r="NPN9" s="3"/>
      <c r="NPO9" s="3"/>
      <c r="NPP9" s="3"/>
      <c r="NPQ9" s="3"/>
      <c r="NPR9" s="3"/>
      <c r="NPS9" s="3"/>
      <c r="NPT9" s="3"/>
      <c r="NPU9" s="3"/>
      <c r="NPV9" s="3"/>
      <c r="NPW9" s="3"/>
      <c r="NPX9" s="3"/>
      <c r="NPY9" s="3"/>
      <c r="NPZ9" s="3"/>
      <c r="NQA9" s="3"/>
      <c r="NQB9" s="3"/>
      <c r="NQC9" s="3"/>
      <c r="NQD9" s="3"/>
      <c r="NQE9" s="3"/>
      <c r="NQF9" s="3"/>
      <c r="NQG9" s="3"/>
      <c r="NQH9" s="3"/>
      <c r="NQI9" s="3"/>
      <c r="NQJ9" s="3"/>
      <c r="NQK9" s="3"/>
      <c r="NQL9" s="3"/>
      <c r="NQM9" s="3"/>
      <c r="NQN9" s="3"/>
      <c r="NQO9" s="3"/>
      <c r="NQP9" s="3"/>
      <c r="NQQ9" s="3"/>
      <c r="NQR9" s="3"/>
      <c r="NQS9" s="3"/>
      <c r="NQT9" s="3"/>
      <c r="NQU9" s="3"/>
      <c r="NQV9" s="3"/>
      <c r="NQW9" s="3"/>
      <c r="NQX9" s="3"/>
      <c r="NQY9" s="3"/>
      <c r="NQZ9" s="3"/>
      <c r="NRA9" s="3"/>
      <c r="NRB9" s="3"/>
      <c r="NRC9" s="3"/>
      <c r="NRD9" s="3"/>
      <c r="NRE9" s="3"/>
      <c r="NRF9" s="3"/>
      <c r="NRG9" s="3"/>
      <c r="NRH9" s="3"/>
      <c r="NRI9" s="3"/>
      <c r="NRJ9" s="3"/>
      <c r="NRK9" s="3"/>
      <c r="NRL9" s="3"/>
      <c r="NRM9" s="3"/>
      <c r="NRN9" s="3"/>
      <c r="NRO9" s="3"/>
      <c r="NRP9" s="3"/>
      <c r="NRQ9" s="3"/>
      <c r="NRR9" s="3"/>
      <c r="NRS9" s="3"/>
      <c r="NRT9" s="3"/>
      <c r="NRU9" s="3"/>
      <c r="NRV9" s="3"/>
      <c r="NRW9" s="3"/>
      <c r="NRX9" s="3"/>
      <c r="NRY9" s="3"/>
      <c r="NRZ9" s="3"/>
      <c r="NSA9" s="3"/>
      <c r="NSB9" s="3"/>
      <c r="NSC9" s="3"/>
      <c r="NSD9" s="3"/>
      <c r="NSE9" s="3"/>
      <c r="NSF9" s="3"/>
      <c r="NSG9" s="3"/>
      <c r="NSH9" s="3"/>
      <c r="NSI9" s="3"/>
      <c r="NSJ9" s="3"/>
      <c r="NSK9" s="3"/>
      <c r="NSL9" s="3"/>
      <c r="NSM9" s="3"/>
      <c r="NSN9" s="3"/>
      <c r="NSO9" s="3"/>
      <c r="NSP9" s="3"/>
      <c r="NSQ9" s="3"/>
      <c r="NSR9" s="3"/>
      <c r="NSS9" s="3"/>
      <c r="NST9" s="3"/>
      <c r="NSU9" s="3"/>
      <c r="NSV9" s="3"/>
      <c r="NSW9" s="3"/>
      <c r="NSX9" s="3"/>
      <c r="NSY9" s="3"/>
      <c r="NSZ9" s="3"/>
      <c r="NTA9" s="3"/>
      <c r="NTB9" s="3"/>
      <c r="NTC9" s="3"/>
      <c r="NTD9" s="3"/>
      <c r="NTE9" s="3"/>
      <c r="NTF9" s="3"/>
      <c r="NTG9" s="3"/>
      <c r="NTH9" s="3"/>
      <c r="NTI9" s="3"/>
      <c r="NTJ9" s="3"/>
      <c r="NTK9" s="3"/>
      <c r="NTL9" s="3"/>
      <c r="NTM9" s="3"/>
      <c r="NTN9" s="3"/>
      <c r="NTO9" s="3"/>
      <c r="NTP9" s="3"/>
      <c r="NTQ9" s="3"/>
      <c r="NTR9" s="3"/>
      <c r="NTS9" s="3"/>
      <c r="NTT9" s="3"/>
      <c r="NTU9" s="3"/>
      <c r="NTV9" s="3"/>
      <c r="NTW9" s="3"/>
      <c r="NTX9" s="3"/>
      <c r="NTY9" s="3"/>
      <c r="NTZ9" s="3"/>
      <c r="NUA9" s="3"/>
      <c r="NUB9" s="3"/>
      <c r="NUC9" s="3"/>
      <c r="NUD9" s="3"/>
      <c r="NUE9" s="3"/>
      <c r="NUF9" s="3"/>
      <c r="NUG9" s="3"/>
      <c r="NUH9" s="3"/>
      <c r="NUI9" s="3"/>
      <c r="NUJ9" s="3"/>
      <c r="NUK9" s="3"/>
      <c r="NUL9" s="3"/>
      <c r="NUM9" s="3"/>
      <c r="NUN9" s="3"/>
      <c r="NUO9" s="3"/>
      <c r="NUP9" s="3"/>
      <c r="NUQ9" s="3"/>
      <c r="NUR9" s="3"/>
      <c r="NUS9" s="3"/>
      <c r="NUT9" s="3"/>
      <c r="NUU9" s="3"/>
      <c r="NUV9" s="3"/>
      <c r="NUW9" s="3"/>
      <c r="NUX9" s="3"/>
      <c r="NUY9" s="3"/>
      <c r="NUZ9" s="3"/>
      <c r="NVA9" s="3"/>
      <c r="NVB9" s="3"/>
      <c r="NVC9" s="3"/>
      <c r="NVD9" s="3"/>
      <c r="NVE9" s="3"/>
      <c r="NVF9" s="3"/>
      <c r="NVG9" s="3"/>
      <c r="NVH9" s="3"/>
      <c r="NVI9" s="3"/>
      <c r="NVJ9" s="3"/>
      <c r="NVK9" s="3"/>
      <c r="NVL9" s="3"/>
      <c r="NVM9" s="3"/>
      <c r="NVN9" s="3"/>
      <c r="NVO9" s="3"/>
      <c r="NVP9" s="3"/>
      <c r="NVQ9" s="3"/>
      <c r="NVR9" s="3"/>
      <c r="NVS9" s="3"/>
      <c r="NVT9" s="3"/>
      <c r="NVU9" s="3"/>
      <c r="NVV9" s="3"/>
      <c r="NVW9" s="3"/>
      <c r="NVX9" s="3"/>
      <c r="NVY9" s="3"/>
      <c r="NVZ9" s="3"/>
      <c r="NWA9" s="3"/>
      <c r="NWB9" s="3"/>
      <c r="NWC9" s="3"/>
      <c r="NWD9" s="3"/>
      <c r="NWE9" s="3"/>
      <c r="NWF9" s="3"/>
      <c r="NWG9" s="3"/>
      <c r="NWH9" s="3"/>
      <c r="NWI9" s="3"/>
      <c r="NWJ9" s="3"/>
      <c r="NWK9" s="3"/>
      <c r="NWL9" s="3"/>
      <c r="NWM9" s="3"/>
      <c r="NWN9" s="3"/>
      <c r="NWO9" s="3"/>
      <c r="NWP9" s="3"/>
      <c r="NWQ9" s="3"/>
      <c r="NWR9" s="3"/>
      <c r="NWS9" s="3"/>
      <c r="NWT9" s="3"/>
      <c r="NWU9" s="3"/>
      <c r="NWV9" s="3"/>
      <c r="NWW9" s="3"/>
      <c r="NWX9" s="3"/>
      <c r="NWY9" s="3"/>
      <c r="NWZ9" s="3"/>
      <c r="NXA9" s="3"/>
      <c r="NXB9" s="3"/>
      <c r="NXC9" s="3"/>
      <c r="NXD9" s="3"/>
      <c r="NXE9" s="3"/>
      <c r="NXF9" s="3"/>
      <c r="NXG9" s="3"/>
      <c r="NXH9" s="3"/>
      <c r="NXI9" s="3"/>
      <c r="NXJ9" s="3"/>
      <c r="NXK9" s="3"/>
      <c r="NXL9" s="3"/>
      <c r="NXM9" s="3"/>
      <c r="NXN9" s="3"/>
      <c r="NXO9" s="3"/>
      <c r="NXP9" s="3"/>
      <c r="NXQ9" s="3"/>
      <c r="NXR9" s="3"/>
      <c r="NXS9" s="3"/>
      <c r="NXT9" s="3"/>
      <c r="NXU9" s="3"/>
      <c r="NXV9" s="3"/>
      <c r="NXW9" s="3"/>
      <c r="NXX9" s="3"/>
      <c r="NXY9" s="3"/>
      <c r="NXZ9" s="3"/>
      <c r="NYA9" s="3"/>
      <c r="NYB9" s="3"/>
      <c r="NYC9" s="3"/>
      <c r="NYD9" s="3"/>
      <c r="NYE9" s="3"/>
      <c r="NYF9" s="3"/>
      <c r="NYG9" s="3"/>
      <c r="NYH9" s="3"/>
      <c r="NYI9" s="3"/>
      <c r="NYJ9" s="3"/>
      <c r="NYK9" s="3"/>
      <c r="NYL9" s="3"/>
      <c r="NYM9" s="3"/>
      <c r="NYN9" s="3"/>
      <c r="NYO9" s="3"/>
      <c r="NYP9" s="3"/>
      <c r="NYQ9" s="3"/>
      <c r="NYR9" s="3"/>
      <c r="NYS9" s="3"/>
      <c r="NYT9" s="3"/>
      <c r="NYU9" s="3"/>
      <c r="NYV9" s="3"/>
      <c r="NYW9" s="3"/>
      <c r="NYX9" s="3"/>
      <c r="NYY9" s="3"/>
      <c r="NYZ9" s="3"/>
      <c r="NZA9" s="3"/>
      <c r="NZB9" s="3"/>
      <c r="NZC9" s="3"/>
      <c r="NZD9" s="3"/>
      <c r="NZE9" s="3"/>
      <c r="NZF9" s="3"/>
      <c r="NZG9" s="3"/>
      <c r="NZH9" s="3"/>
      <c r="NZI9" s="3"/>
      <c r="NZJ9" s="3"/>
      <c r="NZK9" s="3"/>
      <c r="NZL9" s="3"/>
      <c r="NZM9" s="3"/>
      <c r="NZN9" s="3"/>
      <c r="NZO9" s="3"/>
      <c r="NZP9" s="3"/>
      <c r="NZQ9" s="3"/>
      <c r="NZR9" s="3"/>
      <c r="NZS9" s="3"/>
      <c r="NZT9" s="3"/>
      <c r="NZU9" s="3"/>
      <c r="NZV9" s="3"/>
      <c r="NZW9" s="3"/>
      <c r="NZX9" s="3"/>
      <c r="NZY9" s="3"/>
      <c r="NZZ9" s="3"/>
      <c r="OAA9" s="3"/>
      <c r="OAB9" s="3"/>
      <c r="OAC9" s="3"/>
      <c r="OAD9" s="3"/>
      <c r="OAE9" s="3"/>
      <c r="OAF9" s="3"/>
      <c r="OAG9" s="3"/>
      <c r="OAH9" s="3"/>
      <c r="OAI9" s="3"/>
      <c r="OAJ9" s="3"/>
      <c r="OAK9" s="3"/>
      <c r="OAL9" s="3"/>
      <c r="OAM9" s="3"/>
      <c r="OAN9" s="3"/>
      <c r="OAO9" s="3"/>
      <c r="OAP9" s="3"/>
      <c r="OAQ9" s="3"/>
      <c r="OAR9" s="3"/>
      <c r="OAS9" s="3"/>
      <c r="OAT9" s="3"/>
      <c r="OAU9" s="3"/>
      <c r="OAV9" s="3"/>
      <c r="OAW9" s="3"/>
      <c r="OAX9" s="3"/>
      <c r="OAY9" s="3"/>
      <c r="OAZ9" s="3"/>
      <c r="OBA9" s="3"/>
      <c r="OBB9" s="3"/>
      <c r="OBC9" s="3"/>
      <c r="OBD9" s="3"/>
      <c r="OBE9" s="3"/>
      <c r="OBF9" s="3"/>
      <c r="OBG9" s="3"/>
      <c r="OBH9" s="3"/>
      <c r="OBI9" s="3"/>
      <c r="OBJ9" s="3"/>
      <c r="OBK9" s="3"/>
      <c r="OBL9" s="3"/>
      <c r="OBM9" s="3"/>
      <c r="OBN9" s="3"/>
      <c r="OBO9" s="3"/>
      <c r="OBP9" s="3"/>
      <c r="OBQ9" s="3"/>
      <c r="OBR9" s="3"/>
      <c r="OBS9" s="3"/>
      <c r="OBT9" s="3"/>
      <c r="OBU9" s="3"/>
      <c r="OBV9" s="3"/>
      <c r="OBW9" s="3"/>
      <c r="OBX9" s="3"/>
      <c r="OBY9" s="3"/>
      <c r="OBZ9" s="3"/>
      <c r="OCA9" s="3"/>
      <c r="OCB9" s="3"/>
      <c r="OCC9" s="3"/>
      <c r="OCD9" s="3"/>
      <c r="OCE9" s="3"/>
      <c r="OCF9" s="3"/>
      <c r="OCG9" s="3"/>
      <c r="OCH9" s="3"/>
      <c r="OCI9" s="3"/>
      <c r="OCJ9" s="3"/>
      <c r="OCK9" s="3"/>
      <c r="OCL9" s="3"/>
      <c r="OCM9" s="3"/>
      <c r="OCN9" s="3"/>
      <c r="OCO9" s="3"/>
      <c r="OCP9" s="3"/>
      <c r="OCQ9" s="3"/>
      <c r="OCR9" s="3"/>
      <c r="OCS9" s="3"/>
      <c r="OCT9" s="3"/>
      <c r="OCU9" s="3"/>
      <c r="OCV9" s="3"/>
      <c r="OCW9" s="3"/>
      <c r="OCX9" s="3"/>
      <c r="OCY9" s="3"/>
      <c r="OCZ9" s="3"/>
      <c r="ODA9" s="3"/>
      <c r="ODB9" s="3"/>
      <c r="ODC9" s="3"/>
      <c r="ODD9" s="3"/>
      <c r="ODE9" s="3"/>
      <c r="ODF9" s="3"/>
      <c r="ODG9" s="3"/>
      <c r="ODH9" s="3"/>
      <c r="ODI9" s="3"/>
      <c r="ODJ9" s="3"/>
      <c r="ODK9" s="3"/>
      <c r="ODL9" s="3"/>
      <c r="ODM9" s="3"/>
      <c r="ODN9" s="3"/>
      <c r="ODO9" s="3"/>
      <c r="ODP9" s="3"/>
      <c r="ODQ9" s="3"/>
      <c r="ODR9" s="3"/>
      <c r="ODS9" s="3"/>
      <c r="ODT9" s="3"/>
      <c r="ODU9" s="3"/>
      <c r="ODV9" s="3"/>
      <c r="ODW9" s="3"/>
      <c r="ODX9" s="3"/>
      <c r="ODY9" s="3"/>
      <c r="ODZ9" s="3"/>
      <c r="OEA9" s="3"/>
      <c r="OEB9" s="3"/>
      <c r="OEC9" s="3"/>
      <c r="OED9" s="3"/>
      <c r="OEE9" s="3"/>
      <c r="OEF9" s="3"/>
      <c r="OEG9" s="3"/>
      <c r="OEH9" s="3"/>
      <c r="OEI9" s="3"/>
      <c r="OEJ9" s="3"/>
      <c r="OEK9" s="3"/>
      <c r="OEL9" s="3"/>
      <c r="OEM9" s="3"/>
      <c r="OEN9" s="3"/>
      <c r="OEO9" s="3"/>
      <c r="OEP9" s="3"/>
      <c r="OEQ9" s="3"/>
      <c r="OER9" s="3"/>
      <c r="OES9" s="3"/>
      <c r="OET9" s="3"/>
      <c r="OEU9" s="3"/>
      <c r="OEV9" s="3"/>
      <c r="OEW9" s="3"/>
      <c r="OEX9" s="3"/>
      <c r="OEY9" s="3"/>
      <c r="OEZ9" s="3"/>
      <c r="OFA9" s="3"/>
      <c r="OFB9" s="3"/>
      <c r="OFC9" s="3"/>
      <c r="OFD9" s="3"/>
      <c r="OFE9" s="3"/>
      <c r="OFF9" s="3"/>
      <c r="OFG9" s="3"/>
      <c r="OFH9" s="3"/>
      <c r="OFI9" s="3"/>
      <c r="OFJ9" s="3"/>
      <c r="OFK9" s="3"/>
      <c r="OFL9" s="3"/>
      <c r="OFM9" s="3"/>
      <c r="OFN9" s="3"/>
      <c r="OFO9" s="3"/>
      <c r="OFP9" s="3"/>
      <c r="OFQ9" s="3"/>
      <c r="OFR9" s="3"/>
      <c r="OFS9" s="3"/>
      <c r="OFT9" s="3"/>
      <c r="OFU9" s="3"/>
      <c r="OFV9" s="3"/>
      <c r="OFW9" s="3"/>
      <c r="OFX9" s="3"/>
      <c r="OFY9" s="3"/>
      <c r="OFZ9" s="3"/>
      <c r="OGA9" s="3"/>
      <c r="OGB9" s="3"/>
      <c r="OGC9" s="3"/>
      <c r="OGD9" s="3"/>
      <c r="OGE9" s="3"/>
      <c r="OGF9" s="3"/>
      <c r="OGG9" s="3"/>
      <c r="OGH9" s="3"/>
      <c r="OGI9" s="3"/>
      <c r="OGJ9" s="3"/>
      <c r="OGK9" s="3"/>
      <c r="OGL9" s="3"/>
      <c r="OGM9" s="3"/>
      <c r="OGN9" s="3"/>
      <c r="OGO9" s="3"/>
      <c r="OGP9" s="3"/>
      <c r="OGQ9" s="3"/>
      <c r="OGR9" s="3"/>
      <c r="OGS9" s="3"/>
      <c r="OGT9" s="3"/>
      <c r="OGU9" s="3"/>
      <c r="OGV9" s="3"/>
      <c r="OGW9" s="3"/>
      <c r="OGX9" s="3"/>
      <c r="OGY9" s="3"/>
      <c r="OGZ9" s="3"/>
      <c r="OHA9" s="3"/>
      <c r="OHB9" s="3"/>
      <c r="OHC9" s="3"/>
      <c r="OHD9" s="3"/>
      <c r="OHE9" s="3"/>
      <c r="OHF9" s="3"/>
      <c r="OHG9" s="3"/>
      <c r="OHH9" s="3"/>
      <c r="OHI9" s="3"/>
      <c r="OHJ9" s="3"/>
      <c r="OHK9" s="3"/>
      <c r="OHL9" s="3"/>
      <c r="OHM9" s="3"/>
      <c r="OHN9" s="3"/>
      <c r="OHO9" s="3"/>
      <c r="OHP9" s="3"/>
      <c r="OHQ9" s="3"/>
      <c r="OHR9" s="3"/>
      <c r="OHS9" s="3"/>
      <c r="OHT9" s="3"/>
      <c r="OHU9" s="3"/>
      <c r="OHV9" s="3"/>
      <c r="OHW9" s="3"/>
      <c r="OHX9" s="3"/>
      <c r="OHY9" s="3"/>
      <c r="OHZ9" s="3"/>
      <c r="OIA9" s="3"/>
      <c r="OIB9" s="3"/>
      <c r="OIC9" s="3"/>
      <c r="OID9" s="3"/>
      <c r="OIE9" s="3"/>
      <c r="OIF9" s="3"/>
      <c r="OIG9" s="3"/>
      <c r="OIH9" s="3"/>
      <c r="OII9" s="3"/>
      <c r="OIJ9" s="3"/>
      <c r="OIK9" s="3"/>
      <c r="OIL9" s="3"/>
      <c r="OIM9" s="3"/>
      <c r="OIN9" s="3"/>
      <c r="OIO9" s="3"/>
      <c r="OIP9" s="3"/>
      <c r="OIQ9" s="3"/>
      <c r="OIR9" s="3"/>
      <c r="OIS9" s="3"/>
      <c r="OIT9" s="3"/>
      <c r="OIU9" s="3"/>
      <c r="OIV9" s="3"/>
      <c r="OIW9" s="3"/>
      <c r="OIX9" s="3"/>
      <c r="OIY9" s="3"/>
      <c r="OIZ9" s="3"/>
      <c r="OJA9" s="3"/>
      <c r="OJB9" s="3"/>
      <c r="OJC9" s="3"/>
      <c r="OJD9" s="3"/>
      <c r="OJE9" s="3"/>
      <c r="OJF9" s="3"/>
      <c r="OJG9" s="3"/>
      <c r="OJH9" s="3"/>
      <c r="OJI9" s="3"/>
      <c r="OJJ9" s="3"/>
      <c r="OJK9" s="3"/>
      <c r="OJL9" s="3"/>
      <c r="OJM9" s="3"/>
      <c r="OJN9" s="3"/>
      <c r="OJO9" s="3"/>
      <c r="OJP9" s="3"/>
      <c r="OJQ9" s="3"/>
      <c r="OJR9" s="3"/>
      <c r="OJS9" s="3"/>
      <c r="OJT9" s="3"/>
      <c r="OJU9" s="3"/>
      <c r="OJV9" s="3"/>
      <c r="OJW9" s="3"/>
      <c r="OJX9" s="3"/>
      <c r="OJY9" s="3"/>
      <c r="OJZ9" s="3"/>
      <c r="OKA9" s="3"/>
      <c r="OKB9" s="3"/>
      <c r="OKC9" s="3"/>
      <c r="OKD9" s="3"/>
      <c r="OKE9" s="3"/>
      <c r="OKF9" s="3"/>
      <c r="OKG9" s="3"/>
      <c r="OKH9" s="3"/>
      <c r="OKI9" s="3"/>
      <c r="OKJ9" s="3"/>
      <c r="OKK9" s="3"/>
      <c r="OKL9" s="3"/>
      <c r="OKM9" s="3"/>
      <c r="OKN9" s="3"/>
      <c r="OKO9" s="3"/>
      <c r="OKP9" s="3"/>
      <c r="OKQ9" s="3"/>
      <c r="OKR9" s="3"/>
      <c r="OKS9" s="3"/>
      <c r="OKT9" s="3"/>
      <c r="OKU9" s="3"/>
      <c r="OKV9" s="3"/>
      <c r="OKW9" s="3"/>
      <c r="OKX9" s="3"/>
      <c r="OKY9" s="3"/>
      <c r="OKZ9" s="3"/>
      <c r="OLA9" s="3"/>
      <c r="OLB9" s="3"/>
      <c r="OLC9" s="3"/>
      <c r="OLD9" s="3"/>
      <c r="OLE9" s="3"/>
      <c r="OLF9" s="3"/>
      <c r="OLG9" s="3"/>
      <c r="OLH9" s="3"/>
      <c r="OLI9" s="3"/>
      <c r="OLJ9" s="3"/>
      <c r="OLK9" s="3"/>
      <c r="OLL9" s="3"/>
      <c r="OLM9" s="3"/>
      <c r="OLN9" s="3"/>
      <c r="OLO9" s="3"/>
      <c r="OLP9" s="3"/>
      <c r="OLQ9" s="3"/>
      <c r="OLR9" s="3"/>
      <c r="OLS9" s="3"/>
      <c r="OLT9" s="3"/>
      <c r="OLU9" s="3"/>
      <c r="OLV9" s="3"/>
      <c r="OLW9" s="3"/>
      <c r="OLX9" s="3"/>
      <c r="OLY9" s="3"/>
      <c r="OLZ9" s="3"/>
      <c r="OMA9" s="3"/>
      <c r="OMB9" s="3"/>
      <c r="OMC9" s="3"/>
      <c r="OMD9" s="3"/>
      <c r="OME9" s="3"/>
      <c r="OMF9" s="3"/>
      <c r="OMG9" s="3"/>
      <c r="OMH9" s="3"/>
      <c r="OMI9" s="3"/>
      <c r="OMJ9" s="3"/>
      <c r="OMK9" s="3"/>
      <c r="OML9" s="3"/>
      <c r="OMM9" s="3"/>
      <c r="OMN9" s="3"/>
      <c r="OMO9" s="3"/>
      <c r="OMP9" s="3"/>
      <c r="OMQ9" s="3"/>
      <c r="OMR9" s="3"/>
      <c r="OMS9" s="3"/>
      <c r="OMT9" s="3"/>
      <c r="OMU9" s="3"/>
      <c r="OMV9" s="3"/>
      <c r="OMW9" s="3"/>
      <c r="OMX9" s="3"/>
      <c r="OMY9" s="3"/>
      <c r="OMZ9" s="3"/>
      <c r="ONA9" s="3"/>
      <c r="ONB9" s="3"/>
      <c r="ONC9" s="3"/>
      <c r="OND9" s="3"/>
      <c r="ONE9" s="3"/>
      <c r="ONF9" s="3"/>
      <c r="ONG9" s="3"/>
      <c r="ONH9" s="3"/>
      <c r="ONI9" s="3"/>
      <c r="ONJ9" s="3"/>
      <c r="ONK9" s="3"/>
      <c r="ONL9" s="3"/>
      <c r="ONM9" s="3"/>
      <c r="ONN9" s="3"/>
      <c r="ONO9" s="3"/>
      <c r="ONP9" s="3"/>
      <c r="ONQ9" s="3"/>
      <c r="ONR9" s="3"/>
      <c r="ONS9" s="3"/>
      <c r="ONT9" s="3"/>
      <c r="ONU9" s="3"/>
      <c r="ONV9" s="3"/>
      <c r="ONW9" s="3"/>
      <c r="ONX9" s="3"/>
      <c r="ONY9" s="3"/>
      <c r="ONZ9" s="3"/>
      <c r="OOA9" s="3"/>
      <c r="OOB9" s="3"/>
      <c r="OOC9" s="3"/>
      <c r="OOD9" s="3"/>
      <c r="OOE9" s="3"/>
      <c r="OOF9" s="3"/>
      <c r="OOG9" s="3"/>
      <c r="OOH9" s="3"/>
      <c r="OOI9" s="3"/>
      <c r="OOJ9" s="3"/>
      <c r="OOK9" s="3"/>
      <c r="OOL9" s="3"/>
      <c r="OOM9" s="3"/>
      <c r="OON9" s="3"/>
      <c r="OOO9" s="3"/>
      <c r="OOP9" s="3"/>
      <c r="OOQ9" s="3"/>
      <c r="OOR9" s="3"/>
      <c r="OOS9" s="3"/>
      <c r="OOT9" s="3"/>
      <c r="OOU9" s="3"/>
      <c r="OOV9" s="3"/>
      <c r="OOW9" s="3"/>
      <c r="OOX9" s="3"/>
      <c r="OOY9" s="3"/>
      <c r="OOZ9" s="3"/>
      <c r="OPA9" s="3"/>
      <c r="OPB9" s="3"/>
      <c r="OPC9" s="3"/>
      <c r="OPD9" s="3"/>
      <c r="OPE9" s="3"/>
      <c r="OPF9" s="3"/>
      <c r="OPG9" s="3"/>
      <c r="OPH9" s="3"/>
      <c r="OPI9" s="3"/>
      <c r="OPJ9" s="3"/>
      <c r="OPK9" s="3"/>
      <c r="OPL9" s="3"/>
      <c r="OPM9" s="3"/>
      <c r="OPN9" s="3"/>
      <c r="OPO9" s="3"/>
      <c r="OPP9" s="3"/>
      <c r="OPQ9" s="3"/>
      <c r="OPR9" s="3"/>
      <c r="OPS9" s="3"/>
      <c r="OPT9" s="3"/>
      <c r="OPU9" s="3"/>
      <c r="OPV9" s="3"/>
      <c r="OPW9" s="3"/>
      <c r="OPX9" s="3"/>
      <c r="OPY9" s="3"/>
      <c r="OPZ9" s="3"/>
      <c r="OQA9" s="3"/>
      <c r="OQB9" s="3"/>
      <c r="OQC9" s="3"/>
      <c r="OQD9" s="3"/>
      <c r="OQE9" s="3"/>
      <c r="OQF9" s="3"/>
      <c r="OQG9" s="3"/>
      <c r="OQH9" s="3"/>
      <c r="OQI9" s="3"/>
      <c r="OQJ9" s="3"/>
      <c r="OQK9" s="3"/>
      <c r="OQL9" s="3"/>
      <c r="OQM9" s="3"/>
      <c r="OQN9" s="3"/>
      <c r="OQO9" s="3"/>
      <c r="OQP9" s="3"/>
      <c r="OQQ9" s="3"/>
      <c r="OQR9" s="3"/>
      <c r="OQS9" s="3"/>
      <c r="OQT9" s="3"/>
      <c r="OQU9" s="3"/>
      <c r="OQV9" s="3"/>
      <c r="OQW9" s="3"/>
      <c r="OQX9" s="3"/>
      <c r="OQY9" s="3"/>
      <c r="OQZ9" s="3"/>
      <c r="ORA9" s="3"/>
      <c r="ORB9" s="3"/>
      <c r="ORC9" s="3"/>
      <c r="ORD9" s="3"/>
      <c r="ORE9" s="3"/>
      <c r="ORF9" s="3"/>
      <c r="ORG9" s="3"/>
      <c r="ORH9" s="3"/>
      <c r="ORI9" s="3"/>
      <c r="ORJ9" s="3"/>
      <c r="ORK9" s="3"/>
      <c r="ORL9" s="3"/>
      <c r="ORM9" s="3"/>
      <c r="ORN9" s="3"/>
      <c r="ORO9" s="3"/>
      <c r="ORP9" s="3"/>
      <c r="ORQ9" s="3"/>
      <c r="ORR9" s="3"/>
      <c r="ORS9" s="3"/>
      <c r="ORT9" s="3"/>
      <c r="ORU9" s="3"/>
      <c r="ORV9" s="3"/>
      <c r="ORW9" s="3"/>
      <c r="ORX9" s="3"/>
      <c r="ORY9" s="3"/>
      <c r="ORZ9" s="3"/>
      <c r="OSA9" s="3"/>
      <c r="OSB9" s="3"/>
      <c r="OSC9" s="3"/>
      <c r="OSD9" s="3"/>
      <c r="OSE9" s="3"/>
      <c r="OSF9" s="3"/>
      <c r="OSG9" s="3"/>
      <c r="OSH9" s="3"/>
      <c r="OSI9" s="3"/>
      <c r="OSJ9" s="3"/>
      <c r="OSK9" s="3"/>
      <c r="OSL9" s="3"/>
      <c r="OSM9" s="3"/>
      <c r="OSN9" s="3"/>
      <c r="OSO9" s="3"/>
      <c r="OSP9" s="3"/>
      <c r="OSQ9" s="3"/>
      <c r="OSR9" s="3"/>
      <c r="OSS9" s="3"/>
      <c r="OST9" s="3"/>
      <c r="OSU9" s="3"/>
      <c r="OSV9" s="3"/>
      <c r="OSW9" s="3"/>
      <c r="OSX9" s="3"/>
      <c r="OSY9" s="3"/>
      <c r="OSZ9" s="3"/>
      <c r="OTA9" s="3"/>
      <c r="OTB9" s="3"/>
      <c r="OTC9" s="3"/>
      <c r="OTD9" s="3"/>
      <c r="OTE9" s="3"/>
      <c r="OTF9" s="3"/>
      <c r="OTG9" s="3"/>
      <c r="OTH9" s="3"/>
      <c r="OTI9" s="3"/>
      <c r="OTJ9" s="3"/>
      <c r="OTK9" s="3"/>
      <c r="OTL9" s="3"/>
      <c r="OTM9" s="3"/>
      <c r="OTN9" s="3"/>
      <c r="OTO9" s="3"/>
      <c r="OTP9" s="3"/>
      <c r="OTQ9" s="3"/>
      <c r="OTR9" s="3"/>
      <c r="OTS9" s="3"/>
      <c r="OTT9" s="3"/>
      <c r="OTU9" s="3"/>
      <c r="OTV9" s="3"/>
      <c r="OTW9" s="3"/>
      <c r="OTX9" s="3"/>
      <c r="OTY9" s="3"/>
      <c r="OTZ9" s="3"/>
      <c r="OUA9" s="3"/>
      <c r="OUB9" s="3"/>
      <c r="OUC9" s="3"/>
      <c r="OUD9" s="3"/>
      <c r="OUE9" s="3"/>
      <c r="OUF9" s="3"/>
      <c r="OUG9" s="3"/>
      <c r="OUH9" s="3"/>
      <c r="OUI9" s="3"/>
      <c r="OUJ9" s="3"/>
      <c r="OUK9" s="3"/>
      <c r="OUL9" s="3"/>
      <c r="OUM9" s="3"/>
      <c r="OUN9" s="3"/>
      <c r="OUO9" s="3"/>
      <c r="OUP9" s="3"/>
      <c r="OUQ9" s="3"/>
      <c r="OUR9" s="3"/>
      <c r="OUS9" s="3"/>
      <c r="OUT9" s="3"/>
      <c r="OUU9" s="3"/>
      <c r="OUV9" s="3"/>
      <c r="OUW9" s="3"/>
      <c r="OUX9" s="3"/>
      <c r="OUY9" s="3"/>
      <c r="OUZ9" s="3"/>
      <c r="OVA9" s="3"/>
      <c r="OVB9" s="3"/>
      <c r="OVC9" s="3"/>
      <c r="OVD9" s="3"/>
      <c r="OVE9" s="3"/>
      <c r="OVF9" s="3"/>
      <c r="OVG9" s="3"/>
      <c r="OVH9" s="3"/>
      <c r="OVI9" s="3"/>
      <c r="OVJ9" s="3"/>
      <c r="OVK9" s="3"/>
      <c r="OVL9" s="3"/>
      <c r="OVM9" s="3"/>
      <c r="OVN9" s="3"/>
      <c r="OVO9" s="3"/>
      <c r="OVP9" s="3"/>
      <c r="OVQ9" s="3"/>
      <c r="OVR9" s="3"/>
      <c r="OVS9" s="3"/>
      <c r="OVT9" s="3"/>
      <c r="OVU9" s="3"/>
      <c r="OVV9" s="3"/>
      <c r="OVW9" s="3"/>
      <c r="OVX9" s="3"/>
      <c r="OVY9" s="3"/>
      <c r="OVZ9" s="3"/>
      <c r="OWA9" s="3"/>
      <c r="OWB9" s="3"/>
      <c r="OWC9" s="3"/>
      <c r="OWD9" s="3"/>
      <c r="OWE9" s="3"/>
      <c r="OWF9" s="3"/>
      <c r="OWG9" s="3"/>
      <c r="OWH9" s="3"/>
      <c r="OWI9" s="3"/>
      <c r="OWJ9" s="3"/>
      <c r="OWK9" s="3"/>
      <c r="OWL9" s="3"/>
      <c r="OWM9" s="3"/>
      <c r="OWN9" s="3"/>
      <c r="OWO9" s="3"/>
      <c r="OWP9" s="3"/>
      <c r="OWQ9" s="3"/>
      <c r="OWR9" s="3"/>
      <c r="OWS9" s="3"/>
      <c r="OWT9" s="3"/>
      <c r="OWU9" s="3"/>
      <c r="OWV9" s="3"/>
      <c r="OWW9" s="3"/>
      <c r="OWX9" s="3"/>
      <c r="OWY9" s="3"/>
      <c r="OWZ9" s="3"/>
      <c r="OXA9" s="3"/>
      <c r="OXB9" s="3"/>
      <c r="OXC9" s="3"/>
      <c r="OXD9" s="3"/>
      <c r="OXE9" s="3"/>
      <c r="OXF9" s="3"/>
      <c r="OXG9" s="3"/>
      <c r="OXH9" s="3"/>
      <c r="OXI9" s="3"/>
      <c r="OXJ9" s="3"/>
      <c r="OXK9" s="3"/>
      <c r="OXL9" s="3"/>
      <c r="OXM9" s="3"/>
      <c r="OXN9" s="3"/>
      <c r="OXO9" s="3"/>
      <c r="OXP9" s="3"/>
      <c r="OXQ9" s="3"/>
      <c r="OXR9" s="3"/>
      <c r="OXS9" s="3"/>
      <c r="OXT9" s="3"/>
      <c r="OXU9" s="3"/>
      <c r="OXV9" s="3"/>
      <c r="OXW9" s="3"/>
      <c r="OXX9" s="3"/>
      <c r="OXY9" s="3"/>
      <c r="OXZ9" s="3"/>
      <c r="OYA9" s="3"/>
      <c r="OYB9" s="3"/>
      <c r="OYC9" s="3"/>
      <c r="OYD9" s="3"/>
      <c r="OYE9" s="3"/>
      <c r="OYF9" s="3"/>
      <c r="OYG9" s="3"/>
      <c r="OYH9" s="3"/>
      <c r="OYI9" s="3"/>
      <c r="OYJ9" s="3"/>
      <c r="OYK9" s="3"/>
      <c r="OYL9" s="3"/>
      <c r="OYM9" s="3"/>
      <c r="OYN9" s="3"/>
      <c r="OYO9" s="3"/>
      <c r="OYP9" s="3"/>
      <c r="OYQ9" s="3"/>
      <c r="OYR9" s="3"/>
      <c r="OYS9" s="3"/>
      <c r="OYT9" s="3"/>
      <c r="OYU9" s="3"/>
      <c r="OYV9" s="3"/>
      <c r="OYW9" s="3"/>
      <c r="OYX9" s="3"/>
      <c r="OYY9" s="3"/>
      <c r="OYZ9" s="3"/>
      <c r="OZA9" s="3"/>
      <c r="OZB9" s="3"/>
      <c r="OZC9" s="3"/>
      <c r="OZD9" s="3"/>
      <c r="OZE9" s="3"/>
      <c r="OZF9" s="3"/>
      <c r="OZG9" s="3"/>
      <c r="OZH9" s="3"/>
      <c r="OZI9" s="3"/>
      <c r="OZJ9" s="3"/>
      <c r="OZK9" s="3"/>
      <c r="OZL9" s="3"/>
      <c r="OZM9" s="3"/>
      <c r="OZN9" s="3"/>
      <c r="OZO9" s="3"/>
      <c r="OZP9" s="3"/>
      <c r="OZQ9" s="3"/>
      <c r="OZR9" s="3"/>
      <c r="OZS9" s="3"/>
      <c r="OZT9" s="3"/>
      <c r="OZU9" s="3"/>
      <c r="OZV9" s="3"/>
      <c r="OZW9" s="3"/>
      <c r="OZX9" s="3"/>
      <c r="OZY9" s="3"/>
      <c r="OZZ9" s="3"/>
      <c r="PAA9" s="3"/>
      <c r="PAB9" s="3"/>
      <c r="PAC9" s="3"/>
      <c r="PAD9" s="3"/>
      <c r="PAE9" s="3"/>
      <c r="PAF9" s="3"/>
      <c r="PAG9" s="3"/>
      <c r="PAH9" s="3"/>
      <c r="PAI9" s="3"/>
      <c r="PAJ9" s="3"/>
      <c r="PAK9" s="3"/>
      <c r="PAL9" s="3"/>
      <c r="PAM9" s="3"/>
      <c r="PAN9" s="3"/>
      <c r="PAO9" s="3"/>
      <c r="PAP9" s="3"/>
      <c r="PAQ9" s="3"/>
      <c r="PAR9" s="3"/>
      <c r="PAS9" s="3"/>
      <c r="PAT9" s="3"/>
      <c r="PAU9" s="3"/>
      <c r="PAV9" s="3"/>
      <c r="PAW9" s="3"/>
      <c r="PAX9" s="3"/>
      <c r="PAY9" s="3"/>
      <c r="PAZ9" s="3"/>
      <c r="PBA9" s="3"/>
      <c r="PBB9" s="3"/>
      <c r="PBC9" s="3"/>
      <c r="PBD9" s="3"/>
      <c r="PBE9" s="3"/>
      <c r="PBF9" s="3"/>
      <c r="PBG9" s="3"/>
      <c r="PBH9" s="3"/>
      <c r="PBI9" s="3"/>
      <c r="PBJ9" s="3"/>
      <c r="PBK9" s="3"/>
      <c r="PBL9" s="3"/>
      <c r="PBM9" s="3"/>
      <c r="PBN9" s="3"/>
      <c r="PBO9" s="3"/>
      <c r="PBP9" s="3"/>
      <c r="PBQ9" s="3"/>
      <c r="PBR9" s="3"/>
      <c r="PBS9" s="3"/>
      <c r="PBT9" s="3"/>
      <c r="PBU9" s="3"/>
      <c r="PBV9" s="3"/>
      <c r="PBW9" s="3"/>
      <c r="PBX9" s="3"/>
      <c r="PBY9" s="3"/>
      <c r="PBZ9" s="3"/>
      <c r="PCA9" s="3"/>
      <c r="PCB9" s="3"/>
      <c r="PCC9" s="3"/>
      <c r="PCD9" s="3"/>
      <c r="PCE9" s="3"/>
      <c r="PCF9" s="3"/>
      <c r="PCG9" s="3"/>
      <c r="PCH9" s="3"/>
      <c r="PCI9" s="3"/>
      <c r="PCJ9" s="3"/>
      <c r="PCK9" s="3"/>
      <c r="PCL9" s="3"/>
      <c r="PCM9" s="3"/>
      <c r="PCN9" s="3"/>
      <c r="PCO9" s="3"/>
      <c r="PCP9" s="3"/>
      <c r="PCQ9" s="3"/>
      <c r="PCR9" s="3"/>
      <c r="PCS9" s="3"/>
      <c r="PCT9" s="3"/>
      <c r="PCU9" s="3"/>
      <c r="PCV9" s="3"/>
      <c r="PCW9" s="3"/>
      <c r="PCX9" s="3"/>
      <c r="PCY9" s="3"/>
      <c r="PCZ9" s="3"/>
      <c r="PDA9" s="3"/>
      <c r="PDB9" s="3"/>
      <c r="PDC9" s="3"/>
      <c r="PDD9" s="3"/>
      <c r="PDE9" s="3"/>
      <c r="PDF9" s="3"/>
      <c r="PDG9" s="3"/>
      <c r="PDH9" s="3"/>
      <c r="PDI9" s="3"/>
      <c r="PDJ9" s="3"/>
      <c r="PDK9" s="3"/>
      <c r="PDL9" s="3"/>
      <c r="PDM9" s="3"/>
      <c r="PDN9" s="3"/>
      <c r="PDO9" s="3"/>
      <c r="PDP9" s="3"/>
      <c r="PDQ9" s="3"/>
      <c r="PDR9" s="3"/>
      <c r="PDS9" s="3"/>
      <c r="PDT9" s="3"/>
      <c r="PDU9" s="3"/>
      <c r="PDV9" s="3"/>
      <c r="PDW9" s="3"/>
      <c r="PDX9" s="3"/>
      <c r="PDY9" s="3"/>
      <c r="PDZ9" s="3"/>
      <c r="PEA9" s="3"/>
      <c r="PEB9" s="3"/>
      <c r="PEC9" s="3"/>
      <c r="PED9" s="3"/>
      <c r="PEE9" s="3"/>
      <c r="PEF9" s="3"/>
      <c r="PEG9" s="3"/>
      <c r="PEH9" s="3"/>
      <c r="PEI9" s="3"/>
      <c r="PEJ9" s="3"/>
      <c r="PEK9" s="3"/>
      <c r="PEL9" s="3"/>
      <c r="PEM9" s="3"/>
      <c r="PEN9" s="3"/>
      <c r="PEO9" s="3"/>
      <c r="PEP9" s="3"/>
      <c r="PEQ9" s="3"/>
      <c r="PER9" s="3"/>
      <c r="PES9" s="3"/>
      <c r="PET9" s="3"/>
      <c r="PEU9" s="3"/>
      <c r="PEV9" s="3"/>
      <c r="PEW9" s="3"/>
      <c r="PEX9" s="3"/>
      <c r="PEY9" s="3"/>
      <c r="PEZ9" s="3"/>
      <c r="PFA9" s="3"/>
      <c r="PFB9" s="3"/>
      <c r="PFC9" s="3"/>
      <c r="PFD9" s="3"/>
      <c r="PFE9" s="3"/>
      <c r="PFF9" s="3"/>
      <c r="PFG9" s="3"/>
      <c r="PFH9" s="3"/>
      <c r="PFI9" s="3"/>
      <c r="PFJ9" s="3"/>
      <c r="PFK9" s="3"/>
      <c r="PFL9" s="3"/>
      <c r="PFM9" s="3"/>
      <c r="PFN9" s="3"/>
      <c r="PFO9" s="3"/>
      <c r="PFP9" s="3"/>
      <c r="PFQ9" s="3"/>
      <c r="PFR9" s="3"/>
      <c r="PFS9" s="3"/>
      <c r="PFT9" s="3"/>
      <c r="PFU9" s="3"/>
      <c r="PFV9" s="3"/>
      <c r="PFW9" s="3"/>
      <c r="PFX9" s="3"/>
      <c r="PFY9" s="3"/>
      <c r="PFZ9" s="3"/>
      <c r="PGA9" s="3"/>
      <c r="PGB9" s="3"/>
      <c r="PGC9" s="3"/>
      <c r="PGD9" s="3"/>
      <c r="PGE9" s="3"/>
      <c r="PGF9" s="3"/>
      <c r="PGG9" s="3"/>
      <c r="PGH9" s="3"/>
      <c r="PGI9" s="3"/>
      <c r="PGJ9" s="3"/>
      <c r="PGK9" s="3"/>
      <c r="PGL9" s="3"/>
      <c r="PGM9" s="3"/>
      <c r="PGN9" s="3"/>
      <c r="PGO9" s="3"/>
      <c r="PGP9" s="3"/>
      <c r="PGQ9" s="3"/>
      <c r="PGR9" s="3"/>
      <c r="PGS9" s="3"/>
      <c r="PGT9" s="3"/>
      <c r="PGU9" s="3"/>
      <c r="PGV9" s="3"/>
      <c r="PGW9" s="3"/>
      <c r="PGX9" s="3"/>
      <c r="PGY9" s="3"/>
      <c r="PGZ9" s="3"/>
      <c r="PHA9" s="3"/>
      <c r="PHB9" s="3"/>
      <c r="PHC9" s="3"/>
      <c r="PHD9" s="3"/>
      <c r="PHE9" s="3"/>
      <c r="PHF9" s="3"/>
      <c r="PHG9" s="3"/>
      <c r="PHH9" s="3"/>
      <c r="PHI9" s="3"/>
      <c r="PHJ9" s="3"/>
      <c r="PHK9" s="3"/>
      <c r="PHL9" s="3"/>
      <c r="PHM9" s="3"/>
      <c r="PHN9" s="3"/>
      <c r="PHO9" s="3"/>
      <c r="PHP9" s="3"/>
      <c r="PHQ9" s="3"/>
      <c r="PHR9" s="3"/>
      <c r="PHS9" s="3"/>
      <c r="PHT9" s="3"/>
      <c r="PHU9" s="3"/>
      <c r="PHV9" s="3"/>
      <c r="PHW9" s="3"/>
      <c r="PHX9" s="3"/>
      <c r="PHY9" s="3"/>
      <c r="PHZ9" s="3"/>
      <c r="PIA9" s="3"/>
      <c r="PIB9" s="3"/>
      <c r="PIC9" s="3"/>
      <c r="PID9" s="3"/>
      <c r="PIE9" s="3"/>
      <c r="PIF9" s="3"/>
      <c r="PIG9" s="3"/>
      <c r="PIH9" s="3"/>
      <c r="PII9" s="3"/>
      <c r="PIJ9" s="3"/>
      <c r="PIK9" s="3"/>
      <c r="PIL9" s="3"/>
      <c r="PIM9" s="3"/>
      <c r="PIN9" s="3"/>
      <c r="PIO9" s="3"/>
      <c r="PIP9" s="3"/>
      <c r="PIQ9" s="3"/>
      <c r="PIR9" s="3"/>
      <c r="PIS9" s="3"/>
      <c r="PIT9" s="3"/>
      <c r="PIU9" s="3"/>
      <c r="PIV9" s="3"/>
      <c r="PIW9" s="3"/>
      <c r="PIX9" s="3"/>
      <c r="PIY9" s="3"/>
      <c r="PIZ9" s="3"/>
      <c r="PJA9" s="3"/>
      <c r="PJB9" s="3"/>
      <c r="PJC9" s="3"/>
      <c r="PJD9" s="3"/>
      <c r="PJE9" s="3"/>
      <c r="PJF9" s="3"/>
      <c r="PJG9" s="3"/>
      <c r="PJH9" s="3"/>
      <c r="PJI9" s="3"/>
      <c r="PJJ9" s="3"/>
      <c r="PJK9" s="3"/>
      <c r="PJL9" s="3"/>
      <c r="PJM9" s="3"/>
      <c r="PJN9" s="3"/>
      <c r="PJO9" s="3"/>
      <c r="PJP9" s="3"/>
      <c r="PJQ9" s="3"/>
      <c r="PJR9" s="3"/>
      <c r="PJS9" s="3"/>
      <c r="PJT9" s="3"/>
      <c r="PJU9" s="3"/>
      <c r="PJV9" s="3"/>
      <c r="PJW9" s="3"/>
      <c r="PJX9" s="3"/>
      <c r="PJY9" s="3"/>
      <c r="PJZ9" s="3"/>
      <c r="PKA9" s="3"/>
      <c r="PKB9" s="3"/>
      <c r="PKC9" s="3"/>
      <c r="PKD9" s="3"/>
      <c r="PKE9" s="3"/>
      <c r="PKF9" s="3"/>
      <c r="PKG9" s="3"/>
      <c r="PKH9" s="3"/>
      <c r="PKI9" s="3"/>
      <c r="PKJ9" s="3"/>
      <c r="PKK9" s="3"/>
      <c r="PKL9" s="3"/>
      <c r="PKM9" s="3"/>
      <c r="PKN9" s="3"/>
      <c r="PKO9" s="3"/>
      <c r="PKP9" s="3"/>
      <c r="PKQ9" s="3"/>
      <c r="PKR9" s="3"/>
      <c r="PKS9" s="3"/>
      <c r="PKT9" s="3"/>
      <c r="PKU9" s="3"/>
      <c r="PKV9" s="3"/>
      <c r="PKW9" s="3"/>
      <c r="PKX9" s="3"/>
      <c r="PKY9" s="3"/>
      <c r="PKZ9" s="3"/>
      <c r="PLA9" s="3"/>
      <c r="PLB9" s="3"/>
      <c r="PLC9" s="3"/>
      <c r="PLD9" s="3"/>
      <c r="PLE9" s="3"/>
      <c r="PLF9" s="3"/>
      <c r="PLG9" s="3"/>
      <c r="PLH9" s="3"/>
      <c r="PLI9" s="3"/>
      <c r="PLJ9" s="3"/>
      <c r="PLK9" s="3"/>
      <c r="PLL9" s="3"/>
      <c r="PLM9" s="3"/>
      <c r="PLN9" s="3"/>
      <c r="PLO9" s="3"/>
      <c r="PLP9" s="3"/>
      <c r="PLQ9" s="3"/>
      <c r="PLR9" s="3"/>
      <c r="PLS9" s="3"/>
      <c r="PLT9" s="3"/>
      <c r="PLU9" s="3"/>
      <c r="PLV9" s="3"/>
      <c r="PLW9" s="3"/>
      <c r="PLX9" s="3"/>
      <c r="PLY9" s="3"/>
      <c r="PLZ9" s="3"/>
      <c r="PMA9" s="3"/>
      <c r="PMB9" s="3"/>
      <c r="PMC9" s="3"/>
      <c r="PMD9" s="3"/>
      <c r="PME9" s="3"/>
      <c r="PMF9" s="3"/>
      <c r="PMG9" s="3"/>
      <c r="PMH9" s="3"/>
      <c r="PMI9" s="3"/>
      <c r="PMJ9" s="3"/>
      <c r="PMK9" s="3"/>
      <c r="PML9" s="3"/>
      <c r="PMM9" s="3"/>
      <c r="PMN9" s="3"/>
      <c r="PMO9" s="3"/>
      <c r="PMP9" s="3"/>
      <c r="PMQ9" s="3"/>
      <c r="PMR9" s="3"/>
      <c r="PMS9" s="3"/>
      <c r="PMT9" s="3"/>
      <c r="PMU9" s="3"/>
      <c r="PMV9" s="3"/>
      <c r="PMW9" s="3"/>
      <c r="PMX9" s="3"/>
      <c r="PMY9" s="3"/>
      <c r="PMZ9" s="3"/>
      <c r="PNA9" s="3"/>
      <c r="PNB9" s="3"/>
      <c r="PNC9" s="3"/>
      <c r="PND9" s="3"/>
      <c r="PNE9" s="3"/>
      <c r="PNF9" s="3"/>
      <c r="PNG9" s="3"/>
      <c r="PNH9" s="3"/>
      <c r="PNI9" s="3"/>
      <c r="PNJ9" s="3"/>
      <c r="PNK9" s="3"/>
      <c r="PNL9" s="3"/>
      <c r="PNM9" s="3"/>
      <c r="PNN9" s="3"/>
      <c r="PNO9" s="3"/>
      <c r="PNP9" s="3"/>
      <c r="PNQ9" s="3"/>
      <c r="PNR9" s="3"/>
      <c r="PNS9" s="3"/>
      <c r="PNT9" s="3"/>
      <c r="PNU9" s="3"/>
      <c r="PNV9" s="3"/>
      <c r="PNW9" s="3"/>
      <c r="PNX9" s="3"/>
      <c r="PNY9" s="3"/>
      <c r="PNZ9" s="3"/>
      <c r="POA9" s="3"/>
      <c r="POB9" s="3"/>
      <c r="POC9" s="3"/>
      <c r="POD9" s="3"/>
      <c r="POE9" s="3"/>
      <c r="POF9" s="3"/>
      <c r="POG9" s="3"/>
      <c r="POH9" s="3"/>
      <c r="POI9" s="3"/>
      <c r="POJ9" s="3"/>
      <c r="POK9" s="3"/>
      <c r="POL9" s="3"/>
      <c r="POM9" s="3"/>
      <c r="PON9" s="3"/>
      <c r="POO9" s="3"/>
      <c r="POP9" s="3"/>
      <c r="POQ9" s="3"/>
      <c r="POR9" s="3"/>
      <c r="POS9" s="3"/>
      <c r="POT9" s="3"/>
      <c r="POU9" s="3"/>
      <c r="POV9" s="3"/>
      <c r="POW9" s="3"/>
      <c r="POX9" s="3"/>
      <c r="POY9" s="3"/>
      <c r="POZ9" s="3"/>
      <c r="PPA9" s="3"/>
      <c r="PPB9" s="3"/>
      <c r="PPC9" s="3"/>
      <c r="PPD9" s="3"/>
      <c r="PPE9" s="3"/>
      <c r="PPF9" s="3"/>
      <c r="PPG9" s="3"/>
      <c r="PPH9" s="3"/>
      <c r="PPI9" s="3"/>
      <c r="PPJ9" s="3"/>
      <c r="PPK9" s="3"/>
      <c r="PPL9" s="3"/>
      <c r="PPM9" s="3"/>
      <c r="PPN9" s="3"/>
      <c r="PPO9" s="3"/>
      <c r="PPP9" s="3"/>
      <c r="PPQ9" s="3"/>
      <c r="PPR9" s="3"/>
      <c r="PPS9" s="3"/>
      <c r="PPT9" s="3"/>
      <c r="PPU9" s="3"/>
      <c r="PPV9" s="3"/>
      <c r="PPW9" s="3"/>
      <c r="PPX9" s="3"/>
      <c r="PPY9" s="3"/>
      <c r="PPZ9" s="3"/>
      <c r="PQA9" s="3"/>
      <c r="PQB9" s="3"/>
      <c r="PQC9" s="3"/>
      <c r="PQD9" s="3"/>
      <c r="PQE9" s="3"/>
      <c r="PQF9" s="3"/>
      <c r="PQG9" s="3"/>
      <c r="PQH9" s="3"/>
      <c r="PQI9" s="3"/>
      <c r="PQJ9" s="3"/>
      <c r="PQK9" s="3"/>
      <c r="PQL9" s="3"/>
      <c r="PQM9" s="3"/>
      <c r="PQN9" s="3"/>
      <c r="PQO9" s="3"/>
      <c r="PQP9" s="3"/>
      <c r="PQQ9" s="3"/>
      <c r="PQR9" s="3"/>
      <c r="PQS9" s="3"/>
      <c r="PQT9" s="3"/>
      <c r="PQU9" s="3"/>
      <c r="PQV9" s="3"/>
      <c r="PQW9" s="3"/>
      <c r="PQX9" s="3"/>
      <c r="PQY9" s="3"/>
      <c r="PQZ9" s="3"/>
      <c r="PRA9" s="3"/>
      <c r="PRB9" s="3"/>
      <c r="PRC9" s="3"/>
      <c r="PRD9" s="3"/>
      <c r="PRE9" s="3"/>
      <c r="PRF9" s="3"/>
      <c r="PRG9" s="3"/>
      <c r="PRH9" s="3"/>
      <c r="PRI9" s="3"/>
      <c r="PRJ9" s="3"/>
      <c r="PRK9" s="3"/>
      <c r="PRL9" s="3"/>
      <c r="PRM9" s="3"/>
      <c r="PRN9" s="3"/>
      <c r="PRO9" s="3"/>
      <c r="PRP9" s="3"/>
      <c r="PRQ9" s="3"/>
      <c r="PRR9" s="3"/>
      <c r="PRS9" s="3"/>
      <c r="PRT9" s="3"/>
      <c r="PRU9" s="3"/>
      <c r="PRV9" s="3"/>
      <c r="PRW9" s="3"/>
      <c r="PRX9" s="3"/>
      <c r="PRY9" s="3"/>
      <c r="PRZ9" s="3"/>
      <c r="PSA9" s="3"/>
      <c r="PSB9" s="3"/>
      <c r="PSC9" s="3"/>
      <c r="PSD9" s="3"/>
      <c r="PSE9" s="3"/>
      <c r="PSF9" s="3"/>
      <c r="PSG9" s="3"/>
      <c r="PSH9" s="3"/>
      <c r="PSI9" s="3"/>
      <c r="PSJ9" s="3"/>
      <c r="PSK9" s="3"/>
      <c r="PSL9" s="3"/>
      <c r="PSM9" s="3"/>
      <c r="PSN9" s="3"/>
      <c r="PSO9" s="3"/>
      <c r="PSP9" s="3"/>
      <c r="PSQ9" s="3"/>
      <c r="PSR9" s="3"/>
      <c r="PSS9" s="3"/>
      <c r="PST9" s="3"/>
      <c r="PSU9" s="3"/>
      <c r="PSV9" s="3"/>
      <c r="PSW9" s="3"/>
      <c r="PSX9" s="3"/>
      <c r="PSY9" s="3"/>
      <c r="PSZ9" s="3"/>
      <c r="PTA9" s="3"/>
      <c r="PTB9" s="3"/>
      <c r="PTC9" s="3"/>
      <c r="PTD9" s="3"/>
      <c r="PTE9" s="3"/>
      <c r="PTF9" s="3"/>
      <c r="PTG9" s="3"/>
      <c r="PTH9" s="3"/>
      <c r="PTI9" s="3"/>
      <c r="PTJ9" s="3"/>
      <c r="PTK9" s="3"/>
      <c r="PTL9" s="3"/>
      <c r="PTM9" s="3"/>
      <c r="PTN9" s="3"/>
      <c r="PTO9" s="3"/>
      <c r="PTP9" s="3"/>
      <c r="PTQ9" s="3"/>
      <c r="PTR9" s="3"/>
      <c r="PTS9" s="3"/>
      <c r="PTT9" s="3"/>
      <c r="PTU9" s="3"/>
      <c r="PTV9" s="3"/>
      <c r="PTW9" s="3"/>
      <c r="PTX9" s="3"/>
      <c r="PTY9" s="3"/>
      <c r="PTZ9" s="3"/>
      <c r="PUA9" s="3"/>
      <c r="PUB9" s="3"/>
      <c r="PUC9" s="3"/>
      <c r="PUD9" s="3"/>
      <c r="PUE9" s="3"/>
      <c r="PUF9" s="3"/>
      <c r="PUG9" s="3"/>
      <c r="PUH9" s="3"/>
      <c r="PUI9" s="3"/>
      <c r="PUJ9" s="3"/>
      <c r="PUK9" s="3"/>
      <c r="PUL9" s="3"/>
      <c r="PUM9" s="3"/>
      <c r="PUN9" s="3"/>
      <c r="PUO9" s="3"/>
      <c r="PUP9" s="3"/>
      <c r="PUQ9" s="3"/>
      <c r="PUR9" s="3"/>
      <c r="PUS9" s="3"/>
      <c r="PUT9" s="3"/>
      <c r="PUU9" s="3"/>
      <c r="PUV9" s="3"/>
      <c r="PUW9" s="3"/>
      <c r="PUX9" s="3"/>
      <c r="PUY9" s="3"/>
      <c r="PUZ9" s="3"/>
      <c r="PVA9" s="3"/>
      <c r="PVB9" s="3"/>
      <c r="PVC9" s="3"/>
      <c r="PVD9" s="3"/>
      <c r="PVE9" s="3"/>
      <c r="PVF9" s="3"/>
      <c r="PVG9" s="3"/>
      <c r="PVH9" s="3"/>
      <c r="PVI9" s="3"/>
      <c r="PVJ9" s="3"/>
      <c r="PVK9" s="3"/>
      <c r="PVL9" s="3"/>
      <c r="PVM9" s="3"/>
      <c r="PVN9" s="3"/>
      <c r="PVO9" s="3"/>
      <c r="PVP9" s="3"/>
      <c r="PVQ9" s="3"/>
      <c r="PVR9" s="3"/>
      <c r="PVS9" s="3"/>
      <c r="PVT9" s="3"/>
      <c r="PVU9" s="3"/>
      <c r="PVV9" s="3"/>
      <c r="PVW9" s="3"/>
      <c r="PVX9" s="3"/>
      <c r="PVY9" s="3"/>
      <c r="PVZ9" s="3"/>
      <c r="PWA9" s="3"/>
      <c r="PWB9" s="3"/>
      <c r="PWC9" s="3"/>
      <c r="PWD9" s="3"/>
      <c r="PWE9" s="3"/>
      <c r="PWF9" s="3"/>
      <c r="PWG9" s="3"/>
      <c r="PWH9" s="3"/>
      <c r="PWI9" s="3"/>
      <c r="PWJ9" s="3"/>
      <c r="PWK9" s="3"/>
      <c r="PWL9" s="3"/>
      <c r="PWM9" s="3"/>
      <c r="PWN9" s="3"/>
      <c r="PWO9" s="3"/>
      <c r="PWP9" s="3"/>
      <c r="PWQ9" s="3"/>
      <c r="PWR9" s="3"/>
      <c r="PWS9" s="3"/>
      <c r="PWT9" s="3"/>
      <c r="PWU9" s="3"/>
      <c r="PWV9" s="3"/>
      <c r="PWW9" s="3"/>
      <c r="PWX9" s="3"/>
      <c r="PWY9" s="3"/>
      <c r="PWZ9" s="3"/>
      <c r="PXA9" s="3"/>
      <c r="PXB9" s="3"/>
      <c r="PXC9" s="3"/>
      <c r="PXD9" s="3"/>
      <c r="PXE9" s="3"/>
      <c r="PXF9" s="3"/>
      <c r="PXG9" s="3"/>
      <c r="PXH9" s="3"/>
      <c r="PXI9" s="3"/>
      <c r="PXJ9" s="3"/>
      <c r="PXK9" s="3"/>
      <c r="PXL9" s="3"/>
      <c r="PXM9" s="3"/>
      <c r="PXN9" s="3"/>
      <c r="PXO9" s="3"/>
      <c r="PXP9" s="3"/>
      <c r="PXQ9" s="3"/>
      <c r="PXR9" s="3"/>
      <c r="PXS9" s="3"/>
      <c r="PXT9" s="3"/>
      <c r="PXU9" s="3"/>
      <c r="PXV9" s="3"/>
      <c r="PXW9" s="3"/>
      <c r="PXX9" s="3"/>
      <c r="PXY9" s="3"/>
      <c r="PXZ9" s="3"/>
      <c r="PYA9" s="3"/>
      <c r="PYB9" s="3"/>
      <c r="PYC9" s="3"/>
      <c r="PYD9" s="3"/>
      <c r="PYE9" s="3"/>
      <c r="PYF9" s="3"/>
      <c r="PYG9" s="3"/>
      <c r="PYH9" s="3"/>
      <c r="PYI9" s="3"/>
      <c r="PYJ9" s="3"/>
      <c r="PYK9" s="3"/>
      <c r="PYL9" s="3"/>
      <c r="PYM9" s="3"/>
      <c r="PYN9" s="3"/>
      <c r="PYO9" s="3"/>
      <c r="PYP9" s="3"/>
      <c r="PYQ9" s="3"/>
      <c r="PYR9" s="3"/>
      <c r="PYS9" s="3"/>
      <c r="PYT9" s="3"/>
      <c r="PYU9" s="3"/>
      <c r="PYV9" s="3"/>
      <c r="PYW9" s="3"/>
      <c r="PYX9" s="3"/>
      <c r="PYY9" s="3"/>
      <c r="PYZ9" s="3"/>
      <c r="PZA9" s="3"/>
      <c r="PZB9" s="3"/>
      <c r="PZC9" s="3"/>
      <c r="PZD9" s="3"/>
      <c r="PZE9" s="3"/>
      <c r="PZF9" s="3"/>
      <c r="PZG9" s="3"/>
      <c r="PZH9" s="3"/>
      <c r="PZI9" s="3"/>
      <c r="PZJ9" s="3"/>
      <c r="PZK9" s="3"/>
      <c r="PZL9" s="3"/>
      <c r="PZM9" s="3"/>
      <c r="PZN9" s="3"/>
      <c r="PZO9" s="3"/>
      <c r="PZP9" s="3"/>
      <c r="PZQ9" s="3"/>
      <c r="PZR9" s="3"/>
      <c r="PZS9" s="3"/>
      <c r="PZT9" s="3"/>
      <c r="PZU9" s="3"/>
      <c r="PZV9" s="3"/>
      <c r="PZW9" s="3"/>
      <c r="PZX9" s="3"/>
      <c r="PZY9" s="3"/>
      <c r="PZZ9" s="3"/>
      <c r="QAA9" s="3"/>
      <c r="QAB9" s="3"/>
      <c r="QAC9" s="3"/>
      <c r="QAD9" s="3"/>
      <c r="QAE9" s="3"/>
      <c r="QAF9" s="3"/>
      <c r="QAG9" s="3"/>
      <c r="QAH9" s="3"/>
      <c r="QAI9" s="3"/>
      <c r="QAJ9" s="3"/>
      <c r="QAK9" s="3"/>
      <c r="QAL9" s="3"/>
      <c r="QAM9" s="3"/>
      <c r="QAN9" s="3"/>
      <c r="QAO9" s="3"/>
      <c r="QAP9" s="3"/>
      <c r="QAQ9" s="3"/>
      <c r="QAR9" s="3"/>
      <c r="QAS9" s="3"/>
      <c r="QAT9" s="3"/>
      <c r="QAU9" s="3"/>
      <c r="QAV9" s="3"/>
      <c r="QAW9" s="3"/>
      <c r="QAX9" s="3"/>
      <c r="QAY9" s="3"/>
      <c r="QAZ9" s="3"/>
      <c r="QBA9" s="3"/>
      <c r="QBB9" s="3"/>
      <c r="QBC9" s="3"/>
      <c r="QBD9" s="3"/>
      <c r="QBE9" s="3"/>
      <c r="QBF9" s="3"/>
      <c r="QBG9" s="3"/>
      <c r="QBH9" s="3"/>
      <c r="QBI9" s="3"/>
      <c r="QBJ9" s="3"/>
      <c r="QBK9" s="3"/>
      <c r="QBL9" s="3"/>
      <c r="QBM9" s="3"/>
      <c r="QBN9" s="3"/>
      <c r="QBO9" s="3"/>
      <c r="QBP9" s="3"/>
      <c r="QBQ9" s="3"/>
      <c r="QBR9" s="3"/>
      <c r="QBS9" s="3"/>
      <c r="QBT9" s="3"/>
      <c r="QBU9" s="3"/>
      <c r="QBV9" s="3"/>
      <c r="QBW9" s="3"/>
      <c r="QBX9" s="3"/>
      <c r="QBY9" s="3"/>
      <c r="QBZ9" s="3"/>
      <c r="QCA9" s="3"/>
      <c r="QCB9" s="3"/>
      <c r="QCC9" s="3"/>
      <c r="QCD9" s="3"/>
      <c r="QCE9" s="3"/>
      <c r="QCF9" s="3"/>
      <c r="QCG9" s="3"/>
      <c r="QCH9" s="3"/>
      <c r="QCI9" s="3"/>
      <c r="QCJ9" s="3"/>
      <c r="QCK9" s="3"/>
      <c r="QCL9" s="3"/>
      <c r="QCM9" s="3"/>
      <c r="QCN9" s="3"/>
      <c r="QCO9" s="3"/>
      <c r="QCP9" s="3"/>
      <c r="QCQ9" s="3"/>
      <c r="QCR9" s="3"/>
      <c r="QCS9" s="3"/>
      <c r="QCT9" s="3"/>
      <c r="QCU9" s="3"/>
      <c r="QCV9" s="3"/>
      <c r="QCW9" s="3"/>
      <c r="QCX9" s="3"/>
      <c r="QCY9" s="3"/>
      <c r="QCZ9" s="3"/>
      <c r="QDA9" s="3"/>
      <c r="QDB9" s="3"/>
      <c r="QDC9" s="3"/>
      <c r="QDD9" s="3"/>
      <c r="QDE9" s="3"/>
      <c r="QDF9" s="3"/>
      <c r="QDG9" s="3"/>
      <c r="QDH9" s="3"/>
      <c r="QDI9" s="3"/>
      <c r="QDJ9" s="3"/>
      <c r="QDK9" s="3"/>
      <c r="QDL9" s="3"/>
      <c r="QDM9" s="3"/>
      <c r="QDN9" s="3"/>
      <c r="QDO9" s="3"/>
      <c r="QDP9" s="3"/>
      <c r="QDQ9" s="3"/>
      <c r="QDR9" s="3"/>
      <c r="QDS9" s="3"/>
      <c r="QDT9" s="3"/>
      <c r="QDU9" s="3"/>
      <c r="QDV9" s="3"/>
      <c r="QDW9" s="3"/>
      <c r="QDX9" s="3"/>
      <c r="QDY9" s="3"/>
      <c r="QDZ9" s="3"/>
      <c r="QEA9" s="3"/>
      <c r="QEB9" s="3"/>
      <c r="QEC9" s="3"/>
      <c r="QED9" s="3"/>
      <c r="QEE9" s="3"/>
      <c r="QEF9" s="3"/>
      <c r="QEG9" s="3"/>
      <c r="QEH9" s="3"/>
      <c r="QEI9" s="3"/>
      <c r="QEJ9" s="3"/>
      <c r="QEK9" s="3"/>
      <c r="QEL9" s="3"/>
      <c r="QEM9" s="3"/>
      <c r="QEN9" s="3"/>
      <c r="QEO9" s="3"/>
      <c r="QEP9" s="3"/>
      <c r="QEQ9" s="3"/>
      <c r="QER9" s="3"/>
      <c r="QES9" s="3"/>
      <c r="QET9" s="3"/>
      <c r="QEU9" s="3"/>
      <c r="QEV9" s="3"/>
      <c r="QEW9" s="3"/>
      <c r="QEX9" s="3"/>
      <c r="QEY9" s="3"/>
      <c r="QEZ9" s="3"/>
      <c r="QFA9" s="3"/>
      <c r="QFB9" s="3"/>
      <c r="QFC9" s="3"/>
      <c r="QFD9" s="3"/>
      <c r="QFE9" s="3"/>
      <c r="QFF9" s="3"/>
      <c r="QFG9" s="3"/>
      <c r="QFH9" s="3"/>
      <c r="QFI9" s="3"/>
      <c r="QFJ9" s="3"/>
      <c r="QFK9" s="3"/>
      <c r="QFL9" s="3"/>
      <c r="QFM9" s="3"/>
      <c r="QFN9" s="3"/>
      <c r="QFO9" s="3"/>
      <c r="QFP9" s="3"/>
      <c r="QFQ9" s="3"/>
      <c r="QFR9" s="3"/>
      <c r="QFS9" s="3"/>
      <c r="QFT9" s="3"/>
      <c r="QFU9" s="3"/>
      <c r="QFV9" s="3"/>
      <c r="QFW9" s="3"/>
      <c r="QFX9" s="3"/>
      <c r="QFY9" s="3"/>
      <c r="QFZ9" s="3"/>
      <c r="QGA9" s="3"/>
      <c r="QGB9" s="3"/>
      <c r="QGC9" s="3"/>
      <c r="QGD9" s="3"/>
      <c r="QGE9" s="3"/>
      <c r="QGF9" s="3"/>
      <c r="QGG9" s="3"/>
      <c r="QGH9" s="3"/>
      <c r="QGI9" s="3"/>
      <c r="QGJ9" s="3"/>
      <c r="QGK9" s="3"/>
      <c r="QGL9" s="3"/>
      <c r="QGM9" s="3"/>
      <c r="QGN9" s="3"/>
      <c r="QGO9" s="3"/>
      <c r="QGP9" s="3"/>
      <c r="QGQ9" s="3"/>
      <c r="QGR9" s="3"/>
      <c r="QGS9" s="3"/>
      <c r="QGT9" s="3"/>
      <c r="QGU9" s="3"/>
      <c r="QGV9" s="3"/>
      <c r="QGW9" s="3"/>
      <c r="QGX9" s="3"/>
      <c r="QGY9" s="3"/>
      <c r="QGZ9" s="3"/>
      <c r="QHA9" s="3"/>
      <c r="QHB9" s="3"/>
      <c r="QHC9" s="3"/>
      <c r="QHD9" s="3"/>
      <c r="QHE9" s="3"/>
      <c r="QHF9" s="3"/>
      <c r="QHG9" s="3"/>
      <c r="QHH9" s="3"/>
      <c r="QHI9" s="3"/>
      <c r="QHJ9" s="3"/>
      <c r="QHK9" s="3"/>
      <c r="QHL9" s="3"/>
      <c r="QHM9" s="3"/>
      <c r="QHN9" s="3"/>
      <c r="QHO9" s="3"/>
      <c r="QHP9" s="3"/>
      <c r="QHQ9" s="3"/>
      <c r="QHR9" s="3"/>
      <c r="QHS9" s="3"/>
      <c r="QHT9" s="3"/>
      <c r="QHU9" s="3"/>
      <c r="QHV9" s="3"/>
      <c r="QHW9" s="3"/>
      <c r="QHX9" s="3"/>
      <c r="QHY9" s="3"/>
      <c r="QHZ9" s="3"/>
      <c r="QIA9" s="3"/>
      <c r="QIB9" s="3"/>
      <c r="QIC9" s="3"/>
      <c r="QID9" s="3"/>
      <c r="QIE9" s="3"/>
      <c r="QIF9" s="3"/>
      <c r="QIG9" s="3"/>
      <c r="QIH9" s="3"/>
      <c r="QII9" s="3"/>
      <c r="QIJ9" s="3"/>
      <c r="QIK9" s="3"/>
      <c r="QIL9" s="3"/>
      <c r="QIM9" s="3"/>
      <c r="QIN9" s="3"/>
      <c r="QIO9" s="3"/>
      <c r="QIP9" s="3"/>
      <c r="QIQ9" s="3"/>
      <c r="QIR9" s="3"/>
      <c r="QIS9" s="3"/>
      <c r="QIT9" s="3"/>
      <c r="QIU9" s="3"/>
      <c r="QIV9" s="3"/>
      <c r="QIW9" s="3"/>
      <c r="QIX9" s="3"/>
      <c r="QIY9" s="3"/>
      <c r="QIZ9" s="3"/>
      <c r="QJA9" s="3"/>
      <c r="QJB9" s="3"/>
      <c r="QJC9" s="3"/>
      <c r="QJD9" s="3"/>
      <c r="QJE9" s="3"/>
      <c r="QJF9" s="3"/>
      <c r="QJG9" s="3"/>
      <c r="QJH9" s="3"/>
      <c r="QJI9" s="3"/>
      <c r="QJJ9" s="3"/>
      <c r="QJK9" s="3"/>
      <c r="QJL9" s="3"/>
      <c r="QJM9" s="3"/>
      <c r="QJN9" s="3"/>
      <c r="QJO9" s="3"/>
      <c r="QJP9" s="3"/>
      <c r="QJQ9" s="3"/>
      <c r="QJR9" s="3"/>
      <c r="QJS9" s="3"/>
      <c r="QJT9" s="3"/>
      <c r="QJU9" s="3"/>
      <c r="QJV9" s="3"/>
      <c r="QJW9" s="3"/>
      <c r="QJX9" s="3"/>
      <c r="QJY9" s="3"/>
      <c r="QJZ9" s="3"/>
      <c r="QKA9" s="3"/>
      <c r="QKB9" s="3"/>
      <c r="QKC9" s="3"/>
      <c r="QKD9" s="3"/>
      <c r="QKE9" s="3"/>
      <c r="QKF9" s="3"/>
      <c r="QKG9" s="3"/>
      <c r="QKH9" s="3"/>
      <c r="QKI9" s="3"/>
      <c r="QKJ9" s="3"/>
      <c r="QKK9" s="3"/>
      <c r="QKL9" s="3"/>
      <c r="QKM9" s="3"/>
      <c r="QKN9" s="3"/>
      <c r="QKO9" s="3"/>
      <c r="QKP9" s="3"/>
      <c r="QKQ9" s="3"/>
      <c r="QKR9" s="3"/>
      <c r="QKS9" s="3"/>
      <c r="QKT9" s="3"/>
      <c r="QKU9" s="3"/>
      <c r="QKV9" s="3"/>
      <c r="QKW9" s="3"/>
      <c r="QKX9" s="3"/>
      <c r="QKY9" s="3"/>
      <c r="QKZ9" s="3"/>
      <c r="QLA9" s="3"/>
      <c r="QLB9" s="3"/>
      <c r="QLC9" s="3"/>
      <c r="QLD9" s="3"/>
      <c r="QLE9" s="3"/>
      <c r="QLF9" s="3"/>
      <c r="QLG9" s="3"/>
      <c r="QLH9" s="3"/>
      <c r="QLI9" s="3"/>
      <c r="QLJ9" s="3"/>
      <c r="QLK9" s="3"/>
      <c r="QLL9" s="3"/>
      <c r="QLM9" s="3"/>
      <c r="QLN9" s="3"/>
      <c r="QLO9" s="3"/>
      <c r="QLP9" s="3"/>
      <c r="QLQ9" s="3"/>
      <c r="QLR9" s="3"/>
      <c r="QLS9" s="3"/>
      <c r="QLT9" s="3"/>
      <c r="QLU9" s="3"/>
      <c r="QLV9" s="3"/>
      <c r="QLW9" s="3"/>
      <c r="QLX9" s="3"/>
      <c r="QLY9" s="3"/>
      <c r="QLZ9" s="3"/>
      <c r="QMA9" s="3"/>
      <c r="QMB9" s="3"/>
      <c r="QMC9" s="3"/>
      <c r="QMD9" s="3"/>
      <c r="QME9" s="3"/>
      <c r="QMF9" s="3"/>
      <c r="QMG9" s="3"/>
      <c r="QMH9" s="3"/>
      <c r="QMI9" s="3"/>
      <c r="QMJ9" s="3"/>
      <c r="QMK9" s="3"/>
      <c r="QML9" s="3"/>
      <c r="QMM9" s="3"/>
      <c r="QMN9" s="3"/>
      <c r="QMO9" s="3"/>
      <c r="QMP9" s="3"/>
      <c r="QMQ9" s="3"/>
      <c r="QMR9" s="3"/>
      <c r="QMS9" s="3"/>
      <c r="QMT9" s="3"/>
      <c r="QMU9" s="3"/>
      <c r="QMV9" s="3"/>
      <c r="QMW9" s="3"/>
      <c r="QMX9" s="3"/>
      <c r="QMY9" s="3"/>
      <c r="QMZ9" s="3"/>
      <c r="QNA9" s="3"/>
      <c r="QNB9" s="3"/>
      <c r="QNC9" s="3"/>
      <c r="QND9" s="3"/>
      <c r="QNE9" s="3"/>
      <c r="QNF9" s="3"/>
      <c r="QNG9" s="3"/>
      <c r="QNH9" s="3"/>
      <c r="QNI9" s="3"/>
      <c r="QNJ9" s="3"/>
      <c r="QNK9" s="3"/>
      <c r="QNL9" s="3"/>
      <c r="QNM9" s="3"/>
      <c r="QNN9" s="3"/>
      <c r="QNO9" s="3"/>
      <c r="QNP9" s="3"/>
      <c r="QNQ9" s="3"/>
      <c r="QNR9" s="3"/>
      <c r="QNS9" s="3"/>
      <c r="QNT9" s="3"/>
      <c r="QNU9" s="3"/>
      <c r="QNV9" s="3"/>
      <c r="QNW9" s="3"/>
      <c r="QNX9" s="3"/>
      <c r="QNY9" s="3"/>
      <c r="QNZ9" s="3"/>
      <c r="QOA9" s="3"/>
      <c r="QOB9" s="3"/>
      <c r="QOC9" s="3"/>
      <c r="QOD9" s="3"/>
      <c r="QOE9" s="3"/>
      <c r="QOF9" s="3"/>
      <c r="QOG9" s="3"/>
      <c r="QOH9" s="3"/>
      <c r="QOI9" s="3"/>
      <c r="QOJ9" s="3"/>
      <c r="QOK9" s="3"/>
      <c r="QOL9" s="3"/>
      <c r="QOM9" s="3"/>
      <c r="QON9" s="3"/>
      <c r="QOO9" s="3"/>
      <c r="QOP9" s="3"/>
      <c r="QOQ9" s="3"/>
      <c r="QOR9" s="3"/>
      <c r="QOS9" s="3"/>
      <c r="QOT9" s="3"/>
      <c r="QOU9" s="3"/>
      <c r="QOV9" s="3"/>
      <c r="QOW9" s="3"/>
      <c r="QOX9" s="3"/>
      <c r="QOY9" s="3"/>
      <c r="QOZ9" s="3"/>
      <c r="QPA9" s="3"/>
      <c r="QPB9" s="3"/>
      <c r="QPC9" s="3"/>
      <c r="QPD9" s="3"/>
      <c r="QPE9" s="3"/>
      <c r="QPF9" s="3"/>
      <c r="QPG9" s="3"/>
      <c r="QPH9" s="3"/>
      <c r="QPI9" s="3"/>
      <c r="QPJ9" s="3"/>
      <c r="QPK9" s="3"/>
      <c r="QPL9" s="3"/>
      <c r="QPM9" s="3"/>
      <c r="QPN9" s="3"/>
      <c r="QPO9" s="3"/>
      <c r="QPP9" s="3"/>
      <c r="QPQ9" s="3"/>
      <c r="QPR9" s="3"/>
      <c r="QPS9" s="3"/>
      <c r="QPT9" s="3"/>
      <c r="QPU9" s="3"/>
      <c r="QPV9" s="3"/>
      <c r="QPW9" s="3"/>
      <c r="QPX9" s="3"/>
      <c r="QPY9" s="3"/>
      <c r="QPZ9" s="3"/>
      <c r="QQA9" s="3"/>
      <c r="QQB9" s="3"/>
      <c r="QQC9" s="3"/>
      <c r="QQD9" s="3"/>
      <c r="QQE9" s="3"/>
      <c r="QQF9" s="3"/>
      <c r="QQG9" s="3"/>
      <c r="QQH9" s="3"/>
      <c r="QQI9" s="3"/>
      <c r="QQJ9" s="3"/>
      <c r="QQK9" s="3"/>
      <c r="QQL9" s="3"/>
      <c r="QQM9" s="3"/>
      <c r="QQN9" s="3"/>
      <c r="QQO9" s="3"/>
      <c r="QQP9" s="3"/>
      <c r="QQQ9" s="3"/>
      <c r="QQR9" s="3"/>
      <c r="QQS9" s="3"/>
      <c r="QQT9" s="3"/>
      <c r="QQU9" s="3"/>
      <c r="QQV9" s="3"/>
      <c r="QQW9" s="3"/>
      <c r="QQX9" s="3"/>
      <c r="QQY9" s="3"/>
      <c r="QQZ9" s="3"/>
      <c r="QRA9" s="3"/>
      <c r="QRB9" s="3"/>
      <c r="QRC9" s="3"/>
      <c r="QRD9" s="3"/>
      <c r="QRE9" s="3"/>
      <c r="QRF9" s="3"/>
      <c r="QRG9" s="3"/>
      <c r="QRH9" s="3"/>
      <c r="QRI9" s="3"/>
      <c r="QRJ9" s="3"/>
      <c r="QRK9" s="3"/>
      <c r="QRL9" s="3"/>
      <c r="QRM9" s="3"/>
      <c r="QRN9" s="3"/>
      <c r="QRO9" s="3"/>
      <c r="QRP9" s="3"/>
      <c r="QRQ9" s="3"/>
      <c r="QRR9" s="3"/>
      <c r="QRS9" s="3"/>
      <c r="QRT9" s="3"/>
      <c r="QRU9" s="3"/>
      <c r="QRV9" s="3"/>
      <c r="QRW9" s="3"/>
      <c r="QRX9" s="3"/>
      <c r="QRY9" s="3"/>
      <c r="QRZ9" s="3"/>
      <c r="QSA9" s="3"/>
      <c r="QSB9" s="3"/>
      <c r="QSC9" s="3"/>
      <c r="QSD9" s="3"/>
      <c r="QSE9" s="3"/>
      <c r="QSF9" s="3"/>
      <c r="QSG9" s="3"/>
      <c r="QSH9" s="3"/>
      <c r="QSI9" s="3"/>
      <c r="QSJ9" s="3"/>
      <c r="QSK9" s="3"/>
      <c r="QSL9" s="3"/>
      <c r="QSM9" s="3"/>
      <c r="QSN9" s="3"/>
      <c r="QSO9" s="3"/>
      <c r="QSP9" s="3"/>
      <c r="QSQ9" s="3"/>
      <c r="QSR9" s="3"/>
      <c r="QSS9" s="3"/>
      <c r="QST9" s="3"/>
      <c r="QSU9" s="3"/>
      <c r="QSV9" s="3"/>
      <c r="QSW9" s="3"/>
      <c r="QSX9" s="3"/>
      <c r="QSY9" s="3"/>
      <c r="QSZ9" s="3"/>
      <c r="QTA9" s="3"/>
      <c r="QTB9" s="3"/>
      <c r="QTC9" s="3"/>
      <c r="QTD9" s="3"/>
      <c r="QTE9" s="3"/>
      <c r="QTF9" s="3"/>
      <c r="QTG9" s="3"/>
      <c r="QTH9" s="3"/>
      <c r="QTI9" s="3"/>
      <c r="QTJ9" s="3"/>
      <c r="QTK9" s="3"/>
      <c r="QTL9" s="3"/>
      <c r="QTM9" s="3"/>
      <c r="QTN9" s="3"/>
      <c r="QTO9" s="3"/>
      <c r="QTP9" s="3"/>
      <c r="QTQ9" s="3"/>
      <c r="QTR9" s="3"/>
      <c r="QTS9" s="3"/>
      <c r="QTT9" s="3"/>
      <c r="QTU9" s="3"/>
      <c r="QTV9" s="3"/>
      <c r="QTW9" s="3"/>
      <c r="QTX9" s="3"/>
      <c r="QTY9" s="3"/>
      <c r="QTZ9" s="3"/>
      <c r="QUA9" s="3"/>
      <c r="QUB9" s="3"/>
      <c r="QUC9" s="3"/>
      <c r="QUD9" s="3"/>
      <c r="QUE9" s="3"/>
      <c r="QUF9" s="3"/>
      <c r="QUG9" s="3"/>
      <c r="QUH9" s="3"/>
      <c r="QUI9" s="3"/>
      <c r="QUJ9" s="3"/>
      <c r="QUK9" s="3"/>
      <c r="QUL9" s="3"/>
      <c r="QUM9" s="3"/>
      <c r="QUN9" s="3"/>
      <c r="QUO9" s="3"/>
      <c r="QUP9" s="3"/>
      <c r="QUQ9" s="3"/>
      <c r="QUR9" s="3"/>
      <c r="QUS9" s="3"/>
      <c r="QUT9" s="3"/>
      <c r="QUU9" s="3"/>
      <c r="QUV9" s="3"/>
      <c r="QUW9" s="3"/>
      <c r="QUX9" s="3"/>
      <c r="QUY9" s="3"/>
      <c r="QUZ9" s="3"/>
      <c r="QVA9" s="3"/>
      <c r="QVB9" s="3"/>
      <c r="QVC9" s="3"/>
      <c r="QVD9" s="3"/>
      <c r="QVE9" s="3"/>
      <c r="QVF9" s="3"/>
      <c r="QVG9" s="3"/>
      <c r="QVH9" s="3"/>
      <c r="QVI9" s="3"/>
      <c r="QVJ9" s="3"/>
      <c r="QVK9" s="3"/>
      <c r="QVL9" s="3"/>
      <c r="QVM9" s="3"/>
      <c r="QVN9" s="3"/>
      <c r="QVO9" s="3"/>
      <c r="QVP9" s="3"/>
      <c r="QVQ9" s="3"/>
      <c r="QVR9" s="3"/>
      <c r="QVS9" s="3"/>
      <c r="QVT9" s="3"/>
      <c r="QVU9" s="3"/>
      <c r="QVV9" s="3"/>
      <c r="QVW9" s="3"/>
      <c r="QVX9" s="3"/>
      <c r="QVY9" s="3"/>
      <c r="QVZ9" s="3"/>
      <c r="QWA9" s="3"/>
      <c r="QWB9" s="3"/>
      <c r="QWC9" s="3"/>
      <c r="QWD9" s="3"/>
      <c r="QWE9" s="3"/>
      <c r="QWF9" s="3"/>
      <c r="QWG9" s="3"/>
      <c r="QWH9" s="3"/>
      <c r="QWI9" s="3"/>
      <c r="QWJ9" s="3"/>
      <c r="QWK9" s="3"/>
      <c r="QWL9" s="3"/>
      <c r="QWM9" s="3"/>
      <c r="QWN9" s="3"/>
      <c r="QWO9" s="3"/>
      <c r="QWP9" s="3"/>
      <c r="QWQ9" s="3"/>
      <c r="QWR9" s="3"/>
      <c r="QWS9" s="3"/>
      <c r="QWT9" s="3"/>
      <c r="QWU9" s="3"/>
      <c r="QWV9" s="3"/>
      <c r="QWW9" s="3"/>
      <c r="QWX9" s="3"/>
      <c r="QWY9" s="3"/>
      <c r="QWZ9" s="3"/>
      <c r="QXA9" s="3"/>
      <c r="QXB9" s="3"/>
      <c r="QXC9" s="3"/>
      <c r="QXD9" s="3"/>
      <c r="QXE9" s="3"/>
      <c r="QXF9" s="3"/>
      <c r="QXG9" s="3"/>
      <c r="QXH9" s="3"/>
      <c r="QXI9" s="3"/>
      <c r="QXJ9" s="3"/>
      <c r="QXK9" s="3"/>
      <c r="QXL9" s="3"/>
      <c r="QXM9" s="3"/>
      <c r="QXN9" s="3"/>
      <c r="QXO9" s="3"/>
      <c r="QXP9" s="3"/>
      <c r="QXQ9" s="3"/>
      <c r="QXR9" s="3"/>
      <c r="QXS9" s="3"/>
      <c r="QXT9" s="3"/>
      <c r="QXU9" s="3"/>
      <c r="QXV9" s="3"/>
      <c r="QXW9" s="3"/>
      <c r="QXX9" s="3"/>
      <c r="QXY9" s="3"/>
      <c r="QXZ9" s="3"/>
      <c r="QYA9" s="3"/>
      <c r="QYB9" s="3"/>
      <c r="QYC9" s="3"/>
      <c r="QYD9" s="3"/>
      <c r="QYE9" s="3"/>
      <c r="QYF9" s="3"/>
      <c r="QYG9" s="3"/>
      <c r="QYH9" s="3"/>
      <c r="QYI9" s="3"/>
      <c r="QYJ9" s="3"/>
      <c r="QYK9" s="3"/>
      <c r="QYL9" s="3"/>
      <c r="QYM9" s="3"/>
      <c r="QYN9" s="3"/>
      <c r="QYO9" s="3"/>
      <c r="QYP9" s="3"/>
      <c r="QYQ9" s="3"/>
      <c r="QYR9" s="3"/>
      <c r="QYS9" s="3"/>
      <c r="QYT9" s="3"/>
      <c r="QYU9" s="3"/>
      <c r="QYV9" s="3"/>
      <c r="QYW9" s="3"/>
      <c r="QYX9" s="3"/>
      <c r="QYY9" s="3"/>
      <c r="QYZ9" s="3"/>
      <c r="QZA9" s="3"/>
      <c r="QZB9" s="3"/>
      <c r="QZC9" s="3"/>
      <c r="QZD9" s="3"/>
      <c r="QZE9" s="3"/>
      <c r="QZF9" s="3"/>
      <c r="QZG9" s="3"/>
      <c r="QZH9" s="3"/>
      <c r="QZI9" s="3"/>
      <c r="QZJ9" s="3"/>
      <c r="QZK9" s="3"/>
      <c r="QZL9" s="3"/>
      <c r="QZM9" s="3"/>
      <c r="QZN9" s="3"/>
      <c r="QZO9" s="3"/>
      <c r="QZP9" s="3"/>
      <c r="QZQ9" s="3"/>
      <c r="QZR9" s="3"/>
      <c r="QZS9" s="3"/>
      <c r="QZT9" s="3"/>
      <c r="QZU9" s="3"/>
      <c r="QZV9" s="3"/>
      <c r="QZW9" s="3"/>
      <c r="QZX9" s="3"/>
      <c r="QZY9" s="3"/>
      <c r="QZZ9" s="3"/>
      <c r="RAA9" s="3"/>
      <c r="RAB9" s="3"/>
      <c r="RAC9" s="3"/>
      <c r="RAD9" s="3"/>
      <c r="RAE9" s="3"/>
      <c r="RAF9" s="3"/>
      <c r="RAG9" s="3"/>
      <c r="RAH9" s="3"/>
      <c r="RAI9" s="3"/>
      <c r="RAJ9" s="3"/>
      <c r="RAK9" s="3"/>
      <c r="RAL9" s="3"/>
      <c r="RAM9" s="3"/>
      <c r="RAN9" s="3"/>
      <c r="RAO9" s="3"/>
      <c r="RAP9" s="3"/>
      <c r="RAQ9" s="3"/>
      <c r="RAR9" s="3"/>
      <c r="RAS9" s="3"/>
      <c r="RAT9" s="3"/>
      <c r="RAU9" s="3"/>
      <c r="RAV9" s="3"/>
      <c r="RAW9" s="3"/>
      <c r="RAX9" s="3"/>
      <c r="RAY9" s="3"/>
      <c r="RAZ9" s="3"/>
      <c r="RBA9" s="3"/>
      <c r="RBB9" s="3"/>
      <c r="RBC9" s="3"/>
      <c r="RBD9" s="3"/>
      <c r="RBE9" s="3"/>
      <c r="RBF9" s="3"/>
      <c r="RBG9" s="3"/>
      <c r="RBH9" s="3"/>
      <c r="RBI9" s="3"/>
      <c r="RBJ9" s="3"/>
      <c r="RBK9" s="3"/>
      <c r="RBL9" s="3"/>
      <c r="RBM9" s="3"/>
      <c r="RBN9" s="3"/>
      <c r="RBO9" s="3"/>
      <c r="RBP9" s="3"/>
      <c r="RBQ9" s="3"/>
      <c r="RBR9" s="3"/>
      <c r="RBS9" s="3"/>
      <c r="RBT9" s="3"/>
      <c r="RBU9" s="3"/>
      <c r="RBV9" s="3"/>
      <c r="RBW9" s="3"/>
      <c r="RBX9" s="3"/>
      <c r="RBY9" s="3"/>
      <c r="RBZ9" s="3"/>
      <c r="RCA9" s="3"/>
      <c r="RCB9" s="3"/>
      <c r="RCC9" s="3"/>
      <c r="RCD9" s="3"/>
      <c r="RCE9" s="3"/>
      <c r="RCF9" s="3"/>
      <c r="RCG9" s="3"/>
      <c r="RCH9" s="3"/>
      <c r="RCI9" s="3"/>
      <c r="RCJ9" s="3"/>
      <c r="RCK9" s="3"/>
      <c r="RCL9" s="3"/>
      <c r="RCM9" s="3"/>
      <c r="RCN9" s="3"/>
      <c r="RCO9" s="3"/>
      <c r="RCP9" s="3"/>
      <c r="RCQ9" s="3"/>
      <c r="RCR9" s="3"/>
      <c r="RCS9" s="3"/>
      <c r="RCT9" s="3"/>
      <c r="RCU9" s="3"/>
      <c r="RCV9" s="3"/>
      <c r="RCW9" s="3"/>
      <c r="RCX9" s="3"/>
      <c r="RCY9" s="3"/>
      <c r="RCZ9" s="3"/>
      <c r="RDA9" s="3"/>
      <c r="RDB9" s="3"/>
      <c r="RDC9" s="3"/>
      <c r="RDD9" s="3"/>
      <c r="RDE9" s="3"/>
      <c r="RDF9" s="3"/>
      <c r="RDG9" s="3"/>
      <c r="RDH9" s="3"/>
      <c r="RDI9" s="3"/>
      <c r="RDJ9" s="3"/>
      <c r="RDK9" s="3"/>
      <c r="RDL9" s="3"/>
      <c r="RDM9" s="3"/>
      <c r="RDN9" s="3"/>
      <c r="RDO9" s="3"/>
      <c r="RDP9" s="3"/>
      <c r="RDQ9" s="3"/>
      <c r="RDR9" s="3"/>
      <c r="RDS9" s="3"/>
      <c r="RDT9" s="3"/>
      <c r="RDU9" s="3"/>
      <c r="RDV9" s="3"/>
      <c r="RDW9" s="3"/>
      <c r="RDX9" s="3"/>
      <c r="RDY9" s="3"/>
      <c r="RDZ9" s="3"/>
      <c r="REA9" s="3"/>
      <c r="REB9" s="3"/>
      <c r="REC9" s="3"/>
      <c r="RED9" s="3"/>
      <c r="REE9" s="3"/>
      <c r="REF9" s="3"/>
      <c r="REG9" s="3"/>
      <c r="REH9" s="3"/>
      <c r="REI9" s="3"/>
      <c r="REJ9" s="3"/>
      <c r="REK9" s="3"/>
      <c r="REL9" s="3"/>
      <c r="REM9" s="3"/>
      <c r="REN9" s="3"/>
      <c r="REO9" s="3"/>
      <c r="REP9" s="3"/>
      <c r="REQ9" s="3"/>
      <c r="RER9" s="3"/>
      <c r="RES9" s="3"/>
      <c r="RET9" s="3"/>
      <c r="REU9" s="3"/>
      <c r="REV9" s="3"/>
      <c r="REW9" s="3"/>
      <c r="REX9" s="3"/>
      <c r="REY9" s="3"/>
      <c r="REZ9" s="3"/>
      <c r="RFA9" s="3"/>
      <c r="RFB9" s="3"/>
      <c r="RFC9" s="3"/>
      <c r="RFD9" s="3"/>
      <c r="RFE9" s="3"/>
      <c r="RFF9" s="3"/>
      <c r="RFG9" s="3"/>
      <c r="RFH9" s="3"/>
      <c r="RFI9" s="3"/>
      <c r="RFJ9" s="3"/>
      <c r="RFK9" s="3"/>
      <c r="RFL9" s="3"/>
      <c r="RFM9" s="3"/>
      <c r="RFN9" s="3"/>
      <c r="RFO9" s="3"/>
      <c r="RFP9" s="3"/>
      <c r="RFQ9" s="3"/>
      <c r="RFR9" s="3"/>
      <c r="RFS9" s="3"/>
      <c r="RFT9" s="3"/>
      <c r="RFU9" s="3"/>
      <c r="RFV9" s="3"/>
      <c r="RFW9" s="3"/>
      <c r="RFX9" s="3"/>
      <c r="RFY9" s="3"/>
      <c r="RFZ9" s="3"/>
      <c r="RGA9" s="3"/>
      <c r="RGB9" s="3"/>
      <c r="RGC9" s="3"/>
      <c r="RGD9" s="3"/>
      <c r="RGE9" s="3"/>
      <c r="RGF9" s="3"/>
      <c r="RGG9" s="3"/>
      <c r="RGH9" s="3"/>
      <c r="RGI9" s="3"/>
      <c r="RGJ9" s="3"/>
      <c r="RGK9" s="3"/>
      <c r="RGL9" s="3"/>
      <c r="RGM9" s="3"/>
      <c r="RGN9" s="3"/>
      <c r="RGO9" s="3"/>
      <c r="RGP9" s="3"/>
      <c r="RGQ9" s="3"/>
      <c r="RGR9" s="3"/>
      <c r="RGS9" s="3"/>
      <c r="RGT9" s="3"/>
      <c r="RGU9" s="3"/>
      <c r="RGV9" s="3"/>
      <c r="RGW9" s="3"/>
      <c r="RGX9" s="3"/>
      <c r="RGY9" s="3"/>
      <c r="RGZ9" s="3"/>
      <c r="RHA9" s="3"/>
      <c r="RHB9" s="3"/>
      <c r="RHC9" s="3"/>
      <c r="RHD9" s="3"/>
      <c r="RHE9" s="3"/>
      <c r="RHF9" s="3"/>
      <c r="RHG9" s="3"/>
      <c r="RHH9" s="3"/>
      <c r="RHI9" s="3"/>
      <c r="RHJ9" s="3"/>
      <c r="RHK9" s="3"/>
      <c r="RHL9" s="3"/>
      <c r="RHM9" s="3"/>
      <c r="RHN9" s="3"/>
      <c r="RHO9" s="3"/>
      <c r="RHP9" s="3"/>
      <c r="RHQ9" s="3"/>
      <c r="RHR9" s="3"/>
      <c r="RHS9" s="3"/>
      <c r="RHT9" s="3"/>
      <c r="RHU9" s="3"/>
      <c r="RHV9" s="3"/>
      <c r="RHW9" s="3"/>
      <c r="RHX9" s="3"/>
      <c r="RHY9" s="3"/>
      <c r="RHZ9" s="3"/>
      <c r="RIA9" s="3"/>
      <c r="RIB9" s="3"/>
      <c r="RIC9" s="3"/>
      <c r="RID9" s="3"/>
      <c r="RIE9" s="3"/>
      <c r="RIF9" s="3"/>
      <c r="RIG9" s="3"/>
      <c r="RIH9" s="3"/>
      <c r="RII9" s="3"/>
      <c r="RIJ9" s="3"/>
      <c r="RIK9" s="3"/>
      <c r="RIL9" s="3"/>
      <c r="RIM9" s="3"/>
      <c r="RIN9" s="3"/>
      <c r="RIO9" s="3"/>
      <c r="RIP9" s="3"/>
      <c r="RIQ9" s="3"/>
      <c r="RIR9" s="3"/>
      <c r="RIS9" s="3"/>
      <c r="RIT9" s="3"/>
      <c r="RIU9" s="3"/>
      <c r="RIV9" s="3"/>
      <c r="RIW9" s="3"/>
      <c r="RIX9" s="3"/>
      <c r="RIY9" s="3"/>
      <c r="RIZ9" s="3"/>
      <c r="RJA9" s="3"/>
      <c r="RJB9" s="3"/>
      <c r="RJC9" s="3"/>
      <c r="RJD9" s="3"/>
      <c r="RJE9" s="3"/>
      <c r="RJF9" s="3"/>
      <c r="RJG9" s="3"/>
      <c r="RJH9" s="3"/>
      <c r="RJI9" s="3"/>
      <c r="RJJ9" s="3"/>
      <c r="RJK9" s="3"/>
      <c r="RJL9" s="3"/>
      <c r="RJM9" s="3"/>
      <c r="RJN9" s="3"/>
      <c r="RJO9" s="3"/>
      <c r="RJP9" s="3"/>
      <c r="RJQ9" s="3"/>
      <c r="RJR9" s="3"/>
      <c r="RJS9" s="3"/>
      <c r="RJT9" s="3"/>
      <c r="RJU9" s="3"/>
      <c r="RJV9" s="3"/>
      <c r="RJW9" s="3"/>
      <c r="RJX9" s="3"/>
      <c r="RJY9" s="3"/>
      <c r="RJZ9" s="3"/>
      <c r="RKA9" s="3"/>
      <c r="RKB9" s="3"/>
      <c r="RKC9" s="3"/>
      <c r="RKD9" s="3"/>
      <c r="RKE9" s="3"/>
      <c r="RKF9" s="3"/>
      <c r="RKG9" s="3"/>
      <c r="RKH9" s="3"/>
      <c r="RKI9" s="3"/>
      <c r="RKJ9" s="3"/>
      <c r="RKK9" s="3"/>
      <c r="RKL9" s="3"/>
      <c r="RKM9" s="3"/>
      <c r="RKN9" s="3"/>
      <c r="RKO9" s="3"/>
      <c r="RKP9" s="3"/>
      <c r="RKQ9" s="3"/>
      <c r="RKR9" s="3"/>
      <c r="RKS9" s="3"/>
      <c r="RKT9" s="3"/>
      <c r="RKU9" s="3"/>
      <c r="RKV9" s="3"/>
      <c r="RKW9" s="3"/>
      <c r="RKX9" s="3"/>
      <c r="RKY9" s="3"/>
      <c r="RKZ9" s="3"/>
      <c r="RLA9" s="3"/>
      <c r="RLB9" s="3"/>
      <c r="RLC9" s="3"/>
      <c r="RLD9" s="3"/>
      <c r="RLE9" s="3"/>
      <c r="RLF9" s="3"/>
      <c r="RLG9" s="3"/>
      <c r="RLH9" s="3"/>
      <c r="RLI9" s="3"/>
      <c r="RLJ9" s="3"/>
      <c r="RLK9" s="3"/>
      <c r="RLL9" s="3"/>
      <c r="RLM9" s="3"/>
      <c r="RLN9" s="3"/>
      <c r="RLO9" s="3"/>
      <c r="RLP9" s="3"/>
      <c r="RLQ9" s="3"/>
      <c r="RLR9" s="3"/>
      <c r="RLS9" s="3"/>
      <c r="RLT9" s="3"/>
      <c r="RLU9" s="3"/>
      <c r="RLV9" s="3"/>
      <c r="RLW9" s="3"/>
      <c r="RLX9" s="3"/>
      <c r="RLY9" s="3"/>
      <c r="RLZ9" s="3"/>
      <c r="RMA9" s="3"/>
      <c r="RMB9" s="3"/>
      <c r="RMC9" s="3"/>
      <c r="RMD9" s="3"/>
      <c r="RME9" s="3"/>
      <c r="RMF9" s="3"/>
      <c r="RMG9" s="3"/>
      <c r="RMH9" s="3"/>
      <c r="RMI9" s="3"/>
      <c r="RMJ9" s="3"/>
      <c r="RMK9" s="3"/>
      <c r="RML9" s="3"/>
      <c r="RMM9" s="3"/>
      <c r="RMN9" s="3"/>
      <c r="RMO9" s="3"/>
      <c r="RMP9" s="3"/>
      <c r="RMQ9" s="3"/>
      <c r="RMR9" s="3"/>
      <c r="RMS9" s="3"/>
      <c r="RMT9" s="3"/>
      <c r="RMU9" s="3"/>
      <c r="RMV9" s="3"/>
      <c r="RMW9" s="3"/>
      <c r="RMX9" s="3"/>
      <c r="RMY9" s="3"/>
      <c r="RMZ9" s="3"/>
      <c r="RNA9" s="3"/>
      <c r="RNB9" s="3"/>
      <c r="RNC9" s="3"/>
      <c r="RND9" s="3"/>
      <c r="RNE9" s="3"/>
      <c r="RNF9" s="3"/>
      <c r="RNG9" s="3"/>
      <c r="RNH9" s="3"/>
      <c r="RNI9" s="3"/>
      <c r="RNJ9" s="3"/>
      <c r="RNK9" s="3"/>
      <c r="RNL9" s="3"/>
      <c r="RNM9" s="3"/>
      <c r="RNN9" s="3"/>
      <c r="RNO9" s="3"/>
      <c r="RNP9" s="3"/>
      <c r="RNQ9" s="3"/>
      <c r="RNR9" s="3"/>
      <c r="RNS9" s="3"/>
      <c r="RNT9" s="3"/>
      <c r="RNU9" s="3"/>
      <c r="RNV9" s="3"/>
      <c r="RNW9" s="3"/>
      <c r="RNX9" s="3"/>
      <c r="RNY9" s="3"/>
      <c r="RNZ9" s="3"/>
      <c r="ROA9" s="3"/>
      <c r="ROB9" s="3"/>
      <c r="ROC9" s="3"/>
      <c r="ROD9" s="3"/>
      <c r="ROE9" s="3"/>
      <c r="ROF9" s="3"/>
      <c r="ROG9" s="3"/>
      <c r="ROH9" s="3"/>
      <c r="ROI9" s="3"/>
      <c r="ROJ9" s="3"/>
      <c r="ROK9" s="3"/>
      <c r="ROL9" s="3"/>
      <c r="ROM9" s="3"/>
      <c r="RON9" s="3"/>
      <c r="ROO9" s="3"/>
      <c r="ROP9" s="3"/>
      <c r="ROQ9" s="3"/>
      <c r="ROR9" s="3"/>
      <c r="ROS9" s="3"/>
      <c r="ROT9" s="3"/>
      <c r="ROU9" s="3"/>
      <c r="ROV9" s="3"/>
      <c r="ROW9" s="3"/>
      <c r="ROX9" s="3"/>
      <c r="ROY9" s="3"/>
      <c r="ROZ9" s="3"/>
      <c r="RPA9" s="3"/>
      <c r="RPB9" s="3"/>
      <c r="RPC9" s="3"/>
      <c r="RPD9" s="3"/>
      <c r="RPE9" s="3"/>
      <c r="RPF9" s="3"/>
      <c r="RPG9" s="3"/>
      <c r="RPH9" s="3"/>
      <c r="RPI9" s="3"/>
      <c r="RPJ9" s="3"/>
      <c r="RPK9" s="3"/>
      <c r="RPL9" s="3"/>
      <c r="RPM9" s="3"/>
      <c r="RPN9" s="3"/>
      <c r="RPO9" s="3"/>
      <c r="RPP9" s="3"/>
      <c r="RPQ9" s="3"/>
      <c r="RPR9" s="3"/>
      <c r="RPS9" s="3"/>
      <c r="RPT9" s="3"/>
      <c r="RPU9" s="3"/>
      <c r="RPV9" s="3"/>
      <c r="RPW9" s="3"/>
      <c r="RPX9" s="3"/>
      <c r="RPY9" s="3"/>
      <c r="RPZ9" s="3"/>
      <c r="RQA9" s="3"/>
      <c r="RQB9" s="3"/>
      <c r="RQC9" s="3"/>
      <c r="RQD9" s="3"/>
      <c r="RQE9" s="3"/>
      <c r="RQF9" s="3"/>
      <c r="RQG9" s="3"/>
      <c r="RQH9" s="3"/>
      <c r="RQI9" s="3"/>
      <c r="RQJ9" s="3"/>
      <c r="RQK9" s="3"/>
      <c r="RQL9" s="3"/>
      <c r="RQM9" s="3"/>
      <c r="RQN9" s="3"/>
      <c r="RQO9" s="3"/>
      <c r="RQP9" s="3"/>
      <c r="RQQ9" s="3"/>
      <c r="RQR9" s="3"/>
      <c r="RQS9" s="3"/>
      <c r="RQT9" s="3"/>
      <c r="RQU9" s="3"/>
      <c r="RQV9" s="3"/>
      <c r="RQW9" s="3"/>
      <c r="RQX9" s="3"/>
      <c r="RQY9" s="3"/>
      <c r="RQZ9" s="3"/>
      <c r="RRA9" s="3"/>
      <c r="RRB9" s="3"/>
      <c r="RRC9" s="3"/>
      <c r="RRD9" s="3"/>
      <c r="RRE9" s="3"/>
      <c r="RRF9" s="3"/>
      <c r="RRG9" s="3"/>
      <c r="RRH9" s="3"/>
      <c r="RRI9" s="3"/>
      <c r="RRJ9" s="3"/>
      <c r="RRK9" s="3"/>
      <c r="RRL9" s="3"/>
      <c r="RRM9" s="3"/>
      <c r="RRN9" s="3"/>
      <c r="RRO9" s="3"/>
      <c r="RRP9" s="3"/>
      <c r="RRQ9" s="3"/>
      <c r="RRR9" s="3"/>
      <c r="RRS9" s="3"/>
      <c r="RRT9" s="3"/>
      <c r="RRU9" s="3"/>
      <c r="RRV9" s="3"/>
      <c r="RRW9" s="3"/>
      <c r="RRX9" s="3"/>
      <c r="RRY9" s="3"/>
      <c r="RRZ9" s="3"/>
      <c r="RSA9" s="3"/>
      <c r="RSB9" s="3"/>
      <c r="RSC9" s="3"/>
      <c r="RSD9" s="3"/>
      <c r="RSE9" s="3"/>
      <c r="RSF9" s="3"/>
      <c r="RSG9" s="3"/>
      <c r="RSH9" s="3"/>
      <c r="RSI9" s="3"/>
      <c r="RSJ9" s="3"/>
      <c r="RSK9" s="3"/>
      <c r="RSL9" s="3"/>
      <c r="RSM9" s="3"/>
      <c r="RSN9" s="3"/>
      <c r="RSO9" s="3"/>
      <c r="RSP9" s="3"/>
      <c r="RSQ9" s="3"/>
      <c r="RSR9" s="3"/>
      <c r="RSS9" s="3"/>
      <c r="RST9" s="3"/>
      <c r="RSU9" s="3"/>
      <c r="RSV9" s="3"/>
      <c r="RSW9" s="3"/>
      <c r="RSX9" s="3"/>
      <c r="RSY9" s="3"/>
      <c r="RSZ9" s="3"/>
      <c r="RTA9" s="3"/>
      <c r="RTB9" s="3"/>
      <c r="RTC9" s="3"/>
      <c r="RTD9" s="3"/>
      <c r="RTE9" s="3"/>
      <c r="RTF9" s="3"/>
      <c r="RTG9" s="3"/>
      <c r="RTH9" s="3"/>
      <c r="RTI9" s="3"/>
      <c r="RTJ9" s="3"/>
      <c r="RTK9" s="3"/>
      <c r="RTL9" s="3"/>
      <c r="RTM9" s="3"/>
      <c r="RTN9" s="3"/>
      <c r="RTO9" s="3"/>
      <c r="RTP9" s="3"/>
      <c r="RTQ9" s="3"/>
      <c r="RTR9" s="3"/>
      <c r="RTS9" s="3"/>
      <c r="RTT9" s="3"/>
      <c r="RTU9" s="3"/>
      <c r="RTV9" s="3"/>
      <c r="RTW9" s="3"/>
      <c r="RTX9" s="3"/>
      <c r="RTY9" s="3"/>
      <c r="RTZ9" s="3"/>
      <c r="RUA9" s="3"/>
      <c r="RUB9" s="3"/>
      <c r="RUC9" s="3"/>
      <c r="RUD9" s="3"/>
      <c r="RUE9" s="3"/>
      <c r="RUF9" s="3"/>
      <c r="RUG9" s="3"/>
      <c r="RUH9" s="3"/>
      <c r="RUI9" s="3"/>
      <c r="RUJ9" s="3"/>
      <c r="RUK9" s="3"/>
      <c r="RUL9" s="3"/>
      <c r="RUM9" s="3"/>
      <c r="RUN9" s="3"/>
      <c r="RUO9" s="3"/>
      <c r="RUP9" s="3"/>
      <c r="RUQ9" s="3"/>
      <c r="RUR9" s="3"/>
      <c r="RUS9" s="3"/>
      <c r="RUT9" s="3"/>
      <c r="RUU9" s="3"/>
      <c r="RUV9" s="3"/>
      <c r="RUW9" s="3"/>
      <c r="RUX9" s="3"/>
      <c r="RUY9" s="3"/>
      <c r="RUZ9" s="3"/>
      <c r="RVA9" s="3"/>
      <c r="RVB9" s="3"/>
      <c r="RVC9" s="3"/>
      <c r="RVD9" s="3"/>
      <c r="RVE9" s="3"/>
      <c r="RVF9" s="3"/>
      <c r="RVG9" s="3"/>
      <c r="RVH9" s="3"/>
      <c r="RVI9" s="3"/>
      <c r="RVJ9" s="3"/>
      <c r="RVK9" s="3"/>
      <c r="RVL9" s="3"/>
      <c r="RVM9" s="3"/>
      <c r="RVN9" s="3"/>
      <c r="RVO9" s="3"/>
      <c r="RVP9" s="3"/>
      <c r="RVQ9" s="3"/>
      <c r="RVR9" s="3"/>
      <c r="RVS9" s="3"/>
      <c r="RVT9" s="3"/>
      <c r="RVU9" s="3"/>
      <c r="RVV9" s="3"/>
      <c r="RVW9" s="3"/>
      <c r="RVX9" s="3"/>
      <c r="RVY9" s="3"/>
      <c r="RVZ9" s="3"/>
      <c r="RWA9" s="3"/>
      <c r="RWB9" s="3"/>
      <c r="RWC9" s="3"/>
      <c r="RWD9" s="3"/>
      <c r="RWE9" s="3"/>
      <c r="RWF9" s="3"/>
      <c r="RWG9" s="3"/>
      <c r="RWH9" s="3"/>
      <c r="RWI9" s="3"/>
      <c r="RWJ9" s="3"/>
      <c r="RWK9" s="3"/>
      <c r="RWL9" s="3"/>
      <c r="RWM9" s="3"/>
      <c r="RWN9" s="3"/>
      <c r="RWO9" s="3"/>
      <c r="RWP9" s="3"/>
      <c r="RWQ9" s="3"/>
      <c r="RWR9" s="3"/>
      <c r="RWS9" s="3"/>
      <c r="RWT9" s="3"/>
      <c r="RWU9" s="3"/>
      <c r="RWV9" s="3"/>
      <c r="RWW9" s="3"/>
      <c r="RWX9" s="3"/>
      <c r="RWY9" s="3"/>
      <c r="RWZ9" s="3"/>
      <c r="RXA9" s="3"/>
      <c r="RXB9" s="3"/>
      <c r="RXC9" s="3"/>
      <c r="RXD9" s="3"/>
      <c r="RXE9" s="3"/>
      <c r="RXF9" s="3"/>
      <c r="RXG9" s="3"/>
      <c r="RXH9" s="3"/>
      <c r="RXI9" s="3"/>
      <c r="RXJ9" s="3"/>
      <c r="RXK9" s="3"/>
      <c r="RXL9" s="3"/>
      <c r="RXM9" s="3"/>
      <c r="RXN9" s="3"/>
      <c r="RXO9" s="3"/>
      <c r="RXP9" s="3"/>
      <c r="RXQ9" s="3"/>
      <c r="RXR9" s="3"/>
      <c r="RXS9" s="3"/>
      <c r="RXT9" s="3"/>
      <c r="RXU9" s="3"/>
      <c r="RXV9" s="3"/>
      <c r="RXW9" s="3"/>
      <c r="RXX9" s="3"/>
      <c r="RXY9" s="3"/>
      <c r="RXZ9" s="3"/>
      <c r="RYA9" s="3"/>
      <c r="RYB9" s="3"/>
      <c r="RYC9" s="3"/>
      <c r="RYD9" s="3"/>
      <c r="RYE9" s="3"/>
      <c r="RYF9" s="3"/>
      <c r="RYG9" s="3"/>
      <c r="RYH9" s="3"/>
      <c r="RYI9" s="3"/>
      <c r="RYJ9" s="3"/>
      <c r="RYK9" s="3"/>
      <c r="RYL9" s="3"/>
      <c r="RYM9" s="3"/>
      <c r="RYN9" s="3"/>
      <c r="RYO9" s="3"/>
      <c r="RYP9" s="3"/>
      <c r="RYQ9" s="3"/>
      <c r="RYR9" s="3"/>
      <c r="RYS9" s="3"/>
      <c r="RYT9" s="3"/>
      <c r="RYU9" s="3"/>
      <c r="RYV9" s="3"/>
      <c r="RYW9" s="3"/>
      <c r="RYX9" s="3"/>
      <c r="RYY9" s="3"/>
      <c r="RYZ9" s="3"/>
      <c r="RZA9" s="3"/>
      <c r="RZB9" s="3"/>
      <c r="RZC9" s="3"/>
      <c r="RZD9" s="3"/>
      <c r="RZE9" s="3"/>
      <c r="RZF9" s="3"/>
      <c r="RZG9" s="3"/>
      <c r="RZH9" s="3"/>
      <c r="RZI9" s="3"/>
      <c r="RZJ9" s="3"/>
      <c r="RZK9" s="3"/>
      <c r="RZL9" s="3"/>
      <c r="RZM9" s="3"/>
      <c r="RZN9" s="3"/>
      <c r="RZO9" s="3"/>
      <c r="RZP9" s="3"/>
      <c r="RZQ9" s="3"/>
      <c r="RZR9" s="3"/>
      <c r="RZS9" s="3"/>
      <c r="RZT9" s="3"/>
      <c r="RZU9" s="3"/>
      <c r="RZV9" s="3"/>
      <c r="RZW9" s="3"/>
      <c r="RZX9" s="3"/>
      <c r="RZY9" s="3"/>
      <c r="RZZ9" s="3"/>
      <c r="SAA9" s="3"/>
      <c r="SAB9" s="3"/>
      <c r="SAC9" s="3"/>
      <c r="SAD9" s="3"/>
      <c r="SAE9" s="3"/>
      <c r="SAF9" s="3"/>
      <c r="SAG9" s="3"/>
      <c r="SAH9" s="3"/>
      <c r="SAI9" s="3"/>
      <c r="SAJ9" s="3"/>
      <c r="SAK9" s="3"/>
      <c r="SAL9" s="3"/>
      <c r="SAM9" s="3"/>
      <c r="SAN9" s="3"/>
      <c r="SAO9" s="3"/>
      <c r="SAP9" s="3"/>
      <c r="SAQ9" s="3"/>
      <c r="SAR9" s="3"/>
      <c r="SAS9" s="3"/>
      <c r="SAT9" s="3"/>
      <c r="SAU9" s="3"/>
      <c r="SAV9" s="3"/>
      <c r="SAW9" s="3"/>
      <c r="SAX9" s="3"/>
      <c r="SAY9" s="3"/>
      <c r="SAZ9" s="3"/>
      <c r="SBA9" s="3"/>
      <c r="SBB9" s="3"/>
      <c r="SBC9" s="3"/>
      <c r="SBD9" s="3"/>
      <c r="SBE9" s="3"/>
      <c r="SBF9" s="3"/>
      <c r="SBG9" s="3"/>
      <c r="SBH9" s="3"/>
      <c r="SBI9" s="3"/>
      <c r="SBJ9" s="3"/>
      <c r="SBK9" s="3"/>
      <c r="SBL9" s="3"/>
      <c r="SBM9" s="3"/>
      <c r="SBN9" s="3"/>
      <c r="SBO9" s="3"/>
      <c r="SBP9" s="3"/>
      <c r="SBQ9" s="3"/>
      <c r="SBR9" s="3"/>
      <c r="SBS9" s="3"/>
      <c r="SBT9" s="3"/>
      <c r="SBU9" s="3"/>
      <c r="SBV9" s="3"/>
      <c r="SBW9" s="3"/>
      <c r="SBX9" s="3"/>
      <c r="SBY9" s="3"/>
      <c r="SBZ9" s="3"/>
      <c r="SCA9" s="3"/>
      <c r="SCB9" s="3"/>
      <c r="SCC9" s="3"/>
      <c r="SCD9" s="3"/>
      <c r="SCE9" s="3"/>
      <c r="SCF9" s="3"/>
      <c r="SCG9" s="3"/>
      <c r="SCH9" s="3"/>
      <c r="SCI9" s="3"/>
      <c r="SCJ9" s="3"/>
      <c r="SCK9" s="3"/>
      <c r="SCL9" s="3"/>
      <c r="SCM9" s="3"/>
      <c r="SCN9" s="3"/>
      <c r="SCO9" s="3"/>
      <c r="SCP9" s="3"/>
      <c r="SCQ9" s="3"/>
      <c r="SCR9" s="3"/>
      <c r="SCS9" s="3"/>
      <c r="SCT9" s="3"/>
      <c r="SCU9" s="3"/>
      <c r="SCV9" s="3"/>
      <c r="SCW9" s="3"/>
      <c r="SCX9" s="3"/>
      <c r="SCY9" s="3"/>
      <c r="SCZ9" s="3"/>
      <c r="SDA9" s="3"/>
      <c r="SDB9" s="3"/>
      <c r="SDC9" s="3"/>
      <c r="SDD9" s="3"/>
      <c r="SDE9" s="3"/>
      <c r="SDF9" s="3"/>
      <c r="SDG9" s="3"/>
      <c r="SDH9" s="3"/>
      <c r="SDI9" s="3"/>
      <c r="SDJ9" s="3"/>
      <c r="SDK9" s="3"/>
      <c r="SDL9" s="3"/>
      <c r="SDM9" s="3"/>
      <c r="SDN9" s="3"/>
      <c r="SDO9" s="3"/>
      <c r="SDP9" s="3"/>
      <c r="SDQ9" s="3"/>
      <c r="SDR9" s="3"/>
      <c r="SDS9" s="3"/>
      <c r="SDT9" s="3"/>
      <c r="SDU9" s="3"/>
      <c r="SDV9" s="3"/>
      <c r="SDW9" s="3"/>
      <c r="SDX9" s="3"/>
      <c r="SDY9" s="3"/>
      <c r="SDZ9" s="3"/>
      <c r="SEA9" s="3"/>
      <c r="SEB9" s="3"/>
      <c r="SEC9" s="3"/>
      <c r="SED9" s="3"/>
      <c r="SEE9" s="3"/>
      <c r="SEF9" s="3"/>
      <c r="SEG9" s="3"/>
      <c r="SEH9" s="3"/>
      <c r="SEI9" s="3"/>
      <c r="SEJ9" s="3"/>
      <c r="SEK9" s="3"/>
      <c r="SEL9" s="3"/>
      <c r="SEM9" s="3"/>
      <c r="SEN9" s="3"/>
      <c r="SEO9" s="3"/>
      <c r="SEP9" s="3"/>
      <c r="SEQ9" s="3"/>
      <c r="SER9" s="3"/>
      <c r="SES9" s="3"/>
      <c r="SET9" s="3"/>
      <c r="SEU9" s="3"/>
      <c r="SEV9" s="3"/>
      <c r="SEW9" s="3"/>
      <c r="SEX9" s="3"/>
      <c r="SEY9" s="3"/>
      <c r="SEZ9" s="3"/>
      <c r="SFA9" s="3"/>
      <c r="SFB9" s="3"/>
      <c r="SFC9" s="3"/>
      <c r="SFD9" s="3"/>
      <c r="SFE9" s="3"/>
      <c r="SFF9" s="3"/>
      <c r="SFG9" s="3"/>
      <c r="SFH9" s="3"/>
      <c r="SFI9" s="3"/>
      <c r="SFJ9" s="3"/>
      <c r="SFK9" s="3"/>
      <c r="SFL9" s="3"/>
      <c r="SFM9" s="3"/>
      <c r="SFN9" s="3"/>
      <c r="SFO9" s="3"/>
      <c r="SFP9" s="3"/>
      <c r="SFQ9" s="3"/>
      <c r="SFR9" s="3"/>
      <c r="SFS9" s="3"/>
      <c r="SFT9" s="3"/>
      <c r="SFU9" s="3"/>
      <c r="SFV9" s="3"/>
      <c r="SFW9" s="3"/>
      <c r="SFX9" s="3"/>
      <c r="SFY9" s="3"/>
      <c r="SFZ9" s="3"/>
      <c r="SGA9" s="3"/>
      <c r="SGB9" s="3"/>
      <c r="SGC9" s="3"/>
      <c r="SGD9" s="3"/>
      <c r="SGE9" s="3"/>
      <c r="SGF9" s="3"/>
      <c r="SGG9" s="3"/>
      <c r="SGH9" s="3"/>
      <c r="SGI9" s="3"/>
      <c r="SGJ9" s="3"/>
      <c r="SGK9" s="3"/>
      <c r="SGL9" s="3"/>
      <c r="SGM9" s="3"/>
      <c r="SGN9" s="3"/>
      <c r="SGO9" s="3"/>
      <c r="SGP9" s="3"/>
      <c r="SGQ9" s="3"/>
      <c r="SGR9" s="3"/>
      <c r="SGS9" s="3"/>
      <c r="SGT9" s="3"/>
      <c r="SGU9" s="3"/>
      <c r="SGV9" s="3"/>
      <c r="SGW9" s="3"/>
      <c r="SGX9" s="3"/>
      <c r="SGY9" s="3"/>
      <c r="SGZ9" s="3"/>
      <c r="SHA9" s="3"/>
      <c r="SHB9" s="3"/>
      <c r="SHC9" s="3"/>
      <c r="SHD9" s="3"/>
      <c r="SHE9" s="3"/>
      <c r="SHF9" s="3"/>
      <c r="SHG9" s="3"/>
      <c r="SHH9" s="3"/>
      <c r="SHI9" s="3"/>
      <c r="SHJ9" s="3"/>
      <c r="SHK9" s="3"/>
      <c r="SHL9" s="3"/>
      <c r="SHM9" s="3"/>
      <c r="SHN9" s="3"/>
      <c r="SHO9" s="3"/>
      <c r="SHP9" s="3"/>
      <c r="SHQ9" s="3"/>
      <c r="SHR9" s="3"/>
      <c r="SHS9" s="3"/>
      <c r="SHT9" s="3"/>
      <c r="SHU9" s="3"/>
      <c r="SHV9" s="3"/>
      <c r="SHW9" s="3"/>
      <c r="SHX9" s="3"/>
      <c r="SHY9" s="3"/>
      <c r="SHZ9" s="3"/>
      <c r="SIA9" s="3"/>
      <c r="SIB9" s="3"/>
      <c r="SIC9" s="3"/>
      <c r="SID9" s="3"/>
      <c r="SIE9" s="3"/>
      <c r="SIF9" s="3"/>
      <c r="SIG9" s="3"/>
      <c r="SIH9" s="3"/>
      <c r="SII9" s="3"/>
      <c r="SIJ9" s="3"/>
      <c r="SIK9" s="3"/>
      <c r="SIL9" s="3"/>
      <c r="SIM9" s="3"/>
      <c r="SIN9" s="3"/>
      <c r="SIO9" s="3"/>
      <c r="SIP9" s="3"/>
      <c r="SIQ9" s="3"/>
      <c r="SIR9" s="3"/>
      <c r="SIS9" s="3"/>
      <c r="SIT9" s="3"/>
      <c r="SIU9" s="3"/>
      <c r="SIV9" s="3"/>
      <c r="SIW9" s="3"/>
      <c r="SIX9" s="3"/>
      <c r="SIY9" s="3"/>
      <c r="SIZ9" s="3"/>
      <c r="SJA9" s="3"/>
      <c r="SJB9" s="3"/>
      <c r="SJC9" s="3"/>
      <c r="SJD9" s="3"/>
      <c r="SJE9" s="3"/>
      <c r="SJF9" s="3"/>
      <c r="SJG9" s="3"/>
      <c r="SJH9" s="3"/>
      <c r="SJI9" s="3"/>
      <c r="SJJ9" s="3"/>
      <c r="SJK9" s="3"/>
      <c r="SJL9" s="3"/>
      <c r="SJM9" s="3"/>
      <c r="SJN9" s="3"/>
      <c r="SJO9" s="3"/>
      <c r="SJP9" s="3"/>
      <c r="SJQ9" s="3"/>
      <c r="SJR9" s="3"/>
      <c r="SJS9" s="3"/>
      <c r="SJT9" s="3"/>
      <c r="SJU9" s="3"/>
      <c r="SJV9" s="3"/>
      <c r="SJW9" s="3"/>
      <c r="SJX9" s="3"/>
      <c r="SJY9" s="3"/>
      <c r="SJZ9" s="3"/>
      <c r="SKA9" s="3"/>
      <c r="SKB9" s="3"/>
      <c r="SKC9" s="3"/>
      <c r="SKD9" s="3"/>
      <c r="SKE9" s="3"/>
      <c r="SKF9" s="3"/>
      <c r="SKG9" s="3"/>
      <c r="SKH9" s="3"/>
      <c r="SKI9" s="3"/>
      <c r="SKJ9" s="3"/>
      <c r="SKK9" s="3"/>
      <c r="SKL9" s="3"/>
      <c r="SKM9" s="3"/>
      <c r="SKN9" s="3"/>
      <c r="SKO9" s="3"/>
      <c r="SKP9" s="3"/>
      <c r="SKQ9" s="3"/>
      <c r="SKR9" s="3"/>
      <c r="SKS9" s="3"/>
      <c r="SKT9" s="3"/>
      <c r="SKU9" s="3"/>
      <c r="SKV9" s="3"/>
      <c r="SKW9" s="3"/>
      <c r="SKX9" s="3"/>
      <c r="SKY9" s="3"/>
      <c r="SKZ9" s="3"/>
      <c r="SLA9" s="3"/>
      <c r="SLB9" s="3"/>
      <c r="SLC9" s="3"/>
      <c r="SLD9" s="3"/>
      <c r="SLE9" s="3"/>
      <c r="SLF9" s="3"/>
      <c r="SLG9" s="3"/>
      <c r="SLH9" s="3"/>
      <c r="SLI9" s="3"/>
      <c r="SLJ9" s="3"/>
      <c r="SLK9" s="3"/>
      <c r="SLL9" s="3"/>
      <c r="SLM9" s="3"/>
      <c r="SLN9" s="3"/>
      <c r="SLO9" s="3"/>
      <c r="SLP9" s="3"/>
      <c r="SLQ9" s="3"/>
      <c r="SLR9" s="3"/>
      <c r="SLS9" s="3"/>
      <c r="SLT9" s="3"/>
      <c r="SLU9" s="3"/>
      <c r="SLV9" s="3"/>
      <c r="SLW9" s="3"/>
      <c r="SLX9" s="3"/>
      <c r="SLY9" s="3"/>
      <c r="SLZ9" s="3"/>
      <c r="SMA9" s="3"/>
      <c r="SMB9" s="3"/>
      <c r="SMC9" s="3"/>
      <c r="SMD9" s="3"/>
      <c r="SME9" s="3"/>
      <c r="SMF9" s="3"/>
      <c r="SMG9" s="3"/>
      <c r="SMH9" s="3"/>
      <c r="SMI9" s="3"/>
      <c r="SMJ9" s="3"/>
      <c r="SMK9" s="3"/>
      <c r="SML9" s="3"/>
      <c r="SMM9" s="3"/>
      <c r="SMN9" s="3"/>
      <c r="SMO9" s="3"/>
      <c r="SMP9" s="3"/>
      <c r="SMQ9" s="3"/>
      <c r="SMR9" s="3"/>
      <c r="SMS9" s="3"/>
      <c r="SMT9" s="3"/>
      <c r="SMU9" s="3"/>
      <c r="SMV9" s="3"/>
      <c r="SMW9" s="3"/>
      <c r="SMX9" s="3"/>
      <c r="SMY9" s="3"/>
      <c r="SMZ9" s="3"/>
      <c r="SNA9" s="3"/>
      <c r="SNB9" s="3"/>
      <c r="SNC9" s="3"/>
      <c r="SND9" s="3"/>
      <c r="SNE9" s="3"/>
      <c r="SNF9" s="3"/>
      <c r="SNG9" s="3"/>
      <c r="SNH9" s="3"/>
      <c r="SNI9" s="3"/>
      <c r="SNJ9" s="3"/>
      <c r="SNK9" s="3"/>
      <c r="SNL9" s="3"/>
      <c r="SNM9" s="3"/>
      <c r="SNN9" s="3"/>
      <c r="SNO9" s="3"/>
      <c r="SNP9" s="3"/>
      <c r="SNQ9" s="3"/>
      <c r="SNR9" s="3"/>
      <c r="SNS9" s="3"/>
      <c r="SNT9" s="3"/>
      <c r="SNU9" s="3"/>
      <c r="SNV9" s="3"/>
      <c r="SNW9" s="3"/>
      <c r="SNX9" s="3"/>
      <c r="SNY9" s="3"/>
      <c r="SNZ9" s="3"/>
      <c r="SOA9" s="3"/>
      <c r="SOB9" s="3"/>
      <c r="SOC9" s="3"/>
      <c r="SOD9" s="3"/>
      <c r="SOE9" s="3"/>
      <c r="SOF9" s="3"/>
      <c r="SOG9" s="3"/>
      <c r="SOH9" s="3"/>
      <c r="SOI9" s="3"/>
      <c r="SOJ9" s="3"/>
      <c r="SOK9" s="3"/>
      <c r="SOL9" s="3"/>
      <c r="SOM9" s="3"/>
      <c r="SON9" s="3"/>
      <c r="SOO9" s="3"/>
      <c r="SOP9" s="3"/>
      <c r="SOQ9" s="3"/>
      <c r="SOR9" s="3"/>
      <c r="SOS9" s="3"/>
      <c r="SOT9" s="3"/>
      <c r="SOU9" s="3"/>
      <c r="SOV9" s="3"/>
      <c r="SOW9" s="3"/>
      <c r="SOX9" s="3"/>
      <c r="SOY9" s="3"/>
      <c r="SOZ9" s="3"/>
      <c r="SPA9" s="3"/>
      <c r="SPB9" s="3"/>
      <c r="SPC9" s="3"/>
      <c r="SPD9" s="3"/>
      <c r="SPE9" s="3"/>
      <c r="SPF9" s="3"/>
      <c r="SPG9" s="3"/>
      <c r="SPH9" s="3"/>
      <c r="SPI9" s="3"/>
      <c r="SPJ9" s="3"/>
      <c r="SPK9" s="3"/>
      <c r="SPL9" s="3"/>
      <c r="SPM9" s="3"/>
      <c r="SPN9" s="3"/>
      <c r="SPO9" s="3"/>
      <c r="SPP9" s="3"/>
      <c r="SPQ9" s="3"/>
      <c r="SPR9" s="3"/>
      <c r="SPS9" s="3"/>
      <c r="SPT9" s="3"/>
      <c r="SPU9" s="3"/>
      <c r="SPV9" s="3"/>
      <c r="SPW9" s="3"/>
      <c r="SPX9" s="3"/>
      <c r="SPY9" s="3"/>
      <c r="SPZ9" s="3"/>
      <c r="SQA9" s="3"/>
      <c r="SQB9" s="3"/>
      <c r="SQC9" s="3"/>
      <c r="SQD9" s="3"/>
      <c r="SQE9" s="3"/>
      <c r="SQF9" s="3"/>
      <c r="SQG9" s="3"/>
      <c r="SQH9" s="3"/>
      <c r="SQI9" s="3"/>
      <c r="SQJ9" s="3"/>
      <c r="SQK9" s="3"/>
      <c r="SQL9" s="3"/>
      <c r="SQM9" s="3"/>
      <c r="SQN9" s="3"/>
      <c r="SQO9" s="3"/>
      <c r="SQP9" s="3"/>
      <c r="SQQ9" s="3"/>
      <c r="SQR9" s="3"/>
      <c r="SQS9" s="3"/>
      <c r="SQT9" s="3"/>
      <c r="SQU9" s="3"/>
      <c r="SQV9" s="3"/>
      <c r="SQW9" s="3"/>
      <c r="SQX9" s="3"/>
      <c r="SQY9" s="3"/>
      <c r="SQZ9" s="3"/>
      <c r="SRA9" s="3"/>
      <c r="SRB9" s="3"/>
      <c r="SRC9" s="3"/>
      <c r="SRD9" s="3"/>
      <c r="SRE9" s="3"/>
      <c r="SRF9" s="3"/>
      <c r="SRG9" s="3"/>
      <c r="SRH9" s="3"/>
      <c r="SRI9" s="3"/>
      <c r="SRJ9" s="3"/>
      <c r="SRK9" s="3"/>
      <c r="SRL9" s="3"/>
      <c r="SRM9" s="3"/>
      <c r="SRN9" s="3"/>
      <c r="SRO9" s="3"/>
      <c r="SRP9" s="3"/>
      <c r="SRQ9" s="3"/>
      <c r="SRR9" s="3"/>
      <c r="SRS9" s="3"/>
      <c r="SRT9" s="3"/>
      <c r="SRU9" s="3"/>
      <c r="SRV9" s="3"/>
      <c r="SRW9" s="3"/>
      <c r="SRX9" s="3"/>
      <c r="SRY9" s="3"/>
      <c r="SRZ9" s="3"/>
      <c r="SSA9" s="3"/>
      <c r="SSB9" s="3"/>
      <c r="SSC9" s="3"/>
      <c r="SSD9" s="3"/>
      <c r="SSE9" s="3"/>
      <c r="SSF9" s="3"/>
      <c r="SSG9" s="3"/>
      <c r="SSH9" s="3"/>
      <c r="SSI9" s="3"/>
      <c r="SSJ9" s="3"/>
      <c r="SSK9" s="3"/>
      <c r="SSL9" s="3"/>
      <c r="SSM9" s="3"/>
      <c r="SSN9" s="3"/>
      <c r="SSO9" s="3"/>
      <c r="SSP9" s="3"/>
      <c r="SSQ9" s="3"/>
      <c r="SSR9" s="3"/>
      <c r="SSS9" s="3"/>
      <c r="SST9" s="3"/>
      <c r="SSU9" s="3"/>
      <c r="SSV9" s="3"/>
      <c r="SSW9" s="3"/>
      <c r="SSX9" s="3"/>
      <c r="SSY9" s="3"/>
      <c r="SSZ9" s="3"/>
      <c r="STA9" s="3"/>
      <c r="STB9" s="3"/>
      <c r="STC9" s="3"/>
      <c r="STD9" s="3"/>
      <c r="STE9" s="3"/>
      <c r="STF9" s="3"/>
      <c r="STG9" s="3"/>
      <c r="STH9" s="3"/>
      <c r="STI9" s="3"/>
      <c r="STJ9" s="3"/>
      <c r="STK9" s="3"/>
      <c r="STL9" s="3"/>
      <c r="STM9" s="3"/>
      <c r="STN9" s="3"/>
      <c r="STO9" s="3"/>
      <c r="STP9" s="3"/>
      <c r="STQ9" s="3"/>
      <c r="STR9" s="3"/>
      <c r="STS9" s="3"/>
      <c r="STT9" s="3"/>
      <c r="STU9" s="3"/>
      <c r="STV9" s="3"/>
      <c r="STW9" s="3"/>
      <c r="STX9" s="3"/>
      <c r="STY9" s="3"/>
      <c r="STZ9" s="3"/>
      <c r="SUA9" s="3"/>
      <c r="SUB9" s="3"/>
      <c r="SUC9" s="3"/>
      <c r="SUD9" s="3"/>
      <c r="SUE9" s="3"/>
      <c r="SUF9" s="3"/>
      <c r="SUG9" s="3"/>
      <c r="SUH9" s="3"/>
      <c r="SUI9" s="3"/>
      <c r="SUJ9" s="3"/>
      <c r="SUK9" s="3"/>
      <c r="SUL9" s="3"/>
      <c r="SUM9" s="3"/>
      <c r="SUN9" s="3"/>
      <c r="SUO9" s="3"/>
      <c r="SUP9" s="3"/>
      <c r="SUQ9" s="3"/>
      <c r="SUR9" s="3"/>
      <c r="SUS9" s="3"/>
      <c r="SUT9" s="3"/>
      <c r="SUU9" s="3"/>
      <c r="SUV9" s="3"/>
      <c r="SUW9" s="3"/>
      <c r="SUX9" s="3"/>
      <c r="SUY9" s="3"/>
      <c r="SUZ9" s="3"/>
      <c r="SVA9" s="3"/>
      <c r="SVB9" s="3"/>
      <c r="SVC9" s="3"/>
      <c r="SVD9" s="3"/>
      <c r="SVE9" s="3"/>
      <c r="SVF9" s="3"/>
      <c r="SVG9" s="3"/>
      <c r="SVH9" s="3"/>
      <c r="SVI9" s="3"/>
      <c r="SVJ9" s="3"/>
      <c r="SVK9" s="3"/>
      <c r="SVL9" s="3"/>
      <c r="SVM9" s="3"/>
      <c r="SVN9" s="3"/>
      <c r="SVO9" s="3"/>
      <c r="SVP9" s="3"/>
      <c r="SVQ9" s="3"/>
      <c r="SVR9" s="3"/>
      <c r="SVS9" s="3"/>
      <c r="SVT9" s="3"/>
      <c r="SVU9" s="3"/>
      <c r="SVV9" s="3"/>
      <c r="SVW9" s="3"/>
      <c r="SVX9" s="3"/>
      <c r="SVY9" s="3"/>
      <c r="SVZ9" s="3"/>
      <c r="SWA9" s="3"/>
      <c r="SWB9" s="3"/>
      <c r="SWC9" s="3"/>
      <c r="SWD9" s="3"/>
      <c r="SWE9" s="3"/>
      <c r="SWF9" s="3"/>
      <c r="SWG9" s="3"/>
      <c r="SWH9" s="3"/>
      <c r="SWI9" s="3"/>
      <c r="SWJ9" s="3"/>
      <c r="SWK9" s="3"/>
      <c r="SWL9" s="3"/>
      <c r="SWM9" s="3"/>
      <c r="SWN9" s="3"/>
      <c r="SWO9" s="3"/>
      <c r="SWP9" s="3"/>
      <c r="SWQ9" s="3"/>
      <c r="SWR9" s="3"/>
      <c r="SWS9" s="3"/>
      <c r="SWT9" s="3"/>
      <c r="SWU9" s="3"/>
      <c r="SWV9" s="3"/>
      <c r="SWW9" s="3"/>
      <c r="SWX9" s="3"/>
      <c r="SWY9" s="3"/>
      <c r="SWZ9" s="3"/>
      <c r="SXA9" s="3"/>
      <c r="SXB9" s="3"/>
      <c r="SXC9" s="3"/>
      <c r="SXD9" s="3"/>
      <c r="SXE9" s="3"/>
      <c r="SXF9" s="3"/>
      <c r="SXG9" s="3"/>
      <c r="SXH9" s="3"/>
      <c r="SXI9" s="3"/>
      <c r="SXJ9" s="3"/>
      <c r="SXK9" s="3"/>
      <c r="SXL9" s="3"/>
      <c r="SXM9" s="3"/>
      <c r="SXN9" s="3"/>
      <c r="SXO9" s="3"/>
      <c r="SXP9" s="3"/>
      <c r="SXQ9" s="3"/>
      <c r="SXR9" s="3"/>
      <c r="SXS9" s="3"/>
      <c r="SXT9" s="3"/>
      <c r="SXU9" s="3"/>
      <c r="SXV9" s="3"/>
      <c r="SXW9" s="3"/>
      <c r="SXX9" s="3"/>
      <c r="SXY9" s="3"/>
      <c r="SXZ9" s="3"/>
      <c r="SYA9" s="3"/>
      <c r="SYB9" s="3"/>
      <c r="SYC9" s="3"/>
      <c r="SYD9" s="3"/>
      <c r="SYE9" s="3"/>
      <c r="SYF9" s="3"/>
      <c r="SYG9" s="3"/>
      <c r="SYH9" s="3"/>
      <c r="SYI9" s="3"/>
      <c r="SYJ9" s="3"/>
      <c r="SYK9" s="3"/>
      <c r="SYL9" s="3"/>
      <c r="SYM9" s="3"/>
      <c r="SYN9" s="3"/>
      <c r="SYO9" s="3"/>
      <c r="SYP9" s="3"/>
      <c r="SYQ9" s="3"/>
      <c r="SYR9" s="3"/>
      <c r="SYS9" s="3"/>
      <c r="SYT9" s="3"/>
      <c r="SYU9" s="3"/>
      <c r="SYV9" s="3"/>
      <c r="SYW9" s="3"/>
      <c r="SYX9" s="3"/>
      <c r="SYY9" s="3"/>
      <c r="SYZ9" s="3"/>
      <c r="SZA9" s="3"/>
      <c r="SZB9" s="3"/>
      <c r="SZC9" s="3"/>
      <c r="SZD9" s="3"/>
      <c r="SZE9" s="3"/>
      <c r="SZF9" s="3"/>
      <c r="SZG9" s="3"/>
      <c r="SZH9" s="3"/>
      <c r="SZI9" s="3"/>
      <c r="SZJ9" s="3"/>
      <c r="SZK9" s="3"/>
      <c r="SZL9" s="3"/>
      <c r="SZM9" s="3"/>
      <c r="SZN9" s="3"/>
      <c r="SZO9" s="3"/>
      <c r="SZP9" s="3"/>
      <c r="SZQ9" s="3"/>
      <c r="SZR9" s="3"/>
      <c r="SZS9" s="3"/>
      <c r="SZT9" s="3"/>
      <c r="SZU9" s="3"/>
      <c r="SZV9" s="3"/>
      <c r="SZW9" s="3"/>
      <c r="SZX9" s="3"/>
      <c r="SZY9" s="3"/>
      <c r="SZZ9" s="3"/>
      <c r="TAA9" s="3"/>
      <c r="TAB9" s="3"/>
      <c r="TAC9" s="3"/>
      <c r="TAD9" s="3"/>
      <c r="TAE9" s="3"/>
      <c r="TAF9" s="3"/>
      <c r="TAG9" s="3"/>
      <c r="TAH9" s="3"/>
      <c r="TAI9" s="3"/>
      <c r="TAJ9" s="3"/>
      <c r="TAK9" s="3"/>
      <c r="TAL9" s="3"/>
      <c r="TAM9" s="3"/>
      <c r="TAN9" s="3"/>
      <c r="TAO9" s="3"/>
      <c r="TAP9" s="3"/>
      <c r="TAQ9" s="3"/>
      <c r="TAR9" s="3"/>
      <c r="TAS9" s="3"/>
      <c r="TAT9" s="3"/>
      <c r="TAU9" s="3"/>
      <c r="TAV9" s="3"/>
      <c r="TAW9" s="3"/>
      <c r="TAX9" s="3"/>
      <c r="TAY9" s="3"/>
      <c r="TAZ9" s="3"/>
      <c r="TBA9" s="3"/>
      <c r="TBB9" s="3"/>
      <c r="TBC9" s="3"/>
      <c r="TBD9" s="3"/>
      <c r="TBE9" s="3"/>
      <c r="TBF9" s="3"/>
      <c r="TBG9" s="3"/>
      <c r="TBH9" s="3"/>
      <c r="TBI9" s="3"/>
      <c r="TBJ9" s="3"/>
      <c r="TBK9" s="3"/>
      <c r="TBL9" s="3"/>
      <c r="TBM9" s="3"/>
      <c r="TBN9" s="3"/>
      <c r="TBO9" s="3"/>
      <c r="TBP9" s="3"/>
      <c r="TBQ9" s="3"/>
      <c r="TBR9" s="3"/>
      <c r="TBS9" s="3"/>
      <c r="TBT9" s="3"/>
      <c r="TBU9" s="3"/>
      <c r="TBV9" s="3"/>
      <c r="TBW9" s="3"/>
      <c r="TBX9" s="3"/>
      <c r="TBY9" s="3"/>
      <c r="TBZ9" s="3"/>
      <c r="TCA9" s="3"/>
      <c r="TCB9" s="3"/>
      <c r="TCC9" s="3"/>
      <c r="TCD9" s="3"/>
      <c r="TCE9" s="3"/>
      <c r="TCF9" s="3"/>
      <c r="TCG9" s="3"/>
      <c r="TCH9" s="3"/>
      <c r="TCI9" s="3"/>
      <c r="TCJ9" s="3"/>
      <c r="TCK9" s="3"/>
      <c r="TCL9" s="3"/>
      <c r="TCM9" s="3"/>
      <c r="TCN9" s="3"/>
      <c r="TCO9" s="3"/>
      <c r="TCP9" s="3"/>
      <c r="TCQ9" s="3"/>
      <c r="TCR9" s="3"/>
      <c r="TCS9" s="3"/>
      <c r="TCT9" s="3"/>
      <c r="TCU9" s="3"/>
      <c r="TCV9" s="3"/>
      <c r="TCW9" s="3"/>
      <c r="TCX9" s="3"/>
      <c r="TCY9" s="3"/>
      <c r="TCZ9" s="3"/>
      <c r="TDA9" s="3"/>
      <c r="TDB9" s="3"/>
      <c r="TDC9" s="3"/>
      <c r="TDD9" s="3"/>
      <c r="TDE9" s="3"/>
      <c r="TDF9" s="3"/>
      <c r="TDG9" s="3"/>
      <c r="TDH9" s="3"/>
      <c r="TDI9" s="3"/>
      <c r="TDJ9" s="3"/>
      <c r="TDK9" s="3"/>
      <c r="TDL9" s="3"/>
      <c r="TDM9" s="3"/>
      <c r="TDN9" s="3"/>
      <c r="TDO9" s="3"/>
      <c r="TDP9" s="3"/>
      <c r="TDQ9" s="3"/>
      <c r="TDR9" s="3"/>
      <c r="TDS9" s="3"/>
      <c r="TDT9" s="3"/>
      <c r="TDU9" s="3"/>
      <c r="TDV9" s="3"/>
      <c r="TDW9" s="3"/>
      <c r="TDX9" s="3"/>
      <c r="TDY9" s="3"/>
      <c r="TDZ9" s="3"/>
      <c r="TEA9" s="3"/>
      <c r="TEB9" s="3"/>
      <c r="TEC9" s="3"/>
      <c r="TED9" s="3"/>
      <c r="TEE9" s="3"/>
      <c r="TEF9" s="3"/>
      <c r="TEG9" s="3"/>
      <c r="TEH9" s="3"/>
      <c r="TEI9" s="3"/>
      <c r="TEJ9" s="3"/>
      <c r="TEK9" s="3"/>
      <c r="TEL9" s="3"/>
      <c r="TEM9" s="3"/>
      <c r="TEN9" s="3"/>
      <c r="TEO9" s="3"/>
      <c r="TEP9" s="3"/>
      <c r="TEQ9" s="3"/>
      <c r="TER9" s="3"/>
      <c r="TES9" s="3"/>
      <c r="TET9" s="3"/>
      <c r="TEU9" s="3"/>
      <c r="TEV9" s="3"/>
      <c r="TEW9" s="3"/>
      <c r="TEX9" s="3"/>
      <c r="TEY9" s="3"/>
      <c r="TEZ9" s="3"/>
      <c r="TFA9" s="3"/>
      <c r="TFB9" s="3"/>
      <c r="TFC9" s="3"/>
      <c r="TFD9" s="3"/>
      <c r="TFE9" s="3"/>
      <c r="TFF9" s="3"/>
      <c r="TFG9" s="3"/>
      <c r="TFH9" s="3"/>
      <c r="TFI9" s="3"/>
      <c r="TFJ9" s="3"/>
      <c r="TFK9" s="3"/>
      <c r="TFL9" s="3"/>
      <c r="TFM9" s="3"/>
      <c r="TFN9" s="3"/>
      <c r="TFO9" s="3"/>
      <c r="TFP9" s="3"/>
      <c r="TFQ9" s="3"/>
      <c r="TFR9" s="3"/>
      <c r="TFS9" s="3"/>
      <c r="TFT9" s="3"/>
      <c r="TFU9" s="3"/>
      <c r="TFV9" s="3"/>
      <c r="TFW9" s="3"/>
      <c r="TFX9" s="3"/>
      <c r="TFY9" s="3"/>
      <c r="TFZ9" s="3"/>
      <c r="TGA9" s="3"/>
      <c r="TGB9" s="3"/>
      <c r="TGC9" s="3"/>
      <c r="TGD9" s="3"/>
      <c r="TGE9" s="3"/>
      <c r="TGF9" s="3"/>
      <c r="TGG9" s="3"/>
      <c r="TGH9" s="3"/>
      <c r="TGI9" s="3"/>
      <c r="TGJ9" s="3"/>
      <c r="TGK9" s="3"/>
      <c r="TGL9" s="3"/>
      <c r="TGM9" s="3"/>
      <c r="TGN9" s="3"/>
      <c r="TGO9" s="3"/>
      <c r="TGP9" s="3"/>
      <c r="TGQ9" s="3"/>
      <c r="TGR9" s="3"/>
      <c r="TGS9" s="3"/>
      <c r="TGT9" s="3"/>
      <c r="TGU9" s="3"/>
      <c r="TGV9" s="3"/>
      <c r="TGW9" s="3"/>
      <c r="TGX9" s="3"/>
      <c r="TGY9" s="3"/>
      <c r="TGZ9" s="3"/>
      <c r="THA9" s="3"/>
      <c r="THB9" s="3"/>
      <c r="THC9" s="3"/>
      <c r="THD9" s="3"/>
      <c r="THE9" s="3"/>
      <c r="THF9" s="3"/>
      <c r="THG9" s="3"/>
      <c r="THH9" s="3"/>
      <c r="THI9" s="3"/>
      <c r="THJ9" s="3"/>
      <c r="THK9" s="3"/>
      <c r="THL9" s="3"/>
      <c r="THM9" s="3"/>
      <c r="THN9" s="3"/>
      <c r="THO9" s="3"/>
      <c r="THP9" s="3"/>
      <c r="THQ9" s="3"/>
      <c r="THR9" s="3"/>
      <c r="THS9" s="3"/>
      <c r="THT9" s="3"/>
      <c r="THU9" s="3"/>
      <c r="THV9" s="3"/>
      <c r="THW9" s="3"/>
      <c r="THX9" s="3"/>
      <c r="THY9" s="3"/>
      <c r="THZ9" s="3"/>
      <c r="TIA9" s="3"/>
      <c r="TIB9" s="3"/>
      <c r="TIC9" s="3"/>
      <c r="TID9" s="3"/>
      <c r="TIE9" s="3"/>
      <c r="TIF9" s="3"/>
      <c r="TIG9" s="3"/>
      <c r="TIH9" s="3"/>
      <c r="TII9" s="3"/>
      <c r="TIJ9" s="3"/>
      <c r="TIK9" s="3"/>
      <c r="TIL9" s="3"/>
      <c r="TIM9" s="3"/>
      <c r="TIN9" s="3"/>
      <c r="TIO9" s="3"/>
      <c r="TIP9" s="3"/>
      <c r="TIQ9" s="3"/>
      <c r="TIR9" s="3"/>
      <c r="TIS9" s="3"/>
      <c r="TIT9" s="3"/>
      <c r="TIU9" s="3"/>
      <c r="TIV9" s="3"/>
      <c r="TIW9" s="3"/>
      <c r="TIX9" s="3"/>
      <c r="TIY9" s="3"/>
      <c r="TIZ9" s="3"/>
      <c r="TJA9" s="3"/>
      <c r="TJB9" s="3"/>
      <c r="TJC9" s="3"/>
      <c r="TJD9" s="3"/>
      <c r="TJE9" s="3"/>
      <c r="TJF9" s="3"/>
      <c r="TJG9" s="3"/>
      <c r="TJH9" s="3"/>
      <c r="TJI9" s="3"/>
      <c r="TJJ9" s="3"/>
      <c r="TJK9" s="3"/>
      <c r="TJL9" s="3"/>
      <c r="TJM9" s="3"/>
      <c r="TJN9" s="3"/>
      <c r="TJO9" s="3"/>
      <c r="TJP9" s="3"/>
      <c r="TJQ9" s="3"/>
      <c r="TJR9" s="3"/>
      <c r="TJS9" s="3"/>
      <c r="TJT9" s="3"/>
      <c r="TJU9" s="3"/>
      <c r="TJV9" s="3"/>
      <c r="TJW9" s="3"/>
      <c r="TJX9" s="3"/>
      <c r="TJY9" s="3"/>
      <c r="TJZ9" s="3"/>
      <c r="TKA9" s="3"/>
      <c r="TKB9" s="3"/>
      <c r="TKC9" s="3"/>
      <c r="TKD9" s="3"/>
      <c r="TKE9" s="3"/>
      <c r="TKF9" s="3"/>
      <c r="TKG9" s="3"/>
      <c r="TKH9" s="3"/>
      <c r="TKI9" s="3"/>
      <c r="TKJ9" s="3"/>
      <c r="TKK9" s="3"/>
      <c r="TKL9" s="3"/>
      <c r="TKM9" s="3"/>
      <c r="TKN9" s="3"/>
      <c r="TKO9" s="3"/>
      <c r="TKP9" s="3"/>
      <c r="TKQ9" s="3"/>
      <c r="TKR9" s="3"/>
      <c r="TKS9" s="3"/>
      <c r="TKT9" s="3"/>
      <c r="TKU9" s="3"/>
      <c r="TKV9" s="3"/>
      <c r="TKW9" s="3"/>
      <c r="TKX9" s="3"/>
      <c r="TKY9" s="3"/>
      <c r="TKZ9" s="3"/>
      <c r="TLA9" s="3"/>
      <c r="TLB9" s="3"/>
      <c r="TLC9" s="3"/>
      <c r="TLD9" s="3"/>
      <c r="TLE9" s="3"/>
      <c r="TLF9" s="3"/>
      <c r="TLG9" s="3"/>
      <c r="TLH9" s="3"/>
      <c r="TLI9" s="3"/>
      <c r="TLJ9" s="3"/>
      <c r="TLK9" s="3"/>
      <c r="TLL9" s="3"/>
      <c r="TLM9" s="3"/>
      <c r="TLN9" s="3"/>
      <c r="TLO9" s="3"/>
      <c r="TLP9" s="3"/>
      <c r="TLQ9" s="3"/>
      <c r="TLR9" s="3"/>
      <c r="TLS9" s="3"/>
      <c r="TLT9" s="3"/>
      <c r="TLU9" s="3"/>
      <c r="TLV9" s="3"/>
      <c r="TLW9" s="3"/>
      <c r="TLX9" s="3"/>
      <c r="TLY9" s="3"/>
      <c r="TLZ9" s="3"/>
      <c r="TMA9" s="3"/>
      <c r="TMB9" s="3"/>
      <c r="TMC9" s="3"/>
      <c r="TMD9" s="3"/>
      <c r="TME9" s="3"/>
      <c r="TMF9" s="3"/>
      <c r="TMG9" s="3"/>
      <c r="TMH9" s="3"/>
      <c r="TMI9" s="3"/>
      <c r="TMJ9" s="3"/>
      <c r="TMK9" s="3"/>
      <c r="TML9" s="3"/>
      <c r="TMM9" s="3"/>
      <c r="TMN9" s="3"/>
      <c r="TMO9" s="3"/>
      <c r="TMP9" s="3"/>
      <c r="TMQ9" s="3"/>
      <c r="TMR9" s="3"/>
      <c r="TMS9" s="3"/>
      <c r="TMT9" s="3"/>
      <c r="TMU9" s="3"/>
      <c r="TMV9" s="3"/>
      <c r="TMW9" s="3"/>
      <c r="TMX9" s="3"/>
      <c r="TMY9" s="3"/>
      <c r="TMZ9" s="3"/>
      <c r="TNA9" s="3"/>
      <c r="TNB9" s="3"/>
      <c r="TNC9" s="3"/>
      <c r="TND9" s="3"/>
      <c r="TNE9" s="3"/>
      <c r="TNF9" s="3"/>
      <c r="TNG9" s="3"/>
      <c r="TNH9" s="3"/>
      <c r="TNI9" s="3"/>
      <c r="TNJ9" s="3"/>
      <c r="TNK9" s="3"/>
      <c r="TNL9" s="3"/>
      <c r="TNM9" s="3"/>
      <c r="TNN9" s="3"/>
      <c r="TNO9" s="3"/>
      <c r="TNP9" s="3"/>
      <c r="TNQ9" s="3"/>
      <c r="TNR9" s="3"/>
      <c r="TNS9" s="3"/>
      <c r="TNT9" s="3"/>
      <c r="TNU9" s="3"/>
      <c r="TNV9" s="3"/>
      <c r="TNW9" s="3"/>
      <c r="TNX9" s="3"/>
      <c r="TNY9" s="3"/>
      <c r="TNZ9" s="3"/>
      <c r="TOA9" s="3"/>
      <c r="TOB9" s="3"/>
      <c r="TOC9" s="3"/>
      <c r="TOD9" s="3"/>
      <c r="TOE9" s="3"/>
      <c r="TOF9" s="3"/>
      <c r="TOG9" s="3"/>
      <c r="TOH9" s="3"/>
      <c r="TOI9" s="3"/>
      <c r="TOJ9" s="3"/>
      <c r="TOK9" s="3"/>
      <c r="TOL9" s="3"/>
      <c r="TOM9" s="3"/>
      <c r="TON9" s="3"/>
      <c r="TOO9" s="3"/>
      <c r="TOP9" s="3"/>
      <c r="TOQ9" s="3"/>
      <c r="TOR9" s="3"/>
      <c r="TOS9" s="3"/>
      <c r="TOT9" s="3"/>
      <c r="TOU9" s="3"/>
      <c r="TOV9" s="3"/>
      <c r="TOW9" s="3"/>
      <c r="TOX9" s="3"/>
      <c r="TOY9" s="3"/>
      <c r="TOZ9" s="3"/>
      <c r="TPA9" s="3"/>
      <c r="TPB9" s="3"/>
      <c r="TPC9" s="3"/>
      <c r="TPD9" s="3"/>
      <c r="TPE9" s="3"/>
      <c r="TPF9" s="3"/>
      <c r="TPG9" s="3"/>
      <c r="TPH9" s="3"/>
      <c r="TPI9" s="3"/>
      <c r="TPJ9" s="3"/>
      <c r="TPK9" s="3"/>
      <c r="TPL9" s="3"/>
      <c r="TPM9" s="3"/>
      <c r="TPN9" s="3"/>
      <c r="TPO9" s="3"/>
      <c r="TPP9" s="3"/>
      <c r="TPQ9" s="3"/>
      <c r="TPR9" s="3"/>
      <c r="TPS9" s="3"/>
      <c r="TPT9" s="3"/>
      <c r="TPU9" s="3"/>
      <c r="TPV9" s="3"/>
      <c r="TPW9" s="3"/>
      <c r="TPX9" s="3"/>
      <c r="TPY9" s="3"/>
      <c r="TPZ9" s="3"/>
      <c r="TQA9" s="3"/>
      <c r="TQB9" s="3"/>
      <c r="TQC9" s="3"/>
      <c r="TQD9" s="3"/>
      <c r="TQE9" s="3"/>
      <c r="TQF9" s="3"/>
      <c r="TQG9" s="3"/>
      <c r="TQH9" s="3"/>
      <c r="TQI9" s="3"/>
      <c r="TQJ9" s="3"/>
      <c r="TQK9" s="3"/>
      <c r="TQL9" s="3"/>
      <c r="TQM9" s="3"/>
      <c r="TQN9" s="3"/>
      <c r="TQO9" s="3"/>
      <c r="TQP9" s="3"/>
      <c r="TQQ9" s="3"/>
      <c r="TQR9" s="3"/>
      <c r="TQS9" s="3"/>
      <c r="TQT9" s="3"/>
      <c r="TQU9" s="3"/>
      <c r="TQV9" s="3"/>
      <c r="TQW9" s="3"/>
      <c r="TQX9" s="3"/>
      <c r="TQY9" s="3"/>
      <c r="TQZ9" s="3"/>
      <c r="TRA9" s="3"/>
      <c r="TRB9" s="3"/>
      <c r="TRC9" s="3"/>
      <c r="TRD9" s="3"/>
      <c r="TRE9" s="3"/>
      <c r="TRF9" s="3"/>
      <c r="TRG9" s="3"/>
      <c r="TRH9" s="3"/>
      <c r="TRI9" s="3"/>
      <c r="TRJ9" s="3"/>
      <c r="TRK9" s="3"/>
      <c r="TRL9" s="3"/>
      <c r="TRM9" s="3"/>
      <c r="TRN9" s="3"/>
      <c r="TRO9" s="3"/>
      <c r="TRP9" s="3"/>
      <c r="TRQ9" s="3"/>
      <c r="TRR9" s="3"/>
      <c r="TRS9" s="3"/>
      <c r="TRT9" s="3"/>
      <c r="TRU9" s="3"/>
      <c r="TRV9" s="3"/>
      <c r="TRW9" s="3"/>
      <c r="TRX9" s="3"/>
      <c r="TRY9" s="3"/>
      <c r="TRZ9" s="3"/>
      <c r="TSA9" s="3"/>
      <c r="TSB9" s="3"/>
      <c r="TSC9" s="3"/>
      <c r="TSD9" s="3"/>
      <c r="TSE9" s="3"/>
      <c r="TSF9" s="3"/>
      <c r="TSG9" s="3"/>
      <c r="TSH9" s="3"/>
      <c r="TSI9" s="3"/>
      <c r="TSJ9" s="3"/>
      <c r="TSK9" s="3"/>
      <c r="TSL9" s="3"/>
      <c r="TSM9" s="3"/>
      <c r="TSN9" s="3"/>
      <c r="TSO9" s="3"/>
      <c r="TSP9" s="3"/>
      <c r="TSQ9" s="3"/>
      <c r="TSR9" s="3"/>
      <c r="TSS9" s="3"/>
      <c r="TST9" s="3"/>
      <c r="TSU9" s="3"/>
      <c r="TSV9" s="3"/>
      <c r="TSW9" s="3"/>
      <c r="TSX9" s="3"/>
      <c r="TSY9" s="3"/>
      <c r="TSZ9" s="3"/>
      <c r="TTA9" s="3"/>
      <c r="TTB9" s="3"/>
      <c r="TTC9" s="3"/>
      <c r="TTD9" s="3"/>
      <c r="TTE9" s="3"/>
      <c r="TTF9" s="3"/>
      <c r="TTG9" s="3"/>
      <c r="TTH9" s="3"/>
      <c r="TTI9" s="3"/>
      <c r="TTJ9" s="3"/>
      <c r="TTK9" s="3"/>
      <c r="TTL9" s="3"/>
      <c r="TTM9" s="3"/>
      <c r="TTN9" s="3"/>
      <c r="TTO9" s="3"/>
      <c r="TTP9" s="3"/>
      <c r="TTQ9" s="3"/>
      <c r="TTR9" s="3"/>
      <c r="TTS9" s="3"/>
      <c r="TTT9" s="3"/>
      <c r="TTU9" s="3"/>
      <c r="TTV9" s="3"/>
      <c r="TTW9" s="3"/>
      <c r="TTX9" s="3"/>
      <c r="TTY9" s="3"/>
      <c r="TTZ9" s="3"/>
      <c r="TUA9" s="3"/>
      <c r="TUB9" s="3"/>
      <c r="TUC9" s="3"/>
      <c r="TUD9" s="3"/>
      <c r="TUE9" s="3"/>
      <c r="TUF9" s="3"/>
      <c r="TUG9" s="3"/>
      <c r="TUH9" s="3"/>
      <c r="TUI9" s="3"/>
      <c r="TUJ9" s="3"/>
      <c r="TUK9" s="3"/>
      <c r="TUL9" s="3"/>
      <c r="TUM9" s="3"/>
      <c r="TUN9" s="3"/>
      <c r="TUO9" s="3"/>
      <c r="TUP9" s="3"/>
      <c r="TUQ9" s="3"/>
      <c r="TUR9" s="3"/>
      <c r="TUS9" s="3"/>
      <c r="TUT9" s="3"/>
      <c r="TUU9" s="3"/>
      <c r="TUV9" s="3"/>
      <c r="TUW9" s="3"/>
      <c r="TUX9" s="3"/>
      <c r="TUY9" s="3"/>
      <c r="TUZ9" s="3"/>
      <c r="TVA9" s="3"/>
      <c r="TVB9" s="3"/>
      <c r="TVC9" s="3"/>
      <c r="TVD9" s="3"/>
      <c r="TVE9" s="3"/>
      <c r="TVF9" s="3"/>
      <c r="TVG9" s="3"/>
      <c r="TVH9" s="3"/>
      <c r="TVI9" s="3"/>
      <c r="TVJ9" s="3"/>
      <c r="TVK9" s="3"/>
      <c r="TVL9" s="3"/>
      <c r="TVM9" s="3"/>
      <c r="TVN9" s="3"/>
      <c r="TVO9" s="3"/>
      <c r="TVP9" s="3"/>
      <c r="TVQ9" s="3"/>
      <c r="TVR9" s="3"/>
      <c r="TVS9" s="3"/>
      <c r="TVT9" s="3"/>
      <c r="TVU9" s="3"/>
      <c r="TVV9" s="3"/>
      <c r="TVW9" s="3"/>
      <c r="TVX9" s="3"/>
      <c r="TVY9" s="3"/>
      <c r="TVZ9" s="3"/>
      <c r="TWA9" s="3"/>
      <c r="TWB9" s="3"/>
      <c r="TWC9" s="3"/>
      <c r="TWD9" s="3"/>
      <c r="TWE9" s="3"/>
      <c r="TWF9" s="3"/>
      <c r="TWG9" s="3"/>
      <c r="TWH9" s="3"/>
      <c r="TWI9" s="3"/>
      <c r="TWJ9" s="3"/>
      <c r="TWK9" s="3"/>
      <c r="TWL9" s="3"/>
      <c r="TWM9" s="3"/>
      <c r="TWN9" s="3"/>
      <c r="TWO9" s="3"/>
      <c r="TWP9" s="3"/>
      <c r="TWQ9" s="3"/>
      <c r="TWR9" s="3"/>
      <c r="TWS9" s="3"/>
      <c r="TWT9" s="3"/>
      <c r="TWU9" s="3"/>
      <c r="TWV9" s="3"/>
      <c r="TWW9" s="3"/>
      <c r="TWX9" s="3"/>
      <c r="TWY9" s="3"/>
      <c r="TWZ9" s="3"/>
      <c r="TXA9" s="3"/>
      <c r="TXB9" s="3"/>
      <c r="TXC9" s="3"/>
      <c r="TXD9" s="3"/>
      <c r="TXE9" s="3"/>
      <c r="TXF9" s="3"/>
      <c r="TXG9" s="3"/>
      <c r="TXH9" s="3"/>
      <c r="TXI9" s="3"/>
      <c r="TXJ9" s="3"/>
      <c r="TXK9" s="3"/>
      <c r="TXL9" s="3"/>
      <c r="TXM9" s="3"/>
      <c r="TXN9" s="3"/>
      <c r="TXO9" s="3"/>
      <c r="TXP9" s="3"/>
      <c r="TXQ9" s="3"/>
      <c r="TXR9" s="3"/>
      <c r="TXS9" s="3"/>
      <c r="TXT9" s="3"/>
      <c r="TXU9" s="3"/>
      <c r="TXV9" s="3"/>
      <c r="TXW9" s="3"/>
      <c r="TXX9" s="3"/>
      <c r="TXY9" s="3"/>
      <c r="TXZ9" s="3"/>
      <c r="TYA9" s="3"/>
      <c r="TYB9" s="3"/>
      <c r="TYC9" s="3"/>
      <c r="TYD9" s="3"/>
      <c r="TYE9" s="3"/>
      <c r="TYF9" s="3"/>
      <c r="TYG9" s="3"/>
      <c r="TYH9" s="3"/>
      <c r="TYI9" s="3"/>
      <c r="TYJ9" s="3"/>
      <c r="TYK9" s="3"/>
      <c r="TYL9" s="3"/>
      <c r="TYM9" s="3"/>
      <c r="TYN9" s="3"/>
      <c r="TYO9" s="3"/>
      <c r="TYP9" s="3"/>
      <c r="TYQ9" s="3"/>
      <c r="TYR9" s="3"/>
      <c r="TYS9" s="3"/>
      <c r="TYT9" s="3"/>
      <c r="TYU9" s="3"/>
      <c r="TYV9" s="3"/>
      <c r="TYW9" s="3"/>
      <c r="TYX9" s="3"/>
      <c r="TYY9" s="3"/>
      <c r="TYZ9" s="3"/>
      <c r="TZA9" s="3"/>
      <c r="TZB9" s="3"/>
      <c r="TZC9" s="3"/>
      <c r="TZD9" s="3"/>
      <c r="TZE9" s="3"/>
      <c r="TZF9" s="3"/>
      <c r="TZG9" s="3"/>
      <c r="TZH9" s="3"/>
      <c r="TZI9" s="3"/>
      <c r="TZJ9" s="3"/>
      <c r="TZK9" s="3"/>
      <c r="TZL9" s="3"/>
      <c r="TZM9" s="3"/>
      <c r="TZN9" s="3"/>
      <c r="TZO9" s="3"/>
      <c r="TZP9" s="3"/>
      <c r="TZQ9" s="3"/>
      <c r="TZR9" s="3"/>
      <c r="TZS9" s="3"/>
      <c r="TZT9" s="3"/>
      <c r="TZU9" s="3"/>
      <c r="TZV9" s="3"/>
      <c r="TZW9" s="3"/>
      <c r="TZX9" s="3"/>
      <c r="TZY9" s="3"/>
      <c r="TZZ9" s="3"/>
      <c r="UAA9" s="3"/>
      <c r="UAB9" s="3"/>
      <c r="UAC9" s="3"/>
      <c r="UAD9" s="3"/>
      <c r="UAE9" s="3"/>
      <c r="UAF9" s="3"/>
      <c r="UAG9" s="3"/>
      <c r="UAH9" s="3"/>
      <c r="UAI9" s="3"/>
      <c r="UAJ9" s="3"/>
      <c r="UAK9" s="3"/>
      <c r="UAL9" s="3"/>
      <c r="UAM9" s="3"/>
      <c r="UAN9" s="3"/>
      <c r="UAO9" s="3"/>
      <c r="UAP9" s="3"/>
      <c r="UAQ9" s="3"/>
      <c r="UAR9" s="3"/>
      <c r="UAS9" s="3"/>
      <c r="UAT9" s="3"/>
      <c r="UAU9" s="3"/>
      <c r="UAV9" s="3"/>
      <c r="UAW9" s="3"/>
      <c r="UAX9" s="3"/>
      <c r="UAY9" s="3"/>
      <c r="UAZ9" s="3"/>
      <c r="UBA9" s="3"/>
      <c r="UBB9" s="3"/>
      <c r="UBC9" s="3"/>
      <c r="UBD9" s="3"/>
      <c r="UBE9" s="3"/>
      <c r="UBF9" s="3"/>
      <c r="UBG9" s="3"/>
      <c r="UBH9" s="3"/>
      <c r="UBI9" s="3"/>
      <c r="UBJ9" s="3"/>
      <c r="UBK9" s="3"/>
      <c r="UBL9" s="3"/>
      <c r="UBM9" s="3"/>
      <c r="UBN9" s="3"/>
      <c r="UBO9" s="3"/>
      <c r="UBP9" s="3"/>
      <c r="UBQ9" s="3"/>
      <c r="UBR9" s="3"/>
      <c r="UBS9" s="3"/>
      <c r="UBT9" s="3"/>
      <c r="UBU9" s="3"/>
      <c r="UBV9" s="3"/>
      <c r="UBW9" s="3"/>
      <c r="UBX9" s="3"/>
      <c r="UBY9" s="3"/>
      <c r="UBZ9" s="3"/>
      <c r="UCA9" s="3"/>
      <c r="UCB9" s="3"/>
      <c r="UCC9" s="3"/>
      <c r="UCD9" s="3"/>
      <c r="UCE9" s="3"/>
      <c r="UCF9" s="3"/>
      <c r="UCG9" s="3"/>
      <c r="UCH9" s="3"/>
      <c r="UCI9" s="3"/>
      <c r="UCJ9" s="3"/>
      <c r="UCK9" s="3"/>
      <c r="UCL9" s="3"/>
      <c r="UCM9" s="3"/>
      <c r="UCN9" s="3"/>
      <c r="UCO9" s="3"/>
      <c r="UCP9" s="3"/>
      <c r="UCQ9" s="3"/>
      <c r="UCR9" s="3"/>
      <c r="UCS9" s="3"/>
      <c r="UCT9" s="3"/>
      <c r="UCU9" s="3"/>
      <c r="UCV9" s="3"/>
      <c r="UCW9" s="3"/>
      <c r="UCX9" s="3"/>
      <c r="UCY9" s="3"/>
      <c r="UCZ9" s="3"/>
      <c r="UDA9" s="3"/>
      <c r="UDB9" s="3"/>
      <c r="UDC9" s="3"/>
      <c r="UDD9" s="3"/>
      <c r="UDE9" s="3"/>
      <c r="UDF9" s="3"/>
      <c r="UDG9" s="3"/>
      <c r="UDH9" s="3"/>
      <c r="UDI9" s="3"/>
      <c r="UDJ9" s="3"/>
      <c r="UDK9" s="3"/>
      <c r="UDL9" s="3"/>
      <c r="UDM9" s="3"/>
      <c r="UDN9" s="3"/>
      <c r="UDO9" s="3"/>
      <c r="UDP9" s="3"/>
      <c r="UDQ9" s="3"/>
      <c r="UDR9" s="3"/>
      <c r="UDS9" s="3"/>
      <c r="UDT9" s="3"/>
      <c r="UDU9" s="3"/>
      <c r="UDV9" s="3"/>
      <c r="UDW9" s="3"/>
      <c r="UDX9" s="3"/>
      <c r="UDY9" s="3"/>
      <c r="UDZ9" s="3"/>
      <c r="UEA9" s="3"/>
      <c r="UEB9" s="3"/>
      <c r="UEC9" s="3"/>
      <c r="UED9" s="3"/>
      <c r="UEE9" s="3"/>
      <c r="UEF9" s="3"/>
      <c r="UEG9" s="3"/>
      <c r="UEH9" s="3"/>
      <c r="UEI9" s="3"/>
      <c r="UEJ9" s="3"/>
      <c r="UEK9" s="3"/>
      <c r="UEL9" s="3"/>
      <c r="UEM9" s="3"/>
      <c r="UEN9" s="3"/>
      <c r="UEO9" s="3"/>
      <c r="UEP9" s="3"/>
      <c r="UEQ9" s="3"/>
      <c r="UER9" s="3"/>
      <c r="UES9" s="3"/>
      <c r="UET9" s="3"/>
      <c r="UEU9" s="3"/>
      <c r="UEV9" s="3"/>
      <c r="UEW9" s="3"/>
      <c r="UEX9" s="3"/>
      <c r="UEY9" s="3"/>
      <c r="UEZ9" s="3"/>
      <c r="UFA9" s="3"/>
      <c r="UFB9" s="3"/>
      <c r="UFC9" s="3"/>
      <c r="UFD9" s="3"/>
      <c r="UFE9" s="3"/>
      <c r="UFF9" s="3"/>
      <c r="UFG9" s="3"/>
      <c r="UFH9" s="3"/>
      <c r="UFI9" s="3"/>
      <c r="UFJ9" s="3"/>
      <c r="UFK9" s="3"/>
      <c r="UFL9" s="3"/>
      <c r="UFM9" s="3"/>
      <c r="UFN9" s="3"/>
      <c r="UFO9" s="3"/>
      <c r="UFP9" s="3"/>
      <c r="UFQ9" s="3"/>
      <c r="UFR9" s="3"/>
      <c r="UFS9" s="3"/>
      <c r="UFT9" s="3"/>
      <c r="UFU9" s="3"/>
      <c r="UFV9" s="3"/>
      <c r="UFW9" s="3"/>
      <c r="UFX9" s="3"/>
      <c r="UFY9" s="3"/>
      <c r="UFZ9" s="3"/>
      <c r="UGA9" s="3"/>
      <c r="UGB9" s="3"/>
      <c r="UGC9" s="3"/>
      <c r="UGD9" s="3"/>
      <c r="UGE9" s="3"/>
      <c r="UGF9" s="3"/>
      <c r="UGG9" s="3"/>
      <c r="UGH9" s="3"/>
      <c r="UGI9" s="3"/>
      <c r="UGJ9" s="3"/>
      <c r="UGK9" s="3"/>
      <c r="UGL9" s="3"/>
      <c r="UGM9" s="3"/>
      <c r="UGN9" s="3"/>
      <c r="UGO9" s="3"/>
      <c r="UGP9" s="3"/>
      <c r="UGQ9" s="3"/>
      <c r="UGR9" s="3"/>
      <c r="UGS9" s="3"/>
      <c r="UGT9" s="3"/>
      <c r="UGU9" s="3"/>
      <c r="UGV9" s="3"/>
      <c r="UGW9" s="3"/>
      <c r="UGX9" s="3"/>
      <c r="UGY9" s="3"/>
      <c r="UGZ9" s="3"/>
      <c r="UHA9" s="3"/>
      <c r="UHB9" s="3"/>
      <c r="UHC9" s="3"/>
      <c r="UHD9" s="3"/>
      <c r="UHE9" s="3"/>
      <c r="UHF9" s="3"/>
      <c r="UHG9" s="3"/>
      <c r="UHH9" s="3"/>
      <c r="UHI9" s="3"/>
      <c r="UHJ9" s="3"/>
      <c r="UHK9" s="3"/>
      <c r="UHL9" s="3"/>
      <c r="UHM9" s="3"/>
      <c r="UHN9" s="3"/>
      <c r="UHO9" s="3"/>
      <c r="UHP9" s="3"/>
      <c r="UHQ9" s="3"/>
      <c r="UHR9" s="3"/>
      <c r="UHS9" s="3"/>
      <c r="UHT9" s="3"/>
      <c r="UHU9" s="3"/>
      <c r="UHV9" s="3"/>
      <c r="UHW9" s="3"/>
      <c r="UHX9" s="3"/>
      <c r="UHY9" s="3"/>
      <c r="UHZ9" s="3"/>
      <c r="UIA9" s="3"/>
      <c r="UIB9" s="3"/>
      <c r="UIC9" s="3"/>
      <c r="UID9" s="3"/>
      <c r="UIE9" s="3"/>
      <c r="UIF9" s="3"/>
      <c r="UIG9" s="3"/>
      <c r="UIH9" s="3"/>
      <c r="UII9" s="3"/>
      <c r="UIJ9" s="3"/>
      <c r="UIK9" s="3"/>
      <c r="UIL9" s="3"/>
      <c r="UIM9" s="3"/>
      <c r="UIN9" s="3"/>
      <c r="UIO9" s="3"/>
      <c r="UIP9" s="3"/>
      <c r="UIQ9" s="3"/>
      <c r="UIR9" s="3"/>
      <c r="UIS9" s="3"/>
      <c r="UIT9" s="3"/>
      <c r="UIU9" s="3"/>
      <c r="UIV9" s="3"/>
      <c r="UIW9" s="3"/>
      <c r="UIX9" s="3"/>
      <c r="UIY9" s="3"/>
      <c r="UIZ9" s="3"/>
      <c r="UJA9" s="3"/>
      <c r="UJB9" s="3"/>
      <c r="UJC9" s="3"/>
      <c r="UJD9" s="3"/>
      <c r="UJE9" s="3"/>
      <c r="UJF9" s="3"/>
      <c r="UJG9" s="3"/>
      <c r="UJH9" s="3"/>
      <c r="UJI9" s="3"/>
      <c r="UJJ9" s="3"/>
      <c r="UJK9" s="3"/>
      <c r="UJL9" s="3"/>
      <c r="UJM9" s="3"/>
      <c r="UJN9" s="3"/>
      <c r="UJO9" s="3"/>
      <c r="UJP9" s="3"/>
      <c r="UJQ9" s="3"/>
      <c r="UJR9" s="3"/>
      <c r="UJS9" s="3"/>
      <c r="UJT9" s="3"/>
      <c r="UJU9" s="3"/>
      <c r="UJV9" s="3"/>
      <c r="UJW9" s="3"/>
      <c r="UJX9" s="3"/>
      <c r="UJY9" s="3"/>
      <c r="UJZ9" s="3"/>
      <c r="UKA9" s="3"/>
      <c r="UKB9" s="3"/>
      <c r="UKC9" s="3"/>
      <c r="UKD9" s="3"/>
      <c r="UKE9" s="3"/>
      <c r="UKF9" s="3"/>
      <c r="UKG9" s="3"/>
      <c r="UKH9" s="3"/>
      <c r="UKI9" s="3"/>
      <c r="UKJ9" s="3"/>
      <c r="UKK9" s="3"/>
      <c r="UKL9" s="3"/>
      <c r="UKM9" s="3"/>
      <c r="UKN9" s="3"/>
      <c r="UKO9" s="3"/>
      <c r="UKP9" s="3"/>
      <c r="UKQ9" s="3"/>
      <c r="UKR9" s="3"/>
      <c r="UKS9" s="3"/>
      <c r="UKT9" s="3"/>
      <c r="UKU9" s="3"/>
      <c r="UKV9" s="3"/>
      <c r="UKW9" s="3"/>
      <c r="UKX9" s="3"/>
      <c r="UKY9" s="3"/>
      <c r="UKZ9" s="3"/>
      <c r="ULA9" s="3"/>
      <c r="ULB9" s="3"/>
      <c r="ULC9" s="3"/>
      <c r="ULD9" s="3"/>
      <c r="ULE9" s="3"/>
      <c r="ULF9" s="3"/>
      <c r="ULG9" s="3"/>
      <c r="ULH9" s="3"/>
      <c r="ULI9" s="3"/>
      <c r="ULJ9" s="3"/>
      <c r="ULK9" s="3"/>
      <c r="ULL9" s="3"/>
      <c r="ULM9" s="3"/>
      <c r="ULN9" s="3"/>
      <c r="ULO9" s="3"/>
      <c r="ULP9" s="3"/>
      <c r="ULQ9" s="3"/>
      <c r="ULR9" s="3"/>
      <c r="ULS9" s="3"/>
      <c r="ULT9" s="3"/>
      <c r="ULU9" s="3"/>
      <c r="ULV9" s="3"/>
      <c r="ULW9" s="3"/>
      <c r="ULX9" s="3"/>
      <c r="ULY9" s="3"/>
      <c r="ULZ9" s="3"/>
      <c r="UMA9" s="3"/>
      <c r="UMB9" s="3"/>
      <c r="UMC9" s="3"/>
      <c r="UMD9" s="3"/>
      <c r="UME9" s="3"/>
      <c r="UMF9" s="3"/>
      <c r="UMG9" s="3"/>
      <c r="UMH9" s="3"/>
      <c r="UMI9" s="3"/>
      <c r="UMJ9" s="3"/>
      <c r="UMK9" s="3"/>
      <c r="UML9" s="3"/>
      <c r="UMM9" s="3"/>
      <c r="UMN9" s="3"/>
      <c r="UMO9" s="3"/>
      <c r="UMP9" s="3"/>
      <c r="UMQ9" s="3"/>
      <c r="UMR9" s="3"/>
      <c r="UMS9" s="3"/>
      <c r="UMT9" s="3"/>
      <c r="UMU9" s="3"/>
      <c r="UMV9" s="3"/>
      <c r="UMW9" s="3"/>
      <c r="UMX9" s="3"/>
      <c r="UMY9" s="3"/>
      <c r="UMZ9" s="3"/>
      <c r="UNA9" s="3"/>
      <c r="UNB9" s="3"/>
      <c r="UNC9" s="3"/>
      <c r="UND9" s="3"/>
      <c r="UNE9" s="3"/>
      <c r="UNF9" s="3"/>
      <c r="UNG9" s="3"/>
      <c r="UNH9" s="3"/>
      <c r="UNI9" s="3"/>
      <c r="UNJ9" s="3"/>
      <c r="UNK9" s="3"/>
      <c r="UNL9" s="3"/>
      <c r="UNM9" s="3"/>
      <c r="UNN9" s="3"/>
      <c r="UNO9" s="3"/>
      <c r="UNP9" s="3"/>
      <c r="UNQ9" s="3"/>
      <c r="UNR9" s="3"/>
      <c r="UNS9" s="3"/>
      <c r="UNT9" s="3"/>
      <c r="UNU9" s="3"/>
      <c r="UNV9" s="3"/>
      <c r="UNW9" s="3"/>
      <c r="UNX9" s="3"/>
      <c r="UNY9" s="3"/>
      <c r="UNZ9" s="3"/>
      <c r="UOA9" s="3"/>
      <c r="UOB9" s="3"/>
      <c r="UOC9" s="3"/>
      <c r="UOD9" s="3"/>
      <c r="UOE9" s="3"/>
      <c r="UOF9" s="3"/>
      <c r="UOG9" s="3"/>
      <c r="UOH9" s="3"/>
      <c r="UOI9" s="3"/>
      <c r="UOJ9" s="3"/>
      <c r="UOK9" s="3"/>
      <c r="UOL9" s="3"/>
      <c r="UOM9" s="3"/>
      <c r="UON9" s="3"/>
      <c r="UOO9" s="3"/>
      <c r="UOP9" s="3"/>
      <c r="UOQ9" s="3"/>
      <c r="UOR9" s="3"/>
      <c r="UOS9" s="3"/>
      <c r="UOT9" s="3"/>
      <c r="UOU9" s="3"/>
      <c r="UOV9" s="3"/>
      <c r="UOW9" s="3"/>
      <c r="UOX9" s="3"/>
      <c r="UOY9" s="3"/>
      <c r="UOZ9" s="3"/>
      <c r="UPA9" s="3"/>
      <c r="UPB9" s="3"/>
      <c r="UPC9" s="3"/>
      <c r="UPD9" s="3"/>
      <c r="UPE9" s="3"/>
      <c r="UPF9" s="3"/>
      <c r="UPG9" s="3"/>
      <c r="UPH9" s="3"/>
      <c r="UPI9" s="3"/>
      <c r="UPJ9" s="3"/>
      <c r="UPK9" s="3"/>
      <c r="UPL9" s="3"/>
      <c r="UPM9" s="3"/>
      <c r="UPN9" s="3"/>
      <c r="UPO9" s="3"/>
      <c r="UPP9" s="3"/>
      <c r="UPQ9" s="3"/>
      <c r="UPR9" s="3"/>
      <c r="UPS9" s="3"/>
      <c r="UPT9" s="3"/>
      <c r="UPU9" s="3"/>
      <c r="UPV9" s="3"/>
      <c r="UPW9" s="3"/>
      <c r="UPX9" s="3"/>
      <c r="UPY9" s="3"/>
      <c r="UPZ9" s="3"/>
      <c r="UQA9" s="3"/>
      <c r="UQB9" s="3"/>
      <c r="UQC9" s="3"/>
      <c r="UQD9" s="3"/>
      <c r="UQE9" s="3"/>
      <c r="UQF9" s="3"/>
      <c r="UQG9" s="3"/>
      <c r="UQH9" s="3"/>
      <c r="UQI9" s="3"/>
      <c r="UQJ9" s="3"/>
      <c r="UQK9" s="3"/>
      <c r="UQL9" s="3"/>
      <c r="UQM9" s="3"/>
      <c r="UQN9" s="3"/>
      <c r="UQO9" s="3"/>
      <c r="UQP9" s="3"/>
      <c r="UQQ9" s="3"/>
      <c r="UQR9" s="3"/>
      <c r="UQS9" s="3"/>
      <c r="UQT9" s="3"/>
      <c r="UQU9" s="3"/>
      <c r="UQV9" s="3"/>
      <c r="UQW9" s="3"/>
      <c r="UQX9" s="3"/>
      <c r="UQY9" s="3"/>
      <c r="UQZ9" s="3"/>
      <c r="URA9" s="3"/>
      <c r="URB9" s="3"/>
      <c r="URC9" s="3"/>
      <c r="URD9" s="3"/>
      <c r="URE9" s="3"/>
      <c r="URF9" s="3"/>
      <c r="URG9" s="3"/>
      <c r="URH9" s="3"/>
      <c r="URI9" s="3"/>
      <c r="URJ9" s="3"/>
      <c r="URK9" s="3"/>
      <c r="URL9" s="3"/>
      <c r="URM9" s="3"/>
      <c r="URN9" s="3"/>
      <c r="URO9" s="3"/>
      <c r="URP9" s="3"/>
      <c r="URQ9" s="3"/>
      <c r="URR9" s="3"/>
      <c r="URS9" s="3"/>
      <c r="URT9" s="3"/>
      <c r="URU9" s="3"/>
      <c r="URV9" s="3"/>
      <c r="URW9" s="3"/>
      <c r="URX9" s="3"/>
      <c r="URY9" s="3"/>
      <c r="URZ9" s="3"/>
      <c r="USA9" s="3"/>
      <c r="USB9" s="3"/>
      <c r="USC9" s="3"/>
      <c r="USD9" s="3"/>
      <c r="USE9" s="3"/>
      <c r="USF9" s="3"/>
      <c r="USG9" s="3"/>
      <c r="USH9" s="3"/>
      <c r="USI9" s="3"/>
      <c r="USJ9" s="3"/>
      <c r="USK9" s="3"/>
      <c r="USL9" s="3"/>
      <c r="USM9" s="3"/>
      <c r="USN9" s="3"/>
      <c r="USO9" s="3"/>
      <c r="USP9" s="3"/>
      <c r="USQ9" s="3"/>
      <c r="USR9" s="3"/>
      <c r="USS9" s="3"/>
      <c r="UST9" s="3"/>
      <c r="USU9" s="3"/>
      <c r="USV9" s="3"/>
      <c r="USW9" s="3"/>
      <c r="USX9" s="3"/>
      <c r="USY9" s="3"/>
      <c r="USZ9" s="3"/>
      <c r="UTA9" s="3"/>
      <c r="UTB9" s="3"/>
      <c r="UTC9" s="3"/>
      <c r="UTD9" s="3"/>
      <c r="UTE9" s="3"/>
      <c r="UTF9" s="3"/>
      <c r="UTG9" s="3"/>
      <c r="UTH9" s="3"/>
      <c r="UTI9" s="3"/>
      <c r="UTJ9" s="3"/>
      <c r="UTK9" s="3"/>
      <c r="UTL9" s="3"/>
      <c r="UTM9" s="3"/>
      <c r="UTN9" s="3"/>
      <c r="UTO9" s="3"/>
      <c r="UTP9" s="3"/>
      <c r="UTQ9" s="3"/>
      <c r="UTR9" s="3"/>
      <c r="UTS9" s="3"/>
      <c r="UTT9" s="3"/>
      <c r="UTU9" s="3"/>
      <c r="UTV9" s="3"/>
      <c r="UTW9" s="3"/>
      <c r="UTX9" s="3"/>
      <c r="UTY9" s="3"/>
      <c r="UTZ9" s="3"/>
      <c r="UUA9" s="3"/>
      <c r="UUB9" s="3"/>
      <c r="UUC9" s="3"/>
      <c r="UUD9" s="3"/>
      <c r="UUE9" s="3"/>
      <c r="UUF9" s="3"/>
      <c r="UUG9" s="3"/>
      <c r="UUH9" s="3"/>
      <c r="UUI9" s="3"/>
      <c r="UUJ9" s="3"/>
      <c r="UUK9" s="3"/>
      <c r="UUL9" s="3"/>
      <c r="UUM9" s="3"/>
      <c r="UUN9" s="3"/>
      <c r="UUO9" s="3"/>
      <c r="UUP9" s="3"/>
      <c r="UUQ9" s="3"/>
      <c r="UUR9" s="3"/>
      <c r="UUS9" s="3"/>
      <c r="UUT9" s="3"/>
      <c r="UUU9" s="3"/>
      <c r="UUV9" s="3"/>
      <c r="UUW9" s="3"/>
      <c r="UUX9" s="3"/>
      <c r="UUY9" s="3"/>
      <c r="UUZ9" s="3"/>
      <c r="UVA9" s="3"/>
      <c r="UVB9" s="3"/>
      <c r="UVC9" s="3"/>
      <c r="UVD9" s="3"/>
      <c r="UVE9" s="3"/>
      <c r="UVF9" s="3"/>
      <c r="UVG9" s="3"/>
      <c r="UVH9" s="3"/>
      <c r="UVI9" s="3"/>
      <c r="UVJ9" s="3"/>
      <c r="UVK9" s="3"/>
      <c r="UVL9" s="3"/>
      <c r="UVM9" s="3"/>
      <c r="UVN9" s="3"/>
      <c r="UVO9" s="3"/>
      <c r="UVP9" s="3"/>
      <c r="UVQ9" s="3"/>
      <c r="UVR9" s="3"/>
      <c r="UVS9" s="3"/>
      <c r="UVT9" s="3"/>
      <c r="UVU9" s="3"/>
      <c r="UVV9" s="3"/>
      <c r="UVW9" s="3"/>
      <c r="UVX9" s="3"/>
      <c r="UVY9" s="3"/>
      <c r="UVZ9" s="3"/>
      <c r="UWA9" s="3"/>
      <c r="UWB9" s="3"/>
      <c r="UWC9" s="3"/>
      <c r="UWD9" s="3"/>
      <c r="UWE9" s="3"/>
      <c r="UWF9" s="3"/>
      <c r="UWG9" s="3"/>
      <c r="UWH9" s="3"/>
      <c r="UWI9" s="3"/>
      <c r="UWJ9" s="3"/>
      <c r="UWK9" s="3"/>
      <c r="UWL9" s="3"/>
      <c r="UWM9" s="3"/>
      <c r="UWN9" s="3"/>
      <c r="UWO9" s="3"/>
      <c r="UWP9" s="3"/>
      <c r="UWQ9" s="3"/>
      <c r="UWR9" s="3"/>
      <c r="UWS9" s="3"/>
      <c r="UWT9" s="3"/>
      <c r="UWU9" s="3"/>
      <c r="UWV9" s="3"/>
      <c r="UWW9" s="3"/>
      <c r="UWX9" s="3"/>
      <c r="UWY9" s="3"/>
      <c r="UWZ9" s="3"/>
      <c r="UXA9" s="3"/>
      <c r="UXB9" s="3"/>
      <c r="UXC9" s="3"/>
      <c r="UXD9" s="3"/>
      <c r="UXE9" s="3"/>
      <c r="UXF9" s="3"/>
      <c r="UXG9" s="3"/>
      <c r="UXH9" s="3"/>
      <c r="UXI9" s="3"/>
      <c r="UXJ9" s="3"/>
      <c r="UXK9" s="3"/>
      <c r="UXL9" s="3"/>
      <c r="UXM9" s="3"/>
      <c r="UXN9" s="3"/>
      <c r="UXO9" s="3"/>
      <c r="UXP9" s="3"/>
      <c r="UXQ9" s="3"/>
      <c r="UXR9" s="3"/>
      <c r="UXS9" s="3"/>
      <c r="UXT9" s="3"/>
      <c r="UXU9" s="3"/>
      <c r="UXV9" s="3"/>
      <c r="UXW9" s="3"/>
      <c r="UXX9" s="3"/>
      <c r="UXY9" s="3"/>
      <c r="UXZ9" s="3"/>
      <c r="UYA9" s="3"/>
      <c r="UYB9" s="3"/>
      <c r="UYC9" s="3"/>
      <c r="UYD9" s="3"/>
      <c r="UYE9" s="3"/>
      <c r="UYF9" s="3"/>
      <c r="UYG9" s="3"/>
      <c r="UYH9" s="3"/>
      <c r="UYI9" s="3"/>
      <c r="UYJ9" s="3"/>
      <c r="UYK9" s="3"/>
      <c r="UYL9" s="3"/>
      <c r="UYM9" s="3"/>
      <c r="UYN9" s="3"/>
      <c r="UYO9" s="3"/>
      <c r="UYP9" s="3"/>
      <c r="UYQ9" s="3"/>
      <c r="UYR9" s="3"/>
      <c r="UYS9" s="3"/>
      <c r="UYT9" s="3"/>
      <c r="UYU9" s="3"/>
      <c r="UYV9" s="3"/>
      <c r="UYW9" s="3"/>
      <c r="UYX9" s="3"/>
      <c r="UYY9" s="3"/>
      <c r="UYZ9" s="3"/>
      <c r="UZA9" s="3"/>
      <c r="UZB9" s="3"/>
      <c r="UZC9" s="3"/>
      <c r="UZD9" s="3"/>
      <c r="UZE9" s="3"/>
      <c r="UZF9" s="3"/>
      <c r="UZG9" s="3"/>
      <c r="UZH9" s="3"/>
      <c r="UZI9" s="3"/>
      <c r="UZJ9" s="3"/>
      <c r="UZK9" s="3"/>
      <c r="UZL9" s="3"/>
      <c r="UZM9" s="3"/>
      <c r="UZN9" s="3"/>
      <c r="UZO9" s="3"/>
      <c r="UZP9" s="3"/>
      <c r="UZQ9" s="3"/>
      <c r="UZR9" s="3"/>
      <c r="UZS9" s="3"/>
      <c r="UZT9" s="3"/>
      <c r="UZU9" s="3"/>
      <c r="UZV9" s="3"/>
      <c r="UZW9" s="3"/>
      <c r="UZX9" s="3"/>
      <c r="UZY9" s="3"/>
      <c r="UZZ9" s="3"/>
      <c r="VAA9" s="3"/>
      <c r="VAB9" s="3"/>
      <c r="VAC9" s="3"/>
      <c r="VAD9" s="3"/>
      <c r="VAE9" s="3"/>
      <c r="VAF9" s="3"/>
      <c r="VAG9" s="3"/>
      <c r="VAH9" s="3"/>
      <c r="VAI9" s="3"/>
      <c r="VAJ9" s="3"/>
      <c r="VAK9" s="3"/>
      <c r="VAL9" s="3"/>
      <c r="VAM9" s="3"/>
      <c r="VAN9" s="3"/>
      <c r="VAO9" s="3"/>
      <c r="VAP9" s="3"/>
      <c r="VAQ9" s="3"/>
      <c r="VAR9" s="3"/>
      <c r="VAS9" s="3"/>
      <c r="VAT9" s="3"/>
      <c r="VAU9" s="3"/>
      <c r="VAV9" s="3"/>
      <c r="VAW9" s="3"/>
      <c r="VAX9" s="3"/>
      <c r="VAY9" s="3"/>
      <c r="VAZ9" s="3"/>
      <c r="VBA9" s="3"/>
      <c r="VBB9" s="3"/>
      <c r="VBC9" s="3"/>
      <c r="VBD9" s="3"/>
      <c r="VBE9" s="3"/>
      <c r="VBF9" s="3"/>
      <c r="VBG9" s="3"/>
      <c r="VBH9" s="3"/>
      <c r="VBI9" s="3"/>
      <c r="VBJ9" s="3"/>
      <c r="VBK9" s="3"/>
      <c r="VBL9" s="3"/>
      <c r="VBM9" s="3"/>
      <c r="VBN9" s="3"/>
      <c r="VBO9" s="3"/>
      <c r="VBP9" s="3"/>
      <c r="VBQ9" s="3"/>
      <c r="VBR9" s="3"/>
      <c r="VBS9" s="3"/>
      <c r="VBT9" s="3"/>
      <c r="VBU9" s="3"/>
      <c r="VBV9" s="3"/>
      <c r="VBW9" s="3"/>
      <c r="VBX9" s="3"/>
      <c r="VBY9" s="3"/>
      <c r="VBZ9" s="3"/>
      <c r="VCA9" s="3"/>
      <c r="VCB9" s="3"/>
      <c r="VCC9" s="3"/>
      <c r="VCD9" s="3"/>
      <c r="VCE9" s="3"/>
      <c r="VCF9" s="3"/>
      <c r="VCG9" s="3"/>
      <c r="VCH9" s="3"/>
      <c r="VCI9" s="3"/>
      <c r="VCJ9" s="3"/>
      <c r="VCK9" s="3"/>
      <c r="VCL9" s="3"/>
      <c r="VCM9" s="3"/>
      <c r="VCN9" s="3"/>
      <c r="VCO9" s="3"/>
      <c r="VCP9" s="3"/>
      <c r="VCQ9" s="3"/>
      <c r="VCR9" s="3"/>
      <c r="VCS9" s="3"/>
      <c r="VCT9" s="3"/>
      <c r="VCU9" s="3"/>
      <c r="VCV9" s="3"/>
      <c r="VCW9" s="3"/>
      <c r="VCX9" s="3"/>
      <c r="VCY9" s="3"/>
      <c r="VCZ9" s="3"/>
      <c r="VDA9" s="3"/>
      <c r="VDB9" s="3"/>
      <c r="VDC9" s="3"/>
      <c r="VDD9" s="3"/>
      <c r="VDE9" s="3"/>
      <c r="VDF9" s="3"/>
      <c r="VDG9" s="3"/>
      <c r="VDH9" s="3"/>
      <c r="VDI9" s="3"/>
      <c r="VDJ9" s="3"/>
      <c r="VDK9" s="3"/>
      <c r="VDL9" s="3"/>
      <c r="VDM9" s="3"/>
      <c r="VDN9" s="3"/>
      <c r="VDO9" s="3"/>
      <c r="VDP9" s="3"/>
      <c r="VDQ9" s="3"/>
      <c r="VDR9" s="3"/>
      <c r="VDS9" s="3"/>
      <c r="VDT9" s="3"/>
      <c r="VDU9" s="3"/>
      <c r="VDV9" s="3"/>
      <c r="VDW9" s="3"/>
      <c r="VDX9" s="3"/>
      <c r="VDY9" s="3"/>
      <c r="VDZ9" s="3"/>
      <c r="VEA9" s="3"/>
      <c r="VEB9" s="3"/>
      <c r="VEC9" s="3"/>
      <c r="VED9" s="3"/>
      <c r="VEE9" s="3"/>
      <c r="VEF9" s="3"/>
      <c r="VEG9" s="3"/>
      <c r="VEH9" s="3"/>
      <c r="VEI9" s="3"/>
      <c r="VEJ9" s="3"/>
      <c r="VEK9" s="3"/>
      <c r="VEL9" s="3"/>
      <c r="VEM9" s="3"/>
      <c r="VEN9" s="3"/>
      <c r="VEO9" s="3"/>
      <c r="VEP9" s="3"/>
      <c r="VEQ9" s="3"/>
      <c r="VER9" s="3"/>
      <c r="VES9" s="3"/>
      <c r="VET9" s="3"/>
      <c r="VEU9" s="3"/>
      <c r="VEV9" s="3"/>
      <c r="VEW9" s="3"/>
      <c r="VEX9" s="3"/>
      <c r="VEY9" s="3"/>
      <c r="VEZ9" s="3"/>
      <c r="VFA9" s="3"/>
      <c r="VFB9" s="3"/>
      <c r="VFC9" s="3"/>
      <c r="VFD9" s="3"/>
      <c r="VFE9" s="3"/>
      <c r="VFF9" s="3"/>
      <c r="VFG9" s="3"/>
      <c r="VFH9" s="3"/>
      <c r="VFI9" s="3"/>
      <c r="VFJ9" s="3"/>
      <c r="VFK9" s="3"/>
      <c r="VFL9" s="3"/>
      <c r="VFM9" s="3"/>
      <c r="VFN9" s="3"/>
      <c r="VFO9" s="3"/>
      <c r="VFP9" s="3"/>
      <c r="VFQ9" s="3"/>
      <c r="VFR9" s="3"/>
      <c r="VFS9" s="3"/>
      <c r="VFT9" s="3"/>
      <c r="VFU9" s="3"/>
      <c r="VFV9" s="3"/>
      <c r="VFW9" s="3"/>
      <c r="VFX9" s="3"/>
      <c r="VFY9" s="3"/>
      <c r="VFZ9" s="3"/>
      <c r="VGA9" s="3"/>
      <c r="VGB9" s="3"/>
      <c r="VGC9" s="3"/>
      <c r="VGD9" s="3"/>
      <c r="VGE9" s="3"/>
      <c r="VGF9" s="3"/>
      <c r="VGG9" s="3"/>
      <c r="VGH9" s="3"/>
      <c r="VGI9" s="3"/>
      <c r="VGJ9" s="3"/>
      <c r="VGK9" s="3"/>
      <c r="VGL9" s="3"/>
      <c r="VGM9" s="3"/>
      <c r="VGN9" s="3"/>
      <c r="VGO9" s="3"/>
      <c r="VGP9" s="3"/>
      <c r="VGQ9" s="3"/>
      <c r="VGR9" s="3"/>
      <c r="VGS9" s="3"/>
      <c r="VGT9" s="3"/>
      <c r="VGU9" s="3"/>
      <c r="VGV9" s="3"/>
      <c r="VGW9" s="3"/>
      <c r="VGX9" s="3"/>
      <c r="VGY9" s="3"/>
      <c r="VGZ9" s="3"/>
      <c r="VHA9" s="3"/>
      <c r="VHB9" s="3"/>
      <c r="VHC9" s="3"/>
      <c r="VHD9" s="3"/>
      <c r="VHE9" s="3"/>
      <c r="VHF9" s="3"/>
      <c r="VHG9" s="3"/>
      <c r="VHH9" s="3"/>
      <c r="VHI9" s="3"/>
      <c r="VHJ9" s="3"/>
      <c r="VHK9" s="3"/>
      <c r="VHL9" s="3"/>
      <c r="VHM9" s="3"/>
      <c r="VHN9" s="3"/>
      <c r="VHO9" s="3"/>
      <c r="VHP9" s="3"/>
      <c r="VHQ9" s="3"/>
      <c r="VHR9" s="3"/>
      <c r="VHS9" s="3"/>
      <c r="VHT9" s="3"/>
      <c r="VHU9" s="3"/>
      <c r="VHV9" s="3"/>
      <c r="VHW9" s="3"/>
      <c r="VHX9" s="3"/>
      <c r="VHY9" s="3"/>
      <c r="VHZ9" s="3"/>
      <c r="VIA9" s="3"/>
      <c r="VIB9" s="3"/>
      <c r="VIC9" s="3"/>
      <c r="VID9" s="3"/>
      <c r="VIE9" s="3"/>
      <c r="VIF9" s="3"/>
      <c r="VIG9" s="3"/>
      <c r="VIH9" s="3"/>
      <c r="VII9" s="3"/>
      <c r="VIJ9" s="3"/>
      <c r="VIK9" s="3"/>
      <c r="VIL9" s="3"/>
      <c r="VIM9" s="3"/>
      <c r="VIN9" s="3"/>
      <c r="VIO9" s="3"/>
      <c r="VIP9" s="3"/>
      <c r="VIQ9" s="3"/>
      <c r="VIR9" s="3"/>
      <c r="VIS9" s="3"/>
      <c r="VIT9" s="3"/>
      <c r="VIU9" s="3"/>
      <c r="VIV9" s="3"/>
      <c r="VIW9" s="3"/>
      <c r="VIX9" s="3"/>
      <c r="VIY9" s="3"/>
      <c r="VIZ9" s="3"/>
      <c r="VJA9" s="3"/>
      <c r="VJB9" s="3"/>
      <c r="VJC9" s="3"/>
      <c r="VJD9" s="3"/>
      <c r="VJE9" s="3"/>
      <c r="VJF9" s="3"/>
      <c r="VJG9" s="3"/>
      <c r="VJH9" s="3"/>
      <c r="VJI9" s="3"/>
      <c r="VJJ9" s="3"/>
      <c r="VJK9" s="3"/>
      <c r="VJL9" s="3"/>
      <c r="VJM9" s="3"/>
      <c r="VJN9" s="3"/>
      <c r="VJO9" s="3"/>
      <c r="VJP9" s="3"/>
      <c r="VJQ9" s="3"/>
      <c r="VJR9" s="3"/>
      <c r="VJS9" s="3"/>
      <c r="VJT9" s="3"/>
      <c r="VJU9" s="3"/>
      <c r="VJV9" s="3"/>
      <c r="VJW9" s="3"/>
      <c r="VJX9" s="3"/>
      <c r="VJY9" s="3"/>
      <c r="VJZ9" s="3"/>
      <c r="VKA9" s="3"/>
      <c r="VKB9" s="3"/>
      <c r="VKC9" s="3"/>
      <c r="VKD9" s="3"/>
      <c r="VKE9" s="3"/>
      <c r="VKF9" s="3"/>
      <c r="VKG9" s="3"/>
      <c r="VKH9" s="3"/>
      <c r="VKI9" s="3"/>
      <c r="VKJ9" s="3"/>
      <c r="VKK9" s="3"/>
      <c r="VKL9" s="3"/>
      <c r="VKM9" s="3"/>
      <c r="VKN9" s="3"/>
      <c r="VKO9" s="3"/>
      <c r="VKP9" s="3"/>
      <c r="VKQ9" s="3"/>
      <c r="VKR9" s="3"/>
      <c r="VKS9" s="3"/>
      <c r="VKT9" s="3"/>
      <c r="VKU9" s="3"/>
      <c r="VKV9" s="3"/>
      <c r="VKW9" s="3"/>
      <c r="VKX9" s="3"/>
      <c r="VKY9" s="3"/>
      <c r="VKZ9" s="3"/>
      <c r="VLA9" s="3"/>
      <c r="VLB9" s="3"/>
      <c r="VLC9" s="3"/>
      <c r="VLD9" s="3"/>
      <c r="VLE9" s="3"/>
      <c r="VLF9" s="3"/>
      <c r="VLG9" s="3"/>
      <c r="VLH9" s="3"/>
      <c r="VLI9" s="3"/>
      <c r="VLJ9" s="3"/>
      <c r="VLK9" s="3"/>
      <c r="VLL9" s="3"/>
      <c r="VLM9" s="3"/>
      <c r="VLN9" s="3"/>
      <c r="VLO9" s="3"/>
      <c r="VLP9" s="3"/>
      <c r="VLQ9" s="3"/>
      <c r="VLR9" s="3"/>
      <c r="VLS9" s="3"/>
      <c r="VLT9" s="3"/>
      <c r="VLU9" s="3"/>
      <c r="VLV9" s="3"/>
      <c r="VLW9" s="3"/>
      <c r="VLX9" s="3"/>
      <c r="VLY9" s="3"/>
      <c r="VLZ9" s="3"/>
      <c r="VMA9" s="3"/>
      <c r="VMB9" s="3"/>
      <c r="VMC9" s="3"/>
      <c r="VMD9" s="3"/>
      <c r="VME9" s="3"/>
      <c r="VMF9" s="3"/>
      <c r="VMG9" s="3"/>
      <c r="VMH9" s="3"/>
      <c r="VMI9" s="3"/>
      <c r="VMJ9" s="3"/>
      <c r="VMK9" s="3"/>
      <c r="VML9" s="3"/>
      <c r="VMM9" s="3"/>
      <c r="VMN9" s="3"/>
      <c r="VMO9" s="3"/>
      <c r="VMP9" s="3"/>
      <c r="VMQ9" s="3"/>
      <c r="VMR9" s="3"/>
      <c r="VMS9" s="3"/>
      <c r="VMT9" s="3"/>
      <c r="VMU9" s="3"/>
      <c r="VMV9" s="3"/>
      <c r="VMW9" s="3"/>
      <c r="VMX9" s="3"/>
      <c r="VMY9" s="3"/>
      <c r="VMZ9" s="3"/>
      <c r="VNA9" s="3"/>
      <c r="VNB9" s="3"/>
      <c r="VNC9" s="3"/>
      <c r="VND9" s="3"/>
      <c r="VNE9" s="3"/>
      <c r="VNF9" s="3"/>
      <c r="VNG9" s="3"/>
      <c r="VNH9" s="3"/>
      <c r="VNI9" s="3"/>
      <c r="VNJ9" s="3"/>
      <c r="VNK9" s="3"/>
      <c r="VNL9" s="3"/>
      <c r="VNM9" s="3"/>
      <c r="VNN9" s="3"/>
      <c r="VNO9" s="3"/>
      <c r="VNP9" s="3"/>
      <c r="VNQ9" s="3"/>
      <c r="VNR9" s="3"/>
      <c r="VNS9" s="3"/>
      <c r="VNT9" s="3"/>
      <c r="VNU9" s="3"/>
      <c r="VNV9" s="3"/>
      <c r="VNW9" s="3"/>
      <c r="VNX9" s="3"/>
      <c r="VNY9" s="3"/>
      <c r="VNZ9" s="3"/>
      <c r="VOA9" s="3"/>
      <c r="VOB9" s="3"/>
      <c r="VOC9" s="3"/>
      <c r="VOD9" s="3"/>
      <c r="VOE9" s="3"/>
      <c r="VOF9" s="3"/>
      <c r="VOG9" s="3"/>
      <c r="VOH9" s="3"/>
      <c r="VOI9" s="3"/>
      <c r="VOJ9" s="3"/>
      <c r="VOK9" s="3"/>
      <c r="VOL9" s="3"/>
      <c r="VOM9" s="3"/>
      <c r="VON9" s="3"/>
      <c r="VOO9" s="3"/>
      <c r="VOP9" s="3"/>
      <c r="VOQ9" s="3"/>
      <c r="VOR9" s="3"/>
      <c r="VOS9" s="3"/>
      <c r="VOT9" s="3"/>
      <c r="VOU9" s="3"/>
      <c r="VOV9" s="3"/>
      <c r="VOW9" s="3"/>
      <c r="VOX9" s="3"/>
      <c r="VOY9" s="3"/>
      <c r="VOZ9" s="3"/>
      <c r="VPA9" s="3"/>
      <c r="VPB9" s="3"/>
      <c r="VPC9" s="3"/>
      <c r="VPD9" s="3"/>
      <c r="VPE9" s="3"/>
      <c r="VPF9" s="3"/>
      <c r="VPG9" s="3"/>
      <c r="VPH9" s="3"/>
      <c r="VPI9" s="3"/>
      <c r="VPJ9" s="3"/>
      <c r="VPK9" s="3"/>
      <c r="VPL9" s="3"/>
      <c r="VPM9" s="3"/>
      <c r="VPN9" s="3"/>
      <c r="VPO9" s="3"/>
      <c r="VPP9" s="3"/>
      <c r="VPQ9" s="3"/>
      <c r="VPR9" s="3"/>
      <c r="VPS9" s="3"/>
      <c r="VPT9" s="3"/>
      <c r="VPU9" s="3"/>
      <c r="VPV9" s="3"/>
      <c r="VPW9" s="3"/>
      <c r="VPX9" s="3"/>
      <c r="VPY9" s="3"/>
      <c r="VPZ9" s="3"/>
      <c r="VQA9" s="3"/>
      <c r="VQB9" s="3"/>
      <c r="VQC9" s="3"/>
      <c r="VQD9" s="3"/>
      <c r="VQE9" s="3"/>
      <c r="VQF9" s="3"/>
      <c r="VQG9" s="3"/>
      <c r="VQH9" s="3"/>
      <c r="VQI9" s="3"/>
      <c r="VQJ9" s="3"/>
      <c r="VQK9" s="3"/>
      <c r="VQL9" s="3"/>
      <c r="VQM9" s="3"/>
      <c r="VQN9" s="3"/>
      <c r="VQO9" s="3"/>
      <c r="VQP9" s="3"/>
      <c r="VQQ9" s="3"/>
      <c r="VQR9" s="3"/>
      <c r="VQS9" s="3"/>
      <c r="VQT9" s="3"/>
      <c r="VQU9" s="3"/>
      <c r="VQV9" s="3"/>
      <c r="VQW9" s="3"/>
      <c r="VQX9" s="3"/>
      <c r="VQY9" s="3"/>
      <c r="VQZ9" s="3"/>
      <c r="VRA9" s="3"/>
      <c r="VRB9" s="3"/>
      <c r="VRC9" s="3"/>
      <c r="VRD9" s="3"/>
      <c r="VRE9" s="3"/>
      <c r="VRF9" s="3"/>
      <c r="VRG9" s="3"/>
      <c r="VRH9" s="3"/>
      <c r="VRI9" s="3"/>
      <c r="VRJ9" s="3"/>
      <c r="VRK9" s="3"/>
      <c r="VRL9" s="3"/>
      <c r="VRM9" s="3"/>
      <c r="VRN9" s="3"/>
      <c r="VRO9" s="3"/>
      <c r="VRP9" s="3"/>
      <c r="VRQ9" s="3"/>
      <c r="VRR9" s="3"/>
      <c r="VRS9" s="3"/>
      <c r="VRT9" s="3"/>
      <c r="VRU9" s="3"/>
      <c r="VRV9" s="3"/>
      <c r="VRW9" s="3"/>
      <c r="VRX9" s="3"/>
      <c r="VRY9" s="3"/>
      <c r="VRZ9" s="3"/>
      <c r="VSA9" s="3"/>
      <c r="VSB9" s="3"/>
      <c r="VSC9" s="3"/>
      <c r="VSD9" s="3"/>
      <c r="VSE9" s="3"/>
      <c r="VSF9" s="3"/>
      <c r="VSG9" s="3"/>
      <c r="VSH9" s="3"/>
      <c r="VSI9" s="3"/>
      <c r="VSJ9" s="3"/>
      <c r="VSK9" s="3"/>
      <c r="VSL9" s="3"/>
      <c r="VSM9" s="3"/>
      <c r="VSN9" s="3"/>
      <c r="VSO9" s="3"/>
      <c r="VSP9" s="3"/>
      <c r="VSQ9" s="3"/>
      <c r="VSR9" s="3"/>
      <c r="VSS9" s="3"/>
      <c r="VST9" s="3"/>
      <c r="VSU9" s="3"/>
      <c r="VSV9" s="3"/>
      <c r="VSW9" s="3"/>
      <c r="VSX9" s="3"/>
      <c r="VSY9" s="3"/>
      <c r="VSZ9" s="3"/>
      <c r="VTA9" s="3"/>
      <c r="VTB9" s="3"/>
      <c r="VTC9" s="3"/>
      <c r="VTD9" s="3"/>
      <c r="VTE9" s="3"/>
      <c r="VTF9" s="3"/>
      <c r="VTG9" s="3"/>
      <c r="VTH9" s="3"/>
      <c r="VTI9" s="3"/>
      <c r="VTJ9" s="3"/>
      <c r="VTK9" s="3"/>
      <c r="VTL9" s="3"/>
      <c r="VTM9" s="3"/>
      <c r="VTN9" s="3"/>
      <c r="VTO9" s="3"/>
      <c r="VTP9" s="3"/>
      <c r="VTQ9" s="3"/>
      <c r="VTR9" s="3"/>
      <c r="VTS9" s="3"/>
      <c r="VTT9" s="3"/>
      <c r="VTU9" s="3"/>
      <c r="VTV9" s="3"/>
      <c r="VTW9" s="3"/>
      <c r="VTX9" s="3"/>
      <c r="VTY9" s="3"/>
      <c r="VTZ9" s="3"/>
      <c r="VUA9" s="3"/>
      <c r="VUB9" s="3"/>
      <c r="VUC9" s="3"/>
      <c r="VUD9" s="3"/>
      <c r="VUE9" s="3"/>
      <c r="VUF9" s="3"/>
      <c r="VUG9" s="3"/>
      <c r="VUH9" s="3"/>
      <c r="VUI9" s="3"/>
      <c r="VUJ9" s="3"/>
      <c r="VUK9" s="3"/>
      <c r="VUL9" s="3"/>
      <c r="VUM9" s="3"/>
      <c r="VUN9" s="3"/>
      <c r="VUO9" s="3"/>
      <c r="VUP9" s="3"/>
      <c r="VUQ9" s="3"/>
      <c r="VUR9" s="3"/>
      <c r="VUS9" s="3"/>
      <c r="VUT9" s="3"/>
      <c r="VUU9" s="3"/>
      <c r="VUV9" s="3"/>
      <c r="VUW9" s="3"/>
      <c r="VUX9" s="3"/>
      <c r="VUY9" s="3"/>
      <c r="VUZ9" s="3"/>
      <c r="VVA9" s="3"/>
      <c r="VVB9" s="3"/>
      <c r="VVC9" s="3"/>
      <c r="VVD9" s="3"/>
      <c r="VVE9" s="3"/>
      <c r="VVF9" s="3"/>
      <c r="VVG9" s="3"/>
      <c r="VVH9" s="3"/>
      <c r="VVI9" s="3"/>
      <c r="VVJ9" s="3"/>
      <c r="VVK9" s="3"/>
      <c r="VVL9" s="3"/>
      <c r="VVM9" s="3"/>
      <c r="VVN9" s="3"/>
      <c r="VVO9" s="3"/>
      <c r="VVP9" s="3"/>
      <c r="VVQ9" s="3"/>
      <c r="VVR9" s="3"/>
      <c r="VVS9" s="3"/>
      <c r="VVT9" s="3"/>
      <c r="VVU9" s="3"/>
      <c r="VVV9" s="3"/>
      <c r="VVW9" s="3"/>
      <c r="VVX9" s="3"/>
      <c r="VVY9" s="3"/>
      <c r="VVZ9" s="3"/>
      <c r="VWA9" s="3"/>
      <c r="VWB9" s="3"/>
      <c r="VWC9" s="3"/>
      <c r="VWD9" s="3"/>
      <c r="VWE9" s="3"/>
      <c r="VWF9" s="3"/>
      <c r="VWG9" s="3"/>
      <c r="VWH9" s="3"/>
      <c r="VWI9" s="3"/>
      <c r="VWJ9" s="3"/>
      <c r="VWK9" s="3"/>
      <c r="VWL9" s="3"/>
      <c r="VWM9" s="3"/>
      <c r="VWN9" s="3"/>
      <c r="VWO9" s="3"/>
      <c r="VWP9" s="3"/>
      <c r="VWQ9" s="3"/>
      <c r="VWR9" s="3"/>
      <c r="VWS9" s="3"/>
      <c r="VWT9" s="3"/>
      <c r="VWU9" s="3"/>
      <c r="VWV9" s="3"/>
      <c r="VWW9" s="3"/>
      <c r="VWX9" s="3"/>
      <c r="VWY9" s="3"/>
      <c r="VWZ9" s="3"/>
      <c r="VXA9" s="3"/>
      <c r="VXB9" s="3"/>
      <c r="VXC9" s="3"/>
      <c r="VXD9" s="3"/>
      <c r="VXE9" s="3"/>
      <c r="VXF9" s="3"/>
      <c r="VXG9" s="3"/>
      <c r="VXH9" s="3"/>
      <c r="VXI9" s="3"/>
      <c r="VXJ9" s="3"/>
      <c r="VXK9" s="3"/>
      <c r="VXL9" s="3"/>
      <c r="VXM9" s="3"/>
      <c r="VXN9" s="3"/>
      <c r="VXO9" s="3"/>
      <c r="VXP9" s="3"/>
      <c r="VXQ9" s="3"/>
      <c r="VXR9" s="3"/>
      <c r="VXS9" s="3"/>
      <c r="VXT9" s="3"/>
      <c r="VXU9" s="3"/>
      <c r="VXV9" s="3"/>
      <c r="VXW9" s="3"/>
      <c r="VXX9" s="3"/>
      <c r="VXY9" s="3"/>
      <c r="VXZ9" s="3"/>
      <c r="VYA9" s="3"/>
      <c r="VYB9" s="3"/>
      <c r="VYC9" s="3"/>
      <c r="VYD9" s="3"/>
      <c r="VYE9" s="3"/>
      <c r="VYF9" s="3"/>
      <c r="VYG9" s="3"/>
      <c r="VYH9" s="3"/>
      <c r="VYI9" s="3"/>
      <c r="VYJ9" s="3"/>
      <c r="VYK9" s="3"/>
      <c r="VYL9" s="3"/>
      <c r="VYM9" s="3"/>
      <c r="VYN9" s="3"/>
      <c r="VYO9" s="3"/>
      <c r="VYP9" s="3"/>
      <c r="VYQ9" s="3"/>
      <c r="VYR9" s="3"/>
      <c r="VYS9" s="3"/>
      <c r="VYT9" s="3"/>
      <c r="VYU9" s="3"/>
      <c r="VYV9" s="3"/>
      <c r="VYW9" s="3"/>
      <c r="VYX9" s="3"/>
      <c r="VYY9" s="3"/>
      <c r="VYZ9" s="3"/>
      <c r="VZA9" s="3"/>
      <c r="VZB9" s="3"/>
      <c r="VZC9" s="3"/>
      <c r="VZD9" s="3"/>
      <c r="VZE9" s="3"/>
      <c r="VZF9" s="3"/>
      <c r="VZG9" s="3"/>
      <c r="VZH9" s="3"/>
      <c r="VZI9" s="3"/>
      <c r="VZJ9" s="3"/>
      <c r="VZK9" s="3"/>
      <c r="VZL9" s="3"/>
      <c r="VZM9" s="3"/>
      <c r="VZN9" s="3"/>
      <c r="VZO9" s="3"/>
      <c r="VZP9" s="3"/>
      <c r="VZQ9" s="3"/>
      <c r="VZR9" s="3"/>
      <c r="VZS9" s="3"/>
      <c r="VZT9" s="3"/>
      <c r="VZU9" s="3"/>
      <c r="VZV9" s="3"/>
      <c r="VZW9" s="3"/>
      <c r="VZX9" s="3"/>
      <c r="VZY9" s="3"/>
      <c r="VZZ9" s="3"/>
      <c r="WAA9" s="3"/>
      <c r="WAB9" s="3"/>
      <c r="WAC9" s="3"/>
      <c r="WAD9" s="3"/>
      <c r="WAE9" s="3"/>
      <c r="WAF9" s="3"/>
      <c r="WAG9" s="3"/>
      <c r="WAH9" s="3"/>
      <c r="WAI9" s="3"/>
      <c r="WAJ9" s="3"/>
      <c r="WAK9" s="3"/>
      <c r="WAL9" s="3"/>
      <c r="WAM9" s="3"/>
      <c r="WAN9" s="3"/>
      <c r="WAO9" s="3"/>
      <c r="WAP9" s="3"/>
      <c r="WAQ9" s="3"/>
      <c r="WAR9" s="3"/>
      <c r="WAS9" s="3"/>
      <c r="WAT9" s="3"/>
      <c r="WAU9" s="3"/>
      <c r="WAV9" s="3"/>
      <c r="WAW9" s="3"/>
      <c r="WAX9" s="3"/>
      <c r="WAY9" s="3"/>
      <c r="WAZ9" s="3"/>
      <c r="WBA9" s="3"/>
      <c r="WBB9" s="3"/>
      <c r="WBC9" s="3"/>
      <c r="WBD9" s="3"/>
      <c r="WBE9" s="3"/>
      <c r="WBF9" s="3"/>
      <c r="WBG9" s="3"/>
      <c r="WBH9" s="3"/>
      <c r="WBI9" s="3"/>
      <c r="WBJ9" s="3"/>
      <c r="WBK9" s="3"/>
      <c r="WBL9" s="3"/>
      <c r="WBM9" s="3"/>
      <c r="WBN9" s="3"/>
      <c r="WBO9" s="3"/>
      <c r="WBP9" s="3"/>
      <c r="WBQ9" s="3"/>
      <c r="WBR9" s="3"/>
      <c r="WBS9" s="3"/>
      <c r="WBT9" s="3"/>
      <c r="WBU9" s="3"/>
      <c r="WBV9" s="3"/>
      <c r="WBW9" s="3"/>
      <c r="WBX9" s="3"/>
      <c r="WBY9" s="3"/>
      <c r="WBZ9" s="3"/>
      <c r="WCA9" s="3"/>
      <c r="WCB9" s="3"/>
      <c r="WCC9" s="3"/>
      <c r="WCD9" s="3"/>
      <c r="WCE9" s="3"/>
      <c r="WCF9" s="3"/>
      <c r="WCG9" s="3"/>
      <c r="WCH9" s="3"/>
      <c r="WCI9" s="3"/>
      <c r="WCJ9" s="3"/>
      <c r="WCK9" s="3"/>
      <c r="WCL9" s="3"/>
      <c r="WCM9" s="3"/>
      <c r="WCN9" s="3"/>
      <c r="WCO9" s="3"/>
      <c r="WCP9" s="3"/>
      <c r="WCQ9" s="3"/>
      <c r="WCR9" s="3"/>
      <c r="WCS9" s="3"/>
      <c r="WCT9" s="3"/>
      <c r="WCU9" s="3"/>
      <c r="WCV9" s="3"/>
      <c r="WCW9" s="3"/>
      <c r="WCX9" s="3"/>
      <c r="WCY9" s="3"/>
      <c r="WCZ9" s="3"/>
      <c r="WDA9" s="3"/>
      <c r="WDB9" s="3"/>
      <c r="WDC9" s="3"/>
      <c r="WDD9" s="3"/>
      <c r="WDE9" s="3"/>
      <c r="WDF9" s="3"/>
      <c r="WDG9" s="3"/>
      <c r="WDH9" s="3"/>
      <c r="WDI9" s="3"/>
      <c r="WDJ9" s="3"/>
      <c r="WDK9" s="3"/>
      <c r="WDL9" s="3"/>
      <c r="WDM9" s="3"/>
      <c r="WDN9" s="3"/>
      <c r="WDO9" s="3"/>
      <c r="WDP9" s="3"/>
      <c r="WDQ9" s="3"/>
      <c r="WDR9" s="3"/>
      <c r="WDS9" s="3"/>
      <c r="WDT9" s="3"/>
      <c r="WDU9" s="3"/>
      <c r="WDV9" s="3"/>
      <c r="WDW9" s="3"/>
      <c r="WDX9" s="3"/>
      <c r="WDY9" s="3"/>
      <c r="WDZ9" s="3"/>
      <c r="WEA9" s="3"/>
      <c r="WEB9" s="3"/>
      <c r="WEC9" s="3"/>
      <c r="WED9" s="3"/>
      <c r="WEE9" s="3"/>
      <c r="WEF9" s="3"/>
      <c r="WEG9" s="3"/>
      <c r="WEH9" s="3"/>
      <c r="WEI9" s="3"/>
      <c r="WEJ9" s="3"/>
      <c r="WEK9" s="3"/>
      <c r="WEL9" s="3"/>
      <c r="WEM9" s="3"/>
      <c r="WEN9" s="3"/>
      <c r="WEO9" s="3"/>
      <c r="WEP9" s="3"/>
      <c r="WEQ9" s="3"/>
      <c r="WER9" s="3"/>
      <c r="WES9" s="3"/>
      <c r="WET9" s="3"/>
      <c r="WEU9" s="3"/>
      <c r="WEV9" s="3"/>
      <c r="WEW9" s="3"/>
      <c r="WEX9" s="3"/>
      <c r="WEY9" s="3"/>
      <c r="WEZ9" s="3"/>
      <c r="WFA9" s="3"/>
      <c r="WFB9" s="3"/>
      <c r="WFC9" s="3"/>
      <c r="WFD9" s="3"/>
      <c r="WFE9" s="3"/>
      <c r="WFF9" s="3"/>
      <c r="WFG9" s="3"/>
      <c r="WFH9" s="3"/>
      <c r="WFI9" s="3"/>
      <c r="WFJ9" s="3"/>
      <c r="WFK9" s="3"/>
      <c r="WFL9" s="3"/>
      <c r="WFM9" s="3"/>
      <c r="WFN9" s="3"/>
      <c r="WFO9" s="3"/>
      <c r="WFP9" s="3"/>
      <c r="WFQ9" s="3"/>
      <c r="WFR9" s="3"/>
      <c r="WFS9" s="3"/>
      <c r="WFT9" s="3"/>
      <c r="WFU9" s="3"/>
      <c r="WFV9" s="3"/>
      <c r="WFW9" s="3"/>
      <c r="WFX9" s="3"/>
      <c r="WFY9" s="3"/>
      <c r="WFZ9" s="3"/>
      <c r="WGA9" s="3"/>
      <c r="WGB9" s="3"/>
      <c r="WGC9" s="3"/>
      <c r="WGD9" s="3"/>
      <c r="WGE9" s="3"/>
      <c r="WGF9" s="3"/>
      <c r="WGG9" s="3"/>
      <c r="WGH9" s="3"/>
      <c r="WGI9" s="3"/>
      <c r="WGJ9" s="3"/>
      <c r="WGK9" s="3"/>
      <c r="WGL9" s="3"/>
      <c r="WGM9" s="3"/>
      <c r="WGN9" s="3"/>
      <c r="WGO9" s="3"/>
      <c r="WGP9" s="3"/>
      <c r="WGQ9" s="3"/>
      <c r="WGR9" s="3"/>
      <c r="WGS9" s="3"/>
      <c r="WGT9" s="3"/>
      <c r="WGU9" s="3"/>
      <c r="WGV9" s="3"/>
      <c r="WGW9" s="3"/>
      <c r="WGX9" s="3"/>
      <c r="WGY9" s="3"/>
      <c r="WGZ9" s="3"/>
      <c r="WHA9" s="3"/>
      <c r="WHB9" s="3"/>
      <c r="WHC9" s="3"/>
      <c r="WHD9" s="3"/>
      <c r="WHE9" s="3"/>
      <c r="WHF9" s="3"/>
      <c r="WHG9" s="3"/>
      <c r="WHH9" s="3"/>
      <c r="WHI9" s="3"/>
      <c r="WHJ9" s="3"/>
      <c r="WHK9" s="3"/>
      <c r="WHL9" s="3"/>
      <c r="WHM9" s="3"/>
      <c r="WHN9" s="3"/>
      <c r="WHO9" s="3"/>
      <c r="WHP9" s="3"/>
      <c r="WHQ9" s="3"/>
      <c r="WHR9" s="3"/>
      <c r="WHS9" s="3"/>
      <c r="WHT9" s="3"/>
      <c r="WHU9" s="3"/>
      <c r="WHV9" s="3"/>
      <c r="WHW9" s="3"/>
      <c r="WHX9" s="3"/>
      <c r="WHY9" s="3"/>
      <c r="WHZ9" s="3"/>
      <c r="WIA9" s="3"/>
      <c r="WIB9" s="3"/>
      <c r="WIC9" s="3"/>
      <c r="WID9" s="3"/>
      <c r="WIE9" s="3"/>
      <c r="WIF9" s="3"/>
      <c r="WIG9" s="3"/>
      <c r="WIH9" s="3"/>
      <c r="WII9" s="3"/>
      <c r="WIJ9" s="3"/>
      <c r="WIK9" s="3"/>
      <c r="WIL9" s="3"/>
      <c r="WIM9" s="3"/>
      <c r="WIN9" s="3"/>
      <c r="WIO9" s="3"/>
      <c r="WIP9" s="3"/>
      <c r="WIQ9" s="3"/>
      <c r="WIR9" s="3"/>
      <c r="WIS9" s="3"/>
      <c r="WIT9" s="3"/>
      <c r="WIU9" s="3"/>
      <c r="WIV9" s="3"/>
      <c r="WIW9" s="3"/>
      <c r="WIX9" s="3"/>
      <c r="WIY9" s="3"/>
      <c r="WIZ9" s="3"/>
      <c r="WJA9" s="3"/>
      <c r="WJB9" s="3"/>
      <c r="WJC9" s="3"/>
      <c r="WJD9" s="3"/>
      <c r="WJE9" s="3"/>
      <c r="WJF9" s="3"/>
      <c r="WJG9" s="3"/>
      <c r="WJH9" s="3"/>
      <c r="WJI9" s="3"/>
      <c r="WJJ9" s="3"/>
      <c r="WJK9" s="3"/>
      <c r="WJL9" s="3"/>
      <c r="WJM9" s="3"/>
      <c r="WJN9" s="3"/>
      <c r="WJO9" s="3"/>
      <c r="WJP9" s="3"/>
      <c r="WJQ9" s="3"/>
      <c r="WJR9" s="3"/>
      <c r="WJS9" s="3"/>
      <c r="WJT9" s="3"/>
      <c r="WJU9" s="3"/>
      <c r="WJV9" s="3"/>
      <c r="WJW9" s="3"/>
      <c r="WJX9" s="3"/>
      <c r="WJY9" s="3"/>
      <c r="WJZ9" s="3"/>
      <c r="WKA9" s="3"/>
      <c r="WKB9" s="3"/>
      <c r="WKC9" s="3"/>
      <c r="WKD9" s="3"/>
      <c r="WKE9" s="3"/>
      <c r="WKF9" s="3"/>
      <c r="WKG9" s="3"/>
      <c r="WKH9" s="3"/>
      <c r="WKI9" s="3"/>
      <c r="WKJ9" s="3"/>
      <c r="WKK9" s="3"/>
      <c r="WKL9" s="3"/>
      <c r="WKM9" s="3"/>
      <c r="WKN9" s="3"/>
      <c r="WKO9" s="3"/>
      <c r="WKP9" s="3"/>
      <c r="WKQ9" s="3"/>
      <c r="WKR9" s="3"/>
      <c r="WKS9" s="3"/>
      <c r="WKT9" s="3"/>
      <c r="WKU9" s="3"/>
      <c r="WKV9" s="3"/>
      <c r="WKW9" s="3"/>
      <c r="WKX9" s="3"/>
      <c r="WKY9" s="3"/>
      <c r="WKZ9" s="3"/>
      <c r="WLA9" s="3"/>
      <c r="WLB9" s="3"/>
      <c r="WLC9" s="3"/>
      <c r="WLD9" s="3"/>
      <c r="WLE9" s="3"/>
      <c r="WLF9" s="3"/>
      <c r="WLG9" s="3"/>
      <c r="WLH9" s="3"/>
      <c r="WLI9" s="3"/>
      <c r="WLJ9" s="3"/>
      <c r="WLK9" s="3"/>
      <c r="WLL9" s="3"/>
      <c r="WLM9" s="3"/>
      <c r="WLN9" s="3"/>
      <c r="WLO9" s="3"/>
      <c r="WLP9" s="3"/>
      <c r="WLQ9" s="3"/>
      <c r="WLR9" s="3"/>
      <c r="WLS9" s="3"/>
      <c r="WLT9" s="3"/>
      <c r="WLU9" s="3"/>
      <c r="WLV9" s="3"/>
      <c r="WLW9" s="3"/>
      <c r="WLX9" s="3"/>
      <c r="WLY9" s="3"/>
      <c r="WLZ9" s="3"/>
      <c r="WMA9" s="3"/>
      <c r="WMB9" s="3"/>
      <c r="WMC9" s="3"/>
      <c r="WMD9" s="3"/>
      <c r="WME9" s="3"/>
      <c r="WMF9" s="3"/>
      <c r="WMG9" s="3"/>
      <c r="WMH9" s="3"/>
      <c r="WMI9" s="3"/>
      <c r="WMJ9" s="3"/>
      <c r="WMK9" s="3"/>
      <c r="WML9" s="3"/>
      <c r="WMM9" s="3"/>
      <c r="WMN9" s="3"/>
      <c r="WMO9" s="3"/>
      <c r="WMP9" s="3"/>
      <c r="WMQ9" s="3"/>
      <c r="WMR9" s="3"/>
      <c r="WMS9" s="3"/>
      <c r="WMT9" s="3"/>
      <c r="WMU9" s="3"/>
      <c r="WMV9" s="3"/>
      <c r="WMW9" s="3"/>
      <c r="WMX9" s="3"/>
      <c r="WMY9" s="3"/>
      <c r="WMZ9" s="3"/>
      <c r="WNA9" s="3"/>
      <c r="WNB9" s="3"/>
      <c r="WNC9" s="3"/>
      <c r="WND9" s="3"/>
      <c r="WNE9" s="3"/>
      <c r="WNF9" s="3"/>
      <c r="WNG9" s="3"/>
      <c r="WNH9" s="3"/>
      <c r="WNI9" s="3"/>
      <c r="WNJ9" s="3"/>
      <c r="WNK9" s="3"/>
      <c r="WNL9" s="3"/>
      <c r="WNM9" s="3"/>
      <c r="WNN9" s="3"/>
      <c r="WNO9" s="3"/>
      <c r="WNP9" s="3"/>
      <c r="WNQ9" s="3"/>
      <c r="WNR9" s="3"/>
      <c r="WNS9" s="3"/>
      <c r="WNT9" s="3"/>
      <c r="WNU9" s="3"/>
      <c r="WNV9" s="3"/>
      <c r="WNW9" s="3"/>
      <c r="WNX9" s="3"/>
      <c r="WNY9" s="3"/>
      <c r="WNZ9" s="3"/>
      <c r="WOA9" s="3"/>
      <c r="WOB9" s="3"/>
      <c r="WOC9" s="3"/>
      <c r="WOD9" s="3"/>
      <c r="WOE9" s="3"/>
      <c r="WOF9" s="3"/>
      <c r="WOG9" s="3"/>
      <c r="WOH9" s="3"/>
      <c r="WOI9" s="3"/>
      <c r="WOJ9" s="3"/>
      <c r="WOK9" s="3"/>
      <c r="WOL9" s="3"/>
      <c r="WOM9" s="3"/>
      <c r="WON9" s="3"/>
      <c r="WOO9" s="3"/>
      <c r="WOP9" s="3"/>
      <c r="WOQ9" s="3"/>
      <c r="WOR9" s="3"/>
      <c r="WOS9" s="3"/>
      <c r="WOT9" s="3"/>
      <c r="WOU9" s="3"/>
      <c r="WOV9" s="3"/>
      <c r="WOW9" s="3"/>
      <c r="WOX9" s="3"/>
      <c r="WOY9" s="3"/>
      <c r="WOZ9" s="3"/>
      <c r="WPA9" s="3"/>
      <c r="WPB9" s="3"/>
      <c r="WPC9" s="3"/>
      <c r="WPD9" s="3"/>
      <c r="WPE9" s="3"/>
      <c r="WPF9" s="3"/>
      <c r="WPG9" s="3"/>
      <c r="WPH9" s="3"/>
      <c r="WPI9" s="3"/>
      <c r="WPJ9" s="3"/>
      <c r="WPK9" s="3"/>
      <c r="WPL9" s="3"/>
      <c r="WPM9" s="3"/>
      <c r="WPN9" s="3"/>
      <c r="WPO9" s="3"/>
      <c r="WPP9" s="3"/>
      <c r="WPQ9" s="3"/>
      <c r="WPR9" s="3"/>
      <c r="WPS9" s="3"/>
      <c r="WPT9" s="3"/>
      <c r="WPU9" s="3"/>
      <c r="WPV9" s="3"/>
      <c r="WPW9" s="3"/>
      <c r="WPX9" s="3"/>
      <c r="WPY9" s="3"/>
      <c r="WPZ9" s="3"/>
      <c r="WQA9" s="3"/>
      <c r="WQB9" s="3"/>
      <c r="WQC9" s="3"/>
      <c r="WQD9" s="3"/>
      <c r="WQE9" s="3"/>
      <c r="WQF9" s="3"/>
      <c r="WQG9" s="3"/>
      <c r="WQH9" s="3"/>
      <c r="WQI9" s="3"/>
      <c r="WQJ9" s="3"/>
      <c r="WQK9" s="3"/>
      <c r="WQL9" s="3"/>
      <c r="WQM9" s="3"/>
      <c r="WQN9" s="3"/>
      <c r="WQO9" s="3"/>
      <c r="WQP9" s="3"/>
      <c r="WQQ9" s="3"/>
      <c r="WQR9" s="3"/>
      <c r="WQS9" s="3"/>
      <c r="WQT9" s="3"/>
      <c r="WQU9" s="3"/>
      <c r="WQV9" s="3"/>
      <c r="WQW9" s="3"/>
      <c r="WQX9" s="3"/>
      <c r="WQY9" s="3"/>
      <c r="WQZ9" s="3"/>
      <c r="WRA9" s="3"/>
      <c r="WRB9" s="3"/>
      <c r="WRC9" s="3"/>
      <c r="WRD9" s="3"/>
      <c r="WRE9" s="3"/>
      <c r="WRF9" s="3"/>
      <c r="WRG9" s="3"/>
      <c r="WRH9" s="3"/>
      <c r="WRI9" s="3"/>
      <c r="WRJ9" s="3"/>
      <c r="WRK9" s="3"/>
      <c r="WRL9" s="3"/>
      <c r="WRM9" s="3"/>
      <c r="WRN9" s="3"/>
      <c r="WRO9" s="3"/>
      <c r="WRP9" s="3"/>
      <c r="WRQ9" s="3"/>
      <c r="WRR9" s="3"/>
      <c r="WRS9" s="3"/>
      <c r="WRT9" s="3"/>
      <c r="WRU9" s="3"/>
      <c r="WRV9" s="3"/>
      <c r="WRW9" s="3"/>
      <c r="WRX9" s="3"/>
      <c r="WRY9" s="3"/>
      <c r="WRZ9" s="3"/>
      <c r="WSA9" s="3"/>
      <c r="WSB9" s="3"/>
      <c r="WSC9" s="3"/>
      <c r="WSD9" s="3"/>
      <c r="WSE9" s="3"/>
      <c r="WSF9" s="3"/>
      <c r="WSG9" s="3"/>
      <c r="WSH9" s="3"/>
      <c r="WSI9" s="3"/>
      <c r="WSJ9" s="3"/>
      <c r="WSK9" s="3"/>
      <c r="WSL9" s="3"/>
      <c r="WSM9" s="3"/>
      <c r="WSN9" s="3"/>
      <c r="WSO9" s="3"/>
      <c r="WSP9" s="3"/>
      <c r="WSQ9" s="3"/>
      <c r="WSR9" s="3"/>
      <c r="WSS9" s="3"/>
      <c r="WST9" s="3"/>
      <c r="WSU9" s="3"/>
      <c r="WSV9" s="3"/>
      <c r="WSW9" s="3"/>
      <c r="WSX9" s="3"/>
      <c r="WSY9" s="3"/>
      <c r="WSZ9" s="3"/>
      <c r="WTA9" s="3"/>
      <c r="WTB9" s="3"/>
      <c r="WTC9" s="3"/>
      <c r="WTD9" s="3"/>
      <c r="WTE9" s="3"/>
      <c r="WTF9" s="3"/>
      <c r="WTG9" s="3"/>
      <c r="WTH9" s="3"/>
      <c r="WTI9" s="3"/>
      <c r="WTJ9" s="3"/>
      <c r="WTK9" s="3"/>
      <c r="WTL9" s="3"/>
      <c r="WTM9" s="3"/>
      <c r="WTN9" s="3"/>
      <c r="WTO9" s="3"/>
      <c r="WTP9" s="3"/>
      <c r="WTQ9" s="3"/>
      <c r="WTR9" s="3"/>
      <c r="WTS9" s="3"/>
      <c r="WTT9" s="3"/>
      <c r="WTU9" s="3"/>
      <c r="WTV9" s="3"/>
      <c r="WTW9" s="3"/>
      <c r="WTX9" s="3"/>
      <c r="WTY9" s="3"/>
      <c r="WTZ9" s="3"/>
      <c r="WUA9" s="3"/>
      <c r="WUB9" s="3"/>
      <c r="WUC9" s="3"/>
      <c r="WUD9" s="3"/>
      <c r="WUE9" s="3"/>
      <c r="WUF9" s="3"/>
      <c r="WUG9" s="3"/>
      <c r="WUH9" s="3"/>
      <c r="WUI9" s="3"/>
      <c r="WUJ9" s="3"/>
      <c r="WUK9" s="3"/>
      <c r="WUL9" s="3"/>
      <c r="WUM9" s="3"/>
      <c r="WUN9" s="3"/>
      <c r="WUO9" s="3"/>
      <c r="WUP9" s="3"/>
      <c r="WUQ9" s="3"/>
      <c r="WUR9" s="3"/>
      <c r="WUS9" s="3"/>
      <c r="WUT9" s="3"/>
      <c r="WUU9" s="3"/>
      <c r="WUV9" s="3"/>
      <c r="WUW9" s="3"/>
      <c r="WUX9" s="3"/>
      <c r="WUY9" s="3"/>
      <c r="WUZ9" s="3"/>
      <c r="WVA9" s="3"/>
      <c r="WVB9" s="3"/>
      <c r="WVC9" s="3"/>
      <c r="WVD9" s="3"/>
      <c r="WVE9" s="3"/>
      <c r="WVF9" s="3"/>
      <c r="WVG9" s="3"/>
      <c r="WVH9" s="3"/>
      <c r="WVI9" s="3"/>
      <c r="WVJ9" s="3"/>
      <c r="WVK9" s="3"/>
      <c r="WVL9" s="3"/>
      <c r="WVM9" s="3"/>
      <c r="WVN9" s="3"/>
      <c r="WVO9" s="3"/>
      <c r="WVP9" s="3"/>
      <c r="WVQ9" s="3"/>
      <c r="WVR9" s="3"/>
      <c r="WVS9" s="3"/>
      <c r="WVT9" s="3"/>
      <c r="WVU9" s="3"/>
      <c r="WVV9" s="3"/>
      <c r="WVW9" s="3"/>
      <c r="WVX9" s="3"/>
      <c r="WVY9" s="3"/>
      <c r="WVZ9" s="3"/>
      <c r="WWA9" s="3"/>
      <c r="WWB9" s="3"/>
      <c r="WWC9" s="3"/>
      <c r="WWD9" s="3"/>
      <c r="WWE9" s="3"/>
      <c r="WWF9" s="3"/>
      <c r="WWG9" s="3"/>
      <c r="WWH9" s="3"/>
      <c r="WWI9" s="3"/>
      <c r="WWJ9" s="3"/>
      <c r="WWK9" s="3"/>
      <c r="WWL9" s="3"/>
      <c r="WWM9" s="3"/>
      <c r="WWN9" s="3"/>
      <c r="WWO9" s="3"/>
      <c r="WWP9" s="3"/>
      <c r="WWQ9" s="3"/>
      <c r="WWR9" s="3"/>
      <c r="WWS9" s="3"/>
      <c r="WWT9" s="3"/>
      <c r="WWU9" s="3"/>
      <c r="WWV9" s="3"/>
      <c r="WWW9" s="3"/>
      <c r="WWX9" s="3"/>
      <c r="WWY9" s="3"/>
      <c r="WWZ9" s="3"/>
      <c r="WXA9" s="3"/>
      <c r="WXB9" s="3"/>
      <c r="WXC9" s="3"/>
      <c r="WXD9" s="3"/>
      <c r="WXE9" s="3"/>
      <c r="WXF9" s="3"/>
      <c r="WXG9" s="3"/>
      <c r="WXH9" s="3"/>
      <c r="WXI9" s="3"/>
      <c r="WXJ9" s="3"/>
      <c r="WXK9" s="3"/>
      <c r="WXL9" s="3"/>
      <c r="WXM9" s="3"/>
      <c r="WXN9" s="3"/>
      <c r="WXO9" s="3"/>
      <c r="WXP9" s="3"/>
      <c r="WXQ9" s="3"/>
      <c r="WXR9" s="3"/>
      <c r="WXS9" s="3"/>
      <c r="WXT9" s="3"/>
      <c r="WXU9" s="3"/>
      <c r="WXV9" s="3"/>
      <c r="WXW9" s="3"/>
      <c r="WXX9" s="3"/>
      <c r="WXY9" s="3"/>
      <c r="WXZ9" s="3"/>
      <c r="WYA9" s="3"/>
      <c r="WYB9" s="3"/>
      <c r="WYC9" s="3"/>
      <c r="WYD9" s="3"/>
      <c r="WYE9" s="3"/>
      <c r="WYF9" s="3"/>
      <c r="WYG9" s="3"/>
      <c r="WYH9" s="3"/>
      <c r="WYI9" s="3"/>
      <c r="WYJ9" s="3"/>
      <c r="WYK9" s="3"/>
      <c r="WYL9" s="3"/>
      <c r="WYM9" s="3"/>
      <c r="WYN9" s="3"/>
      <c r="WYO9" s="3"/>
      <c r="WYP9" s="3"/>
      <c r="WYQ9" s="3"/>
      <c r="WYR9" s="3"/>
      <c r="WYS9" s="3"/>
      <c r="WYT9" s="3"/>
      <c r="WYU9" s="3"/>
      <c r="WYV9" s="3"/>
      <c r="WYW9" s="3"/>
      <c r="WYX9" s="3"/>
      <c r="WYY9" s="3"/>
      <c r="WYZ9" s="3"/>
      <c r="WZA9" s="3"/>
      <c r="WZB9" s="3"/>
      <c r="WZC9" s="3"/>
      <c r="WZD9" s="3"/>
      <c r="WZE9" s="3"/>
      <c r="WZF9" s="3"/>
      <c r="WZG9" s="3"/>
      <c r="WZH9" s="3"/>
      <c r="WZI9" s="3"/>
      <c r="WZJ9" s="3"/>
      <c r="WZK9" s="3"/>
      <c r="WZL9" s="3"/>
      <c r="WZM9" s="3"/>
      <c r="WZN9" s="3"/>
      <c r="WZO9" s="3"/>
      <c r="WZP9" s="3"/>
      <c r="WZQ9" s="3"/>
      <c r="WZR9" s="3"/>
      <c r="WZS9" s="3"/>
      <c r="WZT9" s="3"/>
      <c r="WZU9" s="3"/>
      <c r="WZV9" s="3"/>
      <c r="WZW9" s="3"/>
      <c r="WZX9" s="3"/>
      <c r="WZY9" s="3"/>
      <c r="WZZ9" s="3"/>
      <c r="XAA9" s="3"/>
      <c r="XAB9" s="3"/>
      <c r="XAC9" s="3"/>
      <c r="XAD9" s="3"/>
      <c r="XAE9" s="3"/>
      <c r="XAF9" s="3"/>
      <c r="XAG9" s="3"/>
      <c r="XAH9" s="3"/>
      <c r="XAI9" s="3"/>
      <c r="XAJ9" s="3"/>
      <c r="XAK9" s="3"/>
      <c r="XAL9" s="3"/>
      <c r="XAM9" s="3"/>
      <c r="XAN9" s="3"/>
      <c r="XAO9" s="3"/>
      <c r="XAP9" s="3"/>
      <c r="XAQ9" s="3"/>
      <c r="XAR9" s="3"/>
      <c r="XAS9" s="3"/>
      <c r="XAT9" s="3"/>
      <c r="XAU9" s="3"/>
      <c r="XAV9" s="3"/>
      <c r="XAW9" s="3"/>
      <c r="XAX9" s="3"/>
      <c r="XAY9" s="3"/>
      <c r="XAZ9" s="3"/>
      <c r="XBA9" s="3"/>
      <c r="XBB9" s="3"/>
      <c r="XBC9" s="3"/>
      <c r="XBD9" s="3"/>
      <c r="XBE9" s="3"/>
      <c r="XBF9" s="3"/>
      <c r="XBG9" s="3"/>
      <c r="XBH9" s="3"/>
      <c r="XBI9" s="3"/>
      <c r="XBJ9" s="3"/>
      <c r="XBK9" s="3"/>
      <c r="XBL9" s="3"/>
      <c r="XBM9" s="3"/>
      <c r="XBN9" s="3"/>
      <c r="XBO9" s="3"/>
      <c r="XBP9" s="3"/>
      <c r="XBQ9" s="3"/>
      <c r="XBR9" s="3"/>
      <c r="XBS9" s="3"/>
      <c r="XBT9" s="3"/>
      <c r="XBU9" s="3"/>
      <c r="XBV9" s="3"/>
      <c r="XBW9" s="3"/>
      <c r="XBX9" s="3"/>
      <c r="XBY9" s="3"/>
      <c r="XBZ9" s="3"/>
      <c r="XCA9" s="3"/>
      <c r="XCB9" s="3"/>
      <c r="XCC9" s="3"/>
      <c r="XCD9" s="3"/>
      <c r="XCE9" s="3"/>
      <c r="XCF9" s="3"/>
      <c r="XCG9" s="3"/>
      <c r="XCH9" s="3"/>
      <c r="XCI9" s="3"/>
      <c r="XCJ9" s="3"/>
      <c r="XCK9" s="3"/>
      <c r="XCL9" s="3"/>
      <c r="XCM9" s="3"/>
      <c r="XCN9" s="3"/>
      <c r="XCO9" s="3"/>
      <c r="XCP9" s="3"/>
      <c r="XCQ9" s="3"/>
      <c r="XCR9" s="3"/>
      <c r="XCS9" s="3"/>
      <c r="XCT9" s="3"/>
      <c r="XCU9" s="3"/>
      <c r="XCV9" s="3"/>
      <c r="XCW9" s="3"/>
      <c r="XCX9" s="3"/>
      <c r="XCY9" s="3"/>
      <c r="XCZ9" s="3"/>
      <c r="XDA9" s="3"/>
      <c r="XDB9" s="3"/>
      <c r="XDC9" s="3"/>
      <c r="XDD9" s="3"/>
      <c r="XDE9" s="3"/>
      <c r="XDF9" s="3"/>
      <c r="XDG9" s="3"/>
      <c r="XDH9" s="3"/>
      <c r="XDI9" s="3"/>
      <c r="XDJ9" s="3"/>
      <c r="XDK9" s="3"/>
      <c r="XDL9" s="3"/>
      <c r="XDM9" s="3"/>
      <c r="XDN9" s="3"/>
      <c r="XDO9" s="3"/>
      <c r="XDP9" s="3"/>
      <c r="XDQ9" s="3"/>
      <c r="XDR9" s="3"/>
      <c r="XDS9" s="3"/>
      <c r="XDT9" s="3"/>
      <c r="XDU9" s="3"/>
      <c r="XDV9" s="3"/>
      <c r="XDW9" s="3"/>
      <c r="XDX9" s="3"/>
      <c r="XDY9" s="3"/>
      <c r="XDZ9" s="3"/>
      <c r="XEA9" s="3"/>
      <c r="XEB9" s="3"/>
      <c r="XEC9" s="3"/>
      <c r="XED9" s="3"/>
      <c r="XEE9" s="3"/>
      <c r="XEF9" s="3"/>
      <c r="XEG9" s="3"/>
      <c r="XEH9" s="3"/>
      <c r="XEI9" s="3"/>
      <c r="XEJ9" s="3"/>
      <c r="XEK9" s="3"/>
      <c r="XEL9" s="3"/>
      <c r="XEM9" s="3"/>
      <c r="XEN9" s="3"/>
      <c r="XEO9" s="3"/>
      <c r="XEP9" s="3"/>
      <c r="XEQ9" s="3"/>
      <c r="XER9" s="3"/>
      <c r="XES9" s="3"/>
      <c r="XET9" s="3"/>
      <c r="XEU9" s="3"/>
      <c r="XEV9" s="3"/>
      <c r="XEW9" s="3"/>
      <c r="XEX9" s="3"/>
      <c r="XEY9" s="3"/>
      <c r="XEZ9" s="3"/>
      <c r="XFA9" s="3"/>
      <c r="XFB9" s="3"/>
      <c r="XFC9" s="3"/>
      <c r="XFD9" s="3"/>
    </row>
    <row r="10" spans="1:16384" x14ac:dyDescent="0.3">
      <c r="T10" s="30"/>
      <c r="AU10" s="3"/>
    </row>
    <row r="11" spans="1:16384" x14ac:dyDescent="0.3">
      <c r="F11" s="3" t="s">
        <v>1220</v>
      </c>
      <c r="G11" s="30" t="s">
        <v>1222</v>
      </c>
      <c r="M11" s="128">
        <v>1</v>
      </c>
      <c r="R11" s="14"/>
      <c r="T11" s="14"/>
      <c r="U11" s="14"/>
      <c r="V11" s="14"/>
      <c r="W11" s="14"/>
      <c r="X11" s="14"/>
      <c r="Y11" s="14"/>
      <c r="Z11" s="14"/>
      <c r="AA11" s="14"/>
      <c r="AB11" s="14"/>
      <c r="AC11" s="14"/>
      <c r="AD11" s="14"/>
      <c r="AE11" s="14"/>
      <c r="AF11" s="14"/>
      <c r="AG11" s="14"/>
      <c r="AH11" s="14"/>
      <c r="AI11" s="14"/>
      <c r="AJ11" s="14"/>
      <c r="AK11" s="14"/>
      <c r="AM11" s="14"/>
      <c r="AN11" s="14"/>
      <c r="AO11" s="14"/>
      <c r="AP11" s="14"/>
      <c r="AQ11" s="14"/>
      <c r="AR11" s="14"/>
    </row>
    <row r="13" spans="1:16384" ht="14.65" x14ac:dyDescent="0.35">
      <c r="B13" s="10" t="s">
        <v>743</v>
      </c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41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</row>
    <row r="15" spans="1:16384" x14ac:dyDescent="0.3">
      <c r="E15" s="3" t="s">
        <v>11</v>
      </c>
      <c r="F15" s="3" t="s">
        <v>715</v>
      </c>
      <c r="G15" s="30" t="s">
        <v>1223</v>
      </c>
      <c r="L15" s="3" t="s">
        <v>155</v>
      </c>
      <c r="M15" s="16" t="s">
        <v>138</v>
      </c>
      <c r="R15" s="89">
        <f>MATCH(M15, Lists!$I$18:$I$23, 0)</f>
        <v>6</v>
      </c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M15" s="14"/>
      <c r="AN15" s="14"/>
      <c r="AO15" s="14"/>
      <c r="AP15" s="14"/>
      <c r="AQ15" s="14"/>
      <c r="AR15" s="14"/>
    </row>
    <row r="17" spans="2:60" x14ac:dyDescent="0.3">
      <c r="E17" s="3" t="s">
        <v>11</v>
      </c>
      <c r="F17" s="3" t="s">
        <v>747</v>
      </c>
      <c r="G17" s="3" t="s">
        <v>748</v>
      </c>
      <c r="L17" s="3" t="s">
        <v>232</v>
      </c>
      <c r="M17" s="90">
        <v>1</v>
      </c>
      <c r="R17" s="91">
        <v>1</v>
      </c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4"/>
      <c r="AJ17" s="14"/>
      <c r="AK17" s="14"/>
      <c r="AM17" s="14"/>
      <c r="AN17" s="14"/>
      <c r="AO17" s="14"/>
      <c r="AP17" s="14"/>
      <c r="AQ17" s="14"/>
      <c r="AR17" s="14"/>
    </row>
    <row r="18" spans="2:60" x14ac:dyDescent="0.3">
      <c r="E18" s="3" t="s">
        <v>11</v>
      </c>
      <c r="F18" s="3" t="s">
        <v>747</v>
      </c>
      <c r="G18" s="3" t="s">
        <v>749</v>
      </c>
      <c r="L18" s="3" t="s">
        <v>232</v>
      </c>
      <c r="M18" s="90">
        <v>0</v>
      </c>
      <c r="R18" s="91">
        <v>0</v>
      </c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4"/>
      <c r="AH18" s="14"/>
      <c r="AI18" s="14"/>
      <c r="AJ18" s="14"/>
      <c r="AK18" s="14"/>
      <c r="AM18" s="14"/>
      <c r="AN18" s="14"/>
      <c r="AO18" s="14"/>
      <c r="AP18" s="14"/>
      <c r="AQ18" s="14"/>
      <c r="AR18" s="14"/>
    </row>
    <row r="19" spans="2:60" x14ac:dyDescent="0.3">
      <c r="E19" s="3" t="s">
        <v>11</v>
      </c>
      <c r="F19" s="3" t="s">
        <v>747</v>
      </c>
      <c r="G19" s="3" t="s">
        <v>750</v>
      </c>
      <c r="L19" s="3" t="s">
        <v>232</v>
      </c>
      <c r="M19" s="90">
        <v>0</v>
      </c>
      <c r="R19" s="91">
        <v>0</v>
      </c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4"/>
      <c r="AH19" s="14"/>
      <c r="AI19" s="14"/>
      <c r="AJ19" s="14"/>
      <c r="AK19" s="14"/>
      <c r="AM19" s="14"/>
      <c r="AN19" s="14"/>
      <c r="AO19" s="14"/>
      <c r="AP19" s="14"/>
      <c r="AQ19" s="14"/>
      <c r="AR19" s="14"/>
    </row>
    <row r="21" spans="2:60" ht="14.65" x14ac:dyDescent="0.35">
      <c r="B21" s="10" t="s">
        <v>1306</v>
      </c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41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</row>
    <row r="23" spans="2:60" x14ac:dyDescent="0.3">
      <c r="C23" s="137"/>
      <c r="G23" s="4" t="s">
        <v>1301</v>
      </c>
      <c r="L23" s="16" t="s">
        <v>54</v>
      </c>
      <c r="AS23" s="42"/>
      <c r="AU23" s="3"/>
    </row>
    <row r="24" spans="2:60" x14ac:dyDescent="0.3">
      <c r="C24" s="137"/>
      <c r="G24" s="4" t="s">
        <v>177</v>
      </c>
      <c r="H24" s="121" t="str">
        <f>IF($L$13="Top Down","DO NOT USE","")</f>
        <v/>
      </c>
      <c r="L24" s="16" t="s">
        <v>1302</v>
      </c>
      <c r="N24" s="121" t="str">
        <f>IF($L$23="No","",IF(L24&lt;&gt;"","Clear selection in column L before continuing",""))</f>
        <v/>
      </c>
      <c r="AS24" s="42"/>
      <c r="AU24" s="3"/>
    </row>
    <row r="25" spans="2:60" x14ac:dyDescent="0.3">
      <c r="C25" s="137"/>
      <c r="G25" s="4" t="s">
        <v>183</v>
      </c>
      <c r="H25" s="121" t="str">
        <f>IF($L$13="Top Down","DO NOT USE","")</f>
        <v/>
      </c>
      <c r="L25" s="16" t="s">
        <v>1303</v>
      </c>
      <c r="N25" s="121" t="str">
        <f>IF($L$23="No","",IF(L25&lt;&gt;"","Clear selection in column L before continuing",""))</f>
        <v/>
      </c>
      <c r="AS25" s="42"/>
      <c r="AU25" s="3"/>
    </row>
    <row r="26" spans="2:60" x14ac:dyDescent="0.3">
      <c r="C26" s="137"/>
      <c r="G26" s="4" t="s">
        <v>187</v>
      </c>
      <c r="H26" s="121" t="str">
        <f>IF($L$13="Top Down","DO NOT USE","")</f>
        <v/>
      </c>
      <c r="L26" s="16" t="s">
        <v>1303</v>
      </c>
      <c r="N26" s="121" t="str">
        <f>IF($L$23="No","",IF(L26&lt;&gt;"","Clear selection in column L before continuing",""))</f>
        <v/>
      </c>
      <c r="AS26" s="42"/>
      <c r="AU26" s="3"/>
    </row>
    <row r="27" spans="2:60" x14ac:dyDescent="0.3">
      <c r="C27" s="137"/>
      <c r="AS27" s="42"/>
      <c r="AU27" s="3"/>
    </row>
    <row r="28" spans="2:60" x14ac:dyDescent="0.3">
      <c r="C28" s="137"/>
      <c r="G28" s="4" t="s">
        <v>1304</v>
      </c>
      <c r="L28" s="16" t="s">
        <v>1303</v>
      </c>
      <c r="AS28" s="42"/>
      <c r="AU28" s="3"/>
    </row>
    <row r="29" spans="2:60" x14ac:dyDescent="0.3">
      <c r="C29" s="137"/>
      <c r="AS29" s="42"/>
      <c r="AU29" s="3"/>
    </row>
    <row r="30" spans="2:60" x14ac:dyDescent="0.3">
      <c r="C30" s="137"/>
      <c r="G30" s="4" t="s">
        <v>1305</v>
      </c>
      <c r="L30" s="16" t="s">
        <v>1302</v>
      </c>
      <c r="AS30" s="42"/>
      <c r="AU30" s="3"/>
    </row>
    <row r="31" spans="2:60" x14ac:dyDescent="0.3">
      <c r="C31" s="137"/>
      <c r="AS31" s="42"/>
      <c r="AU31" s="3"/>
    </row>
    <row r="32" spans="2:60" x14ac:dyDescent="0.3">
      <c r="C32" s="137"/>
      <c r="G32" s="159" t="s">
        <v>1306</v>
      </c>
      <c r="AS32" s="42"/>
      <c r="AU32" s="3"/>
    </row>
    <row r="33" spans="1:47" x14ac:dyDescent="0.3">
      <c r="C33" s="137"/>
      <c r="AS33" s="42"/>
      <c r="AU33" s="3"/>
    </row>
    <row r="34" spans="1:47" x14ac:dyDescent="0.3">
      <c r="G34" s="4" t="s">
        <v>173</v>
      </c>
      <c r="H34" s="121" t="str">
        <f>IF($L$23="Top Down","","DO NOT USE")</f>
        <v>DO NOT USE</v>
      </c>
      <c r="L34" s="16"/>
      <c r="N34" s="121" t="str">
        <f>IF($L$23="Top Down","",IF(L34&lt;&gt;"","Clear selection in column L before continuing",""))</f>
        <v/>
      </c>
      <c r="P34" s="4"/>
      <c r="S34" s="4"/>
      <c r="AU34" s="3"/>
    </row>
    <row r="35" spans="1:47" x14ac:dyDescent="0.3">
      <c r="G35" s="4" t="s">
        <v>175</v>
      </c>
      <c r="N35" s="121"/>
      <c r="P35" s="4"/>
      <c r="Q35" s="4"/>
      <c r="R35" s="4"/>
      <c r="S35" s="4"/>
      <c r="AU35" s="3"/>
    </row>
    <row r="36" spans="1:47" x14ac:dyDescent="0.3">
      <c r="A36" s="3" t="s">
        <v>1289</v>
      </c>
      <c r="G36" s="4" t="s">
        <v>177</v>
      </c>
      <c r="H36" s="121" t="str">
        <f>IF(AND($L$23="No",$L$24="Top Down"),"","DO NOT USE")</f>
        <v/>
      </c>
      <c r="L36" s="16" t="s">
        <v>1263</v>
      </c>
      <c r="N36" s="121" t="str">
        <f t="shared" ref="N36:N57" si="0">IF($L$23="No","",IF(L36&lt;&gt;"","Clear selection in column L before continuing",""))</f>
        <v/>
      </c>
      <c r="P36" s="4"/>
      <c r="Q36" s="4"/>
      <c r="R36" s="4"/>
      <c r="S36" s="4"/>
      <c r="AU36" s="3"/>
    </row>
    <row r="37" spans="1:47" x14ac:dyDescent="0.3">
      <c r="G37" s="3" t="s">
        <v>178</v>
      </c>
      <c r="H37" s="121" t="str">
        <f t="shared" ref="H37:H40" si="1">IF(AND($L$23="No",$L$24="Bottom Up"),"","DO NOT USE")</f>
        <v>DO NOT USE</v>
      </c>
      <c r="L37" s="16"/>
      <c r="N37" s="121" t="str">
        <f t="shared" si="0"/>
        <v/>
      </c>
      <c r="AU37" s="3"/>
    </row>
    <row r="38" spans="1:47" x14ac:dyDescent="0.3">
      <c r="G38" s="3" t="s">
        <v>179</v>
      </c>
      <c r="H38" s="121" t="str">
        <f t="shared" si="1"/>
        <v>DO NOT USE</v>
      </c>
      <c r="L38" s="16"/>
      <c r="N38" s="121" t="str">
        <f t="shared" si="0"/>
        <v/>
      </c>
      <c r="AU38" s="3"/>
    </row>
    <row r="39" spans="1:47" x14ac:dyDescent="0.3">
      <c r="G39" s="3" t="s">
        <v>180</v>
      </c>
      <c r="H39" s="121" t="str">
        <f t="shared" si="1"/>
        <v>DO NOT USE</v>
      </c>
      <c r="L39" s="16"/>
      <c r="N39" s="121" t="str">
        <f t="shared" si="0"/>
        <v/>
      </c>
      <c r="AU39" s="3"/>
    </row>
    <row r="40" spans="1:47" x14ac:dyDescent="0.3">
      <c r="G40" s="3" t="s">
        <v>181</v>
      </c>
      <c r="H40" s="121" t="str">
        <f t="shared" si="1"/>
        <v>DO NOT USE</v>
      </c>
      <c r="L40" s="16"/>
      <c r="N40" s="121" t="str">
        <f t="shared" si="0"/>
        <v/>
      </c>
      <c r="AU40" s="3"/>
    </row>
    <row r="41" spans="1:47" x14ac:dyDescent="0.3">
      <c r="G41" s="4" t="s">
        <v>183</v>
      </c>
      <c r="H41" s="121" t="str">
        <f>IF(AND($L$23="No",$L$25="Top Down"),"","DO NOT USE")</f>
        <v>DO NOT USE</v>
      </c>
      <c r="L41" s="16"/>
      <c r="N41" s="121" t="str">
        <f t="shared" si="0"/>
        <v/>
      </c>
      <c r="P41" s="4"/>
      <c r="Q41" s="4"/>
      <c r="R41" s="4"/>
      <c r="S41" s="4"/>
      <c r="AU41" s="3"/>
    </row>
    <row r="42" spans="1:47" x14ac:dyDescent="0.3">
      <c r="G42" s="3" t="s">
        <v>184</v>
      </c>
      <c r="H42" s="121" t="str">
        <f t="shared" ref="H42:H46" si="2">IF(AND($L$23="No",$L$25="Bottom Up"),"","DO NOT USE")</f>
        <v/>
      </c>
      <c r="L42" s="16" t="s">
        <v>1263</v>
      </c>
      <c r="N42" s="121" t="str">
        <f t="shared" si="0"/>
        <v/>
      </c>
      <c r="AU42" s="3"/>
    </row>
    <row r="43" spans="1:47" x14ac:dyDescent="0.3">
      <c r="G43" s="3" t="s">
        <v>309</v>
      </c>
      <c r="H43" s="121" t="str">
        <f t="shared" si="2"/>
        <v/>
      </c>
      <c r="L43" s="16" t="s">
        <v>1263</v>
      </c>
      <c r="N43" s="121" t="str">
        <f t="shared" si="0"/>
        <v/>
      </c>
      <c r="AU43" s="3"/>
    </row>
    <row r="44" spans="1:47" x14ac:dyDescent="0.3">
      <c r="G44" s="3" t="s">
        <v>185</v>
      </c>
      <c r="H44" s="121" t="str">
        <f t="shared" si="2"/>
        <v/>
      </c>
      <c r="L44" s="16" t="s">
        <v>1263</v>
      </c>
      <c r="N44" s="121" t="str">
        <f t="shared" si="0"/>
        <v/>
      </c>
      <c r="AU44" s="3"/>
    </row>
    <row r="45" spans="1:47" x14ac:dyDescent="0.3">
      <c r="G45" s="3" t="s">
        <v>310</v>
      </c>
      <c r="H45" s="121" t="str">
        <f t="shared" si="2"/>
        <v/>
      </c>
      <c r="L45" s="16" t="s">
        <v>1263</v>
      </c>
      <c r="N45" s="121" t="str">
        <f t="shared" si="0"/>
        <v/>
      </c>
      <c r="AU45" s="3"/>
    </row>
    <row r="46" spans="1:47" x14ac:dyDescent="0.3">
      <c r="G46" s="3" t="s">
        <v>311</v>
      </c>
      <c r="H46" s="121" t="str">
        <f t="shared" si="2"/>
        <v/>
      </c>
      <c r="L46" s="16" t="s">
        <v>1263</v>
      </c>
      <c r="N46" s="121" t="str">
        <f t="shared" si="0"/>
        <v/>
      </c>
      <c r="AU46" s="3"/>
    </row>
    <row r="47" spans="1:47" x14ac:dyDescent="0.3">
      <c r="G47" s="4" t="s">
        <v>187</v>
      </c>
      <c r="H47" s="121" t="str">
        <f>IF(AND($L$23="No",$L$26="Top Down"),"","DO NOT USE")</f>
        <v>DO NOT USE</v>
      </c>
      <c r="L47" s="16"/>
      <c r="N47" s="121" t="str">
        <f t="shared" si="0"/>
        <v/>
      </c>
      <c r="P47" s="4"/>
      <c r="Q47" s="4"/>
      <c r="R47" s="4"/>
      <c r="S47" s="4"/>
      <c r="AU47" s="3"/>
    </row>
    <row r="48" spans="1:47" x14ac:dyDescent="0.3">
      <c r="G48" s="3" t="s">
        <v>188</v>
      </c>
      <c r="H48" s="121" t="str">
        <f t="shared" ref="H48:H55" si="3">IF(AND($L$23="No",$L$26="Bottom Up"),"","DO NOT USE")</f>
        <v/>
      </c>
      <c r="L48" s="16" t="s">
        <v>1265</v>
      </c>
      <c r="N48" s="121" t="str">
        <f t="shared" si="0"/>
        <v/>
      </c>
      <c r="AU48" s="3"/>
    </row>
    <row r="49" spans="7:47" x14ac:dyDescent="0.3">
      <c r="G49" s="3" t="s">
        <v>189</v>
      </c>
      <c r="H49" s="121" t="str">
        <f t="shared" si="3"/>
        <v/>
      </c>
      <c r="L49" s="16" t="s">
        <v>1265</v>
      </c>
      <c r="N49" s="121" t="str">
        <f t="shared" si="0"/>
        <v/>
      </c>
      <c r="AU49" s="3"/>
    </row>
    <row r="50" spans="7:47" x14ac:dyDescent="0.3">
      <c r="G50" s="3" t="s">
        <v>190</v>
      </c>
      <c r="H50" s="121" t="str">
        <f t="shared" si="3"/>
        <v/>
      </c>
      <c r="L50" s="16" t="s">
        <v>1265</v>
      </c>
      <c r="N50" s="121" t="str">
        <f t="shared" si="0"/>
        <v/>
      </c>
      <c r="AU50" s="3"/>
    </row>
    <row r="51" spans="7:47" x14ac:dyDescent="0.3">
      <c r="G51" s="3" t="s">
        <v>191</v>
      </c>
      <c r="H51" s="121" t="str">
        <f t="shared" si="3"/>
        <v/>
      </c>
      <c r="L51" s="16" t="s">
        <v>1265</v>
      </c>
      <c r="N51" s="121" t="str">
        <f t="shared" si="0"/>
        <v/>
      </c>
      <c r="AU51" s="3"/>
    </row>
    <row r="52" spans="7:47" x14ac:dyDescent="0.3">
      <c r="G52" s="3" t="s">
        <v>192</v>
      </c>
      <c r="H52" s="121" t="str">
        <f t="shared" si="3"/>
        <v/>
      </c>
      <c r="L52" s="16" t="s">
        <v>1265</v>
      </c>
      <c r="N52" s="121" t="str">
        <f t="shared" si="0"/>
        <v/>
      </c>
      <c r="AU52" s="3"/>
    </row>
    <row r="53" spans="7:47" x14ac:dyDescent="0.3">
      <c r="G53" s="3" t="s">
        <v>193</v>
      </c>
      <c r="H53" s="121" t="str">
        <f t="shared" si="3"/>
        <v/>
      </c>
      <c r="L53" s="16" t="s">
        <v>1265</v>
      </c>
      <c r="N53" s="121" t="str">
        <f t="shared" si="0"/>
        <v/>
      </c>
      <c r="AU53" s="3"/>
    </row>
    <row r="54" spans="7:47" x14ac:dyDescent="0.3">
      <c r="G54" s="3" t="s">
        <v>194</v>
      </c>
      <c r="H54" s="121" t="str">
        <f t="shared" si="3"/>
        <v/>
      </c>
      <c r="L54" s="16" t="s">
        <v>1265</v>
      </c>
      <c r="N54" s="121" t="str">
        <f t="shared" si="0"/>
        <v/>
      </c>
      <c r="AU54" s="3"/>
    </row>
    <row r="55" spans="7:47" x14ac:dyDescent="0.3">
      <c r="G55" s="3" t="s">
        <v>195</v>
      </c>
      <c r="H55" s="121" t="str">
        <f t="shared" si="3"/>
        <v/>
      </c>
      <c r="L55" s="16" t="s">
        <v>1265</v>
      </c>
      <c r="N55" s="121" t="str">
        <f t="shared" si="0"/>
        <v/>
      </c>
      <c r="AU55" s="3"/>
    </row>
    <row r="56" spans="7:47" x14ac:dyDescent="0.3">
      <c r="G56" s="4" t="s">
        <v>197</v>
      </c>
      <c r="H56" s="121" t="str">
        <f>IF($L$23="Top Down","DO NOT USE","")</f>
        <v/>
      </c>
      <c r="L56" s="16" t="s">
        <v>1265</v>
      </c>
      <c r="N56" s="121" t="str">
        <f t="shared" si="0"/>
        <v/>
      </c>
      <c r="P56" s="4"/>
      <c r="Q56" s="4"/>
      <c r="R56" s="4"/>
      <c r="S56" s="4"/>
      <c r="AU56" s="3"/>
    </row>
    <row r="57" spans="7:47" x14ac:dyDescent="0.3">
      <c r="G57" s="4" t="s">
        <v>199</v>
      </c>
      <c r="L57" s="14"/>
      <c r="N57" s="121" t="str">
        <f t="shared" si="0"/>
        <v/>
      </c>
      <c r="P57" s="4"/>
      <c r="Q57" s="4"/>
      <c r="R57" s="4"/>
      <c r="S57" s="4"/>
      <c r="AU57" s="3"/>
    </row>
    <row r="58" spans="7:47" x14ac:dyDescent="0.3">
      <c r="G58" s="3" t="s">
        <v>200</v>
      </c>
      <c r="L58" s="14"/>
      <c r="N58" s="121"/>
      <c r="AU58" s="3"/>
    </row>
    <row r="59" spans="7:47" x14ac:dyDescent="0.3">
      <c r="G59" s="3" t="s">
        <v>201</v>
      </c>
      <c r="L59" s="14"/>
      <c r="N59" s="121"/>
      <c r="AU59" s="3"/>
    </row>
    <row r="60" spans="7:47" x14ac:dyDescent="0.3">
      <c r="G60" s="3" t="s">
        <v>202</v>
      </c>
      <c r="L60" s="14"/>
      <c r="N60" s="121"/>
      <c r="AU60" s="3"/>
    </row>
    <row r="61" spans="7:47" x14ac:dyDescent="0.3">
      <c r="G61" s="3" t="s">
        <v>203</v>
      </c>
      <c r="L61" s="14"/>
      <c r="N61" s="121"/>
      <c r="AU61" s="3"/>
    </row>
    <row r="62" spans="7:47" x14ac:dyDescent="0.3">
      <c r="G62" s="3" t="s">
        <v>204</v>
      </c>
      <c r="L62" s="14"/>
      <c r="N62" s="121"/>
      <c r="AU62" s="3"/>
    </row>
    <row r="63" spans="7:47" x14ac:dyDescent="0.3">
      <c r="G63" s="3" t="s">
        <v>205</v>
      </c>
      <c r="L63" s="14"/>
      <c r="N63" s="121"/>
      <c r="AU63" s="3"/>
    </row>
    <row r="64" spans="7:47" x14ac:dyDescent="0.3">
      <c r="G64" s="3" t="s">
        <v>1108</v>
      </c>
      <c r="L64" s="14"/>
      <c r="N64" s="121"/>
      <c r="AU64" s="3"/>
    </row>
    <row r="65" spans="7:47" x14ac:dyDescent="0.3">
      <c r="G65" s="3" t="s">
        <v>207</v>
      </c>
      <c r="L65" s="14"/>
      <c r="N65" s="121"/>
      <c r="AU65" s="3"/>
    </row>
    <row r="66" spans="7:47" x14ac:dyDescent="0.3">
      <c r="G66" s="3" t="s">
        <v>208</v>
      </c>
      <c r="L66" s="14"/>
      <c r="N66" s="121"/>
      <c r="AU66" s="3"/>
    </row>
    <row r="67" spans="7:47" x14ac:dyDescent="0.3">
      <c r="G67" s="3" t="s">
        <v>1109</v>
      </c>
      <c r="L67" s="14"/>
      <c r="N67" s="121"/>
      <c r="AU67" s="3"/>
    </row>
    <row r="68" spans="7:47" x14ac:dyDescent="0.3">
      <c r="G68" s="3" t="s">
        <v>1110</v>
      </c>
      <c r="L68" s="14"/>
      <c r="N68" s="121"/>
      <c r="AU68" s="3"/>
    </row>
    <row r="69" spans="7:47" x14ac:dyDescent="0.3">
      <c r="G69" s="3" t="s">
        <v>1111</v>
      </c>
      <c r="L69" s="14"/>
      <c r="N69" s="121"/>
      <c r="AU69" s="3"/>
    </row>
    <row r="70" spans="7:47" x14ac:dyDescent="0.3">
      <c r="G70" s="3" t="s">
        <v>196</v>
      </c>
      <c r="L70" s="14"/>
      <c r="N70" s="121"/>
      <c r="AU70" s="3"/>
    </row>
    <row r="71" spans="7:47" x14ac:dyDescent="0.3">
      <c r="G71" s="4" t="s">
        <v>210</v>
      </c>
      <c r="L71" s="17" t="str">
        <f>IF($L$28="Top Down","Capex","Not Used")</f>
        <v>Not Used</v>
      </c>
      <c r="N71" s="121"/>
      <c r="S71" s="4"/>
      <c r="AU71" s="3"/>
    </row>
    <row r="72" spans="7:47" x14ac:dyDescent="0.3">
      <c r="G72" s="3" t="s">
        <v>312</v>
      </c>
      <c r="L72" s="17" t="str">
        <f t="shared" ref="L72:L77" si="4">IF($L$28="Bottom Up","Capex","Not Used")</f>
        <v>Capex</v>
      </c>
      <c r="N72" s="121"/>
      <c r="AU72" s="3"/>
    </row>
    <row r="73" spans="7:47" x14ac:dyDescent="0.3">
      <c r="G73" s="3" t="s">
        <v>211</v>
      </c>
      <c r="L73" s="17" t="str">
        <f t="shared" si="4"/>
        <v>Capex</v>
      </c>
      <c r="N73" s="121"/>
      <c r="P73" s="4"/>
      <c r="AU73" s="3"/>
    </row>
    <row r="74" spans="7:47" x14ac:dyDescent="0.3">
      <c r="G74" s="3" t="s">
        <v>212</v>
      </c>
      <c r="L74" s="17" t="str">
        <f t="shared" si="4"/>
        <v>Capex</v>
      </c>
      <c r="N74" s="121"/>
      <c r="AU74" s="3"/>
    </row>
    <row r="75" spans="7:47" x14ac:dyDescent="0.3">
      <c r="G75" s="3" t="s">
        <v>214</v>
      </c>
      <c r="L75" s="17" t="str">
        <f t="shared" si="4"/>
        <v>Capex</v>
      </c>
      <c r="N75" s="121"/>
      <c r="AU75" s="3"/>
    </row>
    <row r="76" spans="7:47" x14ac:dyDescent="0.3">
      <c r="G76" s="3" t="s">
        <v>215</v>
      </c>
      <c r="L76" s="17" t="str">
        <f t="shared" si="4"/>
        <v>Capex</v>
      </c>
      <c r="N76" s="121"/>
      <c r="AU76" s="3"/>
    </row>
    <row r="77" spans="7:47" x14ac:dyDescent="0.3">
      <c r="G77" s="3" t="s">
        <v>216</v>
      </c>
      <c r="L77" s="17" t="str">
        <f t="shared" si="4"/>
        <v>Capex</v>
      </c>
      <c r="N77" s="121"/>
      <c r="AU77" s="3"/>
    </row>
    <row r="78" spans="7:47" x14ac:dyDescent="0.3">
      <c r="G78" s="4" t="s">
        <v>217</v>
      </c>
      <c r="H78" s="121" t="str">
        <f>IF($L$30="Top Down","","DO NOT USE")</f>
        <v/>
      </c>
      <c r="L78" s="16" t="s">
        <v>1266</v>
      </c>
      <c r="N78" s="121" t="str">
        <f>IF($L$30="Top Down","",IF(L78&lt;&gt;"","Clear selection in column L before continuing",""))</f>
        <v/>
      </c>
      <c r="AU78" s="3"/>
    </row>
    <row r="79" spans="7:47" x14ac:dyDescent="0.3">
      <c r="G79" s="3" t="s">
        <v>313</v>
      </c>
      <c r="H79" s="121" t="str">
        <f t="shared" ref="H79:H86" si="5">IF($L$30="Bottom Up","","DO NOT USE")</f>
        <v>DO NOT USE</v>
      </c>
      <c r="L79" s="16"/>
      <c r="N79" s="121" t="str">
        <f t="shared" ref="N79:N86" si="6">IF($L$30="Bottom Up","",IF(L79&lt;&gt;"","Clear selection in column L before continuing",""))</f>
        <v/>
      </c>
      <c r="P79" s="4"/>
      <c r="AU79" s="3"/>
    </row>
    <row r="80" spans="7:47" x14ac:dyDescent="0.3">
      <c r="G80" s="3" t="s">
        <v>314</v>
      </c>
      <c r="H80" s="121" t="str">
        <f t="shared" si="5"/>
        <v>DO NOT USE</v>
      </c>
      <c r="L80" s="16"/>
      <c r="N80" s="121" t="str">
        <f t="shared" si="6"/>
        <v/>
      </c>
      <c r="AU80" s="3"/>
    </row>
    <row r="81" spans="2:60" x14ac:dyDescent="0.3">
      <c r="G81" s="3" t="s">
        <v>315</v>
      </c>
      <c r="H81" s="121" t="str">
        <f t="shared" si="5"/>
        <v>DO NOT USE</v>
      </c>
      <c r="L81" s="16"/>
      <c r="N81" s="121" t="str">
        <f t="shared" si="6"/>
        <v/>
      </c>
      <c r="AU81" s="3"/>
    </row>
    <row r="82" spans="2:60" x14ac:dyDescent="0.3">
      <c r="G82" s="3" t="s">
        <v>221</v>
      </c>
      <c r="H82" s="121" t="str">
        <f t="shared" si="5"/>
        <v>DO NOT USE</v>
      </c>
      <c r="L82" s="16"/>
      <c r="N82" s="121" t="str">
        <f t="shared" si="6"/>
        <v/>
      </c>
      <c r="AU82" s="3"/>
    </row>
    <row r="83" spans="2:60" x14ac:dyDescent="0.3">
      <c r="G83" s="3" t="s">
        <v>222</v>
      </c>
      <c r="H83" s="121" t="str">
        <f t="shared" si="5"/>
        <v>DO NOT USE</v>
      </c>
      <c r="L83" s="16"/>
      <c r="N83" s="121" t="str">
        <f t="shared" si="6"/>
        <v/>
      </c>
      <c r="AU83" s="3"/>
    </row>
    <row r="84" spans="2:60" x14ac:dyDescent="0.3">
      <c r="G84" s="3" t="s">
        <v>213</v>
      </c>
      <c r="H84" s="121" t="str">
        <f t="shared" si="5"/>
        <v>DO NOT USE</v>
      </c>
      <c r="L84" s="16"/>
      <c r="N84" s="121" t="str">
        <f t="shared" si="6"/>
        <v/>
      </c>
      <c r="AU84" s="3"/>
    </row>
    <row r="85" spans="2:60" x14ac:dyDescent="0.3">
      <c r="G85" s="3" t="s">
        <v>224</v>
      </c>
      <c r="H85" s="121" t="str">
        <f t="shared" si="5"/>
        <v>DO NOT USE</v>
      </c>
      <c r="L85" s="16"/>
      <c r="N85" s="121" t="str">
        <f t="shared" si="6"/>
        <v/>
      </c>
      <c r="AU85" s="3"/>
    </row>
    <row r="86" spans="2:60" x14ac:dyDescent="0.3">
      <c r="G86" s="3" t="s">
        <v>316</v>
      </c>
      <c r="H86" s="121" t="str">
        <f t="shared" si="5"/>
        <v>DO NOT USE</v>
      </c>
      <c r="L86" s="16"/>
      <c r="N86" s="121" t="str">
        <f t="shared" si="6"/>
        <v/>
      </c>
      <c r="AU86" s="3"/>
    </row>
    <row r="88" spans="2:60" ht="14.65" x14ac:dyDescent="0.35">
      <c r="B88" s="10" t="s">
        <v>160</v>
      </c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  <c r="AN88" s="10"/>
      <c r="AO88" s="10"/>
      <c r="AP88" s="10"/>
      <c r="AQ88" s="10"/>
      <c r="AR88" s="10"/>
      <c r="AS88" s="10"/>
      <c r="AT88" s="10"/>
      <c r="AU88" s="41"/>
      <c r="AV88" s="10"/>
      <c r="AW88" s="10"/>
      <c r="AX88" s="10"/>
      <c r="AY88" s="10"/>
      <c r="AZ88" s="10"/>
      <c r="BA88" s="10"/>
      <c r="BB88" s="10"/>
      <c r="BC88" s="10"/>
      <c r="BD88" s="10"/>
      <c r="BE88" s="10"/>
      <c r="BF88" s="10"/>
      <c r="BG88" s="10"/>
      <c r="BH88" s="10"/>
    </row>
    <row r="89" spans="2:60" x14ac:dyDescent="0.3">
      <c r="C89" s="30" t="s">
        <v>161</v>
      </c>
    </row>
    <row r="91" spans="2:60" x14ac:dyDescent="0.3">
      <c r="F91" s="3" t="s">
        <v>754</v>
      </c>
      <c r="M91" s="3" t="b">
        <f>IF(SUM(M17:M19)=1,TRUE,FALSE)</f>
        <v>1</v>
      </c>
      <c r="R91" s="29">
        <f>COUNTIF(M91, FALSE)</f>
        <v>0</v>
      </c>
    </row>
    <row r="93" spans="2:60" x14ac:dyDescent="0.3">
      <c r="F93" s="3" t="s">
        <v>164</v>
      </c>
      <c r="R93" s="29">
        <f>SUM(R91:R91)</f>
        <v>0</v>
      </c>
    </row>
  </sheetData>
  <conditionalFormatting sqref="R4">
    <cfRule type="cellIs" dxfId="213" priority="37" operator="greaterThan">
      <formula>0</formula>
    </cfRule>
  </conditionalFormatting>
  <conditionalFormatting sqref="R91">
    <cfRule type="cellIs" dxfId="212" priority="31" operator="greaterThan">
      <formula>0</formula>
    </cfRule>
  </conditionalFormatting>
  <conditionalFormatting sqref="R93">
    <cfRule type="cellIs" dxfId="211" priority="29" operator="greaterThan">
      <formula>0</formula>
    </cfRule>
  </conditionalFormatting>
  <conditionalFormatting sqref="L79:L86">
    <cfRule type="expression" dxfId="210" priority="20">
      <formula>$L$30="Top Down"</formula>
    </cfRule>
  </conditionalFormatting>
  <conditionalFormatting sqref="L78">
    <cfRule type="expression" dxfId="209" priority="19">
      <formula>$L$30&lt;&gt;"Top Down"</formula>
    </cfRule>
  </conditionalFormatting>
  <conditionalFormatting sqref="L24:L26">
    <cfRule type="expression" dxfId="208" priority="18">
      <formula>$L$13="Top Down"</formula>
    </cfRule>
  </conditionalFormatting>
  <conditionalFormatting sqref="L34">
    <cfRule type="expression" dxfId="207" priority="17">
      <formula>$L$23&lt;&gt;"Top Down"</formula>
    </cfRule>
  </conditionalFormatting>
  <conditionalFormatting sqref="L28">
    <cfRule type="expression" dxfId="206" priority="9">
      <formula>$L$13="Top Down"</formula>
    </cfRule>
  </conditionalFormatting>
  <conditionalFormatting sqref="L30">
    <cfRule type="expression" dxfId="205" priority="8">
      <formula>$L$13="Top Down"</formula>
    </cfRule>
  </conditionalFormatting>
  <conditionalFormatting sqref="L36">
    <cfRule type="expression" dxfId="204" priority="7">
      <formula>$L$23="Top Down"</formula>
    </cfRule>
  </conditionalFormatting>
  <conditionalFormatting sqref="L37:L56">
    <cfRule type="expression" dxfId="203" priority="4">
      <formula>$L$23="Top Down"</formula>
    </cfRule>
  </conditionalFormatting>
  <conditionalFormatting sqref="L37:L41">
    <cfRule type="expression" dxfId="202" priority="3">
      <formula>$L$24="Top Down"</formula>
    </cfRule>
  </conditionalFormatting>
  <conditionalFormatting sqref="L47">
    <cfRule type="expression" dxfId="201" priority="2">
      <formula>$L$26="Bottom Up"</formula>
    </cfRule>
  </conditionalFormatting>
  <conditionalFormatting sqref="L48:L55">
    <cfRule type="expression" dxfId="200" priority="1">
      <formula>$L$26="Top Down"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>
    <tabColor theme="6"/>
  </sheetPr>
  <dimension ref="A1:BI20"/>
  <sheetViews>
    <sheetView zoomScale="70" zoomScaleNormal="70" workbookViewId="0">
      <selection activeCell="E9" sqref="E9"/>
    </sheetView>
  </sheetViews>
  <sheetFormatPr defaultColWidth="0" defaultRowHeight="12.4" x14ac:dyDescent="0.3"/>
  <cols>
    <col min="1" max="4" width="1.703125" style="3" customWidth="1"/>
    <col min="5" max="5" width="5.703125" style="3" customWidth="1"/>
    <col min="6" max="6" width="30.703125" style="3" customWidth="1"/>
    <col min="7" max="9" width="15.5859375" style="3" customWidth="1"/>
    <col min="10" max="11" width="1.703125" style="3" customWidth="1"/>
    <col min="12" max="12" width="9.17578125" style="3" customWidth="1"/>
    <col min="13" max="13" width="20.703125" style="3" customWidth="1"/>
    <col min="14" max="14" width="1.703125" style="3" customWidth="1"/>
    <col min="15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7" width="9.17578125" style="3" customWidth="1"/>
    <col min="38" max="38" width="1.5859375" style="3" customWidth="1"/>
    <col min="39" max="44" width="9.17578125" style="3" customWidth="1"/>
    <col min="45" max="45" width="1.703125" style="3" customWidth="1"/>
    <col min="46" max="47" width="9.17578125" style="3" customWidth="1"/>
    <col min="48" max="48" width="60.87890625" style="42" bestFit="1" customWidth="1"/>
    <col min="49" max="60" width="1.76171875" style="3" customWidth="1"/>
    <col min="61" max="61" width="0" style="3" hidden="1" customWidth="1"/>
    <col min="62" max="16384" width="9.1171875" style="3" hidden="1"/>
  </cols>
  <sheetData>
    <row r="1" spans="1:61" ht="22.9" x14ac:dyDescent="0.6">
      <c r="A1" s="9" t="s">
        <v>716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40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">
        <v>1256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1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1096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1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132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1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133</v>
      </c>
      <c r="G5" s="11" t="s">
        <v>134</v>
      </c>
      <c r="H5" s="203"/>
      <c r="O5" s="11" t="s">
        <v>135</v>
      </c>
      <c r="R5" s="17"/>
      <c r="AU5" s="44"/>
    </row>
    <row r="6" spans="1:61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L6" s="49"/>
      <c r="AM6" s="73" t="s">
        <v>136</v>
      </c>
      <c r="AN6" s="52" t="s">
        <v>137</v>
      </c>
      <c r="AO6" s="74" t="s">
        <v>138</v>
      </c>
      <c r="AP6" s="49" t="s">
        <v>139</v>
      </c>
      <c r="AQ6" s="73" t="s">
        <v>139</v>
      </c>
      <c r="AR6" s="73" t="s">
        <v>139</v>
      </c>
      <c r="AS6" s="73"/>
      <c r="AT6" s="3" t="s">
        <v>140</v>
      </c>
      <c r="AU6" s="68"/>
      <c r="AV6" s="68"/>
      <c r="AW6" s="68"/>
    </row>
    <row r="7" spans="1:61" x14ac:dyDescent="0.3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 t="s">
        <v>143</v>
      </c>
      <c r="M7" s="4"/>
      <c r="N7" s="4"/>
      <c r="O7" s="4"/>
      <c r="P7" s="4" t="s">
        <v>147</v>
      </c>
      <c r="Q7" s="4"/>
      <c r="R7" s="4" t="s">
        <v>148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0" t="s">
        <v>149</v>
      </c>
      <c r="AN7" s="53" t="s">
        <v>149</v>
      </c>
      <c r="AO7" s="51" t="s">
        <v>149</v>
      </c>
      <c r="AP7" s="38" t="s">
        <v>150</v>
      </c>
      <c r="AQ7" s="50" t="s">
        <v>150</v>
      </c>
      <c r="AR7" s="50" t="s">
        <v>150</v>
      </c>
      <c r="AS7" s="50"/>
      <c r="AT7" s="4" t="s">
        <v>151</v>
      </c>
      <c r="AU7" s="93" t="s">
        <v>152</v>
      </c>
      <c r="AV7" s="94" t="s">
        <v>153</v>
      </c>
      <c r="AW7" s="35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U8" s="42"/>
      <c r="AV8" s="3"/>
    </row>
    <row r="9" spans="1:61" ht="14.65" x14ac:dyDescent="0.35">
      <c r="B9" s="10" t="s">
        <v>717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41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/>
      <c r="AU10" s="42"/>
      <c r="AV10" s="3"/>
    </row>
    <row r="11" spans="1:61" x14ac:dyDescent="0.3">
      <c r="AF11" s="70"/>
      <c r="AU11" s="42"/>
      <c r="AV11" s="3"/>
    </row>
    <row r="12" spans="1:61" x14ac:dyDescent="0.3">
      <c r="F12" s="3" t="s">
        <v>1355</v>
      </c>
      <c r="L12" s="3" t="s">
        <v>232</v>
      </c>
      <c r="R12" s="85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7">
        <v>0.96490212256054131</v>
      </c>
      <c r="AH12" s="17">
        <v>0.96366249257542702</v>
      </c>
      <c r="AI12" s="17">
        <v>0.96242286259031273</v>
      </c>
      <c r="AJ12" s="17">
        <v>0.96114566806019497</v>
      </c>
      <c r="AK12" s="17">
        <v>0.96114566806019497</v>
      </c>
      <c r="AL12" s="70"/>
      <c r="AM12" s="14"/>
      <c r="AN12" s="14"/>
      <c r="AO12" s="17">
        <v>0.96114566806019497</v>
      </c>
      <c r="AQ12" s="14"/>
      <c r="AR12" s="14"/>
      <c r="AS12" s="14"/>
      <c r="AU12" s="42"/>
      <c r="AV12" s="3"/>
    </row>
    <row r="13" spans="1:61" x14ac:dyDescent="0.3">
      <c r="AV13" s="3"/>
    </row>
    <row r="14" spans="1:61" ht="14.65" x14ac:dyDescent="0.35">
      <c r="B14" s="10" t="s">
        <v>160</v>
      </c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41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</row>
    <row r="15" spans="1:61" x14ac:dyDescent="0.3">
      <c r="C15" s="30" t="s">
        <v>161</v>
      </c>
      <c r="AU15" s="42"/>
      <c r="AV15" s="3"/>
    </row>
    <row r="16" spans="1:61" x14ac:dyDescent="0.3">
      <c r="AU16" s="42"/>
      <c r="AV16" s="3"/>
    </row>
    <row r="17" spans="6:48" x14ac:dyDescent="0.3">
      <c r="F17" s="3" t="s">
        <v>162</v>
      </c>
      <c r="R17" s="29">
        <v>0</v>
      </c>
      <c r="T17" s="29" t="b">
        <v>1</v>
      </c>
      <c r="U17" s="29" t="b">
        <v>1</v>
      </c>
      <c r="V17" s="29" t="b">
        <v>1</v>
      </c>
      <c r="W17" s="29" t="b">
        <v>1</v>
      </c>
      <c r="X17" s="29" t="b">
        <v>1</v>
      </c>
      <c r="Y17" s="29" t="b">
        <v>1</v>
      </c>
      <c r="Z17" s="29" t="b">
        <v>1</v>
      </c>
      <c r="AA17" s="29" t="b">
        <v>1</v>
      </c>
      <c r="AB17" s="29" t="b">
        <v>1</v>
      </c>
      <c r="AC17" s="29" t="b">
        <v>1</v>
      </c>
      <c r="AD17" s="29" t="b">
        <v>1</v>
      </c>
      <c r="AE17" s="29" t="b">
        <v>1</v>
      </c>
      <c r="AF17" s="29" t="b">
        <v>1</v>
      </c>
      <c r="AG17" s="29" t="b">
        <v>1</v>
      </c>
      <c r="AH17" s="29" t="b">
        <v>1</v>
      </c>
      <c r="AI17" s="29" t="b">
        <v>1</v>
      </c>
      <c r="AJ17" s="29" t="b">
        <v>1</v>
      </c>
      <c r="AK17" s="29" t="b">
        <v>1</v>
      </c>
      <c r="AM17" s="29" t="b">
        <v>1</v>
      </c>
      <c r="AN17" s="29" t="b">
        <v>1</v>
      </c>
      <c r="AO17" s="29" t="b">
        <v>1</v>
      </c>
      <c r="AP17" s="3" t="b">
        <v>1</v>
      </c>
      <c r="AQ17" s="29" t="b">
        <v>1</v>
      </c>
      <c r="AR17" s="29" t="b">
        <v>1</v>
      </c>
      <c r="AS17" s="29"/>
      <c r="AU17" s="42"/>
      <c r="AV17" s="3"/>
    </row>
    <row r="18" spans="6:48" x14ac:dyDescent="0.3">
      <c r="F18" s="3" t="s">
        <v>163</v>
      </c>
      <c r="R18" s="29">
        <v>0</v>
      </c>
      <c r="T18" s="29" t="b">
        <v>1</v>
      </c>
      <c r="U18" s="29" t="b">
        <v>1</v>
      </c>
      <c r="V18" s="29" t="b">
        <v>1</v>
      </c>
      <c r="W18" s="29" t="b">
        <v>1</v>
      </c>
      <c r="X18" s="29" t="b">
        <v>1</v>
      </c>
      <c r="Y18" s="29" t="b">
        <v>1</v>
      </c>
      <c r="Z18" s="29" t="b">
        <v>1</v>
      </c>
      <c r="AA18" s="29" t="b">
        <v>1</v>
      </c>
      <c r="AB18" s="29" t="b">
        <v>1</v>
      </c>
      <c r="AC18" s="29" t="b">
        <v>1</v>
      </c>
      <c r="AD18" s="29" t="b">
        <v>1</v>
      </c>
      <c r="AE18" s="29" t="b">
        <v>1</v>
      </c>
      <c r="AF18" s="29" t="b">
        <v>1</v>
      </c>
      <c r="AG18" s="29" t="b">
        <v>1</v>
      </c>
      <c r="AH18" s="29" t="b">
        <v>1</v>
      </c>
      <c r="AI18" s="29" t="b">
        <v>1</v>
      </c>
      <c r="AJ18" s="29" t="b">
        <v>1</v>
      </c>
      <c r="AK18" s="29" t="b">
        <v>1</v>
      </c>
      <c r="AM18" s="29" t="b">
        <v>1</v>
      </c>
      <c r="AN18" s="29" t="b">
        <v>1</v>
      </c>
      <c r="AO18" s="29" t="b">
        <v>1</v>
      </c>
      <c r="AP18" s="3" t="b">
        <v>1</v>
      </c>
      <c r="AQ18" s="29" t="b">
        <v>1</v>
      </c>
      <c r="AR18" s="29" t="b">
        <v>1</v>
      </c>
      <c r="AS18" s="29"/>
      <c r="AU18" s="42"/>
      <c r="AV18" s="3"/>
    </row>
    <row r="19" spans="6:48" x14ac:dyDescent="0.3">
      <c r="AU19" s="42"/>
      <c r="AV19" s="3"/>
    </row>
    <row r="20" spans="6:48" x14ac:dyDescent="0.3">
      <c r="F20" s="3" t="s">
        <v>164</v>
      </c>
      <c r="R20" s="29">
        <v>0</v>
      </c>
      <c r="AU20" s="42"/>
      <c r="AV20" s="3"/>
    </row>
  </sheetData>
  <conditionalFormatting sqref="R17:R18">
    <cfRule type="cellIs" dxfId="199" priority="5" operator="greaterThan">
      <formula>0</formula>
    </cfRule>
  </conditionalFormatting>
  <conditionalFormatting sqref="T17:AK18 AM17:AO18">
    <cfRule type="cellIs" dxfId="198" priority="4" operator="equal">
      <formula>FALSE</formula>
    </cfRule>
  </conditionalFormatting>
  <conditionalFormatting sqref="R20">
    <cfRule type="cellIs" dxfId="197" priority="3" operator="greaterThan">
      <formula>0</formula>
    </cfRule>
  </conditionalFormatting>
  <conditionalFormatting sqref="R4">
    <cfRule type="cellIs" dxfId="196" priority="2" operator="greaterThan">
      <formula>0</formula>
    </cfRule>
  </conditionalFormatting>
  <conditionalFormatting sqref="AQ17:AS18">
    <cfRule type="cellIs" dxfId="195" priority="1" operator="equal">
      <formula>FALSE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0D4928-0F82-4E14-9CCA-3477642FE56F}">
  <sheetPr codeName="Sheet14">
    <tabColor theme="6"/>
  </sheetPr>
  <dimension ref="A1:BW29"/>
  <sheetViews>
    <sheetView zoomScale="70" zoomScaleNormal="70" workbookViewId="0">
      <selection activeCell="E9" sqref="E9"/>
    </sheetView>
  </sheetViews>
  <sheetFormatPr defaultColWidth="0" defaultRowHeight="12.4" x14ac:dyDescent="0.3"/>
  <cols>
    <col min="1" max="4" width="1.76171875" style="3" customWidth="1"/>
    <col min="5" max="5" width="20.17578125" style="3" bestFit="1" customWidth="1"/>
    <col min="6" max="6" width="1.3515625" style="3" customWidth="1"/>
    <col min="7" max="7" width="1.5859375" style="3" customWidth="1"/>
    <col min="8" max="8" width="10.5859375" style="3" customWidth="1"/>
    <col min="9" max="9" width="1.3515625" style="3" customWidth="1"/>
    <col min="10" max="10" width="1.76171875" style="3" customWidth="1"/>
    <col min="11" max="11" width="9.234375" style="3" customWidth="1"/>
    <col min="12" max="12" width="5.76171875" style="3" customWidth="1"/>
    <col min="13" max="13" width="1.76171875" style="3" customWidth="1"/>
    <col min="14" max="14" width="9.234375" style="3" customWidth="1"/>
    <col min="15" max="17" width="1.3515625" style="3" customWidth="1"/>
    <col min="18" max="18" width="5.76171875" style="3" bestFit="1" customWidth="1"/>
    <col min="19" max="19" width="1.3515625" style="3" customWidth="1"/>
    <col min="20" max="37" width="9.234375" style="3" customWidth="1"/>
    <col min="38" max="38" width="6.234375" style="3" bestFit="1" customWidth="1"/>
    <col min="39" max="41" width="9.234375" style="3" customWidth="1"/>
    <col min="42" max="42" width="1.5859375" style="3" customWidth="1"/>
    <col min="43" max="43" width="9.5859375" style="3" customWidth="1"/>
    <col min="44" max="44" width="9.234375" style="42" customWidth="1"/>
    <col min="45" max="45" width="60.8203125" style="3" bestFit="1" customWidth="1"/>
    <col min="46" max="46" width="1.76171875" style="3" customWidth="1"/>
    <col min="47" max="57" width="1.76171875" style="3" hidden="1" customWidth="1"/>
    <col min="58" max="75" width="0" style="3" hidden="1" customWidth="1"/>
    <col min="76" max="16384" width="9.234375" style="3" hidden="1"/>
  </cols>
  <sheetData>
    <row r="1" spans="1:57" ht="22.9" x14ac:dyDescent="0.6">
      <c r="A1" s="95" t="s">
        <v>1271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/>
      <c r="AI1" s="95"/>
      <c r="AJ1" s="95"/>
      <c r="AK1" s="95"/>
      <c r="AL1" s="9"/>
      <c r="AM1" s="9"/>
      <c r="AN1" s="9"/>
      <c r="AO1" s="9"/>
      <c r="AP1" s="95"/>
      <c r="AQ1" s="95"/>
      <c r="AR1" s="96"/>
      <c r="AS1" s="95"/>
      <c r="AT1" s="95"/>
      <c r="AU1" s="95"/>
      <c r="AV1" s="95"/>
      <c r="AW1" s="95"/>
      <c r="AX1" s="95"/>
      <c r="AY1" s="95"/>
      <c r="AZ1" s="95"/>
      <c r="BA1" s="95"/>
      <c r="BB1" s="95"/>
      <c r="BC1" s="95"/>
      <c r="BD1" s="95"/>
      <c r="BE1" s="95"/>
    </row>
    <row r="2" spans="1:57" ht="14.65" x14ac:dyDescent="0.35">
      <c r="A2" s="10" t="s">
        <v>1356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10"/>
      <c r="AM2" s="10"/>
      <c r="AN2" s="10"/>
      <c r="AO2" s="10"/>
      <c r="AP2" s="97"/>
      <c r="AQ2" s="97"/>
      <c r="AR2" s="98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</row>
    <row r="3" spans="1:57" ht="14.65" x14ac:dyDescent="0.35">
      <c r="A3" s="10" t="s">
        <v>1272</v>
      </c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10"/>
      <c r="AM3" s="10"/>
      <c r="AN3" s="10"/>
      <c r="AO3" s="10"/>
      <c r="AP3" s="97"/>
      <c r="AQ3" s="97"/>
      <c r="AR3" s="98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</row>
    <row r="4" spans="1:57" ht="14.65" x14ac:dyDescent="0.35">
      <c r="A4" s="97"/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139" t="s">
        <v>779</v>
      </c>
      <c r="R4" s="99"/>
      <c r="S4" s="97"/>
      <c r="T4" s="97"/>
      <c r="U4" s="97"/>
      <c r="V4" s="97"/>
      <c r="W4" s="97"/>
      <c r="X4" s="97"/>
      <c r="Y4" s="97"/>
      <c r="Z4" s="97"/>
      <c r="AA4" s="97"/>
      <c r="AB4" s="97"/>
      <c r="AC4" s="97"/>
      <c r="AD4" s="97"/>
      <c r="AE4" s="97"/>
      <c r="AF4" s="97"/>
      <c r="AG4" s="97"/>
      <c r="AH4" s="97"/>
      <c r="AI4" s="97"/>
      <c r="AJ4" s="97"/>
      <c r="AK4" s="97"/>
      <c r="AL4" s="10"/>
      <c r="AM4" s="10"/>
      <c r="AN4" s="10"/>
      <c r="AO4" s="10"/>
      <c r="AP4" s="97"/>
      <c r="AQ4" s="97"/>
      <c r="AR4" s="98"/>
      <c r="AS4" s="97"/>
      <c r="AT4" s="97"/>
      <c r="AU4" s="97"/>
      <c r="AV4" s="97"/>
      <c r="AW4" s="97"/>
      <c r="AX4" s="97"/>
      <c r="AY4" s="97"/>
      <c r="AZ4" s="97"/>
      <c r="BA4" s="97"/>
      <c r="BB4" s="97"/>
      <c r="BC4" s="97"/>
      <c r="BD4" s="97"/>
      <c r="BE4" s="97"/>
    </row>
    <row r="5" spans="1:57" s="11" customFormat="1" x14ac:dyDescent="0.3">
      <c r="A5" s="11" t="s">
        <v>133</v>
      </c>
      <c r="G5" s="77" t="s">
        <v>134</v>
      </c>
      <c r="H5" s="204"/>
      <c r="Q5" s="77" t="s">
        <v>135</v>
      </c>
      <c r="R5" s="129"/>
      <c r="AY5" s="44"/>
    </row>
    <row r="6" spans="1:57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L6" s="78"/>
      <c r="AM6" s="73" t="s">
        <v>136</v>
      </c>
      <c r="AN6" s="52" t="s">
        <v>137</v>
      </c>
      <c r="AO6" s="74" t="s">
        <v>138</v>
      </c>
      <c r="AQ6" s="213" t="s">
        <v>140</v>
      </c>
      <c r="AR6" s="213"/>
      <c r="AS6" s="213"/>
    </row>
    <row r="7" spans="1:57" x14ac:dyDescent="0.3">
      <c r="A7" s="140"/>
      <c r="B7" s="140"/>
      <c r="C7" s="140"/>
      <c r="D7" s="140"/>
      <c r="E7" s="4" t="s">
        <v>1273</v>
      </c>
      <c r="F7" s="4"/>
      <c r="G7" s="4"/>
      <c r="H7" s="4"/>
      <c r="I7" s="4"/>
      <c r="J7" s="4"/>
      <c r="K7" s="4" t="s">
        <v>143</v>
      </c>
      <c r="L7" s="140" t="s">
        <v>147</v>
      </c>
      <c r="M7" s="140"/>
      <c r="N7" s="140" t="s">
        <v>148</v>
      </c>
      <c r="O7" s="140"/>
      <c r="P7" s="140"/>
      <c r="Q7" s="140"/>
      <c r="R7" s="140"/>
      <c r="S7" s="140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80"/>
      <c r="AM7" s="141" t="s">
        <v>1274</v>
      </c>
      <c r="AN7" s="142"/>
      <c r="AO7" s="143"/>
      <c r="AP7" s="140"/>
      <c r="AQ7" s="144" t="s">
        <v>151</v>
      </c>
      <c r="AR7" s="145" t="s">
        <v>152</v>
      </c>
      <c r="AS7" s="146" t="s">
        <v>153</v>
      </c>
      <c r="AT7" s="140"/>
      <c r="AU7" s="140"/>
      <c r="AV7" s="140"/>
      <c r="AW7" s="140"/>
      <c r="AX7" s="140"/>
      <c r="AY7" s="140"/>
      <c r="AZ7" s="140"/>
      <c r="BA7" s="140"/>
      <c r="BB7" s="140"/>
      <c r="BC7" s="140"/>
      <c r="BD7" s="140"/>
      <c r="BE7" s="140"/>
    </row>
    <row r="8" spans="1:57" x14ac:dyDescent="0.3">
      <c r="AG8" s="147"/>
      <c r="AH8" s="147"/>
      <c r="AI8" s="147"/>
      <c r="AJ8" s="147"/>
      <c r="AK8" s="147"/>
    </row>
    <row r="9" spans="1:57" ht="14.65" x14ac:dyDescent="0.35">
      <c r="B9" s="97" t="s">
        <v>1275</v>
      </c>
      <c r="C9" s="97"/>
      <c r="D9" s="97"/>
      <c r="E9" s="97"/>
      <c r="F9" s="97"/>
      <c r="G9" s="97"/>
      <c r="H9" s="97"/>
      <c r="I9" s="97"/>
      <c r="J9" s="97"/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  <c r="V9" s="97"/>
      <c r="W9" s="97"/>
      <c r="X9" s="97"/>
      <c r="Y9" s="97"/>
      <c r="Z9" s="97"/>
      <c r="AA9" s="97"/>
      <c r="AB9" s="97"/>
      <c r="AC9" s="97"/>
      <c r="AD9" s="97"/>
      <c r="AE9" s="97"/>
      <c r="AF9" s="97"/>
      <c r="AG9" s="97"/>
      <c r="AH9" s="97"/>
      <c r="AI9" s="97"/>
      <c r="AJ9" s="97"/>
      <c r="AK9" s="97"/>
      <c r="AL9" s="10"/>
      <c r="AM9" s="10"/>
      <c r="AN9" s="10"/>
      <c r="AO9" s="10"/>
      <c r="AP9" s="97"/>
      <c r="AQ9" s="97"/>
      <c r="AR9" s="98"/>
      <c r="AS9" s="97"/>
      <c r="AT9" s="97"/>
      <c r="AU9" s="97"/>
      <c r="AV9" s="97"/>
      <c r="AW9" s="97"/>
      <c r="AX9" s="97"/>
      <c r="AY9" s="97"/>
      <c r="AZ9" s="97"/>
      <c r="BA9" s="97"/>
      <c r="BB9" s="97"/>
      <c r="BC9" s="97"/>
      <c r="BD9" s="97"/>
      <c r="BE9" s="97"/>
    </row>
    <row r="10" spans="1:57" x14ac:dyDescent="0.3">
      <c r="B10" s="140"/>
      <c r="C10" s="140"/>
      <c r="D10" s="140"/>
      <c r="E10" s="70"/>
      <c r="F10" s="4"/>
      <c r="G10" s="4"/>
      <c r="H10" s="4"/>
      <c r="I10" s="4"/>
      <c r="J10" s="4"/>
      <c r="K10" s="4"/>
      <c r="L10" s="140"/>
      <c r="M10" s="140"/>
      <c r="N10" s="140"/>
      <c r="O10" s="140"/>
      <c r="P10" s="140"/>
      <c r="Q10" s="140"/>
      <c r="R10" s="140"/>
      <c r="S10" s="140"/>
      <c r="T10" s="80"/>
      <c r="U10" s="80"/>
      <c r="V10" s="80"/>
      <c r="W10" s="80"/>
      <c r="X10" s="80"/>
      <c r="Y10" s="80"/>
      <c r="Z10" s="80"/>
      <c r="AA10" s="80"/>
      <c r="AB10" s="80"/>
      <c r="AC10" s="80"/>
      <c r="AD10" s="80"/>
      <c r="AE10" s="80"/>
      <c r="AF10" s="80"/>
      <c r="AG10" s="80"/>
      <c r="AH10" s="80"/>
      <c r="AI10" s="80"/>
      <c r="AJ10" s="80"/>
      <c r="AK10" s="148"/>
      <c r="AP10" s="140"/>
      <c r="AQ10" s="140"/>
      <c r="AR10" s="145"/>
      <c r="AS10" s="140"/>
      <c r="AT10" s="140"/>
      <c r="AU10" s="140"/>
      <c r="AV10" s="140"/>
      <c r="AW10" s="140"/>
      <c r="AX10" s="140"/>
      <c r="AY10" s="140"/>
      <c r="AZ10" s="140"/>
      <c r="BA10" s="140"/>
      <c r="BB10" s="140"/>
      <c r="BC10" s="140"/>
      <c r="BD10" s="140"/>
      <c r="BE10" s="140"/>
    </row>
    <row r="11" spans="1:57" ht="14.25" x14ac:dyDescent="0.45">
      <c r="B11" s="140"/>
      <c r="C11" s="140"/>
      <c r="D11" s="140"/>
      <c r="E11" s="149" t="s">
        <v>1276</v>
      </c>
      <c r="F11" s="4"/>
      <c r="G11" s="4"/>
      <c r="H11" s="4"/>
      <c r="I11" s="4"/>
      <c r="J11" s="4"/>
      <c r="K11" s="3" t="s">
        <v>1277</v>
      </c>
      <c r="L11" s="140"/>
      <c r="M11" s="140"/>
      <c r="N11" s="150"/>
      <c r="O11" s="140"/>
      <c r="P11" s="140"/>
      <c r="Q11" s="140"/>
      <c r="R11" s="140"/>
      <c r="S11" s="140"/>
      <c r="T11" s="165"/>
      <c r="U11" s="165"/>
      <c r="V11" s="165"/>
      <c r="W11" s="165"/>
      <c r="X11" s="165"/>
      <c r="Y11" s="165"/>
      <c r="Z11" s="165"/>
      <c r="AA11" s="165"/>
      <c r="AB11" s="165"/>
      <c r="AC11" s="165"/>
      <c r="AD11" s="165"/>
      <c r="AE11" s="165"/>
      <c r="AF11" s="138">
        <v>9.035490125897239E-3</v>
      </c>
      <c r="AG11" s="138">
        <v>1.3650774186774661E-2</v>
      </c>
      <c r="AH11" s="138">
        <v>1.0699413752484494E-2</v>
      </c>
      <c r="AI11" s="138">
        <v>9.5205154388654997E-3</v>
      </c>
      <c r="AJ11" s="138">
        <v>8.507945092651667E-3</v>
      </c>
      <c r="AK11" s="138">
        <v>8.507945092651667E-3</v>
      </c>
      <c r="AL11" s="161"/>
      <c r="AM11" s="165"/>
      <c r="AN11" s="165"/>
      <c r="AO11" s="162">
        <v>1.0177318712685599E-2</v>
      </c>
      <c r="AP11" s="151"/>
      <c r="AQ11" s="140"/>
      <c r="AR11" s="145"/>
      <c r="AS11" s="140"/>
      <c r="AT11" s="140"/>
      <c r="AU11" s="140"/>
      <c r="AV11" s="140"/>
      <c r="AW11" s="140"/>
      <c r="AX11" s="140"/>
      <c r="AY11" s="140"/>
      <c r="AZ11" s="140"/>
      <c r="BA11" s="140"/>
      <c r="BB11" s="140"/>
      <c r="BC11" s="140"/>
      <c r="BD11" s="140"/>
      <c r="BE11" s="140"/>
    </row>
    <row r="12" spans="1:57" ht="14.25" x14ac:dyDescent="0.45">
      <c r="B12" s="140"/>
      <c r="C12" s="140"/>
      <c r="D12" s="140"/>
      <c r="E12" s="152" t="s">
        <v>1270</v>
      </c>
      <c r="F12" s="4"/>
      <c r="G12" s="4"/>
      <c r="H12" s="4"/>
      <c r="I12" s="4"/>
      <c r="J12" s="4"/>
      <c r="K12" s="3" t="s">
        <v>1277</v>
      </c>
      <c r="L12" s="140"/>
      <c r="M12" s="140"/>
      <c r="N12" s="150"/>
      <c r="O12" s="140"/>
      <c r="P12" s="140"/>
      <c r="Q12" s="140"/>
      <c r="R12" s="140"/>
      <c r="S12" s="140"/>
      <c r="T12" s="165"/>
      <c r="U12" s="165"/>
      <c r="V12" s="165"/>
      <c r="W12" s="165"/>
      <c r="X12" s="165"/>
      <c r="Y12" s="165"/>
      <c r="Z12" s="165"/>
      <c r="AA12" s="165"/>
      <c r="AB12" s="165"/>
      <c r="AC12" s="165"/>
      <c r="AD12" s="165"/>
      <c r="AE12" s="165"/>
      <c r="AF12" s="138">
        <v>1.0325843564983703E-2</v>
      </c>
      <c r="AG12" s="138">
        <v>1.446577382130166E-2</v>
      </c>
      <c r="AH12" s="138">
        <v>1.1985141031003734E-2</v>
      </c>
      <c r="AI12" s="138">
        <v>1.1131533399644906E-2</v>
      </c>
      <c r="AJ12" s="138">
        <v>1.0421439682137853E-2</v>
      </c>
      <c r="AK12" s="138">
        <v>1.0421439682137853E-2</v>
      </c>
      <c r="AL12" s="161"/>
      <c r="AM12" s="165"/>
      <c r="AN12" s="165"/>
      <c r="AO12" s="162">
        <v>1.16850655232452E-2</v>
      </c>
      <c r="AP12" s="151"/>
      <c r="AQ12" s="140"/>
      <c r="AR12" s="145"/>
      <c r="AS12" s="140"/>
      <c r="AT12" s="140"/>
      <c r="AU12" s="140"/>
      <c r="AV12" s="140"/>
      <c r="AW12" s="140"/>
      <c r="AX12" s="140"/>
      <c r="AY12" s="140"/>
      <c r="AZ12" s="140"/>
      <c r="BA12" s="140"/>
      <c r="BB12" s="140"/>
      <c r="BC12" s="140"/>
      <c r="BD12" s="140"/>
      <c r="BE12" s="140"/>
    </row>
    <row r="13" spans="1:57" ht="14.25" x14ac:dyDescent="0.45">
      <c r="B13" s="140"/>
      <c r="C13" s="140"/>
      <c r="D13" s="140"/>
      <c r="E13" s="149" t="s">
        <v>1269</v>
      </c>
      <c r="F13" s="4"/>
      <c r="G13" s="4"/>
      <c r="H13" s="4"/>
      <c r="I13" s="4"/>
      <c r="J13" s="4"/>
      <c r="K13" s="3" t="s">
        <v>1277</v>
      </c>
      <c r="L13" s="140"/>
      <c r="M13" s="140"/>
      <c r="N13" s="150"/>
      <c r="O13" s="140"/>
      <c r="P13" s="140"/>
      <c r="Q13" s="140"/>
      <c r="R13" s="140"/>
      <c r="S13" s="140"/>
      <c r="T13" s="165"/>
      <c r="U13" s="165"/>
      <c r="V13" s="165"/>
      <c r="W13" s="165"/>
      <c r="X13" s="165"/>
      <c r="Y13" s="165"/>
      <c r="Z13" s="165"/>
      <c r="AA13" s="165"/>
      <c r="AB13" s="165"/>
      <c r="AC13" s="165"/>
      <c r="AD13" s="165"/>
      <c r="AE13" s="165"/>
      <c r="AF13" s="138">
        <v>8.8788812275418082E-3</v>
      </c>
      <c r="AG13" s="138">
        <v>1.2888701521701252E-2</v>
      </c>
      <c r="AH13" s="138">
        <v>1.0358979438072168E-2</v>
      </c>
      <c r="AI13" s="138">
        <v>9.3768667004217737E-3</v>
      </c>
      <c r="AJ13" s="138">
        <v>8.5380875171561857E-3</v>
      </c>
      <c r="AK13" s="138">
        <v>8.5380875171561857E-3</v>
      </c>
      <c r="AL13" s="161"/>
      <c r="AM13" s="165"/>
      <c r="AN13" s="165"/>
      <c r="AO13" s="162">
        <v>9.9401445389015134E-3</v>
      </c>
      <c r="AP13" s="151"/>
      <c r="AQ13" s="140"/>
      <c r="AR13" s="145"/>
      <c r="AS13" s="140"/>
      <c r="AT13" s="140"/>
      <c r="AU13" s="140"/>
      <c r="AV13" s="140"/>
      <c r="AW13" s="140"/>
      <c r="AX13" s="140"/>
      <c r="AY13" s="140"/>
      <c r="AZ13" s="140"/>
      <c r="BA13" s="140"/>
      <c r="BB13" s="140"/>
      <c r="BC13" s="140"/>
      <c r="BD13" s="140"/>
      <c r="BE13" s="140"/>
    </row>
    <row r="14" spans="1:57" ht="14.25" x14ac:dyDescent="0.45">
      <c r="B14" s="140"/>
      <c r="C14" s="140"/>
      <c r="D14" s="140"/>
      <c r="E14" s="152" t="s">
        <v>67</v>
      </c>
      <c r="F14" s="4"/>
      <c r="G14" s="4"/>
      <c r="H14" s="4"/>
      <c r="I14" s="4"/>
      <c r="J14" s="4"/>
      <c r="K14" s="3" t="s">
        <v>1277</v>
      </c>
      <c r="L14" s="140"/>
      <c r="M14" s="140"/>
      <c r="N14" s="150"/>
      <c r="O14" s="140"/>
      <c r="P14" s="140"/>
      <c r="Q14" s="140"/>
      <c r="R14" s="140"/>
      <c r="S14" s="140"/>
      <c r="T14" s="165"/>
      <c r="U14" s="165"/>
      <c r="V14" s="165"/>
      <c r="W14" s="165"/>
      <c r="X14" s="165"/>
      <c r="Y14" s="165"/>
      <c r="Z14" s="165"/>
      <c r="AA14" s="165"/>
      <c r="AB14" s="165"/>
      <c r="AC14" s="165"/>
      <c r="AD14" s="165"/>
      <c r="AE14" s="165"/>
      <c r="AF14" s="138">
        <v>6.8129439324920125E-3</v>
      </c>
      <c r="AG14" s="138">
        <v>1.1363767353194757E-2</v>
      </c>
      <c r="AH14" s="138">
        <v>8.5935845887874854E-3</v>
      </c>
      <c r="AI14" s="138">
        <v>7.6022628022725178E-3</v>
      </c>
      <c r="AJ14" s="138">
        <v>7.2406443136346374E-3</v>
      </c>
      <c r="AK14" s="138">
        <v>7.2406443136346374E-3</v>
      </c>
      <c r="AL14" s="161"/>
      <c r="AM14" s="165"/>
      <c r="AN14" s="165"/>
      <c r="AO14" s="162">
        <v>8.4081806743048059E-3</v>
      </c>
      <c r="AP14" s="151"/>
      <c r="AQ14" s="140"/>
      <c r="AR14" s="145"/>
      <c r="AS14" s="140"/>
      <c r="AT14" s="140"/>
      <c r="AU14" s="140"/>
      <c r="AV14" s="140"/>
      <c r="AW14" s="140"/>
      <c r="AX14" s="140"/>
      <c r="AY14" s="140"/>
      <c r="AZ14" s="140"/>
      <c r="BA14" s="140"/>
      <c r="BB14" s="140"/>
      <c r="BC14" s="140"/>
      <c r="BD14" s="140"/>
      <c r="BE14" s="140"/>
    </row>
    <row r="15" spans="1:57" ht="14.25" x14ac:dyDescent="0.45">
      <c r="B15" s="140"/>
      <c r="C15" s="140"/>
      <c r="D15" s="140"/>
      <c r="E15" s="149" t="s">
        <v>70</v>
      </c>
      <c r="F15" s="4"/>
      <c r="G15" s="4"/>
      <c r="H15" s="4"/>
      <c r="I15" s="4"/>
      <c r="J15" s="4"/>
      <c r="K15" s="3" t="s">
        <v>1277</v>
      </c>
      <c r="L15" s="140"/>
      <c r="M15" s="140"/>
      <c r="N15" s="150"/>
      <c r="O15" s="140"/>
      <c r="P15" s="140"/>
      <c r="Q15" s="140"/>
      <c r="R15" s="140"/>
      <c r="S15" s="140"/>
      <c r="T15" s="165"/>
      <c r="U15" s="165"/>
      <c r="V15" s="165"/>
      <c r="W15" s="165"/>
      <c r="X15" s="165"/>
      <c r="Y15" s="165"/>
      <c r="Z15" s="165"/>
      <c r="AA15" s="165"/>
      <c r="AB15" s="165"/>
      <c r="AC15" s="165"/>
      <c r="AD15" s="165"/>
      <c r="AE15" s="165"/>
      <c r="AF15" s="138">
        <v>5.5317907096306806E-3</v>
      </c>
      <c r="AG15" s="138">
        <v>1.0162413418487401E-2</v>
      </c>
      <c r="AH15" s="138">
        <v>7.524095876412085E-3</v>
      </c>
      <c r="AI15" s="138">
        <v>6.7359980893464877E-3</v>
      </c>
      <c r="AJ15" s="138">
        <v>6.4877358750005621E-3</v>
      </c>
      <c r="AK15" s="138">
        <v>6.4877358750005621E-3</v>
      </c>
      <c r="AL15" s="161"/>
      <c r="AM15" s="165"/>
      <c r="AN15" s="165"/>
      <c r="AO15" s="162">
        <v>7.4795958268494191E-3</v>
      </c>
      <c r="AP15" s="151"/>
      <c r="AQ15" s="140"/>
      <c r="AR15" s="145"/>
      <c r="AS15" s="140"/>
      <c r="AT15" s="140"/>
      <c r="AU15" s="140"/>
      <c r="AV15" s="140"/>
      <c r="AW15" s="140"/>
      <c r="AX15" s="140"/>
      <c r="AY15" s="140"/>
      <c r="AZ15" s="140"/>
      <c r="BA15" s="140"/>
      <c r="BB15" s="140"/>
      <c r="BC15" s="140"/>
      <c r="BD15" s="140"/>
      <c r="BE15" s="140"/>
    </row>
    <row r="16" spans="1:57" ht="14.25" x14ac:dyDescent="0.45">
      <c r="B16" s="140"/>
      <c r="C16" s="140"/>
      <c r="D16" s="140"/>
      <c r="E16" s="149" t="s">
        <v>74</v>
      </c>
      <c r="F16" s="4"/>
      <c r="G16" s="4"/>
      <c r="H16" s="4"/>
      <c r="I16" s="4"/>
      <c r="J16" s="4"/>
      <c r="K16" s="3" t="s">
        <v>1277</v>
      </c>
      <c r="L16" s="140"/>
      <c r="M16" s="140"/>
      <c r="N16" s="150"/>
      <c r="O16" s="140"/>
      <c r="P16" s="140"/>
      <c r="Q16" s="140"/>
      <c r="R16" s="140"/>
      <c r="S16" s="140"/>
      <c r="T16" s="165"/>
      <c r="U16" s="165"/>
      <c r="V16" s="165"/>
      <c r="W16" s="165"/>
      <c r="X16" s="165"/>
      <c r="Y16" s="165"/>
      <c r="Z16" s="165"/>
      <c r="AA16" s="165"/>
      <c r="AB16" s="165"/>
      <c r="AC16" s="165"/>
      <c r="AD16" s="165"/>
      <c r="AE16" s="165"/>
      <c r="AF16" s="138">
        <v>4.9463259475612184E-3</v>
      </c>
      <c r="AG16" s="138">
        <v>8.5649956943216997E-3</v>
      </c>
      <c r="AH16" s="138">
        <v>6.4528190683757021E-3</v>
      </c>
      <c r="AI16" s="138">
        <v>5.7753001442283347E-3</v>
      </c>
      <c r="AJ16" s="138">
        <v>5.5478427945709827E-3</v>
      </c>
      <c r="AK16" s="138">
        <v>5.5478427945709827E-3</v>
      </c>
      <c r="AL16" s="161"/>
      <c r="AM16" s="165"/>
      <c r="AN16" s="165"/>
      <c r="AO16" s="162">
        <v>6.3777600992135407E-3</v>
      </c>
      <c r="AP16" s="151"/>
      <c r="AQ16" s="140"/>
      <c r="AR16" s="145"/>
      <c r="AS16" s="140"/>
      <c r="AT16" s="140"/>
      <c r="AU16" s="140"/>
      <c r="AV16" s="140"/>
      <c r="AW16" s="140"/>
      <c r="AX16" s="140"/>
      <c r="AY16" s="140"/>
      <c r="AZ16" s="140"/>
      <c r="BA16" s="140"/>
      <c r="BB16" s="140"/>
      <c r="BC16" s="140"/>
      <c r="BD16" s="140"/>
      <c r="BE16" s="140"/>
    </row>
    <row r="18" spans="2:57" ht="14.65" x14ac:dyDescent="0.35">
      <c r="B18" s="97" t="s">
        <v>1278</v>
      </c>
      <c r="C18" s="97"/>
      <c r="D18" s="97"/>
      <c r="E18" s="97"/>
      <c r="F18" s="97"/>
      <c r="G18" s="97"/>
      <c r="H18" s="97"/>
      <c r="I18" s="97"/>
      <c r="J18" s="97"/>
      <c r="K18" s="97"/>
      <c r="L18" s="97"/>
      <c r="M18" s="97"/>
      <c r="N18" s="97"/>
      <c r="O18" s="97"/>
      <c r="P18" s="97"/>
      <c r="Q18" s="97"/>
      <c r="R18" s="97"/>
      <c r="S18" s="97"/>
      <c r="T18" s="97"/>
      <c r="U18" s="97"/>
      <c r="V18" s="97"/>
      <c r="W18" s="97"/>
      <c r="X18" s="97"/>
      <c r="Y18" s="97"/>
      <c r="Z18" s="97"/>
      <c r="AA18" s="97"/>
      <c r="AB18" s="97"/>
      <c r="AC18" s="97"/>
      <c r="AD18" s="97"/>
      <c r="AE18" s="97"/>
      <c r="AF18" s="97"/>
      <c r="AG18" s="97"/>
      <c r="AH18" s="97"/>
      <c r="AI18" s="97"/>
      <c r="AJ18" s="97"/>
      <c r="AK18" s="97"/>
      <c r="AL18" s="10"/>
      <c r="AM18" s="10"/>
      <c r="AN18" s="10"/>
      <c r="AO18" s="10"/>
      <c r="AP18" s="97"/>
      <c r="AQ18" s="97"/>
      <c r="AR18" s="98"/>
      <c r="AS18" s="97"/>
      <c r="AT18" s="97"/>
      <c r="AU18" s="97"/>
      <c r="AV18" s="97"/>
      <c r="AW18" s="97"/>
      <c r="AX18" s="97"/>
      <c r="AY18" s="97"/>
      <c r="AZ18" s="97"/>
      <c r="BA18" s="97"/>
      <c r="BB18" s="97"/>
      <c r="BC18" s="97"/>
      <c r="BD18" s="97"/>
      <c r="BE18" s="97"/>
    </row>
    <row r="19" spans="2:57" x14ac:dyDescent="0.3">
      <c r="B19" s="140"/>
      <c r="C19" s="30" t="s">
        <v>1279</v>
      </c>
      <c r="D19" s="140"/>
      <c r="E19" s="70"/>
      <c r="F19" s="4"/>
      <c r="G19" s="4"/>
      <c r="H19" s="4"/>
      <c r="I19" s="4"/>
      <c r="J19" s="4"/>
      <c r="K19" s="4"/>
      <c r="L19" s="140"/>
      <c r="M19" s="140"/>
      <c r="N19" s="140"/>
      <c r="O19" s="140"/>
      <c r="P19" s="140"/>
      <c r="Q19" s="140"/>
      <c r="R19" s="140"/>
      <c r="S19" s="140"/>
      <c r="T19" s="80"/>
      <c r="U19" s="80"/>
      <c r="V19" s="80"/>
      <c r="W19" s="80"/>
      <c r="X19" s="80"/>
      <c r="Y19" s="80"/>
      <c r="Z19" s="80"/>
      <c r="AA19" s="80"/>
      <c r="AB19" s="80"/>
      <c r="AC19" s="80"/>
      <c r="AD19" s="80"/>
      <c r="AE19" s="80"/>
      <c r="AF19" s="80"/>
      <c r="AG19" s="80"/>
      <c r="AH19" s="80"/>
      <c r="AI19" s="80"/>
      <c r="AJ19" s="80"/>
      <c r="AK19" s="148"/>
      <c r="AP19" s="140"/>
      <c r="AQ19" s="140"/>
      <c r="AR19" s="145"/>
      <c r="AS19" s="140"/>
      <c r="AT19" s="140"/>
      <c r="AU19" s="140"/>
      <c r="AV19" s="140"/>
      <c r="AW19" s="140"/>
      <c r="AX19" s="140"/>
      <c r="AY19" s="140"/>
      <c r="AZ19" s="140"/>
      <c r="BA19" s="140"/>
      <c r="BB19" s="140"/>
      <c r="BC19" s="140"/>
      <c r="BD19" s="140"/>
      <c r="BE19" s="140"/>
    </row>
    <row r="20" spans="2:57" x14ac:dyDescent="0.3">
      <c r="B20" s="140"/>
      <c r="C20" s="140"/>
      <c r="D20" s="140"/>
      <c r="E20" s="70"/>
      <c r="F20" s="4"/>
      <c r="G20" s="4"/>
      <c r="H20" s="4"/>
      <c r="I20" s="4"/>
      <c r="J20" s="4"/>
      <c r="K20" s="4"/>
      <c r="L20" s="140"/>
      <c r="M20" s="140"/>
      <c r="N20" s="140"/>
      <c r="O20" s="140"/>
      <c r="P20" s="140"/>
      <c r="Q20" s="140"/>
      <c r="R20" s="140"/>
      <c r="S20" s="140"/>
      <c r="T20" s="4" t="s">
        <v>1276</v>
      </c>
      <c r="U20" s="4" t="s">
        <v>1270</v>
      </c>
      <c r="V20" s="4" t="s">
        <v>1269</v>
      </c>
      <c r="W20" s="82" t="s">
        <v>67</v>
      </c>
      <c r="X20" s="82" t="s">
        <v>70</v>
      </c>
      <c r="Y20" s="82" t="s">
        <v>74</v>
      </c>
      <c r="Z20" s="80"/>
      <c r="AA20" s="80"/>
      <c r="AB20" s="80"/>
      <c r="AC20" s="80"/>
      <c r="AD20" s="80"/>
      <c r="AE20" s="80"/>
      <c r="AF20" s="80"/>
      <c r="AG20" s="80"/>
      <c r="AH20" s="80"/>
      <c r="AI20" s="80"/>
      <c r="AJ20" s="80"/>
      <c r="AK20" s="148"/>
      <c r="AP20" s="140"/>
      <c r="AQ20" s="140"/>
      <c r="AR20" s="145"/>
      <c r="AS20" s="140"/>
      <c r="AT20" s="140"/>
      <c r="AU20" s="140"/>
      <c r="AV20" s="140"/>
      <c r="AW20" s="140"/>
      <c r="AX20" s="140"/>
      <c r="AY20" s="140"/>
      <c r="AZ20" s="140"/>
      <c r="BA20" s="140"/>
      <c r="BB20" s="140"/>
      <c r="BC20" s="140"/>
      <c r="BD20" s="140"/>
      <c r="BE20" s="140"/>
    </row>
    <row r="21" spans="2:57" ht="14.25" x14ac:dyDescent="0.45">
      <c r="B21" s="140"/>
      <c r="C21" s="140"/>
      <c r="D21" s="140"/>
      <c r="E21" s="149" t="s">
        <v>1280</v>
      </c>
      <c r="F21" s="4"/>
      <c r="G21" s="4"/>
      <c r="H21" s="4"/>
      <c r="I21" s="4"/>
      <c r="J21" s="4"/>
      <c r="K21" s="4"/>
      <c r="L21" s="140"/>
      <c r="M21" s="140"/>
      <c r="N21" s="140"/>
      <c r="O21" s="140"/>
      <c r="P21" s="140"/>
      <c r="Q21" s="140"/>
      <c r="R21" s="140"/>
      <c r="S21" s="140"/>
      <c r="T21" s="163" t="b">
        <v>1</v>
      </c>
      <c r="U21" s="163" t="b">
        <v>1</v>
      </c>
      <c r="V21" s="163" t="b">
        <v>1</v>
      </c>
      <c r="W21" s="163" t="b">
        <v>1</v>
      </c>
      <c r="X21" s="163" t="b">
        <v>1</v>
      </c>
      <c r="Y21" s="163" t="b">
        <v>1</v>
      </c>
      <c r="Z21" s="80"/>
      <c r="AA21" s="80"/>
      <c r="AB21" s="80"/>
      <c r="AC21" s="80"/>
      <c r="AD21" s="80"/>
      <c r="AE21" s="80"/>
      <c r="AF21" s="80"/>
      <c r="AG21" s="80"/>
      <c r="AH21" s="80"/>
      <c r="AI21" s="80"/>
      <c r="AJ21" s="80"/>
      <c r="AK21" s="148"/>
      <c r="AP21" s="140"/>
      <c r="AQ21" s="140"/>
      <c r="AR21" s="145"/>
      <c r="AS21" s="140"/>
      <c r="AT21" s="140"/>
      <c r="AU21" s="140"/>
      <c r="AV21" s="140"/>
      <c r="AW21" s="140"/>
      <c r="AX21" s="140"/>
      <c r="AY21" s="140"/>
      <c r="AZ21" s="140"/>
      <c r="BA21" s="140"/>
      <c r="BB21" s="140"/>
      <c r="BC21" s="140"/>
      <c r="BD21" s="140"/>
      <c r="BE21" s="140"/>
    </row>
    <row r="22" spans="2:57" ht="14.25" x14ac:dyDescent="0.45">
      <c r="B22" s="140"/>
      <c r="C22" s="140"/>
      <c r="D22" s="140"/>
      <c r="E22" s="152" t="s">
        <v>1281</v>
      </c>
      <c r="F22" s="4"/>
      <c r="G22" s="4"/>
      <c r="H22" s="4"/>
      <c r="I22" s="4"/>
      <c r="J22" s="4"/>
      <c r="K22" s="4"/>
      <c r="L22" s="140"/>
      <c r="M22" s="140"/>
      <c r="N22" s="140"/>
      <c r="O22" s="140"/>
      <c r="P22" s="140"/>
      <c r="Q22" s="140"/>
      <c r="R22" s="140"/>
      <c r="S22" s="140"/>
      <c r="T22" s="163" t="b">
        <v>1</v>
      </c>
      <c r="U22" s="163" t="b">
        <v>1</v>
      </c>
      <c r="V22" s="163" t="b">
        <v>1</v>
      </c>
      <c r="W22" s="163" t="b">
        <v>1</v>
      </c>
      <c r="X22" s="163" t="b">
        <v>1</v>
      </c>
      <c r="Y22" s="163" t="b">
        <v>1</v>
      </c>
      <c r="Z22" s="80"/>
      <c r="AA22" s="80"/>
      <c r="AB22" s="80"/>
      <c r="AC22" s="80"/>
      <c r="AD22" s="80"/>
      <c r="AE22" s="80"/>
      <c r="AF22" s="80"/>
      <c r="AG22" s="80"/>
      <c r="AH22" s="80"/>
      <c r="AI22" s="80"/>
      <c r="AJ22" s="80"/>
      <c r="AK22" s="148"/>
      <c r="AP22" s="140"/>
      <c r="AQ22" s="140"/>
      <c r="AR22" s="145"/>
      <c r="AS22" s="140"/>
      <c r="AT22" s="140"/>
      <c r="AU22" s="140"/>
      <c r="AV22" s="140"/>
      <c r="AW22" s="140"/>
      <c r="AX22" s="140"/>
      <c r="AY22" s="140"/>
      <c r="AZ22" s="140"/>
      <c r="BA22" s="140"/>
      <c r="BB22" s="140"/>
      <c r="BC22" s="140"/>
      <c r="BD22" s="140"/>
      <c r="BE22" s="140"/>
    </row>
    <row r="23" spans="2:57" ht="14.25" x14ac:dyDescent="0.45">
      <c r="B23" s="140"/>
      <c r="C23" s="140"/>
      <c r="D23" s="140"/>
      <c r="E23" s="149" t="s">
        <v>1282</v>
      </c>
      <c r="F23" s="4"/>
      <c r="G23" s="4"/>
      <c r="H23" s="4"/>
      <c r="I23" s="4"/>
      <c r="J23" s="4"/>
      <c r="K23" s="4"/>
      <c r="L23" s="140"/>
      <c r="M23" s="140"/>
      <c r="N23" s="140"/>
      <c r="O23" s="140"/>
      <c r="P23" s="140"/>
      <c r="Q23" s="140"/>
      <c r="R23" s="140"/>
      <c r="S23" s="140"/>
      <c r="T23" s="163" t="b">
        <v>1</v>
      </c>
      <c r="U23" s="163" t="b">
        <v>1</v>
      </c>
      <c r="V23" s="163" t="b">
        <v>1</v>
      </c>
      <c r="W23" s="163" t="b">
        <v>1</v>
      </c>
      <c r="X23" s="163" t="b">
        <v>1</v>
      </c>
      <c r="Y23" s="163" t="b">
        <v>1</v>
      </c>
      <c r="Z23" s="80"/>
      <c r="AA23" s="80"/>
      <c r="AB23" s="80"/>
      <c r="AC23" s="80"/>
      <c r="AD23" s="80"/>
      <c r="AE23" s="80"/>
      <c r="AF23" s="80"/>
      <c r="AG23" s="80"/>
      <c r="AH23" s="80"/>
      <c r="AI23" s="80"/>
      <c r="AJ23" s="80"/>
      <c r="AK23" s="148"/>
      <c r="AP23" s="140"/>
      <c r="AQ23" s="140"/>
      <c r="AR23" s="145"/>
      <c r="AS23" s="140"/>
      <c r="AT23" s="140"/>
      <c r="AU23" s="140"/>
      <c r="AV23" s="140"/>
      <c r="AW23" s="140"/>
      <c r="AX23" s="140"/>
      <c r="AY23" s="140"/>
      <c r="AZ23" s="140"/>
      <c r="BA23" s="140"/>
      <c r="BB23" s="140"/>
      <c r="BC23" s="140"/>
      <c r="BD23" s="140"/>
      <c r="BE23" s="140"/>
    </row>
    <row r="24" spans="2:57" ht="14.25" x14ac:dyDescent="0.45">
      <c r="B24" s="140"/>
      <c r="C24" s="140"/>
      <c r="D24" s="140"/>
      <c r="E24" s="152" t="s">
        <v>1283</v>
      </c>
      <c r="F24" s="4"/>
      <c r="G24" s="4"/>
      <c r="H24" s="4"/>
      <c r="I24" s="4"/>
      <c r="J24" s="4"/>
      <c r="K24" s="4"/>
      <c r="L24" s="140"/>
      <c r="M24" s="140"/>
      <c r="N24" s="140"/>
      <c r="O24" s="140"/>
      <c r="P24" s="140"/>
      <c r="Q24" s="140"/>
      <c r="R24" s="140"/>
      <c r="S24" s="140"/>
      <c r="T24" s="163" t="b">
        <v>0</v>
      </c>
      <c r="U24" s="163" t="b">
        <v>0</v>
      </c>
      <c r="V24" s="163" t="b">
        <v>0</v>
      </c>
      <c r="W24" s="163" t="b">
        <v>0</v>
      </c>
      <c r="X24" s="163" t="b">
        <v>1</v>
      </c>
      <c r="Y24" s="163" t="b">
        <v>0</v>
      </c>
      <c r="Z24" s="80"/>
      <c r="AA24" s="80"/>
      <c r="AB24" s="80"/>
      <c r="AC24" s="80"/>
      <c r="AD24" s="80"/>
      <c r="AE24" s="80"/>
      <c r="AF24" s="80"/>
      <c r="AG24" s="80"/>
      <c r="AH24" s="80"/>
      <c r="AI24" s="80"/>
      <c r="AJ24" s="80"/>
      <c r="AK24" s="148"/>
      <c r="AP24" s="140"/>
      <c r="AQ24" s="140"/>
      <c r="AR24" s="145"/>
      <c r="AS24" s="140"/>
      <c r="AT24" s="140"/>
      <c r="AU24" s="140"/>
      <c r="AV24" s="140"/>
      <c r="AW24" s="140"/>
      <c r="AX24" s="140"/>
      <c r="AY24" s="140"/>
      <c r="AZ24" s="140"/>
      <c r="BA24" s="140"/>
      <c r="BB24" s="140"/>
      <c r="BC24" s="140"/>
      <c r="BD24" s="140"/>
      <c r="BE24" s="140"/>
    </row>
    <row r="25" spans="2:57" ht="14.25" x14ac:dyDescent="0.45">
      <c r="B25" s="140"/>
      <c r="C25" s="140"/>
      <c r="D25" s="140"/>
      <c r="E25" s="149" t="s">
        <v>1284</v>
      </c>
      <c r="F25" s="4"/>
      <c r="G25" s="4"/>
      <c r="H25" s="4"/>
      <c r="I25" s="4"/>
      <c r="J25" s="4"/>
      <c r="K25" s="4"/>
      <c r="L25" s="140"/>
      <c r="M25" s="140"/>
      <c r="N25" s="140"/>
      <c r="O25" s="140"/>
      <c r="P25" s="140"/>
      <c r="Q25" s="140"/>
      <c r="R25" s="140"/>
      <c r="S25" s="140"/>
      <c r="T25" s="163" t="b">
        <v>0</v>
      </c>
      <c r="U25" s="163" t="b">
        <v>0</v>
      </c>
      <c r="V25" s="163" t="b">
        <v>0</v>
      </c>
      <c r="W25" s="163" t="b">
        <v>0</v>
      </c>
      <c r="X25" s="163" t="b">
        <v>0</v>
      </c>
      <c r="Y25" s="163" t="b">
        <v>0</v>
      </c>
      <c r="Z25" s="80"/>
      <c r="AA25" s="80"/>
      <c r="AB25" s="80"/>
      <c r="AC25" s="80"/>
      <c r="AD25" s="80"/>
      <c r="AE25" s="80"/>
      <c r="AF25" s="80"/>
      <c r="AG25" s="80"/>
      <c r="AH25" s="80"/>
      <c r="AI25" s="80"/>
      <c r="AJ25" s="80"/>
      <c r="AK25" s="148"/>
      <c r="AP25" s="140"/>
      <c r="AQ25" s="140"/>
      <c r="AR25" s="145"/>
      <c r="AS25" s="140"/>
      <c r="AT25" s="140"/>
      <c r="AU25" s="140"/>
      <c r="AV25" s="140"/>
      <c r="AW25" s="140"/>
      <c r="AX25" s="140"/>
      <c r="AY25" s="140"/>
      <c r="AZ25" s="140"/>
      <c r="BA25" s="140"/>
      <c r="BB25" s="140"/>
      <c r="BC25" s="140"/>
      <c r="BD25" s="140"/>
      <c r="BE25" s="140"/>
    </row>
    <row r="26" spans="2:57" ht="14.25" x14ac:dyDescent="0.45">
      <c r="B26" s="140"/>
      <c r="C26" s="140"/>
      <c r="D26" s="140"/>
      <c r="E26" s="149" t="s">
        <v>196</v>
      </c>
      <c r="F26" s="4"/>
      <c r="G26" s="4"/>
      <c r="H26" s="4"/>
      <c r="I26" s="4"/>
      <c r="J26" s="4"/>
      <c r="K26" s="4"/>
      <c r="L26" s="140"/>
      <c r="M26" s="140"/>
      <c r="N26" s="140"/>
      <c r="O26" s="140"/>
      <c r="P26" s="140"/>
      <c r="Q26" s="140"/>
      <c r="R26" s="140"/>
      <c r="S26" s="140"/>
      <c r="T26" s="163" t="b">
        <v>0</v>
      </c>
      <c r="U26" s="163" t="b">
        <v>0</v>
      </c>
      <c r="V26" s="163" t="b">
        <v>0</v>
      </c>
      <c r="W26" s="163" t="b">
        <v>0</v>
      </c>
      <c r="X26" s="163" t="b">
        <v>0</v>
      </c>
      <c r="Y26" s="163" t="b">
        <v>0</v>
      </c>
      <c r="Z26" s="80"/>
      <c r="AA26" s="80"/>
      <c r="AB26" s="80"/>
      <c r="AC26" s="80"/>
      <c r="AD26" s="80"/>
      <c r="AE26" s="80"/>
      <c r="AF26" s="80"/>
      <c r="AG26" s="80"/>
      <c r="AH26" s="80"/>
      <c r="AI26" s="80"/>
      <c r="AJ26" s="80"/>
      <c r="AK26" s="148"/>
      <c r="AP26" s="140"/>
      <c r="AQ26" s="140"/>
      <c r="AR26" s="145"/>
      <c r="AS26" s="140"/>
      <c r="AT26" s="140"/>
      <c r="AU26" s="140"/>
      <c r="AV26" s="140"/>
      <c r="AW26" s="140"/>
      <c r="AX26" s="140"/>
      <c r="AY26" s="140"/>
      <c r="AZ26" s="140"/>
      <c r="BA26" s="140"/>
      <c r="BB26" s="140"/>
      <c r="BC26" s="140"/>
      <c r="BD26" s="140"/>
      <c r="BE26" s="140"/>
    </row>
    <row r="27" spans="2:57" x14ac:dyDescent="0.3">
      <c r="B27" s="140"/>
      <c r="C27" s="140"/>
      <c r="D27" s="140"/>
      <c r="E27" s="70"/>
      <c r="F27" s="4"/>
      <c r="G27" s="4"/>
      <c r="H27" s="4"/>
      <c r="I27" s="4"/>
      <c r="J27" s="4"/>
      <c r="K27" s="4"/>
      <c r="L27" s="140"/>
      <c r="M27" s="140"/>
      <c r="N27" s="140"/>
      <c r="O27" s="140"/>
      <c r="P27" s="140"/>
      <c r="Q27" s="140"/>
      <c r="R27" s="140"/>
      <c r="S27" s="140"/>
      <c r="T27" s="80"/>
      <c r="U27" s="80"/>
      <c r="V27" s="80"/>
      <c r="W27" s="80"/>
      <c r="X27" s="80"/>
      <c r="Y27" s="80"/>
      <c r="Z27" s="80"/>
      <c r="AA27" s="80"/>
      <c r="AB27" s="80"/>
      <c r="AC27" s="80"/>
      <c r="AD27" s="80"/>
      <c r="AE27" s="80"/>
      <c r="AF27" s="80"/>
      <c r="AG27" s="80"/>
      <c r="AH27" s="80"/>
      <c r="AI27" s="80"/>
      <c r="AJ27" s="80"/>
      <c r="AK27" s="148"/>
      <c r="AP27" s="140"/>
      <c r="AQ27" s="140"/>
      <c r="AR27" s="145"/>
      <c r="AS27" s="140"/>
      <c r="AT27" s="140"/>
      <c r="AU27" s="140"/>
      <c r="AV27" s="140"/>
      <c r="AW27" s="140"/>
      <c r="AX27" s="140"/>
      <c r="AY27" s="140"/>
      <c r="AZ27" s="140"/>
      <c r="BA27" s="140"/>
      <c r="BB27" s="140"/>
      <c r="BC27" s="140"/>
      <c r="BD27" s="140"/>
      <c r="BE27" s="140"/>
    </row>
    <row r="28" spans="2:57" ht="14.65" x14ac:dyDescent="0.35">
      <c r="B28" s="97" t="s">
        <v>160</v>
      </c>
      <c r="C28" s="97"/>
      <c r="D28" s="97"/>
      <c r="E28" s="97"/>
      <c r="F28" s="97"/>
      <c r="G28" s="97"/>
      <c r="H28" s="97"/>
      <c r="I28" s="97"/>
      <c r="J28" s="97"/>
      <c r="K28" s="97"/>
      <c r="L28" s="97"/>
      <c r="M28" s="97"/>
      <c r="N28" s="97"/>
      <c r="O28" s="97"/>
      <c r="P28" s="97"/>
      <c r="Q28" s="97"/>
      <c r="R28" s="97"/>
      <c r="S28" s="97"/>
      <c r="T28" s="97"/>
      <c r="U28" s="97"/>
      <c r="V28" s="97"/>
      <c r="W28" s="97"/>
      <c r="X28" s="97"/>
      <c r="Y28" s="97"/>
      <c r="Z28" s="97"/>
      <c r="AA28" s="97"/>
      <c r="AB28" s="97"/>
      <c r="AC28" s="97"/>
      <c r="AD28" s="97"/>
      <c r="AE28" s="97"/>
      <c r="AF28" s="97"/>
      <c r="AG28" s="97"/>
      <c r="AH28" s="97"/>
      <c r="AI28" s="97"/>
      <c r="AJ28" s="97"/>
      <c r="AK28" s="97"/>
      <c r="AL28" s="97"/>
      <c r="AM28" s="97"/>
      <c r="AN28" s="97"/>
      <c r="AO28" s="97"/>
      <c r="AP28" s="97"/>
      <c r="AQ28" s="97"/>
      <c r="AR28" s="98"/>
      <c r="AS28" s="97"/>
      <c r="AT28" s="97"/>
      <c r="AU28" s="97"/>
      <c r="AV28" s="97"/>
      <c r="AW28" s="97"/>
      <c r="AX28" s="97"/>
      <c r="AY28" s="97"/>
      <c r="AZ28" s="97"/>
      <c r="BA28" s="97"/>
      <c r="BB28" s="97"/>
      <c r="BC28" s="97"/>
      <c r="BD28" s="97"/>
      <c r="BE28" s="97"/>
    </row>
    <row r="29" spans="2:57" x14ac:dyDescent="0.3">
      <c r="C29" s="137" t="s">
        <v>161</v>
      </c>
    </row>
  </sheetData>
  <mergeCells count="1">
    <mergeCell ref="AQ6:AS6"/>
  </mergeCells>
  <conditionalFormatting sqref="R4">
    <cfRule type="cellIs" dxfId="194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2513A8-5B56-4176-AB78-56AAB6D67657}">
  <sheetPr codeName="Sheet15">
    <tabColor theme="6"/>
  </sheetPr>
  <dimension ref="A1:BM110"/>
  <sheetViews>
    <sheetView zoomScale="70" zoomScaleNormal="70" workbookViewId="0">
      <selection activeCell="E9" sqref="E9"/>
    </sheetView>
  </sheetViews>
  <sheetFormatPr defaultColWidth="0" defaultRowHeight="12.4" x14ac:dyDescent="0.3"/>
  <cols>
    <col min="1" max="4" width="1.76171875" style="3" customWidth="1"/>
    <col min="5" max="5" width="8.234375" style="3" bestFit="1" customWidth="1"/>
    <col min="6" max="6" width="30.5859375" style="3" customWidth="1"/>
    <col min="7" max="9" width="20.5859375" style="3" customWidth="1"/>
    <col min="10" max="10" width="1.76171875" style="3" customWidth="1"/>
    <col min="11" max="11" width="13.17578125" style="3" customWidth="1"/>
    <col min="12" max="12" width="9.234375" style="3" customWidth="1"/>
    <col min="13" max="16" width="5.76171875" style="3" customWidth="1"/>
    <col min="17" max="17" width="1.76171875" style="3" customWidth="1"/>
    <col min="18" max="18" width="9.234375" style="3" customWidth="1"/>
    <col min="19" max="19" width="1.76171875" style="3" customWidth="1"/>
    <col min="20" max="37" width="9.234375" style="3" customWidth="1"/>
    <col min="38" max="38" width="1.5859375" style="3" customWidth="1"/>
    <col min="39" max="39" width="9.234375" style="3" customWidth="1"/>
    <col min="40" max="40" width="9.234375" style="42" customWidth="1"/>
    <col min="41" max="41" width="60.8203125" style="3" bestFit="1" customWidth="1"/>
    <col min="42" max="42" width="1.76171875" style="3" customWidth="1"/>
    <col min="43" max="53" width="1.76171875" style="3" hidden="1" customWidth="1"/>
    <col min="54" max="54" width="0" style="3" hidden="1" customWidth="1"/>
    <col min="55" max="16384" width="9.234375" style="3" hidden="1"/>
  </cols>
  <sheetData>
    <row r="1" spans="1:65" ht="22.9" x14ac:dyDescent="0.6">
      <c r="A1" s="9" t="s">
        <v>1259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65" ht="14.65" x14ac:dyDescent="0.35">
      <c r="A2" s="10" t="s">
        <v>1373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65" ht="14.65" x14ac:dyDescent="0.35">
      <c r="A3" s="10" t="s">
        <v>1260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65" ht="14.65" x14ac:dyDescent="0.35">
      <c r="A4" s="10"/>
      <c r="B4" s="10"/>
      <c r="C4" s="10"/>
      <c r="D4" s="10"/>
      <c r="E4" s="10"/>
      <c r="F4" s="10"/>
      <c r="G4" s="10" t="s">
        <v>132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65" s="11" customFormat="1" x14ac:dyDescent="0.3">
      <c r="A5" s="11" t="s">
        <v>133</v>
      </c>
      <c r="G5" s="11" t="s">
        <v>134</v>
      </c>
      <c r="H5" s="205"/>
      <c r="O5" s="11" t="s">
        <v>135</v>
      </c>
      <c r="R5" s="88"/>
      <c r="AU5" s="44"/>
    </row>
    <row r="6" spans="1:65" x14ac:dyDescent="0.3"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1"/>
      <c r="AI6" s="131"/>
      <c r="AJ6" s="131"/>
      <c r="AK6" s="131"/>
    </row>
    <row r="7" spans="1:65" ht="12.75" customHeight="1" x14ac:dyDescent="0.3">
      <c r="E7" s="4"/>
      <c r="F7" s="4"/>
      <c r="G7" s="4"/>
      <c r="H7" s="4"/>
      <c r="I7" s="4"/>
      <c r="J7" s="4"/>
      <c r="T7" s="65" t="s">
        <v>136</v>
      </c>
      <c r="U7" s="66"/>
      <c r="V7" s="66"/>
      <c r="W7" s="66"/>
      <c r="X7" s="67"/>
      <c r="Y7" s="65" t="s">
        <v>137</v>
      </c>
      <c r="Z7" s="66"/>
      <c r="AA7" s="66"/>
      <c r="AB7" s="66"/>
      <c r="AC7" s="66"/>
      <c r="AD7" s="66"/>
      <c r="AE7" s="66"/>
      <c r="AF7" s="67"/>
      <c r="AG7" s="65" t="s">
        <v>138</v>
      </c>
      <c r="AH7" s="66"/>
      <c r="AI7" s="66"/>
      <c r="AJ7" s="66"/>
      <c r="AK7" s="67"/>
      <c r="AL7" s="78"/>
      <c r="AM7" s="79" t="s">
        <v>140</v>
      </c>
      <c r="AN7" s="79"/>
      <c r="AO7" s="79"/>
    </row>
    <row r="8" spans="1:65" x14ac:dyDescent="0.3">
      <c r="A8" s="4"/>
      <c r="B8" s="4"/>
      <c r="C8" s="4"/>
      <c r="D8" s="4"/>
      <c r="E8" s="4" t="s">
        <v>276</v>
      </c>
      <c r="F8" s="4" t="s">
        <v>759</v>
      </c>
      <c r="G8" s="4" t="s">
        <v>1261</v>
      </c>
      <c r="H8" s="4" t="s">
        <v>1148</v>
      </c>
      <c r="I8" s="4" t="s">
        <v>1149</v>
      </c>
      <c r="J8" s="4"/>
      <c r="K8" s="4" t="s">
        <v>780</v>
      </c>
      <c r="L8" s="4" t="s">
        <v>143</v>
      </c>
      <c r="M8" s="4" t="s">
        <v>144</v>
      </c>
      <c r="N8" s="4" t="s">
        <v>145</v>
      </c>
      <c r="O8" s="4" t="s">
        <v>146</v>
      </c>
      <c r="P8" s="4" t="s">
        <v>147</v>
      </c>
      <c r="Q8" s="4"/>
      <c r="R8" s="4" t="s">
        <v>148</v>
      </c>
      <c r="S8" s="4"/>
      <c r="T8" s="50">
        <v>2009</v>
      </c>
      <c r="U8" s="132">
        <v>2010</v>
      </c>
      <c r="V8" s="132">
        <v>2011</v>
      </c>
      <c r="W8" s="132">
        <v>2012</v>
      </c>
      <c r="X8" s="51">
        <v>2013</v>
      </c>
      <c r="Y8" s="50">
        <v>2014</v>
      </c>
      <c r="Z8" s="132">
        <v>2015</v>
      </c>
      <c r="AA8" s="132">
        <v>2016</v>
      </c>
      <c r="AB8" s="132">
        <v>2017</v>
      </c>
      <c r="AC8" s="132">
        <v>2018</v>
      </c>
      <c r="AD8" s="132">
        <v>2019</v>
      </c>
      <c r="AE8" s="132">
        <v>2020</v>
      </c>
      <c r="AF8" s="132">
        <v>2021</v>
      </c>
      <c r="AG8" s="50">
        <v>2022</v>
      </c>
      <c r="AH8" s="132">
        <v>2023</v>
      </c>
      <c r="AI8" s="132">
        <v>2024</v>
      </c>
      <c r="AJ8" s="132">
        <v>2025</v>
      </c>
      <c r="AK8" s="51">
        <v>2026</v>
      </c>
      <c r="AL8" s="80"/>
      <c r="AM8" s="36" t="s">
        <v>151</v>
      </c>
      <c r="AN8" s="81" t="s">
        <v>152</v>
      </c>
      <c r="AO8" s="35" t="s">
        <v>153</v>
      </c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</row>
    <row r="10" spans="1:65" ht="14.65" x14ac:dyDescent="0.35">
      <c r="B10" s="10" t="s">
        <v>1262</v>
      </c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</row>
    <row r="11" spans="1:65" x14ac:dyDescent="0.3">
      <c r="AN11" s="3"/>
    </row>
    <row r="12" spans="1:65" x14ac:dyDescent="0.3">
      <c r="E12" s="3" t="s">
        <v>1292</v>
      </c>
      <c r="F12" s="3" t="s">
        <v>1263</v>
      </c>
      <c r="I12" s="3" t="s">
        <v>1264</v>
      </c>
      <c r="K12" s="17" t="s">
        <v>1294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38">
        <v>1.2500000000000001E-2</v>
      </c>
      <c r="AG12" s="138">
        <v>1.2500000000000001E-2</v>
      </c>
      <c r="AH12" s="138">
        <v>1.2500000000000001E-2</v>
      </c>
      <c r="AI12" s="138">
        <v>1.2500000000000001E-2</v>
      </c>
      <c r="AJ12" s="138">
        <v>1.2500000000000001E-2</v>
      </c>
      <c r="AK12" s="138">
        <v>1.2500000000000001E-2</v>
      </c>
      <c r="AO12" s="133"/>
    </row>
    <row r="13" spans="1:65" x14ac:dyDescent="0.3">
      <c r="E13" s="3" t="s">
        <v>1292</v>
      </c>
      <c r="F13" s="3" t="s">
        <v>1265</v>
      </c>
      <c r="I13" s="3" t="s">
        <v>1264</v>
      </c>
      <c r="K13" s="17" t="s">
        <v>1295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38">
        <v>1.2500000000000001E-2</v>
      </c>
      <c r="AG13" s="138">
        <v>1.2500000000000001E-2</v>
      </c>
      <c r="AH13" s="138">
        <v>1.2500000000000001E-2</v>
      </c>
      <c r="AI13" s="138">
        <v>1.2500000000000001E-2</v>
      </c>
      <c r="AJ13" s="138">
        <v>1.2500000000000001E-2</v>
      </c>
      <c r="AK13" s="138">
        <v>1.2500000000000001E-2</v>
      </c>
      <c r="AO13" s="134"/>
    </row>
    <row r="14" spans="1:65" x14ac:dyDescent="0.3">
      <c r="E14" s="3" t="s">
        <v>1292</v>
      </c>
      <c r="F14" s="3" t="s">
        <v>210</v>
      </c>
      <c r="I14" s="3" t="s">
        <v>1264</v>
      </c>
      <c r="K14" s="17" t="s">
        <v>1296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38">
        <v>1.15E-2</v>
      </c>
      <c r="AG14" s="138">
        <v>1.15E-2</v>
      </c>
      <c r="AH14" s="138">
        <v>1.15E-2</v>
      </c>
      <c r="AI14" s="138">
        <v>1.15E-2</v>
      </c>
      <c r="AJ14" s="138">
        <v>1.15E-2</v>
      </c>
      <c r="AK14" s="138">
        <v>1.15E-2</v>
      </c>
      <c r="AO14" s="134"/>
    </row>
    <row r="15" spans="1:65" x14ac:dyDescent="0.3">
      <c r="E15" s="3" t="s">
        <v>1292</v>
      </c>
      <c r="F15" s="3" t="s">
        <v>1266</v>
      </c>
      <c r="I15" s="3" t="s">
        <v>1264</v>
      </c>
      <c r="K15" s="17" t="s">
        <v>1297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38">
        <v>1.15E-2</v>
      </c>
      <c r="AG15" s="138">
        <v>1.15E-2</v>
      </c>
      <c r="AH15" s="138">
        <v>1.15E-2</v>
      </c>
      <c r="AI15" s="138">
        <v>1.15E-2</v>
      </c>
      <c r="AJ15" s="138">
        <v>1.15E-2</v>
      </c>
      <c r="AK15" s="138">
        <v>1.15E-2</v>
      </c>
      <c r="AO15" s="134"/>
    </row>
    <row r="16" spans="1:65" x14ac:dyDescent="0.3">
      <c r="E16" s="3" t="s">
        <v>1292</v>
      </c>
      <c r="F16" s="3" t="s">
        <v>1267</v>
      </c>
      <c r="I16" s="3" t="s">
        <v>1264</v>
      </c>
      <c r="K16" s="17" t="s">
        <v>1298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38">
        <v>1.15E-2</v>
      </c>
      <c r="AG16" s="138">
        <v>1.15E-2</v>
      </c>
      <c r="AH16" s="138">
        <v>1.15E-2</v>
      </c>
      <c r="AI16" s="138">
        <v>1.15E-2</v>
      </c>
      <c r="AJ16" s="138">
        <v>1.15E-2</v>
      </c>
      <c r="AK16" s="138">
        <v>1.15E-2</v>
      </c>
      <c r="AO16" s="134"/>
    </row>
    <row r="17" spans="2:65" x14ac:dyDescent="0.3">
      <c r="Y17" s="135"/>
      <c r="Z17" s="135"/>
      <c r="AA17" s="135"/>
      <c r="AB17" s="135"/>
      <c r="AC17" s="135"/>
      <c r="AD17" s="135"/>
      <c r="AE17" s="135"/>
      <c r="AF17" s="135"/>
      <c r="AG17" s="135"/>
      <c r="AH17" s="135"/>
      <c r="AI17" s="135"/>
      <c r="AJ17" s="135"/>
      <c r="AK17" s="135"/>
    </row>
    <row r="18" spans="2:65" ht="14.65" x14ac:dyDescent="0.35">
      <c r="B18" s="10" t="s">
        <v>1268</v>
      </c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</row>
    <row r="19" spans="2:65" x14ac:dyDescent="0.3">
      <c r="Y19" s="135"/>
      <c r="Z19" s="135"/>
      <c r="AA19" s="135"/>
      <c r="AB19" s="135"/>
      <c r="AC19" s="135"/>
      <c r="AD19" s="135"/>
      <c r="AE19" s="135"/>
      <c r="AF19" s="135"/>
      <c r="AG19" s="135"/>
      <c r="AH19" s="135"/>
      <c r="AI19" s="135"/>
      <c r="AJ19" s="135"/>
      <c r="AK19" s="135"/>
      <c r="AN19" s="3"/>
    </row>
    <row r="20" spans="2:65" x14ac:dyDescent="0.3">
      <c r="E20" s="3" t="s">
        <v>1293</v>
      </c>
      <c r="F20" s="3" t="s">
        <v>1263</v>
      </c>
      <c r="I20" s="3" t="s">
        <v>1264</v>
      </c>
      <c r="K20" s="17" t="s">
        <v>1313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38">
        <v>1.2500000000000001E-2</v>
      </c>
      <c r="AG20" s="138">
        <v>1.2500000000000001E-2</v>
      </c>
      <c r="AH20" s="138">
        <v>1.2500000000000001E-2</v>
      </c>
      <c r="AI20" s="138">
        <v>1.2500000000000001E-2</v>
      </c>
      <c r="AJ20" s="138">
        <v>1.2500000000000001E-2</v>
      </c>
      <c r="AK20" s="138">
        <v>1.2500000000000001E-2</v>
      </c>
      <c r="AO20" s="133"/>
    </row>
    <row r="21" spans="2:65" x14ac:dyDescent="0.3">
      <c r="E21" s="3" t="s">
        <v>1293</v>
      </c>
      <c r="F21" s="3" t="s">
        <v>1265</v>
      </c>
      <c r="I21" s="3" t="s">
        <v>1264</v>
      </c>
      <c r="K21" s="17" t="s">
        <v>1314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38">
        <v>1.2500000000000001E-2</v>
      </c>
      <c r="AG21" s="138">
        <v>1.2500000000000001E-2</v>
      </c>
      <c r="AH21" s="138">
        <v>1.2500000000000001E-2</v>
      </c>
      <c r="AI21" s="138">
        <v>1.2500000000000001E-2</v>
      </c>
      <c r="AJ21" s="138">
        <v>1.2500000000000001E-2</v>
      </c>
      <c r="AK21" s="138">
        <v>1.2500000000000001E-2</v>
      </c>
      <c r="AO21" s="134"/>
    </row>
    <row r="22" spans="2:65" x14ac:dyDescent="0.3">
      <c r="E22" s="3" t="s">
        <v>1293</v>
      </c>
      <c r="F22" s="3" t="s">
        <v>210</v>
      </c>
      <c r="I22" s="3" t="s">
        <v>1264</v>
      </c>
      <c r="K22" s="17" t="s">
        <v>1315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38">
        <v>1.15E-2</v>
      </c>
      <c r="AG22" s="138">
        <v>1.15E-2</v>
      </c>
      <c r="AH22" s="138">
        <v>1.15E-2</v>
      </c>
      <c r="AI22" s="138">
        <v>1.15E-2</v>
      </c>
      <c r="AJ22" s="138">
        <v>1.15E-2</v>
      </c>
      <c r="AK22" s="138">
        <v>1.15E-2</v>
      </c>
      <c r="AO22" s="134"/>
    </row>
    <row r="23" spans="2:65" x14ac:dyDescent="0.3">
      <c r="Y23" s="135"/>
      <c r="Z23" s="135"/>
      <c r="AA23" s="135"/>
      <c r="AB23" s="135"/>
      <c r="AC23" s="135"/>
      <c r="AD23" s="135"/>
      <c r="AE23" s="135"/>
      <c r="AF23" s="135"/>
      <c r="AG23" s="135"/>
      <c r="AH23" s="135"/>
      <c r="AI23" s="135"/>
      <c r="AJ23" s="135"/>
      <c r="AK23" s="135"/>
      <c r="AN23" s="3"/>
    </row>
    <row r="24" spans="2:65" ht="14.65" x14ac:dyDescent="0.35">
      <c r="B24" s="97" t="s">
        <v>160</v>
      </c>
      <c r="C24" s="97"/>
      <c r="D24" s="97"/>
      <c r="E24" s="97"/>
      <c r="F24" s="97"/>
      <c r="G24" s="97"/>
      <c r="H24" s="97"/>
      <c r="I24" s="97"/>
      <c r="J24" s="97"/>
      <c r="K24" s="97"/>
      <c r="L24" s="97"/>
      <c r="M24" s="97"/>
      <c r="N24" s="97"/>
      <c r="O24" s="97"/>
      <c r="P24" s="97"/>
      <c r="Q24" s="97"/>
      <c r="R24" s="97"/>
      <c r="S24" s="97"/>
      <c r="T24" s="97"/>
      <c r="U24" s="97"/>
      <c r="V24" s="97"/>
      <c r="W24" s="97"/>
      <c r="X24" s="97"/>
      <c r="Y24" s="97"/>
      <c r="Z24" s="97"/>
      <c r="AA24" s="97"/>
      <c r="AB24" s="97"/>
      <c r="AC24" s="97"/>
      <c r="AD24" s="97"/>
      <c r="AE24" s="97"/>
      <c r="AF24" s="97"/>
      <c r="AG24" s="97"/>
      <c r="AH24" s="97"/>
      <c r="AI24" s="97"/>
      <c r="AJ24" s="97"/>
      <c r="AK24" s="97"/>
      <c r="AL24" s="97"/>
      <c r="AM24" s="97"/>
      <c r="AN24" s="97"/>
      <c r="AO24" s="98"/>
      <c r="AP24" s="97"/>
    </row>
    <row r="25" spans="2:65" x14ac:dyDescent="0.3">
      <c r="C25" s="137" t="s">
        <v>161</v>
      </c>
      <c r="AN25" s="3"/>
      <c r="AO25" s="42"/>
    </row>
    <row r="26" spans="2:65" x14ac:dyDescent="0.3">
      <c r="AN26" s="3"/>
      <c r="AO26" s="42"/>
    </row>
    <row r="27" spans="2:65" x14ac:dyDescent="0.3">
      <c r="Y27" s="161"/>
      <c r="Z27" s="161"/>
      <c r="AA27" s="161"/>
      <c r="AB27" s="161"/>
      <c r="AC27" s="161"/>
      <c r="AD27" s="161"/>
      <c r="AE27" s="161"/>
      <c r="AF27" s="161"/>
      <c r="AG27" s="161"/>
      <c r="AH27" s="161"/>
      <c r="AI27" s="161"/>
      <c r="AJ27" s="161"/>
      <c r="AK27" s="161"/>
    </row>
    <row r="28" spans="2:65" x14ac:dyDescent="0.3">
      <c r="C28" s="3" t="s">
        <v>87</v>
      </c>
      <c r="Y28" s="161"/>
      <c r="Z28" s="161"/>
      <c r="AA28" s="161"/>
      <c r="AB28" s="161"/>
      <c r="AC28" s="161"/>
      <c r="AD28" s="161"/>
      <c r="AE28" s="161"/>
      <c r="AF28" s="161"/>
      <c r="AG28" s="161"/>
      <c r="AH28" s="161"/>
      <c r="AI28" s="161"/>
      <c r="AJ28" s="161"/>
      <c r="AK28" s="161"/>
      <c r="AN28" s="3"/>
    </row>
    <row r="29" spans="2:65" x14ac:dyDescent="0.3">
      <c r="Y29" s="161"/>
      <c r="Z29" s="161"/>
      <c r="AA29" s="161"/>
      <c r="AB29" s="161"/>
      <c r="AC29" s="161"/>
      <c r="AD29" s="161"/>
      <c r="AE29" s="161"/>
      <c r="AF29" s="161"/>
      <c r="AG29" s="161"/>
      <c r="AH29" s="161"/>
      <c r="AI29" s="161"/>
      <c r="AJ29" s="161"/>
      <c r="AK29" s="161"/>
      <c r="AN29" s="3"/>
    </row>
    <row r="30" spans="2:65" x14ac:dyDescent="0.3">
      <c r="E30" s="3" t="s">
        <v>87</v>
      </c>
      <c r="F30" s="3" t="s">
        <v>1263</v>
      </c>
      <c r="I30" s="3" t="s">
        <v>1264</v>
      </c>
      <c r="K30" s="70" t="s">
        <v>1316</v>
      </c>
      <c r="AE30" s="161">
        <v>7.6359431978959957E-3</v>
      </c>
      <c r="AF30" s="161">
        <v>7.6359431978959957E-3</v>
      </c>
      <c r="AG30" s="161">
        <v>7.6359431978959957E-3</v>
      </c>
      <c r="AH30" s="161">
        <v>7.6359431978959957E-3</v>
      </c>
      <c r="AI30" s="161">
        <v>7.6359431978959957E-3</v>
      </c>
      <c r="AJ30" s="161">
        <v>7.6359431978959957E-3</v>
      </c>
      <c r="AK30" s="161">
        <v>7.6359431978959957E-3</v>
      </c>
    </row>
    <row r="31" spans="2:65" x14ac:dyDescent="0.3">
      <c r="E31" s="3" t="s">
        <v>87</v>
      </c>
      <c r="F31" s="3" t="s">
        <v>1265</v>
      </c>
      <c r="I31" s="3" t="s">
        <v>1264</v>
      </c>
      <c r="K31" s="70" t="s">
        <v>1317</v>
      </c>
      <c r="AE31" s="161">
        <v>9.3402257144056654E-3</v>
      </c>
      <c r="AF31" s="161">
        <v>9.3402257144056654E-3</v>
      </c>
      <c r="AG31" s="161">
        <v>9.3402257144056654E-3</v>
      </c>
      <c r="AH31" s="161">
        <v>9.3402257144056654E-3</v>
      </c>
      <c r="AI31" s="161">
        <v>9.3402257144056654E-3</v>
      </c>
      <c r="AJ31" s="161">
        <v>9.3402257144056654E-3</v>
      </c>
      <c r="AK31" s="161">
        <v>9.3402257144056654E-3</v>
      </c>
    </row>
    <row r="32" spans="2:65" x14ac:dyDescent="0.3">
      <c r="E32" s="3" t="s">
        <v>87</v>
      </c>
      <c r="F32" s="3" t="s">
        <v>210</v>
      </c>
      <c r="I32" s="3" t="s">
        <v>1264</v>
      </c>
      <c r="K32" s="70" t="s">
        <v>885</v>
      </c>
      <c r="AE32" s="161">
        <v>9.6661713246313039E-3</v>
      </c>
      <c r="AF32" s="161">
        <v>9.6661713246313039E-3</v>
      </c>
      <c r="AG32" s="161">
        <v>9.6661713246313039E-3</v>
      </c>
      <c r="AH32" s="161">
        <v>9.6661713246313039E-3</v>
      </c>
      <c r="AI32" s="161">
        <v>9.6661713246313039E-3</v>
      </c>
      <c r="AJ32" s="161">
        <v>9.6661713246313039E-3</v>
      </c>
      <c r="AK32" s="161">
        <v>9.6661713246313039E-3</v>
      </c>
    </row>
    <row r="33" spans="3:40" x14ac:dyDescent="0.3">
      <c r="E33" s="3" t="s">
        <v>87</v>
      </c>
      <c r="F33" s="3" t="s">
        <v>1266</v>
      </c>
      <c r="I33" s="3" t="s">
        <v>1264</v>
      </c>
      <c r="K33" s="70" t="s">
        <v>1318</v>
      </c>
      <c r="AE33" s="161">
        <v>5.9377729330457405E-3</v>
      </c>
      <c r="AF33" s="161">
        <v>5.9377729330457405E-3</v>
      </c>
      <c r="AG33" s="161">
        <v>5.9377729330457405E-3</v>
      </c>
      <c r="AH33" s="161">
        <v>5.9377729330457405E-3</v>
      </c>
      <c r="AI33" s="161">
        <v>5.9377729330457405E-3</v>
      </c>
      <c r="AJ33" s="161">
        <v>5.9377729330457405E-3</v>
      </c>
      <c r="AK33" s="161">
        <v>5.9377729330457405E-3</v>
      </c>
    </row>
    <row r="34" spans="3:40" x14ac:dyDescent="0.3">
      <c r="E34" s="3" t="s">
        <v>87</v>
      </c>
      <c r="F34" s="3" t="s">
        <v>1267</v>
      </c>
      <c r="I34" s="3" t="s">
        <v>1264</v>
      </c>
      <c r="K34" s="70" t="s">
        <v>1319</v>
      </c>
      <c r="AE34" s="161">
        <v>5.9377729330457405E-3</v>
      </c>
      <c r="AF34" s="161">
        <v>5.9377729330457405E-3</v>
      </c>
      <c r="AG34" s="161">
        <v>5.9377729330457405E-3</v>
      </c>
      <c r="AH34" s="161">
        <v>5.9377729330457405E-3</v>
      </c>
      <c r="AI34" s="161">
        <v>5.9377729330457405E-3</v>
      </c>
      <c r="AJ34" s="161">
        <v>5.9377729330457405E-3</v>
      </c>
      <c r="AK34" s="161">
        <v>5.9377729330457405E-3</v>
      </c>
    </row>
    <row r="35" spans="3:40" x14ac:dyDescent="0.3">
      <c r="Y35" s="161"/>
      <c r="Z35" s="161"/>
      <c r="AA35" s="161"/>
      <c r="AB35" s="161"/>
      <c r="AC35" s="161"/>
      <c r="AD35" s="161"/>
      <c r="AE35" s="161"/>
      <c r="AF35" s="161"/>
      <c r="AG35" s="161"/>
      <c r="AH35" s="161"/>
      <c r="AI35" s="161"/>
      <c r="AJ35" s="161"/>
      <c r="AK35" s="161"/>
    </row>
    <row r="36" spans="3:40" x14ac:dyDescent="0.3">
      <c r="C36" s="3" t="s">
        <v>90</v>
      </c>
      <c r="Y36" s="161"/>
      <c r="Z36" s="161"/>
      <c r="AA36" s="161"/>
      <c r="AB36" s="161"/>
      <c r="AC36" s="161"/>
      <c r="AD36" s="161"/>
      <c r="AE36" s="161"/>
      <c r="AF36" s="161"/>
      <c r="AG36" s="161"/>
      <c r="AH36" s="161"/>
      <c r="AI36" s="161"/>
      <c r="AJ36" s="161"/>
      <c r="AK36" s="161"/>
      <c r="AN36" s="3"/>
    </row>
    <row r="37" spans="3:40" x14ac:dyDescent="0.3">
      <c r="Y37" s="161"/>
      <c r="Z37" s="161"/>
      <c r="AA37" s="161"/>
      <c r="AB37" s="161"/>
      <c r="AC37" s="161"/>
      <c r="AD37" s="161"/>
      <c r="AE37" s="161"/>
      <c r="AF37" s="161"/>
      <c r="AG37" s="161"/>
      <c r="AH37" s="161"/>
      <c r="AI37" s="161"/>
      <c r="AJ37" s="161"/>
      <c r="AK37" s="161"/>
      <c r="AN37" s="3"/>
    </row>
    <row r="38" spans="3:40" x14ac:dyDescent="0.3">
      <c r="E38" s="3" t="s">
        <v>90</v>
      </c>
      <c r="F38" s="3" t="s">
        <v>1263</v>
      </c>
      <c r="I38" s="3" t="s">
        <v>1264</v>
      </c>
      <c r="K38" s="70" t="s">
        <v>1320</v>
      </c>
      <c r="AE38" s="161">
        <v>7.6359431978959957E-3</v>
      </c>
      <c r="AF38" s="161">
        <v>7.6359431978959957E-3</v>
      </c>
      <c r="AG38" s="161">
        <v>7.6359431978959957E-3</v>
      </c>
      <c r="AH38" s="161">
        <v>7.6359431978959957E-3</v>
      </c>
      <c r="AI38" s="161">
        <v>7.6359431978959957E-3</v>
      </c>
      <c r="AJ38" s="161">
        <v>7.6359431978959957E-3</v>
      </c>
      <c r="AK38" s="161">
        <v>7.6359431978959957E-3</v>
      </c>
    </row>
    <row r="39" spans="3:40" x14ac:dyDescent="0.3">
      <c r="E39" s="3" t="s">
        <v>90</v>
      </c>
      <c r="F39" s="3" t="s">
        <v>1265</v>
      </c>
      <c r="I39" s="3" t="s">
        <v>1264</v>
      </c>
      <c r="K39" s="70" t="s">
        <v>1321</v>
      </c>
      <c r="AE39" s="161">
        <v>9.3402257144056654E-3</v>
      </c>
      <c r="AF39" s="161">
        <v>9.3402257144056654E-3</v>
      </c>
      <c r="AG39" s="161">
        <v>9.3402257144056654E-3</v>
      </c>
      <c r="AH39" s="161">
        <v>9.3402257144056654E-3</v>
      </c>
      <c r="AI39" s="161">
        <v>9.3402257144056654E-3</v>
      </c>
      <c r="AJ39" s="161">
        <v>9.3402257144056654E-3</v>
      </c>
      <c r="AK39" s="161">
        <v>9.3402257144056654E-3</v>
      </c>
    </row>
    <row r="40" spans="3:40" x14ac:dyDescent="0.3">
      <c r="E40" s="3" t="s">
        <v>90</v>
      </c>
      <c r="F40" s="3" t="s">
        <v>210</v>
      </c>
      <c r="I40" s="3" t="s">
        <v>1264</v>
      </c>
      <c r="K40" s="70" t="s">
        <v>924</v>
      </c>
      <c r="AE40" s="161">
        <v>9.6661713246313039E-3</v>
      </c>
      <c r="AF40" s="161">
        <v>9.6661713246313039E-3</v>
      </c>
      <c r="AG40" s="161">
        <v>9.6661713246313039E-3</v>
      </c>
      <c r="AH40" s="161">
        <v>9.6661713246313039E-3</v>
      </c>
      <c r="AI40" s="161">
        <v>9.6661713246313039E-3</v>
      </c>
      <c r="AJ40" s="161">
        <v>9.6661713246313039E-3</v>
      </c>
      <c r="AK40" s="161">
        <v>9.6661713246313039E-3</v>
      </c>
    </row>
    <row r="41" spans="3:40" x14ac:dyDescent="0.3">
      <c r="E41" s="3" t="s">
        <v>90</v>
      </c>
      <c r="F41" s="3" t="s">
        <v>1266</v>
      </c>
      <c r="I41" s="3" t="s">
        <v>1264</v>
      </c>
      <c r="K41" s="70" t="s">
        <v>1322</v>
      </c>
      <c r="AE41" s="161">
        <v>5.9377729330457405E-3</v>
      </c>
      <c r="AF41" s="161">
        <v>5.9377729330457405E-3</v>
      </c>
      <c r="AG41" s="161">
        <v>5.9377729330457405E-3</v>
      </c>
      <c r="AH41" s="161">
        <v>5.9377729330457405E-3</v>
      </c>
      <c r="AI41" s="161">
        <v>5.9377729330457405E-3</v>
      </c>
      <c r="AJ41" s="161">
        <v>5.9377729330457405E-3</v>
      </c>
      <c r="AK41" s="161">
        <v>5.9377729330457405E-3</v>
      </c>
    </row>
    <row r="42" spans="3:40" x14ac:dyDescent="0.3">
      <c r="E42" s="3" t="s">
        <v>90</v>
      </c>
      <c r="F42" s="3" t="s">
        <v>1267</v>
      </c>
      <c r="I42" s="3" t="s">
        <v>1264</v>
      </c>
      <c r="K42" s="70" t="s">
        <v>1323</v>
      </c>
      <c r="AE42" s="161">
        <v>5.9377729330457405E-3</v>
      </c>
      <c r="AF42" s="161">
        <v>5.9377729330457405E-3</v>
      </c>
      <c r="AG42" s="161">
        <v>5.9377729330457405E-3</v>
      </c>
      <c r="AH42" s="161">
        <v>5.9377729330457405E-3</v>
      </c>
      <c r="AI42" s="161">
        <v>5.9377729330457405E-3</v>
      </c>
      <c r="AJ42" s="161">
        <v>5.9377729330457405E-3</v>
      </c>
      <c r="AK42" s="161">
        <v>5.9377729330457405E-3</v>
      </c>
    </row>
    <row r="43" spans="3:40" x14ac:dyDescent="0.3">
      <c r="Y43" s="161"/>
      <c r="Z43" s="161"/>
      <c r="AA43" s="161"/>
      <c r="AB43" s="161"/>
      <c r="AC43" s="161"/>
      <c r="AD43" s="161"/>
      <c r="AE43" s="161"/>
      <c r="AF43" s="161"/>
      <c r="AG43" s="161"/>
      <c r="AH43" s="161"/>
      <c r="AI43" s="161"/>
      <c r="AJ43" s="161"/>
      <c r="AK43" s="161"/>
    </row>
    <row r="44" spans="3:40" x14ac:dyDescent="0.3">
      <c r="C44" s="3" t="s">
        <v>85</v>
      </c>
      <c r="Y44" s="161"/>
      <c r="Z44" s="161"/>
      <c r="AA44" s="161"/>
      <c r="AB44" s="161"/>
      <c r="AC44" s="161"/>
      <c r="AD44" s="161"/>
      <c r="AE44" s="161"/>
      <c r="AF44" s="161"/>
      <c r="AG44" s="161"/>
      <c r="AH44" s="161"/>
      <c r="AI44" s="161"/>
      <c r="AJ44" s="161"/>
      <c r="AK44" s="161"/>
      <c r="AN44" s="3"/>
    </row>
    <row r="45" spans="3:40" x14ac:dyDescent="0.3">
      <c r="Y45" s="161"/>
      <c r="Z45" s="161"/>
      <c r="AA45" s="161"/>
      <c r="AB45" s="161"/>
      <c r="AC45" s="161"/>
      <c r="AD45" s="161"/>
      <c r="AE45" s="161"/>
      <c r="AF45" s="161"/>
      <c r="AG45" s="161"/>
      <c r="AH45" s="161"/>
      <c r="AI45" s="161"/>
      <c r="AJ45" s="161"/>
      <c r="AK45" s="161"/>
      <c r="AN45" s="3"/>
    </row>
    <row r="46" spans="3:40" x14ac:dyDescent="0.3">
      <c r="E46" s="3" t="s">
        <v>85</v>
      </c>
      <c r="F46" s="3" t="s">
        <v>1263</v>
      </c>
      <c r="I46" s="3" t="s">
        <v>1264</v>
      </c>
      <c r="K46" s="70" t="s">
        <v>1324</v>
      </c>
      <c r="AE46" s="161">
        <v>7.6359431978959957E-3</v>
      </c>
      <c r="AF46" s="161">
        <v>7.6359431978959957E-3</v>
      </c>
      <c r="AG46" s="161">
        <v>7.6359431978959957E-3</v>
      </c>
      <c r="AH46" s="161">
        <v>7.6359431978959957E-3</v>
      </c>
      <c r="AI46" s="161">
        <v>7.6359431978959957E-3</v>
      </c>
      <c r="AJ46" s="161">
        <v>7.6359431978959957E-3</v>
      </c>
      <c r="AK46" s="161">
        <v>7.6359431978959957E-3</v>
      </c>
    </row>
    <row r="47" spans="3:40" x14ac:dyDescent="0.3">
      <c r="E47" s="3" t="s">
        <v>85</v>
      </c>
      <c r="F47" s="3" t="s">
        <v>1265</v>
      </c>
      <c r="I47" s="3" t="s">
        <v>1264</v>
      </c>
      <c r="K47" s="70" t="s">
        <v>1325</v>
      </c>
      <c r="AE47" s="161">
        <v>9.3402257144056654E-3</v>
      </c>
      <c r="AF47" s="161">
        <v>9.3402257144056654E-3</v>
      </c>
      <c r="AG47" s="161">
        <v>9.3402257144056654E-3</v>
      </c>
      <c r="AH47" s="161">
        <v>9.3402257144056654E-3</v>
      </c>
      <c r="AI47" s="161">
        <v>9.3402257144056654E-3</v>
      </c>
      <c r="AJ47" s="161">
        <v>9.3402257144056654E-3</v>
      </c>
      <c r="AK47" s="161">
        <v>9.3402257144056654E-3</v>
      </c>
    </row>
    <row r="48" spans="3:40" x14ac:dyDescent="0.3">
      <c r="E48" s="3" t="s">
        <v>85</v>
      </c>
      <c r="F48" s="3" t="s">
        <v>210</v>
      </c>
      <c r="I48" s="3" t="s">
        <v>1264</v>
      </c>
      <c r="K48" s="70" t="s">
        <v>963</v>
      </c>
      <c r="AE48" s="161">
        <v>9.6661713246313039E-3</v>
      </c>
      <c r="AF48" s="161">
        <v>9.6661713246313039E-3</v>
      </c>
      <c r="AG48" s="161">
        <v>9.6661713246313039E-3</v>
      </c>
      <c r="AH48" s="161">
        <v>9.6661713246313039E-3</v>
      </c>
      <c r="AI48" s="161">
        <v>9.6661713246313039E-3</v>
      </c>
      <c r="AJ48" s="161">
        <v>9.6661713246313039E-3</v>
      </c>
      <c r="AK48" s="161">
        <v>9.6661713246313039E-3</v>
      </c>
    </row>
    <row r="49" spans="3:40" x14ac:dyDescent="0.3">
      <c r="E49" s="3" t="s">
        <v>85</v>
      </c>
      <c r="F49" s="3" t="s">
        <v>1266</v>
      </c>
      <c r="I49" s="3" t="s">
        <v>1264</v>
      </c>
      <c r="K49" s="70" t="s">
        <v>1326</v>
      </c>
      <c r="AE49" s="161">
        <v>5.9377729330457405E-3</v>
      </c>
      <c r="AF49" s="161">
        <v>5.9377729330457405E-3</v>
      </c>
      <c r="AG49" s="161">
        <v>5.9377729330457405E-3</v>
      </c>
      <c r="AH49" s="161">
        <v>5.9377729330457405E-3</v>
      </c>
      <c r="AI49" s="161">
        <v>5.9377729330457405E-3</v>
      </c>
      <c r="AJ49" s="161">
        <v>5.9377729330457405E-3</v>
      </c>
      <c r="AK49" s="161">
        <v>5.9377729330457405E-3</v>
      </c>
    </row>
    <row r="50" spans="3:40" x14ac:dyDescent="0.3">
      <c r="E50" s="3" t="s">
        <v>85</v>
      </c>
      <c r="F50" s="3" t="s">
        <v>1267</v>
      </c>
      <c r="I50" s="3" t="s">
        <v>1264</v>
      </c>
      <c r="K50" s="70" t="s">
        <v>1327</v>
      </c>
      <c r="AE50" s="161">
        <v>5.9377729330457405E-3</v>
      </c>
      <c r="AF50" s="161">
        <v>5.9377729330457405E-3</v>
      </c>
      <c r="AG50" s="161">
        <v>5.9377729330457405E-3</v>
      </c>
      <c r="AH50" s="161">
        <v>5.9377729330457405E-3</v>
      </c>
      <c r="AI50" s="161">
        <v>5.9377729330457405E-3</v>
      </c>
      <c r="AJ50" s="161">
        <v>5.9377729330457405E-3</v>
      </c>
      <c r="AK50" s="161">
        <v>5.9377729330457405E-3</v>
      </c>
    </row>
    <row r="51" spans="3:40" x14ac:dyDescent="0.3">
      <c r="Y51" s="161"/>
      <c r="Z51" s="161"/>
      <c r="AA51" s="161"/>
      <c r="AB51" s="161"/>
      <c r="AC51" s="161"/>
      <c r="AD51" s="161"/>
      <c r="AE51" s="161"/>
      <c r="AF51" s="161"/>
      <c r="AG51" s="161"/>
      <c r="AH51" s="161"/>
      <c r="AI51" s="161"/>
      <c r="AJ51" s="161"/>
      <c r="AK51" s="161"/>
    </row>
    <row r="52" spans="3:40" x14ac:dyDescent="0.3">
      <c r="C52" s="3" t="s">
        <v>95</v>
      </c>
      <c r="Y52" s="161"/>
      <c r="Z52" s="161"/>
      <c r="AA52" s="161"/>
      <c r="AB52" s="161"/>
      <c r="AC52" s="161"/>
      <c r="AD52" s="161"/>
      <c r="AE52" s="161"/>
      <c r="AF52" s="161"/>
      <c r="AG52" s="161"/>
      <c r="AH52" s="161"/>
      <c r="AI52" s="161"/>
      <c r="AJ52" s="161"/>
      <c r="AK52" s="161"/>
      <c r="AN52" s="3"/>
    </row>
    <row r="53" spans="3:40" x14ac:dyDescent="0.3">
      <c r="Y53" s="161"/>
      <c r="Z53" s="161"/>
      <c r="AA53" s="161"/>
      <c r="AB53" s="161"/>
      <c r="AC53" s="161"/>
      <c r="AD53" s="161"/>
      <c r="AE53" s="161"/>
      <c r="AF53" s="161"/>
      <c r="AG53" s="161"/>
      <c r="AH53" s="161"/>
      <c r="AI53" s="161"/>
      <c r="AJ53" s="161"/>
      <c r="AK53" s="161"/>
      <c r="AN53" s="3"/>
    </row>
    <row r="54" spans="3:40" x14ac:dyDescent="0.3">
      <c r="E54" s="3" t="s">
        <v>95</v>
      </c>
      <c r="F54" s="3" t="s">
        <v>1263</v>
      </c>
      <c r="I54" s="3" t="s">
        <v>1264</v>
      </c>
      <c r="K54" s="70" t="s">
        <v>1328</v>
      </c>
      <c r="AE54" s="161">
        <v>7.6359431978959957E-3</v>
      </c>
      <c r="AF54" s="161">
        <v>7.6359431978959957E-3</v>
      </c>
      <c r="AG54" s="161">
        <v>7.6359431978959957E-3</v>
      </c>
      <c r="AH54" s="161">
        <v>7.6359431978959957E-3</v>
      </c>
      <c r="AI54" s="161">
        <v>7.6359431978959957E-3</v>
      </c>
      <c r="AJ54" s="161">
        <v>7.6359431978959957E-3</v>
      </c>
      <c r="AK54" s="161">
        <v>7.6359431978959957E-3</v>
      </c>
    </row>
    <row r="55" spans="3:40" x14ac:dyDescent="0.3">
      <c r="E55" s="3" t="s">
        <v>95</v>
      </c>
      <c r="F55" s="3" t="s">
        <v>1265</v>
      </c>
      <c r="I55" s="3" t="s">
        <v>1264</v>
      </c>
      <c r="K55" s="70" t="s">
        <v>1329</v>
      </c>
      <c r="AE55" s="161">
        <v>9.3402257144056654E-3</v>
      </c>
      <c r="AF55" s="161">
        <v>9.3402257144056654E-3</v>
      </c>
      <c r="AG55" s="161">
        <v>9.3402257144056654E-3</v>
      </c>
      <c r="AH55" s="161">
        <v>9.3402257144056654E-3</v>
      </c>
      <c r="AI55" s="161">
        <v>9.3402257144056654E-3</v>
      </c>
      <c r="AJ55" s="161">
        <v>9.3402257144056654E-3</v>
      </c>
      <c r="AK55" s="161">
        <v>9.3402257144056654E-3</v>
      </c>
    </row>
    <row r="56" spans="3:40" x14ac:dyDescent="0.3">
      <c r="E56" s="3" t="s">
        <v>95</v>
      </c>
      <c r="F56" s="3" t="s">
        <v>210</v>
      </c>
      <c r="I56" s="3" t="s">
        <v>1264</v>
      </c>
      <c r="K56" s="70" t="s">
        <v>1002</v>
      </c>
      <c r="AE56" s="161">
        <v>9.6661713246313039E-3</v>
      </c>
      <c r="AF56" s="161">
        <v>9.6661713246313039E-3</v>
      </c>
      <c r="AG56" s="161">
        <v>9.6661713246313039E-3</v>
      </c>
      <c r="AH56" s="161">
        <v>9.6661713246313039E-3</v>
      </c>
      <c r="AI56" s="161">
        <v>9.6661713246313039E-3</v>
      </c>
      <c r="AJ56" s="161">
        <v>9.6661713246313039E-3</v>
      </c>
      <c r="AK56" s="161">
        <v>9.6661713246313039E-3</v>
      </c>
    </row>
    <row r="57" spans="3:40" x14ac:dyDescent="0.3">
      <c r="E57" s="3" t="s">
        <v>95</v>
      </c>
      <c r="F57" s="3" t="s">
        <v>1266</v>
      </c>
      <c r="I57" s="3" t="s">
        <v>1264</v>
      </c>
      <c r="K57" s="70" t="s">
        <v>1330</v>
      </c>
      <c r="AE57" s="161">
        <v>5.9377729330457405E-3</v>
      </c>
      <c r="AF57" s="161">
        <v>5.9377729330457405E-3</v>
      </c>
      <c r="AG57" s="161">
        <v>5.9377729330457405E-3</v>
      </c>
      <c r="AH57" s="161">
        <v>5.9377729330457405E-3</v>
      </c>
      <c r="AI57" s="161">
        <v>5.9377729330457405E-3</v>
      </c>
      <c r="AJ57" s="161">
        <v>5.9377729330457405E-3</v>
      </c>
      <c r="AK57" s="161">
        <v>5.9377729330457405E-3</v>
      </c>
    </row>
    <row r="58" spans="3:40" x14ac:dyDescent="0.3">
      <c r="E58" s="3" t="s">
        <v>95</v>
      </c>
      <c r="F58" s="3" t="s">
        <v>1267</v>
      </c>
      <c r="I58" s="3" t="s">
        <v>1264</v>
      </c>
      <c r="K58" s="70" t="s">
        <v>1331</v>
      </c>
      <c r="AE58" s="161">
        <v>5.9377729330457405E-3</v>
      </c>
      <c r="AF58" s="161">
        <v>5.9377729330457405E-3</v>
      </c>
      <c r="AG58" s="161">
        <v>5.9377729330457405E-3</v>
      </c>
      <c r="AH58" s="161">
        <v>5.9377729330457405E-3</v>
      </c>
      <c r="AI58" s="161">
        <v>5.9377729330457405E-3</v>
      </c>
      <c r="AJ58" s="161">
        <v>5.9377729330457405E-3</v>
      </c>
      <c r="AK58" s="161">
        <v>5.9377729330457405E-3</v>
      </c>
    </row>
    <row r="59" spans="3:40" x14ac:dyDescent="0.3">
      <c r="Y59" s="161"/>
      <c r="Z59" s="161"/>
      <c r="AA59" s="161"/>
      <c r="AB59" s="161"/>
      <c r="AC59" s="161"/>
      <c r="AD59" s="161"/>
      <c r="AE59" s="161"/>
      <c r="AF59" s="161"/>
      <c r="AG59" s="161"/>
      <c r="AH59" s="161"/>
      <c r="AI59" s="161"/>
      <c r="AJ59" s="161"/>
      <c r="AK59" s="161"/>
    </row>
    <row r="60" spans="3:40" x14ac:dyDescent="0.3">
      <c r="C60" s="3" t="s">
        <v>98</v>
      </c>
      <c r="Y60" s="161"/>
      <c r="Z60" s="161"/>
      <c r="AA60" s="161"/>
      <c r="AB60" s="161"/>
      <c r="AC60" s="161"/>
      <c r="AD60" s="161"/>
      <c r="AE60" s="161"/>
      <c r="AF60" s="161"/>
      <c r="AG60" s="161"/>
      <c r="AH60" s="161"/>
      <c r="AI60" s="161"/>
      <c r="AJ60" s="161"/>
      <c r="AK60" s="161"/>
      <c r="AN60" s="3"/>
    </row>
    <row r="61" spans="3:40" x14ac:dyDescent="0.3">
      <c r="Y61" s="161"/>
      <c r="Z61" s="161"/>
      <c r="AA61" s="161"/>
      <c r="AB61" s="161"/>
      <c r="AC61" s="161"/>
      <c r="AD61" s="161"/>
      <c r="AE61" s="161"/>
      <c r="AF61" s="161"/>
      <c r="AG61" s="161"/>
      <c r="AH61" s="161"/>
      <c r="AI61" s="161"/>
      <c r="AJ61" s="161"/>
      <c r="AK61" s="161"/>
      <c r="AN61" s="3"/>
    </row>
    <row r="62" spans="3:40" x14ac:dyDescent="0.3">
      <c r="E62" s="3" t="s">
        <v>98</v>
      </c>
      <c r="F62" s="3" t="s">
        <v>1263</v>
      </c>
      <c r="I62" s="3" t="s">
        <v>1264</v>
      </c>
      <c r="K62" s="70" t="s">
        <v>1332</v>
      </c>
      <c r="AE62" s="161">
        <v>7.6359431978959957E-3</v>
      </c>
      <c r="AF62" s="161">
        <v>7.6359431978959957E-3</v>
      </c>
      <c r="AG62" s="161">
        <v>7.6359431978959957E-3</v>
      </c>
      <c r="AH62" s="161">
        <v>7.6359431978959957E-3</v>
      </c>
      <c r="AI62" s="161">
        <v>7.6359431978959957E-3</v>
      </c>
      <c r="AJ62" s="161">
        <v>7.6359431978959957E-3</v>
      </c>
      <c r="AK62" s="161">
        <v>7.6359431978959957E-3</v>
      </c>
    </row>
    <row r="63" spans="3:40" x14ac:dyDescent="0.3">
      <c r="E63" s="3" t="s">
        <v>98</v>
      </c>
      <c r="F63" s="3" t="s">
        <v>1265</v>
      </c>
      <c r="I63" s="3" t="s">
        <v>1264</v>
      </c>
      <c r="K63" s="70" t="s">
        <v>1333</v>
      </c>
      <c r="AE63" s="161">
        <v>9.3402257144056654E-3</v>
      </c>
      <c r="AF63" s="161">
        <v>9.3402257144056654E-3</v>
      </c>
      <c r="AG63" s="161">
        <v>9.3402257144056654E-3</v>
      </c>
      <c r="AH63" s="161">
        <v>9.3402257144056654E-3</v>
      </c>
      <c r="AI63" s="161">
        <v>9.3402257144056654E-3</v>
      </c>
      <c r="AJ63" s="161">
        <v>9.3402257144056654E-3</v>
      </c>
      <c r="AK63" s="161">
        <v>9.3402257144056654E-3</v>
      </c>
    </row>
    <row r="64" spans="3:40" x14ac:dyDescent="0.3">
      <c r="E64" s="3" t="s">
        <v>98</v>
      </c>
      <c r="F64" s="3" t="s">
        <v>210</v>
      </c>
      <c r="I64" s="3" t="s">
        <v>1264</v>
      </c>
      <c r="K64" s="70" t="s">
        <v>1041</v>
      </c>
      <c r="AE64" s="161">
        <v>9.6661713246313039E-3</v>
      </c>
      <c r="AF64" s="161">
        <v>9.6661713246313039E-3</v>
      </c>
      <c r="AG64" s="161">
        <v>9.6661713246313039E-3</v>
      </c>
      <c r="AH64" s="161">
        <v>9.6661713246313039E-3</v>
      </c>
      <c r="AI64" s="161">
        <v>9.6661713246313039E-3</v>
      </c>
      <c r="AJ64" s="161">
        <v>9.6661713246313039E-3</v>
      </c>
      <c r="AK64" s="161">
        <v>9.6661713246313039E-3</v>
      </c>
    </row>
    <row r="65" spans="2:40" x14ac:dyDescent="0.3">
      <c r="E65" s="3" t="s">
        <v>98</v>
      </c>
      <c r="F65" s="3" t="s">
        <v>1266</v>
      </c>
      <c r="I65" s="3" t="s">
        <v>1264</v>
      </c>
      <c r="K65" s="70" t="s">
        <v>1334</v>
      </c>
      <c r="AE65" s="161">
        <v>5.9377729330457405E-3</v>
      </c>
      <c r="AF65" s="161">
        <v>5.9377729330457405E-3</v>
      </c>
      <c r="AG65" s="161">
        <v>5.9377729330457405E-3</v>
      </c>
      <c r="AH65" s="161">
        <v>5.9377729330457405E-3</v>
      </c>
      <c r="AI65" s="161">
        <v>5.9377729330457405E-3</v>
      </c>
      <c r="AJ65" s="161">
        <v>5.9377729330457405E-3</v>
      </c>
      <c r="AK65" s="161">
        <v>5.9377729330457405E-3</v>
      </c>
    </row>
    <row r="66" spans="2:40" x14ac:dyDescent="0.3">
      <c r="E66" s="3" t="s">
        <v>98</v>
      </c>
      <c r="F66" s="3" t="s">
        <v>1267</v>
      </c>
      <c r="I66" s="3" t="s">
        <v>1264</v>
      </c>
      <c r="K66" s="70" t="s">
        <v>1335</v>
      </c>
      <c r="AE66" s="161">
        <v>5.9377729330457405E-3</v>
      </c>
      <c r="AF66" s="161">
        <v>5.9377729330457405E-3</v>
      </c>
      <c r="AG66" s="161">
        <v>5.9377729330457405E-3</v>
      </c>
      <c r="AH66" s="161">
        <v>5.9377729330457405E-3</v>
      </c>
      <c r="AI66" s="161">
        <v>5.9377729330457405E-3</v>
      </c>
      <c r="AJ66" s="161">
        <v>5.9377729330457405E-3</v>
      </c>
      <c r="AK66" s="161">
        <v>5.9377729330457405E-3</v>
      </c>
    </row>
    <row r="67" spans="2:40" x14ac:dyDescent="0.3">
      <c r="Y67" s="161"/>
      <c r="Z67" s="161"/>
      <c r="AA67" s="161"/>
      <c r="AB67" s="161"/>
      <c r="AC67" s="161"/>
      <c r="AD67" s="161"/>
      <c r="AE67" s="161"/>
      <c r="AF67" s="161"/>
      <c r="AG67" s="161"/>
      <c r="AH67" s="161"/>
      <c r="AI67" s="161"/>
      <c r="AJ67" s="161"/>
      <c r="AK67" s="161"/>
    </row>
    <row r="68" spans="2:40" x14ac:dyDescent="0.3">
      <c r="C68" s="3" t="s">
        <v>91</v>
      </c>
      <c r="Y68" s="161"/>
      <c r="Z68" s="161"/>
      <c r="AA68" s="161"/>
      <c r="AB68" s="161"/>
      <c r="AC68" s="161"/>
      <c r="AD68" s="161"/>
      <c r="AE68" s="161"/>
      <c r="AF68" s="161"/>
      <c r="AG68" s="161"/>
      <c r="AH68" s="161"/>
      <c r="AI68" s="161"/>
      <c r="AJ68" s="161"/>
      <c r="AK68" s="161"/>
      <c r="AN68" s="3"/>
    </row>
    <row r="69" spans="2:40" x14ac:dyDescent="0.3">
      <c r="Y69" s="161"/>
      <c r="Z69" s="161"/>
      <c r="AA69" s="161"/>
      <c r="AB69" s="161"/>
      <c r="AC69" s="161"/>
      <c r="AD69" s="161"/>
      <c r="AE69" s="161"/>
      <c r="AF69" s="161"/>
      <c r="AG69" s="161"/>
      <c r="AH69" s="161"/>
      <c r="AI69" s="161"/>
      <c r="AJ69" s="161"/>
      <c r="AK69" s="161"/>
      <c r="AN69" s="3"/>
    </row>
    <row r="70" spans="2:40" x14ac:dyDescent="0.3">
      <c r="E70" s="3" t="s">
        <v>91</v>
      </c>
      <c r="F70" s="3" t="s">
        <v>1263</v>
      </c>
      <c r="I70" s="3" t="s">
        <v>1264</v>
      </c>
      <c r="K70" s="70" t="s">
        <v>1336</v>
      </c>
      <c r="AE70" s="161">
        <v>7.6359431978959957E-3</v>
      </c>
      <c r="AF70" s="161">
        <v>7.6359431978959957E-3</v>
      </c>
      <c r="AG70" s="161">
        <v>7.6359431978959957E-3</v>
      </c>
      <c r="AH70" s="161">
        <v>7.6359431978959957E-3</v>
      </c>
      <c r="AI70" s="161">
        <v>7.6359431978959957E-3</v>
      </c>
      <c r="AJ70" s="161">
        <v>7.6359431978959957E-3</v>
      </c>
      <c r="AK70" s="161">
        <v>7.6359431978959957E-3</v>
      </c>
    </row>
    <row r="71" spans="2:40" x14ac:dyDescent="0.3">
      <c r="E71" s="3" t="s">
        <v>91</v>
      </c>
      <c r="F71" s="3" t="s">
        <v>1265</v>
      </c>
      <c r="I71" s="3" t="s">
        <v>1264</v>
      </c>
      <c r="K71" s="70" t="s">
        <v>1337</v>
      </c>
      <c r="AE71" s="161">
        <v>9.3402257144056654E-3</v>
      </c>
      <c r="AF71" s="161">
        <v>9.3402257144056654E-3</v>
      </c>
      <c r="AG71" s="161">
        <v>9.3402257144056654E-3</v>
      </c>
      <c r="AH71" s="161">
        <v>9.3402257144056654E-3</v>
      </c>
      <c r="AI71" s="161">
        <v>9.3402257144056654E-3</v>
      </c>
      <c r="AJ71" s="161">
        <v>9.3402257144056654E-3</v>
      </c>
      <c r="AK71" s="161">
        <v>9.3402257144056654E-3</v>
      </c>
    </row>
    <row r="72" spans="2:40" x14ac:dyDescent="0.3">
      <c r="E72" s="3" t="s">
        <v>91</v>
      </c>
      <c r="F72" s="3" t="s">
        <v>210</v>
      </c>
      <c r="I72" s="3" t="s">
        <v>1264</v>
      </c>
      <c r="K72" s="70" t="s">
        <v>1080</v>
      </c>
      <c r="AE72" s="161">
        <v>9.6661713246313039E-3</v>
      </c>
      <c r="AF72" s="161">
        <v>9.6661713246313039E-3</v>
      </c>
      <c r="AG72" s="161">
        <v>9.6661713246313039E-3</v>
      </c>
      <c r="AH72" s="161">
        <v>9.6661713246313039E-3</v>
      </c>
      <c r="AI72" s="161">
        <v>9.6661713246313039E-3</v>
      </c>
      <c r="AJ72" s="161">
        <v>9.6661713246313039E-3</v>
      </c>
      <c r="AK72" s="161">
        <v>9.6661713246313039E-3</v>
      </c>
    </row>
    <row r="73" spans="2:40" x14ac:dyDescent="0.3">
      <c r="E73" s="3" t="s">
        <v>91</v>
      </c>
      <c r="F73" s="3" t="s">
        <v>1266</v>
      </c>
      <c r="I73" s="3" t="s">
        <v>1264</v>
      </c>
      <c r="K73" s="70" t="s">
        <v>1338</v>
      </c>
      <c r="AE73" s="161">
        <v>5.9377729330457405E-3</v>
      </c>
      <c r="AF73" s="161">
        <v>5.9377729330457405E-3</v>
      </c>
      <c r="AG73" s="161">
        <v>5.9377729330457405E-3</v>
      </c>
      <c r="AH73" s="161">
        <v>5.9377729330457405E-3</v>
      </c>
      <c r="AI73" s="161">
        <v>5.9377729330457405E-3</v>
      </c>
      <c r="AJ73" s="161">
        <v>5.9377729330457405E-3</v>
      </c>
      <c r="AK73" s="161">
        <v>5.9377729330457405E-3</v>
      </c>
    </row>
    <row r="74" spans="2:40" x14ac:dyDescent="0.3">
      <c r="E74" s="3" t="s">
        <v>91</v>
      </c>
      <c r="F74" s="3" t="s">
        <v>1267</v>
      </c>
      <c r="I74" s="3" t="s">
        <v>1264</v>
      </c>
      <c r="K74" s="70" t="s">
        <v>1339</v>
      </c>
      <c r="AE74" s="161">
        <v>5.9377729330457405E-3</v>
      </c>
      <c r="AF74" s="161">
        <v>5.9377729330457405E-3</v>
      </c>
      <c r="AG74" s="161">
        <v>5.9377729330457405E-3</v>
      </c>
      <c r="AH74" s="161">
        <v>5.9377729330457405E-3</v>
      </c>
      <c r="AI74" s="161">
        <v>5.9377729330457405E-3</v>
      </c>
      <c r="AJ74" s="161">
        <v>5.9377729330457405E-3</v>
      </c>
      <c r="AK74" s="161">
        <v>5.9377729330457405E-3</v>
      </c>
    </row>
    <row r="75" spans="2:40" x14ac:dyDescent="0.3">
      <c r="Y75" s="161"/>
      <c r="Z75" s="161"/>
      <c r="AA75" s="161"/>
      <c r="AB75" s="161"/>
      <c r="AC75" s="161"/>
      <c r="AD75" s="161"/>
      <c r="AE75" s="161"/>
      <c r="AF75" s="161"/>
      <c r="AG75" s="161"/>
      <c r="AH75" s="161"/>
      <c r="AI75" s="161"/>
      <c r="AJ75" s="161"/>
      <c r="AK75" s="161"/>
    </row>
    <row r="76" spans="2:40" x14ac:dyDescent="0.3">
      <c r="B76" s="3" t="s">
        <v>1268</v>
      </c>
      <c r="Y76" s="161"/>
      <c r="Z76" s="161"/>
      <c r="AA76" s="161"/>
      <c r="AB76" s="161"/>
      <c r="AC76" s="161"/>
      <c r="AD76" s="161"/>
      <c r="AE76" s="161"/>
      <c r="AF76" s="161"/>
      <c r="AG76" s="161"/>
      <c r="AH76" s="161"/>
      <c r="AI76" s="161"/>
      <c r="AJ76" s="161"/>
      <c r="AK76" s="161"/>
      <c r="AN76" s="3"/>
    </row>
    <row r="77" spans="2:40" x14ac:dyDescent="0.3">
      <c r="Y77" s="161"/>
      <c r="Z77" s="161"/>
      <c r="AA77" s="161"/>
      <c r="AB77" s="161"/>
      <c r="AC77" s="161"/>
      <c r="AD77" s="161"/>
      <c r="AE77" s="161"/>
      <c r="AF77" s="161"/>
      <c r="AG77" s="161"/>
      <c r="AH77" s="161"/>
      <c r="AI77" s="161"/>
      <c r="AJ77" s="161"/>
      <c r="AK77" s="161"/>
    </row>
    <row r="78" spans="2:40" x14ac:dyDescent="0.3">
      <c r="C78" s="3" t="s">
        <v>67</v>
      </c>
      <c r="Y78" s="161"/>
      <c r="Z78" s="161"/>
      <c r="AA78" s="161"/>
      <c r="AB78" s="161"/>
      <c r="AC78" s="161"/>
      <c r="AD78" s="161"/>
      <c r="AE78" s="161"/>
      <c r="AF78" s="161"/>
      <c r="AG78" s="161"/>
      <c r="AH78" s="161"/>
      <c r="AI78" s="161"/>
      <c r="AJ78" s="161"/>
      <c r="AK78" s="161"/>
      <c r="AN78" s="3"/>
    </row>
    <row r="79" spans="2:40" x14ac:dyDescent="0.3">
      <c r="Y79" s="161"/>
      <c r="Z79" s="161"/>
      <c r="AA79" s="161"/>
      <c r="AB79" s="161"/>
      <c r="AC79" s="161"/>
      <c r="AD79" s="161"/>
      <c r="AE79" s="161"/>
      <c r="AF79" s="161"/>
      <c r="AG79" s="161"/>
      <c r="AH79" s="161"/>
      <c r="AI79" s="161"/>
      <c r="AJ79" s="161"/>
      <c r="AK79" s="161"/>
      <c r="AN79" s="3"/>
    </row>
    <row r="80" spans="2:40" x14ac:dyDescent="0.3">
      <c r="E80" s="3" t="s">
        <v>67</v>
      </c>
      <c r="F80" s="3" t="s">
        <v>1263</v>
      </c>
      <c r="I80" s="3" t="s">
        <v>1264</v>
      </c>
      <c r="K80" s="70" t="s">
        <v>1340</v>
      </c>
      <c r="AE80" s="161">
        <v>1.440532223204209E-2</v>
      </c>
      <c r="AF80" s="161">
        <v>1.440532223204209E-2</v>
      </c>
      <c r="AG80" s="161">
        <v>3.4053222320420806E-3</v>
      </c>
      <c r="AH80" s="161">
        <v>3.4053222320420806E-3</v>
      </c>
      <c r="AI80" s="161">
        <v>3.4053222320420806E-3</v>
      </c>
      <c r="AJ80" s="161">
        <v>3.4053222320420806E-3</v>
      </c>
      <c r="AK80" s="161">
        <v>3.4053222320420806E-3</v>
      </c>
    </row>
    <row r="81" spans="3:40" x14ac:dyDescent="0.3">
      <c r="E81" s="3" t="s">
        <v>67</v>
      </c>
      <c r="F81" s="3" t="s">
        <v>1265</v>
      </c>
      <c r="I81" s="3" t="s">
        <v>1264</v>
      </c>
      <c r="K81" s="70" t="s">
        <v>1341</v>
      </c>
      <c r="AE81" s="161">
        <v>1.440532223204209E-2</v>
      </c>
      <c r="AF81" s="161">
        <v>1.440532223204209E-2</v>
      </c>
      <c r="AG81" s="161">
        <v>3.4053222320420806E-3</v>
      </c>
      <c r="AH81" s="161">
        <v>3.4053222320420806E-3</v>
      </c>
      <c r="AI81" s="161">
        <v>3.4053222320420806E-3</v>
      </c>
      <c r="AJ81" s="161">
        <v>3.4053222320420806E-3</v>
      </c>
      <c r="AK81" s="161">
        <v>3.4053222320420806E-3</v>
      </c>
    </row>
    <row r="82" spans="3:40" x14ac:dyDescent="0.3">
      <c r="E82" s="3" t="s">
        <v>67</v>
      </c>
      <c r="F82" s="3" t="s">
        <v>210</v>
      </c>
      <c r="I82" s="3" t="s">
        <v>1264</v>
      </c>
      <c r="K82" s="70" t="s">
        <v>1342</v>
      </c>
      <c r="AE82" s="161">
        <v>1.2209956891210719E-2</v>
      </c>
      <c r="AF82" s="161">
        <v>1.2209956891210719E-2</v>
      </c>
      <c r="AG82" s="161">
        <v>1.0089189663553414E-2</v>
      </c>
      <c r="AH82" s="161">
        <v>1.0125328387709057E-2</v>
      </c>
      <c r="AI82" s="161">
        <v>1.0569103650153714E-2</v>
      </c>
      <c r="AJ82" s="161">
        <v>1.0736366815964441E-2</v>
      </c>
      <c r="AK82" s="161">
        <v>1.0390741159335229E-2</v>
      </c>
    </row>
    <row r="83" spans="3:40" x14ac:dyDescent="0.3">
      <c r="Y83" s="161"/>
      <c r="Z83" s="161"/>
      <c r="AA83" s="161"/>
      <c r="AB83" s="161"/>
      <c r="AC83" s="161"/>
      <c r="AD83" s="161"/>
      <c r="AE83" s="161"/>
      <c r="AF83" s="161"/>
      <c r="AG83" s="161"/>
      <c r="AH83" s="161"/>
      <c r="AI83" s="161"/>
      <c r="AJ83" s="161"/>
      <c r="AK83" s="161"/>
    </row>
    <row r="84" spans="3:40" x14ac:dyDescent="0.3">
      <c r="C84" s="3" t="s">
        <v>74</v>
      </c>
      <c r="Y84" s="161"/>
      <c r="Z84" s="161"/>
      <c r="AA84" s="161"/>
      <c r="AB84" s="161"/>
      <c r="AC84" s="161"/>
      <c r="AD84" s="161"/>
      <c r="AE84" s="161"/>
      <c r="AF84" s="161"/>
      <c r="AG84" s="161"/>
      <c r="AH84" s="161"/>
      <c r="AI84" s="161"/>
      <c r="AJ84" s="161"/>
      <c r="AK84" s="161"/>
      <c r="AN84" s="3"/>
    </row>
    <row r="85" spans="3:40" x14ac:dyDescent="0.3">
      <c r="Y85" s="161"/>
      <c r="Z85" s="161"/>
      <c r="AA85" s="161"/>
      <c r="AB85" s="161"/>
      <c r="AC85" s="161"/>
      <c r="AD85" s="161"/>
      <c r="AE85" s="161"/>
      <c r="AF85" s="161"/>
      <c r="AG85" s="161"/>
      <c r="AH85" s="161"/>
      <c r="AI85" s="161"/>
      <c r="AJ85" s="161"/>
      <c r="AK85" s="161"/>
      <c r="AN85" s="3"/>
    </row>
    <row r="86" spans="3:40" x14ac:dyDescent="0.3">
      <c r="E86" s="3" t="s">
        <v>74</v>
      </c>
      <c r="F86" s="3" t="s">
        <v>1263</v>
      </c>
      <c r="I86" s="3" t="s">
        <v>1264</v>
      </c>
      <c r="K86" s="70" t="s">
        <v>1343</v>
      </c>
      <c r="AE86" s="161">
        <v>1.440532223204209E-2</v>
      </c>
      <c r="AF86" s="161">
        <v>1.440532223204209E-2</v>
      </c>
      <c r="AG86" s="161">
        <v>4.5043321330321805E-3</v>
      </c>
      <c r="AH86" s="161">
        <v>4.5043321330321805E-3</v>
      </c>
      <c r="AI86" s="161">
        <v>4.5043321330321805E-3</v>
      </c>
      <c r="AJ86" s="161">
        <v>4.5043321330321805E-3</v>
      </c>
      <c r="AK86" s="161">
        <v>4.5043321330321805E-3</v>
      </c>
    </row>
    <row r="87" spans="3:40" x14ac:dyDescent="0.3">
      <c r="E87" s="3" t="s">
        <v>74</v>
      </c>
      <c r="F87" s="3" t="s">
        <v>1265</v>
      </c>
      <c r="I87" s="3" t="s">
        <v>1264</v>
      </c>
      <c r="K87" s="70" t="s">
        <v>1344</v>
      </c>
      <c r="AE87" s="161">
        <v>1.440532223204209E-2</v>
      </c>
      <c r="AF87" s="161">
        <v>1.440532223204209E-2</v>
      </c>
      <c r="AG87" s="161">
        <v>4.5043321330321805E-3</v>
      </c>
      <c r="AH87" s="161">
        <v>4.5043321330321805E-3</v>
      </c>
      <c r="AI87" s="161">
        <v>4.5043321330321805E-3</v>
      </c>
      <c r="AJ87" s="161">
        <v>4.5043321330321805E-3</v>
      </c>
      <c r="AK87" s="161">
        <v>4.5043321330321805E-3</v>
      </c>
    </row>
    <row r="88" spans="3:40" x14ac:dyDescent="0.3">
      <c r="E88" s="3" t="s">
        <v>74</v>
      </c>
      <c r="F88" s="3" t="s">
        <v>210</v>
      </c>
      <c r="I88" s="3" t="s">
        <v>1264</v>
      </c>
      <c r="K88" s="70" t="s">
        <v>1345</v>
      </c>
      <c r="AE88" s="161">
        <v>1.2209956891210719E-2</v>
      </c>
      <c r="AF88" s="161">
        <v>1.2209956891210719E-2</v>
      </c>
      <c r="AG88" s="161">
        <v>2.3089667922008093E-3</v>
      </c>
      <c r="AH88" s="161">
        <v>2.3089667922008093E-3</v>
      </c>
      <c r="AI88" s="161">
        <v>2.3089667922008093E-3</v>
      </c>
      <c r="AJ88" s="161">
        <v>2.3089667922008093E-3</v>
      </c>
      <c r="AK88" s="161">
        <v>2.3089667922008093E-3</v>
      </c>
    </row>
    <row r="89" spans="3:40" x14ac:dyDescent="0.3">
      <c r="Y89" s="161"/>
      <c r="Z89" s="161"/>
      <c r="AA89" s="161"/>
      <c r="AB89" s="161"/>
      <c r="AC89" s="161"/>
      <c r="AD89" s="161"/>
      <c r="AE89" s="161"/>
      <c r="AF89" s="161"/>
      <c r="AG89" s="161"/>
      <c r="AH89" s="161"/>
      <c r="AI89" s="161"/>
      <c r="AJ89" s="161"/>
      <c r="AK89" s="161"/>
    </row>
    <row r="90" spans="3:40" x14ac:dyDescent="0.3">
      <c r="C90" s="3" t="s">
        <v>70</v>
      </c>
      <c r="Y90" s="161"/>
      <c r="Z90" s="161"/>
      <c r="AA90" s="161"/>
      <c r="AB90" s="161"/>
      <c r="AC90" s="161"/>
      <c r="AD90" s="161"/>
      <c r="AE90" s="161"/>
      <c r="AF90" s="161"/>
      <c r="AG90" s="161"/>
      <c r="AH90" s="161"/>
      <c r="AI90" s="161"/>
      <c r="AJ90" s="161"/>
      <c r="AK90" s="161"/>
      <c r="AN90" s="3"/>
    </row>
    <row r="91" spans="3:40" x14ac:dyDescent="0.3">
      <c r="Y91" s="161"/>
      <c r="Z91" s="161"/>
      <c r="AA91" s="161"/>
      <c r="AB91" s="161"/>
      <c r="AC91" s="161"/>
      <c r="AD91" s="161"/>
      <c r="AE91" s="161"/>
      <c r="AF91" s="161"/>
      <c r="AG91" s="161"/>
      <c r="AH91" s="161"/>
      <c r="AI91" s="161"/>
      <c r="AJ91" s="161"/>
      <c r="AK91" s="161"/>
      <c r="AN91" s="3"/>
    </row>
    <row r="92" spans="3:40" x14ac:dyDescent="0.3">
      <c r="E92" s="3" t="s">
        <v>70</v>
      </c>
      <c r="F92" s="3" t="s">
        <v>1263</v>
      </c>
      <c r="I92" s="3" t="s">
        <v>1264</v>
      </c>
      <c r="K92" s="70" t="s">
        <v>1346</v>
      </c>
      <c r="AE92" s="161">
        <v>1.440532223204209E-2</v>
      </c>
      <c r="AF92" s="161">
        <v>1.440532223204209E-2</v>
      </c>
      <c r="AG92" s="161">
        <v>1.440532223204209E-2</v>
      </c>
      <c r="AH92" s="161">
        <v>1.440532223204209E-2</v>
      </c>
      <c r="AI92" s="161">
        <v>1.440532223204209E-2</v>
      </c>
      <c r="AJ92" s="161">
        <v>1.440532223204209E-2</v>
      </c>
      <c r="AK92" s="161">
        <v>1.440532223204209E-2</v>
      </c>
    </row>
    <row r="93" spans="3:40" x14ac:dyDescent="0.3">
      <c r="E93" s="3" t="s">
        <v>70</v>
      </c>
      <c r="F93" s="3" t="s">
        <v>1265</v>
      </c>
      <c r="I93" s="3" t="s">
        <v>1264</v>
      </c>
      <c r="K93" s="70" t="s">
        <v>1347</v>
      </c>
      <c r="AE93" s="161">
        <v>1.440532223204209E-2</v>
      </c>
      <c r="AF93" s="161">
        <v>1.440532223204209E-2</v>
      </c>
      <c r="AG93" s="161">
        <v>1.440532223204209E-2</v>
      </c>
      <c r="AH93" s="161">
        <v>1.440532223204209E-2</v>
      </c>
      <c r="AI93" s="161">
        <v>1.440532223204209E-2</v>
      </c>
      <c r="AJ93" s="161">
        <v>1.440532223204209E-2</v>
      </c>
      <c r="AK93" s="161">
        <v>1.440532223204209E-2</v>
      </c>
    </row>
    <row r="94" spans="3:40" x14ac:dyDescent="0.3">
      <c r="E94" s="3" t="s">
        <v>70</v>
      </c>
      <c r="F94" s="3" t="s">
        <v>210</v>
      </c>
      <c r="I94" s="3" t="s">
        <v>1264</v>
      </c>
      <c r="K94" s="70" t="s">
        <v>1348</v>
      </c>
      <c r="AE94" s="161">
        <v>1.2209956891210719E-2</v>
      </c>
      <c r="AF94" s="161">
        <v>1.2209956891210719E-2</v>
      </c>
      <c r="AG94" s="161">
        <v>1.2209956891210719E-2</v>
      </c>
      <c r="AH94" s="161">
        <v>1.2209956891210719E-2</v>
      </c>
      <c r="AI94" s="161">
        <v>1.2209956891210719E-2</v>
      </c>
      <c r="AJ94" s="161">
        <v>1.2209956891210719E-2</v>
      </c>
      <c r="AK94" s="161">
        <v>1.2209956891210719E-2</v>
      </c>
    </row>
    <row r="95" spans="3:40" x14ac:dyDescent="0.3">
      <c r="Y95" s="161"/>
      <c r="Z95" s="161"/>
      <c r="AA95" s="161"/>
      <c r="AB95" s="161"/>
      <c r="AC95" s="161"/>
      <c r="AD95" s="161"/>
      <c r="AE95" s="161"/>
      <c r="AF95" s="161"/>
      <c r="AG95" s="161"/>
      <c r="AH95" s="161"/>
      <c r="AI95" s="161"/>
      <c r="AJ95" s="161"/>
      <c r="AK95" s="161"/>
    </row>
    <row r="96" spans="3:40" x14ac:dyDescent="0.3">
      <c r="C96" s="3" t="s">
        <v>1269</v>
      </c>
      <c r="Y96" s="161"/>
      <c r="Z96" s="161"/>
      <c r="AA96" s="161"/>
      <c r="AB96" s="161"/>
      <c r="AC96" s="161"/>
      <c r="AD96" s="161"/>
      <c r="AE96" s="161"/>
      <c r="AF96" s="161"/>
      <c r="AG96" s="161"/>
      <c r="AH96" s="161"/>
      <c r="AI96" s="161"/>
      <c r="AJ96" s="161"/>
      <c r="AK96" s="161"/>
      <c r="AN96" s="3"/>
    </row>
    <row r="97" spans="2:41" x14ac:dyDescent="0.3">
      <c r="Y97" s="161"/>
      <c r="Z97" s="161"/>
      <c r="AA97" s="161"/>
      <c r="AB97" s="161"/>
      <c r="AC97" s="161"/>
      <c r="AD97" s="161"/>
      <c r="AE97" s="161"/>
      <c r="AF97" s="161"/>
      <c r="AG97" s="161"/>
      <c r="AH97" s="161"/>
      <c r="AI97" s="161"/>
      <c r="AJ97" s="161"/>
      <c r="AK97" s="161"/>
      <c r="AN97" s="3"/>
    </row>
    <row r="98" spans="2:41" x14ac:dyDescent="0.3">
      <c r="E98" s="3" t="s">
        <v>1269</v>
      </c>
      <c r="F98" s="3" t="s">
        <v>1263</v>
      </c>
      <c r="I98" s="3" t="s">
        <v>1264</v>
      </c>
      <c r="K98" s="70" t="s">
        <v>1349</v>
      </c>
      <c r="AE98" s="161">
        <v>1.440532223204209E-2</v>
      </c>
      <c r="AF98" s="161">
        <v>1.440532223204209E-2</v>
      </c>
      <c r="AG98" s="161">
        <v>1.440532223204209E-2</v>
      </c>
      <c r="AH98" s="161">
        <v>1.440532223204209E-2</v>
      </c>
      <c r="AI98" s="161">
        <v>1.440532223204209E-2</v>
      </c>
      <c r="AJ98" s="161">
        <v>1.440532223204209E-2</v>
      </c>
      <c r="AK98" s="161">
        <v>1.440532223204209E-2</v>
      </c>
    </row>
    <row r="99" spans="2:41" x14ac:dyDescent="0.3">
      <c r="E99" s="3" t="s">
        <v>1269</v>
      </c>
      <c r="F99" s="3" t="s">
        <v>1265</v>
      </c>
      <c r="I99" s="3" t="s">
        <v>1264</v>
      </c>
      <c r="K99" s="70" t="s">
        <v>1350</v>
      </c>
      <c r="AE99" s="161">
        <v>1.440532223204209E-2</v>
      </c>
      <c r="AF99" s="161">
        <v>1.440532223204209E-2</v>
      </c>
      <c r="AG99" s="161">
        <v>1.440532223204209E-2</v>
      </c>
      <c r="AH99" s="161">
        <v>1.440532223204209E-2</v>
      </c>
      <c r="AI99" s="161">
        <v>1.440532223204209E-2</v>
      </c>
      <c r="AJ99" s="161">
        <v>1.440532223204209E-2</v>
      </c>
      <c r="AK99" s="161">
        <v>1.440532223204209E-2</v>
      </c>
    </row>
    <row r="100" spans="2:41" x14ac:dyDescent="0.3">
      <c r="E100" s="3" t="s">
        <v>1269</v>
      </c>
      <c r="F100" s="3" t="s">
        <v>210</v>
      </c>
      <c r="I100" s="3" t="s">
        <v>1264</v>
      </c>
      <c r="K100" s="70" t="s">
        <v>1351</v>
      </c>
      <c r="AE100" s="161">
        <v>1.2209956891210719E-2</v>
      </c>
      <c r="AF100" s="161">
        <v>1.2209956891210719E-2</v>
      </c>
      <c r="AG100" s="161">
        <v>1.2209956891210719E-2</v>
      </c>
      <c r="AH100" s="161">
        <v>1.2209956891210719E-2</v>
      </c>
      <c r="AI100" s="161">
        <v>1.2209956891210719E-2</v>
      </c>
      <c r="AJ100" s="161">
        <v>1.2209956891210719E-2</v>
      </c>
      <c r="AK100" s="161">
        <v>1.2209956891210719E-2</v>
      </c>
    </row>
    <row r="101" spans="2:41" x14ac:dyDescent="0.3">
      <c r="Y101" s="161"/>
      <c r="Z101" s="161"/>
      <c r="AA101" s="161"/>
      <c r="AB101" s="161"/>
      <c r="AC101" s="161"/>
      <c r="AD101" s="161"/>
      <c r="AE101" s="161"/>
      <c r="AF101" s="161"/>
      <c r="AG101" s="161"/>
      <c r="AH101" s="161"/>
      <c r="AI101" s="161"/>
      <c r="AJ101" s="161"/>
      <c r="AK101" s="161"/>
    </row>
    <row r="102" spans="2:41" x14ac:dyDescent="0.3">
      <c r="C102" s="3" t="s">
        <v>1270</v>
      </c>
      <c r="Y102" s="161"/>
      <c r="Z102" s="161"/>
      <c r="AA102" s="161"/>
      <c r="AB102" s="161"/>
      <c r="AC102" s="161"/>
      <c r="AD102" s="161"/>
      <c r="AE102" s="161"/>
      <c r="AF102" s="161"/>
      <c r="AG102" s="161"/>
      <c r="AH102" s="161"/>
      <c r="AI102" s="161"/>
      <c r="AJ102" s="161"/>
      <c r="AK102" s="161"/>
      <c r="AN102" s="3"/>
    </row>
    <row r="103" spans="2:41" x14ac:dyDescent="0.3">
      <c r="Y103" s="161"/>
      <c r="Z103" s="161"/>
      <c r="AA103" s="161"/>
      <c r="AB103" s="161"/>
      <c r="AC103" s="161"/>
      <c r="AD103" s="161"/>
      <c r="AE103" s="161"/>
      <c r="AF103" s="161"/>
      <c r="AG103" s="161"/>
      <c r="AH103" s="161"/>
      <c r="AI103" s="161"/>
      <c r="AJ103" s="161"/>
      <c r="AK103" s="161"/>
      <c r="AN103" s="3"/>
    </row>
    <row r="104" spans="2:41" x14ac:dyDescent="0.3">
      <c r="E104" s="3" t="s">
        <v>1270</v>
      </c>
      <c r="F104" s="3" t="s">
        <v>1263</v>
      </c>
      <c r="I104" s="3" t="s">
        <v>1264</v>
      </c>
      <c r="K104" s="70" t="s">
        <v>1352</v>
      </c>
      <c r="AE104" s="161">
        <v>1.440532223204209E-2</v>
      </c>
      <c r="AF104" s="161">
        <v>1.440532223204209E-2</v>
      </c>
      <c r="AG104" s="161">
        <v>3.4053222320420806E-3</v>
      </c>
      <c r="AH104" s="161">
        <v>3.4053222320420806E-3</v>
      </c>
      <c r="AI104" s="161">
        <v>3.4053222320420806E-3</v>
      </c>
      <c r="AJ104" s="161">
        <v>3.4053222320420806E-3</v>
      </c>
      <c r="AK104" s="161">
        <v>3.4053222320420806E-3</v>
      </c>
    </row>
    <row r="105" spans="2:41" x14ac:dyDescent="0.3">
      <c r="E105" s="3" t="s">
        <v>1270</v>
      </c>
      <c r="F105" s="3" t="s">
        <v>1265</v>
      </c>
      <c r="I105" s="3" t="s">
        <v>1264</v>
      </c>
      <c r="K105" s="70" t="s">
        <v>1353</v>
      </c>
      <c r="AE105" s="161">
        <v>1.440532223204209E-2</v>
      </c>
      <c r="AF105" s="161">
        <v>1.440532223204209E-2</v>
      </c>
      <c r="AG105" s="161">
        <v>3.4053222320420806E-3</v>
      </c>
      <c r="AH105" s="161">
        <v>3.4053222320420806E-3</v>
      </c>
      <c r="AI105" s="161">
        <v>3.4053222320420806E-3</v>
      </c>
      <c r="AJ105" s="161">
        <v>3.4053222320420806E-3</v>
      </c>
      <c r="AK105" s="161">
        <v>3.4053222320420806E-3</v>
      </c>
    </row>
    <row r="106" spans="2:41" x14ac:dyDescent="0.3">
      <c r="E106" s="3" t="s">
        <v>1270</v>
      </c>
      <c r="F106" s="3" t="s">
        <v>210</v>
      </c>
      <c r="I106" s="3" t="s">
        <v>1264</v>
      </c>
      <c r="K106" s="70" t="s">
        <v>1354</v>
      </c>
      <c r="AE106" s="161">
        <v>1.2209956891210719E-2</v>
      </c>
      <c r="AF106" s="161">
        <v>1.2209956891210719E-2</v>
      </c>
      <c r="AG106" s="161">
        <v>0</v>
      </c>
      <c r="AH106" s="161">
        <v>1.4709356821405043E-2</v>
      </c>
      <c r="AI106" s="161">
        <v>2.5364842799181306E-3</v>
      </c>
      <c r="AJ106" s="161">
        <v>1.3793720935303269E-2</v>
      </c>
      <c r="AK106" s="161">
        <v>1.9318104347423183E-2</v>
      </c>
    </row>
    <row r="108" spans="2:41" x14ac:dyDescent="0.3">
      <c r="B108" s="3" t="s">
        <v>160</v>
      </c>
      <c r="AN108" s="3"/>
      <c r="AO108" s="42"/>
    </row>
    <row r="109" spans="2:41" x14ac:dyDescent="0.3">
      <c r="C109" s="3" t="s">
        <v>161</v>
      </c>
      <c r="AN109" s="3"/>
      <c r="AO109" s="42"/>
    </row>
    <row r="110" spans="2:41" x14ac:dyDescent="0.3">
      <c r="AN110" s="3"/>
      <c r="AO110" s="42"/>
    </row>
  </sheetData>
  <conditionalFormatting sqref="R4">
    <cfRule type="cellIs" dxfId="193" priority="1" operator="greaterThan">
      <formula>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>
    <tabColor theme="6"/>
  </sheetPr>
  <dimension ref="A1:BI205"/>
  <sheetViews>
    <sheetView zoomScale="70" zoomScaleNormal="70" workbookViewId="0">
      <pane xSplit="19" ySplit="7" topLeftCell="AG34" activePane="bottomRight" state="frozen"/>
      <selection activeCell="E9" sqref="E9"/>
      <selection pane="topRight" activeCell="E9" sqref="E9"/>
      <selection pane="bottomLeft" activeCell="E9" sqref="E9"/>
      <selection pane="bottomRight" activeCell="AG27" sqref="AG27:AO80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15.3515625" style="3" customWidth="1"/>
    <col min="7" max="8" width="15.64453125" style="3" customWidth="1"/>
    <col min="9" max="9" width="27.64453125" style="3" customWidth="1"/>
    <col min="10" max="10" width="11.1171875" style="3" customWidth="1"/>
    <col min="11" max="11" width="1.703125" style="3" customWidth="1"/>
    <col min="12" max="12" width="9.17578125" style="3" customWidth="1"/>
    <col min="13" max="13" width="13.46875" style="3" customWidth="1"/>
    <col min="14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17187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39" width="9.17578125" style="3" customWidth="1"/>
    <col min="40" max="40" width="9.17578125" style="42" customWidth="1"/>
    <col min="41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8" width="9.17578125" style="3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5" t="s">
        <v>777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/>
      <c r="AI1" s="95"/>
      <c r="AJ1" s="95"/>
      <c r="AK1" s="95"/>
      <c r="AL1" s="95"/>
      <c r="AM1" s="95"/>
      <c r="AN1" s="96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  <c r="BA1" s="95"/>
      <c r="BB1" s="95"/>
      <c r="BC1" s="95"/>
      <c r="BD1" s="95"/>
      <c r="BE1" s="95"/>
      <c r="BF1" s="95"/>
      <c r="BG1" s="95"/>
      <c r="BH1" s="95"/>
      <c r="BI1" s="95"/>
    </row>
    <row r="2" spans="1:61" ht="14.65" x14ac:dyDescent="0.35">
      <c r="A2" s="10" t="s">
        <v>1253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8"/>
      <c r="AO2" s="97"/>
      <c r="AP2" s="97"/>
      <c r="AQ2" s="97"/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</row>
    <row r="3" spans="1:61" ht="14.65" x14ac:dyDescent="0.35">
      <c r="A3" s="10" t="s">
        <v>778</v>
      </c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8"/>
      <c r="AO3" s="97"/>
      <c r="AP3" s="97"/>
      <c r="AQ3" s="97"/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</row>
    <row r="4" spans="1:61" ht="14.65" x14ac:dyDescent="0.35">
      <c r="A4" s="97"/>
      <c r="B4" s="97"/>
      <c r="C4" s="97"/>
      <c r="D4" s="97"/>
      <c r="E4" s="97"/>
      <c r="F4" s="97" t="s">
        <v>779</v>
      </c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9">
        <v>0</v>
      </c>
      <c r="S4" s="97"/>
      <c r="T4" s="97"/>
      <c r="U4" s="97"/>
      <c r="V4" s="97"/>
      <c r="W4" s="97"/>
      <c r="X4" s="97"/>
      <c r="Y4" s="97"/>
      <c r="Z4" s="97"/>
      <c r="AA4" s="97"/>
      <c r="AB4" s="97"/>
      <c r="AC4" s="97"/>
      <c r="AD4" s="97"/>
      <c r="AE4" s="97"/>
      <c r="AF4" s="97"/>
      <c r="AG4" s="97"/>
      <c r="AH4" s="97"/>
      <c r="AI4" s="97"/>
      <c r="AJ4" s="97"/>
      <c r="AK4" s="97"/>
      <c r="AL4" s="97"/>
      <c r="AM4" s="97"/>
      <c r="AN4" s="98"/>
      <c r="AO4" s="97"/>
      <c r="AP4" s="97"/>
      <c r="AQ4" s="97"/>
      <c r="AR4" s="97"/>
      <c r="AS4" s="97"/>
      <c r="AT4" s="97"/>
      <c r="AU4" s="97"/>
      <c r="AV4" s="97"/>
      <c r="AW4" s="97"/>
      <c r="AX4" s="97"/>
      <c r="AY4" s="97"/>
      <c r="AZ4" s="97"/>
      <c r="BA4" s="97"/>
      <c r="BB4" s="97"/>
      <c r="BC4" s="97"/>
      <c r="BD4" s="97"/>
      <c r="BE4" s="97"/>
      <c r="BF4" s="97"/>
      <c r="BG4" s="97"/>
      <c r="BH4" s="97"/>
      <c r="BI4" s="97"/>
    </row>
    <row r="5" spans="1:61" x14ac:dyDescent="0.3">
      <c r="A5" s="11" t="s">
        <v>133</v>
      </c>
      <c r="B5" s="11"/>
      <c r="C5" s="11"/>
      <c r="D5" s="11"/>
      <c r="E5" s="11"/>
      <c r="F5" s="11"/>
      <c r="G5" s="11" t="s">
        <v>134</v>
      </c>
      <c r="H5" s="179"/>
      <c r="I5" s="11"/>
      <c r="J5" s="11"/>
      <c r="K5" s="11"/>
      <c r="L5" s="11"/>
      <c r="M5" s="11"/>
      <c r="N5" s="11"/>
      <c r="O5" s="11" t="s">
        <v>135</v>
      </c>
      <c r="P5" s="11"/>
      <c r="Q5" s="11"/>
      <c r="R5" s="17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44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</row>
    <row r="6" spans="1:61" ht="24.75" x14ac:dyDescent="0.3">
      <c r="F6" s="127" t="s">
        <v>776</v>
      </c>
      <c r="G6" s="92">
        <v>1</v>
      </c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L6" s="78"/>
      <c r="AM6" s="73" t="s">
        <v>136</v>
      </c>
      <c r="AN6" s="52" t="s">
        <v>137</v>
      </c>
      <c r="AO6" s="74" t="s">
        <v>138</v>
      </c>
      <c r="AP6" s="78"/>
      <c r="AQ6" s="73" t="s">
        <v>139</v>
      </c>
      <c r="AR6" s="73" t="s">
        <v>139</v>
      </c>
      <c r="AS6" s="73" t="s">
        <v>139</v>
      </c>
      <c r="AU6" s="100" t="s">
        <v>140</v>
      </c>
      <c r="AV6" s="100"/>
      <c r="AW6" s="100"/>
    </row>
    <row r="7" spans="1:61" x14ac:dyDescent="0.3">
      <c r="A7" s="4"/>
      <c r="B7" s="4"/>
      <c r="C7" s="4"/>
      <c r="D7" s="4"/>
      <c r="E7" s="4" t="s">
        <v>276</v>
      </c>
      <c r="F7" s="4" t="s">
        <v>724</v>
      </c>
      <c r="G7" s="4" t="s">
        <v>166</v>
      </c>
      <c r="H7" s="4" t="s">
        <v>1217</v>
      </c>
      <c r="I7" s="4" t="s">
        <v>762</v>
      </c>
      <c r="J7" s="4"/>
      <c r="K7" s="4"/>
      <c r="L7" s="4" t="s">
        <v>143</v>
      </c>
      <c r="M7" s="4" t="s">
        <v>780</v>
      </c>
      <c r="N7" s="4"/>
      <c r="O7" s="4"/>
      <c r="P7" s="4" t="s">
        <v>147</v>
      </c>
      <c r="Q7" s="4"/>
      <c r="R7" s="4" t="s">
        <v>148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80"/>
      <c r="AM7" s="50" t="s">
        <v>149</v>
      </c>
      <c r="AN7" s="53" t="s">
        <v>149</v>
      </c>
      <c r="AO7" s="51" t="s">
        <v>149</v>
      </c>
      <c r="AP7" s="80"/>
      <c r="AQ7" s="50" t="s">
        <v>150</v>
      </c>
      <c r="AR7" s="50" t="s">
        <v>150</v>
      </c>
      <c r="AS7" s="50" t="s">
        <v>150</v>
      </c>
      <c r="AT7" s="4"/>
      <c r="AU7" s="36" t="s">
        <v>151</v>
      </c>
      <c r="AV7" s="81" t="s">
        <v>152</v>
      </c>
      <c r="AW7" s="35" t="s">
        <v>153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N8" s="3"/>
      <c r="AV8" s="42"/>
    </row>
    <row r="9" spans="1:61" ht="14.65" x14ac:dyDescent="0.35">
      <c r="B9" s="10" t="s">
        <v>168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1178</v>
      </c>
      <c r="AN10" s="3"/>
      <c r="AV10" s="42"/>
    </row>
    <row r="11" spans="1:61" x14ac:dyDescent="0.3">
      <c r="AN11" s="3"/>
      <c r="AV11" s="42"/>
    </row>
    <row r="12" spans="1:61" x14ac:dyDescent="0.3">
      <c r="C12" s="11" t="s">
        <v>169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3" spans="1:61" x14ac:dyDescent="0.3">
      <c r="AN13" s="3"/>
      <c r="AV13" s="42"/>
    </row>
    <row r="14" spans="1:61" x14ac:dyDescent="0.3">
      <c r="E14" s="70" t="s">
        <v>82</v>
      </c>
      <c r="F14" s="3" t="s">
        <v>156</v>
      </c>
      <c r="G14" s="3" t="s">
        <v>167</v>
      </c>
      <c r="H14" s="3" t="s">
        <v>306</v>
      </c>
      <c r="L14" s="3" t="s">
        <v>159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02">
        <v>317.96625549534764</v>
      </c>
      <c r="AH14" s="102">
        <v>327.97576990833596</v>
      </c>
      <c r="AI14" s="102">
        <v>337.27592218898423</v>
      </c>
      <c r="AJ14" s="102">
        <v>327.22602897686551</v>
      </c>
      <c r="AK14" s="102">
        <v>310.02197659226408</v>
      </c>
      <c r="AM14" s="102">
        <v>0</v>
      </c>
      <c r="AN14" s="102">
        <v>0</v>
      </c>
      <c r="AO14" s="102">
        <v>1620.4659531617974</v>
      </c>
      <c r="AV14" s="42"/>
    </row>
    <row r="15" spans="1:61" x14ac:dyDescent="0.3">
      <c r="E15" s="70" t="s">
        <v>82</v>
      </c>
      <c r="F15" s="3" t="s">
        <v>157</v>
      </c>
      <c r="G15" s="3" t="s">
        <v>167</v>
      </c>
      <c r="H15" s="3" t="s">
        <v>307</v>
      </c>
      <c r="L15" s="3" t="s">
        <v>159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02"/>
      <c r="AH15" s="102"/>
      <c r="AI15" s="102"/>
      <c r="AJ15" s="102"/>
      <c r="AK15" s="102"/>
      <c r="AM15" s="102"/>
      <c r="AN15" s="102"/>
      <c r="AO15" s="102"/>
      <c r="AV15" s="42"/>
    </row>
    <row r="16" spans="1:61" x14ac:dyDescent="0.3">
      <c r="E16" s="70" t="s">
        <v>82</v>
      </c>
      <c r="F16" s="3" t="s">
        <v>158</v>
      </c>
      <c r="G16" s="3" t="s">
        <v>167</v>
      </c>
      <c r="H16" s="3" t="s">
        <v>308</v>
      </c>
      <c r="L16" s="3" t="s">
        <v>159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02"/>
      <c r="AH16" s="102"/>
      <c r="AI16" s="102"/>
      <c r="AJ16" s="102"/>
      <c r="AK16" s="102"/>
      <c r="AM16" s="102"/>
      <c r="AN16" s="102"/>
      <c r="AO16" s="102"/>
      <c r="AV16" s="42"/>
    </row>
    <row r="17" spans="2:61" x14ac:dyDescent="0.3">
      <c r="AN17" s="3"/>
      <c r="AV17" s="42"/>
    </row>
    <row r="18" spans="2:61" x14ac:dyDescent="0.3">
      <c r="C18" s="11" t="s">
        <v>781</v>
      </c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44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</row>
    <row r="19" spans="2:61" x14ac:dyDescent="0.3">
      <c r="AN19" s="3"/>
      <c r="AV19" s="42"/>
    </row>
    <row r="20" spans="2:61" x14ac:dyDescent="0.3">
      <c r="E20" s="70" t="s">
        <v>82</v>
      </c>
      <c r="F20" s="3" t="s">
        <v>782</v>
      </c>
      <c r="G20" s="3" t="s">
        <v>167</v>
      </c>
      <c r="H20" s="3" t="s">
        <v>783</v>
      </c>
      <c r="I20" s="3" t="s">
        <v>1145</v>
      </c>
      <c r="L20" s="3" t="s">
        <v>159</v>
      </c>
      <c r="M20" s="70" t="s">
        <v>784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02">
        <v>318.87654394941944</v>
      </c>
      <c r="AH20" s="102">
        <v>317.37104654281734</v>
      </c>
      <c r="AI20" s="102">
        <v>321.89570172185228</v>
      </c>
      <c r="AJ20" s="102">
        <v>308.80973416586227</v>
      </c>
      <c r="AK20" s="102">
        <v>298.63653771442068</v>
      </c>
      <c r="AM20" s="102">
        <v>0</v>
      </c>
      <c r="AN20" s="102">
        <v>0</v>
      </c>
      <c r="AO20" s="102">
        <v>1565.589564094372</v>
      </c>
      <c r="AV20" s="42"/>
    </row>
    <row r="21" spans="2:61" x14ac:dyDescent="0.3">
      <c r="E21" s="70" t="s">
        <v>82</v>
      </c>
      <c r="F21" s="3" t="s">
        <v>782</v>
      </c>
      <c r="G21" s="3" t="s">
        <v>167</v>
      </c>
      <c r="H21" s="3" t="s">
        <v>783</v>
      </c>
      <c r="I21" s="3" t="s">
        <v>149</v>
      </c>
      <c r="L21" s="3" t="s">
        <v>159</v>
      </c>
      <c r="M21" s="70" t="s">
        <v>784</v>
      </c>
      <c r="R21" s="14"/>
      <c r="AG21" s="102">
        <v>332.2300969409863</v>
      </c>
      <c r="AH21" s="102">
        <v>333.80042217095422</v>
      </c>
      <c r="AI21" s="102">
        <v>336.25736388769178</v>
      </c>
      <c r="AJ21" s="102">
        <v>322.41335054309559</v>
      </c>
      <c r="AK21" s="102">
        <v>313.53487983891165</v>
      </c>
      <c r="AM21" s="102">
        <v>0</v>
      </c>
      <c r="AN21" s="102">
        <v>0</v>
      </c>
      <c r="AO21" s="102">
        <v>1638.2361133816396</v>
      </c>
      <c r="AV21" s="42"/>
    </row>
    <row r="22" spans="2:61" ht="14.65" x14ac:dyDescent="0.35">
      <c r="B22" s="10" t="s">
        <v>170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41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</row>
    <row r="23" spans="2:61" x14ac:dyDescent="0.3">
      <c r="C23" s="30" t="s">
        <v>171</v>
      </c>
      <c r="AN23" s="3"/>
      <c r="AV23" s="42"/>
    </row>
    <row r="24" spans="2:61" x14ac:dyDescent="0.3">
      <c r="AN24" s="3"/>
      <c r="AV24" s="42"/>
    </row>
    <row r="25" spans="2:61" x14ac:dyDescent="0.3">
      <c r="C25" s="11" t="s">
        <v>172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44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</row>
    <row r="26" spans="2:61" x14ac:dyDescent="0.3">
      <c r="AN26" s="3"/>
      <c r="AV26" s="42"/>
    </row>
    <row r="27" spans="2:61" x14ac:dyDescent="0.3">
      <c r="E27" s="70" t="s">
        <v>82</v>
      </c>
      <c r="F27" s="4" t="s">
        <v>167</v>
      </c>
      <c r="I27" s="4" t="s">
        <v>167</v>
      </c>
      <c r="L27" s="3" t="s">
        <v>159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03"/>
      <c r="AH27" s="103"/>
      <c r="AI27" s="103"/>
      <c r="AJ27" s="103"/>
      <c r="AK27" s="103"/>
      <c r="AM27" s="102"/>
      <c r="AN27" s="102"/>
      <c r="AO27" s="102"/>
    </row>
    <row r="28" spans="2:61" x14ac:dyDescent="0.3">
      <c r="E28" s="70" t="s">
        <v>82</v>
      </c>
      <c r="F28" s="4" t="s">
        <v>173</v>
      </c>
      <c r="I28" s="4" t="s">
        <v>173</v>
      </c>
      <c r="L28" s="3" t="s">
        <v>159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03"/>
      <c r="AH28" s="103"/>
      <c r="AI28" s="103"/>
      <c r="AJ28" s="103"/>
      <c r="AK28" s="103"/>
      <c r="AM28" s="102"/>
      <c r="AN28" s="102"/>
      <c r="AO28" s="102"/>
    </row>
    <row r="29" spans="2:61" x14ac:dyDescent="0.3">
      <c r="E29" s="70" t="s">
        <v>82</v>
      </c>
      <c r="F29" s="4" t="s">
        <v>173</v>
      </c>
      <c r="G29" s="4" t="s">
        <v>174</v>
      </c>
      <c r="I29" s="4" t="s">
        <v>175</v>
      </c>
      <c r="L29" s="3" t="s">
        <v>159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03"/>
      <c r="AH29" s="103"/>
      <c r="AI29" s="103"/>
      <c r="AJ29" s="103"/>
      <c r="AK29" s="103"/>
      <c r="AM29" s="102"/>
      <c r="AN29" s="102"/>
      <c r="AO29" s="102"/>
    </row>
    <row r="30" spans="2:61" x14ac:dyDescent="0.3">
      <c r="E30" s="70" t="s">
        <v>82</v>
      </c>
      <c r="F30" s="4" t="s">
        <v>173</v>
      </c>
      <c r="G30" s="4" t="s">
        <v>174</v>
      </c>
      <c r="H30" s="4" t="s">
        <v>176</v>
      </c>
      <c r="I30" s="4" t="s">
        <v>177</v>
      </c>
      <c r="L30" s="3" t="s">
        <v>159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02"/>
      <c r="AH30" s="102"/>
      <c r="AI30" s="102"/>
      <c r="AJ30" s="102"/>
      <c r="AK30" s="102"/>
      <c r="AM30" s="102"/>
      <c r="AN30" s="102"/>
      <c r="AO30" s="102"/>
    </row>
    <row r="31" spans="2:61" x14ac:dyDescent="0.3">
      <c r="E31" s="70" t="s">
        <v>82</v>
      </c>
      <c r="F31" s="3" t="s">
        <v>173</v>
      </c>
      <c r="G31" s="3" t="s">
        <v>174</v>
      </c>
      <c r="H31" s="3" t="s">
        <v>176</v>
      </c>
      <c r="I31" s="101" t="s">
        <v>178</v>
      </c>
      <c r="L31" s="3" t="s">
        <v>159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M31" s="102"/>
      <c r="AN31" s="102"/>
      <c r="AO31" s="102"/>
    </row>
    <row r="32" spans="2:61" x14ac:dyDescent="0.3">
      <c r="E32" s="70" t="s">
        <v>82</v>
      </c>
      <c r="F32" s="3" t="s">
        <v>173</v>
      </c>
      <c r="G32" s="3" t="s">
        <v>174</v>
      </c>
      <c r="H32" s="3" t="s">
        <v>176</v>
      </c>
      <c r="I32" s="101" t="s">
        <v>179</v>
      </c>
      <c r="L32" s="3" t="s">
        <v>159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M32" s="102"/>
      <c r="AN32" s="102"/>
      <c r="AO32" s="102"/>
    </row>
    <row r="33" spans="5:41" x14ac:dyDescent="0.3">
      <c r="E33" s="70" t="s">
        <v>82</v>
      </c>
      <c r="F33" s="3" t="s">
        <v>173</v>
      </c>
      <c r="G33" s="3" t="s">
        <v>174</v>
      </c>
      <c r="H33" s="3" t="s">
        <v>176</v>
      </c>
      <c r="I33" s="101" t="s">
        <v>180</v>
      </c>
      <c r="L33" s="3" t="s">
        <v>159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M33" s="102"/>
      <c r="AN33" s="102"/>
      <c r="AO33" s="102"/>
    </row>
    <row r="34" spans="5:41" x14ac:dyDescent="0.3">
      <c r="E34" s="70" t="s">
        <v>82</v>
      </c>
      <c r="F34" s="3" t="s">
        <v>173</v>
      </c>
      <c r="G34" s="3" t="s">
        <v>174</v>
      </c>
      <c r="H34" s="3" t="s">
        <v>176</v>
      </c>
      <c r="I34" s="101" t="s">
        <v>181</v>
      </c>
      <c r="L34" s="3" t="s">
        <v>159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M34" s="102"/>
      <c r="AN34" s="102"/>
      <c r="AO34" s="102"/>
    </row>
    <row r="35" spans="5:41" x14ac:dyDescent="0.3">
      <c r="E35" s="70" t="s">
        <v>82</v>
      </c>
      <c r="F35" s="4" t="s">
        <v>173</v>
      </c>
      <c r="G35" s="4" t="s">
        <v>174</v>
      </c>
      <c r="H35" s="4" t="s">
        <v>182</v>
      </c>
      <c r="I35" s="4" t="s">
        <v>183</v>
      </c>
      <c r="L35" s="3" t="s">
        <v>159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03"/>
      <c r="AH35" s="103"/>
      <c r="AI35" s="103"/>
      <c r="AJ35" s="103"/>
      <c r="AK35" s="103"/>
      <c r="AM35" s="102"/>
      <c r="AN35" s="102"/>
      <c r="AO35" s="102"/>
    </row>
    <row r="36" spans="5:41" x14ac:dyDescent="0.3">
      <c r="E36" s="70" t="s">
        <v>82</v>
      </c>
      <c r="F36" s="3" t="s">
        <v>173</v>
      </c>
      <c r="G36" s="3" t="s">
        <v>174</v>
      </c>
      <c r="H36" s="3" t="s">
        <v>182</v>
      </c>
      <c r="I36" s="101" t="s">
        <v>184</v>
      </c>
      <c r="L36" s="3" t="s">
        <v>159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02"/>
      <c r="AH36" s="102"/>
      <c r="AI36" s="102"/>
      <c r="AJ36" s="102"/>
      <c r="AK36" s="102"/>
      <c r="AM36" s="102"/>
      <c r="AN36" s="102"/>
      <c r="AO36" s="102"/>
    </row>
    <row r="37" spans="5:41" x14ac:dyDescent="0.3">
      <c r="E37" s="70" t="s">
        <v>82</v>
      </c>
      <c r="F37" s="3" t="s">
        <v>173</v>
      </c>
      <c r="G37" s="3" t="s">
        <v>174</v>
      </c>
      <c r="H37" s="3" t="s">
        <v>182</v>
      </c>
      <c r="I37" s="101" t="s">
        <v>309</v>
      </c>
      <c r="L37" s="3" t="s">
        <v>159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02"/>
      <c r="AH37" s="102"/>
      <c r="AI37" s="102"/>
      <c r="AJ37" s="102"/>
      <c r="AK37" s="102"/>
      <c r="AM37" s="102"/>
      <c r="AN37" s="102"/>
      <c r="AO37" s="102"/>
    </row>
    <row r="38" spans="5:41" x14ac:dyDescent="0.3">
      <c r="E38" s="70" t="s">
        <v>82</v>
      </c>
      <c r="F38" s="3" t="s">
        <v>173</v>
      </c>
      <c r="G38" s="3" t="s">
        <v>174</v>
      </c>
      <c r="H38" s="3" t="s">
        <v>182</v>
      </c>
      <c r="I38" s="101" t="s">
        <v>185</v>
      </c>
      <c r="L38" s="3" t="s">
        <v>159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02"/>
      <c r="AH38" s="102"/>
      <c r="AI38" s="102"/>
      <c r="AJ38" s="102"/>
      <c r="AK38" s="102"/>
      <c r="AM38" s="102"/>
      <c r="AN38" s="102"/>
      <c r="AO38" s="102"/>
    </row>
    <row r="39" spans="5:41" x14ac:dyDescent="0.3">
      <c r="E39" s="70" t="s">
        <v>82</v>
      </c>
      <c r="F39" s="3" t="s">
        <v>173</v>
      </c>
      <c r="G39" s="3" t="s">
        <v>174</v>
      </c>
      <c r="H39" s="3" t="s">
        <v>182</v>
      </c>
      <c r="I39" s="101" t="s">
        <v>310</v>
      </c>
      <c r="L39" s="3" t="s">
        <v>159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02"/>
      <c r="AH39" s="102"/>
      <c r="AI39" s="102"/>
      <c r="AJ39" s="102"/>
      <c r="AK39" s="102"/>
      <c r="AM39" s="102"/>
      <c r="AN39" s="102"/>
      <c r="AO39" s="102"/>
    </row>
    <row r="40" spans="5:41" x14ac:dyDescent="0.3">
      <c r="E40" s="70" t="s">
        <v>82</v>
      </c>
      <c r="F40" s="3" t="s">
        <v>173</v>
      </c>
      <c r="G40" s="3" t="s">
        <v>174</v>
      </c>
      <c r="H40" s="3" t="s">
        <v>182</v>
      </c>
      <c r="I40" s="101" t="s">
        <v>311</v>
      </c>
      <c r="L40" s="3" t="s">
        <v>159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02"/>
      <c r="AH40" s="102"/>
      <c r="AI40" s="102"/>
      <c r="AJ40" s="102"/>
      <c r="AK40" s="102"/>
      <c r="AM40" s="102"/>
      <c r="AN40" s="102"/>
      <c r="AO40" s="102"/>
    </row>
    <row r="41" spans="5:41" x14ac:dyDescent="0.3">
      <c r="E41" s="70" t="s">
        <v>82</v>
      </c>
      <c r="F41" s="4" t="s">
        <v>173</v>
      </c>
      <c r="G41" s="4" t="s">
        <v>174</v>
      </c>
      <c r="H41" s="4" t="s">
        <v>186</v>
      </c>
      <c r="I41" s="4" t="s">
        <v>187</v>
      </c>
      <c r="L41" s="3" t="s">
        <v>159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03"/>
      <c r="AH41" s="103"/>
      <c r="AI41" s="103"/>
      <c r="AJ41" s="103"/>
      <c r="AK41" s="103"/>
      <c r="AM41" s="102"/>
      <c r="AN41" s="102"/>
      <c r="AO41" s="102"/>
    </row>
    <row r="42" spans="5:41" x14ac:dyDescent="0.3">
      <c r="E42" s="70" t="s">
        <v>82</v>
      </c>
      <c r="F42" s="3" t="s">
        <v>173</v>
      </c>
      <c r="G42" s="3" t="s">
        <v>174</v>
      </c>
      <c r="H42" s="3" t="s">
        <v>186</v>
      </c>
      <c r="I42" s="101" t="s">
        <v>1097</v>
      </c>
      <c r="L42" s="3" t="s">
        <v>159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02"/>
      <c r="AH42" s="102"/>
      <c r="AI42" s="102"/>
      <c r="AJ42" s="102"/>
      <c r="AK42" s="102"/>
      <c r="AM42" s="102"/>
      <c r="AN42" s="102"/>
      <c r="AO42" s="102"/>
    </row>
    <row r="43" spans="5:41" x14ac:dyDescent="0.3">
      <c r="E43" s="70" t="s">
        <v>82</v>
      </c>
      <c r="F43" s="3" t="s">
        <v>173</v>
      </c>
      <c r="G43" s="3" t="s">
        <v>174</v>
      </c>
      <c r="H43" s="3" t="s">
        <v>186</v>
      </c>
      <c r="I43" s="101" t="s">
        <v>189</v>
      </c>
      <c r="L43" s="3" t="s">
        <v>159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02"/>
      <c r="AH43" s="102"/>
      <c r="AI43" s="102"/>
      <c r="AJ43" s="102"/>
      <c r="AK43" s="102"/>
      <c r="AM43" s="102"/>
      <c r="AN43" s="102"/>
      <c r="AO43" s="102"/>
    </row>
    <row r="44" spans="5:41" x14ac:dyDescent="0.3">
      <c r="E44" s="70" t="s">
        <v>82</v>
      </c>
      <c r="F44" s="3" t="s">
        <v>173</v>
      </c>
      <c r="G44" s="3" t="s">
        <v>174</v>
      </c>
      <c r="H44" s="3" t="s">
        <v>186</v>
      </c>
      <c r="I44" s="101" t="s">
        <v>190</v>
      </c>
      <c r="L44" s="3" t="s">
        <v>159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02"/>
      <c r="AH44" s="102"/>
      <c r="AI44" s="102"/>
      <c r="AJ44" s="102"/>
      <c r="AK44" s="102"/>
      <c r="AM44" s="102"/>
      <c r="AN44" s="102"/>
      <c r="AO44" s="102"/>
    </row>
    <row r="45" spans="5:41" x14ac:dyDescent="0.3">
      <c r="E45" s="70" t="s">
        <v>82</v>
      </c>
      <c r="F45" s="3" t="s">
        <v>173</v>
      </c>
      <c r="G45" s="3" t="s">
        <v>174</v>
      </c>
      <c r="H45" s="3" t="s">
        <v>186</v>
      </c>
      <c r="I45" s="101" t="s">
        <v>191</v>
      </c>
      <c r="L45" s="3" t="s">
        <v>159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02"/>
      <c r="AH45" s="102"/>
      <c r="AI45" s="102"/>
      <c r="AJ45" s="102"/>
      <c r="AK45" s="102"/>
      <c r="AM45" s="102"/>
      <c r="AN45" s="102"/>
      <c r="AO45" s="102"/>
    </row>
    <row r="46" spans="5:41" x14ac:dyDescent="0.3">
      <c r="E46" s="70" t="s">
        <v>82</v>
      </c>
      <c r="F46" s="3" t="s">
        <v>173</v>
      </c>
      <c r="G46" s="3" t="s">
        <v>174</v>
      </c>
      <c r="H46" s="3" t="s">
        <v>186</v>
      </c>
      <c r="I46" s="101" t="s">
        <v>192</v>
      </c>
      <c r="L46" s="3" t="s">
        <v>159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02"/>
      <c r="AH46" s="102"/>
      <c r="AI46" s="102"/>
      <c r="AJ46" s="102"/>
      <c r="AK46" s="102"/>
      <c r="AM46" s="102"/>
      <c r="AN46" s="102"/>
      <c r="AO46" s="102"/>
    </row>
    <row r="47" spans="5:41" x14ac:dyDescent="0.3">
      <c r="E47" s="70" t="s">
        <v>82</v>
      </c>
      <c r="F47" s="3" t="s">
        <v>173</v>
      </c>
      <c r="G47" s="3" t="s">
        <v>174</v>
      </c>
      <c r="H47" s="3" t="s">
        <v>186</v>
      </c>
      <c r="I47" s="101" t="s">
        <v>193</v>
      </c>
      <c r="L47" s="3" t="s">
        <v>159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02"/>
      <c r="AH47" s="102"/>
      <c r="AI47" s="102"/>
      <c r="AJ47" s="102"/>
      <c r="AK47" s="102"/>
      <c r="AM47" s="102"/>
      <c r="AN47" s="102"/>
      <c r="AO47" s="102"/>
    </row>
    <row r="48" spans="5:41" x14ac:dyDescent="0.3">
      <c r="E48" s="70" t="s">
        <v>82</v>
      </c>
      <c r="F48" s="3" t="s">
        <v>173</v>
      </c>
      <c r="G48" s="3" t="s">
        <v>174</v>
      </c>
      <c r="H48" s="3" t="s">
        <v>186</v>
      </c>
      <c r="I48" s="101" t="s">
        <v>194</v>
      </c>
      <c r="L48" s="3" t="s">
        <v>159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02"/>
      <c r="AH48" s="102"/>
      <c r="AI48" s="102"/>
      <c r="AJ48" s="102"/>
      <c r="AK48" s="102"/>
      <c r="AM48" s="102"/>
      <c r="AN48" s="102"/>
      <c r="AO48" s="102"/>
    </row>
    <row r="49" spans="5:41" x14ac:dyDescent="0.3">
      <c r="E49" s="70" t="s">
        <v>82</v>
      </c>
      <c r="F49" s="3" t="s">
        <v>173</v>
      </c>
      <c r="G49" s="3" t="s">
        <v>174</v>
      </c>
      <c r="H49" s="3" t="s">
        <v>186</v>
      </c>
      <c r="I49" s="101" t="s">
        <v>195</v>
      </c>
      <c r="L49" s="3" t="s">
        <v>159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02"/>
      <c r="AH49" s="102"/>
      <c r="AI49" s="102"/>
      <c r="AJ49" s="102"/>
      <c r="AK49" s="102"/>
      <c r="AM49" s="102"/>
      <c r="AN49" s="102"/>
      <c r="AO49" s="102"/>
    </row>
    <row r="50" spans="5:41" ht="13.5" customHeight="1" x14ac:dyDescent="0.3">
      <c r="E50" s="70" t="s">
        <v>82</v>
      </c>
      <c r="F50" s="4" t="s">
        <v>173</v>
      </c>
      <c r="G50" s="4" t="s">
        <v>174</v>
      </c>
      <c r="H50" s="4" t="s">
        <v>196</v>
      </c>
      <c r="I50" s="4" t="s">
        <v>197</v>
      </c>
      <c r="L50" s="3" t="s">
        <v>159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02"/>
      <c r="AH50" s="102"/>
      <c r="AI50" s="102"/>
      <c r="AJ50" s="102"/>
      <c r="AK50" s="102"/>
      <c r="AM50" s="102"/>
      <c r="AN50" s="102"/>
      <c r="AO50" s="102"/>
    </row>
    <row r="51" spans="5:41" x14ac:dyDescent="0.3">
      <c r="E51" s="70" t="s">
        <v>82</v>
      </c>
      <c r="F51" s="4" t="s">
        <v>173</v>
      </c>
      <c r="G51" s="4" t="s">
        <v>198</v>
      </c>
      <c r="I51" s="4" t="s">
        <v>199</v>
      </c>
      <c r="L51" s="3" t="s">
        <v>159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02"/>
      <c r="AN51" s="102"/>
      <c r="AO51" s="102"/>
    </row>
    <row r="52" spans="5:41" x14ac:dyDescent="0.3">
      <c r="E52" s="70" t="s">
        <v>82</v>
      </c>
      <c r="F52" s="3" t="s">
        <v>173</v>
      </c>
      <c r="G52" s="3" t="s">
        <v>198</v>
      </c>
      <c r="I52" s="101" t="s">
        <v>200</v>
      </c>
      <c r="L52" s="3" t="s">
        <v>159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02"/>
      <c r="AN52" s="102"/>
      <c r="AO52" s="102"/>
    </row>
    <row r="53" spans="5:41" x14ac:dyDescent="0.3">
      <c r="E53" s="70" t="s">
        <v>82</v>
      </c>
      <c r="F53" s="3" t="s">
        <v>173</v>
      </c>
      <c r="G53" s="3" t="s">
        <v>198</v>
      </c>
      <c r="I53" s="101" t="s">
        <v>201</v>
      </c>
      <c r="L53" s="3" t="s">
        <v>159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02"/>
      <c r="AN53" s="102"/>
      <c r="AO53" s="102"/>
    </row>
    <row r="54" spans="5:41" x14ac:dyDescent="0.3">
      <c r="E54" s="70" t="s">
        <v>82</v>
      </c>
      <c r="F54" s="3" t="s">
        <v>173</v>
      </c>
      <c r="G54" s="3" t="s">
        <v>198</v>
      </c>
      <c r="I54" s="101" t="s">
        <v>202</v>
      </c>
      <c r="L54" s="3" t="s">
        <v>159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02"/>
      <c r="AN54" s="102"/>
      <c r="AO54" s="102"/>
    </row>
    <row r="55" spans="5:41" x14ac:dyDescent="0.3">
      <c r="E55" s="70" t="s">
        <v>82</v>
      </c>
      <c r="F55" s="3" t="s">
        <v>173</v>
      </c>
      <c r="G55" s="3" t="s">
        <v>198</v>
      </c>
      <c r="I55" s="101" t="s">
        <v>203</v>
      </c>
      <c r="L55" s="3" t="s">
        <v>159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02"/>
      <c r="AN55" s="102"/>
      <c r="AO55" s="102"/>
    </row>
    <row r="56" spans="5:41" x14ac:dyDescent="0.3">
      <c r="E56" s="70" t="s">
        <v>82</v>
      </c>
      <c r="F56" s="3" t="s">
        <v>173</v>
      </c>
      <c r="G56" s="3" t="s">
        <v>198</v>
      </c>
      <c r="I56" s="101" t="s">
        <v>204</v>
      </c>
      <c r="L56" s="3" t="s">
        <v>159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02"/>
      <c r="AN56" s="102"/>
      <c r="AO56" s="102"/>
    </row>
    <row r="57" spans="5:41" x14ac:dyDescent="0.3">
      <c r="E57" s="70" t="s">
        <v>82</v>
      </c>
      <c r="F57" s="3" t="s">
        <v>173</v>
      </c>
      <c r="G57" s="3" t="s">
        <v>198</v>
      </c>
      <c r="I57" s="101" t="s">
        <v>205</v>
      </c>
      <c r="L57" s="3" t="s">
        <v>159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M57" s="102"/>
      <c r="AN57" s="102"/>
      <c r="AO57" s="102"/>
    </row>
    <row r="58" spans="5:41" x14ac:dyDescent="0.3">
      <c r="E58" s="70" t="s">
        <v>82</v>
      </c>
      <c r="F58" s="3" t="s">
        <v>173</v>
      </c>
      <c r="G58" s="3" t="s">
        <v>198</v>
      </c>
      <c r="I58" s="101" t="s">
        <v>1108</v>
      </c>
      <c r="L58" s="3" t="s">
        <v>159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M58" s="102"/>
      <c r="AN58" s="102"/>
      <c r="AO58" s="102"/>
    </row>
    <row r="59" spans="5:41" x14ac:dyDescent="0.3">
      <c r="E59" s="70" t="s">
        <v>82</v>
      </c>
      <c r="F59" s="3" t="s">
        <v>173</v>
      </c>
      <c r="G59" s="3" t="s">
        <v>198</v>
      </c>
      <c r="I59" s="101" t="s">
        <v>207</v>
      </c>
      <c r="L59" s="3" t="s">
        <v>159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M59" s="102"/>
      <c r="AN59" s="102"/>
      <c r="AO59" s="102"/>
    </row>
    <row r="60" spans="5:41" x14ac:dyDescent="0.3">
      <c r="E60" s="70" t="s">
        <v>82</v>
      </c>
      <c r="F60" s="3" t="s">
        <v>173</v>
      </c>
      <c r="G60" s="3" t="s">
        <v>198</v>
      </c>
      <c r="I60" s="101" t="s">
        <v>208</v>
      </c>
      <c r="L60" s="3" t="s">
        <v>159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M60" s="102"/>
      <c r="AN60" s="102"/>
      <c r="AO60" s="102"/>
    </row>
    <row r="61" spans="5:41" x14ac:dyDescent="0.3">
      <c r="E61" s="70" t="s">
        <v>82</v>
      </c>
      <c r="F61" s="3" t="s">
        <v>173</v>
      </c>
      <c r="G61" s="3" t="s">
        <v>198</v>
      </c>
      <c r="I61" s="3" t="s">
        <v>1109</v>
      </c>
      <c r="L61" s="3" t="s">
        <v>159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M61" s="102"/>
      <c r="AN61" s="102"/>
      <c r="AO61" s="102"/>
    </row>
    <row r="62" spans="5:41" x14ac:dyDescent="0.3">
      <c r="E62" s="70" t="s">
        <v>82</v>
      </c>
      <c r="F62" s="3" t="s">
        <v>173</v>
      </c>
      <c r="G62" s="3" t="s">
        <v>198</v>
      </c>
      <c r="I62" s="101" t="s">
        <v>1110</v>
      </c>
      <c r="L62" s="3" t="s">
        <v>159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M62" s="102"/>
      <c r="AN62" s="102"/>
      <c r="AO62" s="102"/>
    </row>
    <row r="63" spans="5:41" x14ac:dyDescent="0.3">
      <c r="E63" s="70" t="s">
        <v>82</v>
      </c>
      <c r="F63" s="3" t="s">
        <v>173</v>
      </c>
      <c r="G63" s="3" t="s">
        <v>198</v>
      </c>
      <c r="I63" s="101" t="s">
        <v>1111</v>
      </c>
      <c r="L63" s="3" t="s">
        <v>159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M63" s="102"/>
      <c r="AN63" s="102"/>
      <c r="AO63" s="102"/>
    </row>
    <row r="64" spans="5:41" x14ac:dyDescent="0.3">
      <c r="E64" s="70" t="s">
        <v>82</v>
      </c>
      <c r="F64" s="3" t="s">
        <v>173</v>
      </c>
      <c r="G64" s="3" t="s">
        <v>198</v>
      </c>
      <c r="I64" s="101" t="s">
        <v>196</v>
      </c>
      <c r="L64" s="3" t="s">
        <v>159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M64" s="102"/>
      <c r="AN64" s="102"/>
      <c r="AO64" s="102"/>
    </row>
    <row r="65" spans="5:41" x14ac:dyDescent="0.3">
      <c r="E65" s="70" t="s">
        <v>82</v>
      </c>
      <c r="F65" s="4" t="s">
        <v>210</v>
      </c>
      <c r="I65" s="4" t="s">
        <v>210</v>
      </c>
      <c r="L65" s="3" t="s">
        <v>159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03"/>
      <c r="AH65" s="103"/>
      <c r="AI65" s="103"/>
      <c r="AJ65" s="103"/>
      <c r="AK65" s="103"/>
      <c r="AM65" s="102"/>
      <c r="AN65" s="102"/>
      <c r="AO65" s="102"/>
    </row>
    <row r="66" spans="5:41" x14ac:dyDescent="0.3">
      <c r="E66" s="70" t="s">
        <v>82</v>
      </c>
      <c r="F66" s="3" t="s">
        <v>210</v>
      </c>
      <c r="I66" s="101" t="s">
        <v>312</v>
      </c>
      <c r="L66" s="3" t="s">
        <v>159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02"/>
      <c r="AH66" s="102"/>
      <c r="AI66" s="102"/>
      <c r="AJ66" s="102"/>
      <c r="AK66" s="102"/>
      <c r="AM66" s="102"/>
      <c r="AN66" s="102"/>
      <c r="AO66" s="102"/>
    </row>
    <row r="67" spans="5:41" x14ac:dyDescent="0.3">
      <c r="E67" s="70" t="s">
        <v>82</v>
      </c>
      <c r="F67" s="3" t="s">
        <v>210</v>
      </c>
      <c r="I67" s="101" t="s">
        <v>211</v>
      </c>
      <c r="L67" s="3" t="s">
        <v>159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02"/>
      <c r="AH67" s="102"/>
      <c r="AI67" s="102"/>
      <c r="AJ67" s="102"/>
      <c r="AK67" s="102"/>
      <c r="AM67" s="102"/>
      <c r="AN67" s="102"/>
      <c r="AO67" s="102"/>
    </row>
    <row r="68" spans="5:41" x14ac:dyDescent="0.3">
      <c r="E68" s="70" t="s">
        <v>82</v>
      </c>
      <c r="F68" s="3" t="s">
        <v>210</v>
      </c>
      <c r="I68" s="101" t="s">
        <v>212</v>
      </c>
      <c r="L68" s="3" t="s">
        <v>159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02"/>
      <c r="AH68" s="102"/>
      <c r="AI68" s="102"/>
      <c r="AJ68" s="102"/>
      <c r="AK68" s="102"/>
      <c r="AM68" s="102"/>
      <c r="AN68" s="102"/>
      <c r="AO68" s="102"/>
    </row>
    <row r="69" spans="5:41" x14ac:dyDescent="0.3">
      <c r="E69" s="70" t="s">
        <v>82</v>
      </c>
      <c r="F69" s="3" t="s">
        <v>210</v>
      </c>
      <c r="I69" s="101" t="s">
        <v>214</v>
      </c>
      <c r="L69" s="3" t="s">
        <v>159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02"/>
      <c r="AH69" s="102"/>
      <c r="AI69" s="102"/>
      <c r="AJ69" s="102"/>
      <c r="AK69" s="102"/>
      <c r="AM69" s="102"/>
      <c r="AN69" s="102"/>
      <c r="AO69" s="102"/>
    </row>
    <row r="70" spans="5:41" x14ac:dyDescent="0.3">
      <c r="E70" s="70" t="s">
        <v>82</v>
      </c>
      <c r="F70" s="3" t="s">
        <v>210</v>
      </c>
      <c r="I70" s="101" t="s">
        <v>215</v>
      </c>
      <c r="L70" s="3" t="s">
        <v>159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02"/>
      <c r="AH70" s="102"/>
      <c r="AI70" s="102"/>
      <c r="AJ70" s="102"/>
      <c r="AK70" s="102"/>
      <c r="AM70" s="102"/>
      <c r="AN70" s="102"/>
      <c r="AO70" s="102"/>
    </row>
    <row r="71" spans="5:41" x14ac:dyDescent="0.3">
      <c r="E71" s="70" t="s">
        <v>82</v>
      </c>
      <c r="F71" s="3" t="s">
        <v>210</v>
      </c>
      <c r="I71" s="101" t="s">
        <v>216</v>
      </c>
      <c r="L71" s="3" t="s">
        <v>159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02"/>
      <c r="AH71" s="102"/>
      <c r="AI71" s="102"/>
      <c r="AJ71" s="102"/>
      <c r="AK71" s="102"/>
      <c r="AM71" s="102"/>
      <c r="AN71" s="102"/>
      <c r="AO71" s="102"/>
    </row>
    <row r="72" spans="5:41" x14ac:dyDescent="0.3">
      <c r="E72" s="70" t="s">
        <v>82</v>
      </c>
      <c r="F72" s="4" t="s">
        <v>217</v>
      </c>
      <c r="I72" s="4" t="s">
        <v>217</v>
      </c>
      <c r="L72" s="3" t="s">
        <v>159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02"/>
      <c r="AH72" s="102"/>
      <c r="AI72" s="102"/>
      <c r="AJ72" s="102"/>
      <c r="AK72" s="102"/>
      <c r="AM72" s="102"/>
      <c r="AN72" s="102"/>
      <c r="AO72" s="102"/>
    </row>
    <row r="73" spans="5:41" x14ac:dyDescent="0.3">
      <c r="E73" s="70" t="s">
        <v>82</v>
      </c>
      <c r="F73" s="3" t="s">
        <v>217</v>
      </c>
      <c r="I73" s="101" t="s">
        <v>313</v>
      </c>
      <c r="L73" s="3" t="s">
        <v>159</v>
      </c>
      <c r="R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M73" s="102"/>
      <c r="AN73" s="102"/>
      <c r="AO73" s="102"/>
    </row>
    <row r="74" spans="5:41" x14ac:dyDescent="0.3">
      <c r="E74" s="70" t="s">
        <v>82</v>
      </c>
      <c r="F74" s="3" t="s">
        <v>217</v>
      </c>
      <c r="I74" s="101" t="s">
        <v>314</v>
      </c>
      <c r="L74" s="3" t="s">
        <v>159</v>
      </c>
      <c r="R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M74" s="102"/>
      <c r="AN74" s="102"/>
      <c r="AO74" s="102"/>
    </row>
    <row r="75" spans="5:41" x14ac:dyDescent="0.3">
      <c r="E75" s="70" t="s">
        <v>82</v>
      </c>
      <c r="F75" s="3" t="s">
        <v>217</v>
      </c>
      <c r="I75" s="101" t="s">
        <v>315</v>
      </c>
      <c r="L75" s="3" t="s">
        <v>159</v>
      </c>
      <c r="R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M75" s="102"/>
      <c r="AN75" s="102"/>
      <c r="AO75" s="102"/>
    </row>
    <row r="76" spans="5:41" x14ac:dyDescent="0.3">
      <c r="E76" s="70" t="s">
        <v>82</v>
      </c>
      <c r="F76" s="3" t="s">
        <v>217</v>
      </c>
      <c r="I76" s="101" t="s">
        <v>221</v>
      </c>
      <c r="L76" s="3" t="s">
        <v>159</v>
      </c>
      <c r="R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M76" s="102"/>
      <c r="AN76" s="102"/>
      <c r="AO76" s="102"/>
    </row>
    <row r="77" spans="5:41" x14ac:dyDescent="0.3">
      <c r="E77" s="70" t="s">
        <v>82</v>
      </c>
      <c r="F77" s="3" t="s">
        <v>217</v>
      </c>
      <c r="I77" s="101" t="s">
        <v>222</v>
      </c>
      <c r="L77" s="3" t="s">
        <v>159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M77" s="102"/>
      <c r="AN77" s="102"/>
      <c r="AO77" s="102"/>
    </row>
    <row r="78" spans="5:41" x14ac:dyDescent="0.3">
      <c r="E78" s="70" t="s">
        <v>82</v>
      </c>
      <c r="F78" s="3" t="s">
        <v>217</v>
      </c>
      <c r="I78" s="101" t="s">
        <v>213</v>
      </c>
      <c r="L78" s="3" t="s">
        <v>159</v>
      </c>
      <c r="R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4"/>
      <c r="AJ78" s="14"/>
      <c r="AK78" s="14"/>
      <c r="AM78" s="102"/>
      <c r="AN78" s="102"/>
      <c r="AO78" s="102"/>
    </row>
    <row r="79" spans="5:41" x14ac:dyDescent="0.3">
      <c r="E79" s="70" t="s">
        <v>82</v>
      </c>
      <c r="F79" s="3" t="s">
        <v>217</v>
      </c>
      <c r="I79" s="101" t="s">
        <v>224</v>
      </c>
      <c r="L79" s="3" t="s">
        <v>159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M79" s="102"/>
      <c r="AN79" s="102"/>
      <c r="AO79" s="102"/>
    </row>
    <row r="80" spans="5:41" x14ac:dyDescent="0.3">
      <c r="E80" s="70" t="s">
        <v>82</v>
      </c>
      <c r="F80" s="3" t="s">
        <v>217</v>
      </c>
      <c r="I80" s="101" t="s">
        <v>316</v>
      </c>
      <c r="L80" s="3" t="s">
        <v>159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M80" s="102"/>
      <c r="AN80" s="102"/>
      <c r="AO80" s="102"/>
    </row>
    <row r="81" spans="3:61" x14ac:dyDescent="0.3">
      <c r="AN81" s="3"/>
      <c r="AV81" s="42"/>
    </row>
    <row r="82" spans="3:61" x14ac:dyDescent="0.3">
      <c r="C82" s="11" t="s">
        <v>291</v>
      </c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44"/>
      <c r="AW82" s="11"/>
      <c r="AX82" s="11"/>
      <c r="AY82" s="11"/>
      <c r="AZ82" s="11"/>
      <c r="BA82" s="11"/>
      <c r="BB82" s="11"/>
      <c r="BC82" s="11"/>
      <c r="BD82" s="11"/>
      <c r="BE82" s="11"/>
      <c r="BF82" s="11"/>
      <c r="BG82" s="11"/>
      <c r="BH82" s="11"/>
      <c r="BI82" s="11"/>
    </row>
    <row r="83" spans="3:61" x14ac:dyDescent="0.3">
      <c r="AN83" s="3"/>
    </row>
    <row r="84" spans="3:61" x14ac:dyDescent="0.3">
      <c r="D84" s="62" t="s">
        <v>317</v>
      </c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  <c r="AY84" s="62"/>
      <c r="AZ84" s="62"/>
      <c r="BA84" s="62"/>
      <c r="BB84" s="62"/>
      <c r="BC84" s="62"/>
      <c r="BD84" s="62"/>
      <c r="BE84" s="62"/>
      <c r="BF84" s="62"/>
      <c r="BG84" s="62"/>
      <c r="BH84" s="62"/>
      <c r="BI84" s="62"/>
    </row>
    <row r="85" spans="3:61" x14ac:dyDescent="0.3">
      <c r="AN85" s="3"/>
      <c r="AV85" s="42"/>
    </row>
    <row r="86" spans="3:61" x14ac:dyDescent="0.3">
      <c r="E86" s="70" t="s">
        <v>82</v>
      </c>
      <c r="F86" s="4" t="s">
        <v>173</v>
      </c>
      <c r="G86" s="4" t="s">
        <v>198</v>
      </c>
      <c r="I86" s="4" t="s">
        <v>199</v>
      </c>
      <c r="L86" s="3" t="s">
        <v>159</v>
      </c>
      <c r="M86" s="70" t="s">
        <v>318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02">
        <v>147.49047104509745</v>
      </c>
      <c r="AH86" s="102">
        <v>147.73919073049834</v>
      </c>
      <c r="AI86" s="102">
        <v>137.34682781265414</v>
      </c>
      <c r="AJ86" s="102">
        <v>136.72315659085243</v>
      </c>
      <c r="AK86" s="102">
        <v>133.75060167917547</v>
      </c>
      <c r="AM86" s="102">
        <v>0</v>
      </c>
      <c r="AN86" s="102">
        <v>0</v>
      </c>
      <c r="AO86" s="102">
        <v>703.05024785827788</v>
      </c>
    </row>
    <row r="87" spans="3:61" x14ac:dyDescent="0.3">
      <c r="E87" s="70" t="s">
        <v>82</v>
      </c>
      <c r="F87" s="3" t="s">
        <v>173</v>
      </c>
      <c r="G87" s="3" t="s">
        <v>198</v>
      </c>
      <c r="I87" s="3" t="s">
        <v>200</v>
      </c>
      <c r="L87" s="3" t="s">
        <v>159</v>
      </c>
      <c r="M87" s="70" t="s">
        <v>319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02">
        <v>6.6500167410974749</v>
      </c>
      <c r="AH87" s="102">
        <v>6.5728185964983439</v>
      </c>
      <c r="AI87" s="102">
        <v>6.4761767086541457</v>
      </c>
      <c r="AJ87" s="102">
        <v>6.3594114868524541</v>
      </c>
      <c r="AK87" s="102">
        <v>6.2373124351754932</v>
      </c>
      <c r="AM87" s="102">
        <v>0</v>
      </c>
      <c r="AN87" s="102">
        <v>0</v>
      </c>
      <c r="AO87" s="102">
        <v>32.29573596827791</v>
      </c>
    </row>
    <row r="88" spans="3:61" x14ac:dyDescent="0.3">
      <c r="E88" s="70" t="s">
        <v>82</v>
      </c>
      <c r="F88" s="3" t="s">
        <v>173</v>
      </c>
      <c r="G88" s="3" t="s">
        <v>198</v>
      </c>
      <c r="I88" s="3" t="s">
        <v>201</v>
      </c>
      <c r="L88" s="3" t="s">
        <v>159</v>
      </c>
      <c r="M88" s="70" t="s">
        <v>320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02">
        <v>2.9736151139999998</v>
      </c>
      <c r="AH88" s="102">
        <v>2.9736151139999998</v>
      </c>
      <c r="AI88" s="102">
        <v>2.9736151139999998</v>
      </c>
      <c r="AJ88" s="102">
        <v>2.9736151139999998</v>
      </c>
      <c r="AK88" s="102">
        <v>2.9736151139999998</v>
      </c>
      <c r="AM88" s="102">
        <v>0</v>
      </c>
      <c r="AN88" s="102">
        <v>0</v>
      </c>
      <c r="AO88" s="102">
        <v>14.868075569999998</v>
      </c>
    </row>
    <row r="89" spans="3:61" x14ac:dyDescent="0.3">
      <c r="E89" s="70" t="s">
        <v>82</v>
      </c>
      <c r="F89" s="3" t="s">
        <v>173</v>
      </c>
      <c r="G89" s="3" t="s">
        <v>198</v>
      </c>
      <c r="I89" s="3" t="s">
        <v>202</v>
      </c>
      <c r="L89" s="3" t="s">
        <v>159</v>
      </c>
      <c r="M89" s="70" t="s">
        <v>321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02">
        <v>67.451679999999996</v>
      </c>
      <c r="AH89" s="102">
        <v>67.451679999999996</v>
      </c>
      <c r="AI89" s="102">
        <v>67.451679999999996</v>
      </c>
      <c r="AJ89" s="102">
        <v>67.451679999999996</v>
      </c>
      <c r="AK89" s="102">
        <v>67.451679999999996</v>
      </c>
      <c r="AM89" s="102">
        <v>0</v>
      </c>
      <c r="AN89" s="102">
        <v>0</v>
      </c>
      <c r="AO89" s="102">
        <v>337.25839999999999</v>
      </c>
    </row>
    <row r="90" spans="3:61" x14ac:dyDescent="0.3">
      <c r="E90" s="70" t="s">
        <v>82</v>
      </c>
      <c r="F90" s="3" t="s">
        <v>173</v>
      </c>
      <c r="G90" s="3" t="s">
        <v>198</v>
      </c>
      <c r="I90" s="3" t="s">
        <v>203</v>
      </c>
      <c r="L90" s="3" t="s">
        <v>159</v>
      </c>
      <c r="M90" s="70" t="s">
        <v>322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02">
        <v>14.16209448</v>
      </c>
      <c r="AH90" s="102">
        <v>11.96656802</v>
      </c>
      <c r="AI90" s="102">
        <v>0</v>
      </c>
      <c r="AJ90" s="102">
        <v>0</v>
      </c>
      <c r="AK90" s="102">
        <v>0</v>
      </c>
      <c r="AM90" s="102">
        <v>0</v>
      </c>
      <c r="AN90" s="102">
        <v>0</v>
      </c>
      <c r="AO90" s="102">
        <v>26.128662500000001</v>
      </c>
    </row>
    <row r="91" spans="3:61" x14ac:dyDescent="0.3">
      <c r="E91" s="70" t="s">
        <v>82</v>
      </c>
      <c r="F91" s="3" t="s">
        <v>173</v>
      </c>
      <c r="G91" s="3" t="s">
        <v>198</v>
      </c>
      <c r="I91" s="3" t="s">
        <v>204</v>
      </c>
      <c r="L91" s="3" t="s">
        <v>159</v>
      </c>
      <c r="M91" s="70" t="s">
        <v>323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02">
        <v>0</v>
      </c>
      <c r="AH91" s="102">
        <v>0</v>
      </c>
      <c r="AI91" s="102">
        <v>0</v>
      </c>
      <c r="AJ91" s="102">
        <v>0</v>
      </c>
      <c r="AK91" s="102">
        <v>0</v>
      </c>
      <c r="AM91" s="102">
        <v>0</v>
      </c>
      <c r="AN91" s="102">
        <v>0</v>
      </c>
      <c r="AO91" s="102">
        <v>0</v>
      </c>
    </row>
    <row r="92" spans="3:61" x14ac:dyDescent="0.3">
      <c r="E92" s="70" t="s">
        <v>82</v>
      </c>
      <c r="F92" s="3" t="s">
        <v>173</v>
      </c>
      <c r="G92" s="3" t="s">
        <v>198</v>
      </c>
      <c r="I92" s="3" t="s">
        <v>205</v>
      </c>
      <c r="L92" s="3" t="s">
        <v>159</v>
      </c>
      <c r="M92" s="70" t="s">
        <v>324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02">
        <v>0</v>
      </c>
      <c r="AH92" s="102">
        <v>0</v>
      </c>
      <c r="AI92" s="102">
        <v>0</v>
      </c>
      <c r="AJ92" s="102">
        <v>0</v>
      </c>
      <c r="AK92" s="102">
        <v>0</v>
      </c>
      <c r="AM92" s="102">
        <v>0</v>
      </c>
      <c r="AN92" s="102">
        <v>0</v>
      </c>
      <c r="AO92" s="102">
        <v>0</v>
      </c>
    </row>
    <row r="93" spans="3:61" x14ac:dyDescent="0.3">
      <c r="E93" s="70" t="s">
        <v>82</v>
      </c>
      <c r="F93" s="3" t="s">
        <v>173</v>
      </c>
      <c r="G93" s="3" t="s">
        <v>198</v>
      </c>
      <c r="I93" s="3" t="s">
        <v>1108</v>
      </c>
      <c r="L93" s="3" t="s">
        <v>159</v>
      </c>
      <c r="M93" s="70" t="s">
        <v>1112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02">
        <v>0</v>
      </c>
      <c r="AH93" s="102">
        <v>0</v>
      </c>
      <c r="AI93" s="102">
        <v>0</v>
      </c>
      <c r="AJ93" s="102">
        <v>0</v>
      </c>
      <c r="AK93" s="102">
        <v>0</v>
      </c>
      <c r="AM93" s="102">
        <v>0</v>
      </c>
      <c r="AN93" s="102">
        <v>0</v>
      </c>
      <c r="AO93" s="102">
        <v>0</v>
      </c>
    </row>
    <row r="94" spans="3:61" x14ac:dyDescent="0.3">
      <c r="E94" s="70" t="s">
        <v>82</v>
      </c>
      <c r="F94" s="3" t="s">
        <v>173</v>
      </c>
      <c r="G94" s="3" t="s">
        <v>198</v>
      </c>
      <c r="I94" s="3" t="s">
        <v>207</v>
      </c>
      <c r="L94" s="3" t="s">
        <v>159</v>
      </c>
      <c r="M94" s="70" t="s">
        <v>325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02">
        <v>0</v>
      </c>
      <c r="AH94" s="102">
        <v>0</v>
      </c>
      <c r="AI94" s="102">
        <v>0</v>
      </c>
      <c r="AJ94" s="102">
        <v>0</v>
      </c>
      <c r="AK94" s="102">
        <v>0</v>
      </c>
      <c r="AM94" s="102">
        <v>0</v>
      </c>
      <c r="AN94" s="102">
        <v>0</v>
      </c>
      <c r="AO94" s="102">
        <v>0</v>
      </c>
    </row>
    <row r="95" spans="3:61" x14ac:dyDescent="0.3">
      <c r="E95" s="70" t="s">
        <v>82</v>
      </c>
      <c r="F95" s="3" t="s">
        <v>173</v>
      </c>
      <c r="G95" s="3" t="s">
        <v>198</v>
      </c>
      <c r="I95" s="3" t="s">
        <v>208</v>
      </c>
      <c r="L95" s="3" t="s">
        <v>159</v>
      </c>
      <c r="M95" s="70" t="s">
        <v>326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02">
        <v>51.28506471</v>
      </c>
      <c r="AH95" s="102">
        <v>53.526508999999997</v>
      </c>
      <c r="AI95" s="102">
        <v>56.691355989999998</v>
      </c>
      <c r="AJ95" s="102">
        <v>56.386449990000003</v>
      </c>
      <c r="AK95" s="102">
        <v>53.535994129999999</v>
      </c>
      <c r="AM95" s="102">
        <v>0</v>
      </c>
      <c r="AN95" s="102">
        <v>0</v>
      </c>
      <c r="AO95" s="102">
        <v>271.42537382</v>
      </c>
    </row>
    <row r="96" spans="3:61" x14ac:dyDescent="0.3">
      <c r="E96" s="70" t="s">
        <v>82</v>
      </c>
      <c r="F96" s="3" t="s">
        <v>173</v>
      </c>
      <c r="G96" s="3" t="s">
        <v>198</v>
      </c>
      <c r="I96" s="3" t="s">
        <v>1109</v>
      </c>
      <c r="L96" s="3" t="s">
        <v>159</v>
      </c>
      <c r="M96" s="70" t="s">
        <v>1113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02">
        <v>0</v>
      </c>
      <c r="AH96" s="102">
        <v>0</v>
      </c>
      <c r="AI96" s="102">
        <v>0</v>
      </c>
      <c r="AJ96" s="102">
        <v>0</v>
      </c>
      <c r="AK96" s="102">
        <v>0</v>
      </c>
      <c r="AM96" s="102">
        <v>0</v>
      </c>
      <c r="AN96" s="102">
        <v>0</v>
      </c>
      <c r="AO96" s="102">
        <v>0</v>
      </c>
    </row>
    <row r="97" spans="4:61" x14ac:dyDescent="0.3">
      <c r="E97" s="70" t="s">
        <v>82</v>
      </c>
      <c r="F97" s="3" t="s">
        <v>173</v>
      </c>
      <c r="G97" s="3" t="s">
        <v>198</v>
      </c>
      <c r="I97" s="3" t="s">
        <v>1110</v>
      </c>
      <c r="L97" s="3" t="s">
        <v>159</v>
      </c>
      <c r="M97" s="70" t="s">
        <v>1114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02">
        <v>0</v>
      </c>
      <c r="AH97" s="102">
        <v>0</v>
      </c>
      <c r="AI97" s="102">
        <v>0</v>
      </c>
      <c r="AJ97" s="102">
        <v>0</v>
      </c>
      <c r="AK97" s="102">
        <v>0</v>
      </c>
      <c r="AM97" s="102">
        <v>0</v>
      </c>
      <c r="AN97" s="102">
        <v>0</v>
      </c>
      <c r="AO97" s="102">
        <v>0</v>
      </c>
    </row>
    <row r="98" spans="4:61" x14ac:dyDescent="0.3">
      <c r="E98" s="70" t="s">
        <v>82</v>
      </c>
      <c r="F98" s="3" t="s">
        <v>173</v>
      </c>
      <c r="G98" s="3" t="s">
        <v>198</v>
      </c>
      <c r="I98" s="3" t="s">
        <v>1111</v>
      </c>
      <c r="L98" s="3" t="s">
        <v>159</v>
      </c>
      <c r="M98" s="70" t="s">
        <v>1115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02">
        <v>4.968</v>
      </c>
      <c r="AH98" s="102">
        <v>5.2480000000000002</v>
      </c>
      <c r="AI98" s="102">
        <v>3.754</v>
      </c>
      <c r="AJ98" s="102">
        <v>3.552</v>
      </c>
      <c r="AK98" s="102">
        <v>3.552</v>
      </c>
      <c r="AM98" s="102">
        <v>0</v>
      </c>
      <c r="AN98" s="102">
        <v>0</v>
      </c>
      <c r="AO98" s="102">
        <v>21.074000000000002</v>
      </c>
    </row>
    <row r="99" spans="4:61" x14ac:dyDescent="0.3">
      <c r="E99" s="70" t="s">
        <v>82</v>
      </c>
      <c r="F99" s="3" t="s">
        <v>173</v>
      </c>
      <c r="G99" s="3" t="s">
        <v>198</v>
      </c>
      <c r="I99" s="3" t="s">
        <v>196</v>
      </c>
      <c r="L99" s="3" t="s">
        <v>159</v>
      </c>
      <c r="M99" s="70" t="s">
        <v>327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02">
        <v>0</v>
      </c>
      <c r="AH99" s="102">
        <v>0</v>
      </c>
      <c r="AI99" s="102">
        <v>0</v>
      </c>
      <c r="AJ99" s="102">
        <v>0</v>
      </c>
      <c r="AK99" s="102">
        <v>0</v>
      </c>
      <c r="AM99" s="102">
        <v>0</v>
      </c>
      <c r="AN99" s="102">
        <v>0</v>
      </c>
      <c r="AO99" s="102">
        <v>0</v>
      </c>
    </row>
    <row r="100" spans="4:61" x14ac:dyDescent="0.3">
      <c r="F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</row>
    <row r="101" spans="4:61" x14ac:dyDescent="0.3">
      <c r="D101" s="62" t="s">
        <v>328</v>
      </c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  <c r="AA101" s="62"/>
      <c r="AB101" s="62"/>
      <c r="AC101" s="62"/>
      <c r="AD101" s="62"/>
      <c r="AE101" s="62"/>
      <c r="AF101" s="62"/>
      <c r="AG101" s="62"/>
      <c r="AH101" s="62"/>
      <c r="AI101" s="62"/>
      <c r="AJ101" s="62"/>
      <c r="AK101" s="62"/>
      <c r="AL101" s="62"/>
      <c r="AM101" s="62"/>
      <c r="AN101" s="62"/>
      <c r="AO101" s="62"/>
      <c r="AP101" s="62"/>
      <c r="AQ101" s="62"/>
      <c r="AR101" s="62"/>
      <c r="AS101" s="62"/>
      <c r="AT101" s="62"/>
      <c r="AU101" s="62"/>
      <c r="AV101" s="62"/>
      <c r="AW101" s="62"/>
      <c r="AX101" s="62"/>
      <c r="AY101" s="62"/>
      <c r="AZ101" s="62"/>
      <c r="BA101" s="62"/>
      <c r="BB101" s="62"/>
      <c r="BC101" s="62"/>
      <c r="BD101" s="62"/>
      <c r="BE101" s="62"/>
      <c r="BF101" s="62"/>
      <c r="BG101" s="62"/>
      <c r="BH101" s="62"/>
      <c r="BI101" s="62"/>
    </row>
    <row r="102" spans="4:61" x14ac:dyDescent="0.3">
      <c r="AN102" s="3"/>
    </row>
    <row r="103" spans="4:61" x14ac:dyDescent="0.3">
      <c r="E103" s="70" t="s">
        <v>82</v>
      </c>
      <c r="F103" s="3" t="s">
        <v>329</v>
      </c>
      <c r="G103" s="3">
        <v>0</v>
      </c>
      <c r="H103" s="3" t="s">
        <v>182</v>
      </c>
      <c r="I103" s="3" t="s">
        <v>311</v>
      </c>
      <c r="J103" s="3" t="s">
        <v>1111</v>
      </c>
      <c r="L103" s="3" t="s">
        <v>159</v>
      </c>
      <c r="M103" s="70" t="s">
        <v>330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02">
        <v>0</v>
      </c>
      <c r="AH103" s="102">
        <v>0</v>
      </c>
      <c r="AI103" s="102">
        <v>0</v>
      </c>
      <c r="AJ103" s="102">
        <v>0</v>
      </c>
      <c r="AK103" s="102">
        <v>0</v>
      </c>
      <c r="AM103" s="102">
        <v>0</v>
      </c>
      <c r="AN103" s="102">
        <v>0</v>
      </c>
      <c r="AO103" s="102">
        <v>0</v>
      </c>
    </row>
    <row r="104" spans="4:61" x14ac:dyDescent="0.3">
      <c r="E104" s="70" t="s">
        <v>82</v>
      </c>
      <c r="F104" s="3" t="s">
        <v>331</v>
      </c>
      <c r="G104" s="3">
        <v>0</v>
      </c>
      <c r="H104" s="3" t="s">
        <v>1179</v>
      </c>
      <c r="I104" s="3" t="s">
        <v>216</v>
      </c>
      <c r="J104" s="3" t="s">
        <v>1111</v>
      </c>
      <c r="L104" s="3" t="s">
        <v>159</v>
      </c>
      <c r="M104" s="70" t="s">
        <v>332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02">
        <v>0</v>
      </c>
      <c r="AH104" s="102">
        <v>0</v>
      </c>
      <c r="AI104" s="102">
        <v>0</v>
      </c>
      <c r="AJ104" s="102">
        <v>0</v>
      </c>
      <c r="AK104" s="102">
        <v>0</v>
      </c>
      <c r="AM104" s="102">
        <v>0</v>
      </c>
      <c r="AN104" s="102">
        <v>0</v>
      </c>
      <c r="AO104" s="102">
        <v>0</v>
      </c>
    </row>
    <row r="105" spans="4:61" x14ac:dyDescent="0.3">
      <c r="E105" s="70" t="s">
        <v>82</v>
      </c>
      <c r="F105" s="3" t="s">
        <v>333</v>
      </c>
      <c r="G105" s="3" t="s">
        <v>339</v>
      </c>
      <c r="H105" s="3" t="s">
        <v>339</v>
      </c>
      <c r="I105" s="3" t="s">
        <v>339</v>
      </c>
      <c r="J105" s="3" t="s">
        <v>339</v>
      </c>
      <c r="L105" s="3" t="s">
        <v>159</v>
      </c>
      <c r="M105" s="70" t="s">
        <v>334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102">
        <v>0</v>
      </c>
      <c r="AH105" s="102">
        <v>0</v>
      </c>
      <c r="AI105" s="102">
        <v>0</v>
      </c>
      <c r="AJ105" s="102">
        <v>0</v>
      </c>
      <c r="AK105" s="102">
        <v>0</v>
      </c>
      <c r="AM105" s="102">
        <v>0</v>
      </c>
      <c r="AN105" s="102">
        <v>0</v>
      </c>
      <c r="AO105" s="102">
        <v>0</v>
      </c>
    </row>
    <row r="106" spans="4:61" x14ac:dyDescent="0.3">
      <c r="E106" s="70" t="s">
        <v>82</v>
      </c>
      <c r="F106" s="3" t="s">
        <v>335</v>
      </c>
      <c r="G106" s="3" t="s">
        <v>339</v>
      </c>
      <c r="H106" s="3" t="s">
        <v>339</v>
      </c>
      <c r="I106" s="3" t="s">
        <v>339</v>
      </c>
      <c r="J106" s="3" t="s">
        <v>339</v>
      </c>
      <c r="L106" s="3" t="s">
        <v>159</v>
      </c>
      <c r="M106" s="70" t="s">
        <v>336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02">
        <v>0</v>
      </c>
      <c r="AH106" s="102">
        <v>0</v>
      </c>
      <c r="AI106" s="102">
        <v>0</v>
      </c>
      <c r="AJ106" s="102">
        <v>0</v>
      </c>
      <c r="AK106" s="102">
        <v>0</v>
      </c>
      <c r="AM106" s="102">
        <v>0</v>
      </c>
      <c r="AN106" s="102">
        <v>0</v>
      </c>
      <c r="AO106" s="102">
        <v>0</v>
      </c>
    </row>
    <row r="107" spans="4:61" x14ac:dyDescent="0.3">
      <c r="E107" s="70" t="s">
        <v>82</v>
      </c>
      <c r="F107" s="3" t="s">
        <v>337</v>
      </c>
      <c r="G107" s="3" t="s">
        <v>339</v>
      </c>
      <c r="H107" s="3" t="s">
        <v>339</v>
      </c>
      <c r="I107" s="3" t="s">
        <v>339</v>
      </c>
      <c r="J107" s="3" t="s">
        <v>339</v>
      </c>
      <c r="L107" s="3" t="s">
        <v>159</v>
      </c>
      <c r="M107" s="70" t="s">
        <v>338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02">
        <v>0</v>
      </c>
      <c r="AH107" s="102">
        <v>0</v>
      </c>
      <c r="AI107" s="102">
        <v>0</v>
      </c>
      <c r="AJ107" s="102">
        <v>0</v>
      </c>
      <c r="AK107" s="102">
        <v>0</v>
      </c>
      <c r="AM107" s="102">
        <v>0</v>
      </c>
      <c r="AN107" s="102">
        <v>0</v>
      </c>
      <c r="AO107" s="102">
        <v>0</v>
      </c>
    </row>
    <row r="108" spans="4:61" x14ac:dyDescent="0.3">
      <c r="E108" s="70" t="s">
        <v>82</v>
      </c>
      <c r="F108" s="3" t="s">
        <v>340</v>
      </c>
      <c r="G108" s="3" t="s">
        <v>339</v>
      </c>
      <c r="H108" s="3" t="s">
        <v>339</v>
      </c>
      <c r="I108" s="3" t="s">
        <v>339</v>
      </c>
      <c r="J108" s="3" t="s">
        <v>339</v>
      </c>
      <c r="L108" s="3" t="s">
        <v>159</v>
      </c>
      <c r="M108" s="70" t="s">
        <v>341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02">
        <v>0</v>
      </c>
      <c r="AH108" s="102">
        <v>0</v>
      </c>
      <c r="AI108" s="102">
        <v>0</v>
      </c>
      <c r="AJ108" s="102">
        <v>0</v>
      </c>
      <c r="AK108" s="102">
        <v>0</v>
      </c>
      <c r="AM108" s="102">
        <v>0</v>
      </c>
      <c r="AN108" s="102">
        <v>0</v>
      </c>
      <c r="AO108" s="102">
        <v>0</v>
      </c>
    </row>
    <row r="109" spans="4:61" x14ac:dyDescent="0.3">
      <c r="E109" s="70" t="s">
        <v>82</v>
      </c>
      <c r="F109" s="3" t="s">
        <v>342</v>
      </c>
      <c r="G109" s="3" t="s">
        <v>339</v>
      </c>
      <c r="H109" s="3" t="s">
        <v>339</v>
      </c>
      <c r="I109" s="3" t="s">
        <v>339</v>
      </c>
      <c r="J109" s="3" t="s">
        <v>339</v>
      </c>
      <c r="L109" s="3" t="s">
        <v>159</v>
      </c>
      <c r="M109" s="70" t="s">
        <v>343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02">
        <v>0</v>
      </c>
      <c r="AH109" s="102">
        <v>0</v>
      </c>
      <c r="AI109" s="102">
        <v>0</v>
      </c>
      <c r="AJ109" s="102">
        <v>0</v>
      </c>
      <c r="AK109" s="102">
        <v>0</v>
      </c>
      <c r="AM109" s="102">
        <v>0</v>
      </c>
      <c r="AN109" s="102">
        <v>0</v>
      </c>
      <c r="AO109" s="102">
        <v>0</v>
      </c>
    </row>
    <row r="110" spans="4:61" x14ac:dyDescent="0.3">
      <c r="E110" s="70" t="s">
        <v>82</v>
      </c>
      <c r="F110" s="3" t="s">
        <v>344</v>
      </c>
      <c r="G110" s="3" t="s">
        <v>339</v>
      </c>
      <c r="H110" s="3" t="s">
        <v>339</v>
      </c>
      <c r="I110" s="3" t="s">
        <v>339</v>
      </c>
      <c r="J110" s="3" t="s">
        <v>339</v>
      </c>
      <c r="L110" s="3" t="s">
        <v>159</v>
      </c>
      <c r="M110" s="70" t="s">
        <v>345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02">
        <v>0</v>
      </c>
      <c r="AH110" s="102">
        <v>0</v>
      </c>
      <c r="AI110" s="102">
        <v>0</v>
      </c>
      <c r="AJ110" s="102">
        <v>0</v>
      </c>
      <c r="AK110" s="102">
        <v>0</v>
      </c>
      <c r="AM110" s="102">
        <v>0</v>
      </c>
      <c r="AN110" s="102">
        <v>0</v>
      </c>
      <c r="AO110" s="102">
        <v>0</v>
      </c>
    </row>
    <row r="111" spans="4:61" x14ac:dyDescent="0.3">
      <c r="E111" s="70" t="s">
        <v>82</v>
      </c>
      <c r="F111" s="3" t="s">
        <v>346</v>
      </c>
      <c r="G111" s="3" t="s">
        <v>339</v>
      </c>
      <c r="H111" s="3" t="s">
        <v>339</v>
      </c>
      <c r="I111" s="3" t="s">
        <v>339</v>
      </c>
      <c r="J111" s="3" t="s">
        <v>339</v>
      </c>
      <c r="L111" s="3" t="s">
        <v>159</v>
      </c>
      <c r="M111" s="70" t="s">
        <v>347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02">
        <v>0</v>
      </c>
      <c r="AH111" s="102">
        <v>0</v>
      </c>
      <c r="AI111" s="102">
        <v>0</v>
      </c>
      <c r="AJ111" s="102">
        <v>0</v>
      </c>
      <c r="AK111" s="102">
        <v>0</v>
      </c>
      <c r="AM111" s="102">
        <v>0</v>
      </c>
      <c r="AN111" s="102">
        <v>0</v>
      </c>
      <c r="AO111" s="102">
        <v>0</v>
      </c>
    </row>
    <row r="112" spans="4:61" x14ac:dyDescent="0.3">
      <c r="E112" s="70" t="s">
        <v>82</v>
      </c>
      <c r="F112" s="3" t="s">
        <v>348</v>
      </c>
      <c r="G112" s="3" t="s">
        <v>339</v>
      </c>
      <c r="H112" s="3" t="s">
        <v>339</v>
      </c>
      <c r="I112" s="3" t="s">
        <v>339</v>
      </c>
      <c r="J112" s="3" t="s">
        <v>339</v>
      </c>
      <c r="L112" s="3" t="s">
        <v>159</v>
      </c>
      <c r="M112" s="70" t="s">
        <v>349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02">
        <v>0</v>
      </c>
      <c r="AH112" s="102">
        <v>0</v>
      </c>
      <c r="AI112" s="102">
        <v>0</v>
      </c>
      <c r="AJ112" s="102">
        <v>0</v>
      </c>
      <c r="AK112" s="102">
        <v>0</v>
      </c>
      <c r="AM112" s="102">
        <v>0</v>
      </c>
      <c r="AN112" s="102">
        <v>0</v>
      </c>
      <c r="AO112" s="102">
        <v>0</v>
      </c>
    </row>
    <row r="113" spans="3:61" x14ac:dyDescent="0.3">
      <c r="E113" s="70" t="s">
        <v>82</v>
      </c>
      <c r="F113" s="3" t="s">
        <v>350</v>
      </c>
      <c r="G113" s="3" t="s">
        <v>339</v>
      </c>
      <c r="H113" s="3" t="s">
        <v>339</v>
      </c>
      <c r="I113" s="3" t="s">
        <v>339</v>
      </c>
      <c r="J113" s="3" t="s">
        <v>339</v>
      </c>
      <c r="L113" s="3" t="s">
        <v>159</v>
      </c>
      <c r="M113" s="70" t="s">
        <v>351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02">
        <v>0</v>
      </c>
      <c r="AH113" s="102">
        <v>0</v>
      </c>
      <c r="AI113" s="102">
        <v>0</v>
      </c>
      <c r="AJ113" s="102">
        <v>0</v>
      </c>
      <c r="AK113" s="102">
        <v>0</v>
      </c>
      <c r="AM113" s="102">
        <v>0</v>
      </c>
      <c r="AN113" s="102">
        <v>0</v>
      </c>
      <c r="AO113" s="102">
        <v>0</v>
      </c>
    </row>
    <row r="114" spans="3:61" x14ac:dyDescent="0.3">
      <c r="E114" s="70" t="s">
        <v>82</v>
      </c>
      <c r="F114" s="3" t="s">
        <v>352</v>
      </c>
      <c r="G114" s="3" t="s">
        <v>339</v>
      </c>
      <c r="H114" s="3" t="s">
        <v>339</v>
      </c>
      <c r="I114" s="3" t="s">
        <v>339</v>
      </c>
      <c r="J114" s="3" t="s">
        <v>339</v>
      </c>
      <c r="L114" s="3" t="s">
        <v>159</v>
      </c>
      <c r="M114" s="70" t="s">
        <v>353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02">
        <v>0</v>
      </c>
      <c r="AH114" s="102">
        <v>0</v>
      </c>
      <c r="AI114" s="102">
        <v>0</v>
      </c>
      <c r="AJ114" s="102">
        <v>0</v>
      </c>
      <c r="AK114" s="102">
        <v>0</v>
      </c>
      <c r="AM114" s="102">
        <v>0</v>
      </c>
      <c r="AN114" s="102">
        <v>0</v>
      </c>
      <c r="AO114" s="102">
        <v>0</v>
      </c>
    </row>
    <row r="115" spans="3:61" x14ac:dyDescent="0.3">
      <c r="E115" s="70" t="s">
        <v>82</v>
      </c>
      <c r="F115" s="3" t="s">
        <v>354</v>
      </c>
      <c r="G115" s="3" t="s">
        <v>339</v>
      </c>
      <c r="H115" s="3" t="s">
        <v>339</v>
      </c>
      <c r="I115" s="3" t="s">
        <v>339</v>
      </c>
      <c r="J115" s="3" t="s">
        <v>339</v>
      </c>
      <c r="L115" s="3" t="s">
        <v>159</v>
      </c>
      <c r="M115" s="70" t="s">
        <v>355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02">
        <v>0</v>
      </c>
      <c r="AH115" s="102">
        <v>0</v>
      </c>
      <c r="AI115" s="102">
        <v>0</v>
      </c>
      <c r="AJ115" s="102">
        <v>0</v>
      </c>
      <c r="AK115" s="102">
        <v>0</v>
      </c>
      <c r="AM115" s="102">
        <v>0</v>
      </c>
      <c r="AN115" s="102">
        <v>0</v>
      </c>
      <c r="AO115" s="102">
        <v>0</v>
      </c>
    </row>
    <row r="116" spans="3:61" x14ac:dyDescent="0.3">
      <c r="E116" s="70" t="s">
        <v>82</v>
      </c>
      <c r="F116" s="3" t="s">
        <v>356</v>
      </c>
      <c r="G116" s="3" t="s">
        <v>339</v>
      </c>
      <c r="H116" s="3" t="s">
        <v>339</v>
      </c>
      <c r="I116" s="3" t="s">
        <v>339</v>
      </c>
      <c r="J116" s="3" t="s">
        <v>339</v>
      </c>
      <c r="L116" s="3" t="s">
        <v>159</v>
      </c>
      <c r="M116" s="70" t="s">
        <v>357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02">
        <v>0</v>
      </c>
      <c r="AH116" s="102">
        <v>0</v>
      </c>
      <c r="AI116" s="102">
        <v>0</v>
      </c>
      <c r="AJ116" s="102">
        <v>0</v>
      </c>
      <c r="AK116" s="102">
        <v>0</v>
      </c>
      <c r="AM116" s="102">
        <v>0</v>
      </c>
      <c r="AN116" s="102">
        <v>0</v>
      </c>
      <c r="AO116" s="102">
        <v>0</v>
      </c>
    </row>
    <row r="117" spans="3:61" x14ac:dyDescent="0.3">
      <c r="E117" s="70" t="s">
        <v>82</v>
      </c>
      <c r="F117" s="3" t="s">
        <v>358</v>
      </c>
      <c r="G117" s="3" t="s">
        <v>339</v>
      </c>
      <c r="H117" s="3" t="s">
        <v>339</v>
      </c>
      <c r="I117" s="3" t="s">
        <v>339</v>
      </c>
      <c r="J117" s="3" t="s">
        <v>339</v>
      </c>
      <c r="L117" s="3" t="s">
        <v>159</v>
      </c>
      <c r="M117" s="70" t="s">
        <v>359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02">
        <v>0</v>
      </c>
      <c r="AH117" s="102">
        <v>0</v>
      </c>
      <c r="AI117" s="102">
        <v>0</v>
      </c>
      <c r="AJ117" s="102">
        <v>0</v>
      </c>
      <c r="AK117" s="102">
        <v>0</v>
      </c>
      <c r="AM117" s="102">
        <v>0</v>
      </c>
      <c r="AN117" s="102">
        <v>0</v>
      </c>
      <c r="AO117" s="102">
        <v>0</v>
      </c>
    </row>
    <row r="118" spans="3:61" x14ac:dyDescent="0.3">
      <c r="AN118" s="3"/>
      <c r="AV118" s="42"/>
    </row>
    <row r="119" spans="3:61" x14ac:dyDescent="0.3">
      <c r="C119" s="11" t="s">
        <v>292</v>
      </c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44"/>
      <c r="AW119" s="11"/>
      <c r="AX119" s="11"/>
      <c r="AY119" s="11"/>
      <c r="AZ119" s="11"/>
      <c r="BA119" s="11"/>
      <c r="BB119" s="11"/>
      <c r="BC119" s="11"/>
      <c r="BD119" s="11"/>
      <c r="BE119" s="11"/>
      <c r="BF119" s="11"/>
      <c r="BG119" s="11"/>
      <c r="BH119" s="11"/>
      <c r="BI119" s="11"/>
    </row>
    <row r="120" spans="3:61" x14ac:dyDescent="0.3">
      <c r="AN120" s="3"/>
      <c r="AV120" s="42"/>
    </row>
    <row r="121" spans="3:61" x14ac:dyDescent="0.3">
      <c r="E121" s="70" t="s">
        <v>82</v>
      </c>
      <c r="F121" s="3" t="s">
        <v>360</v>
      </c>
      <c r="H121" s="3" t="s">
        <v>182</v>
      </c>
      <c r="I121" s="3" t="s">
        <v>311</v>
      </c>
      <c r="J121" s="3" t="s">
        <v>1312</v>
      </c>
      <c r="L121" s="3" t="s">
        <v>159</v>
      </c>
      <c r="M121" s="70" t="s">
        <v>361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02">
        <v>0</v>
      </c>
      <c r="AH121" s="102">
        <v>0</v>
      </c>
      <c r="AI121" s="102">
        <v>0</v>
      </c>
      <c r="AJ121" s="102">
        <v>0</v>
      </c>
      <c r="AK121" s="102">
        <v>0</v>
      </c>
      <c r="AM121" s="102">
        <v>0</v>
      </c>
      <c r="AN121" s="102">
        <v>0</v>
      </c>
      <c r="AO121" s="102">
        <v>0</v>
      </c>
    </row>
    <row r="122" spans="3:61" x14ac:dyDescent="0.3">
      <c r="E122" s="70" t="s">
        <v>82</v>
      </c>
      <c r="F122" s="3" t="s">
        <v>362</v>
      </c>
      <c r="G122" s="3" t="s">
        <v>339</v>
      </c>
      <c r="H122" s="3" t="s">
        <v>339</v>
      </c>
      <c r="I122" s="3" t="s">
        <v>339</v>
      </c>
      <c r="J122" s="3" t="s">
        <v>339</v>
      </c>
      <c r="L122" s="3" t="s">
        <v>159</v>
      </c>
      <c r="M122" s="70" t="s">
        <v>363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02">
        <v>0</v>
      </c>
      <c r="AH122" s="102">
        <v>0</v>
      </c>
      <c r="AI122" s="102">
        <v>0</v>
      </c>
      <c r="AJ122" s="102">
        <v>0</v>
      </c>
      <c r="AK122" s="102">
        <v>0</v>
      </c>
      <c r="AM122" s="102">
        <v>0</v>
      </c>
      <c r="AN122" s="102">
        <v>0</v>
      </c>
      <c r="AO122" s="102">
        <v>0</v>
      </c>
    </row>
    <row r="123" spans="3:61" x14ac:dyDescent="0.3">
      <c r="E123" s="70" t="s">
        <v>82</v>
      </c>
      <c r="F123" s="3" t="s">
        <v>364</v>
      </c>
      <c r="G123" s="3" t="s">
        <v>339</v>
      </c>
      <c r="H123" s="3" t="s">
        <v>339</v>
      </c>
      <c r="I123" s="3" t="s">
        <v>339</v>
      </c>
      <c r="J123" s="3" t="s">
        <v>339</v>
      </c>
      <c r="L123" s="3" t="s">
        <v>159</v>
      </c>
      <c r="M123" s="70" t="s">
        <v>365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02">
        <v>0</v>
      </c>
      <c r="AH123" s="102">
        <v>0</v>
      </c>
      <c r="AI123" s="102">
        <v>0</v>
      </c>
      <c r="AJ123" s="102">
        <v>0</v>
      </c>
      <c r="AK123" s="102">
        <v>0</v>
      </c>
      <c r="AM123" s="102">
        <v>0</v>
      </c>
      <c r="AN123" s="102">
        <v>0</v>
      </c>
      <c r="AO123" s="102">
        <v>0</v>
      </c>
    </row>
    <row r="124" spans="3:61" x14ac:dyDescent="0.3">
      <c r="E124" s="70" t="s">
        <v>82</v>
      </c>
      <c r="F124" s="3" t="s">
        <v>366</v>
      </c>
      <c r="G124" s="3" t="s">
        <v>339</v>
      </c>
      <c r="H124" s="3" t="s">
        <v>339</v>
      </c>
      <c r="I124" s="3" t="s">
        <v>339</v>
      </c>
      <c r="J124" s="3" t="s">
        <v>339</v>
      </c>
      <c r="L124" s="3" t="s">
        <v>159</v>
      </c>
      <c r="M124" s="70" t="s">
        <v>367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02">
        <v>0</v>
      </c>
      <c r="AH124" s="102">
        <v>0</v>
      </c>
      <c r="AI124" s="102">
        <v>0</v>
      </c>
      <c r="AJ124" s="102">
        <v>0</v>
      </c>
      <c r="AK124" s="102">
        <v>0</v>
      </c>
      <c r="AM124" s="102">
        <v>0</v>
      </c>
      <c r="AN124" s="102">
        <v>0</v>
      </c>
      <c r="AO124" s="102">
        <v>0</v>
      </c>
    </row>
    <row r="125" spans="3:61" x14ac:dyDescent="0.3">
      <c r="E125" s="70" t="s">
        <v>82</v>
      </c>
      <c r="F125" s="3" t="s">
        <v>368</v>
      </c>
      <c r="G125" s="3" t="s">
        <v>339</v>
      </c>
      <c r="H125" s="3" t="s">
        <v>339</v>
      </c>
      <c r="I125" s="3" t="s">
        <v>339</v>
      </c>
      <c r="J125" s="3" t="s">
        <v>339</v>
      </c>
      <c r="L125" s="3" t="s">
        <v>159</v>
      </c>
      <c r="M125" s="70" t="s">
        <v>369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02">
        <v>0</v>
      </c>
      <c r="AH125" s="102">
        <v>0</v>
      </c>
      <c r="AI125" s="102">
        <v>0</v>
      </c>
      <c r="AJ125" s="102">
        <v>0</v>
      </c>
      <c r="AK125" s="102">
        <v>0</v>
      </c>
      <c r="AM125" s="102">
        <v>0</v>
      </c>
      <c r="AN125" s="102">
        <v>0</v>
      </c>
      <c r="AO125" s="102">
        <v>0</v>
      </c>
    </row>
    <row r="126" spans="3:61" x14ac:dyDescent="0.3">
      <c r="E126" s="70" t="s">
        <v>82</v>
      </c>
      <c r="F126" s="3" t="s">
        <v>370</v>
      </c>
      <c r="G126" s="3" t="s">
        <v>339</v>
      </c>
      <c r="H126" s="3" t="s">
        <v>339</v>
      </c>
      <c r="I126" s="3" t="s">
        <v>339</v>
      </c>
      <c r="J126" s="3" t="s">
        <v>339</v>
      </c>
      <c r="L126" s="3" t="s">
        <v>159</v>
      </c>
      <c r="M126" s="70" t="s">
        <v>371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02">
        <v>0</v>
      </c>
      <c r="AH126" s="102">
        <v>0</v>
      </c>
      <c r="AI126" s="102">
        <v>0</v>
      </c>
      <c r="AJ126" s="102">
        <v>0</v>
      </c>
      <c r="AK126" s="102">
        <v>0</v>
      </c>
      <c r="AM126" s="102">
        <v>0</v>
      </c>
      <c r="AN126" s="102">
        <v>0</v>
      </c>
      <c r="AO126" s="102">
        <v>0</v>
      </c>
    </row>
    <row r="127" spans="3:61" x14ac:dyDescent="0.3">
      <c r="E127" s="70" t="s">
        <v>82</v>
      </c>
      <c r="F127" s="3" t="s">
        <v>372</v>
      </c>
      <c r="G127" s="3" t="s">
        <v>339</v>
      </c>
      <c r="H127" s="3" t="s">
        <v>339</v>
      </c>
      <c r="I127" s="3" t="s">
        <v>339</v>
      </c>
      <c r="J127" s="3" t="s">
        <v>339</v>
      </c>
      <c r="L127" s="3" t="s">
        <v>159</v>
      </c>
      <c r="M127" s="70" t="s">
        <v>373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102">
        <v>0</v>
      </c>
      <c r="AH127" s="102">
        <v>0</v>
      </c>
      <c r="AI127" s="102">
        <v>0</v>
      </c>
      <c r="AJ127" s="102">
        <v>0</v>
      </c>
      <c r="AK127" s="102">
        <v>0</v>
      </c>
      <c r="AM127" s="102">
        <v>0</v>
      </c>
      <c r="AN127" s="102">
        <v>0</v>
      </c>
      <c r="AO127" s="102">
        <v>0</v>
      </c>
    </row>
    <row r="128" spans="3:61" x14ac:dyDescent="0.3">
      <c r="E128" s="70" t="s">
        <v>82</v>
      </c>
      <c r="F128" s="3" t="s">
        <v>374</v>
      </c>
      <c r="G128" s="3" t="s">
        <v>339</v>
      </c>
      <c r="H128" s="3" t="s">
        <v>339</v>
      </c>
      <c r="I128" s="3" t="s">
        <v>339</v>
      </c>
      <c r="J128" s="3" t="s">
        <v>339</v>
      </c>
      <c r="L128" s="3" t="s">
        <v>159</v>
      </c>
      <c r="M128" s="70" t="s">
        <v>375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02">
        <v>0</v>
      </c>
      <c r="AH128" s="102">
        <v>0</v>
      </c>
      <c r="AI128" s="102">
        <v>0</v>
      </c>
      <c r="AJ128" s="102">
        <v>0</v>
      </c>
      <c r="AK128" s="102">
        <v>0</v>
      </c>
      <c r="AM128" s="102">
        <v>0</v>
      </c>
      <c r="AN128" s="102">
        <v>0</v>
      </c>
      <c r="AO128" s="102">
        <v>0</v>
      </c>
    </row>
    <row r="129" spans="3:61" x14ac:dyDescent="0.3">
      <c r="E129" s="70" t="s">
        <v>82</v>
      </c>
      <c r="F129" s="3" t="s">
        <v>376</v>
      </c>
      <c r="G129" s="3" t="s">
        <v>339</v>
      </c>
      <c r="H129" s="3" t="s">
        <v>339</v>
      </c>
      <c r="I129" s="3" t="s">
        <v>339</v>
      </c>
      <c r="J129" s="3" t="s">
        <v>339</v>
      </c>
      <c r="L129" s="3" t="s">
        <v>159</v>
      </c>
      <c r="M129" s="70" t="s">
        <v>377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102">
        <v>0</v>
      </c>
      <c r="AH129" s="102">
        <v>0</v>
      </c>
      <c r="AI129" s="102">
        <v>0</v>
      </c>
      <c r="AJ129" s="102">
        <v>0</v>
      </c>
      <c r="AK129" s="102">
        <v>0</v>
      </c>
      <c r="AM129" s="102">
        <v>0</v>
      </c>
      <c r="AN129" s="102">
        <v>0</v>
      </c>
      <c r="AO129" s="102">
        <v>0</v>
      </c>
    </row>
    <row r="130" spans="3:61" x14ac:dyDescent="0.3">
      <c r="E130" s="70" t="s">
        <v>82</v>
      </c>
      <c r="F130" s="3" t="s">
        <v>378</v>
      </c>
      <c r="G130" s="3" t="s">
        <v>339</v>
      </c>
      <c r="H130" s="3" t="s">
        <v>339</v>
      </c>
      <c r="I130" s="3" t="s">
        <v>339</v>
      </c>
      <c r="J130" s="3" t="s">
        <v>339</v>
      </c>
      <c r="L130" s="3" t="s">
        <v>159</v>
      </c>
      <c r="M130" s="70" t="s">
        <v>379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02">
        <v>0</v>
      </c>
      <c r="AH130" s="102">
        <v>0</v>
      </c>
      <c r="AI130" s="102">
        <v>0</v>
      </c>
      <c r="AJ130" s="102">
        <v>0</v>
      </c>
      <c r="AK130" s="102">
        <v>0</v>
      </c>
      <c r="AM130" s="102">
        <v>0</v>
      </c>
      <c r="AN130" s="102">
        <v>0</v>
      </c>
      <c r="AO130" s="102">
        <v>0</v>
      </c>
    </row>
    <row r="131" spans="3:61" x14ac:dyDescent="0.3">
      <c r="E131" s="70" t="s">
        <v>82</v>
      </c>
      <c r="F131" s="3" t="s">
        <v>380</v>
      </c>
      <c r="G131" s="3" t="s">
        <v>339</v>
      </c>
      <c r="H131" s="3" t="s">
        <v>339</v>
      </c>
      <c r="I131" s="3" t="s">
        <v>339</v>
      </c>
      <c r="J131" s="3" t="s">
        <v>339</v>
      </c>
      <c r="L131" s="3" t="s">
        <v>159</v>
      </c>
      <c r="M131" s="70" t="s">
        <v>381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102">
        <v>0</v>
      </c>
      <c r="AH131" s="102">
        <v>0</v>
      </c>
      <c r="AI131" s="102">
        <v>0</v>
      </c>
      <c r="AJ131" s="102">
        <v>0</v>
      </c>
      <c r="AK131" s="102">
        <v>0</v>
      </c>
      <c r="AM131" s="102">
        <v>0</v>
      </c>
      <c r="AN131" s="102">
        <v>0</v>
      </c>
      <c r="AO131" s="102">
        <v>0</v>
      </c>
    </row>
    <row r="132" spans="3:61" x14ac:dyDescent="0.3">
      <c r="E132" s="70" t="s">
        <v>82</v>
      </c>
      <c r="F132" s="3" t="s">
        <v>382</v>
      </c>
      <c r="G132" s="3" t="s">
        <v>339</v>
      </c>
      <c r="H132" s="3" t="s">
        <v>339</v>
      </c>
      <c r="I132" s="3" t="s">
        <v>339</v>
      </c>
      <c r="J132" s="3" t="s">
        <v>339</v>
      </c>
      <c r="L132" s="3" t="s">
        <v>159</v>
      </c>
      <c r="M132" s="70" t="s">
        <v>383</v>
      </c>
      <c r="R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02">
        <v>0</v>
      </c>
      <c r="AH132" s="102">
        <v>0</v>
      </c>
      <c r="AI132" s="102">
        <v>0</v>
      </c>
      <c r="AJ132" s="102">
        <v>0</v>
      </c>
      <c r="AK132" s="102">
        <v>0</v>
      </c>
      <c r="AM132" s="102">
        <v>0</v>
      </c>
      <c r="AN132" s="102">
        <v>0</v>
      </c>
      <c r="AO132" s="102">
        <v>0</v>
      </c>
    </row>
    <row r="133" spans="3:61" x14ac:dyDescent="0.3">
      <c r="E133" s="70" t="s">
        <v>82</v>
      </c>
      <c r="F133" s="3" t="s">
        <v>384</v>
      </c>
      <c r="G133" s="3" t="s">
        <v>339</v>
      </c>
      <c r="H133" s="3" t="s">
        <v>339</v>
      </c>
      <c r="I133" s="3" t="s">
        <v>339</v>
      </c>
      <c r="J133" s="3" t="s">
        <v>339</v>
      </c>
      <c r="L133" s="3" t="s">
        <v>159</v>
      </c>
      <c r="M133" s="70" t="s">
        <v>385</v>
      </c>
      <c r="R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02">
        <v>0</v>
      </c>
      <c r="AH133" s="102">
        <v>0</v>
      </c>
      <c r="AI133" s="102">
        <v>0</v>
      </c>
      <c r="AJ133" s="102">
        <v>0</v>
      </c>
      <c r="AK133" s="102">
        <v>0</v>
      </c>
      <c r="AM133" s="102">
        <v>0</v>
      </c>
      <c r="AN133" s="102">
        <v>0</v>
      </c>
      <c r="AO133" s="102">
        <v>0</v>
      </c>
    </row>
    <row r="134" spans="3:61" x14ac:dyDescent="0.3">
      <c r="E134" s="70" t="s">
        <v>82</v>
      </c>
      <c r="F134" s="3" t="s">
        <v>386</v>
      </c>
      <c r="G134" s="3" t="s">
        <v>339</v>
      </c>
      <c r="H134" s="3" t="s">
        <v>339</v>
      </c>
      <c r="I134" s="3" t="s">
        <v>339</v>
      </c>
      <c r="J134" s="3" t="s">
        <v>339</v>
      </c>
      <c r="L134" s="3" t="s">
        <v>159</v>
      </c>
      <c r="M134" s="70" t="s">
        <v>387</v>
      </c>
      <c r="R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02">
        <v>0</v>
      </c>
      <c r="AH134" s="102">
        <v>0</v>
      </c>
      <c r="AI134" s="102">
        <v>0</v>
      </c>
      <c r="AJ134" s="102">
        <v>0</v>
      </c>
      <c r="AK134" s="102">
        <v>0</v>
      </c>
      <c r="AM134" s="102">
        <v>0</v>
      </c>
      <c r="AN134" s="102">
        <v>0</v>
      </c>
      <c r="AO134" s="102">
        <v>0</v>
      </c>
    </row>
    <row r="135" spans="3:61" x14ac:dyDescent="0.3">
      <c r="E135" s="70" t="s">
        <v>82</v>
      </c>
      <c r="F135" s="3" t="s">
        <v>388</v>
      </c>
      <c r="G135" s="3" t="s">
        <v>339</v>
      </c>
      <c r="H135" s="3" t="s">
        <v>339</v>
      </c>
      <c r="I135" s="3" t="s">
        <v>339</v>
      </c>
      <c r="J135" s="3" t="s">
        <v>339</v>
      </c>
      <c r="L135" s="3" t="s">
        <v>159</v>
      </c>
      <c r="M135" s="70" t="s">
        <v>389</v>
      </c>
      <c r="R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02">
        <v>0</v>
      </c>
      <c r="AH135" s="102">
        <v>0</v>
      </c>
      <c r="AI135" s="102">
        <v>0</v>
      </c>
      <c r="AJ135" s="102">
        <v>0</v>
      </c>
      <c r="AK135" s="102">
        <v>0</v>
      </c>
      <c r="AM135" s="102">
        <v>0</v>
      </c>
      <c r="AN135" s="102">
        <v>0</v>
      </c>
      <c r="AO135" s="102">
        <v>0</v>
      </c>
    </row>
    <row r="136" spans="3:61" x14ac:dyDescent="0.3">
      <c r="E136" s="70" t="s">
        <v>82</v>
      </c>
      <c r="F136" s="3" t="s">
        <v>390</v>
      </c>
      <c r="G136" s="3" t="s">
        <v>339</v>
      </c>
      <c r="H136" s="3" t="s">
        <v>339</v>
      </c>
      <c r="I136" s="3" t="s">
        <v>339</v>
      </c>
      <c r="J136" s="3" t="s">
        <v>339</v>
      </c>
      <c r="L136" s="3" t="s">
        <v>159</v>
      </c>
      <c r="M136" s="70" t="s">
        <v>391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02">
        <v>0</v>
      </c>
      <c r="AH136" s="102">
        <v>0</v>
      </c>
      <c r="AI136" s="102">
        <v>0</v>
      </c>
      <c r="AJ136" s="102">
        <v>0</v>
      </c>
      <c r="AK136" s="102">
        <v>0</v>
      </c>
      <c r="AM136" s="102">
        <v>0</v>
      </c>
      <c r="AN136" s="102">
        <v>0</v>
      </c>
      <c r="AO136" s="102">
        <v>0</v>
      </c>
    </row>
    <row r="137" spans="3:61" x14ac:dyDescent="0.3">
      <c r="E137" s="70" t="s">
        <v>82</v>
      </c>
      <c r="F137" s="3" t="s">
        <v>392</v>
      </c>
      <c r="G137" s="3" t="s">
        <v>339</v>
      </c>
      <c r="H137" s="3" t="s">
        <v>339</v>
      </c>
      <c r="I137" s="3" t="s">
        <v>339</v>
      </c>
      <c r="J137" s="3" t="s">
        <v>339</v>
      </c>
      <c r="L137" s="3" t="s">
        <v>159</v>
      </c>
      <c r="M137" s="70" t="s">
        <v>393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02">
        <v>0</v>
      </c>
      <c r="AH137" s="102">
        <v>0</v>
      </c>
      <c r="AI137" s="102">
        <v>0</v>
      </c>
      <c r="AJ137" s="102">
        <v>0</v>
      </c>
      <c r="AK137" s="102">
        <v>0</v>
      </c>
      <c r="AM137" s="102">
        <v>0</v>
      </c>
      <c r="AN137" s="102">
        <v>0</v>
      </c>
      <c r="AO137" s="102">
        <v>0</v>
      </c>
    </row>
    <row r="138" spans="3:61" x14ac:dyDescent="0.3">
      <c r="E138" s="70" t="s">
        <v>82</v>
      </c>
      <c r="F138" s="3" t="s">
        <v>394</v>
      </c>
      <c r="G138" s="3" t="s">
        <v>339</v>
      </c>
      <c r="H138" s="3" t="s">
        <v>339</v>
      </c>
      <c r="I138" s="3" t="s">
        <v>339</v>
      </c>
      <c r="J138" s="3" t="s">
        <v>339</v>
      </c>
      <c r="L138" s="3" t="s">
        <v>159</v>
      </c>
      <c r="M138" s="70" t="s">
        <v>395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02">
        <v>0</v>
      </c>
      <c r="AH138" s="102">
        <v>0</v>
      </c>
      <c r="AI138" s="102">
        <v>0</v>
      </c>
      <c r="AJ138" s="102">
        <v>0</v>
      </c>
      <c r="AK138" s="102">
        <v>0</v>
      </c>
      <c r="AM138" s="102">
        <v>0</v>
      </c>
      <c r="AN138" s="102">
        <v>0</v>
      </c>
      <c r="AO138" s="102">
        <v>0</v>
      </c>
    </row>
    <row r="139" spans="3:61" x14ac:dyDescent="0.3">
      <c r="E139" s="70" t="s">
        <v>82</v>
      </c>
      <c r="F139" s="3" t="s">
        <v>396</v>
      </c>
      <c r="G139" s="3" t="s">
        <v>339</v>
      </c>
      <c r="H139" s="3" t="s">
        <v>339</v>
      </c>
      <c r="I139" s="3" t="s">
        <v>339</v>
      </c>
      <c r="J139" s="3" t="s">
        <v>339</v>
      </c>
      <c r="L139" s="3" t="s">
        <v>159</v>
      </c>
      <c r="M139" s="70" t="s">
        <v>397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02">
        <v>0</v>
      </c>
      <c r="AH139" s="102">
        <v>0</v>
      </c>
      <c r="AI139" s="102">
        <v>0</v>
      </c>
      <c r="AJ139" s="102">
        <v>0</v>
      </c>
      <c r="AK139" s="102">
        <v>0</v>
      </c>
      <c r="AM139" s="102">
        <v>0</v>
      </c>
      <c r="AN139" s="102">
        <v>0</v>
      </c>
      <c r="AO139" s="102">
        <v>0</v>
      </c>
    </row>
    <row r="140" spans="3:61" x14ac:dyDescent="0.3">
      <c r="E140" s="70" t="s">
        <v>82</v>
      </c>
      <c r="F140" s="3" t="s">
        <v>398</v>
      </c>
      <c r="G140" s="3" t="s">
        <v>339</v>
      </c>
      <c r="H140" s="3" t="s">
        <v>339</v>
      </c>
      <c r="I140" s="3" t="s">
        <v>339</v>
      </c>
      <c r="J140" s="3" t="s">
        <v>339</v>
      </c>
      <c r="L140" s="3" t="s">
        <v>159</v>
      </c>
      <c r="M140" s="70" t="s">
        <v>399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02">
        <v>0</v>
      </c>
      <c r="AH140" s="102">
        <v>0</v>
      </c>
      <c r="AI140" s="102">
        <v>0</v>
      </c>
      <c r="AJ140" s="102">
        <v>0</v>
      </c>
      <c r="AK140" s="102">
        <v>0</v>
      </c>
      <c r="AM140" s="102">
        <v>0</v>
      </c>
      <c r="AN140" s="102">
        <v>0</v>
      </c>
      <c r="AO140" s="102">
        <v>0</v>
      </c>
    </row>
    <row r="141" spans="3:61" x14ac:dyDescent="0.3">
      <c r="AN141" s="3"/>
      <c r="AV141" s="42"/>
    </row>
    <row r="142" spans="3:61" x14ac:dyDescent="0.3">
      <c r="C142" s="11" t="s">
        <v>1216</v>
      </c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  <c r="AN142" s="11"/>
      <c r="AO142" s="11"/>
      <c r="AP142" s="11"/>
      <c r="AQ142" s="11"/>
      <c r="AR142" s="11"/>
      <c r="AS142" s="11"/>
      <c r="AT142" s="11"/>
      <c r="AU142" s="11"/>
      <c r="AV142" s="44"/>
      <c r="AW142" s="11"/>
      <c r="AX142" s="11"/>
      <c r="AY142" s="11"/>
      <c r="AZ142" s="11"/>
      <c r="BA142" s="11"/>
      <c r="BB142" s="11"/>
      <c r="BC142" s="11"/>
      <c r="BD142" s="11"/>
      <c r="BE142" s="11"/>
      <c r="BF142" s="11"/>
      <c r="BG142" s="11"/>
      <c r="BH142" s="11"/>
      <c r="BI142" s="11"/>
    </row>
    <row r="143" spans="3:61" x14ac:dyDescent="0.3">
      <c r="AN143" s="3"/>
      <c r="AV143" s="42"/>
    </row>
    <row r="144" spans="3:61" x14ac:dyDescent="0.3">
      <c r="E144" s="70" t="s">
        <v>82</v>
      </c>
      <c r="F144" s="4" t="s">
        <v>167</v>
      </c>
      <c r="I144" s="4" t="s">
        <v>167</v>
      </c>
      <c r="L144" s="3" t="s">
        <v>159</v>
      </c>
      <c r="M144" s="70" t="s">
        <v>784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03">
        <v>6.563743506435693</v>
      </c>
      <c r="AH144" s="103">
        <v>8.6015936625222817</v>
      </c>
      <c r="AI144" s="103">
        <v>7.1841123796372548</v>
      </c>
      <c r="AJ144" s="103">
        <v>4.6225206660930809</v>
      </c>
      <c r="AK144" s="103">
        <v>4.7471451259404889</v>
      </c>
      <c r="AM144" s="102">
        <v>0</v>
      </c>
      <c r="AN144" s="102">
        <v>0</v>
      </c>
      <c r="AO144" s="102">
        <v>31.7191153406288</v>
      </c>
    </row>
    <row r="145" spans="5:41" x14ac:dyDescent="0.3">
      <c r="E145" s="70" t="s">
        <v>82</v>
      </c>
      <c r="F145" s="4" t="s">
        <v>173</v>
      </c>
      <c r="I145" s="4" t="s">
        <v>173</v>
      </c>
      <c r="L145" s="3" t="s">
        <v>159</v>
      </c>
      <c r="M145" s="70" t="s">
        <v>785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03">
        <v>1.3780873609839963</v>
      </c>
      <c r="AH145" s="103">
        <v>1.4310460222842891</v>
      </c>
      <c r="AI145" s="103">
        <v>1.4853614561120334</v>
      </c>
      <c r="AJ145" s="103">
        <v>1.3966700023453664</v>
      </c>
      <c r="AK145" s="103">
        <v>1.496458931725168</v>
      </c>
      <c r="AM145" s="102">
        <v>0</v>
      </c>
      <c r="AN145" s="102">
        <v>0</v>
      </c>
      <c r="AO145" s="102">
        <v>7.187623773450853</v>
      </c>
    </row>
    <row r="146" spans="5:41" x14ac:dyDescent="0.3">
      <c r="E146" s="70" t="s">
        <v>82</v>
      </c>
      <c r="F146" s="4" t="s">
        <v>173</v>
      </c>
      <c r="G146" s="4" t="s">
        <v>174</v>
      </c>
      <c r="I146" s="4" t="s">
        <v>175</v>
      </c>
      <c r="L146" s="3" t="s">
        <v>159</v>
      </c>
      <c r="M146" s="70" t="s">
        <v>786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03">
        <v>1.3780873609839963</v>
      </c>
      <c r="AH146" s="103">
        <v>1.4310460222842891</v>
      </c>
      <c r="AI146" s="103">
        <v>1.4853614561120334</v>
      </c>
      <c r="AJ146" s="103">
        <v>1.3966700023453664</v>
      </c>
      <c r="AK146" s="103">
        <v>1.496458931725168</v>
      </c>
      <c r="AM146" s="102">
        <v>0</v>
      </c>
      <c r="AN146" s="102">
        <v>0</v>
      </c>
      <c r="AO146" s="102">
        <v>7.187623773450853</v>
      </c>
    </row>
    <row r="147" spans="5:41" x14ac:dyDescent="0.3">
      <c r="E147" s="70" t="s">
        <v>82</v>
      </c>
      <c r="F147" s="4" t="s">
        <v>173</v>
      </c>
      <c r="G147" s="4" t="s">
        <v>174</v>
      </c>
      <c r="H147" s="4" t="s">
        <v>176</v>
      </c>
      <c r="I147" s="4" t="s">
        <v>177</v>
      </c>
      <c r="L147" s="3" t="s">
        <v>159</v>
      </c>
      <c r="M147" s="70" t="s">
        <v>787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02">
        <v>1.1002308974462218</v>
      </c>
      <c r="AH147" s="102">
        <v>1.121695266695369</v>
      </c>
      <c r="AI147" s="102">
        <v>1.143270444204324</v>
      </c>
      <c r="AJ147" s="102">
        <v>1.1649453752444201</v>
      </c>
      <c r="AK147" s="102">
        <v>1.1866989303310935</v>
      </c>
      <c r="AM147" s="102">
        <v>0</v>
      </c>
      <c r="AN147" s="102">
        <v>0</v>
      </c>
      <c r="AO147" s="102">
        <v>5.7168409139214287</v>
      </c>
    </row>
    <row r="148" spans="5:41" x14ac:dyDescent="0.3">
      <c r="E148" s="70" t="s">
        <v>82</v>
      </c>
      <c r="F148" s="3" t="s">
        <v>173</v>
      </c>
      <c r="G148" s="3" t="s">
        <v>174</v>
      </c>
      <c r="H148" s="3" t="s">
        <v>176</v>
      </c>
      <c r="I148" s="101" t="s">
        <v>178</v>
      </c>
      <c r="L148" s="3" t="s">
        <v>159</v>
      </c>
      <c r="M148" s="70" t="s">
        <v>788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  <c r="AJ148" s="14"/>
      <c r="AK148" s="14"/>
      <c r="AM148" s="102">
        <v>0</v>
      </c>
      <c r="AN148" s="102">
        <v>0</v>
      </c>
      <c r="AO148" s="102">
        <v>0</v>
      </c>
    </row>
    <row r="149" spans="5:41" x14ac:dyDescent="0.3">
      <c r="E149" s="70" t="s">
        <v>82</v>
      </c>
      <c r="F149" s="3" t="s">
        <v>173</v>
      </c>
      <c r="G149" s="3" t="s">
        <v>174</v>
      </c>
      <c r="H149" s="3" t="s">
        <v>176</v>
      </c>
      <c r="I149" s="101" t="s">
        <v>179</v>
      </c>
      <c r="L149" s="3" t="s">
        <v>159</v>
      </c>
      <c r="M149" s="70" t="s">
        <v>789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  <c r="AJ149" s="14"/>
      <c r="AK149" s="14"/>
      <c r="AM149" s="102">
        <v>0</v>
      </c>
      <c r="AN149" s="102">
        <v>0</v>
      </c>
      <c r="AO149" s="102">
        <v>0</v>
      </c>
    </row>
    <row r="150" spans="5:41" x14ac:dyDescent="0.3">
      <c r="E150" s="70" t="s">
        <v>82</v>
      </c>
      <c r="F150" s="3" t="s">
        <v>173</v>
      </c>
      <c r="G150" s="3" t="s">
        <v>174</v>
      </c>
      <c r="H150" s="3" t="s">
        <v>176</v>
      </c>
      <c r="I150" s="101" t="s">
        <v>180</v>
      </c>
      <c r="L150" s="3" t="s">
        <v>159</v>
      </c>
      <c r="M150" s="70" t="s">
        <v>790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  <c r="AJ150" s="14"/>
      <c r="AK150" s="14"/>
      <c r="AM150" s="102">
        <v>0</v>
      </c>
      <c r="AN150" s="102">
        <v>0</v>
      </c>
      <c r="AO150" s="102">
        <v>0</v>
      </c>
    </row>
    <row r="151" spans="5:41" x14ac:dyDescent="0.3">
      <c r="E151" s="70" t="s">
        <v>82</v>
      </c>
      <c r="F151" s="3" t="s">
        <v>173</v>
      </c>
      <c r="G151" s="3" t="s">
        <v>174</v>
      </c>
      <c r="H151" s="3" t="s">
        <v>176</v>
      </c>
      <c r="I151" s="101" t="s">
        <v>181</v>
      </c>
      <c r="L151" s="3" t="s">
        <v>159</v>
      </c>
      <c r="M151" s="70" t="s">
        <v>791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  <c r="AJ151" s="14"/>
      <c r="AK151" s="14"/>
      <c r="AM151" s="102">
        <v>0</v>
      </c>
      <c r="AN151" s="102">
        <v>0</v>
      </c>
      <c r="AO151" s="102">
        <v>0</v>
      </c>
    </row>
    <row r="152" spans="5:41" x14ac:dyDescent="0.3">
      <c r="E152" s="70" t="s">
        <v>82</v>
      </c>
      <c r="F152" s="4" t="s">
        <v>173</v>
      </c>
      <c r="G152" s="4" t="s">
        <v>174</v>
      </c>
      <c r="H152" s="4" t="s">
        <v>182</v>
      </c>
      <c r="I152" s="4" t="s">
        <v>183</v>
      </c>
      <c r="L152" s="3" t="s">
        <v>159</v>
      </c>
      <c r="M152" s="70" t="s">
        <v>792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03">
        <v>0.10312272458895966</v>
      </c>
      <c r="AH152" s="103">
        <v>0.11912916290064375</v>
      </c>
      <c r="AI152" s="103">
        <v>0.1275707965537905</v>
      </c>
      <c r="AJ152" s="103">
        <v>0.13693032771497679</v>
      </c>
      <c r="AK152" s="103">
        <v>0.16251063789732584</v>
      </c>
      <c r="AM152" s="102">
        <v>0</v>
      </c>
      <c r="AN152" s="102">
        <v>0</v>
      </c>
      <c r="AO152" s="102">
        <v>0.6492636496556965</v>
      </c>
    </row>
    <row r="153" spans="5:41" x14ac:dyDescent="0.3">
      <c r="E153" s="70" t="s">
        <v>82</v>
      </c>
      <c r="F153" s="3" t="s">
        <v>173</v>
      </c>
      <c r="G153" s="3" t="s">
        <v>174</v>
      </c>
      <c r="H153" s="3" t="s">
        <v>182</v>
      </c>
      <c r="I153" s="101" t="s">
        <v>184</v>
      </c>
      <c r="L153" s="3" t="s">
        <v>159</v>
      </c>
      <c r="M153" s="70" t="s">
        <v>793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02">
        <v>1.578569099389604E-2</v>
      </c>
      <c r="AH153" s="102">
        <v>2.7219969926863818E-2</v>
      </c>
      <c r="AI153" s="102">
        <v>3.9486731276335396E-2</v>
      </c>
      <c r="AJ153" s="102">
        <v>5.3367792869841946E-2</v>
      </c>
      <c r="AK153" s="102">
        <v>7.1206635448052946E-2</v>
      </c>
      <c r="AM153" s="102">
        <v>0</v>
      </c>
      <c r="AN153" s="102">
        <v>0</v>
      </c>
      <c r="AO153" s="102">
        <v>0.20706682051499015</v>
      </c>
    </row>
    <row r="154" spans="5:41" x14ac:dyDescent="0.3">
      <c r="E154" s="70" t="s">
        <v>82</v>
      </c>
      <c r="F154" s="3" t="s">
        <v>173</v>
      </c>
      <c r="G154" s="3" t="s">
        <v>174</v>
      </c>
      <c r="H154" s="3" t="s">
        <v>182</v>
      </c>
      <c r="I154" s="101" t="s">
        <v>309</v>
      </c>
      <c r="L154" s="3" t="s">
        <v>159</v>
      </c>
      <c r="M154" s="70" t="s">
        <v>794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02">
        <v>0</v>
      </c>
      <c r="AH154" s="102">
        <v>0</v>
      </c>
      <c r="AI154" s="102">
        <v>0</v>
      </c>
      <c r="AJ154" s="102">
        <v>0</v>
      </c>
      <c r="AK154" s="102">
        <v>0</v>
      </c>
      <c r="AM154" s="102">
        <v>0</v>
      </c>
      <c r="AN154" s="102">
        <v>0</v>
      </c>
      <c r="AO154" s="102">
        <v>0</v>
      </c>
    </row>
    <row r="155" spans="5:41" x14ac:dyDescent="0.3">
      <c r="E155" s="70" t="s">
        <v>82</v>
      </c>
      <c r="F155" s="3" t="s">
        <v>173</v>
      </c>
      <c r="G155" s="3" t="s">
        <v>174</v>
      </c>
      <c r="H155" s="3" t="s">
        <v>182</v>
      </c>
      <c r="I155" s="101" t="s">
        <v>185</v>
      </c>
      <c r="L155" s="3" t="s">
        <v>159</v>
      </c>
      <c r="M155" s="70" t="s">
        <v>795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02">
        <v>8.7337033595063618E-2</v>
      </c>
      <c r="AH155" s="102">
        <v>9.1909192973779932E-2</v>
      </c>
      <c r="AI155" s="102">
        <v>8.808406527745509E-2</v>
      </c>
      <c r="AJ155" s="102">
        <v>8.3562534845134845E-2</v>
      </c>
      <c r="AK155" s="102">
        <v>9.1304002449272892E-2</v>
      </c>
      <c r="AM155" s="102">
        <v>0</v>
      </c>
      <c r="AN155" s="102">
        <v>0</v>
      </c>
      <c r="AO155" s="102">
        <v>0.4421968291407064</v>
      </c>
    </row>
    <row r="156" spans="5:41" x14ac:dyDescent="0.3">
      <c r="E156" s="70" t="s">
        <v>82</v>
      </c>
      <c r="F156" s="3" t="s">
        <v>173</v>
      </c>
      <c r="G156" s="3" t="s">
        <v>174</v>
      </c>
      <c r="H156" s="3" t="s">
        <v>182</v>
      </c>
      <c r="I156" s="101" t="s">
        <v>310</v>
      </c>
      <c r="L156" s="3" t="s">
        <v>159</v>
      </c>
      <c r="M156" s="70" t="s">
        <v>796</v>
      </c>
      <c r="R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02">
        <v>0</v>
      </c>
      <c r="AH156" s="102">
        <v>0</v>
      </c>
      <c r="AI156" s="102">
        <v>0</v>
      </c>
      <c r="AJ156" s="102">
        <v>0</v>
      </c>
      <c r="AK156" s="102">
        <v>0</v>
      </c>
      <c r="AM156" s="102">
        <v>0</v>
      </c>
      <c r="AN156" s="102">
        <v>0</v>
      </c>
      <c r="AO156" s="102">
        <v>0</v>
      </c>
    </row>
    <row r="157" spans="5:41" x14ac:dyDescent="0.3">
      <c r="E157" s="70" t="s">
        <v>82</v>
      </c>
      <c r="F157" s="3" t="s">
        <v>173</v>
      </c>
      <c r="G157" s="3" t="s">
        <v>174</v>
      </c>
      <c r="H157" s="3" t="s">
        <v>182</v>
      </c>
      <c r="I157" s="101" t="s">
        <v>311</v>
      </c>
      <c r="L157" s="3" t="s">
        <v>159</v>
      </c>
      <c r="M157" s="70" t="s">
        <v>797</v>
      </c>
      <c r="R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02">
        <v>0</v>
      </c>
      <c r="AH157" s="102">
        <v>0</v>
      </c>
      <c r="AI157" s="102">
        <v>0</v>
      </c>
      <c r="AJ157" s="102">
        <v>0</v>
      </c>
      <c r="AK157" s="102">
        <v>0</v>
      </c>
      <c r="AM157" s="102">
        <v>0</v>
      </c>
      <c r="AN157" s="102">
        <v>0</v>
      </c>
      <c r="AO157" s="102">
        <v>0</v>
      </c>
    </row>
    <row r="158" spans="5:41" x14ac:dyDescent="0.3">
      <c r="E158" s="70" t="s">
        <v>82</v>
      </c>
      <c r="F158" s="4" t="s">
        <v>173</v>
      </c>
      <c r="G158" s="4" t="s">
        <v>174</v>
      </c>
      <c r="H158" s="4" t="s">
        <v>186</v>
      </c>
      <c r="I158" s="4" t="s">
        <v>187</v>
      </c>
      <c r="L158" s="3" t="s">
        <v>159</v>
      </c>
      <c r="M158" s="70" t="s">
        <v>798</v>
      </c>
      <c r="R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03">
        <v>0.17473373894881483</v>
      </c>
      <c r="AH158" s="103">
        <v>0.19022159268827643</v>
      </c>
      <c r="AI158" s="103">
        <v>0.21452021535391896</v>
      </c>
      <c r="AJ158" s="103">
        <v>9.4794299385969616E-2</v>
      </c>
      <c r="AK158" s="103">
        <v>0.14724936349674866</v>
      </c>
      <c r="AM158" s="102">
        <v>0</v>
      </c>
      <c r="AN158" s="102">
        <v>0</v>
      </c>
      <c r="AO158" s="102">
        <v>0.82151920987372851</v>
      </c>
    </row>
    <row r="159" spans="5:41" x14ac:dyDescent="0.3">
      <c r="E159" s="70" t="s">
        <v>82</v>
      </c>
      <c r="F159" s="3" t="s">
        <v>173</v>
      </c>
      <c r="G159" s="3" t="s">
        <v>174</v>
      </c>
      <c r="H159" s="3" t="s">
        <v>186</v>
      </c>
      <c r="I159" s="101" t="s">
        <v>1097</v>
      </c>
      <c r="L159" s="3" t="s">
        <v>159</v>
      </c>
      <c r="M159" s="70" t="s">
        <v>1100</v>
      </c>
      <c r="R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02">
        <v>0.17473373894881483</v>
      </c>
      <c r="AH159" s="102">
        <v>0.19022159268827643</v>
      </c>
      <c r="AI159" s="102">
        <v>0.21452021535391896</v>
      </c>
      <c r="AJ159" s="102">
        <v>9.4794299385969616E-2</v>
      </c>
      <c r="AK159" s="102">
        <v>0.14724936349674866</v>
      </c>
      <c r="AM159" s="102">
        <v>0</v>
      </c>
      <c r="AN159" s="102">
        <v>0</v>
      </c>
      <c r="AO159" s="102">
        <v>0.82151920987372851</v>
      </c>
    </row>
    <row r="160" spans="5:41" x14ac:dyDescent="0.3">
      <c r="E160" s="70" t="s">
        <v>82</v>
      </c>
      <c r="F160" s="3" t="s">
        <v>173</v>
      </c>
      <c r="G160" s="3" t="s">
        <v>174</v>
      </c>
      <c r="H160" s="3" t="s">
        <v>186</v>
      </c>
      <c r="I160" s="101" t="s">
        <v>189</v>
      </c>
      <c r="L160" s="3" t="s">
        <v>159</v>
      </c>
      <c r="M160" s="70" t="s">
        <v>799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02">
        <v>0</v>
      </c>
      <c r="AH160" s="102">
        <v>0</v>
      </c>
      <c r="AI160" s="102">
        <v>0</v>
      </c>
      <c r="AJ160" s="102">
        <v>0</v>
      </c>
      <c r="AK160" s="102">
        <v>0</v>
      </c>
      <c r="AM160" s="102">
        <v>0</v>
      </c>
      <c r="AN160" s="102">
        <v>0</v>
      </c>
      <c r="AO160" s="102">
        <v>0</v>
      </c>
    </row>
    <row r="161" spans="5:41" x14ac:dyDescent="0.3">
      <c r="E161" s="70" t="s">
        <v>82</v>
      </c>
      <c r="F161" s="3" t="s">
        <v>173</v>
      </c>
      <c r="G161" s="3" t="s">
        <v>174</v>
      </c>
      <c r="H161" s="3" t="s">
        <v>186</v>
      </c>
      <c r="I161" s="101" t="s">
        <v>190</v>
      </c>
      <c r="L161" s="3" t="s">
        <v>159</v>
      </c>
      <c r="M161" s="70" t="s">
        <v>800</v>
      </c>
      <c r="R161" s="14"/>
      <c r="T161" s="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F161" s="14"/>
      <c r="AG161" s="102">
        <v>0</v>
      </c>
      <c r="AH161" s="102">
        <v>0</v>
      </c>
      <c r="AI161" s="102">
        <v>0</v>
      </c>
      <c r="AJ161" s="102">
        <v>0</v>
      </c>
      <c r="AK161" s="102">
        <v>0</v>
      </c>
      <c r="AM161" s="102">
        <v>0</v>
      </c>
      <c r="AN161" s="102">
        <v>0</v>
      </c>
      <c r="AO161" s="102">
        <v>0</v>
      </c>
    </row>
    <row r="162" spans="5:41" x14ac:dyDescent="0.3">
      <c r="E162" s="70" t="s">
        <v>82</v>
      </c>
      <c r="F162" s="3" t="s">
        <v>173</v>
      </c>
      <c r="G162" s="3" t="s">
        <v>174</v>
      </c>
      <c r="H162" s="3" t="s">
        <v>186</v>
      </c>
      <c r="I162" s="101" t="s">
        <v>191</v>
      </c>
      <c r="L162" s="3" t="s">
        <v>159</v>
      </c>
      <c r="M162" s="70" t="s">
        <v>801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102">
        <v>0</v>
      </c>
      <c r="AH162" s="102">
        <v>0</v>
      </c>
      <c r="AI162" s="102">
        <v>0</v>
      </c>
      <c r="AJ162" s="102">
        <v>0</v>
      </c>
      <c r="AK162" s="102">
        <v>0</v>
      </c>
      <c r="AM162" s="102">
        <v>0</v>
      </c>
      <c r="AN162" s="102">
        <v>0</v>
      </c>
      <c r="AO162" s="102">
        <v>0</v>
      </c>
    </row>
    <row r="163" spans="5:41" x14ac:dyDescent="0.3">
      <c r="E163" s="70" t="s">
        <v>82</v>
      </c>
      <c r="F163" s="3" t="s">
        <v>173</v>
      </c>
      <c r="G163" s="3" t="s">
        <v>174</v>
      </c>
      <c r="H163" s="3" t="s">
        <v>186</v>
      </c>
      <c r="I163" s="101" t="s">
        <v>192</v>
      </c>
      <c r="L163" s="3" t="s">
        <v>159</v>
      </c>
      <c r="M163" s="70" t="s">
        <v>802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102">
        <v>0</v>
      </c>
      <c r="AH163" s="102">
        <v>0</v>
      </c>
      <c r="AI163" s="102">
        <v>0</v>
      </c>
      <c r="AJ163" s="102">
        <v>0</v>
      </c>
      <c r="AK163" s="102">
        <v>0</v>
      </c>
      <c r="AM163" s="102">
        <v>0</v>
      </c>
      <c r="AN163" s="102">
        <v>0</v>
      </c>
      <c r="AO163" s="102">
        <v>0</v>
      </c>
    </row>
    <row r="164" spans="5:41" x14ac:dyDescent="0.3">
      <c r="E164" s="70" t="s">
        <v>82</v>
      </c>
      <c r="F164" s="3" t="s">
        <v>173</v>
      </c>
      <c r="G164" s="3" t="s">
        <v>174</v>
      </c>
      <c r="H164" s="3" t="s">
        <v>186</v>
      </c>
      <c r="I164" s="101" t="s">
        <v>193</v>
      </c>
      <c r="L164" s="3" t="s">
        <v>159</v>
      </c>
      <c r="M164" s="70" t="s">
        <v>803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02">
        <v>0</v>
      </c>
      <c r="AH164" s="102">
        <v>0</v>
      </c>
      <c r="AI164" s="102">
        <v>0</v>
      </c>
      <c r="AJ164" s="102">
        <v>0</v>
      </c>
      <c r="AK164" s="102">
        <v>0</v>
      </c>
      <c r="AM164" s="102">
        <v>0</v>
      </c>
      <c r="AN164" s="102">
        <v>0</v>
      </c>
      <c r="AO164" s="102">
        <v>0</v>
      </c>
    </row>
    <row r="165" spans="5:41" x14ac:dyDescent="0.3">
      <c r="E165" s="70" t="s">
        <v>82</v>
      </c>
      <c r="F165" s="3" t="s">
        <v>173</v>
      </c>
      <c r="G165" s="3" t="s">
        <v>174</v>
      </c>
      <c r="H165" s="3" t="s">
        <v>186</v>
      </c>
      <c r="I165" s="101" t="s">
        <v>194</v>
      </c>
      <c r="L165" s="3" t="s">
        <v>159</v>
      </c>
      <c r="M165" s="70" t="s">
        <v>804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02">
        <v>0</v>
      </c>
      <c r="AH165" s="102">
        <v>0</v>
      </c>
      <c r="AI165" s="102">
        <v>0</v>
      </c>
      <c r="AJ165" s="102">
        <v>0</v>
      </c>
      <c r="AK165" s="102">
        <v>0</v>
      </c>
      <c r="AM165" s="102">
        <v>0</v>
      </c>
      <c r="AN165" s="102">
        <v>0</v>
      </c>
      <c r="AO165" s="102">
        <v>0</v>
      </c>
    </row>
    <row r="166" spans="5:41" x14ac:dyDescent="0.3">
      <c r="E166" s="70" t="s">
        <v>82</v>
      </c>
      <c r="F166" s="3" t="s">
        <v>173</v>
      </c>
      <c r="G166" s="3" t="s">
        <v>174</v>
      </c>
      <c r="H166" s="3" t="s">
        <v>186</v>
      </c>
      <c r="I166" s="101" t="s">
        <v>195</v>
      </c>
      <c r="L166" s="3" t="s">
        <v>159</v>
      </c>
      <c r="M166" s="70" t="s">
        <v>805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02">
        <v>0</v>
      </c>
      <c r="AH166" s="102">
        <v>0</v>
      </c>
      <c r="AI166" s="102">
        <v>0</v>
      </c>
      <c r="AJ166" s="102">
        <v>0</v>
      </c>
      <c r="AK166" s="102">
        <v>0</v>
      </c>
      <c r="AM166" s="102">
        <v>0</v>
      </c>
      <c r="AN166" s="102">
        <v>0</v>
      </c>
      <c r="AO166" s="102">
        <v>0</v>
      </c>
    </row>
    <row r="167" spans="5:41" x14ac:dyDescent="0.3">
      <c r="E167" s="70" t="s">
        <v>82</v>
      </c>
      <c r="F167" s="4" t="s">
        <v>173</v>
      </c>
      <c r="G167" s="4" t="s">
        <v>174</v>
      </c>
      <c r="H167" s="4" t="s">
        <v>196</v>
      </c>
      <c r="I167" s="4" t="s">
        <v>197</v>
      </c>
      <c r="L167" s="3" t="s">
        <v>159</v>
      </c>
      <c r="M167" s="70" t="s">
        <v>806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02">
        <v>0</v>
      </c>
      <c r="AH167" s="102">
        <v>0</v>
      </c>
      <c r="AI167" s="102">
        <v>0</v>
      </c>
      <c r="AJ167" s="102">
        <v>0</v>
      </c>
      <c r="AK167" s="102">
        <v>0</v>
      </c>
      <c r="AM167" s="102">
        <v>0</v>
      </c>
      <c r="AN167" s="102">
        <v>0</v>
      </c>
      <c r="AO167" s="102">
        <v>0</v>
      </c>
    </row>
    <row r="168" spans="5:41" x14ac:dyDescent="0.3">
      <c r="E168" s="70" t="s">
        <v>82</v>
      </c>
      <c r="F168" s="4" t="s">
        <v>173</v>
      </c>
      <c r="G168" s="4" t="s">
        <v>198</v>
      </c>
      <c r="I168" s="4" t="s">
        <v>199</v>
      </c>
      <c r="L168" s="3" t="s">
        <v>159</v>
      </c>
      <c r="M168" s="70" t="s">
        <v>318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4"/>
      <c r="AH168" s="14"/>
      <c r="AI168" s="14"/>
      <c r="AJ168" s="14"/>
      <c r="AK168" s="14"/>
      <c r="AM168" s="102">
        <v>0</v>
      </c>
      <c r="AN168" s="102">
        <v>0</v>
      </c>
      <c r="AO168" s="102">
        <v>0</v>
      </c>
    </row>
    <row r="169" spans="5:41" x14ac:dyDescent="0.3">
      <c r="E169" s="70" t="s">
        <v>82</v>
      </c>
      <c r="F169" s="3" t="s">
        <v>173</v>
      </c>
      <c r="G169" s="3" t="s">
        <v>198</v>
      </c>
      <c r="I169" s="3" t="s">
        <v>200</v>
      </c>
      <c r="L169" s="3" t="s">
        <v>159</v>
      </c>
      <c r="M169" s="70" t="s">
        <v>319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4"/>
      <c r="AH169" s="14"/>
      <c r="AI169" s="14"/>
      <c r="AJ169" s="14"/>
      <c r="AK169" s="14"/>
      <c r="AM169" s="102">
        <v>0</v>
      </c>
      <c r="AN169" s="102">
        <v>0</v>
      </c>
      <c r="AO169" s="102">
        <v>0</v>
      </c>
    </row>
    <row r="170" spans="5:41" x14ac:dyDescent="0.3">
      <c r="E170" s="70" t="s">
        <v>82</v>
      </c>
      <c r="F170" s="3" t="s">
        <v>173</v>
      </c>
      <c r="G170" s="3" t="s">
        <v>198</v>
      </c>
      <c r="I170" s="3" t="s">
        <v>201</v>
      </c>
      <c r="L170" s="3" t="s">
        <v>159</v>
      </c>
      <c r="M170" s="70" t="s">
        <v>320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4"/>
      <c r="AH170" s="14"/>
      <c r="AI170" s="14"/>
      <c r="AJ170" s="14"/>
      <c r="AK170" s="14"/>
      <c r="AM170" s="102">
        <v>0</v>
      </c>
      <c r="AN170" s="102">
        <v>0</v>
      </c>
      <c r="AO170" s="102">
        <v>0</v>
      </c>
    </row>
    <row r="171" spans="5:41" x14ac:dyDescent="0.3">
      <c r="E171" s="70" t="s">
        <v>82</v>
      </c>
      <c r="F171" s="3" t="s">
        <v>173</v>
      </c>
      <c r="G171" s="3" t="s">
        <v>198</v>
      </c>
      <c r="I171" s="3" t="s">
        <v>202</v>
      </c>
      <c r="L171" s="3" t="s">
        <v>159</v>
      </c>
      <c r="M171" s="70" t="s">
        <v>321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4"/>
      <c r="AJ171" s="14"/>
      <c r="AK171" s="14"/>
      <c r="AM171" s="102">
        <v>0</v>
      </c>
      <c r="AN171" s="102">
        <v>0</v>
      </c>
      <c r="AO171" s="102">
        <v>0</v>
      </c>
    </row>
    <row r="172" spans="5:41" x14ac:dyDescent="0.3">
      <c r="E172" s="70" t="s">
        <v>82</v>
      </c>
      <c r="F172" s="3" t="s">
        <v>173</v>
      </c>
      <c r="G172" s="3" t="s">
        <v>198</v>
      </c>
      <c r="I172" s="3" t="s">
        <v>203</v>
      </c>
      <c r="L172" s="3" t="s">
        <v>159</v>
      </c>
      <c r="M172" s="70" t="s">
        <v>322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4"/>
      <c r="AH172" s="14"/>
      <c r="AI172" s="14"/>
      <c r="AJ172" s="14"/>
      <c r="AK172" s="14"/>
      <c r="AM172" s="102">
        <v>0</v>
      </c>
      <c r="AN172" s="102">
        <v>0</v>
      </c>
      <c r="AO172" s="102">
        <v>0</v>
      </c>
    </row>
    <row r="173" spans="5:41" x14ac:dyDescent="0.3">
      <c r="E173" s="70" t="s">
        <v>82</v>
      </c>
      <c r="F173" s="3" t="s">
        <v>173</v>
      </c>
      <c r="G173" s="3" t="s">
        <v>198</v>
      </c>
      <c r="I173" s="3" t="s">
        <v>204</v>
      </c>
      <c r="L173" s="3" t="s">
        <v>159</v>
      </c>
      <c r="M173" s="70" t="s">
        <v>323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4"/>
      <c r="AJ173" s="14"/>
      <c r="AK173" s="14"/>
      <c r="AM173" s="102">
        <v>0</v>
      </c>
      <c r="AN173" s="102">
        <v>0</v>
      </c>
      <c r="AO173" s="102">
        <v>0</v>
      </c>
    </row>
    <row r="174" spans="5:41" x14ac:dyDescent="0.3">
      <c r="E174" s="70" t="s">
        <v>82</v>
      </c>
      <c r="F174" s="3" t="s">
        <v>173</v>
      </c>
      <c r="G174" s="3" t="s">
        <v>198</v>
      </c>
      <c r="I174" s="3" t="s">
        <v>205</v>
      </c>
      <c r="L174" s="3" t="s">
        <v>159</v>
      </c>
      <c r="M174" s="70" t="s">
        <v>324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4"/>
      <c r="AH174" s="14"/>
      <c r="AI174" s="14"/>
      <c r="AJ174" s="14"/>
      <c r="AK174" s="14"/>
      <c r="AM174" s="102">
        <v>0</v>
      </c>
      <c r="AN174" s="102">
        <v>0</v>
      </c>
      <c r="AO174" s="102">
        <v>0</v>
      </c>
    </row>
    <row r="175" spans="5:41" x14ac:dyDescent="0.3">
      <c r="E175" s="70" t="s">
        <v>82</v>
      </c>
      <c r="F175" s="3" t="s">
        <v>173</v>
      </c>
      <c r="G175" s="3" t="s">
        <v>198</v>
      </c>
      <c r="I175" s="3" t="s">
        <v>1108</v>
      </c>
      <c r="L175" s="3" t="s">
        <v>159</v>
      </c>
      <c r="M175" s="70" t="s">
        <v>1112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14"/>
      <c r="AH175" s="14"/>
      <c r="AI175" s="14"/>
      <c r="AJ175" s="14"/>
      <c r="AK175" s="14"/>
      <c r="AM175" s="102">
        <v>0</v>
      </c>
      <c r="AN175" s="102">
        <v>0</v>
      </c>
      <c r="AO175" s="102">
        <v>0</v>
      </c>
    </row>
    <row r="176" spans="5:41" x14ac:dyDescent="0.3">
      <c r="E176" s="70" t="s">
        <v>82</v>
      </c>
      <c r="F176" s="3" t="s">
        <v>173</v>
      </c>
      <c r="G176" s="3" t="s">
        <v>198</v>
      </c>
      <c r="I176" s="3" t="s">
        <v>207</v>
      </c>
      <c r="L176" s="3" t="s">
        <v>159</v>
      </c>
      <c r="M176" s="70" t="s">
        <v>325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4"/>
      <c r="AH176" s="14"/>
      <c r="AI176" s="14"/>
      <c r="AJ176" s="14"/>
      <c r="AK176" s="14"/>
      <c r="AM176" s="102">
        <v>0</v>
      </c>
      <c r="AN176" s="102">
        <v>0</v>
      </c>
      <c r="AO176" s="102">
        <v>0</v>
      </c>
    </row>
    <row r="177" spans="5:41" x14ac:dyDescent="0.3">
      <c r="E177" s="70" t="s">
        <v>82</v>
      </c>
      <c r="F177" s="3" t="s">
        <v>173</v>
      </c>
      <c r="G177" s="3" t="s">
        <v>198</v>
      </c>
      <c r="I177" s="3" t="s">
        <v>208</v>
      </c>
      <c r="L177" s="3" t="s">
        <v>159</v>
      </c>
      <c r="M177" s="70" t="s">
        <v>326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4"/>
      <c r="AH177" s="14"/>
      <c r="AI177" s="14"/>
      <c r="AJ177" s="14"/>
      <c r="AK177" s="14"/>
      <c r="AM177" s="102">
        <v>0</v>
      </c>
      <c r="AN177" s="102">
        <v>0</v>
      </c>
      <c r="AO177" s="102">
        <v>0</v>
      </c>
    </row>
    <row r="178" spans="5:41" x14ac:dyDescent="0.3">
      <c r="E178" s="70" t="s">
        <v>82</v>
      </c>
      <c r="F178" s="3" t="s">
        <v>173</v>
      </c>
      <c r="G178" s="3" t="s">
        <v>198</v>
      </c>
      <c r="I178" s="3" t="s">
        <v>1109</v>
      </c>
      <c r="L178" s="3" t="s">
        <v>159</v>
      </c>
      <c r="M178" s="70" t="s">
        <v>1113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4"/>
      <c r="AH178" s="14"/>
      <c r="AI178" s="14"/>
      <c r="AJ178" s="14"/>
      <c r="AK178" s="14"/>
      <c r="AM178" s="102">
        <v>0</v>
      </c>
      <c r="AN178" s="102">
        <v>0</v>
      </c>
      <c r="AO178" s="102">
        <v>0</v>
      </c>
    </row>
    <row r="179" spans="5:41" x14ac:dyDescent="0.3">
      <c r="E179" s="70" t="s">
        <v>82</v>
      </c>
      <c r="F179" s="3" t="s">
        <v>173</v>
      </c>
      <c r="G179" s="3" t="s">
        <v>198</v>
      </c>
      <c r="I179" s="3" t="s">
        <v>1110</v>
      </c>
      <c r="L179" s="3" t="s">
        <v>159</v>
      </c>
      <c r="M179" s="70" t="s">
        <v>1114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4"/>
      <c r="AH179" s="14"/>
      <c r="AI179" s="14"/>
      <c r="AJ179" s="14"/>
      <c r="AK179" s="14"/>
      <c r="AM179" s="102">
        <v>0</v>
      </c>
      <c r="AN179" s="102">
        <v>0</v>
      </c>
      <c r="AO179" s="102">
        <v>0</v>
      </c>
    </row>
    <row r="180" spans="5:41" x14ac:dyDescent="0.3">
      <c r="E180" s="70" t="s">
        <v>82</v>
      </c>
      <c r="F180" s="3" t="s">
        <v>173</v>
      </c>
      <c r="G180" s="3" t="s">
        <v>198</v>
      </c>
      <c r="I180" s="3" t="s">
        <v>1111</v>
      </c>
      <c r="L180" s="3" t="s">
        <v>159</v>
      </c>
      <c r="M180" s="70" t="s">
        <v>1115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4"/>
      <c r="AJ180" s="14"/>
      <c r="AK180" s="14"/>
      <c r="AM180" s="102">
        <v>0</v>
      </c>
      <c r="AN180" s="102">
        <v>0</v>
      </c>
      <c r="AO180" s="102">
        <v>0</v>
      </c>
    </row>
    <row r="181" spans="5:41" x14ac:dyDescent="0.3">
      <c r="E181" s="70" t="s">
        <v>82</v>
      </c>
      <c r="F181" s="3" t="s">
        <v>173</v>
      </c>
      <c r="G181" s="3" t="s">
        <v>198</v>
      </c>
      <c r="I181" s="3" t="s">
        <v>196</v>
      </c>
      <c r="L181" s="3" t="s">
        <v>159</v>
      </c>
      <c r="M181" s="70" t="s">
        <v>327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4"/>
      <c r="AH181" s="14"/>
      <c r="AI181" s="14"/>
      <c r="AJ181" s="14"/>
      <c r="AK181" s="14"/>
      <c r="AM181" s="102">
        <v>0</v>
      </c>
      <c r="AN181" s="102">
        <v>0</v>
      </c>
      <c r="AO181" s="102">
        <v>0</v>
      </c>
    </row>
    <row r="182" spans="5:41" x14ac:dyDescent="0.3">
      <c r="E182" s="70" t="s">
        <v>82</v>
      </c>
      <c r="F182" s="4" t="s">
        <v>210</v>
      </c>
      <c r="I182" s="4" t="s">
        <v>210</v>
      </c>
      <c r="L182" s="3" t="s">
        <v>159</v>
      </c>
      <c r="M182" s="70" t="s">
        <v>807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03">
        <v>2.8927847533151341</v>
      </c>
      <c r="AH182" s="103">
        <v>7.1705476402379924</v>
      </c>
      <c r="AI182" s="103">
        <v>5.6987509235252212</v>
      </c>
      <c r="AJ182" s="103">
        <v>3.225850663747714</v>
      </c>
      <c r="AK182" s="103">
        <v>3.2506861942153207</v>
      </c>
      <c r="AM182" s="102">
        <v>0</v>
      </c>
      <c r="AN182" s="102">
        <v>0</v>
      </c>
      <c r="AO182" s="102">
        <v>22.238620175041383</v>
      </c>
    </row>
    <row r="183" spans="5:41" x14ac:dyDescent="0.3">
      <c r="E183" s="70" t="s">
        <v>82</v>
      </c>
      <c r="F183" s="3" t="s">
        <v>210</v>
      </c>
      <c r="I183" s="101" t="s">
        <v>312</v>
      </c>
      <c r="L183" s="3" t="s">
        <v>159</v>
      </c>
      <c r="M183" s="70" t="s">
        <v>808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02">
        <v>1.8229637769332969</v>
      </c>
      <c r="AH183" s="102">
        <v>6.199367318533306</v>
      </c>
      <c r="AI183" s="102">
        <v>3.4033929557295446</v>
      </c>
      <c r="AJ183" s="102">
        <v>1.5454502701879471</v>
      </c>
      <c r="AK183" s="102">
        <v>1.5790258134148774</v>
      </c>
      <c r="AM183" s="102">
        <v>0</v>
      </c>
      <c r="AN183" s="102">
        <v>0</v>
      </c>
      <c r="AO183" s="102">
        <v>14.550200134798974</v>
      </c>
    </row>
    <row r="184" spans="5:41" x14ac:dyDescent="0.3">
      <c r="E184" s="70" t="s">
        <v>82</v>
      </c>
      <c r="F184" s="3" t="s">
        <v>210</v>
      </c>
      <c r="I184" s="101" t="s">
        <v>211</v>
      </c>
      <c r="L184" s="3" t="s">
        <v>159</v>
      </c>
      <c r="M184" s="70" t="s">
        <v>809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02">
        <v>0</v>
      </c>
      <c r="AH184" s="102">
        <v>0</v>
      </c>
      <c r="AI184" s="102">
        <v>0</v>
      </c>
      <c r="AJ184" s="102">
        <v>0</v>
      </c>
      <c r="AK184" s="102">
        <v>0</v>
      </c>
      <c r="AM184" s="102">
        <v>0</v>
      </c>
      <c r="AN184" s="102">
        <v>0</v>
      </c>
      <c r="AO184" s="102">
        <v>0</v>
      </c>
    </row>
    <row r="185" spans="5:41" x14ac:dyDescent="0.3">
      <c r="E185" s="70" t="s">
        <v>82</v>
      </c>
      <c r="F185" s="3" t="s">
        <v>210</v>
      </c>
      <c r="I185" s="101" t="s">
        <v>212</v>
      </c>
      <c r="L185" s="3" t="s">
        <v>159</v>
      </c>
      <c r="M185" s="70" t="s">
        <v>810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02">
        <v>0</v>
      </c>
      <c r="AH185" s="102">
        <v>0</v>
      </c>
      <c r="AI185" s="102">
        <v>0</v>
      </c>
      <c r="AJ185" s="102">
        <v>0</v>
      </c>
      <c r="AK185" s="102">
        <v>0</v>
      </c>
      <c r="AM185" s="102">
        <v>0</v>
      </c>
      <c r="AN185" s="102">
        <v>0</v>
      </c>
      <c r="AO185" s="102">
        <v>0</v>
      </c>
    </row>
    <row r="186" spans="5:41" x14ac:dyDescent="0.3">
      <c r="E186" s="70" t="s">
        <v>82</v>
      </c>
      <c r="F186" s="3" t="s">
        <v>210</v>
      </c>
      <c r="I186" s="101" t="s">
        <v>214</v>
      </c>
      <c r="L186" s="3" t="s">
        <v>159</v>
      </c>
      <c r="M186" s="70" t="s">
        <v>812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02">
        <v>0</v>
      </c>
      <c r="AH186" s="102">
        <v>0</v>
      </c>
      <c r="AI186" s="102">
        <v>0</v>
      </c>
      <c r="AJ186" s="102">
        <v>0</v>
      </c>
      <c r="AK186" s="102">
        <v>0</v>
      </c>
      <c r="AM186" s="102">
        <v>0</v>
      </c>
      <c r="AN186" s="102">
        <v>0</v>
      </c>
      <c r="AO186" s="102">
        <v>0</v>
      </c>
    </row>
    <row r="187" spans="5:41" x14ac:dyDescent="0.3">
      <c r="E187" s="70" t="s">
        <v>82</v>
      </c>
      <c r="F187" s="3" t="s">
        <v>210</v>
      </c>
      <c r="I187" s="101" t="s">
        <v>215</v>
      </c>
      <c r="L187" s="3" t="s">
        <v>159</v>
      </c>
      <c r="M187" s="70" t="s">
        <v>813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02">
        <v>0.43052872361809102</v>
      </c>
      <c r="AH187" s="102">
        <v>0.325227216080402</v>
      </c>
      <c r="AI187" s="102">
        <v>1.6427105376884401</v>
      </c>
      <c r="AJ187" s="102">
        <v>1.6470952924623099</v>
      </c>
      <c r="AK187" s="102">
        <v>1.6315935065326601</v>
      </c>
      <c r="AM187" s="102">
        <v>0</v>
      </c>
      <c r="AN187" s="102">
        <v>0</v>
      </c>
      <c r="AO187" s="102">
        <v>5.6771552763819031</v>
      </c>
    </row>
    <row r="188" spans="5:41" x14ac:dyDescent="0.3">
      <c r="E188" s="70" t="s">
        <v>82</v>
      </c>
      <c r="F188" s="3" t="s">
        <v>210</v>
      </c>
      <c r="I188" s="101" t="s">
        <v>216</v>
      </c>
      <c r="L188" s="3" t="s">
        <v>159</v>
      </c>
      <c r="M188" s="70" t="s">
        <v>814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02">
        <v>0.63929225276374602</v>
      </c>
      <c r="AH188" s="102">
        <v>0.6459531056242841</v>
      </c>
      <c r="AI188" s="102">
        <v>0.6526474301072368</v>
      </c>
      <c r="AJ188" s="102">
        <v>3.3305101097456768E-2</v>
      </c>
      <c r="AK188" s="102">
        <v>4.0066874267783437E-2</v>
      </c>
      <c r="AM188" s="102">
        <v>0</v>
      </c>
      <c r="AN188" s="102">
        <v>0</v>
      </c>
      <c r="AO188" s="102">
        <v>2.011264763860507</v>
      </c>
    </row>
    <row r="189" spans="5:41" x14ac:dyDescent="0.3">
      <c r="E189" s="70" t="s">
        <v>82</v>
      </c>
      <c r="F189" s="4" t="s">
        <v>217</v>
      </c>
      <c r="I189" s="4" t="s">
        <v>217</v>
      </c>
      <c r="L189" s="3" t="s">
        <v>159</v>
      </c>
      <c r="M189" s="70" t="s">
        <v>815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02">
        <v>2.2928713921365622</v>
      </c>
      <c r="AH189" s="102">
        <v>0</v>
      </c>
      <c r="AI189" s="102">
        <v>0</v>
      </c>
      <c r="AJ189" s="102">
        <v>0</v>
      </c>
      <c r="AK189" s="102">
        <v>0</v>
      </c>
      <c r="AM189" s="102">
        <v>0</v>
      </c>
      <c r="AN189" s="102">
        <v>0</v>
      </c>
      <c r="AO189" s="102">
        <v>2.2928713921365622</v>
      </c>
    </row>
    <row r="190" spans="5:41" x14ac:dyDescent="0.3">
      <c r="E190" s="70" t="s">
        <v>82</v>
      </c>
      <c r="F190" s="3" t="s">
        <v>217</v>
      </c>
      <c r="I190" s="101" t="s">
        <v>313</v>
      </c>
      <c r="L190" s="3" t="s">
        <v>159</v>
      </c>
      <c r="M190" s="70" t="s">
        <v>816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4"/>
      <c r="AJ190" s="14"/>
      <c r="AK190" s="14"/>
      <c r="AM190" s="102">
        <v>0</v>
      </c>
      <c r="AN190" s="102">
        <v>0</v>
      </c>
      <c r="AO190" s="102">
        <v>0</v>
      </c>
    </row>
    <row r="191" spans="5:41" x14ac:dyDescent="0.3">
      <c r="E191" s="70" t="s">
        <v>82</v>
      </c>
      <c r="F191" s="3" t="s">
        <v>217</v>
      </c>
      <c r="I191" s="101" t="s">
        <v>314</v>
      </c>
      <c r="L191" s="3" t="s">
        <v>159</v>
      </c>
      <c r="M191" s="70" t="s">
        <v>817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4"/>
      <c r="AH191" s="14"/>
      <c r="AI191" s="14"/>
      <c r="AJ191" s="14"/>
      <c r="AK191" s="14"/>
      <c r="AM191" s="102">
        <v>0</v>
      </c>
      <c r="AN191" s="102">
        <v>0</v>
      </c>
      <c r="AO191" s="102">
        <v>0</v>
      </c>
    </row>
    <row r="192" spans="5:41" x14ac:dyDescent="0.3">
      <c r="E192" s="70" t="s">
        <v>82</v>
      </c>
      <c r="F192" s="3" t="s">
        <v>217</v>
      </c>
      <c r="I192" s="101" t="s">
        <v>315</v>
      </c>
      <c r="L192" s="3" t="s">
        <v>159</v>
      </c>
      <c r="M192" s="70" t="s">
        <v>818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4"/>
      <c r="AH192" s="14"/>
      <c r="AI192" s="14"/>
      <c r="AJ192" s="14"/>
      <c r="AK192" s="14"/>
      <c r="AM192" s="102">
        <v>0</v>
      </c>
      <c r="AN192" s="102">
        <v>0</v>
      </c>
      <c r="AO192" s="102">
        <v>0</v>
      </c>
    </row>
    <row r="193" spans="2:61" x14ac:dyDescent="0.3">
      <c r="E193" s="70" t="s">
        <v>82</v>
      </c>
      <c r="F193" s="3" t="s">
        <v>217</v>
      </c>
      <c r="I193" s="101" t="s">
        <v>221</v>
      </c>
      <c r="L193" s="3" t="s">
        <v>159</v>
      </c>
      <c r="M193" s="70" t="s">
        <v>819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4"/>
      <c r="AH193" s="14"/>
      <c r="AI193" s="14"/>
      <c r="AJ193" s="14"/>
      <c r="AK193" s="14"/>
      <c r="AM193" s="102">
        <v>0</v>
      </c>
      <c r="AN193" s="102">
        <v>0</v>
      </c>
      <c r="AO193" s="102">
        <v>0</v>
      </c>
    </row>
    <row r="194" spans="2:61" x14ac:dyDescent="0.3">
      <c r="E194" s="70" t="s">
        <v>82</v>
      </c>
      <c r="F194" s="3" t="s">
        <v>217</v>
      </c>
      <c r="I194" s="101" t="s">
        <v>222</v>
      </c>
      <c r="L194" s="3" t="s">
        <v>159</v>
      </c>
      <c r="M194" s="70" t="s">
        <v>820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14"/>
      <c r="AH194" s="14"/>
      <c r="AI194" s="14"/>
      <c r="AJ194" s="14"/>
      <c r="AK194" s="14"/>
      <c r="AM194" s="102">
        <v>0</v>
      </c>
      <c r="AN194" s="102">
        <v>0</v>
      </c>
      <c r="AO194" s="102">
        <v>0</v>
      </c>
    </row>
    <row r="195" spans="2:61" x14ac:dyDescent="0.3">
      <c r="E195" s="70" t="s">
        <v>82</v>
      </c>
      <c r="F195" s="3" t="s">
        <v>217</v>
      </c>
      <c r="I195" s="101" t="s">
        <v>213</v>
      </c>
      <c r="L195" s="3" t="s">
        <v>159</v>
      </c>
      <c r="M195" s="70" t="s">
        <v>811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14"/>
      <c r="AH195" s="14"/>
      <c r="AI195" s="14"/>
      <c r="AJ195" s="14"/>
      <c r="AK195" s="14"/>
      <c r="AM195" s="102">
        <v>0</v>
      </c>
      <c r="AN195" s="102">
        <v>0</v>
      </c>
      <c r="AO195" s="102">
        <v>0</v>
      </c>
    </row>
    <row r="196" spans="2:61" x14ac:dyDescent="0.3">
      <c r="E196" s="70" t="s">
        <v>82</v>
      </c>
      <c r="F196" s="3" t="s">
        <v>217</v>
      </c>
      <c r="I196" s="101" t="s">
        <v>224</v>
      </c>
      <c r="L196" s="3" t="s">
        <v>159</v>
      </c>
      <c r="M196" s="70" t="s">
        <v>821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4"/>
      <c r="AH196" s="14"/>
      <c r="AI196" s="14"/>
      <c r="AJ196" s="14"/>
      <c r="AK196" s="14"/>
      <c r="AM196" s="102">
        <v>0</v>
      </c>
      <c r="AN196" s="102">
        <v>0</v>
      </c>
      <c r="AO196" s="102">
        <v>0</v>
      </c>
    </row>
    <row r="197" spans="2:61" x14ac:dyDescent="0.3">
      <c r="E197" s="70" t="s">
        <v>82</v>
      </c>
      <c r="F197" s="3" t="s">
        <v>217</v>
      </c>
      <c r="I197" s="101" t="s">
        <v>316</v>
      </c>
      <c r="L197" s="3" t="s">
        <v>159</v>
      </c>
      <c r="M197" s="70" t="s">
        <v>822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4"/>
      <c r="AJ197" s="14"/>
      <c r="AK197" s="14"/>
      <c r="AM197" s="102">
        <v>0</v>
      </c>
      <c r="AN197" s="102">
        <v>0</v>
      </c>
      <c r="AO197" s="102">
        <v>0</v>
      </c>
    </row>
    <row r="198" spans="2:61" x14ac:dyDescent="0.3">
      <c r="AN198" s="3"/>
      <c r="AV198" s="42"/>
    </row>
    <row r="199" spans="2:61" ht="14.65" x14ac:dyDescent="0.35">
      <c r="B199" s="10" t="s">
        <v>160</v>
      </c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41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</row>
    <row r="200" spans="2:61" x14ac:dyDescent="0.3">
      <c r="C200" s="30" t="s">
        <v>161</v>
      </c>
      <c r="AN200" s="3"/>
      <c r="AV200" s="42"/>
    </row>
    <row r="201" spans="2:61" x14ac:dyDescent="0.3">
      <c r="AN201" s="3"/>
      <c r="AV201" s="42"/>
    </row>
    <row r="202" spans="2:61" x14ac:dyDescent="0.3">
      <c r="F202" s="3" t="s">
        <v>1172</v>
      </c>
      <c r="R202" s="29">
        <v>1</v>
      </c>
      <c r="T202" s="29" t="b">
        <v>1</v>
      </c>
      <c r="U202" s="29" t="b">
        <v>1</v>
      </c>
      <c r="V202" s="29" t="b">
        <v>1</v>
      </c>
      <c r="W202" s="29" t="b">
        <v>1</v>
      </c>
      <c r="X202" s="29" t="b">
        <v>1</v>
      </c>
      <c r="Y202" s="29" t="b">
        <v>1</v>
      </c>
      <c r="Z202" s="29" t="b">
        <v>1</v>
      </c>
      <c r="AA202" s="29" t="b">
        <v>1</v>
      </c>
      <c r="AB202" s="29" t="b">
        <v>1</v>
      </c>
      <c r="AC202" s="29" t="b">
        <v>1</v>
      </c>
      <c r="AD202" s="29" t="b">
        <v>1</v>
      </c>
      <c r="AE202" s="29" t="b">
        <v>1</v>
      </c>
      <c r="AF202" s="29" t="b">
        <v>1</v>
      </c>
      <c r="AG202" s="29"/>
      <c r="AH202" s="29"/>
      <c r="AI202" s="29"/>
      <c r="AJ202" s="29"/>
      <c r="AK202" s="29"/>
      <c r="AM202" s="29"/>
      <c r="AN202" s="29"/>
      <c r="AO202" s="29"/>
      <c r="AQ202" s="29"/>
      <c r="AR202" s="29"/>
      <c r="AS202" s="29"/>
      <c r="AV202" s="42"/>
    </row>
    <row r="203" spans="2:61" x14ac:dyDescent="0.3">
      <c r="F203" s="3" t="s">
        <v>1173</v>
      </c>
      <c r="R203" s="29">
        <v>0</v>
      </c>
      <c r="T203" s="29" t="b">
        <v>1</v>
      </c>
      <c r="U203" s="29" t="b">
        <v>1</v>
      </c>
      <c r="V203" s="29" t="b">
        <v>1</v>
      </c>
      <c r="W203" s="29" t="b">
        <v>1</v>
      </c>
      <c r="X203" s="29" t="b">
        <v>1</v>
      </c>
      <c r="Y203" s="29" t="b">
        <v>1</v>
      </c>
      <c r="Z203" s="29" t="b">
        <v>1</v>
      </c>
      <c r="AA203" s="29" t="b">
        <v>1</v>
      </c>
      <c r="AB203" s="29" t="b">
        <v>1</v>
      </c>
      <c r="AC203" s="29" t="b">
        <v>1</v>
      </c>
      <c r="AD203" s="29" t="b">
        <v>1</v>
      </c>
      <c r="AE203" s="29" t="b">
        <v>1</v>
      </c>
      <c r="AF203" s="29" t="b">
        <v>1</v>
      </c>
      <c r="AG203" s="29"/>
      <c r="AH203" s="29"/>
      <c r="AI203" s="29"/>
      <c r="AJ203" s="29"/>
      <c r="AK203" s="29"/>
      <c r="AM203" s="29"/>
      <c r="AN203" s="29"/>
      <c r="AO203" s="29"/>
      <c r="AQ203" s="29"/>
      <c r="AR203" s="29"/>
      <c r="AS203" s="29"/>
      <c r="AV203" s="42"/>
    </row>
    <row r="204" spans="2:61" x14ac:dyDescent="0.3">
      <c r="AN204" s="3"/>
      <c r="AV204" s="42"/>
    </row>
    <row r="205" spans="2:61" x14ac:dyDescent="0.3">
      <c r="F205" s="3" t="s">
        <v>164</v>
      </c>
      <c r="R205" s="29">
        <v>1</v>
      </c>
      <c r="AN205" s="3"/>
      <c r="AV205" s="42"/>
    </row>
  </sheetData>
  <conditionalFormatting sqref="R4">
    <cfRule type="cellIs" dxfId="192" priority="5" operator="greaterThan">
      <formula>0</formula>
    </cfRule>
  </conditionalFormatting>
  <conditionalFormatting sqref="R205">
    <cfRule type="cellIs" dxfId="191" priority="2" operator="greaterThan">
      <formula>0</formula>
    </cfRule>
  </conditionalFormatting>
  <conditionalFormatting sqref="AQ202:AS203">
    <cfRule type="cellIs" dxfId="190" priority="1" operator="equal">
      <formula>FALSE</formula>
    </cfRule>
  </conditionalFormatting>
  <conditionalFormatting sqref="R202:R203">
    <cfRule type="cellIs" dxfId="189" priority="4" operator="greaterThan">
      <formula>0</formula>
    </cfRule>
  </conditionalFormatting>
  <conditionalFormatting sqref="T202:AK203 AM202:AO203">
    <cfRule type="cellIs" dxfId="188" priority="3" operator="equal">
      <formula>FALSE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16">
    <tabColor theme="6"/>
  </sheetPr>
  <dimension ref="A1:BC235"/>
  <sheetViews>
    <sheetView zoomScale="70" zoomScaleNormal="70" workbookViewId="0">
      <selection activeCell="E9" sqref="E9"/>
    </sheetView>
  </sheetViews>
  <sheetFormatPr defaultColWidth="0" defaultRowHeight="12.4" outlineLevelCol="1" x14ac:dyDescent="0.3"/>
  <cols>
    <col min="1" max="4" width="1.64453125" style="3" customWidth="1"/>
    <col min="5" max="5" width="7.46875" style="3" customWidth="1"/>
    <col min="6" max="6" width="11.64453125" style="3" customWidth="1"/>
    <col min="7" max="7" width="25" style="3" bestFit="1" customWidth="1"/>
    <col min="8" max="8" width="25.87890625" style="3" customWidth="1"/>
    <col min="9" max="9" width="40.3515625" style="3" customWidth="1"/>
    <col min="10" max="10" width="12.87890625" style="3" customWidth="1"/>
    <col min="11" max="11" width="10.234375" style="3" bestFit="1" customWidth="1"/>
    <col min="12" max="12" width="9.1171875" style="3" customWidth="1"/>
    <col min="13" max="13" width="27.1171875" style="3" customWidth="1"/>
    <col min="14" max="15" width="3.64453125" style="3" customWidth="1"/>
    <col min="16" max="16" width="5.64453125" style="3" customWidth="1"/>
    <col min="17" max="17" width="1.64453125" style="3" customWidth="1"/>
    <col min="18" max="18" width="9.1171875" style="3" customWidth="1"/>
    <col min="19" max="19" width="1.64453125" style="3" customWidth="1"/>
    <col min="20" max="24" width="9.1171875" style="3" hidden="1" customWidth="1" outlineLevel="1"/>
    <col min="25" max="25" width="9.1171875" style="3" hidden="1" customWidth="1" outlineLevel="1" collapsed="1"/>
    <col min="26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6445312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47" width="1.64453125" style="3" customWidth="1"/>
    <col min="48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1147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1171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779</v>
      </c>
      <c r="J4" s="10"/>
      <c r="K4" s="10"/>
      <c r="L4" s="10"/>
      <c r="M4" s="10"/>
      <c r="N4" s="10"/>
      <c r="O4" s="10"/>
      <c r="P4" s="10"/>
      <c r="Q4" s="10"/>
      <c r="R4" s="47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133</v>
      </c>
      <c r="G5" s="11" t="s">
        <v>134</v>
      </c>
      <c r="H5" s="187"/>
      <c r="O5" s="11" t="s">
        <v>135</v>
      </c>
      <c r="R5" s="17"/>
      <c r="AU5" s="44"/>
    </row>
    <row r="6" spans="1:53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M6" s="214" t="s">
        <v>140</v>
      </c>
      <c r="AN6" s="214"/>
      <c r="AO6" s="214"/>
    </row>
    <row r="7" spans="1:53" x14ac:dyDescent="0.3">
      <c r="A7" s="4"/>
      <c r="B7" s="4"/>
      <c r="C7" s="4"/>
      <c r="D7" s="4"/>
      <c r="E7" s="4" t="s">
        <v>759</v>
      </c>
      <c r="F7" s="4" t="s">
        <v>1245</v>
      </c>
      <c r="G7" s="4" t="s">
        <v>1148</v>
      </c>
      <c r="H7" s="4" t="s">
        <v>1149</v>
      </c>
      <c r="J7" s="4" t="s">
        <v>1150</v>
      </c>
      <c r="K7" s="4"/>
      <c r="L7" s="4" t="s">
        <v>143</v>
      </c>
      <c r="M7" s="4"/>
      <c r="N7" s="4"/>
      <c r="O7" s="4" t="s">
        <v>146</v>
      </c>
      <c r="P7" s="4" t="s">
        <v>147</v>
      </c>
      <c r="Q7" s="4"/>
      <c r="R7" s="4" t="s">
        <v>148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151</v>
      </c>
      <c r="AN7" s="43" t="s">
        <v>152</v>
      </c>
      <c r="AO7" s="35" t="s">
        <v>153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8" spans="1:53" s="105" customFormat="1" x14ac:dyDescent="0.3">
      <c r="A8" s="113"/>
      <c r="B8" s="113"/>
      <c r="C8" s="113"/>
      <c r="D8" s="113"/>
      <c r="E8" s="123"/>
      <c r="F8" s="123"/>
      <c r="G8" s="123"/>
      <c r="H8" s="123"/>
      <c r="I8" s="123"/>
      <c r="J8" s="123"/>
      <c r="K8" s="113"/>
      <c r="L8" s="113"/>
      <c r="M8" s="113"/>
      <c r="N8" s="113"/>
      <c r="O8" s="113"/>
      <c r="P8" s="113"/>
      <c r="Q8" s="113"/>
      <c r="R8" s="113"/>
      <c r="S8" s="113"/>
      <c r="T8" s="114"/>
      <c r="U8" s="115"/>
      <c r="V8" s="115"/>
      <c r="W8" s="115"/>
      <c r="X8" s="115"/>
      <c r="Y8" s="114"/>
      <c r="Z8" s="115"/>
      <c r="AA8" s="115"/>
      <c r="AB8" s="115"/>
      <c r="AC8" s="115"/>
      <c r="AD8" s="115"/>
      <c r="AE8" s="115"/>
      <c r="AF8" s="115"/>
      <c r="AG8" s="114"/>
      <c r="AH8" s="115"/>
      <c r="AI8" s="115"/>
      <c r="AJ8" s="115"/>
      <c r="AK8" s="114"/>
      <c r="AL8" s="113"/>
      <c r="AM8" s="116"/>
      <c r="AN8" s="117"/>
      <c r="AO8" s="116"/>
      <c r="AP8" s="113"/>
      <c r="AQ8" s="113"/>
      <c r="AR8" s="113"/>
      <c r="AS8" s="113"/>
      <c r="AT8" s="113"/>
      <c r="AU8" s="113"/>
      <c r="AV8" s="113"/>
      <c r="AW8" s="113"/>
      <c r="AX8" s="113"/>
      <c r="AY8" s="113"/>
      <c r="AZ8" s="113"/>
      <c r="BA8" s="113"/>
    </row>
    <row r="9" spans="1:53" ht="14.65" x14ac:dyDescent="0.35">
      <c r="A9" s="4"/>
      <c r="B9" s="10" t="s">
        <v>1151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41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</row>
    <row r="10" spans="1:53" x14ac:dyDescent="0.3">
      <c r="A10" s="4"/>
      <c r="AN10" s="3"/>
    </row>
    <row r="11" spans="1:53" x14ac:dyDescent="0.3">
      <c r="E11" s="3" t="s">
        <v>167</v>
      </c>
      <c r="H11" s="3" t="s">
        <v>167</v>
      </c>
      <c r="J11" s="3" t="s">
        <v>783</v>
      </c>
      <c r="L11" s="106" t="s">
        <v>159</v>
      </c>
      <c r="AG11" s="118">
        <v>332.2300969409863</v>
      </c>
      <c r="AH11" s="118">
        <v>333.80042217095422</v>
      </c>
      <c r="AI11" s="118">
        <v>336.25736388769178</v>
      </c>
      <c r="AJ11" s="118">
        <v>322.41335054309559</v>
      </c>
      <c r="AK11" s="118">
        <v>313.53487983891171</v>
      </c>
    </row>
    <row r="12" spans="1:53" x14ac:dyDescent="0.3">
      <c r="E12" s="3" t="s">
        <v>173</v>
      </c>
      <c r="H12" s="3" t="s">
        <v>173</v>
      </c>
      <c r="J12" s="3" t="s">
        <v>783</v>
      </c>
      <c r="L12" s="106" t="s">
        <v>159</v>
      </c>
      <c r="AG12" s="118">
        <v>138.60085058660133</v>
      </c>
      <c r="AH12" s="118">
        <v>135.97577443339014</v>
      </c>
      <c r="AI12" s="118">
        <v>139.94642749145254</v>
      </c>
      <c r="AJ12" s="118">
        <v>133.20503406761665</v>
      </c>
      <c r="AK12" s="118">
        <v>136.5893761684647</v>
      </c>
    </row>
    <row r="13" spans="1:53" x14ac:dyDescent="0.3">
      <c r="E13" s="3" t="s">
        <v>173</v>
      </c>
      <c r="F13" s="3" t="s">
        <v>174</v>
      </c>
      <c r="H13" s="3" t="s">
        <v>175</v>
      </c>
      <c r="J13" s="3" t="s">
        <v>783</v>
      </c>
      <c r="L13" s="106" t="s">
        <v>159</v>
      </c>
      <c r="AG13" s="118">
        <v>138.60085058660133</v>
      </c>
      <c r="AH13" s="118">
        <v>135.97577443339014</v>
      </c>
      <c r="AI13" s="118">
        <v>139.94642749145254</v>
      </c>
      <c r="AJ13" s="118">
        <v>133.20503406761665</v>
      </c>
      <c r="AK13" s="118">
        <v>136.5893761684647</v>
      </c>
    </row>
    <row r="14" spans="1:53" x14ac:dyDescent="0.3">
      <c r="E14" s="3" t="s">
        <v>173</v>
      </c>
      <c r="F14" s="3" t="s">
        <v>174</v>
      </c>
      <c r="G14" s="3" t="s">
        <v>176</v>
      </c>
      <c r="H14" s="3" t="s">
        <v>177</v>
      </c>
      <c r="J14" s="3" t="s">
        <v>783</v>
      </c>
      <c r="L14" s="106" t="s">
        <v>159</v>
      </c>
      <c r="AG14" s="118">
        <v>30.529441558546505</v>
      </c>
      <c r="AH14" s="118">
        <v>30.030802391544096</v>
      </c>
      <c r="AI14" s="118">
        <v>30.102801964583719</v>
      </c>
      <c r="AJ14" s="118">
        <v>28.872655939177744</v>
      </c>
      <c r="AK14" s="118">
        <v>29.272987884667121</v>
      </c>
    </row>
    <row r="15" spans="1:53" x14ac:dyDescent="0.3">
      <c r="E15" s="3" t="s">
        <v>173</v>
      </c>
      <c r="F15" s="3" t="s">
        <v>174</v>
      </c>
      <c r="G15" s="3" t="s">
        <v>176</v>
      </c>
      <c r="H15" s="3" t="s">
        <v>1152</v>
      </c>
      <c r="J15" s="3" t="s">
        <v>783</v>
      </c>
      <c r="L15" s="106" t="s">
        <v>159</v>
      </c>
      <c r="AG15" s="118">
        <v>3.0479799833337538</v>
      </c>
      <c r="AH15" s="118">
        <v>3.0765200817856613</v>
      </c>
      <c r="AI15" s="118">
        <v>3.0121183779795087</v>
      </c>
      <c r="AJ15" s="118">
        <v>3.0083456673062345</v>
      </c>
      <c r="AK15" s="118">
        <v>2.9005527731481027</v>
      </c>
    </row>
    <row r="16" spans="1:53" x14ac:dyDescent="0.3">
      <c r="E16" s="3" t="s">
        <v>173</v>
      </c>
      <c r="F16" s="3" t="s">
        <v>174</v>
      </c>
      <c r="G16" s="3" t="s">
        <v>176</v>
      </c>
      <c r="H16" s="3" t="s">
        <v>1153</v>
      </c>
      <c r="J16" s="3" t="s">
        <v>783</v>
      </c>
      <c r="L16" s="106" t="s">
        <v>159</v>
      </c>
      <c r="AG16" s="118">
        <v>18.748628168985633</v>
      </c>
      <c r="AH16" s="118">
        <v>18.284905075870501</v>
      </c>
      <c r="AI16" s="118">
        <v>18.413676735530093</v>
      </c>
      <c r="AJ16" s="118">
        <v>17.21404658376634</v>
      </c>
      <c r="AK16" s="118">
        <v>17.758343601913921</v>
      </c>
    </row>
    <row r="17" spans="5:37" x14ac:dyDescent="0.3">
      <c r="E17" s="3" t="s">
        <v>173</v>
      </c>
      <c r="F17" s="3" t="s">
        <v>174</v>
      </c>
      <c r="G17" s="3" t="s">
        <v>176</v>
      </c>
      <c r="H17" s="3" t="s">
        <v>1154</v>
      </c>
      <c r="J17" s="3" t="s">
        <v>783</v>
      </c>
      <c r="L17" s="106" t="s">
        <v>159</v>
      </c>
      <c r="AG17" s="118">
        <v>6.7484531976465245</v>
      </c>
      <c r="AH17" s="118">
        <v>6.6950764153841602</v>
      </c>
      <c r="AI17" s="118">
        <v>6.7834872647084152</v>
      </c>
      <c r="AJ17" s="118">
        <v>6.7520682563508911</v>
      </c>
      <c r="AK17" s="118">
        <v>6.7100516298833428</v>
      </c>
    </row>
    <row r="18" spans="5:37" x14ac:dyDescent="0.3">
      <c r="E18" s="3" t="s">
        <v>173</v>
      </c>
      <c r="F18" s="3" t="s">
        <v>174</v>
      </c>
      <c r="G18" s="3" t="s">
        <v>176</v>
      </c>
      <c r="H18" s="3" t="s">
        <v>181</v>
      </c>
      <c r="J18" s="3" t="s">
        <v>783</v>
      </c>
      <c r="L18" s="106" t="s">
        <v>159</v>
      </c>
      <c r="AG18" s="118">
        <v>1.9843802085805913</v>
      </c>
      <c r="AH18" s="118">
        <v>1.9743008185037707</v>
      </c>
      <c r="AI18" s="118">
        <v>1.8935195863657026</v>
      </c>
      <c r="AJ18" s="118">
        <v>1.8981954317542791</v>
      </c>
      <c r="AK18" s="118">
        <v>1.9040398797217533</v>
      </c>
    </row>
    <row r="19" spans="5:37" x14ac:dyDescent="0.3">
      <c r="E19" s="3" t="s">
        <v>173</v>
      </c>
      <c r="F19" s="3" t="s">
        <v>174</v>
      </c>
      <c r="G19" s="3" t="s">
        <v>182</v>
      </c>
      <c r="H19" s="3" t="s">
        <v>183</v>
      </c>
      <c r="J19" s="3" t="s">
        <v>783</v>
      </c>
      <c r="L19" s="106" t="s">
        <v>159</v>
      </c>
      <c r="AG19" s="118">
        <v>74.674054466301342</v>
      </c>
      <c r="AH19" s="118">
        <v>73.030962913352141</v>
      </c>
      <c r="AI19" s="118">
        <v>76.244614953481175</v>
      </c>
      <c r="AJ19" s="118">
        <v>70.780802500932396</v>
      </c>
      <c r="AK19" s="118">
        <v>73.508041400842714</v>
      </c>
    </row>
    <row r="20" spans="5:37" x14ac:dyDescent="0.3">
      <c r="E20" s="3" t="s">
        <v>173</v>
      </c>
      <c r="F20" s="3" t="s">
        <v>174</v>
      </c>
      <c r="G20" s="3" t="s">
        <v>182</v>
      </c>
      <c r="H20" s="3" t="s">
        <v>184</v>
      </c>
      <c r="J20" s="3" t="s">
        <v>783</v>
      </c>
      <c r="L20" s="106" t="s">
        <v>159</v>
      </c>
      <c r="AG20" s="118">
        <v>15.946707862932749</v>
      </c>
      <c r="AH20" s="118">
        <v>15.741690639505959</v>
      </c>
      <c r="AI20" s="118">
        <v>15.650374342096301</v>
      </c>
      <c r="AJ20" s="118">
        <v>14.996428357568286</v>
      </c>
      <c r="AK20" s="118">
        <v>15.093556425785643</v>
      </c>
    </row>
    <row r="21" spans="5:37" x14ac:dyDescent="0.3">
      <c r="E21" s="3" t="s">
        <v>173</v>
      </c>
      <c r="F21" s="3" t="s">
        <v>174</v>
      </c>
      <c r="G21" s="3" t="s">
        <v>182</v>
      </c>
      <c r="H21" s="3" t="s">
        <v>309</v>
      </c>
      <c r="J21" s="3" t="s">
        <v>783</v>
      </c>
      <c r="L21" s="106" t="s">
        <v>159</v>
      </c>
      <c r="AG21" s="118">
        <v>17.2614918502058</v>
      </c>
      <c r="AH21" s="118">
        <v>16.629480853422432</v>
      </c>
      <c r="AI21" s="118">
        <v>16.02682203580498</v>
      </c>
      <c r="AJ21" s="118">
        <v>15.552340211097464</v>
      </c>
      <c r="AK21" s="118">
        <v>15.057826242102882</v>
      </c>
    </row>
    <row r="22" spans="5:37" x14ac:dyDescent="0.3">
      <c r="E22" s="3" t="s">
        <v>173</v>
      </c>
      <c r="F22" s="3" t="s">
        <v>174</v>
      </c>
      <c r="G22" s="3" t="s">
        <v>182</v>
      </c>
      <c r="H22" s="3" t="s">
        <v>185</v>
      </c>
      <c r="J22" s="3" t="s">
        <v>783</v>
      </c>
      <c r="L22" s="106" t="s">
        <v>159</v>
      </c>
      <c r="AG22" s="118">
        <v>37.489648166460441</v>
      </c>
      <c r="AH22" s="118">
        <v>36.610862202733578</v>
      </c>
      <c r="AI22" s="118">
        <v>40.504073848616912</v>
      </c>
      <c r="AJ22" s="118">
        <v>36.196914412859037</v>
      </c>
      <c r="AK22" s="118">
        <v>39.334027750147897</v>
      </c>
    </row>
    <row r="23" spans="5:37" x14ac:dyDescent="0.3">
      <c r="E23" s="3" t="s">
        <v>173</v>
      </c>
      <c r="F23" s="3" t="s">
        <v>174</v>
      </c>
      <c r="G23" s="3" t="s">
        <v>182</v>
      </c>
      <c r="H23" s="3" t="s">
        <v>310</v>
      </c>
      <c r="J23" s="3" t="s">
        <v>783</v>
      </c>
      <c r="L23" s="106" t="s">
        <v>159</v>
      </c>
      <c r="AG23" s="118">
        <v>0</v>
      </c>
      <c r="AH23" s="118">
        <v>0</v>
      </c>
      <c r="AI23" s="118">
        <v>0</v>
      </c>
      <c r="AJ23" s="118">
        <v>0</v>
      </c>
      <c r="AK23" s="118">
        <v>0</v>
      </c>
    </row>
    <row r="24" spans="5:37" x14ac:dyDescent="0.3">
      <c r="E24" s="3" t="s">
        <v>173</v>
      </c>
      <c r="F24" s="3" t="s">
        <v>174</v>
      </c>
      <c r="G24" s="3" t="s">
        <v>182</v>
      </c>
      <c r="H24" s="3" t="s">
        <v>311</v>
      </c>
      <c r="J24" s="3" t="s">
        <v>783</v>
      </c>
      <c r="L24" s="106" t="s">
        <v>159</v>
      </c>
      <c r="AG24" s="118">
        <v>3.9762065867023551</v>
      </c>
      <c r="AH24" s="118">
        <v>4.0489292176901781</v>
      </c>
      <c r="AI24" s="118">
        <v>4.0633447269629883</v>
      </c>
      <c r="AJ24" s="118">
        <v>4.0351195194075977</v>
      </c>
      <c r="AK24" s="118">
        <v>4.0226309828062883</v>
      </c>
    </row>
    <row r="25" spans="5:37" x14ac:dyDescent="0.3">
      <c r="E25" s="3" t="s">
        <v>173</v>
      </c>
      <c r="F25" s="3" t="s">
        <v>174</v>
      </c>
      <c r="G25" s="3" t="s">
        <v>186</v>
      </c>
      <c r="H25" s="3" t="s">
        <v>187</v>
      </c>
      <c r="J25" s="3" t="s">
        <v>783</v>
      </c>
      <c r="L25" s="106" t="s">
        <v>159</v>
      </c>
      <c r="AG25" s="118">
        <v>28.157932319890907</v>
      </c>
      <c r="AH25" s="118">
        <v>28.162188360554833</v>
      </c>
      <c r="AI25" s="118">
        <v>28.370259204609685</v>
      </c>
      <c r="AJ25" s="118">
        <v>28.760159937876743</v>
      </c>
      <c r="AK25" s="118">
        <v>28.658970188107205</v>
      </c>
    </row>
    <row r="26" spans="5:37" x14ac:dyDescent="0.3">
      <c r="E26" s="3" t="s">
        <v>173</v>
      </c>
      <c r="F26" s="3" t="s">
        <v>174</v>
      </c>
      <c r="G26" s="3" t="s">
        <v>186</v>
      </c>
      <c r="H26" s="3" t="s">
        <v>1097</v>
      </c>
      <c r="J26" s="3" t="s">
        <v>783</v>
      </c>
      <c r="L26" s="106" t="s">
        <v>159</v>
      </c>
      <c r="AG26" s="118">
        <v>13.072986484179689</v>
      </c>
      <c r="AH26" s="118">
        <v>13.49259837938715</v>
      </c>
      <c r="AI26" s="118">
        <v>13.490103182798832</v>
      </c>
      <c r="AJ26" s="118">
        <v>13.540676752190352</v>
      </c>
      <c r="AK26" s="118">
        <v>13.427527763171856</v>
      </c>
    </row>
    <row r="27" spans="5:37" x14ac:dyDescent="0.3">
      <c r="E27" s="3" t="s">
        <v>173</v>
      </c>
      <c r="F27" s="3" t="s">
        <v>174</v>
      </c>
      <c r="G27" s="3" t="s">
        <v>186</v>
      </c>
      <c r="H27" s="3" t="s">
        <v>189</v>
      </c>
      <c r="J27" s="3" t="s">
        <v>783</v>
      </c>
      <c r="L27" s="106" t="s">
        <v>159</v>
      </c>
      <c r="AG27" s="118">
        <v>4.5748682528218989</v>
      </c>
      <c r="AH27" s="118">
        <v>4.5942988384512393</v>
      </c>
      <c r="AI27" s="118">
        <v>4.5089421462561701</v>
      </c>
      <c r="AJ27" s="118">
        <v>4.6007258616195186</v>
      </c>
      <c r="AK27" s="118">
        <v>4.6716550193773561</v>
      </c>
    </row>
    <row r="28" spans="5:37" x14ac:dyDescent="0.3">
      <c r="E28" s="3" t="s">
        <v>173</v>
      </c>
      <c r="F28" s="3" t="s">
        <v>174</v>
      </c>
      <c r="G28" s="3" t="s">
        <v>186</v>
      </c>
      <c r="H28" s="3" t="s">
        <v>190</v>
      </c>
      <c r="J28" s="3" t="s">
        <v>783</v>
      </c>
      <c r="L28" s="106" t="s">
        <v>159</v>
      </c>
      <c r="AG28" s="118">
        <v>1.8845708694224892</v>
      </c>
      <c r="AH28" s="118">
        <v>1.8783655069874765</v>
      </c>
      <c r="AI28" s="118">
        <v>1.8895170928710894</v>
      </c>
      <c r="AJ28" s="118">
        <v>1.8879709152213633</v>
      </c>
      <c r="AK28" s="118">
        <v>1.8692938057399509</v>
      </c>
    </row>
    <row r="29" spans="5:37" x14ac:dyDescent="0.3">
      <c r="E29" s="3" t="s">
        <v>173</v>
      </c>
      <c r="F29" s="3" t="s">
        <v>174</v>
      </c>
      <c r="G29" s="3" t="s">
        <v>186</v>
      </c>
      <c r="H29" s="3" t="s">
        <v>191</v>
      </c>
      <c r="J29" s="3" t="s">
        <v>783</v>
      </c>
      <c r="L29" s="106" t="s">
        <v>159</v>
      </c>
      <c r="AG29" s="118">
        <v>3.4494322547410419</v>
      </c>
      <c r="AH29" s="118">
        <v>3.1055305963417248</v>
      </c>
      <c r="AI29" s="118">
        <v>3.3517497411416897</v>
      </c>
      <c r="AJ29" s="118">
        <v>3.6022716765893397</v>
      </c>
      <c r="AK29" s="118">
        <v>3.564833187921622</v>
      </c>
    </row>
    <row r="30" spans="5:37" x14ac:dyDescent="0.3">
      <c r="E30" s="3" t="s">
        <v>173</v>
      </c>
      <c r="F30" s="3" t="s">
        <v>174</v>
      </c>
      <c r="G30" s="3" t="s">
        <v>186</v>
      </c>
      <c r="H30" s="3" t="s">
        <v>192</v>
      </c>
      <c r="J30" s="3" t="s">
        <v>783</v>
      </c>
      <c r="L30" s="106" t="s">
        <v>159</v>
      </c>
      <c r="AG30" s="118">
        <v>1.8687898275296078</v>
      </c>
      <c r="AH30" s="118">
        <v>1.8428508706000648</v>
      </c>
      <c r="AI30" s="118">
        <v>1.8630975568885808</v>
      </c>
      <c r="AJ30" s="118">
        <v>1.8650428172069633</v>
      </c>
      <c r="AK30" s="118">
        <v>1.8860513342593723</v>
      </c>
    </row>
    <row r="31" spans="5:37" x14ac:dyDescent="0.3">
      <c r="E31" s="3" t="s">
        <v>173</v>
      </c>
      <c r="F31" s="3" t="s">
        <v>174</v>
      </c>
      <c r="G31" s="3" t="s">
        <v>186</v>
      </c>
      <c r="H31" s="3" t="s">
        <v>193</v>
      </c>
      <c r="J31" s="3" t="s">
        <v>783</v>
      </c>
      <c r="L31" s="106" t="s">
        <v>159</v>
      </c>
      <c r="AG31" s="118">
        <v>0.75783545061993374</v>
      </c>
      <c r="AH31" s="118">
        <v>0.71632587015276383</v>
      </c>
      <c r="AI31" s="118">
        <v>0.7138846293895188</v>
      </c>
      <c r="AJ31" s="118">
        <v>0.71747198831082026</v>
      </c>
      <c r="AK31" s="118">
        <v>0.72107737724781817</v>
      </c>
    </row>
    <row r="32" spans="5:37" x14ac:dyDescent="0.3">
      <c r="E32" s="3" t="s">
        <v>173</v>
      </c>
      <c r="F32" s="3" t="s">
        <v>174</v>
      </c>
      <c r="G32" s="3" t="s">
        <v>186</v>
      </c>
      <c r="H32" s="3" t="s">
        <v>194</v>
      </c>
      <c r="J32" s="3" t="s">
        <v>783</v>
      </c>
      <c r="L32" s="106" t="s">
        <v>159</v>
      </c>
      <c r="AG32" s="118">
        <v>2.1605168930077521</v>
      </c>
      <c r="AH32" s="118">
        <v>2.1342687478451827</v>
      </c>
      <c r="AI32" s="118">
        <v>2.1530155579882098</v>
      </c>
      <c r="AJ32" s="118">
        <v>2.1440408339990928</v>
      </c>
      <c r="AK32" s="118">
        <v>2.122890771469379</v>
      </c>
    </row>
    <row r="33" spans="5:37" x14ac:dyDescent="0.3">
      <c r="E33" s="3" t="s">
        <v>173</v>
      </c>
      <c r="F33" s="3" t="s">
        <v>174</v>
      </c>
      <c r="G33" s="3" t="s">
        <v>186</v>
      </c>
      <c r="H33" s="3" t="s">
        <v>195</v>
      </c>
      <c r="J33" s="3" t="s">
        <v>783</v>
      </c>
      <c r="L33" s="106" t="s">
        <v>159</v>
      </c>
      <c r="AG33" s="118">
        <v>0.38893228756849579</v>
      </c>
      <c r="AH33" s="118">
        <v>0.39794955078922317</v>
      </c>
      <c r="AI33" s="118">
        <v>0.39994929727560119</v>
      </c>
      <c r="AJ33" s="118">
        <v>0.40195909273929764</v>
      </c>
      <c r="AK33" s="118">
        <v>0.3956409289198512</v>
      </c>
    </row>
    <row r="34" spans="5:37" x14ac:dyDescent="0.3">
      <c r="E34" s="3" t="s">
        <v>173</v>
      </c>
      <c r="F34" s="3" t="s">
        <v>174</v>
      </c>
      <c r="G34" s="3" t="s">
        <v>196</v>
      </c>
      <c r="H34" s="3" t="s">
        <v>197</v>
      </c>
      <c r="J34" s="3" t="s">
        <v>783</v>
      </c>
      <c r="L34" s="106" t="s">
        <v>159</v>
      </c>
      <c r="AG34" s="118">
        <v>5.2394222418625791</v>
      </c>
      <c r="AH34" s="118">
        <v>4.7518207679390869</v>
      </c>
      <c r="AI34" s="118">
        <v>5.2287513687779574</v>
      </c>
      <c r="AJ34" s="118">
        <v>4.7914156896297468</v>
      </c>
      <c r="AK34" s="118">
        <v>5.1493766948476623</v>
      </c>
    </row>
    <row r="35" spans="5:37" x14ac:dyDescent="0.3">
      <c r="E35" s="3" t="s">
        <v>173</v>
      </c>
      <c r="F35" s="3" t="s">
        <v>198</v>
      </c>
      <c r="H35" s="3" t="s">
        <v>199</v>
      </c>
      <c r="J35" s="3" t="s">
        <v>783</v>
      </c>
      <c r="L35" s="106" t="s">
        <v>159</v>
      </c>
      <c r="AG35" s="46"/>
      <c r="AH35" s="46"/>
      <c r="AI35" s="46"/>
      <c r="AJ35" s="46"/>
      <c r="AK35" s="46"/>
    </row>
    <row r="36" spans="5:37" x14ac:dyDescent="0.3">
      <c r="E36" s="3" t="s">
        <v>173</v>
      </c>
      <c r="F36" s="3" t="s">
        <v>198</v>
      </c>
      <c r="H36" s="3" t="s">
        <v>200</v>
      </c>
      <c r="J36" s="3" t="s">
        <v>783</v>
      </c>
      <c r="L36" s="106" t="s">
        <v>159</v>
      </c>
      <c r="AG36" s="46"/>
      <c r="AH36" s="46"/>
      <c r="AI36" s="46"/>
      <c r="AJ36" s="46"/>
      <c r="AK36" s="46"/>
    </row>
    <row r="37" spans="5:37" x14ac:dyDescent="0.3">
      <c r="E37" s="3" t="s">
        <v>173</v>
      </c>
      <c r="F37" s="3" t="s">
        <v>198</v>
      </c>
      <c r="H37" s="3" t="s">
        <v>201</v>
      </c>
      <c r="J37" s="3" t="s">
        <v>783</v>
      </c>
      <c r="L37" s="106" t="s">
        <v>159</v>
      </c>
      <c r="AG37" s="46"/>
      <c r="AH37" s="46"/>
      <c r="AI37" s="46"/>
      <c r="AJ37" s="46"/>
      <c r="AK37" s="46"/>
    </row>
    <row r="38" spans="5:37" x14ac:dyDescent="0.3">
      <c r="E38" s="3" t="s">
        <v>173</v>
      </c>
      <c r="F38" s="3" t="s">
        <v>198</v>
      </c>
      <c r="H38" s="3" t="s">
        <v>202</v>
      </c>
      <c r="J38" s="3" t="s">
        <v>783</v>
      </c>
      <c r="L38" s="106" t="s">
        <v>159</v>
      </c>
      <c r="AG38" s="46"/>
      <c r="AH38" s="46"/>
      <c r="AI38" s="46"/>
      <c r="AJ38" s="46"/>
      <c r="AK38" s="46"/>
    </row>
    <row r="39" spans="5:37" x14ac:dyDescent="0.3">
      <c r="E39" s="3" t="s">
        <v>173</v>
      </c>
      <c r="F39" s="3" t="s">
        <v>198</v>
      </c>
      <c r="H39" s="3" t="s">
        <v>203</v>
      </c>
      <c r="J39" s="3" t="s">
        <v>783</v>
      </c>
      <c r="L39" s="106" t="s">
        <v>159</v>
      </c>
      <c r="AG39" s="46"/>
      <c r="AH39" s="46"/>
      <c r="AI39" s="46"/>
      <c r="AJ39" s="46"/>
      <c r="AK39" s="46"/>
    </row>
    <row r="40" spans="5:37" x14ac:dyDescent="0.3">
      <c r="E40" s="3" t="s">
        <v>173</v>
      </c>
      <c r="F40" s="3" t="s">
        <v>198</v>
      </c>
      <c r="H40" s="3" t="s">
        <v>204</v>
      </c>
      <c r="J40" s="3" t="s">
        <v>783</v>
      </c>
      <c r="L40" s="106" t="s">
        <v>159</v>
      </c>
      <c r="AG40" s="46"/>
      <c r="AH40" s="46"/>
      <c r="AI40" s="46"/>
      <c r="AJ40" s="46"/>
      <c r="AK40" s="46"/>
    </row>
    <row r="41" spans="5:37" x14ac:dyDescent="0.3">
      <c r="E41" s="3" t="s">
        <v>173</v>
      </c>
      <c r="F41" s="3" t="s">
        <v>198</v>
      </c>
      <c r="H41" s="3" t="s">
        <v>205</v>
      </c>
      <c r="J41" s="3" t="s">
        <v>783</v>
      </c>
      <c r="L41" s="106" t="s">
        <v>159</v>
      </c>
      <c r="AG41" s="46"/>
      <c r="AH41" s="46"/>
      <c r="AI41" s="46"/>
      <c r="AJ41" s="46"/>
      <c r="AK41" s="46"/>
    </row>
    <row r="42" spans="5:37" x14ac:dyDescent="0.3">
      <c r="E42" s="3" t="s">
        <v>173</v>
      </c>
      <c r="F42" s="3" t="s">
        <v>198</v>
      </c>
      <c r="H42" s="3" t="s">
        <v>1108</v>
      </c>
      <c r="J42" s="3" t="s">
        <v>783</v>
      </c>
      <c r="L42" s="106" t="s">
        <v>159</v>
      </c>
      <c r="AG42" s="46"/>
      <c r="AH42" s="46"/>
      <c r="AI42" s="46"/>
      <c r="AJ42" s="46"/>
      <c r="AK42" s="46"/>
    </row>
    <row r="43" spans="5:37" x14ac:dyDescent="0.3">
      <c r="E43" s="3" t="s">
        <v>173</v>
      </c>
      <c r="F43" s="3" t="s">
        <v>198</v>
      </c>
      <c r="H43" s="3" t="s">
        <v>207</v>
      </c>
      <c r="J43" s="3" t="s">
        <v>783</v>
      </c>
      <c r="L43" s="106" t="s">
        <v>159</v>
      </c>
      <c r="AG43" s="46"/>
      <c r="AH43" s="46"/>
      <c r="AI43" s="46"/>
      <c r="AJ43" s="46"/>
      <c r="AK43" s="46"/>
    </row>
    <row r="44" spans="5:37" x14ac:dyDescent="0.3">
      <c r="E44" s="3" t="s">
        <v>173</v>
      </c>
      <c r="F44" s="3" t="s">
        <v>198</v>
      </c>
      <c r="H44" s="3" t="s">
        <v>208</v>
      </c>
      <c r="J44" s="3" t="s">
        <v>783</v>
      </c>
      <c r="L44" s="106" t="s">
        <v>159</v>
      </c>
      <c r="AG44" s="46"/>
      <c r="AH44" s="46"/>
      <c r="AI44" s="46"/>
      <c r="AJ44" s="46"/>
      <c r="AK44" s="46"/>
    </row>
    <row r="45" spans="5:37" x14ac:dyDescent="0.3">
      <c r="E45" s="3" t="s">
        <v>173</v>
      </c>
      <c r="F45" s="3" t="s">
        <v>198</v>
      </c>
      <c r="H45" s="3" t="s">
        <v>1109</v>
      </c>
      <c r="J45" s="3" t="s">
        <v>783</v>
      </c>
      <c r="L45" s="106" t="s">
        <v>159</v>
      </c>
      <c r="AG45" s="46"/>
      <c r="AH45" s="46"/>
      <c r="AI45" s="46"/>
      <c r="AJ45" s="46"/>
      <c r="AK45" s="46"/>
    </row>
    <row r="46" spans="5:37" x14ac:dyDescent="0.3">
      <c r="E46" s="3" t="s">
        <v>173</v>
      </c>
      <c r="F46" s="3" t="s">
        <v>198</v>
      </c>
      <c r="H46" s="3" t="s">
        <v>1110</v>
      </c>
      <c r="J46" s="3" t="s">
        <v>783</v>
      </c>
      <c r="L46" s="106" t="s">
        <v>159</v>
      </c>
      <c r="AG46" s="46"/>
      <c r="AH46" s="46"/>
      <c r="AI46" s="46"/>
      <c r="AJ46" s="46"/>
      <c r="AK46" s="46"/>
    </row>
    <row r="47" spans="5:37" x14ac:dyDescent="0.3">
      <c r="E47" s="3" t="s">
        <v>173</v>
      </c>
      <c r="F47" s="3" t="s">
        <v>198</v>
      </c>
      <c r="H47" s="3" t="s">
        <v>1111</v>
      </c>
      <c r="J47" s="3" t="s">
        <v>783</v>
      </c>
      <c r="L47" s="106" t="s">
        <v>159</v>
      </c>
      <c r="AG47" s="46"/>
      <c r="AH47" s="46"/>
      <c r="AI47" s="46"/>
      <c r="AJ47" s="46"/>
      <c r="AK47" s="46"/>
    </row>
    <row r="48" spans="5:37" x14ac:dyDescent="0.3">
      <c r="E48" s="3" t="s">
        <v>173</v>
      </c>
      <c r="F48" s="3" t="s">
        <v>198</v>
      </c>
      <c r="H48" s="3" t="s">
        <v>196</v>
      </c>
      <c r="J48" s="3" t="s">
        <v>783</v>
      </c>
      <c r="L48" s="106" t="s">
        <v>159</v>
      </c>
      <c r="AG48" s="46"/>
      <c r="AH48" s="46"/>
      <c r="AI48" s="46"/>
      <c r="AJ48" s="46"/>
      <c r="AK48" s="46"/>
    </row>
    <row r="49" spans="5:37" x14ac:dyDescent="0.3">
      <c r="E49" s="3" t="s">
        <v>210</v>
      </c>
      <c r="H49" s="3" t="s">
        <v>210</v>
      </c>
      <c r="J49" s="3" t="s">
        <v>783</v>
      </c>
      <c r="L49" s="106" t="s">
        <v>159</v>
      </c>
      <c r="AG49" s="118">
        <v>58.867054648114944</v>
      </c>
      <c r="AH49" s="118">
        <v>64.443316752952398</v>
      </c>
      <c r="AI49" s="118">
        <v>63.679269369826201</v>
      </c>
      <c r="AJ49" s="118">
        <v>59.441886302781583</v>
      </c>
      <c r="AK49" s="118">
        <v>47.11458263520808</v>
      </c>
    </row>
    <row r="50" spans="5:37" x14ac:dyDescent="0.3">
      <c r="E50" s="3" t="s">
        <v>210</v>
      </c>
      <c r="H50" s="3" t="s">
        <v>312</v>
      </c>
      <c r="J50" s="3" t="s">
        <v>783</v>
      </c>
      <c r="L50" s="106" t="s">
        <v>159</v>
      </c>
      <c r="AG50" s="118">
        <v>15.487045635211226</v>
      </c>
      <c r="AH50" s="118">
        <v>19.811196068725227</v>
      </c>
      <c r="AI50" s="118">
        <v>15.499600371486952</v>
      </c>
      <c r="AJ50" s="118">
        <v>15.232969860709455</v>
      </c>
      <c r="AK50" s="118">
        <v>12.036452444173511</v>
      </c>
    </row>
    <row r="51" spans="5:37" x14ac:dyDescent="0.3">
      <c r="E51" s="3" t="s">
        <v>210</v>
      </c>
      <c r="H51" s="3" t="s">
        <v>211</v>
      </c>
      <c r="J51" s="3" t="s">
        <v>783</v>
      </c>
      <c r="L51" s="106" t="s">
        <v>159</v>
      </c>
      <c r="AG51" s="118">
        <v>8.059607217999547</v>
      </c>
      <c r="AH51" s="118">
        <v>8.1001077567834638</v>
      </c>
      <c r="AI51" s="118">
        <v>8.1408118158627776</v>
      </c>
      <c r="AJ51" s="118">
        <v>8.1817204179525405</v>
      </c>
      <c r="AK51" s="118">
        <v>8.222834590907075</v>
      </c>
    </row>
    <row r="52" spans="5:37" x14ac:dyDescent="0.3">
      <c r="E52" s="3" t="s">
        <v>210</v>
      </c>
      <c r="H52" s="3" t="s">
        <v>212</v>
      </c>
      <c r="J52" s="3" t="s">
        <v>783</v>
      </c>
      <c r="L52" s="106" t="s">
        <v>159</v>
      </c>
      <c r="AG52" s="118">
        <v>1.1974784677154617</v>
      </c>
      <c r="AH52" s="118">
        <v>1.1740613473671226</v>
      </c>
      <c r="AI52" s="118">
        <v>1.1583764826447542</v>
      </c>
      <c r="AJ52" s="118">
        <v>1.1562132557364946</v>
      </c>
      <c r="AK52" s="118">
        <v>1.1542475288619096</v>
      </c>
    </row>
    <row r="53" spans="5:37" x14ac:dyDescent="0.3">
      <c r="E53" s="3" t="s">
        <v>210</v>
      </c>
      <c r="H53" s="3" t="s">
        <v>214</v>
      </c>
      <c r="J53" s="3" t="s">
        <v>783</v>
      </c>
      <c r="L53" s="106" t="s">
        <v>159</v>
      </c>
      <c r="AG53" s="118">
        <v>1.6820759344460996</v>
      </c>
      <c r="AH53" s="118">
        <v>1.5546814418548642</v>
      </c>
      <c r="AI53" s="118">
        <v>1.5534664875399959</v>
      </c>
      <c r="AJ53" s="118">
        <v>1.4335722835067117</v>
      </c>
      <c r="AK53" s="118">
        <v>1.424172542683416</v>
      </c>
    </row>
    <row r="54" spans="5:37" x14ac:dyDescent="0.3">
      <c r="E54" s="3" t="s">
        <v>210</v>
      </c>
      <c r="H54" s="3" t="s">
        <v>215</v>
      </c>
      <c r="J54" s="3" t="s">
        <v>783</v>
      </c>
      <c r="L54" s="106" t="s">
        <v>159</v>
      </c>
      <c r="AG54" s="118">
        <v>4.8035034468826545</v>
      </c>
      <c r="AH54" s="118">
        <v>5.0576272600597996</v>
      </c>
      <c r="AI54" s="118">
        <v>4.1457163681753926</v>
      </c>
      <c r="AJ54" s="118">
        <v>5.6667337356845273</v>
      </c>
      <c r="AK54" s="118">
        <v>1.3556700734161269</v>
      </c>
    </row>
    <row r="55" spans="5:37" x14ac:dyDescent="0.3">
      <c r="E55" s="3" t="s">
        <v>210</v>
      </c>
      <c r="H55" s="3" t="s">
        <v>216</v>
      </c>
      <c r="J55" s="3" t="s">
        <v>783</v>
      </c>
      <c r="L55" s="106" t="s">
        <v>159</v>
      </c>
      <c r="AG55" s="118">
        <v>27.63734394585995</v>
      </c>
      <c r="AH55" s="118">
        <v>28.74564287816192</v>
      </c>
      <c r="AI55" s="118">
        <v>33.181297844116322</v>
      </c>
      <c r="AJ55" s="118">
        <v>27.77067674919185</v>
      </c>
      <c r="AK55" s="118">
        <v>22.921205455166042</v>
      </c>
    </row>
    <row r="56" spans="5:37" x14ac:dyDescent="0.3">
      <c r="E56" s="3" t="s">
        <v>217</v>
      </c>
      <c r="H56" s="3" t="s">
        <v>217</v>
      </c>
      <c r="J56" s="3" t="s">
        <v>783</v>
      </c>
      <c r="L56" s="106" t="s">
        <v>159</v>
      </c>
      <c r="AG56" s="118">
        <v>134.76219170627004</v>
      </c>
      <c r="AH56" s="118">
        <v>133.38133098461168</v>
      </c>
      <c r="AI56" s="118">
        <v>132.631667026413</v>
      </c>
      <c r="AJ56" s="118">
        <v>129.76643017269737</v>
      </c>
      <c r="AK56" s="118">
        <v>129.83092103523893</v>
      </c>
    </row>
    <row r="57" spans="5:37" x14ac:dyDescent="0.3">
      <c r="E57" s="3" t="s">
        <v>217</v>
      </c>
      <c r="H57" s="3" t="s">
        <v>313</v>
      </c>
      <c r="J57" s="3" t="s">
        <v>783</v>
      </c>
      <c r="L57" s="106" t="s">
        <v>159</v>
      </c>
      <c r="AG57" s="118">
        <v>0</v>
      </c>
      <c r="AH57" s="118">
        <v>0</v>
      </c>
      <c r="AI57" s="118">
        <v>0</v>
      </c>
      <c r="AJ57" s="118">
        <v>0</v>
      </c>
      <c r="AK57" s="118">
        <v>0</v>
      </c>
    </row>
    <row r="58" spans="5:37" x14ac:dyDescent="0.3">
      <c r="E58" s="3" t="s">
        <v>217</v>
      </c>
      <c r="H58" s="3" t="s">
        <v>314</v>
      </c>
      <c r="J58" s="3" t="s">
        <v>783</v>
      </c>
      <c r="L58" s="106" t="s">
        <v>159</v>
      </c>
      <c r="AG58" s="118">
        <v>0</v>
      </c>
      <c r="AH58" s="118">
        <v>0</v>
      </c>
      <c r="AI58" s="118">
        <v>0</v>
      </c>
      <c r="AJ58" s="118">
        <v>0</v>
      </c>
      <c r="AK58" s="118">
        <v>0</v>
      </c>
    </row>
    <row r="59" spans="5:37" x14ac:dyDescent="0.3">
      <c r="E59" s="3" t="s">
        <v>217</v>
      </c>
      <c r="H59" s="3" t="s">
        <v>315</v>
      </c>
      <c r="J59" s="3" t="s">
        <v>783</v>
      </c>
      <c r="L59" s="106" t="s">
        <v>159</v>
      </c>
      <c r="AG59" s="118">
        <v>0</v>
      </c>
      <c r="AH59" s="118">
        <v>0</v>
      </c>
      <c r="AI59" s="118">
        <v>0</v>
      </c>
      <c r="AJ59" s="118">
        <v>0</v>
      </c>
      <c r="AK59" s="118">
        <v>0</v>
      </c>
    </row>
    <row r="60" spans="5:37" x14ac:dyDescent="0.3">
      <c r="E60" s="3" t="s">
        <v>217</v>
      </c>
      <c r="H60" s="3" t="s">
        <v>221</v>
      </c>
      <c r="J60" s="3" t="s">
        <v>783</v>
      </c>
      <c r="L60" s="106" t="s">
        <v>159</v>
      </c>
      <c r="AG60" s="118">
        <v>0</v>
      </c>
      <c r="AH60" s="118">
        <v>0</v>
      </c>
      <c r="AI60" s="118">
        <v>0</v>
      </c>
      <c r="AJ60" s="118">
        <v>0</v>
      </c>
      <c r="AK60" s="118">
        <v>0</v>
      </c>
    </row>
    <row r="61" spans="5:37" x14ac:dyDescent="0.3">
      <c r="E61" s="3" t="s">
        <v>217</v>
      </c>
      <c r="H61" s="3" t="s">
        <v>222</v>
      </c>
      <c r="J61" s="3" t="s">
        <v>783</v>
      </c>
      <c r="L61" s="106" t="s">
        <v>159</v>
      </c>
      <c r="AG61" s="118">
        <v>0</v>
      </c>
      <c r="AH61" s="118">
        <v>0</v>
      </c>
      <c r="AI61" s="118">
        <v>0</v>
      </c>
      <c r="AJ61" s="118">
        <v>0</v>
      </c>
      <c r="AK61" s="118">
        <v>0</v>
      </c>
    </row>
    <row r="62" spans="5:37" x14ac:dyDescent="0.3">
      <c r="E62" s="3" t="s">
        <v>217</v>
      </c>
      <c r="H62" s="3" t="s">
        <v>213</v>
      </c>
      <c r="J62" s="3" t="s">
        <v>783</v>
      </c>
      <c r="L62" s="106" t="s">
        <v>159</v>
      </c>
      <c r="AG62" s="118">
        <v>0</v>
      </c>
      <c r="AH62" s="118">
        <v>0</v>
      </c>
      <c r="AI62" s="118">
        <v>0</v>
      </c>
      <c r="AJ62" s="118">
        <v>0</v>
      </c>
      <c r="AK62" s="118">
        <v>0</v>
      </c>
    </row>
    <row r="63" spans="5:37" x14ac:dyDescent="0.3">
      <c r="E63" s="3" t="s">
        <v>217</v>
      </c>
      <c r="H63" s="3" t="s">
        <v>224</v>
      </c>
      <c r="J63" s="3" t="s">
        <v>783</v>
      </c>
      <c r="L63" s="106" t="s">
        <v>159</v>
      </c>
      <c r="AG63" s="118">
        <v>0</v>
      </c>
      <c r="AH63" s="118">
        <v>0</v>
      </c>
      <c r="AI63" s="118">
        <v>0</v>
      </c>
      <c r="AJ63" s="118">
        <v>0</v>
      </c>
      <c r="AK63" s="118">
        <v>0</v>
      </c>
    </row>
    <row r="64" spans="5:37" x14ac:dyDescent="0.3">
      <c r="E64" s="3" t="s">
        <v>217</v>
      </c>
      <c r="H64" s="3" t="s">
        <v>316</v>
      </c>
      <c r="J64" s="3" t="s">
        <v>783</v>
      </c>
      <c r="L64" s="106" t="s">
        <v>159</v>
      </c>
      <c r="AG64" s="118">
        <v>0</v>
      </c>
      <c r="AH64" s="118">
        <v>0</v>
      </c>
      <c r="AI64" s="118">
        <v>0</v>
      </c>
      <c r="AJ64" s="118">
        <v>0</v>
      </c>
      <c r="AK64" s="118">
        <v>0</v>
      </c>
    </row>
    <row r="66" spans="1:53" ht="14.65" x14ac:dyDescent="0.35">
      <c r="A66" s="4"/>
      <c r="B66" s="10" t="s">
        <v>1164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41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</row>
    <row r="67" spans="1:53" x14ac:dyDescent="0.3">
      <c r="A67" s="4"/>
      <c r="J67" s="3" t="s">
        <v>1174</v>
      </c>
      <c r="K67" s="3" t="s">
        <v>1175</v>
      </c>
      <c r="AN67" s="3"/>
    </row>
    <row r="68" spans="1:53" x14ac:dyDescent="0.3">
      <c r="E68" s="3" t="s">
        <v>167</v>
      </c>
      <c r="H68" s="3" t="s">
        <v>167</v>
      </c>
      <c r="J68" s="3" t="s">
        <v>783</v>
      </c>
      <c r="L68" s="106" t="s">
        <v>159</v>
      </c>
      <c r="AG68" s="118">
        <v>-13.353552991566861</v>
      </c>
      <c r="AH68" s="118">
        <v>-16.429375628136899</v>
      </c>
      <c r="AI68" s="118">
        <v>-14.361662165839487</v>
      </c>
      <c r="AJ68" s="118">
        <v>-13.603616377233331</v>
      </c>
      <c r="AK68" s="118">
        <v>-14.898342124490938</v>
      </c>
    </row>
    <row r="69" spans="1:53" x14ac:dyDescent="0.3">
      <c r="E69" s="3" t="s">
        <v>173</v>
      </c>
      <c r="H69" s="3" t="s">
        <v>173</v>
      </c>
      <c r="J69" s="3" t="s">
        <v>783</v>
      </c>
      <c r="L69" s="106" t="s">
        <v>159</v>
      </c>
      <c r="AG69" s="118">
        <v>-7.8002980478783801</v>
      </c>
      <c r="AH69" s="118">
        <v>-8.4887090883881591</v>
      </c>
      <c r="AI69" s="118">
        <v>-9.3303628662923472</v>
      </c>
      <c r="AJ69" s="118">
        <v>-10.411446625240334</v>
      </c>
      <c r="AK69" s="118">
        <v>-11.826198287167372</v>
      </c>
    </row>
    <row r="70" spans="1:53" x14ac:dyDescent="0.3">
      <c r="E70" s="3" t="s">
        <v>173</v>
      </c>
      <c r="F70" s="3" t="s">
        <v>174</v>
      </c>
      <c r="H70" s="3" t="s">
        <v>175</v>
      </c>
      <c r="J70" s="3" t="s">
        <v>783</v>
      </c>
      <c r="L70" s="106" t="s">
        <v>159</v>
      </c>
      <c r="AG70" s="118">
        <v>-7.8002980478783801</v>
      </c>
      <c r="AH70" s="118">
        <v>-8.4887090883881591</v>
      </c>
      <c r="AI70" s="118">
        <v>-9.3303628662923472</v>
      </c>
      <c r="AJ70" s="118">
        <v>-10.411446625240334</v>
      </c>
      <c r="AK70" s="118">
        <v>-11.826198287167372</v>
      </c>
    </row>
    <row r="71" spans="1:53" x14ac:dyDescent="0.3">
      <c r="E71" s="3" t="s">
        <v>173</v>
      </c>
      <c r="F71" s="3" t="s">
        <v>174</v>
      </c>
      <c r="G71" s="3" t="s">
        <v>176</v>
      </c>
      <c r="H71" s="3" t="s">
        <v>177</v>
      </c>
      <c r="J71" s="3" t="s">
        <v>783</v>
      </c>
      <c r="L71" s="106" t="s">
        <v>159</v>
      </c>
      <c r="AG71" s="118">
        <v>-4.2858585259173125</v>
      </c>
      <c r="AH71" s="118">
        <v>-4.302530668598922</v>
      </c>
      <c r="AI71" s="118">
        <v>-4.3218552809897579</v>
      </c>
      <c r="AJ71" s="118">
        <v>-4.3418384990212937</v>
      </c>
      <c r="AK71" s="118">
        <v>-4.3614720272715468</v>
      </c>
    </row>
    <row r="72" spans="1:53" x14ac:dyDescent="0.3">
      <c r="E72" s="3" t="s">
        <v>173</v>
      </c>
      <c r="F72" s="3" t="s">
        <v>174</v>
      </c>
      <c r="G72" s="3" t="s">
        <v>176</v>
      </c>
      <c r="H72" s="3" t="s">
        <v>1152</v>
      </c>
      <c r="J72" s="3" t="s">
        <v>783</v>
      </c>
      <c r="L72" s="106" t="s">
        <v>159</v>
      </c>
      <c r="AG72" s="118">
        <v>0</v>
      </c>
      <c r="AH72" s="118">
        <v>0</v>
      </c>
      <c r="AI72" s="118">
        <v>0</v>
      </c>
      <c r="AJ72" s="118">
        <v>0</v>
      </c>
      <c r="AK72" s="118">
        <v>0</v>
      </c>
    </row>
    <row r="73" spans="1:53" x14ac:dyDescent="0.3">
      <c r="E73" s="3" t="s">
        <v>173</v>
      </c>
      <c r="F73" s="3" t="s">
        <v>174</v>
      </c>
      <c r="G73" s="3" t="s">
        <v>176</v>
      </c>
      <c r="H73" s="3" t="s">
        <v>1153</v>
      </c>
      <c r="J73" s="3" t="s">
        <v>783</v>
      </c>
      <c r="L73" s="106" t="s">
        <v>159</v>
      </c>
      <c r="AG73" s="118">
        <v>0</v>
      </c>
      <c r="AH73" s="118">
        <v>0</v>
      </c>
      <c r="AI73" s="118">
        <v>0</v>
      </c>
      <c r="AJ73" s="118">
        <v>0</v>
      </c>
      <c r="AK73" s="118">
        <v>0</v>
      </c>
    </row>
    <row r="74" spans="1:53" x14ac:dyDescent="0.3">
      <c r="E74" s="3" t="s">
        <v>173</v>
      </c>
      <c r="F74" s="3" t="s">
        <v>174</v>
      </c>
      <c r="G74" s="3" t="s">
        <v>176</v>
      </c>
      <c r="H74" s="3" t="s">
        <v>1154</v>
      </c>
      <c r="J74" s="3" t="s">
        <v>783</v>
      </c>
      <c r="L74" s="106" t="s">
        <v>159</v>
      </c>
      <c r="AG74" s="118">
        <v>0</v>
      </c>
      <c r="AH74" s="118">
        <v>0</v>
      </c>
      <c r="AI74" s="118">
        <v>0</v>
      </c>
      <c r="AJ74" s="118">
        <v>0</v>
      </c>
      <c r="AK74" s="118">
        <v>0</v>
      </c>
    </row>
    <row r="75" spans="1:53" x14ac:dyDescent="0.3">
      <c r="E75" s="3" t="s">
        <v>173</v>
      </c>
      <c r="F75" s="3" t="s">
        <v>174</v>
      </c>
      <c r="G75" s="3" t="s">
        <v>176</v>
      </c>
      <c r="H75" s="3" t="s">
        <v>181</v>
      </c>
      <c r="J75" s="3" t="s">
        <v>783</v>
      </c>
      <c r="L75" s="106" t="s">
        <v>159</v>
      </c>
      <c r="AG75" s="118">
        <v>0</v>
      </c>
      <c r="AH75" s="118">
        <v>0</v>
      </c>
      <c r="AI75" s="118">
        <v>0</v>
      </c>
      <c r="AJ75" s="118">
        <v>0</v>
      </c>
      <c r="AK75" s="118">
        <v>0</v>
      </c>
    </row>
    <row r="76" spans="1:53" x14ac:dyDescent="0.3">
      <c r="E76" s="3" t="s">
        <v>173</v>
      </c>
      <c r="F76" s="3" t="s">
        <v>174</v>
      </c>
      <c r="G76" s="3" t="s">
        <v>182</v>
      </c>
      <c r="H76" s="3" t="s">
        <v>183</v>
      </c>
      <c r="J76" s="3" t="s">
        <v>783</v>
      </c>
      <c r="L76" s="106" t="s">
        <v>159</v>
      </c>
      <c r="AG76" s="118">
        <v>-1.6698624465169729</v>
      </c>
      <c r="AH76" s="118">
        <v>-1.9156774982217364</v>
      </c>
      <c r="AI76" s="118">
        <v>-2.0772900056612906</v>
      </c>
      <c r="AJ76" s="118">
        <v>-2.2397283689392657</v>
      </c>
      <c r="AK76" s="118">
        <v>-2.4947014519430977</v>
      </c>
    </row>
    <row r="77" spans="1:53" x14ac:dyDescent="0.3">
      <c r="E77" s="3" t="s">
        <v>173</v>
      </c>
      <c r="F77" s="3" t="s">
        <v>174</v>
      </c>
      <c r="G77" s="3" t="s">
        <v>182</v>
      </c>
      <c r="H77" s="3" t="s">
        <v>184</v>
      </c>
      <c r="J77" s="3" t="s">
        <v>783</v>
      </c>
      <c r="L77" s="106" t="s">
        <v>159</v>
      </c>
      <c r="AG77" s="118">
        <v>-1.5825254129219093</v>
      </c>
      <c r="AH77" s="118">
        <v>-1.8237683052479565</v>
      </c>
      <c r="AI77" s="118">
        <v>-1.9892059403838356</v>
      </c>
      <c r="AJ77" s="118">
        <v>-2.1561658340941308</v>
      </c>
      <c r="AK77" s="118">
        <v>-2.4033974494938248</v>
      </c>
    </row>
    <row r="78" spans="1:53" x14ac:dyDescent="0.3">
      <c r="E78" s="3" t="s">
        <v>173</v>
      </c>
      <c r="F78" s="3" t="s">
        <v>174</v>
      </c>
      <c r="G78" s="3" t="s">
        <v>182</v>
      </c>
      <c r="H78" s="3" t="s">
        <v>309</v>
      </c>
      <c r="J78" s="3" t="s">
        <v>783</v>
      </c>
      <c r="L78" s="106" t="s">
        <v>159</v>
      </c>
      <c r="AG78" s="118">
        <v>0</v>
      </c>
      <c r="AH78" s="118">
        <v>0</v>
      </c>
      <c r="AI78" s="118">
        <v>0</v>
      </c>
      <c r="AJ78" s="118">
        <v>0</v>
      </c>
      <c r="AK78" s="118">
        <v>0</v>
      </c>
    </row>
    <row r="79" spans="1:53" x14ac:dyDescent="0.3">
      <c r="E79" s="3" t="s">
        <v>173</v>
      </c>
      <c r="F79" s="3" t="s">
        <v>174</v>
      </c>
      <c r="G79" s="3" t="s">
        <v>182</v>
      </c>
      <c r="H79" s="3" t="s">
        <v>185</v>
      </c>
      <c r="J79" s="3" t="s">
        <v>783</v>
      </c>
      <c r="L79" s="106" t="s">
        <v>159</v>
      </c>
      <c r="AG79" s="118">
        <v>-8.7337033595063618E-2</v>
      </c>
      <c r="AH79" s="118">
        <v>-9.1909192973779932E-2</v>
      </c>
      <c r="AI79" s="118">
        <v>-8.808406527745509E-2</v>
      </c>
      <c r="AJ79" s="118">
        <v>-8.3562534845134845E-2</v>
      </c>
      <c r="AK79" s="118">
        <v>-9.1304002449272892E-2</v>
      </c>
    </row>
    <row r="80" spans="1:53" x14ac:dyDescent="0.3">
      <c r="E80" s="3" t="s">
        <v>173</v>
      </c>
      <c r="F80" s="3" t="s">
        <v>174</v>
      </c>
      <c r="G80" s="3" t="s">
        <v>182</v>
      </c>
      <c r="H80" s="3" t="s">
        <v>310</v>
      </c>
      <c r="J80" s="3" t="s">
        <v>783</v>
      </c>
      <c r="L80" s="106" t="s">
        <v>159</v>
      </c>
      <c r="AG80" s="118">
        <v>0</v>
      </c>
      <c r="AH80" s="118">
        <v>0</v>
      </c>
      <c r="AI80" s="118">
        <v>0</v>
      </c>
      <c r="AJ80" s="118">
        <v>0</v>
      </c>
      <c r="AK80" s="118">
        <v>0</v>
      </c>
    </row>
    <row r="81" spans="5:37" x14ac:dyDescent="0.3">
      <c r="E81" s="3" t="s">
        <v>173</v>
      </c>
      <c r="F81" s="3" t="s">
        <v>174</v>
      </c>
      <c r="G81" s="3" t="s">
        <v>182</v>
      </c>
      <c r="H81" s="3" t="s">
        <v>311</v>
      </c>
      <c r="J81" s="3" t="s">
        <v>783</v>
      </c>
      <c r="L81" s="106" t="s">
        <v>159</v>
      </c>
      <c r="AG81" s="118">
        <v>0</v>
      </c>
      <c r="AH81" s="118">
        <v>0</v>
      </c>
      <c r="AI81" s="118">
        <v>0</v>
      </c>
      <c r="AJ81" s="118">
        <v>0</v>
      </c>
      <c r="AK81" s="118">
        <v>0</v>
      </c>
    </row>
    <row r="82" spans="5:37" x14ac:dyDescent="0.3">
      <c r="E82" s="3" t="s">
        <v>173</v>
      </c>
      <c r="F82" s="3" t="s">
        <v>174</v>
      </c>
      <c r="G82" s="3" t="s">
        <v>186</v>
      </c>
      <c r="H82" s="3" t="s">
        <v>187</v>
      </c>
      <c r="J82" s="3" t="s">
        <v>783</v>
      </c>
      <c r="L82" s="106" t="s">
        <v>159</v>
      </c>
      <c r="AG82" s="118">
        <v>-1.8445770754440949</v>
      </c>
      <c r="AH82" s="118">
        <v>-2.2705009215674998</v>
      </c>
      <c r="AI82" s="118">
        <v>-2.9312175796412983</v>
      </c>
      <c r="AJ82" s="118">
        <v>-3.8298797572797749</v>
      </c>
      <c r="AK82" s="118">
        <v>-4.9700248079527265</v>
      </c>
    </row>
    <row r="83" spans="5:37" x14ac:dyDescent="0.3">
      <c r="E83" s="3" t="s">
        <v>173</v>
      </c>
      <c r="F83" s="3" t="s">
        <v>174</v>
      </c>
      <c r="G83" s="3" t="s">
        <v>186</v>
      </c>
      <c r="H83" s="3" t="s">
        <v>1097</v>
      </c>
      <c r="J83" s="3" t="s">
        <v>783</v>
      </c>
      <c r="L83" s="106" t="s">
        <v>159</v>
      </c>
      <c r="AG83" s="118">
        <v>-1.8445770754440949</v>
      </c>
      <c r="AH83" s="118">
        <v>-2.2705009215674998</v>
      </c>
      <c r="AI83" s="118">
        <v>-2.9312175796412983</v>
      </c>
      <c r="AJ83" s="118">
        <v>-3.8298797572797749</v>
      </c>
      <c r="AK83" s="118">
        <v>-4.9700248079527265</v>
      </c>
    </row>
    <row r="84" spans="5:37" x14ac:dyDescent="0.3">
      <c r="E84" s="3" t="s">
        <v>173</v>
      </c>
      <c r="F84" s="3" t="s">
        <v>174</v>
      </c>
      <c r="G84" s="3" t="s">
        <v>186</v>
      </c>
      <c r="H84" s="3" t="s">
        <v>189</v>
      </c>
      <c r="J84" s="3" t="s">
        <v>783</v>
      </c>
      <c r="L84" s="106" t="s">
        <v>159</v>
      </c>
      <c r="AG84" s="118">
        <v>0</v>
      </c>
      <c r="AH84" s="118">
        <v>0</v>
      </c>
      <c r="AI84" s="118">
        <v>0</v>
      </c>
      <c r="AJ84" s="118">
        <v>0</v>
      </c>
      <c r="AK84" s="118">
        <v>0</v>
      </c>
    </row>
    <row r="85" spans="5:37" x14ac:dyDescent="0.3">
      <c r="E85" s="3" t="s">
        <v>173</v>
      </c>
      <c r="F85" s="3" t="s">
        <v>174</v>
      </c>
      <c r="G85" s="3" t="s">
        <v>186</v>
      </c>
      <c r="H85" s="3" t="s">
        <v>190</v>
      </c>
      <c r="J85" s="3" t="s">
        <v>783</v>
      </c>
      <c r="L85" s="106" t="s">
        <v>159</v>
      </c>
      <c r="AG85" s="118">
        <v>0</v>
      </c>
      <c r="AH85" s="118">
        <v>0</v>
      </c>
      <c r="AI85" s="118">
        <v>0</v>
      </c>
      <c r="AJ85" s="118">
        <v>0</v>
      </c>
      <c r="AK85" s="118">
        <v>0</v>
      </c>
    </row>
    <row r="86" spans="5:37" x14ac:dyDescent="0.3">
      <c r="E86" s="3" t="s">
        <v>173</v>
      </c>
      <c r="F86" s="3" t="s">
        <v>174</v>
      </c>
      <c r="G86" s="3" t="s">
        <v>186</v>
      </c>
      <c r="H86" s="3" t="s">
        <v>191</v>
      </c>
      <c r="J86" s="3" t="s">
        <v>783</v>
      </c>
      <c r="L86" s="106" t="s">
        <v>159</v>
      </c>
      <c r="AG86" s="118">
        <v>0</v>
      </c>
      <c r="AH86" s="118">
        <v>0</v>
      </c>
      <c r="AI86" s="118">
        <v>0</v>
      </c>
      <c r="AJ86" s="118">
        <v>0</v>
      </c>
      <c r="AK86" s="118">
        <v>0</v>
      </c>
    </row>
    <row r="87" spans="5:37" x14ac:dyDescent="0.3">
      <c r="E87" s="3" t="s">
        <v>173</v>
      </c>
      <c r="F87" s="3" t="s">
        <v>174</v>
      </c>
      <c r="G87" s="3" t="s">
        <v>186</v>
      </c>
      <c r="H87" s="3" t="s">
        <v>192</v>
      </c>
      <c r="J87" s="3" t="s">
        <v>783</v>
      </c>
      <c r="L87" s="106" t="s">
        <v>159</v>
      </c>
      <c r="AG87" s="118">
        <v>0</v>
      </c>
      <c r="AH87" s="118">
        <v>0</v>
      </c>
      <c r="AI87" s="118">
        <v>0</v>
      </c>
      <c r="AJ87" s="118">
        <v>0</v>
      </c>
      <c r="AK87" s="118">
        <v>0</v>
      </c>
    </row>
    <row r="88" spans="5:37" x14ac:dyDescent="0.3">
      <c r="E88" s="3" t="s">
        <v>173</v>
      </c>
      <c r="F88" s="3" t="s">
        <v>174</v>
      </c>
      <c r="G88" s="3" t="s">
        <v>186</v>
      </c>
      <c r="H88" s="3" t="s">
        <v>193</v>
      </c>
      <c r="J88" s="3" t="s">
        <v>783</v>
      </c>
      <c r="L88" s="106" t="s">
        <v>159</v>
      </c>
      <c r="AG88" s="118">
        <v>0</v>
      </c>
      <c r="AH88" s="118">
        <v>0</v>
      </c>
      <c r="AI88" s="118">
        <v>0</v>
      </c>
      <c r="AJ88" s="118">
        <v>0</v>
      </c>
      <c r="AK88" s="118">
        <v>0</v>
      </c>
    </row>
    <row r="89" spans="5:37" x14ac:dyDescent="0.3">
      <c r="E89" s="3" t="s">
        <v>173</v>
      </c>
      <c r="F89" s="3" t="s">
        <v>174</v>
      </c>
      <c r="G89" s="3" t="s">
        <v>186</v>
      </c>
      <c r="H89" s="3" t="s">
        <v>194</v>
      </c>
      <c r="J89" s="3" t="s">
        <v>783</v>
      </c>
      <c r="L89" s="106" t="s">
        <v>159</v>
      </c>
      <c r="AG89" s="118">
        <v>0</v>
      </c>
      <c r="AH89" s="118">
        <v>0</v>
      </c>
      <c r="AI89" s="118">
        <v>0</v>
      </c>
      <c r="AJ89" s="118">
        <v>0</v>
      </c>
      <c r="AK89" s="118">
        <v>0</v>
      </c>
    </row>
    <row r="90" spans="5:37" x14ac:dyDescent="0.3">
      <c r="E90" s="3" t="s">
        <v>173</v>
      </c>
      <c r="F90" s="3" t="s">
        <v>174</v>
      </c>
      <c r="G90" s="3" t="s">
        <v>186</v>
      </c>
      <c r="H90" s="3" t="s">
        <v>195</v>
      </c>
      <c r="J90" s="3" t="s">
        <v>783</v>
      </c>
      <c r="L90" s="106" t="s">
        <v>159</v>
      </c>
      <c r="AG90" s="118">
        <v>0</v>
      </c>
      <c r="AH90" s="118">
        <v>0</v>
      </c>
      <c r="AI90" s="118">
        <v>0</v>
      </c>
      <c r="AJ90" s="118">
        <v>0</v>
      </c>
      <c r="AK90" s="118">
        <v>0</v>
      </c>
    </row>
    <row r="91" spans="5:37" x14ac:dyDescent="0.3">
      <c r="E91" s="3" t="s">
        <v>173</v>
      </c>
      <c r="F91" s="3" t="s">
        <v>174</v>
      </c>
      <c r="G91" s="3" t="s">
        <v>196</v>
      </c>
      <c r="H91" s="3" t="s">
        <v>197</v>
      </c>
      <c r="J91" s="3" t="s">
        <v>783</v>
      </c>
      <c r="L91" s="106" t="s">
        <v>159</v>
      </c>
      <c r="AG91" s="118">
        <v>0</v>
      </c>
      <c r="AH91" s="118">
        <v>0</v>
      </c>
      <c r="AI91" s="118">
        <v>0</v>
      </c>
      <c r="AJ91" s="118">
        <v>0</v>
      </c>
      <c r="AK91" s="118">
        <v>0</v>
      </c>
    </row>
    <row r="92" spans="5:37" x14ac:dyDescent="0.3">
      <c r="E92" s="3" t="s">
        <v>173</v>
      </c>
      <c r="F92" s="3" t="s">
        <v>198</v>
      </c>
      <c r="H92" s="3" t="s">
        <v>199</v>
      </c>
      <c r="J92" s="3" t="s">
        <v>783</v>
      </c>
      <c r="L92" s="106" t="s">
        <v>159</v>
      </c>
      <c r="AG92" s="46"/>
      <c r="AH92" s="46"/>
      <c r="AI92" s="46"/>
      <c r="AJ92" s="46"/>
      <c r="AK92" s="46"/>
    </row>
    <row r="93" spans="5:37" x14ac:dyDescent="0.3">
      <c r="E93" s="3" t="s">
        <v>173</v>
      </c>
      <c r="F93" s="3" t="s">
        <v>198</v>
      </c>
      <c r="H93" s="3" t="s">
        <v>200</v>
      </c>
      <c r="J93" s="3" t="s">
        <v>783</v>
      </c>
      <c r="L93" s="106" t="s">
        <v>159</v>
      </c>
      <c r="AG93" s="46"/>
      <c r="AH93" s="46"/>
      <c r="AI93" s="46"/>
      <c r="AJ93" s="46"/>
      <c r="AK93" s="46"/>
    </row>
    <row r="94" spans="5:37" x14ac:dyDescent="0.3">
      <c r="E94" s="3" t="s">
        <v>173</v>
      </c>
      <c r="F94" s="3" t="s">
        <v>198</v>
      </c>
      <c r="H94" s="3" t="s">
        <v>201</v>
      </c>
      <c r="J94" s="3" t="s">
        <v>783</v>
      </c>
      <c r="L94" s="106" t="s">
        <v>159</v>
      </c>
      <c r="AG94" s="46"/>
      <c r="AH94" s="46"/>
      <c r="AI94" s="46"/>
      <c r="AJ94" s="46"/>
      <c r="AK94" s="46"/>
    </row>
    <row r="95" spans="5:37" x14ac:dyDescent="0.3">
      <c r="E95" s="3" t="s">
        <v>173</v>
      </c>
      <c r="F95" s="3" t="s">
        <v>198</v>
      </c>
      <c r="H95" s="3" t="s">
        <v>202</v>
      </c>
      <c r="J95" s="3" t="s">
        <v>783</v>
      </c>
      <c r="L95" s="106" t="s">
        <v>159</v>
      </c>
      <c r="AG95" s="46"/>
      <c r="AH95" s="46"/>
      <c r="AI95" s="46"/>
      <c r="AJ95" s="46"/>
      <c r="AK95" s="46"/>
    </row>
    <row r="96" spans="5:37" x14ac:dyDescent="0.3">
      <c r="E96" s="3" t="s">
        <v>173</v>
      </c>
      <c r="F96" s="3" t="s">
        <v>198</v>
      </c>
      <c r="H96" s="3" t="s">
        <v>203</v>
      </c>
      <c r="J96" s="3" t="s">
        <v>783</v>
      </c>
      <c r="L96" s="106" t="s">
        <v>159</v>
      </c>
      <c r="AG96" s="46"/>
      <c r="AH96" s="46"/>
      <c r="AI96" s="46"/>
      <c r="AJ96" s="46"/>
      <c r="AK96" s="46"/>
    </row>
    <row r="97" spans="5:37" x14ac:dyDescent="0.3">
      <c r="E97" s="3" t="s">
        <v>173</v>
      </c>
      <c r="F97" s="3" t="s">
        <v>198</v>
      </c>
      <c r="H97" s="3" t="s">
        <v>204</v>
      </c>
      <c r="J97" s="3" t="s">
        <v>783</v>
      </c>
      <c r="L97" s="106" t="s">
        <v>159</v>
      </c>
      <c r="AG97" s="46"/>
      <c r="AH97" s="46"/>
      <c r="AI97" s="46"/>
      <c r="AJ97" s="46"/>
      <c r="AK97" s="46"/>
    </row>
    <row r="98" spans="5:37" x14ac:dyDescent="0.3">
      <c r="E98" s="3" t="s">
        <v>173</v>
      </c>
      <c r="F98" s="3" t="s">
        <v>198</v>
      </c>
      <c r="H98" s="3" t="s">
        <v>205</v>
      </c>
      <c r="J98" s="3" t="s">
        <v>783</v>
      </c>
      <c r="L98" s="106" t="s">
        <v>159</v>
      </c>
      <c r="AG98" s="46"/>
      <c r="AH98" s="46"/>
      <c r="AI98" s="46"/>
      <c r="AJ98" s="46"/>
      <c r="AK98" s="46"/>
    </row>
    <row r="99" spans="5:37" x14ac:dyDescent="0.3">
      <c r="E99" s="3" t="s">
        <v>173</v>
      </c>
      <c r="F99" s="3" t="s">
        <v>198</v>
      </c>
      <c r="H99" s="3" t="s">
        <v>1108</v>
      </c>
      <c r="J99" s="3" t="s">
        <v>783</v>
      </c>
      <c r="L99" s="106" t="s">
        <v>159</v>
      </c>
      <c r="AG99" s="46"/>
      <c r="AH99" s="46"/>
      <c r="AI99" s="46"/>
      <c r="AJ99" s="46"/>
      <c r="AK99" s="46"/>
    </row>
    <row r="100" spans="5:37" x14ac:dyDescent="0.3">
      <c r="E100" s="3" t="s">
        <v>173</v>
      </c>
      <c r="F100" s="3" t="s">
        <v>198</v>
      </c>
      <c r="H100" s="3" t="s">
        <v>207</v>
      </c>
      <c r="J100" s="3" t="s">
        <v>783</v>
      </c>
      <c r="L100" s="106" t="s">
        <v>159</v>
      </c>
      <c r="AG100" s="46"/>
      <c r="AH100" s="46"/>
      <c r="AI100" s="46"/>
      <c r="AJ100" s="46"/>
      <c r="AK100" s="46"/>
    </row>
    <row r="101" spans="5:37" x14ac:dyDescent="0.3">
      <c r="E101" s="3" t="s">
        <v>173</v>
      </c>
      <c r="F101" s="3" t="s">
        <v>198</v>
      </c>
      <c r="H101" s="3" t="s">
        <v>208</v>
      </c>
      <c r="J101" s="3" t="s">
        <v>783</v>
      </c>
      <c r="L101" s="106" t="s">
        <v>159</v>
      </c>
      <c r="AG101" s="46"/>
      <c r="AH101" s="46"/>
      <c r="AI101" s="46"/>
      <c r="AJ101" s="46"/>
      <c r="AK101" s="46"/>
    </row>
    <row r="102" spans="5:37" x14ac:dyDescent="0.3">
      <c r="E102" s="3" t="s">
        <v>173</v>
      </c>
      <c r="F102" s="3" t="s">
        <v>198</v>
      </c>
      <c r="H102" s="3" t="s">
        <v>1109</v>
      </c>
      <c r="J102" s="3" t="s">
        <v>783</v>
      </c>
      <c r="L102" s="106" t="s">
        <v>159</v>
      </c>
      <c r="AG102" s="46"/>
      <c r="AH102" s="46"/>
      <c r="AI102" s="46"/>
      <c r="AJ102" s="46"/>
      <c r="AK102" s="46"/>
    </row>
    <row r="103" spans="5:37" x14ac:dyDescent="0.3">
      <c r="E103" s="3" t="s">
        <v>173</v>
      </c>
      <c r="F103" s="3" t="s">
        <v>198</v>
      </c>
      <c r="H103" s="3" t="s">
        <v>1110</v>
      </c>
      <c r="J103" s="3" t="s">
        <v>783</v>
      </c>
      <c r="L103" s="106" t="s">
        <v>159</v>
      </c>
      <c r="AG103" s="46"/>
      <c r="AH103" s="46"/>
      <c r="AI103" s="46"/>
      <c r="AJ103" s="46"/>
      <c r="AK103" s="46"/>
    </row>
    <row r="104" spans="5:37" x14ac:dyDescent="0.3">
      <c r="E104" s="3" t="s">
        <v>173</v>
      </c>
      <c r="F104" s="3" t="s">
        <v>198</v>
      </c>
      <c r="H104" s="3" t="s">
        <v>1111</v>
      </c>
      <c r="J104" s="3" t="s">
        <v>783</v>
      </c>
      <c r="L104" s="106" t="s">
        <v>159</v>
      </c>
      <c r="AG104" s="46"/>
      <c r="AH104" s="46"/>
      <c r="AI104" s="46"/>
      <c r="AJ104" s="46"/>
      <c r="AK104" s="46"/>
    </row>
    <row r="105" spans="5:37" x14ac:dyDescent="0.3">
      <c r="E105" s="3" t="s">
        <v>173</v>
      </c>
      <c r="F105" s="3" t="s">
        <v>198</v>
      </c>
      <c r="H105" s="3" t="s">
        <v>196</v>
      </c>
      <c r="J105" s="3" t="s">
        <v>783</v>
      </c>
      <c r="L105" s="106" t="s">
        <v>159</v>
      </c>
      <c r="AG105" s="46"/>
      <c r="AH105" s="46"/>
      <c r="AI105" s="46"/>
      <c r="AJ105" s="46"/>
      <c r="AK105" s="46"/>
    </row>
    <row r="106" spans="5:37" x14ac:dyDescent="0.3">
      <c r="E106" s="3" t="s">
        <v>210</v>
      </c>
      <c r="H106" s="3" t="s">
        <v>210</v>
      </c>
      <c r="J106" s="3" t="s">
        <v>783</v>
      </c>
      <c r="L106" s="106" t="s">
        <v>159</v>
      </c>
      <c r="AG106" s="118">
        <v>-3.2603835515519193</v>
      </c>
      <c r="AH106" s="118">
        <v>-7.9406665397487393</v>
      </c>
      <c r="AI106" s="118">
        <v>-5.0312992995471388</v>
      </c>
      <c r="AJ106" s="118">
        <v>-3.1921697519929975</v>
      </c>
      <c r="AK106" s="118">
        <v>-3.0721438373235661</v>
      </c>
    </row>
    <row r="107" spans="5:37" x14ac:dyDescent="0.3">
      <c r="E107" s="3" t="s">
        <v>210</v>
      </c>
      <c r="H107" s="3" t="s">
        <v>312</v>
      </c>
      <c r="J107" s="3" t="s">
        <v>783</v>
      </c>
      <c r="L107" s="106" t="s">
        <v>159</v>
      </c>
      <c r="AG107" s="118">
        <v>-1.93487383230486</v>
      </c>
      <c r="AH107" s="118">
        <v>-6.6084959676411419</v>
      </c>
      <c r="AI107" s="118">
        <v>-3.6924344029565885</v>
      </c>
      <c r="AJ107" s="118">
        <v>-1.8465768910979721</v>
      </c>
      <c r="AK107" s="118">
        <v>-1.7197892032582143</v>
      </c>
    </row>
    <row r="108" spans="5:37" x14ac:dyDescent="0.3">
      <c r="E108" s="3" t="s">
        <v>210</v>
      </c>
      <c r="H108" s="3" t="s">
        <v>211</v>
      </c>
      <c r="J108" s="3" t="s">
        <v>783</v>
      </c>
      <c r="L108" s="106" t="s">
        <v>159</v>
      </c>
      <c r="AG108" s="118">
        <v>0</v>
      </c>
      <c r="AH108" s="118">
        <v>0</v>
      </c>
      <c r="AI108" s="118">
        <v>0</v>
      </c>
      <c r="AJ108" s="118">
        <v>0</v>
      </c>
      <c r="AK108" s="118">
        <v>0</v>
      </c>
    </row>
    <row r="109" spans="5:37" x14ac:dyDescent="0.3">
      <c r="E109" s="3" t="s">
        <v>210</v>
      </c>
      <c r="H109" s="3" t="s">
        <v>212</v>
      </c>
      <c r="J109" s="3" t="s">
        <v>783</v>
      </c>
      <c r="L109" s="106" t="s">
        <v>159</v>
      </c>
      <c r="AG109" s="118">
        <v>0</v>
      </c>
      <c r="AH109" s="118">
        <v>0</v>
      </c>
      <c r="AI109" s="118">
        <v>0</v>
      </c>
      <c r="AJ109" s="118">
        <v>0</v>
      </c>
      <c r="AK109" s="118">
        <v>0</v>
      </c>
    </row>
    <row r="110" spans="5:37" x14ac:dyDescent="0.3">
      <c r="E110" s="3" t="s">
        <v>210</v>
      </c>
      <c r="H110" s="3" t="s">
        <v>214</v>
      </c>
      <c r="J110" s="3" t="s">
        <v>783</v>
      </c>
      <c r="L110" s="106" t="s">
        <v>159</v>
      </c>
      <c r="AG110" s="118">
        <v>0</v>
      </c>
      <c r="AH110" s="118">
        <v>0</v>
      </c>
      <c r="AI110" s="118">
        <v>0</v>
      </c>
      <c r="AJ110" s="118">
        <v>0</v>
      </c>
      <c r="AK110" s="118">
        <v>0</v>
      </c>
    </row>
    <row r="111" spans="5:37" x14ac:dyDescent="0.3">
      <c r="E111" s="3" t="s">
        <v>210</v>
      </c>
      <c r="H111" s="3" t="s">
        <v>215</v>
      </c>
      <c r="J111" s="3" t="s">
        <v>783</v>
      </c>
      <c r="L111" s="106" t="s">
        <v>159</v>
      </c>
      <c r="AG111" s="118">
        <v>0</v>
      </c>
      <c r="AH111" s="118">
        <v>0</v>
      </c>
      <c r="AI111" s="118">
        <v>0</v>
      </c>
      <c r="AJ111" s="118">
        <v>0</v>
      </c>
      <c r="AK111" s="118">
        <v>0</v>
      </c>
    </row>
    <row r="112" spans="5:37" x14ac:dyDescent="0.3">
      <c r="E112" s="3" t="s">
        <v>210</v>
      </c>
      <c r="H112" s="3" t="s">
        <v>216</v>
      </c>
      <c r="J112" s="3" t="s">
        <v>783</v>
      </c>
      <c r="L112" s="106" t="s">
        <v>159</v>
      </c>
      <c r="AG112" s="118">
        <v>-1.3255097192470593</v>
      </c>
      <c r="AH112" s="118">
        <v>-1.3321705721075974</v>
      </c>
      <c r="AI112" s="118">
        <v>-1.3388648965905501</v>
      </c>
      <c r="AJ112" s="118">
        <v>-1.3455928608950252</v>
      </c>
      <c r="AK112" s="118">
        <v>-1.3523546340653518</v>
      </c>
    </row>
    <row r="113" spans="1:53" x14ac:dyDescent="0.3">
      <c r="E113" s="3" t="s">
        <v>217</v>
      </c>
      <c r="H113" s="3" t="s">
        <v>217</v>
      </c>
      <c r="J113" s="3" t="s">
        <v>783</v>
      </c>
      <c r="L113" s="106" t="s">
        <v>159</v>
      </c>
      <c r="AG113" s="118">
        <v>-2.2928713921365622</v>
      </c>
      <c r="AH113" s="118">
        <v>0</v>
      </c>
      <c r="AI113" s="118">
        <v>0</v>
      </c>
      <c r="AJ113" s="118">
        <v>0</v>
      </c>
      <c r="AK113" s="118">
        <v>0</v>
      </c>
    </row>
    <row r="114" spans="1:53" x14ac:dyDescent="0.3">
      <c r="E114" s="3" t="s">
        <v>217</v>
      </c>
      <c r="H114" s="3" t="s">
        <v>313</v>
      </c>
      <c r="J114" s="3" t="s">
        <v>783</v>
      </c>
      <c r="L114" s="106" t="s">
        <v>159</v>
      </c>
      <c r="AG114" s="118">
        <v>0</v>
      </c>
      <c r="AH114" s="118">
        <v>0</v>
      </c>
      <c r="AI114" s="118">
        <v>0</v>
      </c>
      <c r="AJ114" s="118">
        <v>0</v>
      </c>
      <c r="AK114" s="118">
        <v>0</v>
      </c>
    </row>
    <row r="115" spans="1:53" x14ac:dyDescent="0.3">
      <c r="E115" s="3" t="s">
        <v>217</v>
      </c>
      <c r="H115" s="3" t="s">
        <v>314</v>
      </c>
      <c r="J115" s="3" t="s">
        <v>783</v>
      </c>
      <c r="L115" s="106" t="s">
        <v>159</v>
      </c>
      <c r="AG115" s="118">
        <v>0</v>
      </c>
      <c r="AH115" s="118">
        <v>0</v>
      </c>
      <c r="AI115" s="118">
        <v>0</v>
      </c>
      <c r="AJ115" s="118">
        <v>0</v>
      </c>
      <c r="AK115" s="118">
        <v>0</v>
      </c>
    </row>
    <row r="116" spans="1:53" x14ac:dyDescent="0.3">
      <c r="E116" s="3" t="s">
        <v>217</v>
      </c>
      <c r="H116" s="3" t="s">
        <v>315</v>
      </c>
      <c r="J116" s="3" t="s">
        <v>783</v>
      </c>
      <c r="L116" s="106" t="s">
        <v>159</v>
      </c>
      <c r="AG116" s="118">
        <v>0</v>
      </c>
      <c r="AH116" s="118">
        <v>0</v>
      </c>
      <c r="AI116" s="118">
        <v>0</v>
      </c>
      <c r="AJ116" s="118">
        <v>0</v>
      </c>
      <c r="AK116" s="118">
        <v>0</v>
      </c>
    </row>
    <row r="117" spans="1:53" x14ac:dyDescent="0.3">
      <c r="E117" s="3" t="s">
        <v>217</v>
      </c>
      <c r="H117" s="3" t="s">
        <v>221</v>
      </c>
      <c r="J117" s="3" t="s">
        <v>783</v>
      </c>
      <c r="L117" s="106" t="s">
        <v>159</v>
      </c>
      <c r="AG117" s="118">
        <v>0</v>
      </c>
      <c r="AH117" s="118">
        <v>0</v>
      </c>
      <c r="AI117" s="118">
        <v>0</v>
      </c>
      <c r="AJ117" s="118">
        <v>0</v>
      </c>
      <c r="AK117" s="118">
        <v>0</v>
      </c>
    </row>
    <row r="118" spans="1:53" x14ac:dyDescent="0.3">
      <c r="E118" s="3" t="s">
        <v>217</v>
      </c>
      <c r="H118" s="3" t="s">
        <v>222</v>
      </c>
      <c r="J118" s="3" t="s">
        <v>783</v>
      </c>
      <c r="L118" s="106" t="s">
        <v>159</v>
      </c>
      <c r="AG118" s="118">
        <v>0</v>
      </c>
      <c r="AH118" s="118">
        <v>0</v>
      </c>
      <c r="AI118" s="118">
        <v>0</v>
      </c>
      <c r="AJ118" s="118">
        <v>0</v>
      </c>
      <c r="AK118" s="118">
        <v>0</v>
      </c>
    </row>
    <row r="119" spans="1:53" x14ac:dyDescent="0.3">
      <c r="E119" s="3" t="s">
        <v>217</v>
      </c>
      <c r="H119" s="3" t="s">
        <v>213</v>
      </c>
      <c r="J119" s="3" t="s">
        <v>783</v>
      </c>
      <c r="L119" s="106" t="s">
        <v>159</v>
      </c>
      <c r="AG119" s="118">
        <v>0</v>
      </c>
      <c r="AH119" s="118">
        <v>0</v>
      </c>
      <c r="AI119" s="118">
        <v>0</v>
      </c>
      <c r="AJ119" s="118">
        <v>0</v>
      </c>
      <c r="AK119" s="118">
        <v>0</v>
      </c>
    </row>
    <row r="120" spans="1:53" x14ac:dyDescent="0.3">
      <c r="E120" s="3" t="s">
        <v>217</v>
      </c>
      <c r="H120" s="3" t="s">
        <v>224</v>
      </c>
      <c r="J120" s="3" t="s">
        <v>783</v>
      </c>
      <c r="L120" s="106" t="s">
        <v>159</v>
      </c>
      <c r="AG120" s="118">
        <v>0</v>
      </c>
      <c r="AH120" s="118">
        <v>0</v>
      </c>
      <c r="AI120" s="118">
        <v>0</v>
      </c>
      <c r="AJ120" s="118">
        <v>0</v>
      </c>
      <c r="AK120" s="118">
        <v>0</v>
      </c>
    </row>
    <row r="121" spans="1:53" x14ac:dyDescent="0.3">
      <c r="E121" s="3" t="s">
        <v>217</v>
      </c>
      <c r="H121" s="3" t="s">
        <v>316</v>
      </c>
      <c r="J121" s="3" t="s">
        <v>783</v>
      </c>
      <c r="L121" s="106" t="s">
        <v>159</v>
      </c>
      <c r="AG121" s="118">
        <v>0</v>
      </c>
      <c r="AH121" s="118">
        <v>0</v>
      </c>
      <c r="AI121" s="118">
        <v>0</v>
      </c>
      <c r="AJ121" s="118">
        <v>0</v>
      </c>
      <c r="AK121" s="118">
        <v>0</v>
      </c>
    </row>
    <row r="123" spans="1:53" ht="14.65" x14ac:dyDescent="0.35">
      <c r="A123" s="4"/>
      <c r="B123" s="10" t="s">
        <v>1155</v>
      </c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41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</row>
    <row r="124" spans="1:53" x14ac:dyDescent="0.3">
      <c r="A124" s="4"/>
      <c r="AN124" s="3"/>
    </row>
    <row r="125" spans="1:53" x14ac:dyDescent="0.3">
      <c r="E125" s="3" t="s">
        <v>167</v>
      </c>
      <c r="H125" s="3" t="s">
        <v>167</v>
      </c>
      <c r="J125" s="3" t="s">
        <v>783</v>
      </c>
      <c r="L125" s="106" t="s">
        <v>159</v>
      </c>
      <c r="AG125" s="118">
        <v>318.87654394941944</v>
      </c>
      <c r="AH125" s="118">
        <v>317.37104654281734</v>
      </c>
      <c r="AI125" s="118">
        <v>321.89570172185222</v>
      </c>
      <c r="AJ125" s="118">
        <v>308.80973416586221</v>
      </c>
      <c r="AK125" s="118">
        <v>298.6365377144208</v>
      </c>
    </row>
    <row r="126" spans="1:53" x14ac:dyDescent="0.3">
      <c r="E126" s="3" t="s">
        <v>173</v>
      </c>
      <c r="H126" s="3" t="s">
        <v>173</v>
      </c>
      <c r="J126" s="3" t="s">
        <v>783</v>
      </c>
      <c r="L126" s="106" t="s">
        <v>159</v>
      </c>
      <c r="AG126" s="118">
        <v>130.80055253872297</v>
      </c>
      <c r="AH126" s="118">
        <v>127.48706534500198</v>
      </c>
      <c r="AI126" s="118">
        <v>130.61606462516016</v>
      </c>
      <c r="AJ126" s="118">
        <v>122.79358744237629</v>
      </c>
      <c r="AK126" s="118">
        <v>124.76317788129732</v>
      </c>
    </row>
    <row r="127" spans="1:53" x14ac:dyDescent="0.3">
      <c r="E127" s="3" t="s">
        <v>173</v>
      </c>
      <c r="F127" s="3" t="s">
        <v>174</v>
      </c>
      <c r="H127" s="3" t="s">
        <v>175</v>
      </c>
      <c r="J127" s="3" t="s">
        <v>783</v>
      </c>
      <c r="L127" s="106" t="s">
        <v>159</v>
      </c>
      <c r="AG127" s="118">
        <v>130.80055253872297</v>
      </c>
      <c r="AH127" s="118">
        <v>127.48706534500198</v>
      </c>
      <c r="AI127" s="118">
        <v>130.61606462516016</v>
      </c>
      <c r="AJ127" s="118">
        <v>122.79358744237629</v>
      </c>
      <c r="AK127" s="118">
        <v>124.76317788129732</v>
      </c>
    </row>
    <row r="128" spans="1:53" x14ac:dyDescent="0.3">
      <c r="E128" s="3" t="s">
        <v>173</v>
      </c>
      <c r="F128" s="3" t="s">
        <v>174</v>
      </c>
      <c r="G128" s="3" t="s">
        <v>176</v>
      </c>
      <c r="H128" s="3" t="s">
        <v>177</v>
      </c>
      <c r="J128" s="3" t="s">
        <v>783</v>
      </c>
      <c r="L128" s="106" t="s">
        <v>159</v>
      </c>
      <c r="AG128" s="118">
        <v>26.243583032629193</v>
      </c>
      <c r="AH128" s="118">
        <v>25.728271722945173</v>
      </c>
      <c r="AI128" s="118">
        <v>25.78094668359396</v>
      </c>
      <c r="AJ128" s="118">
        <v>24.530817440156451</v>
      </c>
      <c r="AK128" s="118">
        <v>24.911515857395575</v>
      </c>
    </row>
    <row r="129" spans="5:37" x14ac:dyDescent="0.3">
      <c r="E129" s="3" t="s">
        <v>173</v>
      </c>
      <c r="F129" s="3" t="s">
        <v>174</v>
      </c>
      <c r="G129" s="3" t="s">
        <v>176</v>
      </c>
      <c r="H129" s="3" t="s">
        <v>1152</v>
      </c>
      <c r="J129" s="3" t="s">
        <v>783</v>
      </c>
      <c r="L129" s="106" t="s">
        <v>159</v>
      </c>
      <c r="AG129" s="118">
        <v>3.0479799833337538</v>
      </c>
      <c r="AH129" s="118">
        <v>3.0765200817856613</v>
      </c>
      <c r="AI129" s="118">
        <v>3.0121183779795087</v>
      </c>
      <c r="AJ129" s="118">
        <v>3.0083456673062345</v>
      </c>
      <c r="AK129" s="118">
        <v>2.9005527731481027</v>
      </c>
    </row>
    <row r="130" spans="5:37" x14ac:dyDescent="0.3">
      <c r="E130" s="3" t="s">
        <v>173</v>
      </c>
      <c r="F130" s="3" t="s">
        <v>174</v>
      </c>
      <c r="G130" s="3" t="s">
        <v>176</v>
      </c>
      <c r="H130" s="3" t="s">
        <v>1153</v>
      </c>
      <c r="J130" s="3" t="s">
        <v>783</v>
      </c>
      <c r="L130" s="106" t="s">
        <v>159</v>
      </c>
      <c r="AG130" s="118">
        <v>18.748628168985633</v>
      </c>
      <c r="AH130" s="118">
        <v>18.284905075870501</v>
      </c>
      <c r="AI130" s="118">
        <v>18.413676735530093</v>
      </c>
      <c r="AJ130" s="118">
        <v>17.21404658376634</v>
      </c>
      <c r="AK130" s="118">
        <v>17.758343601913921</v>
      </c>
    </row>
    <row r="131" spans="5:37" x14ac:dyDescent="0.3">
      <c r="E131" s="3" t="s">
        <v>173</v>
      </c>
      <c r="F131" s="3" t="s">
        <v>174</v>
      </c>
      <c r="G131" s="3" t="s">
        <v>176</v>
      </c>
      <c r="H131" s="3" t="s">
        <v>1154</v>
      </c>
      <c r="J131" s="3" t="s">
        <v>783</v>
      </c>
      <c r="L131" s="106" t="s">
        <v>159</v>
      </c>
      <c r="AG131" s="118">
        <v>6.7484531976465245</v>
      </c>
      <c r="AH131" s="118">
        <v>6.6950764153841602</v>
      </c>
      <c r="AI131" s="118">
        <v>6.7834872647084152</v>
      </c>
      <c r="AJ131" s="118">
        <v>6.7520682563508911</v>
      </c>
      <c r="AK131" s="118">
        <v>6.7100516298833428</v>
      </c>
    </row>
    <row r="132" spans="5:37" x14ac:dyDescent="0.3">
      <c r="E132" s="3" t="s">
        <v>173</v>
      </c>
      <c r="F132" s="3" t="s">
        <v>174</v>
      </c>
      <c r="G132" s="3" t="s">
        <v>176</v>
      </c>
      <c r="H132" s="3" t="s">
        <v>181</v>
      </c>
      <c r="J132" s="3" t="s">
        <v>783</v>
      </c>
      <c r="L132" s="106" t="s">
        <v>159</v>
      </c>
      <c r="AG132" s="118">
        <v>1.9843802085805913</v>
      </c>
      <c r="AH132" s="118">
        <v>1.9743008185037707</v>
      </c>
      <c r="AI132" s="118">
        <v>1.8935195863657026</v>
      </c>
      <c r="AJ132" s="118">
        <v>1.8981954317542791</v>
      </c>
      <c r="AK132" s="118">
        <v>1.9040398797217533</v>
      </c>
    </row>
    <row r="133" spans="5:37" x14ac:dyDescent="0.3">
      <c r="E133" s="3" t="s">
        <v>173</v>
      </c>
      <c r="F133" s="3" t="s">
        <v>174</v>
      </c>
      <c r="G133" s="3" t="s">
        <v>182</v>
      </c>
      <c r="H133" s="3" t="s">
        <v>183</v>
      </c>
      <c r="J133" s="3" t="s">
        <v>783</v>
      </c>
      <c r="L133" s="106" t="s">
        <v>159</v>
      </c>
      <c r="AG133" s="118">
        <v>73.004192019784384</v>
      </c>
      <c r="AH133" s="118">
        <v>71.115285415130401</v>
      </c>
      <c r="AI133" s="118">
        <v>74.167324947819878</v>
      </c>
      <c r="AJ133" s="118">
        <v>68.541074131993128</v>
      </c>
      <c r="AK133" s="118">
        <v>71.013339948899613</v>
      </c>
    </row>
    <row r="134" spans="5:37" x14ac:dyDescent="0.3">
      <c r="E134" s="3" t="s">
        <v>173</v>
      </c>
      <c r="F134" s="3" t="s">
        <v>174</v>
      </c>
      <c r="G134" s="3" t="s">
        <v>182</v>
      </c>
      <c r="H134" s="3" t="s">
        <v>184</v>
      </c>
      <c r="J134" s="3" t="s">
        <v>783</v>
      </c>
      <c r="L134" s="106" t="s">
        <v>159</v>
      </c>
      <c r="AG134" s="118">
        <v>14.364182450010841</v>
      </c>
      <c r="AH134" s="118">
        <v>13.917922334258003</v>
      </c>
      <c r="AI134" s="118">
        <v>13.661168401712466</v>
      </c>
      <c r="AJ134" s="118">
        <v>12.840262523474156</v>
      </c>
      <c r="AK134" s="118">
        <v>12.690158976291817</v>
      </c>
    </row>
    <row r="135" spans="5:37" x14ac:dyDescent="0.3">
      <c r="E135" s="3" t="s">
        <v>173</v>
      </c>
      <c r="F135" s="3" t="s">
        <v>174</v>
      </c>
      <c r="G135" s="3" t="s">
        <v>182</v>
      </c>
      <c r="H135" s="3" t="s">
        <v>309</v>
      </c>
      <c r="J135" s="3" t="s">
        <v>783</v>
      </c>
      <c r="L135" s="106" t="s">
        <v>159</v>
      </c>
      <c r="AG135" s="118">
        <v>17.2614918502058</v>
      </c>
      <c r="AH135" s="118">
        <v>16.629480853422432</v>
      </c>
      <c r="AI135" s="118">
        <v>16.02682203580498</v>
      </c>
      <c r="AJ135" s="118">
        <v>15.552340211097464</v>
      </c>
      <c r="AK135" s="118">
        <v>15.057826242102882</v>
      </c>
    </row>
    <row r="136" spans="5:37" x14ac:dyDescent="0.3">
      <c r="E136" s="3" t="s">
        <v>173</v>
      </c>
      <c r="F136" s="3" t="s">
        <v>174</v>
      </c>
      <c r="G136" s="3" t="s">
        <v>182</v>
      </c>
      <c r="H136" s="3" t="s">
        <v>185</v>
      </c>
      <c r="J136" s="3" t="s">
        <v>783</v>
      </c>
      <c r="L136" s="106" t="s">
        <v>159</v>
      </c>
      <c r="AG136" s="118">
        <v>37.402311132865378</v>
      </c>
      <c r="AH136" s="118">
        <v>36.518953009759798</v>
      </c>
      <c r="AI136" s="118">
        <v>40.415989783339455</v>
      </c>
      <c r="AJ136" s="118">
        <v>36.113351878013901</v>
      </c>
      <c r="AK136" s="118">
        <v>39.242723747698626</v>
      </c>
    </row>
    <row r="137" spans="5:37" x14ac:dyDescent="0.3">
      <c r="E137" s="3" t="s">
        <v>173</v>
      </c>
      <c r="F137" s="3" t="s">
        <v>174</v>
      </c>
      <c r="G137" s="3" t="s">
        <v>182</v>
      </c>
      <c r="H137" s="3" t="s">
        <v>310</v>
      </c>
      <c r="J137" s="3" t="s">
        <v>783</v>
      </c>
      <c r="L137" s="106" t="s">
        <v>159</v>
      </c>
      <c r="AG137" s="118">
        <v>0</v>
      </c>
      <c r="AH137" s="118">
        <v>0</v>
      </c>
      <c r="AI137" s="118">
        <v>0</v>
      </c>
      <c r="AJ137" s="118">
        <v>0</v>
      </c>
      <c r="AK137" s="118">
        <v>0</v>
      </c>
    </row>
    <row r="138" spans="5:37" x14ac:dyDescent="0.3">
      <c r="E138" s="3" t="s">
        <v>173</v>
      </c>
      <c r="F138" s="3" t="s">
        <v>174</v>
      </c>
      <c r="G138" s="3" t="s">
        <v>182</v>
      </c>
      <c r="H138" s="3" t="s">
        <v>311</v>
      </c>
      <c r="J138" s="3" t="s">
        <v>783</v>
      </c>
      <c r="L138" s="106" t="s">
        <v>159</v>
      </c>
      <c r="AG138" s="118">
        <v>3.9762065867023551</v>
      </c>
      <c r="AH138" s="118">
        <v>4.0489292176901781</v>
      </c>
      <c r="AI138" s="118">
        <v>4.0633447269629883</v>
      </c>
      <c r="AJ138" s="118">
        <v>4.0351195194075977</v>
      </c>
      <c r="AK138" s="118">
        <v>4.0226309828062883</v>
      </c>
    </row>
    <row r="139" spans="5:37" x14ac:dyDescent="0.3">
      <c r="E139" s="3" t="s">
        <v>173</v>
      </c>
      <c r="F139" s="3" t="s">
        <v>174</v>
      </c>
      <c r="G139" s="3" t="s">
        <v>186</v>
      </c>
      <c r="H139" s="3" t="s">
        <v>187</v>
      </c>
      <c r="J139" s="3" t="s">
        <v>783</v>
      </c>
      <c r="L139" s="106" t="s">
        <v>159</v>
      </c>
      <c r="AG139" s="118">
        <v>26.313355244446811</v>
      </c>
      <c r="AH139" s="118">
        <v>25.891687438987333</v>
      </c>
      <c r="AI139" s="118">
        <v>25.439041624968386</v>
      </c>
      <c r="AJ139" s="118">
        <v>24.930280180596966</v>
      </c>
      <c r="AK139" s="118">
        <v>23.688945380154479</v>
      </c>
    </row>
    <row r="140" spans="5:37" x14ac:dyDescent="0.3">
      <c r="E140" s="3" t="s">
        <v>173</v>
      </c>
      <c r="F140" s="3" t="s">
        <v>174</v>
      </c>
      <c r="G140" s="3" t="s">
        <v>186</v>
      </c>
      <c r="H140" s="3" t="s">
        <v>1097</v>
      </c>
      <c r="J140" s="3" t="s">
        <v>783</v>
      </c>
      <c r="L140" s="106" t="s">
        <v>159</v>
      </c>
      <c r="AG140" s="118">
        <v>11.228409408735594</v>
      </c>
      <c r="AH140" s="118">
        <v>11.22209745781965</v>
      </c>
      <c r="AI140" s="118">
        <v>10.558885603157533</v>
      </c>
      <c r="AJ140" s="118">
        <v>9.7107969949105772</v>
      </c>
      <c r="AK140" s="118">
        <v>8.4575029552191303</v>
      </c>
    </row>
    <row r="141" spans="5:37" x14ac:dyDescent="0.3">
      <c r="E141" s="3" t="s">
        <v>173</v>
      </c>
      <c r="F141" s="3" t="s">
        <v>174</v>
      </c>
      <c r="G141" s="3" t="s">
        <v>186</v>
      </c>
      <c r="H141" s="3" t="s">
        <v>189</v>
      </c>
      <c r="J141" s="3" t="s">
        <v>783</v>
      </c>
      <c r="L141" s="106" t="s">
        <v>159</v>
      </c>
      <c r="AG141" s="118">
        <v>4.5748682528218989</v>
      </c>
      <c r="AH141" s="118">
        <v>4.5942988384512393</v>
      </c>
      <c r="AI141" s="118">
        <v>4.5089421462561701</v>
      </c>
      <c r="AJ141" s="118">
        <v>4.6007258616195186</v>
      </c>
      <c r="AK141" s="118">
        <v>4.6716550193773561</v>
      </c>
    </row>
    <row r="142" spans="5:37" x14ac:dyDescent="0.3">
      <c r="E142" s="3" t="s">
        <v>173</v>
      </c>
      <c r="F142" s="3" t="s">
        <v>174</v>
      </c>
      <c r="G142" s="3" t="s">
        <v>186</v>
      </c>
      <c r="H142" s="3" t="s">
        <v>190</v>
      </c>
      <c r="J142" s="3" t="s">
        <v>783</v>
      </c>
      <c r="L142" s="106" t="s">
        <v>159</v>
      </c>
      <c r="AG142" s="118">
        <v>1.8845708694224892</v>
      </c>
      <c r="AH142" s="118">
        <v>1.8783655069874765</v>
      </c>
      <c r="AI142" s="118">
        <v>1.8895170928710894</v>
      </c>
      <c r="AJ142" s="118">
        <v>1.8879709152213633</v>
      </c>
      <c r="AK142" s="118">
        <v>1.8692938057399509</v>
      </c>
    </row>
    <row r="143" spans="5:37" x14ac:dyDescent="0.3">
      <c r="E143" s="3" t="s">
        <v>173</v>
      </c>
      <c r="F143" s="3" t="s">
        <v>174</v>
      </c>
      <c r="G143" s="3" t="s">
        <v>186</v>
      </c>
      <c r="H143" s="3" t="s">
        <v>191</v>
      </c>
      <c r="J143" s="3" t="s">
        <v>783</v>
      </c>
      <c r="L143" s="106" t="s">
        <v>159</v>
      </c>
      <c r="AG143" s="118">
        <v>3.4494322547410419</v>
      </c>
      <c r="AH143" s="118">
        <v>3.1055305963417248</v>
      </c>
      <c r="AI143" s="118">
        <v>3.3517497411416897</v>
      </c>
      <c r="AJ143" s="118">
        <v>3.6022716765893397</v>
      </c>
      <c r="AK143" s="118">
        <v>3.564833187921622</v>
      </c>
    </row>
    <row r="144" spans="5:37" x14ac:dyDescent="0.3">
      <c r="E144" s="3" t="s">
        <v>173</v>
      </c>
      <c r="F144" s="3" t="s">
        <v>174</v>
      </c>
      <c r="G144" s="3" t="s">
        <v>186</v>
      </c>
      <c r="H144" s="3" t="s">
        <v>192</v>
      </c>
      <c r="J144" s="3" t="s">
        <v>783</v>
      </c>
      <c r="L144" s="106" t="s">
        <v>159</v>
      </c>
      <c r="AG144" s="118">
        <v>1.8687898275296078</v>
      </c>
      <c r="AH144" s="118">
        <v>1.8428508706000648</v>
      </c>
      <c r="AI144" s="118">
        <v>1.8630975568885808</v>
      </c>
      <c r="AJ144" s="118">
        <v>1.8650428172069633</v>
      </c>
      <c r="AK144" s="118">
        <v>1.8860513342593723</v>
      </c>
    </row>
    <row r="145" spans="5:37" x14ac:dyDescent="0.3">
      <c r="E145" s="3" t="s">
        <v>173</v>
      </c>
      <c r="F145" s="3" t="s">
        <v>174</v>
      </c>
      <c r="G145" s="3" t="s">
        <v>186</v>
      </c>
      <c r="H145" s="3" t="s">
        <v>193</v>
      </c>
      <c r="J145" s="3" t="s">
        <v>783</v>
      </c>
      <c r="L145" s="106" t="s">
        <v>159</v>
      </c>
      <c r="AG145" s="118">
        <v>0.75783545061993374</v>
      </c>
      <c r="AH145" s="118">
        <v>0.71632587015276383</v>
      </c>
      <c r="AI145" s="118">
        <v>0.7138846293895188</v>
      </c>
      <c r="AJ145" s="118">
        <v>0.71747198831082026</v>
      </c>
      <c r="AK145" s="118">
        <v>0.72107737724781817</v>
      </c>
    </row>
    <row r="146" spans="5:37" x14ac:dyDescent="0.3">
      <c r="E146" s="3" t="s">
        <v>173</v>
      </c>
      <c r="F146" s="3" t="s">
        <v>174</v>
      </c>
      <c r="G146" s="3" t="s">
        <v>186</v>
      </c>
      <c r="H146" s="3" t="s">
        <v>194</v>
      </c>
      <c r="J146" s="3" t="s">
        <v>783</v>
      </c>
      <c r="L146" s="106" t="s">
        <v>159</v>
      </c>
      <c r="AG146" s="118">
        <v>2.1605168930077521</v>
      </c>
      <c r="AH146" s="118">
        <v>2.1342687478451827</v>
      </c>
      <c r="AI146" s="118">
        <v>2.1530155579882098</v>
      </c>
      <c r="AJ146" s="118">
        <v>2.1440408339990928</v>
      </c>
      <c r="AK146" s="118">
        <v>2.122890771469379</v>
      </c>
    </row>
    <row r="147" spans="5:37" x14ac:dyDescent="0.3">
      <c r="E147" s="3" t="s">
        <v>173</v>
      </c>
      <c r="F147" s="3" t="s">
        <v>174</v>
      </c>
      <c r="G147" s="3" t="s">
        <v>186</v>
      </c>
      <c r="H147" s="3" t="s">
        <v>195</v>
      </c>
      <c r="J147" s="3" t="s">
        <v>783</v>
      </c>
      <c r="L147" s="106" t="s">
        <v>159</v>
      </c>
      <c r="AG147" s="118">
        <v>0.38893228756849579</v>
      </c>
      <c r="AH147" s="118">
        <v>0.39794955078922317</v>
      </c>
      <c r="AI147" s="118">
        <v>0.39994929727560119</v>
      </c>
      <c r="AJ147" s="118">
        <v>0.40195909273929764</v>
      </c>
      <c r="AK147" s="118">
        <v>0.3956409289198512</v>
      </c>
    </row>
    <row r="148" spans="5:37" x14ac:dyDescent="0.3">
      <c r="E148" s="3" t="s">
        <v>173</v>
      </c>
      <c r="F148" s="3" t="s">
        <v>174</v>
      </c>
      <c r="G148" s="3" t="s">
        <v>196</v>
      </c>
      <c r="H148" s="3" t="s">
        <v>197</v>
      </c>
      <c r="J148" s="3" t="s">
        <v>783</v>
      </c>
      <c r="L148" s="106" t="s">
        <v>159</v>
      </c>
      <c r="AG148" s="118">
        <v>5.2394222418625791</v>
      </c>
      <c r="AH148" s="118">
        <v>4.7518207679390869</v>
      </c>
      <c r="AI148" s="118">
        <v>5.2287513687779574</v>
      </c>
      <c r="AJ148" s="118">
        <v>4.7914156896297468</v>
      </c>
      <c r="AK148" s="118">
        <v>5.1493766948476623</v>
      </c>
    </row>
    <row r="149" spans="5:37" x14ac:dyDescent="0.3">
      <c r="E149" s="3" t="s">
        <v>173</v>
      </c>
      <c r="F149" s="3" t="s">
        <v>198</v>
      </c>
      <c r="H149" s="3" t="s">
        <v>199</v>
      </c>
      <c r="J149" s="3" t="s">
        <v>783</v>
      </c>
      <c r="L149" s="106" t="s">
        <v>159</v>
      </c>
      <c r="AG149" s="46"/>
      <c r="AH149" s="46"/>
      <c r="AI149" s="46"/>
      <c r="AJ149" s="46"/>
      <c r="AK149" s="46"/>
    </row>
    <row r="150" spans="5:37" x14ac:dyDescent="0.3">
      <c r="E150" s="3" t="s">
        <v>173</v>
      </c>
      <c r="F150" s="3" t="s">
        <v>198</v>
      </c>
      <c r="H150" s="3" t="s">
        <v>200</v>
      </c>
      <c r="J150" s="3" t="s">
        <v>783</v>
      </c>
      <c r="L150" s="106" t="s">
        <v>159</v>
      </c>
      <c r="AG150" s="46"/>
      <c r="AH150" s="46"/>
      <c r="AI150" s="46"/>
      <c r="AJ150" s="46"/>
      <c r="AK150" s="46"/>
    </row>
    <row r="151" spans="5:37" x14ac:dyDescent="0.3">
      <c r="E151" s="3" t="s">
        <v>173</v>
      </c>
      <c r="F151" s="3" t="s">
        <v>198</v>
      </c>
      <c r="H151" s="3" t="s">
        <v>201</v>
      </c>
      <c r="J151" s="3" t="s">
        <v>783</v>
      </c>
      <c r="L151" s="106" t="s">
        <v>159</v>
      </c>
      <c r="AG151" s="46"/>
      <c r="AH151" s="46"/>
      <c r="AI151" s="46"/>
      <c r="AJ151" s="46"/>
      <c r="AK151" s="46"/>
    </row>
    <row r="152" spans="5:37" x14ac:dyDescent="0.3">
      <c r="E152" s="3" t="s">
        <v>173</v>
      </c>
      <c r="F152" s="3" t="s">
        <v>198</v>
      </c>
      <c r="H152" s="3" t="s">
        <v>202</v>
      </c>
      <c r="J152" s="3" t="s">
        <v>783</v>
      </c>
      <c r="L152" s="106" t="s">
        <v>159</v>
      </c>
      <c r="AG152" s="46"/>
      <c r="AH152" s="46"/>
      <c r="AI152" s="46"/>
      <c r="AJ152" s="46"/>
      <c r="AK152" s="46"/>
    </row>
    <row r="153" spans="5:37" x14ac:dyDescent="0.3">
      <c r="E153" s="3" t="s">
        <v>173</v>
      </c>
      <c r="F153" s="3" t="s">
        <v>198</v>
      </c>
      <c r="H153" s="3" t="s">
        <v>203</v>
      </c>
      <c r="J153" s="3" t="s">
        <v>783</v>
      </c>
      <c r="L153" s="106" t="s">
        <v>159</v>
      </c>
      <c r="AG153" s="46"/>
      <c r="AH153" s="46"/>
      <c r="AI153" s="46"/>
      <c r="AJ153" s="46"/>
      <c r="AK153" s="46"/>
    </row>
    <row r="154" spans="5:37" x14ac:dyDescent="0.3">
      <c r="E154" s="3" t="s">
        <v>173</v>
      </c>
      <c r="F154" s="3" t="s">
        <v>198</v>
      </c>
      <c r="H154" s="3" t="s">
        <v>204</v>
      </c>
      <c r="J154" s="3" t="s">
        <v>783</v>
      </c>
      <c r="L154" s="106" t="s">
        <v>159</v>
      </c>
      <c r="AG154" s="46"/>
      <c r="AH154" s="46"/>
      <c r="AI154" s="46"/>
      <c r="AJ154" s="46"/>
      <c r="AK154" s="46"/>
    </row>
    <row r="155" spans="5:37" x14ac:dyDescent="0.3">
      <c r="E155" s="3" t="s">
        <v>173</v>
      </c>
      <c r="F155" s="3" t="s">
        <v>198</v>
      </c>
      <c r="H155" s="3" t="s">
        <v>205</v>
      </c>
      <c r="J155" s="3" t="s">
        <v>783</v>
      </c>
      <c r="L155" s="106" t="s">
        <v>159</v>
      </c>
      <c r="AG155" s="46"/>
      <c r="AH155" s="46"/>
      <c r="AI155" s="46"/>
      <c r="AJ155" s="46"/>
      <c r="AK155" s="46"/>
    </row>
    <row r="156" spans="5:37" x14ac:dyDescent="0.3">
      <c r="E156" s="3" t="s">
        <v>173</v>
      </c>
      <c r="F156" s="3" t="s">
        <v>198</v>
      </c>
      <c r="H156" s="3" t="s">
        <v>1108</v>
      </c>
      <c r="J156" s="3" t="s">
        <v>783</v>
      </c>
      <c r="L156" s="106" t="s">
        <v>159</v>
      </c>
      <c r="AG156" s="46"/>
      <c r="AH156" s="46"/>
      <c r="AI156" s="46"/>
      <c r="AJ156" s="46"/>
      <c r="AK156" s="46"/>
    </row>
    <row r="157" spans="5:37" x14ac:dyDescent="0.3">
      <c r="E157" s="3" t="s">
        <v>173</v>
      </c>
      <c r="F157" s="3" t="s">
        <v>198</v>
      </c>
      <c r="H157" s="3" t="s">
        <v>207</v>
      </c>
      <c r="J157" s="3" t="s">
        <v>783</v>
      </c>
      <c r="L157" s="106" t="s">
        <v>159</v>
      </c>
      <c r="AG157" s="46"/>
      <c r="AH157" s="46"/>
      <c r="AI157" s="46"/>
      <c r="AJ157" s="46"/>
      <c r="AK157" s="46"/>
    </row>
    <row r="158" spans="5:37" x14ac:dyDescent="0.3">
      <c r="E158" s="3" t="s">
        <v>173</v>
      </c>
      <c r="F158" s="3" t="s">
        <v>198</v>
      </c>
      <c r="H158" s="3" t="s">
        <v>208</v>
      </c>
      <c r="J158" s="3" t="s">
        <v>783</v>
      </c>
      <c r="L158" s="106" t="s">
        <v>159</v>
      </c>
      <c r="AG158" s="46"/>
      <c r="AH158" s="46"/>
      <c r="AI158" s="46"/>
      <c r="AJ158" s="46"/>
      <c r="AK158" s="46"/>
    </row>
    <row r="159" spans="5:37" x14ac:dyDescent="0.3">
      <c r="E159" s="3" t="s">
        <v>173</v>
      </c>
      <c r="F159" s="3" t="s">
        <v>198</v>
      </c>
      <c r="H159" s="3" t="s">
        <v>1109</v>
      </c>
      <c r="J159" s="3" t="s">
        <v>783</v>
      </c>
      <c r="L159" s="106" t="s">
        <v>159</v>
      </c>
      <c r="AG159" s="46"/>
      <c r="AH159" s="46"/>
      <c r="AI159" s="46"/>
      <c r="AJ159" s="46"/>
      <c r="AK159" s="46"/>
    </row>
    <row r="160" spans="5:37" x14ac:dyDescent="0.3">
      <c r="E160" s="3" t="s">
        <v>173</v>
      </c>
      <c r="F160" s="3" t="s">
        <v>198</v>
      </c>
      <c r="H160" s="3" t="s">
        <v>1110</v>
      </c>
      <c r="J160" s="3" t="s">
        <v>783</v>
      </c>
      <c r="L160" s="106" t="s">
        <v>159</v>
      </c>
      <c r="AG160" s="46"/>
      <c r="AH160" s="46"/>
      <c r="AI160" s="46"/>
      <c r="AJ160" s="46"/>
      <c r="AK160" s="46"/>
    </row>
    <row r="161" spans="5:37" x14ac:dyDescent="0.3">
      <c r="E161" s="3" t="s">
        <v>173</v>
      </c>
      <c r="F161" s="3" t="s">
        <v>198</v>
      </c>
      <c r="H161" s="3" t="s">
        <v>1111</v>
      </c>
      <c r="J161" s="3" t="s">
        <v>783</v>
      </c>
      <c r="L161" s="106" t="s">
        <v>159</v>
      </c>
      <c r="AG161" s="46"/>
      <c r="AH161" s="46"/>
      <c r="AI161" s="46"/>
      <c r="AJ161" s="46"/>
      <c r="AK161" s="46"/>
    </row>
    <row r="162" spans="5:37" x14ac:dyDescent="0.3">
      <c r="E162" s="3" t="s">
        <v>173</v>
      </c>
      <c r="F162" s="3" t="s">
        <v>198</v>
      </c>
      <c r="H162" s="3" t="s">
        <v>196</v>
      </c>
      <c r="J162" s="3" t="s">
        <v>783</v>
      </c>
      <c r="L162" s="106" t="s">
        <v>159</v>
      </c>
      <c r="AG162" s="46"/>
      <c r="AH162" s="46"/>
      <c r="AI162" s="46"/>
      <c r="AJ162" s="46"/>
      <c r="AK162" s="46"/>
    </row>
    <row r="163" spans="5:37" x14ac:dyDescent="0.3">
      <c r="E163" s="3" t="s">
        <v>210</v>
      </c>
      <c r="H163" s="3" t="s">
        <v>210</v>
      </c>
      <c r="J163" s="3" t="s">
        <v>783</v>
      </c>
      <c r="L163" s="106" t="s">
        <v>159</v>
      </c>
      <c r="AG163" s="118">
        <v>55.606671096563019</v>
      </c>
      <c r="AH163" s="118">
        <v>56.502650213203658</v>
      </c>
      <c r="AI163" s="118">
        <v>58.647970070279058</v>
      </c>
      <c r="AJ163" s="118">
        <v>56.249716550788584</v>
      </c>
      <c r="AK163" s="118">
        <v>44.042438797884515</v>
      </c>
    </row>
    <row r="164" spans="5:37" x14ac:dyDescent="0.3">
      <c r="E164" s="3" t="s">
        <v>210</v>
      </c>
      <c r="H164" s="3" t="s">
        <v>312</v>
      </c>
      <c r="J164" s="3" t="s">
        <v>783</v>
      </c>
      <c r="L164" s="106" t="s">
        <v>159</v>
      </c>
      <c r="AG164" s="118">
        <v>13.552171802906367</v>
      </c>
      <c r="AH164" s="118">
        <v>13.202700101084085</v>
      </c>
      <c r="AI164" s="118">
        <v>11.807165968530363</v>
      </c>
      <c r="AJ164" s="118">
        <v>13.386392969611482</v>
      </c>
      <c r="AK164" s="118">
        <v>10.316663240915297</v>
      </c>
    </row>
    <row r="165" spans="5:37" x14ac:dyDescent="0.3">
      <c r="E165" s="3" t="s">
        <v>210</v>
      </c>
      <c r="H165" s="3" t="s">
        <v>211</v>
      </c>
      <c r="J165" s="3" t="s">
        <v>783</v>
      </c>
      <c r="L165" s="106" t="s">
        <v>159</v>
      </c>
      <c r="AG165" s="118">
        <v>8.059607217999547</v>
      </c>
      <c r="AH165" s="118">
        <v>8.1001077567834638</v>
      </c>
      <c r="AI165" s="118">
        <v>8.1408118158627776</v>
      </c>
      <c r="AJ165" s="118">
        <v>8.1817204179525405</v>
      </c>
      <c r="AK165" s="118">
        <v>8.222834590907075</v>
      </c>
    </row>
    <row r="166" spans="5:37" x14ac:dyDescent="0.3">
      <c r="E166" s="3" t="s">
        <v>210</v>
      </c>
      <c r="H166" s="3" t="s">
        <v>212</v>
      </c>
      <c r="J166" s="3" t="s">
        <v>783</v>
      </c>
      <c r="L166" s="106" t="s">
        <v>159</v>
      </c>
      <c r="AG166" s="118">
        <v>1.1974784677154617</v>
      </c>
      <c r="AH166" s="118">
        <v>1.1740613473671226</v>
      </c>
      <c r="AI166" s="118">
        <v>1.1583764826447542</v>
      </c>
      <c r="AJ166" s="118">
        <v>1.1562132557364946</v>
      </c>
      <c r="AK166" s="118">
        <v>1.1542475288619096</v>
      </c>
    </row>
    <row r="167" spans="5:37" x14ac:dyDescent="0.3">
      <c r="E167" s="3" t="s">
        <v>210</v>
      </c>
      <c r="H167" s="3" t="s">
        <v>214</v>
      </c>
      <c r="J167" s="3" t="s">
        <v>783</v>
      </c>
      <c r="L167" s="106" t="s">
        <v>159</v>
      </c>
      <c r="AG167" s="118">
        <v>1.6820759344460996</v>
      </c>
      <c r="AH167" s="118">
        <v>1.5546814418548642</v>
      </c>
      <c r="AI167" s="118">
        <v>1.5534664875399959</v>
      </c>
      <c r="AJ167" s="118">
        <v>1.4335722835067117</v>
      </c>
      <c r="AK167" s="118">
        <v>1.424172542683416</v>
      </c>
    </row>
    <row r="168" spans="5:37" x14ac:dyDescent="0.3">
      <c r="E168" s="3" t="s">
        <v>210</v>
      </c>
      <c r="H168" s="3" t="s">
        <v>215</v>
      </c>
      <c r="J168" s="3" t="s">
        <v>783</v>
      </c>
      <c r="L168" s="106" t="s">
        <v>159</v>
      </c>
      <c r="AG168" s="118">
        <v>4.8035034468826545</v>
      </c>
      <c r="AH168" s="118">
        <v>5.0576272600597996</v>
      </c>
      <c r="AI168" s="118">
        <v>4.1457163681753926</v>
      </c>
      <c r="AJ168" s="118">
        <v>5.6667337356845273</v>
      </c>
      <c r="AK168" s="118">
        <v>1.3556700734161269</v>
      </c>
    </row>
    <row r="169" spans="5:37" x14ac:dyDescent="0.3">
      <c r="E169" s="3" t="s">
        <v>210</v>
      </c>
      <c r="H169" s="3" t="s">
        <v>216</v>
      </c>
      <c r="J169" s="3" t="s">
        <v>783</v>
      </c>
      <c r="L169" s="106" t="s">
        <v>159</v>
      </c>
      <c r="AG169" s="118">
        <v>26.311834226612891</v>
      </c>
      <c r="AH169" s="118">
        <v>27.413472306054324</v>
      </c>
      <c r="AI169" s="118">
        <v>31.842432947525772</v>
      </c>
      <c r="AJ169" s="118">
        <v>26.425083888296825</v>
      </c>
      <c r="AK169" s="118">
        <v>21.568850821100689</v>
      </c>
    </row>
    <row r="170" spans="5:37" x14ac:dyDescent="0.3">
      <c r="E170" s="3" t="s">
        <v>217</v>
      </c>
      <c r="H170" s="3" t="s">
        <v>217</v>
      </c>
      <c r="J170" s="3" t="s">
        <v>783</v>
      </c>
      <c r="L170" s="106" t="s">
        <v>159</v>
      </c>
      <c r="AG170" s="118">
        <v>132.46932031413348</v>
      </c>
      <c r="AH170" s="118">
        <v>133.38133098461168</v>
      </c>
      <c r="AI170" s="118">
        <v>132.631667026413</v>
      </c>
      <c r="AJ170" s="118">
        <v>129.76643017269737</v>
      </c>
      <c r="AK170" s="118">
        <v>129.83092103523893</v>
      </c>
    </row>
    <row r="171" spans="5:37" x14ac:dyDescent="0.3">
      <c r="E171" s="3" t="s">
        <v>217</v>
      </c>
      <c r="H171" s="3" t="s">
        <v>313</v>
      </c>
      <c r="J171" s="3" t="s">
        <v>783</v>
      </c>
      <c r="L171" s="106" t="s">
        <v>159</v>
      </c>
      <c r="AG171" s="118">
        <v>0</v>
      </c>
      <c r="AH171" s="118">
        <v>0</v>
      </c>
      <c r="AI171" s="118">
        <v>0</v>
      </c>
      <c r="AJ171" s="118">
        <v>0</v>
      </c>
      <c r="AK171" s="118">
        <v>0</v>
      </c>
    </row>
    <row r="172" spans="5:37" x14ac:dyDescent="0.3">
      <c r="E172" s="3" t="s">
        <v>217</v>
      </c>
      <c r="H172" s="3" t="s">
        <v>314</v>
      </c>
      <c r="J172" s="3" t="s">
        <v>783</v>
      </c>
      <c r="L172" s="106" t="s">
        <v>159</v>
      </c>
      <c r="AG172" s="118">
        <v>0</v>
      </c>
      <c r="AH172" s="118">
        <v>0</v>
      </c>
      <c r="AI172" s="118">
        <v>0</v>
      </c>
      <c r="AJ172" s="118">
        <v>0</v>
      </c>
      <c r="AK172" s="118">
        <v>0</v>
      </c>
    </row>
    <row r="173" spans="5:37" x14ac:dyDescent="0.3">
      <c r="E173" s="3" t="s">
        <v>217</v>
      </c>
      <c r="H173" s="3" t="s">
        <v>315</v>
      </c>
      <c r="J173" s="3" t="s">
        <v>783</v>
      </c>
      <c r="L173" s="106" t="s">
        <v>159</v>
      </c>
      <c r="AG173" s="118">
        <v>0</v>
      </c>
      <c r="AH173" s="118">
        <v>0</v>
      </c>
      <c r="AI173" s="118">
        <v>0</v>
      </c>
      <c r="AJ173" s="118">
        <v>0</v>
      </c>
      <c r="AK173" s="118">
        <v>0</v>
      </c>
    </row>
    <row r="174" spans="5:37" x14ac:dyDescent="0.3">
      <c r="E174" s="3" t="s">
        <v>217</v>
      </c>
      <c r="H174" s="3" t="s">
        <v>221</v>
      </c>
      <c r="J174" s="3" t="s">
        <v>783</v>
      </c>
      <c r="L174" s="106" t="s">
        <v>159</v>
      </c>
      <c r="AG174" s="118">
        <v>0</v>
      </c>
      <c r="AH174" s="118">
        <v>0</v>
      </c>
      <c r="AI174" s="118">
        <v>0</v>
      </c>
      <c r="AJ174" s="118">
        <v>0</v>
      </c>
      <c r="AK174" s="118">
        <v>0</v>
      </c>
    </row>
    <row r="175" spans="5:37" x14ac:dyDescent="0.3">
      <c r="E175" s="3" t="s">
        <v>217</v>
      </c>
      <c r="H175" s="3" t="s">
        <v>222</v>
      </c>
      <c r="J175" s="3" t="s">
        <v>783</v>
      </c>
      <c r="L175" s="106" t="s">
        <v>159</v>
      </c>
      <c r="AG175" s="118">
        <v>0</v>
      </c>
      <c r="AH175" s="118">
        <v>0</v>
      </c>
      <c r="AI175" s="118">
        <v>0</v>
      </c>
      <c r="AJ175" s="118">
        <v>0</v>
      </c>
      <c r="AK175" s="118">
        <v>0</v>
      </c>
    </row>
    <row r="176" spans="5:37" x14ac:dyDescent="0.3">
      <c r="E176" s="3" t="s">
        <v>217</v>
      </c>
      <c r="H176" s="3" t="s">
        <v>213</v>
      </c>
      <c r="J176" s="3" t="s">
        <v>783</v>
      </c>
      <c r="L176" s="106" t="s">
        <v>159</v>
      </c>
      <c r="AG176" s="118">
        <v>0</v>
      </c>
      <c r="AH176" s="118">
        <v>0</v>
      </c>
      <c r="AI176" s="118">
        <v>0</v>
      </c>
      <c r="AJ176" s="118">
        <v>0</v>
      </c>
      <c r="AK176" s="118">
        <v>0</v>
      </c>
    </row>
    <row r="177" spans="1:53" x14ac:dyDescent="0.3">
      <c r="E177" s="3" t="s">
        <v>217</v>
      </c>
      <c r="H177" s="3" t="s">
        <v>224</v>
      </c>
      <c r="J177" s="3" t="s">
        <v>783</v>
      </c>
      <c r="L177" s="106" t="s">
        <v>159</v>
      </c>
      <c r="AG177" s="118">
        <v>0</v>
      </c>
      <c r="AH177" s="118">
        <v>0</v>
      </c>
      <c r="AI177" s="118">
        <v>0</v>
      </c>
      <c r="AJ177" s="118">
        <v>0</v>
      </c>
      <c r="AK177" s="118">
        <v>0</v>
      </c>
    </row>
    <row r="178" spans="1:53" x14ac:dyDescent="0.3">
      <c r="E178" s="3" t="s">
        <v>217</v>
      </c>
      <c r="H178" s="3" t="s">
        <v>316</v>
      </c>
      <c r="J178" s="3" t="s">
        <v>783</v>
      </c>
      <c r="L178" s="106" t="s">
        <v>159</v>
      </c>
      <c r="AG178" s="118">
        <v>0</v>
      </c>
      <c r="AH178" s="118">
        <v>0</v>
      </c>
      <c r="AI178" s="118">
        <v>0</v>
      </c>
      <c r="AJ178" s="118">
        <v>0</v>
      </c>
      <c r="AK178" s="118">
        <v>0</v>
      </c>
    </row>
    <row r="180" spans="1:53" ht="14.65" x14ac:dyDescent="0.35">
      <c r="A180" s="4"/>
      <c r="B180" s="10" t="s">
        <v>1177</v>
      </c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41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</row>
    <row r="181" spans="1:53" x14ac:dyDescent="0.3">
      <c r="A181" s="4"/>
      <c r="AN181" s="3"/>
    </row>
    <row r="182" spans="1:53" x14ac:dyDescent="0.3">
      <c r="E182" s="3" t="s">
        <v>167</v>
      </c>
      <c r="H182" s="3" t="s">
        <v>167</v>
      </c>
      <c r="J182" s="3" t="s">
        <v>783</v>
      </c>
      <c r="L182" s="106" t="s">
        <v>159</v>
      </c>
      <c r="AG182" s="118">
        <v>323.54689736448984</v>
      </c>
      <c r="AH182" s="118">
        <v>322.88343936216063</v>
      </c>
      <c r="AI182" s="118">
        <v>323.26111363351743</v>
      </c>
      <c r="AJ182" s="118">
        <v>310.79206935488213</v>
      </c>
      <c r="AK182" s="118">
        <v>301.18867463178577</v>
      </c>
    </row>
    <row r="183" spans="1:53" x14ac:dyDescent="0.3">
      <c r="E183" s="3" t="s">
        <v>173</v>
      </c>
      <c r="H183" s="3" t="s">
        <v>173</v>
      </c>
      <c r="J183" s="3" t="s">
        <v>783</v>
      </c>
      <c r="L183" s="106" t="s">
        <v>159</v>
      </c>
      <c r="AG183" s="118">
        <v>130.87201683456249</v>
      </c>
      <c r="AH183" s="118">
        <v>127.64806334791712</v>
      </c>
      <c r="AI183" s="118">
        <v>130.84778059823972</v>
      </c>
      <c r="AJ183" s="118">
        <v>123.09895814086545</v>
      </c>
      <c r="AK183" s="118">
        <v>125.13324787509436</v>
      </c>
    </row>
    <row r="184" spans="1:53" x14ac:dyDescent="0.3">
      <c r="E184" s="3" t="s">
        <v>173</v>
      </c>
      <c r="F184" s="3" t="s">
        <v>174</v>
      </c>
      <c r="H184" s="3" t="s">
        <v>175</v>
      </c>
      <c r="J184" s="3" t="s">
        <v>783</v>
      </c>
      <c r="L184" s="106" t="s">
        <v>159</v>
      </c>
      <c r="AG184" s="118">
        <v>130.87201683456249</v>
      </c>
      <c r="AH184" s="118">
        <v>127.64806334791712</v>
      </c>
      <c r="AI184" s="118">
        <v>130.84778059823972</v>
      </c>
      <c r="AJ184" s="118">
        <v>123.09895814086545</v>
      </c>
      <c r="AK184" s="118">
        <v>125.13324787509436</v>
      </c>
    </row>
    <row r="185" spans="1:53" x14ac:dyDescent="0.3">
      <c r="E185" s="3" t="s">
        <v>173</v>
      </c>
      <c r="F185" s="3" t="s">
        <v>174</v>
      </c>
      <c r="G185" s="3" t="s">
        <v>176</v>
      </c>
      <c r="H185" s="3" t="s">
        <v>177</v>
      </c>
      <c r="J185" s="3" t="s">
        <v>783</v>
      </c>
      <c r="L185" s="106" t="s">
        <v>159</v>
      </c>
      <c r="AG185" s="118">
        <v>26.243583032629193</v>
      </c>
      <c r="AH185" s="118">
        <v>25.728271722945173</v>
      </c>
      <c r="AI185" s="118">
        <v>25.78094668359396</v>
      </c>
      <c r="AJ185" s="118">
        <v>24.530817440156451</v>
      </c>
      <c r="AK185" s="118">
        <v>24.911515857395575</v>
      </c>
    </row>
    <row r="186" spans="1:53" x14ac:dyDescent="0.3">
      <c r="E186" s="3" t="s">
        <v>173</v>
      </c>
      <c r="F186" s="3" t="s">
        <v>174</v>
      </c>
      <c r="G186" s="3" t="s">
        <v>176</v>
      </c>
      <c r="H186" s="3" t="s">
        <v>1152</v>
      </c>
      <c r="J186" s="3" t="s">
        <v>783</v>
      </c>
      <c r="L186" s="106" t="s">
        <v>159</v>
      </c>
      <c r="AG186" s="118">
        <v>3.0479799833337538</v>
      </c>
      <c r="AH186" s="118">
        <v>3.0765200817856613</v>
      </c>
      <c r="AI186" s="118">
        <v>3.0121183779795087</v>
      </c>
      <c r="AJ186" s="118">
        <v>3.0083456673062345</v>
      </c>
      <c r="AK186" s="118">
        <v>2.9005527731481027</v>
      </c>
    </row>
    <row r="187" spans="1:53" x14ac:dyDescent="0.3">
      <c r="E187" s="3" t="s">
        <v>173</v>
      </c>
      <c r="F187" s="3" t="s">
        <v>174</v>
      </c>
      <c r="G187" s="3" t="s">
        <v>176</v>
      </c>
      <c r="H187" s="3" t="s">
        <v>1153</v>
      </c>
      <c r="J187" s="3" t="s">
        <v>783</v>
      </c>
      <c r="L187" s="106" t="s">
        <v>159</v>
      </c>
      <c r="AG187" s="118">
        <v>18.748628168985633</v>
      </c>
      <c r="AH187" s="118">
        <v>18.284905075870501</v>
      </c>
      <c r="AI187" s="118">
        <v>18.413676735530093</v>
      </c>
      <c r="AJ187" s="118">
        <v>17.21404658376634</v>
      </c>
      <c r="AK187" s="118">
        <v>17.758343601913921</v>
      </c>
    </row>
    <row r="188" spans="1:53" x14ac:dyDescent="0.3">
      <c r="E188" s="3" t="s">
        <v>173</v>
      </c>
      <c r="F188" s="3" t="s">
        <v>174</v>
      </c>
      <c r="G188" s="3" t="s">
        <v>176</v>
      </c>
      <c r="H188" s="3" t="s">
        <v>1154</v>
      </c>
      <c r="J188" s="3" t="s">
        <v>783</v>
      </c>
      <c r="L188" s="106" t="s">
        <v>159</v>
      </c>
      <c r="AG188" s="118">
        <v>6.7484531976465245</v>
      </c>
      <c r="AH188" s="118">
        <v>6.6950764153841602</v>
      </c>
      <c r="AI188" s="118">
        <v>6.7834872647084152</v>
      </c>
      <c r="AJ188" s="118">
        <v>6.7520682563508911</v>
      </c>
      <c r="AK188" s="118">
        <v>6.7100516298833428</v>
      </c>
    </row>
    <row r="189" spans="1:53" x14ac:dyDescent="0.3">
      <c r="E189" s="3" t="s">
        <v>173</v>
      </c>
      <c r="F189" s="3" t="s">
        <v>174</v>
      </c>
      <c r="G189" s="3" t="s">
        <v>176</v>
      </c>
      <c r="H189" s="3" t="s">
        <v>181</v>
      </c>
      <c r="J189" s="3" t="s">
        <v>783</v>
      </c>
      <c r="L189" s="106" t="s">
        <v>159</v>
      </c>
      <c r="AG189" s="118">
        <v>1.9843802085805913</v>
      </c>
      <c r="AH189" s="118">
        <v>1.9743008185037707</v>
      </c>
      <c r="AI189" s="118">
        <v>1.8935195863657026</v>
      </c>
      <c r="AJ189" s="118">
        <v>1.8981954317542791</v>
      </c>
      <c r="AK189" s="118">
        <v>1.9040398797217533</v>
      </c>
    </row>
    <row r="190" spans="1:53" x14ac:dyDescent="0.3">
      <c r="E190" s="3" t="s">
        <v>173</v>
      </c>
      <c r="F190" s="3" t="s">
        <v>174</v>
      </c>
      <c r="G190" s="3" t="s">
        <v>182</v>
      </c>
      <c r="H190" s="3" t="s">
        <v>183</v>
      </c>
      <c r="J190" s="3" t="s">
        <v>783</v>
      </c>
      <c r="L190" s="106" t="s">
        <v>159</v>
      </c>
      <c r="AG190" s="118">
        <v>73.075656315623917</v>
      </c>
      <c r="AH190" s="118">
        <v>71.276283418045537</v>
      </c>
      <c r="AI190" s="118">
        <v>74.399040920899438</v>
      </c>
      <c r="AJ190" s="118">
        <v>68.846444830482284</v>
      </c>
      <c r="AK190" s="118">
        <v>71.383409942696645</v>
      </c>
    </row>
    <row r="191" spans="1:53" x14ac:dyDescent="0.3">
      <c r="E191" s="3" t="s">
        <v>173</v>
      </c>
      <c r="F191" s="3" t="s">
        <v>174</v>
      </c>
      <c r="G191" s="3" t="s">
        <v>182</v>
      </c>
      <c r="H191" s="3" t="s">
        <v>184</v>
      </c>
      <c r="J191" s="3" t="s">
        <v>783</v>
      </c>
      <c r="L191" s="106" t="s">
        <v>159</v>
      </c>
      <c r="AG191" s="118">
        <v>14.364182450010841</v>
      </c>
      <c r="AH191" s="118">
        <v>13.917922334258003</v>
      </c>
      <c r="AI191" s="118">
        <v>13.661168401712466</v>
      </c>
      <c r="AJ191" s="118">
        <v>12.840262523474156</v>
      </c>
      <c r="AK191" s="118">
        <v>12.690158976291817</v>
      </c>
    </row>
    <row r="192" spans="1:53" x14ac:dyDescent="0.3">
      <c r="E192" s="3" t="s">
        <v>173</v>
      </c>
      <c r="F192" s="3" t="s">
        <v>174</v>
      </c>
      <c r="G192" s="3" t="s">
        <v>182</v>
      </c>
      <c r="H192" s="3" t="s">
        <v>309</v>
      </c>
      <c r="J192" s="3" t="s">
        <v>783</v>
      </c>
      <c r="L192" s="106" t="s">
        <v>159</v>
      </c>
      <c r="AG192" s="118">
        <v>17.332956146045337</v>
      </c>
      <c r="AH192" s="118">
        <v>16.790478856337561</v>
      </c>
      <c r="AI192" s="118">
        <v>16.258538008884518</v>
      </c>
      <c r="AJ192" s="118">
        <v>15.857710909586617</v>
      </c>
      <c r="AK192" s="118">
        <v>15.42789623589991</v>
      </c>
    </row>
    <row r="193" spans="5:37" x14ac:dyDescent="0.3">
      <c r="E193" s="3" t="s">
        <v>173</v>
      </c>
      <c r="F193" s="3" t="s">
        <v>174</v>
      </c>
      <c r="G193" s="3" t="s">
        <v>182</v>
      </c>
      <c r="H193" s="3" t="s">
        <v>185</v>
      </c>
      <c r="J193" s="3" t="s">
        <v>783</v>
      </c>
      <c r="L193" s="106" t="s">
        <v>159</v>
      </c>
      <c r="AG193" s="118">
        <v>37.402311132865378</v>
      </c>
      <c r="AH193" s="118">
        <v>36.518953009759798</v>
      </c>
      <c r="AI193" s="118">
        <v>40.415989783339455</v>
      </c>
      <c r="AJ193" s="118">
        <v>36.113351878013901</v>
      </c>
      <c r="AK193" s="118">
        <v>39.242723747698626</v>
      </c>
    </row>
    <row r="194" spans="5:37" x14ac:dyDescent="0.3">
      <c r="E194" s="3" t="s">
        <v>173</v>
      </c>
      <c r="F194" s="3" t="s">
        <v>174</v>
      </c>
      <c r="G194" s="3" t="s">
        <v>182</v>
      </c>
      <c r="H194" s="3" t="s">
        <v>310</v>
      </c>
      <c r="J194" s="3" t="s">
        <v>783</v>
      </c>
      <c r="L194" s="106" t="s">
        <v>159</v>
      </c>
      <c r="AG194" s="118">
        <v>0</v>
      </c>
      <c r="AH194" s="118">
        <v>0</v>
      </c>
      <c r="AI194" s="118">
        <v>0</v>
      </c>
      <c r="AJ194" s="118">
        <v>0</v>
      </c>
      <c r="AK194" s="118">
        <v>0</v>
      </c>
    </row>
    <row r="195" spans="5:37" x14ac:dyDescent="0.3">
      <c r="E195" s="3" t="s">
        <v>173</v>
      </c>
      <c r="F195" s="3" t="s">
        <v>174</v>
      </c>
      <c r="G195" s="3" t="s">
        <v>182</v>
      </c>
      <c r="H195" s="3" t="s">
        <v>311</v>
      </c>
      <c r="J195" s="3" t="s">
        <v>783</v>
      </c>
      <c r="L195" s="106" t="s">
        <v>159</v>
      </c>
      <c r="AG195" s="118">
        <v>3.9762065867023551</v>
      </c>
      <c r="AH195" s="118">
        <v>4.0489292176901781</v>
      </c>
      <c r="AI195" s="118">
        <v>4.0633447269629883</v>
      </c>
      <c r="AJ195" s="118">
        <v>4.0351195194075977</v>
      </c>
      <c r="AK195" s="118">
        <v>4.0226309828062883</v>
      </c>
    </row>
    <row r="196" spans="5:37" x14ac:dyDescent="0.3">
      <c r="E196" s="3" t="s">
        <v>173</v>
      </c>
      <c r="F196" s="3" t="s">
        <v>174</v>
      </c>
      <c r="G196" s="3" t="s">
        <v>186</v>
      </c>
      <c r="H196" s="3" t="s">
        <v>187</v>
      </c>
      <c r="J196" s="3" t="s">
        <v>783</v>
      </c>
      <c r="L196" s="106" t="s">
        <v>159</v>
      </c>
      <c r="AG196" s="118">
        <v>26.313355244446811</v>
      </c>
      <c r="AH196" s="118">
        <v>25.891687438987329</v>
      </c>
      <c r="AI196" s="118">
        <v>25.439041624968386</v>
      </c>
      <c r="AJ196" s="118">
        <v>24.93028018059697</v>
      </c>
      <c r="AK196" s="118">
        <v>23.688945380154479</v>
      </c>
    </row>
    <row r="197" spans="5:37" x14ac:dyDescent="0.3">
      <c r="E197" s="3" t="s">
        <v>173</v>
      </c>
      <c r="F197" s="3" t="s">
        <v>174</v>
      </c>
      <c r="G197" s="3" t="s">
        <v>186</v>
      </c>
      <c r="H197" s="3" t="s">
        <v>1097</v>
      </c>
      <c r="J197" s="3" t="s">
        <v>783</v>
      </c>
      <c r="L197" s="106" t="s">
        <v>159</v>
      </c>
      <c r="AG197" s="118">
        <v>11.228409408735594</v>
      </c>
      <c r="AH197" s="118">
        <v>11.22209745781965</v>
      </c>
      <c r="AI197" s="118">
        <v>10.558885603157533</v>
      </c>
      <c r="AJ197" s="118">
        <v>9.7107969949105772</v>
      </c>
      <c r="AK197" s="118">
        <v>8.4575029552191303</v>
      </c>
    </row>
    <row r="198" spans="5:37" x14ac:dyDescent="0.3">
      <c r="E198" s="3" t="s">
        <v>173</v>
      </c>
      <c r="F198" s="3" t="s">
        <v>174</v>
      </c>
      <c r="G198" s="3" t="s">
        <v>186</v>
      </c>
      <c r="H198" s="3" t="s">
        <v>189</v>
      </c>
      <c r="J198" s="3" t="s">
        <v>783</v>
      </c>
      <c r="L198" s="106" t="s">
        <v>159</v>
      </c>
      <c r="AG198" s="118">
        <v>4.5748682528218989</v>
      </c>
      <c r="AH198" s="118">
        <v>4.5942988384512393</v>
      </c>
      <c r="AI198" s="118">
        <v>4.5089421462561701</v>
      </c>
      <c r="AJ198" s="118">
        <v>4.6007258616195186</v>
      </c>
      <c r="AK198" s="118">
        <v>4.6716550193773561</v>
      </c>
    </row>
    <row r="199" spans="5:37" x14ac:dyDescent="0.3">
      <c r="E199" s="3" t="s">
        <v>173</v>
      </c>
      <c r="F199" s="3" t="s">
        <v>174</v>
      </c>
      <c r="G199" s="3" t="s">
        <v>186</v>
      </c>
      <c r="H199" s="3" t="s">
        <v>190</v>
      </c>
      <c r="J199" s="3" t="s">
        <v>783</v>
      </c>
      <c r="L199" s="106" t="s">
        <v>159</v>
      </c>
      <c r="AG199" s="118">
        <v>1.8845708694224892</v>
      </c>
      <c r="AH199" s="118">
        <v>1.8783655069874765</v>
      </c>
      <c r="AI199" s="118">
        <v>1.8895170928710894</v>
      </c>
      <c r="AJ199" s="118">
        <v>1.8879709152213633</v>
      </c>
      <c r="AK199" s="118">
        <v>1.8692938057399509</v>
      </c>
    </row>
    <row r="200" spans="5:37" x14ac:dyDescent="0.3">
      <c r="E200" s="3" t="s">
        <v>173</v>
      </c>
      <c r="F200" s="3" t="s">
        <v>174</v>
      </c>
      <c r="G200" s="3" t="s">
        <v>186</v>
      </c>
      <c r="H200" s="3" t="s">
        <v>191</v>
      </c>
      <c r="J200" s="3" t="s">
        <v>783</v>
      </c>
      <c r="L200" s="106" t="s">
        <v>159</v>
      </c>
      <c r="AG200" s="118">
        <v>3.4494322547410419</v>
      </c>
      <c r="AH200" s="118">
        <v>3.1055305963417248</v>
      </c>
      <c r="AI200" s="118">
        <v>3.3517497411416897</v>
      </c>
      <c r="AJ200" s="118">
        <v>3.6022716765893397</v>
      </c>
      <c r="AK200" s="118">
        <v>3.564833187921622</v>
      </c>
    </row>
    <row r="201" spans="5:37" x14ac:dyDescent="0.3">
      <c r="E201" s="3" t="s">
        <v>173</v>
      </c>
      <c r="F201" s="3" t="s">
        <v>174</v>
      </c>
      <c r="G201" s="3" t="s">
        <v>186</v>
      </c>
      <c r="H201" s="3" t="s">
        <v>192</v>
      </c>
      <c r="J201" s="3" t="s">
        <v>783</v>
      </c>
      <c r="L201" s="106" t="s">
        <v>159</v>
      </c>
      <c r="AG201" s="118">
        <v>1.8687898275296078</v>
      </c>
      <c r="AH201" s="118">
        <v>1.8428508706000648</v>
      </c>
      <c r="AI201" s="118">
        <v>1.8630975568885808</v>
      </c>
      <c r="AJ201" s="118">
        <v>1.8650428172069633</v>
      </c>
      <c r="AK201" s="118">
        <v>1.8860513342593723</v>
      </c>
    </row>
    <row r="202" spans="5:37" x14ac:dyDescent="0.3">
      <c r="E202" s="3" t="s">
        <v>173</v>
      </c>
      <c r="F202" s="3" t="s">
        <v>174</v>
      </c>
      <c r="G202" s="3" t="s">
        <v>186</v>
      </c>
      <c r="H202" s="3" t="s">
        <v>193</v>
      </c>
      <c r="J202" s="3" t="s">
        <v>783</v>
      </c>
      <c r="L202" s="106" t="s">
        <v>159</v>
      </c>
      <c r="AG202" s="118">
        <v>0.75783545061993374</v>
      </c>
      <c r="AH202" s="118">
        <v>0.71632587015276383</v>
      </c>
      <c r="AI202" s="118">
        <v>0.7138846293895188</v>
      </c>
      <c r="AJ202" s="118">
        <v>0.71747198831082026</v>
      </c>
      <c r="AK202" s="118">
        <v>0.72107737724781817</v>
      </c>
    </row>
    <row r="203" spans="5:37" x14ac:dyDescent="0.3">
      <c r="E203" s="3" t="s">
        <v>173</v>
      </c>
      <c r="F203" s="3" t="s">
        <v>174</v>
      </c>
      <c r="G203" s="3" t="s">
        <v>186</v>
      </c>
      <c r="H203" s="3" t="s">
        <v>194</v>
      </c>
      <c r="J203" s="3" t="s">
        <v>783</v>
      </c>
      <c r="L203" s="106" t="s">
        <v>159</v>
      </c>
      <c r="AG203" s="118">
        <v>2.1605168930077521</v>
      </c>
      <c r="AH203" s="118">
        <v>2.1342687478451827</v>
      </c>
      <c r="AI203" s="118">
        <v>2.1530155579882098</v>
      </c>
      <c r="AJ203" s="118">
        <v>2.1440408339990928</v>
      </c>
      <c r="AK203" s="118">
        <v>2.122890771469379</v>
      </c>
    </row>
    <row r="204" spans="5:37" x14ac:dyDescent="0.3">
      <c r="E204" s="3" t="s">
        <v>173</v>
      </c>
      <c r="F204" s="3" t="s">
        <v>174</v>
      </c>
      <c r="G204" s="3" t="s">
        <v>186</v>
      </c>
      <c r="H204" s="3" t="s">
        <v>195</v>
      </c>
      <c r="J204" s="3" t="s">
        <v>783</v>
      </c>
      <c r="L204" s="106" t="s">
        <v>159</v>
      </c>
      <c r="AG204" s="118">
        <v>0.38893228756849579</v>
      </c>
      <c r="AH204" s="118">
        <v>0.39794955078922317</v>
      </c>
      <c r="AI204" s="118">
        <v>0.39994929727560119</v>
      </c>
      <c r="AJ204" s="118">
        <v>0.40195909273929764</v>
      </c>
      <c r="AK204" s="118">
        <v>0.3956409289198512</v>
      </c>
    </row>
    <row r="205" spans="5:37" x14ac:dyDescent="0.3">
      <c r="E205" s="3" t="s">
        <v>173</v>
      </c>
      <c r="F205" s="3" t="s">
        <v>174</v>
      </c>
      <c r="G205" s="3" t="s">
        <v>196</v>
      </c>
      <c r="H205" s="3" t="s">
        <v>197</v>
      </c>
      <c r="J205" s="3" t="s">
        <v>783</v>
      </c>
      <c r="L205" s="106" t="s">
        <v>159</v>
      </c>
      <c r="AG205" s="118">
        <v>5.2394222418625791</v>
      </c>
      <c r="AH205" s="118">
        <v>4.7518207679390869</v>
      </c>
      <c r="AI205" s="118">
        <v>5.2287513687779574</v>
      </c>
      <c r="AJ205" s="118">
        <v>4.7914156896297468</v>
      </c>
      <c r="AK205" s="118">
        <v>5.1493766948476623</v>
      </c>
    </row>
    <row r="206" spans="5:37" x14ac:dyDescent="0.3">
      <c r="E206" s="3" t="s">
        <v>173</v>
      </c>
      <c r="F206" s="3" t="s">
        <v>198</v>
      </c>
      <c r="H206" s="3" t="s">
        <v>199</v>
      </c>
      <c r="J206" s="3" t="s">
        <v>783</v>
      </c>
      <c r="L206" s="106" t="s">
        <v>159</v>
      </c>
      <c r="AG206" s="46"/>
      <c r="AH206" s="46"/>
      <c r="AI206" s="46"/>
      <c r="AJ206" s="46"/>
      <c r="AK206" s="46"/>
    </row>
    <row r="207" spans="5:37" x14ac:dyDescent="0.3">
      <c r="E207" s="3" t="s">
        <v>173</v>
      </c>
      <c r="F207" s="3" t="s">
        <v>198</v>
      </c>
      <c r="H207" s="3" t="s">
        <v>200</v>
      </c>
      <c r="J207" s="3" t="s">
        <v>783</v>
      </c>
      <c r="L207" s="106" t="s">
        <v>159</v>
      </c>
      <c r="AG207" s="46"/>
      <c r="AH207" s="46"/>
      <c r="AI207" s="46"/>
      <c r="AJ207" s="46"/>
      <c r="AK207" s="46"/>
    </row>
    <row r="208" spans="5:37" x14ac:dyDescent="0.3">
      <c r="E208" s="3" t="s">
        <v>173</v>
      </c>
      <c r="F208" s="3" t="s">
        <v>198</v>
      </c>
      <c r="H208" s="3" t="s">
        <v>201</v>
      </c>
      <c r="J208" s="3" t="s">
        <v>783</v>
      </c>
      <c r="L208" s="106" t="s">
        <v>159</v>
      </c>
      <c r="AG208" s="46"/>
      <c r="AH208" s="46"/>
      <c r="AI208" s="46"/>
      <c r="AJ208" s="46"/>
      <c r="AK208" s="46"/>
    </row>
    <row r="209" spans="5:37" x14ac:dyDescent="0.3">
      <c r="E209" s="3" t="s">
        <v>173</v>
      </c>
      <c r="F209" s="3" t="s">
        <v>198</v>
      </c>
      <c r="H209" s="3" t="s">
        <v>202</v>
      </c>
      <c r="J209" s="3" t="s">
        <v>783</v>
      </c>
      <c r="L209" s="106" t="s">
        <v>159</v>
      </c>
      <c r="AG209" s="46"/>
      <c r="AH209" s="46"/>
      <c r="AI209" s="46"/>
      <c r="AJ209" s="46"/>
      <c r="AK209" s="46"/>
    </row>
    <row r="210" spans="5:37" x14ac:dyDescent="0.3">
      <c r="E210" s="3" t="s">
        <v>173</v>
      </c>
      <c r="F210" s="3" t="s">
        <v>198</v>
      </c>
      <c r="H210" s="3" t="s">
        <v>203</v>
      </c>
      <c r="J210" s="3" t="s">
        <v>783</v>
      </c>
      <c r="L210" s="106" t="s">
        <v>159</v>
      </c>
      <c r="AG210" s="46"/>
      <c r="AH210" s="46"/>
      <c r="AI210" s="46"/>
      <c r="AJ210" s="46"/>
      <c r="AK210" s="46"/>
    </row>
    <row r="211" spans="5:37" x14ac:dyDescent="0.3">
      <c r="E211" s="3" t="s">
        <v>173</v>
      </c>
      <c r="F211" s="3" t="s">
        <v>198</v>
      </c>
      <c r="H211" s="3" t="s">
        <v>204</v>
      </c>
      <c r="J211" s="3" t="s">
        <v>783</v>
      </c>
      <c r="L211" s="106" t="s">
        <v>159</v>
      </c>
      <c r="AG211" s="46"/>
      <c r="AH211" s="46"/>
      <c r="AI211" s="46"/>
      <c r="AJ211" s="46"/>
      <c r="AK211" s="46"/>
    </row>
    <row r="212" spans="5:37" x14ac:dyDescent="0.3">
      <c r="E212" s="3" t="s">
        <v>173</v>
      </c>
      <c r="F212" s="3" t="s">
        <v>198</v>
      </c>
      <c r="H212" s="3" t="s">
        <v>205</v>
      </c>
      <c r="J212" s="3" t="s">
        <v>783</v>
      </c>
      <c r="L212" s="106" t="s">
        <v>159</v>
      </c>
      <c r="AG212" s="46"/>
      <c r="AH212" s="46"/>
      <c r="AI212" s="46"/>
      <c r="AJ212" s="46"/>
      <c r="AK212" s="46"/>
    </row>
    <row r="213" spans="5:37" x14ac:dyDescent="0.3">
      <c r="E213" s="3" t="s">
        <v>173</v>
      </c>
      <c r="F213" s="3" t="s">
        <v>198</v>
      </c>
      <c r="H213" s="3" t="s">
        <v>1108</v>
      </c>
      <c r="J213" s="3" t="s">
        <v>783</v>
      </c>
      <c r="L213" s="106" t="s">
        <v>159</v>
      </c>
      <c r="AG213" s="46"/>
      <c r="AH213" s="46"/>
      <c r="AI213" s="46"/>
      <c r="AJ213" s="46"/>
      <c r="AK213" s="46"/>
    </row>
    <row r="214" spans="5:37" x14ac:dyDescent="0.3">
      <c r="E214" s="3" t="s">
        <v>173</v>
      </c>
      <c r="F214" s="3" t="s">
        <v>198</v>
      </c>
      <c r="H214" s="3" t="s">
        <v>207</v>
      </c>
      <c r="J214" s="3" t="s">
        <v>783</v>
      </c>
      <c r="L214" s="106" t="s">
        <v>159</v>
      </c>
      <c r="AG214" s="46"/>
      <c r="AH214" s="46"/>
      <c r="AI214" s="46"/>
      <c r="AJ214" s="46"/>
      <c r="AK214" s="46"/>
    </row>
    <row r="215" spans="5:37" x14ac:dyDescent="0.3">
      <c r="E215" s="3" t="s">
        <v>173</v>
      </c>
      <c r="F215" s="3" t="s">
        <v>198</v>
      </c>
      <c r="H215" s="3" t="s">
        <v>208</v>
      </c>
      <c r="J215" s="3" t="s">
        <v>783</v>
      </c>
      <c r="L215" s="106" t="s">
        <v>159</v>
      </c>
      <c r="AG215" s="46"/>
      <c r="AH215" s="46"/>
      <c r="AI215" s="46"/>
      <c r="AJ215" s="46"/>
      <c r="AK215" s="46"/>
    </row>
    <row r="216" spans="5:37" x14ac:dyDescent="0.3">
      <c r="E216" s="3" t="s">
        <v>173</v>
      </c>
      <c r="F216" s="3" t="s">
        <v>198</v>
      </c>
      <c r="H216" s="3" t="s">
        <v>1109</v>
      </c>
      <c r="J216" s="3" t="s">
        <v>783</v>
      </c>
      <c r="L216" s="106" t="s">
        <v>159</v>
      </c>
      <c r="AG216" s="46"/>
      <c r="AH216" s="46"/>
      <c r="AI216" s="46"/>
      <c r="AJ216" s="46"/>
      <c r="AK216" s="46"/>
    </row>
    <row r="217" spans="5:37" x14ac:dyDescent="0.3">
      <c r="E217" s="3" t="s">
        <v>173</v>
      </c>
      <c r="F217" s="3" t="s">
        <v>198</v>
      </c>
      <c r="H217" s="3" t="s">
        <v>1110</v>
      </c>
      <c r="J217" s="3" t="s">
        <v>783</v>
      </c>
      <c r="L217" s="106" t="s">
        <v>159</v>
      </c>
      <c r="AG217" s="46"/>
      <c r="AH217" s="46"/>
      <c r="AI217" s="46"/>
      <c r="AJ217" s="46"/>
      <c r="AK217" s="46"/>
    </row>
    <row r="218" spans="5:37" x14ac:dyDescent="0.3">
      <c r="E218" s="3" t="s">
        <v>173</v>
      </c>
      <c r="F218" s="3" t="s">
        <v>198</v>
      </c>
      <c r="H218" s="3" t="s">
        <v>1111</v>
      </c>
      <c r="J218" s="3" t="s">
        <v>783</v>
      </c>
      <c r="L218" s="106" t="s">
        <v>159</v>
      </c>
      <c r="AG218" s="46"/>
      <c r="AH218" s="46"/>
      <c r="AI218" s="46"/>
      <c r="AJ218" s="46"/>
      <c r="AK218" s="46"/>
    </row>
    <row r="219" spans="5:37" x14ac:dyDescent="0.3">
      <c r="E219" s="3" t="s">
        <v>173</v>
      </c>
      <c r="F219" s="3" t="s">
        <v>198</v>
      </c>
      <c r="H219" s="3" t="s">
        <v>196</v>
      </c>
      <c r="J219" s="3" t="s">
        <v>783</v>
      </c>
      <c r="L219" s="106" t="s">
        <v>159</v>
      </c>
      <c r="AG219" s="46"/>
      <c r="AH219" s="46"/>
      <c r="AI219" s="46"/>
      <c r="AJ219" s="46"/>
      <c r="AK219" s="46"/>
    </row>
    <row r="220" spans="5:37" x14ac:dyDescent="0.3">
      <c r="E220" s="3" t="s">
        <v>210</v>
      </c>
      <c r="H220" s="3" t="s">
        <v>210</v>
      </c>
      <c r="J220" s="3" t="s">
        <v>783</v>
      </c>
      <c r="L220" s="106" t="s">
        <v>159</v>
      </c>
      <c r="AG220" s="118">
        <v>62.071714527586082</v>
      </c>
      <c r="AH220" s="118">
        <v>63.683297529504834</v>
      </c>
      <c r="AI220" s="118">
        <v>61.587496913728359</v>
      </c>
      <c r="AJ220" s="118">
        <v>59.734933161464468</v>
      </c>
      <c r="AK220" s="118">
        <v>48.035186361570737</v>
      </c>
    </row>
    <row r="221" spans="5:37" x14ac:dyDescent="0.3">
      <c r="E221" s="3" t="s">
        <v>210</v>
      </c>
      <c r="H221" s="3" t="s">
        <v>312</v>
      </c>
      <c r="J221" s="3" t="s">
        <v>783</v>
      </c>
      <c r="L221" s="106" t="s">
        <v>159</v>
      </c>
      <c r="AG221" s="118">
        <v>13.552171802906367</v>
      </c>
      <c r="AH221" s="118">
        <v>13.202700101084085</v>
      </c>
      <c r="AI221" s="118">
        <v>11.807165968530363</v>
      </c>
      <c r="AJ221" s="118">
        <v>13.386392969611482</v>
      </c>
      <c r="AK221" s="118">
        <v>10.316663240915297</v>
      </c>
    </row>
    <row r="222" spans="5:37" x14ac:dyDescent="0.3">
      <c r="E222" s="3" t="s">
        <v>210</v>
      </c>
      <c r="H222" s="3" t="s">
        <v>211</v>
      </c>
      <c r="J222" s="3" t="s">
        <v>783</v>
      </c>
      <c r="L222" s="106" t="s">
        <v>159</v>
      </c>
      <c r="AG222" s="118">
        <v>10.790422096411708</v>
      </c>
      <c r="AH222" s="118">
        <v>10.866852771978374</v>
      </c>
      <c r="AI222" s="118">
        <v>10.944085192269085</v>
      </c>
      <c r="AJ222" s="118">
        <v>11.022132149967156</v>
      </c>
      <c r="AK222" s="118">
        <v>11.101007635867694</v>
      </c>
    </row>
    <row r="223" spans="5:37" x14ac:dyDescent="0.3">
      <c r="E223" s="3" t="s">
        <v>210</v>
      </c>
      <c r="H223" s="3" t="s">
        <v>212</v>
      </c>
      <c r="J223" s="3" t="s">
        <v>783</v>
      </c>
      <c r="L223" s="106" t="s">
        <v>159</v>
      </c>
      <c r="AG223" s="118">
        <v>5.9347325774601654</v>
      </c>
      <c r="AH223" s="118">
        <v>6.3817873082997876</v>
      </c>
      <c r="AI223" s="118">
        <v>6.8513855556911301</v>
      </c>
      <c r="AJ223" s="118">
        <v>7.4930580660653074</v>
      </c>
      <c r="AK223" s="118">
        <v>7.9660645746529122</v>
      </c>
    </row>
    <row r="224" spans="5:37" x14ac:dyDescent="0.3">
      <c r="E224" s="3" t="s">
        <v>210</v>
      </c>
      <c r="H224" s="3" t="s">
        <v>214</v>
      </c>
      <c r="J224" s="3" t="s">
        <v>783</v>
      </c>
      <c r="L224" s="106" t="s">
        <v>159</v>
      </c>
      <c r="AG224" s="118">
        <v>1.6820759344460996</v>
      </c>
      <c r="AH224" s="118">
        <v>1.5546814418548642</v>
      </c>
      <c r="AI224" s="118">
        <v>1.5534664875399959</v>
      </c>
      <c r="AJ224" s="118">
        <v>1.4335722835067117</v>
      </c>
      <c r="AK224" s="118">
        <v>1.424172542683416</v>
      </c>
    </row>
    <row r="225" spans="5:37" x14ac:dyDescent="0.3">
      <c r="E225" s="3" t="s">
        <v>210</v>
      </c>
      <c r="H225" s="3" t="s">
        <v>215</v>
      </c>
      <c r="J225" s="3" t="s">
        <v>783</v>
      </c>
      <c r="L225" s="106" t="s">
        <v>159</v>
      </c>
      <c r="AG225" s="118">
        <v>4.8035034468826545</v>
      </c>
      <c r="AH225" s="118">
        <v>5.0576272600597996</v>
      </c>
      <c r="AI225" s="118">
        <v>4.1457163681753926</v>
      </c>
      <c r="AJ225" s="118">
        <v>5.6667337356845273</v>
      </c>
      <c r="AK225" s="118">
        <v>1.3556700734161269</v>
      </c>
    </row>
    <row r="226" spans="5:37" x14ac:dyDescent="0.3">
      <c r="E226" s="3" t="s">
        <v>210</v>
      </c>
      <c r="H226" s="3" t="s">
        <v>216</v>
      </c>
      <c r="J226" s="3" t="s">
        <v>783</v>
      </c>
      <c r="L226" s="106" t="s">
        <v>159</v>
      </c>
      <c r="AG226" s="118">
        <v>25.308808669479088</v>
      </c>
      <c r="AH226" s="118">
        <v>26.619648646227922</v>
      </c>
      <c r="AI226" s="118">
        <v>26.285677341522383</v>
      </c>
      <c r="AJ226" s="118">
        <v>20.733043956629288</v>
      </c>
      <c r="AK226" s="118">
        <v>15.871608294035294</v>
      </c>
    </row>
    <row r="227" spans="5:37" x14ac:dyDescent="0.3">
      <c r="E227" s="3" t="s">
        <v>217</v>
      </c>
      <c r="H227" s="3" t="s">
        <v>217</v>
      </c>
      <c r="J227" s="3" t="s">
        <v>783</v>
      </c>
      <c r="L227" s="106" t="s">
        <v>159</v>
      </c>
      <c r="AG227" s="118">
        <v>130.60316600234123</v>
      </c>
      <c r="AH227" s="118">
        <v>131.55207848473867</v>
      </c>
      <c r="AI227" s="118">
        <v>130.82583612154932</v>
      </c>
      <c r="AJ227" s="118">
        <v>127.95817805255224</v>
      </c>
      <c r="AK227" s="118">
        <v>128.02024039512068</v>
      </c>
    </row>
    <row r="228" spans="5:37" x14ac:dyDescent="0.3">
      <c r="E228" s="3" t="s">
        <v>217</v>
      </c>
      <c r="H228" s="3" t="s">
        <v>313</v>
      </c>
      <c r="J228" s="3" t="s">
        <v>783</v>
      </c>
      <c r="L228" s="106" t="s">
        <v>159</v>
      </c>
      <c r="AG228" s="118">
        <v>0</v>
      </c>
      <c r="AH228" s="118">
        <v>0</v>
      </c>
      <c r="AI228" s="118">
        <v>0</v>
      </c>
      <c r="AJ228" s="118">
        <v>0</v>
      </c>
      <c r="AK228" s="118">
        <v>0</v>
      </c>
    </row>
    <row r="229" spans="5:37" x14ac:dyDescent="0.3">
      <c r="E229" s="3" t="s">
        <v>217</v>
      </c>
      <c r="H229" s="3" t="s">
        <v>314</v>
      </c>
      <c r="J229" s="3" t="s">
        <v>783</v>
      </c>
      <c r="L229" s="106" t="s">
        <v>159</v>
      </c>
      <c r="AG229" s="118">
        <v>0</v>
      </c>
      <c r="AH229" s="118">
        <v>0</v>
      </c>
      <c r="AI229" s="118">
        <v>0</v>
      </c>
      <c r="AJ229" s="118">
        <v>0</v>
      </c>
      <c r="AK229" s="118">
        <v>0</v>
      </c>
    </row>
    <row r="230" spans="5:37" x14ac:dyDescent="0.3">
      <c r="E230" s="3" t="s">
        <v>217</v>
      </c>
      <c r="H230" s="3" t="s">
        <v>315</v>
      </c>
      <c r="J230" s="3" t="s">
        <v>783</v>
      </c>
      <c r="L230" s="106" t="s">
        <v>159</v>
      </c>
      <c r="AG230" s="118">
        <v>0</v>
      </c>
      <c r="AH230" s="118">
        <v>0</v>
      </c>
      <c r="AI230" s="118">
        <v>0</v>
      </c>
      <c r="AJ230" s="118">
        <v>0</v>
      </c>
      <c r="AK230" s="118">
        <v>0</v>
      </c>
    </row>
    <row r="231" spans="5:37" x14ac:dyDescent="0.3">
      <c r="E231" s="3" t="s">
        <v>217</v>
      </c>
      <c r="H231" s="3" t="s">
        <v>221</v>
      </c>
      <c r="J231" s="3" t="s">
        <v>783</v>
      </c>
      <c r="L231" s="106" t="s">
        <v>159</v>
      </c>
      <c r="AG231" s="118">
        <v>0</v>
      </c>
      <c r="AH231" s="118">
        <v>0</v>
      </c>
      <c r="AI231" s="118">
        <v>0</v>
      </c>
      <c r="AJ231" s="118">
        <v>0</v>
      </c>
      <c r="AK231" s="118">
        <v>0</v>
      </c>
    </row>
    <row r="232" spans="5:37" x14ac:dyDescent="0.3">
      <c r="E232" s="3" t="s">
        <v>217</v>
      </c>
      <c r="H232" s="3" t="s">
        <v>222</v>
      </c>
      <c r="J232" s="3" t="s">
        <v>783</v>
      </c>
      <c r="L232" s="106" t="s">
        <v>159</v>
      </c>
      <c r="AG232" s="118">
        <v>0</v>
      </c>
      <c r="AH232" s="118">
        <v>0</v>
      </c>
      <c r="AI232" s="118">
        <v>0</v>
      </c>
      <c r="AJ232" s="118">
        <v>0</v>
      </c>
      <c r="AK232" s="118">
        <v>0</v>
      </c>
    </row>
    <row r="233" spans="5:37" x14ac:dyDescent="0.3">
      <c r="E233" s="3" t="s">
        <v>217</v>
      </c>
      <c r="H233" s="3" t="s">
        <v>213</v>
      </c>
      <c r="J233" s="3" t="s">
        <v>783</v>
      </c>
      <c r="L233" s="106" t="s">
        <v>159</v>
      </c>
      <c r="AG233" s="118">
        <v>0</v>
      </c>
      <c r="AH233" s="118">
        <v>0</v>
      </c>
      <c r="AI233" s="118">
        <v>0</v>
      </c>
      <c r="AJ233" s="118">
        <v>0</v>
      </c>
      <c r="AK233" s="118">
        <v>0</v>
      </c>
    </row>
    <row r="234" spans="5:37" x14ac:dyDescent="0.3">
      <c r="E234" s="3" t="s">
        <v>217</v>
      </c>
      <c r="H234" s="3" t="s">
        <v>224</v>
      </c>
      <c r="J234" s="3" t="s">
        <v>783</v>
      </c>
      <c r="L234" s="106" t="s">
        <v>159</v>
      </c>
      <c r="AG234" s="118">
        <v>0</v>
      </c>
      <c r="AH234" s="118">
        <v>0</v>
      </c>
      <c r="AI234" s="118">
        <v>0</v>
      </c>
      <c r="AJ234" s="118">
        <v>0</v>
      </c>
      <c r="AK234" s="118">
        <v>0</v>
      </c>
    </row>
    <row r="235" spans="5:37" x14ac:dyDescent="0.3">
      <c r="E235" s="3" t="s">
        <v>217</v>
      </c>
      <c r="H235" s="3" t="s">
        <v>316</v>
      </c>
      <c r="J235" s="3" t="s">
        <v>783</v>
      </c>
      <c r="L235" s="106" t="s">
        <v>159</v>
      </c>
      <c r="AG235" s="118">
        <v>0</v>
      </c>
      <c r="AH235" s="118">
        <v>0</v>
      </c>
      <c r="AI235" s="118">
        <v>0</v>
      </c>
      <c r="AJ235" s="118">
        <v>0</v>
      </c>
      <c r="AK235" s="118">
        <v>0</v>
      </c>
    </row>
  </sheetData>
  <mergeCells count="1">
    <mergeCell ref="AM6:AO6"/>
  </mergeCells>
  <conditionalFormatting sqref="R4">
    <cfRule type="cellIs" dxfId="187" priority="1" operator="greaterThan">
      <formula>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D99D7F-5BB2-4B32-A389-74B1A35FB2BF}">
  <sheetPr>
    <tabColor theme="0" tint="-0.34998626667073579"/>
  </sheetPr>
  <dimension ref="A1:BC82"/>
  <sheetViews>
    <sheetView zoomScale="70" zoomScaleNormal="70" workbookViewId="0">
      <selection activeCell="E9" sqref="E9"/>
    </sheetView>
  </sheetViews>
  <sheetFormatPr defaultColWidth="0" defaultRowHeight="12.4" x14ac:dyDescent="0.3"/>
  <cols>
    <col min="1" max="4" width="1.76171875" style="3" customWidth="1"/>
    <col min="5" max="5" width="4.46875" style="3" customWidth="1"/>
    <col min="6" max="6" width="7.46875" style="3" customWidth="1"/>
    <col min="7" max="7" width="13.87890625" style="3" customWidth="1"/>
    <col min="8" max="8" width="22" style="3" customWidth="1"/>
    <col min="9" max="9" width="25.76171875" style="3" customWidth="1"/>
    <col min="10" max="10" width="14.87890625" style="3" customWidth="1"/>
    <col min="11" max="11" width="1.76171875" style="3" customWidth="1"/>
    <col min="12" max="12" width="9.1171875" style="3" customWidth="1"/>
    <col min="13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1357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1358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779</v>
      </c>
      <c r="J4" s="10"/>
      <c r="K4" s="10"/>
      <c r="L4" s="10"/>
      <c r="M4" s="10"/>
      <c r="N4" s="10"/>
      <c r="O4" s="10"/>
      <c r="P4" s="10"/>
      <c r="Q4" s="10"/>
      <c r="R4" s="170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133</v>
      </c>
      <c r="G5" s="11" t="s">
        <v>134</v>
      </c>
      <c r="H5" s="195"/>
      <c r="O5" s="11" t="s">
        <v>135</v>
      </c>
      <c r="R5" s="17"/>
      <c r="AU5" s="44"/>
    </row>
    <row r="6" spans="1:53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M6" s="214" t="s">
        <v>140</v>
      </c>
      <c r="AN6" s="214"/>
      <c r="AO6" s="214"/>
    </row>
    <row r="7" spans="1:53" x14ac:dyDescent="0.3">
      <c r="A7" s="4"/>
      <c r="B7" s="4"/>
      <c r="C7" s="4"/>
      <c r="D7" s="4"/>
      <c r="E7" s="4" t="s">
        <v>276</v>
      </c>
      <c r="F7" s="4" t="s">
        <v>759</v>
      </c>
      <c r="H7" s="4" t="s">
        <v>1148</v>
      </c>
      <c r="I7" s="4" t="s">
        <v>1149</v>
      </c>
      <c r="J7" s="4" t="s">
        <v>763</v>
      </c>
      <c r="K7" s="4"/>
      <c r="L7" s="4" t="s">
        <v>143</v>
      </c>
      <c r="M7" s="4"/>
      <c r="N7" s="4"/>
      <c r="O7" s="4"/>
      <c r="P7" s="4" t="s">
        <v>147</v>
      </c>
      <c r="Q7" s="4"/>
      <c r="R7" s="4" t="s">
        <v>148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151</v>
      </c>
      <c r="AN7" s="81" t="s">
        <v>152</v>
      </c>
      <c r="AO7" s="35" t="s">
        <v>153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 ht="14.65" x14ac:dyDescent="0.35">
      <c r="B9" s="10" t="s">
        <v>1359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41"/>
      <c r="AS9" s="10"/>
      <c r="AT9" s="10"/>
      <c r="AU9" s="10"/>
      <c r="AV9" s="10"/>
      <c r="AW9" s="10"/>
      <c r="AX9" s="10"/>
      <c r="AY9" s="10"/>
      <c r="AZ9" s="10"/>
      <c r="BA9" s="10"/>
    </row>
    <row r="11" spans="1:53" x14ac:dyDescent="0.3">
      <c r="AG11" s="70"/>
    </row>
    <row r="12" spans="1:53" x14ac:dyDescent="0.3">
      <c r="E12" s="17" t="s">
        <v>82</v>
      </c>
      <c r="F12" s="17" t="s">
        <v>167</v>
      </c>
      <c r="H12" s="17" t="s">
        <v>339</v>
      </c>
      <c r="I12" s="17" t="s">
        <v>167</v>
      </c>
      <c r="J12" s="18" t="s">
        <v>784</v>
      </c>
      <c r="L12" s="3" t="s">
        <v>159</v>
      </c>
      <c r="T12" s="19"/>
      <c r="U12" s="19"/>
      <c r="V12" s="19"/>
      <c r="W12" s="19"/>
      <c r="X12" s="19"/>
      <c r="Y12" s="19">
        <v>332.93854248458365</v>
      </c>
      <c r="Z12" s="19">
        <v>324.00585268166799</v>
      </c>
      <c r="AA12" s="19">
        <v>320.87530338093666</v>
      </c>
      <c r="AB12" s="19">
        <v>318.26725545182171</v>
      </c>
      <c r="AC12" s="19">
        <v>320.52518598003581</v>
      </c>
      <c r="AD12" s="19">
        <v>328.97634354248748</v>
      </c>
      <c r="AE12" s="19">
        <v>370.25799670603635</v>
      </c>
      <c r="AF12" s="19">
        <v>365.0695999299345</v>
      </c>
      <c r="AG12" s="19">
        <v>324.00682957264314</v>
      </c>
      <c r="AH12" s="19">
        <v>323.95202748836175</v>
      </c>
      <c r="AI12" s="19">
        <v>323.08293252283505</v>
      </c>
      <c r="AJ12" s="19">
        <v>310.77069978398754</v>
      </c>
      <c r="AK12" s="19">
        <v>301.89983621663305</v>
      </c>
    </row>
    <row r="13" spans="1:53" x14ac:dyDescent="0.3">
      <c r="E13" s="17" t="s">
        <v>82</v>
      </c>
      <c r="F13" s="17" t="s">
        <v>173</v>
      </c>
      <c r="H13" s="17" t="s">
        <v>339</v>
      </c>
      <c r="I13" s="17" t="s">
        <v>173</v>
      </c>
      <c r="J13" s="18" t="s">
        <v>785</v>
      </c>
      <c r="L13" s="3" t="s">
        <v>159</v>
      </c>
      <c r="T13" s="19"/>
      <c r="U13" s="19"/>
      <c r="V13" s="19"/>
      <c r="W13" s="19"/>
      <c r="X13" s="19"/>
      <c r="Y13" s="19">
        <v>182.26194919541908</v>
      </c>
      <c r="Z13" s="19">
        <v>159.98620958888046</v>
      </c>
      <c r="AA13" s="19">
        <v>154.82181539056424</v>
      </c>
      <c r="AB13" s="19">
        <v>168.36798378320776</v>
      </c>
      <c r="AC13" s="19">
        <v>155.84397210009857</v>
      </c>
      <c r="AD13" s="19">
        <v>141.35600230265916</v>
      </c>
      <c r="AE13" s="19">
        <v>142.62761124093626</v>
      </c>
      <c r="AF13" s="19">
        <v>125.62463999849122</v>
      </c>
      <c r="AG13" s="19">
        <v>131.11446754474511</v>
      </c>
      <c r="AH13" s="19">
        <v>127.9138192835581</v>
      </c>
      <c r="AI13" s="19">
        <v>131.12579905238005</v>
      </c>
      <c r="AJ13" s="19">
        <v>123.41363417171789</v>
      </c>
      <c r="AK13" s="19">
        <v>125.50477871161709</v>
      </c>
    </row>
    <row r="14" spans="1:53" x14ac:dyDescent="0.3">
      <c r="E14" s="17" t="s">
        <v>82</v>
      </c>
      <c r="F14" s="17" t="s">
        <v>173</v>
      </c>
      <c r="H14" s="17" t="s">
        <v>176</v>
      </c>
      <c r="I14" s="17" t="s">
        <v>177</v>
      </c>
      <c r="J14" s="18" t="s">
        <v>787</v>
      </c>
      <c r="L14" s="3" t="s">
        <v>159</v>
      </c>
      <c r="T14" s="19"/>
      <c r="U14" s="19"/>
      <c r="V14" s="19"/>
      <c r="W14" s="19"/>
      <c r="X14" s="19"/>
      <c r="Y14" s="19">
        <v>66.925115325000007</v>
      </c>
      <c r="Z14" s="19">
        <v>38.574426643000002</v>
      </c>
      <c r="AA14" s="19">
        <v>33.101367031000002</v>
      </c>
      <c r="AB14" s="19">
        <v>32.913420295000002</v>
      </c>
      <c r="AC14" s="19">
        <v>30.764788644999999</v>
      </c>
      <c r="AD14" s="19">
        <v>29.178820087999995</v>
      </c>
      <c r="AE14" s="19">
        <v>33.936944585999996</v>
      </c>
      <c r="AF14" s="19">
        <v>27.41771766331658</v>
      </c>
      <c r="AG14" s="19">
        <v>26.34857599890595</v>
      </c>
      <c r="AH14" s="19">
        <v>25.833447740934794</v>
      </c>
      <c r="AI14" s="19">
        <v>25.88501443825227</v>
      </c>
      <c r="AJ14" s="19">
        <v>24.638476536917654</v>
      </c>
      <c r="AK14" s="19">
        <v>25.017402813105768</v>
      </c>
    </row>
    <row r="15" spans="1:53" x14ac:dyDescent="0.3">
      <c r="E15" s="17" t="s">
        <v>82</v>
      </c>
      <c r="F15" s="17" t="s">
        <v>173</v>
      </c>
      <c r="H15" s="17" t="s">
        <v>182</v>
      </c>
      <c r="I15" s="17" t="s">
        <v>184</v>
      </c>
      <c r="J15" s="18" t="s">
        <v>793</v>
      </c>
      <c r="L15" s="3" t="s">
        <v>159</v>
      </c>
      <c r="T15" s="19"/>
      <c r="U15" s="19"/>
      <c r="V15" s="19"/>
      <c r="W15" s="19"/>
      <c r="X15" s="19"/>
      <c r="Y15" s="19">
        <v>21.141066050858328</v>
      </c>
      <c r="Z15" s="19">
        <v>21.791113470334992</v>
      </c>
      <c r="AA15" s="19">
        <v>19.557372923859813</v>
      </c>
      <c r="AB15" s="19">
        <v>21.785965688775089</v>
      </c>
      <c r="AC15" s="19">
        <v>20.953249589120549</v>
      </c>
      <c r="AD15" s="19">
        <v>19.918803545737184</v>
      </c>
      <c r="AE15" s="19">
        <v>17.851945260000001</v>
      </c>
      <c r="AF15" s="19">
        <v>14.711449953768845</v>
      </c>
      <c r="AG15" s="19">
        <v>14.397959664057371</v>
      </c>
      <c r="AH15" s="19">
        <v>13.956939017104771</v>
      </c>
      <c r="AI15" s="19">
        <v>13.684188722787855</v>
      </c>
      <c r="AJ15" s="19">
        <v>12.854162483618676</v>
      </c>
      <c r="AK15" s="19">
        <v>12.705889350640089</v>
      </c>
    </row>
    <row r="16" spans="1:53" x14ac:dyDescent="0.3">
      <c r="E16" s="17" t="s">
        <v>82</v>
      </c>
      <c r="F16" s="17" t="s">
        <v>173</v>
      </c>
      <c r="H16" s="17" t="s">
        <v>182</v>
      </c>
      <c r="I16" s="17" t="s">
        <v>309</v>
      </c>
      <c r="J16" s="18" t="s">
        <v>794</v>
      </c>
      <c r="L16" s="3" t="s">
        <v>159</v>
      </c>
      <c r="T16" s="19"/>
      <c r="U16" s="19"/>
      <c r="V16" s="19"/>
      <c r="W16" s="19"/>
      <c r="X16" s="19"/>
      <c r="Y16" s="19">
        <v>16.705890575000002</v>
      </c>
      <c r="Z16" s="19">
        <v>18.257439038000001</v>
      </c>
      <c r="AA16" s="19">
        <v>17.423097210999998</v>
      </c>
      <c r="AB16" s="19">
        <v>27.170454794000001</v>
      </c>
      <c r="AC16" s="19">
        <v>23.154985925000002</v>
      </c>
      <c r="AD16" s="19">
        <v>23.698385372000001</v>
      </c>
      <c r="AE16" s="19">
        <v>21.055350946000001</v>
      </c>
      <c r="AF16" s="19">
        <v>18.312443644221105</v>
      </c>
      <c r="AG16" s="19">
        <v>17.330978410991698</v>
      </c>
      <c r="AH16" s="19">
        <v>16.786014997700438</v>
      </c>
      <c r="AI16" s="19">
        <v>16.251983134351708</v>
      </c>
      <c r="AJ16" s="19">
        <v>15.848527273553543</v>
      </c>
      <c r="AK16" s="19">
        <v>15.416484523003065</v>
      </c>
    </row>
    <row r="17" spans="5:37" x14ac:dyDescent="0.3">
      <c r="E17" s="17" t="s">
        <v>82</v>
      </c>
      <c r="F17" s="17" t="s">
        <v>173</v>
      </c>
      <c r="H17" s="17" t="s">
        <v>182</v>
      </c>
      <c r="I17" s="17" t="s">
        <v>185</v>
      </c>
      <c r="J17" s="18" t="s">
        <v>795</v>
      </c>
      <c r="L17" s="3" t="s">
        <v>159</v>
      </c>
      <c r="T17" s="19"/>
      <c r="U17" s="19"/>
      <c r="V17" s="19"/>
      <c r="W17" s="19"/>
      <c r="X17" s="19"/>
      <c r="Y17" s="19">
        <v>25.339063555216402</v>
      </c>
      <c r="Z17" s="19">
        <v>25.498448410348733</v>
      </c>
      <c r="AA17" s="19">
        <v>29.615418707042767</v>
      </c>
      <c r="AB17" s="19">
        <v>31.800297681645485</v>
      </c>
      <c r="AC17" s="19">
        <v>31.162092180469916</v>
      </c>
      <c r="AD17" s="19">
        <v>28.804747066941459</v>
      </c>
      <c r="AE17" s="19">
        <v>30.460967563791879</v>
      </c>
      <c r="AF17" s="19">
        <v>29.714413532043682</v>
      </c>
      <c r="AG17" s="19">
        <v>37.415526009280612</v>
      </c>
      <c r="AH17" s="19">
        <v>36.53317116489842</v>
      </c>
      <c r="AI17" s="19">
        <v>40.428639575732426</v>
      </c>
      <c r="AJ17" s="19">
        <v>36.126276912459417</v>
      </c>
      <c r="AK17" s="19">
        <v>39.256118175254521</v>
      </c>
    </row>
    <row r="18" spans="5:37" x14ac:dyDescent="0.3">
      <c r="E18" s="17" t="s">
        <v>82</v>
      </c>
      <c r="F18" s="17" t="s">
        <v>173</v>
      </c>
      <c r="H18" s="17" t="s">
        <v>182</v>
      </c>
      <c r="I18" s="17" t="s">
        <v>310</v>
      </c>
      <c r="J18" s="18" t="s">
        <v>796</v>
      </c>
      <c r="L18" s="3" t="s">
        <v>159</v>
      </c>
      <c r="T18" s="19"/>
      <c r="U18" s="19"/>
      <c r="V18" s="19"/>
      <c r="W18" s="19"/>
      <c r="X18" s="19"/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</row>
    <row r="19" spans="5:37" x14ac:dyDescent="0.3">
      <c r="E19" s="17" t="s">
        <v>82</v>
      </c>
      <c r="F19" s="17" t="s">
        <v>173</v>
      </c>
      <c r="H19" s="17" t="s">
        <v>182</v>
      </c>
      <c r="I19" s="17" t="s">
        <v>311</v>
      </c>
      <c r="J19" s="18" t="s">
        <v>797</v>
      </c>
      <c r="L19" s="3" t="s">
        <v>159</v>
      </c>
      <c r="T19" s="19"/>
      <c r="U19" s="19"/>
      <c r="V19" s="19"/>
      <c r="W19" s="19"/>
      <c r="X19" s="19"/>
      <c r="Y19" s="19">
        <v>3.2995710053443603</v>
      </c>
      <c r="Z19" s="19">
        <v>4.3495123421967614</v>
      </c>
      <c r="AA19" s="19">
        <v>3.9535234876616632</v>
      </c>
      <c r="AB19" s="19">
        <v>4.0702129177871758</v>
      </c>
      <c r="AC19" s="19">
        <v>5.8224259695080969</v>
      </c>
      <c r="AD19" s="19">
        <v>7.030376731389703</v>
      </c>
      <c r="AE19" s="19">
        <v>5.0895724048689734</v>
      </c>
      <c r="AF19" s="19">
        <v>4.8509223104905015</v>
      </c>
      <c r="AG19" s="19">
        <v>3.9762065867023551</v>
      </c>
      <c r="AH19" s="19">
        <v>4.0489292176901781</v>
      </c>
      <c r="AI19" s="19">
        <v>4.0633447269629883</v>
      </c>
      <c r="AJ19" s="19">
        <v>4.0351195194075977</v>
      </c>
      <c r="AK19" s="19">
        <v>4.0226309828062883</v>
      </c>
    </row>
    <row r="20" spans="5:37" x14ac:dyDescent="0.3">
      <c r="E20" s="17" t="s">
        <v>82</v>
      </c>
      <c r="F20" s="17" t="s">
        <v>173</v>
      </c>
      <c r="H20" s="17" t="s">
        <v>186</v>
      </c>
      <c r="I20" s="17" t="s">
        <v>187</v>
      </c>
      <c r="J20" s="18" t="s">
        <v>798</v>
      </c>
      <c r="L20" s="3" t="s">
        <v>159</v>
      </c>
      <c r="T20" s="19"/>
      <c r="U20" s="19"/>
      <c r="V20" s="19"/>
      <c r="W20" s="19"/>
      <c r="X20" s="19"/>
      <c r="Y20" s="19">
        <v>46.744772926000003</v>
      </c>
      <c r="Z20" s="19">
        <v>46.723794921999996</v>
      </c>
      <c r="AA20" s="19">
        <v>44.182702130999999</v>
      </c>
      <c r="AB20" s="19">
        <v>42.896171501000005</v>
      </c>
      <c r="AC20" s="19">
        <v>34.846868878999999</v>
      </c>
      <c r="AD20" s="19">
        <v>27.353057573590824</v>
      </c>
      <c r="AE20" s="19">
        <v>29.460929856275406</v>
      </c>
      <c r="AF20" s="19">
        <v>27.08853343535403</v>
      </c>
      <c r="AG20" s="19">
        <v>26.40579863294456</v>
      </c>
      <c r="AH20" s="19">
        <v>26.003496377290411</v>
      </c>
      <c r="AI20" s="19">
        <v>25.583877085514878</v>
      </c>
      <c r="AJ20" s="19">
        <v>25.119655756131252</v>
      </c>
      <c r="AK20" s="19">
        <v>23.936876171959689</v>
      </c>
    </row>
    <row r="21" spans="5:37" x14ac:dyDescent="0.3">
      <c r="E21" s="17" t="s">
        <v>82</v>
      </c>
      <c r="F21" s="17" t="s">
        <v>173</v>
      </c>
      <c r="H21" s="17" t="s">
        <v>186</v>
      </c>
      <c r="I21" s="17" t="s">
        <v>1097</v>
      </c>
      <c r="J21" s="18" t="s">
        <v>1100</v>
      </c>
      <c r="L21" s="3" t="s">
        <v>159</v>
      </c>
      <c r="T21" s="19"/>
      <c r="U21" s="19"/>
      <c r="V21" s="19"/>
      <c r="W21" s="19"/>
      <c r="X21" s="19"/>
      <c r="Y21" s="19">
        <v>16.198000000000004</v>
      </c>
      <c r="Z21" s="19">
        <v>17.317000000000004</v>
      </c>
      <c r="AA21" s="19">
        <v>18.462000000000003</v>
      </c>
      <c r="AB21" s="19">
        <v>20.123000000000001</v>
      </c>
      <c r="AC21" s="19">
        <v>18.985000000000003</v>
      </c>
      <c r="AD21" s="19">
        <v>13.175629644590819</v>
      </c>
      <c r="AE21" s="19">
        <v>11.212034069275411</v>
      </c>
      <c r="AF21" s="19">
        <v>11.494842163997246</v>
      </c>
      <c r="AG21" s="19">
        <v>11.320852797233343</v>
      </c>
      <c r="AH21" s="19">
        <v>11.333906396122732</v>
      </c>
      <c r="AI21" s="19">
        <v>10.703721063704025</v>
      </c>
      <c r="AJ21" s="19">
        <v>9.9001725704448607</v>
      </c>
      <c r="AK21" s="19">
        <v>8.7054337470243368</v>
      </c>
    </row>
    <row r="22" spans="5:37" x14ac:dyDescent="0.3">
      <c r="E22" s="17" t="s">
        <v>82</v>
      </c>
      <c r="F22" s="17" t="s">
        <v>173</v>
      </c>
      <c r="H22" s="17" t="s">
        <v>186</v>
      </c>
      <c r="I22" s="17" t="s">
        <v>189</v>
      </c>
      <c r="J22" s="18" t="s">
        <v>799</v>
      </c>
      <c r="L22" s="3" t="s">
        <v>159</v>
      </c>
      <c r="T22" s="19"/>
      <c r="U22" s="19"/>
      <c r="V22" s="19"/>
      <c r="W22" s="19"/>
      <c r="X22" s="19"/>
      <c r="Y22" s="19">
        <v>7.3389660260000005</v>
      </c>
      <c r="Z22" s="19">
        <v>6.7204833830000004</v>
      </c>
      <c r="AA22" s="19">
        <v>6.0897946120000004</v>
      </c>
      <c r="AB22" s="19">
        <v>5.6540479990000012</v>
      </c>
      <c r="AC22" s="19">
        <v>4.9895988959999995</v>
      </c>
      <c r="AD22" s="19">
        <v>3.7031100620000008</v>
      </c>
      <c r="AE22" s="19">
        <v>5.0611463529999998</v>
      </c>
      <c r="AF22" s="19">
        <v>4.6456431587939697</v>
      </c>
      <c r="AG22" s="19">
        <v>4.5748682528218989</v>
      </c>
      <c r="AH22" s="19">
        <v>4.5942988384512393</v>
      </c>
      <c r="AI22" s="19">
        <v>4.5089421462561701</v>
      </c>
      <c r="AJ22" s="19">
        <v>4.6007258616195186</v>
      </c>
      <c r="AK22" s="19">
        <v>4.6716550193773561</v>
      </c>
    </row>
    <row r="23" spans="5:37" x14ac:dyDescent="0.3">
      <c r="E23" s="17" t="s">
        <v>82</v>
      </c>
      <c r="F23" s="17" t="s">
        <v>173</v>
      </c>
      <c r="H23" s="17" t="s">
        <v>186</v>
      </c>
      <c r="I23" s="17" t="s">
        <v>190</v>
      </c>
      <c r="J23" s="18" t="s">
        <v>800</v>
      </c>
      <c r="L23" s="3" t="s">
        <v>159</v>
      </c>
      <c r="T23" s="19"/>
      <c r="U23" s="19"/>
      <c r="V23" s="19"/>
      <c r="W23" s="19"/>
      <c r="X23" s="19"/>
      <c r="Y23" s="19">
        <v>2.9366431610000001</v>
      </c>
      <c r="Z23" s="19">
        <v>3.3106056370000001</v>
      </c>
      <c r="AA23" s="19">
        <v>2.8729471479999997</v>
      </c>
      <c r="AB23" s="19">
        <v>2.8054754500000003</v>
      </c>
      <c r="AC23" s="19">
        <v>1.5275759269999998</v>
      </c>
      <c r="AD23" s="19">
        <v>1.6997733200000003</v>
      </c>
      <c r="AE23" s="19">
        <v>1.9698614919999999</v>
      </c>
      <c r="AF23" s="19">
        <v>1.9095276030150754</v>
      </c>
      <c r="AG23" s="19">
        <v>1.8845708694224892</v>
      </c>
      <c r="AH23" s="19">
        <v>1.8783655069874765</v>
      </c>
      <c r="AI23" s="19">
        <v>1.8895170928710894</v>
      </c>
      <c r="AJ23" s="19">
        <v>1.8879709152213633</v>
      </c>
      <c r="AK23" s="19">
        <v>1.8692938057399509</v>
      </c>
    </row>
    <row r="24" spans="5:37" x14ac:dyDescent="0.3">
      <c r="E24" s="17" t="s">
        <v>82</v>
      </c>
      <c r="F24" s="17" t="s">
        <v>173</v>
      </c>
      <c r="H24" s="17" t="s">
        <v>186</v>
      </c>
      <c r="I24" s="17" t="s">
        <v>191</v>
      </c>
      <c r="J24" s="18" t="s">
        <v>801</v>
      </c>
      <c r="L24" s="3" t="s">
        <v>159</v>
      </c>
      <c r="T24" s="19"/>
      <c r="U24" s="19"/>
      <c r="V24" s="19"/>
      <c r="W24" s="19"/>
      <c r="X24" s="19"/>
      <c r="Y24" s="19">
        <v>5.5411293780000008</v>
      </c>
      <c r="Z24" s="19">
        <v>6.6973848149999995</v>
      </c>
      <c r="AA24" s="19">
        <v>5.4474030139999998</v>
      </c>
      <c r="AB24" s="19">
        <v>4.9083740539999994</v>
      </c>
      <c r="AC24" s="19">
        <v>5.2118172390000002</v>
      </c>
      <c r="AD24" s="19">
        <v>4.1765661989999998</v>
      </c>
      <c r="AE24" s="19">
        <v>3.8550725520000002</v>
      </c>
      <c r="AF24" s="19">
        <v>4.2190718914572853</v>
      </c>
      <c r="AG24" s="19">
        <v>3.4494322547410419</v>
      </c>
      <c r="AH24" s="19">
        <v>3.1055305963417248</v>
      </c>
      <c r="AI24" s="19">
        <v>3.3517497411416897</v>
      </c>
      <c r="AJ24" s="19">
        <v>3.6022716765893397</v>
      </c>
      <c r="AK24" s="19">
        <v>3.564833187921622</v>
      </c>
    </row>
    <row r="25" spans="5:37" x14ac:dyDescent="0.3">
      <c r="E25" s="17" t="s">
        <v>82</v>
      </c>
      <c r="F25" s="17" t="s">
        <v>173</v>
      </c>
      <c r="H25" s="17" t="s">
        <v>186</v>
      </c>
      <c r="I25" s="17" t="s">
        <v>192</v>
      </c>
      <c r="J25" s="18" t="s">
        <v>802</v>
      </c>
      <c r="L25" s="3" t="s">
        <v>159</v>
      </c>
      <c r="T25" s="19"/>
      <c r="U25" s="19"/>
      <c r="V25" s="19"/>
      <c r="W25" s="19"/>
      <c r="X25" s="19"/>
      <c r="Y25" s="19">
        <v>4.2665070839999997</v>
      </c>
      <c r="Z25" s="19">
        <v>3.7705475989999999</v>
      </c>
      <c r="AA25" s="19">
        <v>3.8984716490000006</v>
      </c>
      <c r="AB25" s="19">
        <v>4.1396787610000008</v>
      </c>
      <c r="AC25" s="19">
        <v>2.2752040210000004</v>
      </c>
      <c r="AD25" s="19">
        <v>1.9063546200000001</v>
      </c>
      <c r="AE25" s="19">
        <v>2.4051266130000002</v>
      </c>
      <c r="AF25" s="19">
        <v>2.0201044000000001</v>
      </c>
      <c r="AG25" s="19">
        <v>1.8687898275296078</v>
      </c>
      <c r="AH25" s="19">
        <v>1.8428508706000648</v>
      </c>
      <c r="AI25" s="19">
        <v>1.8630975568885808</v>
      </c>
      <c r="AJ25" s="19">
        <v>1.8650428172069633</v>
      </c>
      <c r="AK25" s="19">
        <v>1.8860513342593723</v>
      </c>
    </row>
    <row r="26" spans="5:37" x14ac:dyDescent="0.3">
      <c r="E26" s="17" t="s">
        <v>82</v>
      </c>
      <c r="F26" s="17" t="s">
        <v>173</v>
      </c>
      <c r="H26" s="17" t="s">
        <v>186</v>
      </c>
      <c r="I26" s="17" t="s">
        <v>193</v>
      </c>
      <c r="J26" s="18" t="s">
        <v>803</v>
      </c>
      <c r="L26" s="3" t="s">
        <v>159</v>
      </c>
      <c r="T26" s="19"/>
      <c r="U26" s="19"/>
      <c r="V26" s="19"/>
      <c r="W26" s="19"/>
      <c r="X26" s="19"/>
      <c r="Y26" s="19">
        <v>1.1905323270000001</v>
      </c>
      <c r="Z26" s="19">
        <v>1.0172347200000003</v>
      </c>
      <c r="AA26" s="19">
        <v>0.81718632000000002</v>
      </c>
      <c r="AB26" s="19">
        <v>1.1241053680000002</v>
      </c>
      <c r="AC26" s="19">
        <v>0.93391340100000009</v>
      </c>
      <c r="AD26" s="19">
        <v>0.88505491499999989</v>
      </c>
      <c r="AE26" s="19">
        <v>0.79433902000000001</v>
      </c>
      <c r="AF26" s="19">
        <v>0.86330681608040194</v>
      </c>
      <c r="AG26" s="19">
        <v>0.75783545061993374</v>
      </c>
      <c r="AH26" s="19">
        <v>0.71632587015276383</v>
      </c>
      <c r="AI26" s="19">
        <v>0.7138846293895188</v>
      </c>
      <c r="AJ26" s="19">
        <v>0.71747198831082026</v>
      </c>
      <c r="AK26" s="19">
        <v>0.72107737724781817</v>
      </c>
    </row>
    <row r="27" spans="5:37" x14ac:dyDescent="0.3">
      <c r="E27" s="17" t="s">
        <v>82</v>
      </c>
      <c r="F27" s="17" t="s">
        <v>173</v>
      </c>
      <c r="H27" s="17" t="s">
        <v>186</v>
      </c>
      <c r="I27" s="17" t="s">
        <v>194</v>
      </c>
      <c r="J27" s="18" t="s">
        <v>804</v>
      </c>
      <c r="L27" s="3" t="s">
        <v>159</v>
      </c>
      <c r="T27" s="19"/>
      <c r="U27" s="19"/>
      <c r="V27" s="19"/>
      <c r="W27" s="19"/>
      <c r="X27" s="19"/>
      <c r="Y27" s="19">
        <v>8.1655713220000017</v>
      </c>
      <c r="Z27" s="19">
        <v>7.3188967460000001</v>
      </c>
      <c r="AA27" s="19">
        <v>6.1756001530000004</v>
      </c>
      <c r="AB27" s="19">
        <v>3.740291622</v>
      </c>
      <c r="AC27" s="19">
        <v>0.61790296500000008</v>
      </c>
      <c r="AD27" s="19">
        <v>1.511639036</v>
      </c>
      <c r="AE27" s="19">
        <v>3.7246284030000001</v>
      </c>
      <c r="AF27" s="19">
        <v>1.5241850512562813</v>
      </c>
      <c r="AG27" s="19">
        <v>2.1605168930077521</v>
      </c>
      <c r="AH27" s="19">
        <v>2.1342687478451827</v>
      </c>
      <c r="AI27" s="19">
        <v>2.1530155579882098</v>
      </c>
      <c r="AJ27" s="19">
        <v>2.1440408339990928</v>
      </c>
      <c r="AK27" s="19">
        <v>2.122890771469379</v>
      </c>
    </row>
    <row r="28" spans="5:37" x14ac:dyDescent="0.3">
      <c r="E28" s="17" t="s">
        <v>82</v>
      </c>
      <c r="F28" s="17" t="s">
        <v>173</v>
      </c>
      <c r="H28" s="17" t="s">
        <v>186</v>
      </c>
      <c r="I28" s="17" t="s">
        <v>195</v>
      </c>
      <c r="J28" s="18" t="s">
        <v>805</v>
      </c>
      <c r="L28" s="3" t="s">
        <v>159</v>
      </c>
      <c r="T28" s="19"/>
      <c r="U28" s="19"/>
      <c r="V28" s="19"/>
      <c r="W28" s="19"/>
      <c r="X28" s="19"/>
      <c r="Y28" s="19">
        <v>1.107423628</v>
      </c>
      <c r="Z28" s="19">
        <v>0.57164202200000003</v>
      </c>
      <c r="AA28" s="19">
        <v>0.41929923499999999</v>
      </c>
      <c r="AB28" s="19">
        <v>0.40119824700000001</v>
      </c>
      <c r="AC28" s="19">
        <v>0.30585643000000007</v>
      </c>
      <c r="AD28" s="19">
        <v>0.294929777</v>
      </c>
      <c r="AE28" s="19">
        <v>0.43872135400000001</v>
      </c>
      <c r="AF28" s="19">
        <v>0.41185235075376886</v>
      </c>
      <c r="AG28" s="19">
        <v>0.38893228756849585</v>
      </c>
      <c r="AH28" s="19">
        <v>0.39794955078922312</v>
      </c>
      <c r="AI28" s="19">
        <v>0.39994929727560119</v>
      </c>
      <c r="AJ28" s="19">
        <v>0.40195909273929764</v>
      </c>
      <c r="AK28" s="19">
        <v>0.3956409289198512</v>
      </c>
    </row>
    <row r="29" spans="5:37" x14ac:dyDescent="0.3">
      <c r="E29" s="17" t="s">
        <v>82</v>
      </c>
      <c r="F29" s="17" t="s">
        <v>173</v>
      </c>
      <c r="H29" s="17" t="s">
        <v>197</v>
      </c>
      <c r="I29" s="17" t="s">
        <v>197</v>
      </c>
      <c r="J29" s="18" t="s">
        <v>806</v>
      </c>
      <c r="L29" s="3" t="s">
        <v>159</v>
      </c>
      <c r="T29" s="19"/>
      <c r="U29" s="19"/>
      <c r="V29" s="19"/>
      <c r="W29" s="19"/>
      <c r="X29" s="19"/>
      <c r="Y29" s="19">
        <v>2.1064697580000002</v>
      </c>
      <c r="Z29" s="19">
        <v>4.7914747630000001</v>
      </c>
      <c r="AA29" s="19">
        <v>6.9883338990000006</v>
      </c>
      <c r="AB29" s="19">
        <v>7.7314609049999996</v>
      </c>
      <c r="AC29" s="19">
        <v>9.1395609120000003</v>
      </c>
      <c r="AD29" s="19">
        <v>5.3718119250000003</v>
      </c>
      <c r="AE29" s="19">
        <v>4.7719006239999997</v>
      </c>
      <c r="AF29" s="19">
        <v>3.5291594592964826</v>
      </c>
      <c r="AG29" s="19">
        <v>5.2394222418625791</v>
      </c>
      <c r="AH29" s="19">
        <v>4.7518207679390869</v>
      </c>
      <c r="AI29" s="19">
        <v>5.2287513687779574</v>
      </c>
      <c r="AJ29" s="19">
        <v>4.7914156896297468</v>
      </c>
      <c r="AK29" s="19">
        <v>5.1493766948476623</v>
      </c>
    </row>
    <row r="30" spans="5:37" x14ac:dyDescent="0.3">
      <c r="E30" s="17" t="s">
        <v>82</v>
      </c>
      <c r="F30" s="17" t="s">
        <v>210</v>
      </c>
      <c r="H30" s="17" t="s">
        <v>339</v>
      </c>
      <c r="I30" s="17" t="s">
        <v>210</v>
      </c>
      <c r="J30" s="18" t="s">
        <v>807</v>
      </c>
      <c r="L30" s="3" t="s">
        <v>159</v>
      </c>
      <c r="T30" s="19"/>
      <c r="U30" s="19"/>
      <c r="V30" s="19"/>
      <c r="W30" s="19"/>
      <c r="X30" s="19"/>
      <c r="Y30" s="19">
        <v>44.347271370164599</v>
      </c>
      <c r="Z30" s="19">
        <v>49.40169801078757</v>
      </c>
      <c r="AA30" s="19">
        <v>45.834885967372408</v>
      </c>
      <c r="AB30" s="19">
        <v>45.007903545613921</v>
      </c>
      <c r="AC30" s="19">
        <v>53.908776785937278</v>
      </c>
      <c r="AD30" s="19">
        <v>59.70298750182836</v>
      </c>
      <c r="AE30" s="19">
        <v>74.273904534100183</v>
      </c>
      <c r="AF30" s="19">
        <v>91.911943973654374</v>
      </c>
      <c r="AG30" s="19">
        <v>62.183593675239976</v>
      </c>
      <c r="AH30" s="19">
        <v>64.439971035892626</v>
      </c>
      <c r="AI30" s="19">
        <v>61.085939650047379</v>
      </c>
      <c r="AJ30" s="19">
        <v>59.352436953896401</v>
      </c>
      <c r="AK30" s="19">
        <v>48.328263500411964</v>
      </c>
    </row>
    <row r="31" spans="5:37" x14ac:dyDescent="0.3">
      <c r="E31" s="17" t="s">
        <v>82</v>
      </c>
      <c r="F31" s="17" t="s">
        <v>210</v>
      </c>
      <c r="H31" s="17" t="s">
        <v>312</v>
      </c>
      <c r="I31" s="17" t="s">
        <v>312</v>
      </c>
      <c r="J31" s="18" t="s">
        <v>808</v>
      </c>
      <c r="L31" s="3" t="s">
        <v>159</v>
      </c>
      <c r="T31" s="19"/>
      <c r="U31" s="19"/>
      <c r="V31" s="19"/>
      <c r="W31" s="19"/>
      <c r="X31" s="19"/>
      <c r="Y31" s="19">
        <v>7.2743265449999992</v>
      </c>
      <c r="Z31" s="19">
        <v>9.9448571810000015</v>
      </c>
      <c r="AA31" s="19">
        <v>9.7302181819999998</v>
      </c>
      <c r="AB31" s="19">
        <v>8.3167412591546626</v>
      </c>
      <c r="AC31" s="19">
        <v>11.880094679672096</v>
      </c>
      <c r="AD31" s="19">
        <v>15.783318514402602</v>
      </c>
      <c r="AE31" s="19">
        <v>28.391430586999999</v>
      </c>
      <c r="AF31" s="19">
        <v>22.279207953768847</v>
      </c>
      <c r="AG31" s="19">
        <v>14.498263285995161</v>
      </c>
      <c r="AH31" s="19">
        <v>14.804561920646959</v>
      </c>
      <c r="AI31" s="19">
        <v>12.161955742021723</v>
      </c>
      <c r="AJ31" s="19">
        <v>13.871588864972894</v>
      </c>
      <c r="AK31" s="19">
        <v>11.48896785013652</v>
      </c>
    </row>
    <row r="32" spans="5:37" x14ac:dyDescent="0.3">
      <c r="E32" s="17" t="s">
        <v>82</v>
      </c>
      <c r="F32" s="17" t="s">
        <v>210</v>
      </c>
      <c r="H32" s="17" t="s">
        <v>211</v>
      </c>
      <c r="I32" s="17" t="s">
        <v>211</v>
      </c>
      <c r="J32" s="18" t="s">
        <v>809</v>
      </c>
      <c r="L32" s="3" t="s">
        <v>159</v>
      </c>
      <c r="T32" s="19"/>
      <c r="U32" s="19"/>
      <c r="V32" s="19"/>
      <c r="W32" s="19"/>
      <c r="X32" s="19"/>
      <c r="Y32" s="19">
        <v>10.891039299999999</v>
      </c>
      <c r="Z32" s="19">
        <v>12.1005222197</v>
      </c>
      <c r="AA32" s="19">
        <v>13.208986038000004</v>
      </c>
      <c r="AB32" s="19">
        <v>14.992186375999996</v>
      </c>
      <c r="AC32" s="19">
        <v>17.810188427000003</v>
      </c>
      <c r="AD32" s="19">
        <v>16.161702144000003</v>
      </c>
      <c r="AE32" s="19">
        <v>13.393228324999997</v>
      </c>
      <c r="AF32" s="19">
        <v>18.333523970854269</v>
      </c>
      <c r="AG32" s="19">
        <v>9.9562097609768117</v>
      </c>
      <c r="AH32" s="19">
        <v>10.021664458803286</v>
      </c>
      <c r="AI32" s="19">
        <v>10.087738155096751</v>
      </c>
      <c r="AJ32" s="19">
        <v>10.154440047037664</v>
      </c>
      <c r="AK32" s="19">
        <v>10.221780165487703</v>
      </c>
    </row>
    <row r="33" spans="2:53" x14ac:dyDescent="0.3">
      <c r="E33" s="17" t="s">
        <v>82</v>
      </c>
      <c r="F33" s="17" t="s">
        <v>210</v>
      </c>
      <c r="H33" s="17" t="s">
        <v>212</v>
      </c>
      <c r="I33" s="17" t="s">
        <v>212</v>
      </c>
      <c r="J33" s="18" t="s">
        <v>810</v>
      </c>
      <c r="L33" s="3" t="s">
        <v>159</v>
      </c>
      <c r="T33" s="19"/>
      <c r="U33" s="19"/>
      <c r="V33" s="19"/>
      <c r="W33" s="19"/>
      <c r="X33" s="19"/>
      <c r="Y33" s="19">
        <v>1.775045626</v>
      </c>
      <c r="Z33" s="19">
        <v>1.5072839979999999</v>
      </c>
      <c r="AA33" s="19">
        <v>1.8821914960000001</v>
      </c>
      <c r="AB33" s="19">
        <v>1.5365495559999998</v>
      </c>
      <c r="AC33" s="19">
        <v>6.6305065069999998</v>
      </c>
      <c r="AD33" s="19">
        <v>4.6174782379999995</v>
      </c>
      <c r="AE33" s="19">
        <v>5.2439670579999991</v>
      </c>
      <c r="AF33" s="19">
        <v>11.398063894472362</v>
      </c>
      <c r="AG33" s="19">
        <v>5.9347325774601654</v>
      </c>
      <c r="AH33" s="19">
        <v>6.3817873082997876</v>
      </c>
      <c r="AI33" s="19">
        <v>6.8513855556911301</v>
      </c>
      <c r="AJ33" s="19">
        <v>7.4930580660653074</v>
      </c>
      <c r="AK33" s="19">
        <v>7.9660645746529122</v>
      </c>
    </row>
    <row r="34" spans="2:53" x14ac:dyDescent="0.3">
      <c r="E34" s="17" t="s">
        <v>82</v>
      </c>
      <c r="F34" s="17" t="s">
        <v>210</v>
      </c>
      <c r="H34" s="17" t="s">
        <v>214</v>
      </c>
      <c r="I34" s="17" t="s">
        <v>214</v>
      </c>
      <c r="J34" s="18" t="s">
        <v>812</v>
      </c>
      <c r="L34" s="3" t="s">
        <v>159</v>
      </c>
      <c r="T34" s="19"/>
      <c r="U34" s="19"/>
      <c r="V34" s="19"/>
      <c r="W34" s="19"/>
      <c r="X34" s="19"/>
      <c r="Y34" s="19">
        <v>1.0677702570000001</v>
      </c>
      <c r="Z34" s="19">
        <v>1.1993189349999998</v>
      </c>
      <c r="AA34" s="19">
        <v>1.0883588130000001</v>
      </c>
      <c r="AB34" s="19">
        <v>1.7202712329999998</v>
      </c>
      <c r="AC34" s="19">
        <v>1.2352919370000002</v>
      </c>
      <c r="AD34" s="19">
        <v>3.7475033079999998</v>
      </c>
      <c r="AE34" s="19">
        <v>3.7948849619999998</v>
      </c>
      <c r="AF34" s="19">
        <v>4.0981836170854269</v>
      </c>
      <c r="AG34" s="19">
        <v>1.6820759344460996</v>
      </c>
      <c r="AH34" s="19">
        <v>1.5546814418548642</v>
      </c>
      <c r="AI34" s="19">
        <v>1.5534664875399959</v>
      </c>
      <c r="AJ34" s="19">
        <v>1.4335722835067117</v>
      </c>
      <c r="AK34" s="19">
        <v>1.424172542683416</v>
      </c>
    </row>
    <row r="35" spans="2:53" x14ac:dyDescent="0.3">
      <c r="E35" s="17" t="s">
        <v>82</v>
      </c>
      <c r="F35" s="17" t="s">
        <v>210</v>
      </c>
      <c r="H35" s="17" t="s">
        <v>1179</v>
      </c>
      <c r="I35" s="17" t="s">
        <v>1179</v>
      </c>
      <c r="J35" s="18" t="s">
        <v>1364</v>
      </c>
      <c r="L35" s="3" t="s">
        <v>159</v>
      </c>
      <c r="T35" s="19"/>
      <c r="U35" s="19"/>
      <c r="V35" s="19"/>
      <c r="W35" s="19"/>
      <c r="X35" s="19"/>
      <c r="Y35" s="19">
        <v>2.180765547</v>
      </c>
      <c r="Z35" s="19">
        <v>2.8172504209999998</v>
      </c>
      <c r="AA35" s="19">
        <v>2.5360027879999998</v>
      </c>
      <c r="AB35" s="19">
        <v>4.7668423989999997</v>
      </c>
      <c r="AC35" s="19">
        <v>6.9153977859999998</v>
      </c>
      <c r="AD35" s="19">
        <v>3.845857815</v>
      </c>
      <c r="AE35" s="19">
        <v>0</v>
      </c>
      <c r="AF35" s="19">
        <v>0</v>
      </c>
      <c r="AG35" s="19">
        <v>4.8035034468826545</v>
      </c>
      <c r="AH35" s="19">
        <v>5.0576272600597996</v>
      </c>
      <c r="AI35" s="19">
        <v>4.1457163681753926</v>
      </c>
      <c r="AJ35" s="19">
        <v>5.6667337356845273</v>
      </c>
      <c r="AK35" s="19">
        <v>1.3556700734161269</v>
      </c>
    </row>
    <row r="36" spans="2:53" x14ac:dyDescent="0.3">
      <c r="E36" s="17" t="s">
        <v>82</v>
      </c>
      <c r="F36" s="17" t="s">
        <v>210</v>
      </c>
      <c r="H36" s="17" t="s">
        <v>215</v>
      </c>
      <c r="I36" s="17" t="s">
        <v>215</v>
      </c>
      <c r="J36" s="18" t="s">
        <v>813</v>
      </c>
      <c r="L36" s="3" t="s">
        <v>159</v>
      </c>
      <c r="T36" s="19"/>
      <c r="U36" s="19"/>
      <c r="V36" s="19"/>
      <c r="W36" s="19"/>
      <c r="X36" s="19"/>
      <c r="Y36" s="19">
        <v>21.158324095164602</v>
      </c>
      <c r="Z36" s="19">
        <v>21.832465256087573</v>
      </c>
      <c r="AA36" s="19">
        <v>17.389128650372403</v>
      </c>
      <c r="AB36" s="19">
        <v>13.675312722459262</v>
      </c>
      <c r="AC36" s="19">
        <v>9.4372974492651789</v>
      </c>
      <c r="AD36" s="19">
        <v>15.547127482425761</v>
      </c>
      <c r="AE36" s="19">
        <v>23.450393602100185</v>
      </c>
      <c r="AF36" s="19">
        <v>35.802964537473471</v>
      </c>
      <c r="AG36" s="19">
        <v>25.308808669479088</v>
      </c>
      <c r="AH36" s="19">
        <v>26.619648646227922</v>
      </c>
      <c r="AI36" s="19">
        <v>26.285677341522383</v>
      </c>
      <c r="AJ36" s="19">
        <v>20.733043956629288</v>
      </c>
      <c r="AK36" s="19">
        <v>15.871608294035294</v>
      </c>
    </row>
    <row r="37" spans="2:53" x14ac:dyDescent="0.3">
      <c r="E37" s="17" t="s">
        <v>82</v>
      </c>
      <c r="F37" s="17" t="s">
        <v>217</v>
      </c>
      <c r="H37" s="17" t="s">
        <v>339</v>
      </c>
      <c r="I37" s="17" t="s">
        <v>217</v>
      </c>
      <c r="J37" s="18" t="s">
        <v>815</v>
      </c>
      <c r="L37" s="3" t="s">
        <v>159</v>
      </c>
      <c r="T37" s="19"/>
      <c r="U37" s="19"/>
      <c r="V37" s="19"/>
      <c r="W37" s="19"/>
      <c r="X37" s="19"/>
      <c r="Y37" s="19">
        <v>106.32932191899999</v>
      </c>
      <c r="Z37" s="19">
        <v>114.61794508199998</v>
      </c>
      <c r="AA37" s="19">
        <v>120.21860202300002</v>
      </c>
      <c r="AB37" s="19">
        <v>104.89136812300003</v>
      </c>
      <c r="AC37" s="19">
        <v>110.77243709399997</v>
      </c>
      <c r="AD37" s="19">
        <v>127.91735373799997</v>
      </c>
      <c r="AE37" s="19">
        <v>153.35648093099994</v>
      </c>
      <c r="AF37" s="19">
        <v>147.53301595778893</v>
      </c>
      <c r="AG37" s="19">
        <v>130.70876835265804</v>
      </c>
      <c r="AH37" s="19">
        <v>131.598237168911</v>
      </c>
      <c r="AI37" s="19">
        <v>130.87119382040763</v>
      </c>
      <c r="AJ37" s="19">
        <v>128.00462865837324</v>
      </c>
      <c r="AK37" s="19">
        <v>128.06679400460402</v>
      </c>
    </row>
    <row r="38" spans="2:53" x14ac:dyDescent="0.3">
      <c r="E38" s="166"/>
      <c r="F38" s="166"/>
      <c r="H38" s="166"/>
      <c r="I38" s="166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</row>
    <row r="39" spans="2:53" x14ac:dyDescent="0.3">
      <c r="E39" s="166"/>
      <c r="F39" s="166"/>
      <c r="H39" s="166"/>
      <c r="I39" s="166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</row>
    <row r="40" spans="2:53" ht="14.65" x14ac:dyDescent="0.35">
      <c r="B40" s="10" t="s">
        <v>1360</v>
      </c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41"/>
      <c r="AS40" s="10"/>
      <c r="AT40" s="10"/>
      <c r="AU40" s="10"/>
      <c r="AV40" s="10"/>
      <c r="AW40" s="10"/>
      <c r="AX40" s="10"/>
      <c r="AY40" s="10"/>
      <c r="AZ40" s="10"/>
      <c r="BA40" s="10"/>
    </row>
    <row r="41" spans="2:53" x14ac:dyDescent="0.3">
      <c r="E41" s="166"/>
      <c r="F41" s="166"/>
      <c r="H41" s="166"/>
      <c r="I41" s="166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</row>
    <row r="42" spans="2:53" x14ac:dyDescent="0.3">
      <c r="E42" s="17" t="s">
        <v>82</v>
      </c>
      <c r="F42" s="17" t="s">
        <v>167</v>
      </c>
      <c r="H42" s="17" t="s">
        <v>339</v>
      </c>
      <c r="I42" s="17" t="s">
        <v>167</v>
      </c>
      <c r="J42" s="18" t="s">
        <v>784</v>
      </c>
      <c r="L42" s="3" t="s">
        <v>159</v>
      </c>
      <c r="T42" s="19"/>
      <c r="U42" s="19"/>
      <c r="V42" s="19"/>
      <c r="W42" s="19"/>
      <c r="X42" s="19"/>
      <c r="Y42" s="168">
        <v>1</v>
      </c>
      <c r="Z42" s="168">
        <v>1</v>
      </c>
      <c r="AA42" s="168">
        <v>1</v>
      </c>
      <c r="AB42" s="168">
        <v>1</v>
      </c>
      <c r="AC42" s="168">
        <v>1</v>
      </c>
      <c r="AD42" s="168">
        <v>1</v>
      </c>
      <c r="AE42" s="168">
        <v>1</v>
      </c>
      <c r="AF42" s="168">
        <v>1</v>
      </c>
      <c r="AG42" s="168">
        <v>1</v>
      </c>
      <c r="AH42" s="168">
        <v>1</v>
      </c>
      <c r="AI42" s="168">
        <v>1</v>
      </c>
      <c r="AJ42" s="168">
        <v>1</v>
      </c>
      <c r="AK42" s="168">
        <v>1</v>
      </c>
    </row>
    <row r="43" spans="2:53" x14ac:dyDescent="0.3">
      <c r="E43" s="17" t="s">
        <v>82</v>
      </c>
      <c r="F43" s="17" t="s">
        <v>173</v>
      </c>
      <c r="H43" s="17" t="s">
        <v>339</v>
      </c>
      <c r="I43" s="17" t="s">
        <v>173</v>
      </c>
      <c r="J43" s="18" t="s">
        <v>785</v>
      </c>
      <c r="L43" s="3" t="s">
        <v>159</v>
      </c>
      <c r="T43" s="19"/>
      <c r="U43" s="19"/>
      <c r="V43" s="19"/>
      <c r="W43" s="19"/>
      <c r="X43" s="19"/>
      <c r="Y43" s="168">
        <v>0.54743421363976963</v>
      </c>
      <c r="Z43" s="168">
        <v>0.49377567801549888</v>
      </c>
      <c r="AA43" s="168">
        <v>0.48249838413635382</v>
      </c>
      <c r="AB43" s="168">
        <v>0.52901447101175247</v>
      </c>
      <c r="AC43" s="168">
        <v>0.48621443467411463</v>
      </c>
      <c r="AD43" s="168">
        <v>0.4296843985209014</v>
      </c>
      <c r="AE43" s="168">
        <v>0.38521142692341204</v>
      </c>
      <c r="AF43" s="168">
        <v>0.34411147907851425</v>
      </c>
      <c r="AG43" s="168">
        <v>0.40466575262528198</v>
      </c>
      <c r="AH43" s="168">
        <v>0.39485420194863113</v>
      </c>
      <c r="AI43" s="168">
        <v>0.40585801926603554</v>
      </c>
      <c r="AJ43" s="168">
        <v>0.39712120305260767</v>
      </c>
      <c r="AK43" s="168">
        <v>0.41571661741995491</v>
      </c>
    </row>
    <row r="44" spans="2:53" x14ac:dyDescent="0.3">
      <c r="E44" s="17" t="s">
        <v>82</v>
      </c>
      <c r="F44" s="17" t="s">
        <v>173</v>
      </c>
      <c r="H44" s="17" t="s">
        <v>176</v>
      </c>
      <c r="I44" s="17" t="s">
        <v>177</v>
      </c>
      <c r="J44" s="18" t="s">
        <v>787</v>
      </c>
      <c r="L44" s="3" t="s">
        <v>159</v>
      </c>
      <c r="T44" s="19"/>
      <c r="U44" s="19"/>
      <c r="V44" s="19"/>
      <c r="W44" s="19"/>
      <c r="X44" s="19"/>
      <c r="Y44" s="168">
        <v>0.20101342075196627</v>
      </c>
      <c r="Z44" s="168">
        <v>0.11905472177040867</v>
      </c>
      <c r="AA44" s="168">
        <v>0.10315959714638034</v>
      </c>
      <c r="AB44" s="168">
        <v>0.10341440952910826</v>
      </c>
      <c r="AC44" s="168">
        <v>9.5982437545223703E-2</v>
      </c>
      <c r="AD44" s="168">
        <v>8.8695800353898499E-2</v>
      </c>
      <c r="AE44" s="168">
        <v>9.1657560101109675E-2</v>
      </c>
      <c r="AF44" s="168">
        <v>7.5102713752606867E-2</v>
      </c>
      <c r="AG44" s="168">
        <v>8.1321051268144748E-2</v>
      </c>
      <c r="AH44" s="168">
        <v>7.9744670657642E-2</v>
      </c>
      <c r="AI44" s="168">
        <v>8.0118792522173091E-2</v>
      </c>
      <c r="AJ44" s="168">
        <v>7.9281851712672796E-2</v>
      </c>
      <c r="AK44" s="168">
        <v>8.2866566363931818E-2</v>
      </c>
    </row>
    <row r="45" spans="2:53" x14ac:dyDescent="0.3">
      <c r="E45" s="17" t="s">
        <v>82</v>
      </c>
      <c r="F45" s="17" t="s">
        <v>173</v>
      </c>
      <c r="H45" s="17" t="s">
        <v>182</v>
      </c>
      <c r="I45" s="17" t="s">
        <v>184</v>
      </c>
      <c r="J45" s="18" t="s">
        <v>793</v>
      </c>
      <c r="L45" s="3" t="s">
        <v>159</v>
      </c>
      <c r="T45" s="19"/>
      <c r="U45" s="19"/>
      <c r="V45" s="19"/>
      <c r="W45" s="19"/>
      <c r="X45" s="19"/>
      <c r="Y45" s="168">
        <v>6.3498403918907168E-2</v>
      </c>
      <c r="Z45" s="168">
        <v>6.7255308167980865E-2</v>
      </c>
      <c r="AA45" s="168">
        <v>6.095007224860087E-2</v>
      </c>
      <c r="AB45" s="168">
        <v>6.8451797398532507E-2</v>
      </c>
      <c r="AC45" s="168">
        <v>6.5371616664238172E-2</v>
      </c>
      <c r="AD45" s="168">
        <v>6.0547829461678783E-2</v>
      </c>
      <c r="AE45" s="168">
        <v>4.8214881025711982E-2</v>
      </c>
      <c r="AF45" s="168">
        <v>4.0297658190636305E-2</v>
      </c>
      <c r="AG45" s="168">
        <v>4.4437210422533124E-2</v>
      </c>
      <c r="AH45" s="168">
        <v>4.3083351338513189E-2</v>
      </c>
      <c r="AI45" s="168">
        <v>4.2355034405355582E-2</v>
      </c>
      <c r="AJ45" s="168">
        <v>4.1362208511141585E-2</v>
      </c>
      <c r="AK45" s="168">
        <v>4.2086440025501617E-2</v>
      </c>
    </row>
    <row r="46" spans="2:53" x14ac:dyDescent="0.3">
      <c r="E46" s="17" t="s">
        <v>82</v>
      </c>
      <c r="F46" s="17" t="s">
        <v>173</v>
      </c>
      <c r="H46" s="17" t="s">
        <v>182</v>
      </c>
      <c r="I46" s="17" t="s">
        <v>309</v>
      </c>
      <c r="J46" s="18" t="s">
        <v>794</v>
      </c>
      <c r="L46" s="3" t="s">
        <v>159</v>
      </c>
      <c r="T46" s="19"/>
      <c r="U46" s="19"/>
      <c r="V46" s="19"/>
      <c r="W46" s="19"/>
      <c r="X46" s="19"/>
      <c r="Y46" s="168">
        <v>5.0177100104814534E-2</v>
      </c>
      <c r="Z46" s="168">
        <v>5.6349102606914094E-2</v>
      </c>
      <c r="AA46" s="168">
        <v>5.4298654422511444E-2</v>
      </c>
      <c r="AB46" s="168">
        <v>8.5369934633797037E-2</v>
      </c>
      <c r="AC46" s="168">
        <v>7.2240769018513978E-2</v>
      </c>
      <c r="AD46" s="168">
        <v>7.203674621953278E-2</v>
      </c>
      <c r="AE46" s="168">
        <v>5.6866701417165461E-2</v>
      </c>
      <c r="AF46" s="168">
        <v>5.0161513442192107E-2</v>
      </c>
      <c r="AG46" s="168">
        <v>5.3489546605702175E-2</v>
      </c>
      <c r="AH46" s="168">
        <v>5.1816360366207279E-2</v>
      </c>
      <c r="AI46" s="168">
        <v>5.0302821654632096E-2</v>
      </c>
      <c r="AJ46" s="168">
        <v>5.0997495209714548E-2</v>
      </c>
      <c r="AK46" s="168">
        <v>5.1064898597496161E-2</v>
      </c>
    </row>
    <row r="47" spans="2:53" x14ac:dyDescent="0.3">
      <c r="E47" s="17" t="s">
        <v>82</v>
      </c>
      <c r="F47" s="17" t="s">
        <v>173</v>
      </c>
      <c r="H47" s="17" t="s">
        <v>182</v>
      </c>
      <c r="I47" s="17" t="s">
        <v>185</v>
      </c>
      <c r="J47" s="18" t="s">
        <v>795</v>
      </c>
      <c r="L47" s="3" t="s">
        <v>159</v>
      </c>
      <c r="T47" s="19"/>
      <c r="U47" s="19"/>
      <c r="V47" s="19"/>
      <c r="W47" s="19"/>
      <c r="X47" s="19"/>
      <c r="Y47" s="168">
        <v>7.6107330097985579E-2</v>
      </c>
      <c r="Z47" s="168">
        <v>7.8697493268433838E-2</v>
      </c>
      <c r="AA47" s="168">
        <v>9.2295724834528456E-2</v>
      </c>
      <c r="AB47" s="168">
        <v>9.991696329709078E-2</v>
      </c>
      <c r="AC47" s="168">
        <v>9.7221976754147718E-2</v>
      </c>
      <c r="AD47" s="168">
        <v>8.7558718529015783E-2</v>
      </c>
      <c r="AE47" s="168">
        <v>8.2269573742592639E-2</v>
      </c>
      <c r="AF47" s="168">
        <v>8.1393831581009712E-2</v>
      </c>
      <c r="AG47" s="168">
        <v>0.11547758440348541</v>
      </c>
      <c r="AH47" s="168">
        <v>0.11277339872864633</v>
      </c>
      <c r="AI47" s="168">
        <v>0.12513393777888587</v>
      </c>
      <c r="AJ47" s="168">
        <v>0.11624737125337202</v>
      </c>
      <c r="AK47" s="168">
        <v>0.1300302731767157</v>
      </c>
    </row>
    <row r="48" spans="2:53" x14ac:dyDescent="0.3">
      <c r="E48" s="17" t="s">
        <v>82</v>
      </c>
      <c r="F48" s="17" t="s">
        <v>173</v>
      </c>
      <c r="H48" s="17" t="s">
        <v>182</v>
      </c>
      <c r="I48" s="17" t="s">
        <v>310</v>
      </c>
      <c r="J48" s="18" t="s">
        <v>796</v>
      </c>
      <c r="L48" s="3" t="s">
        <v>159</v>
      </c>
      <c r="T48" s="19"/>
      <c r="U48" s="19"/>
      <c r="V48" s="19"/>
      <c r="W48" s="19"/>
      <c r="X48" s="19"/>
      <c r="Y48" s="168">
        <v>0</v>
      </c>
      <c r="Z48" s="168">
        <v>0</v>
      </c>
      <c r="AA48" s="168">
        <v>0</v>
      </c>
      <c r="AB48" s="168">
        <v>0</v>
      </c>
      <c r="AC48" s="168">
        <v>0</v>
      </c>
      <c r="AD48" s="168">
        <v>0</v>
      </c>
      <c r="AE48" s="168">
        <v>0</v>
      </c>
      <c r="AF48" s="168">
        <v>0</v>
      </c>
      <c r="AG48" s="168">
        <v>0</v>
      </c>
      <c r="AH48" s="168">
        <v>0</v>
      </c>
      <c r="AI48" s="168">
        <v>0</v>
      </c>
      <c r="AJ48" s="168">
        <v>0</v>
      </c>
      <c r="AK48" s="168">
        <v>0</v>
      </c>
    </row>
    <row r="49" spans="5:37" x14ac:dyDescent="0.3">
      <c r="E49" s="17" t="s">
        <v>82</v>
      </c>
      <c r="F49" s="17" t="s">
        <v>173</v>
      </c>
      <c r="H49" s="17" t="s">
        <v>182</v>
      </c>
      <c r="I49" s="17" t="s">
        <v>311</v>
      </c>
      <c r="J49" s="18" t="s">
        <v>797</v>
      </c>
      <c r="L49" s="3" t="s">
        <v>159</v>
      </c>
      <c r="T49" s="19"/>
      <c r="U49" s="19"/>
      <c r="V49" s="19"/>
      <c r="W49" s="19"/>
      <c r="X49" s="19"/>
      <c r="Y49" s="168">
        <v>9.9104506817414909E-3</v>
      </c>
      <c r="Z49" s="168">
        <v>1.3424178317143261E-2</v>
      </c>
      <c r="AA49" s="168">
        <v>1.2321058822554879E-2</v>
      </c>
      <c r="AB49" s="168">
        <v>1.2788663766270834E-2</v>
      </c>
      <c r="AC49" s="168">
        <v>1.8165268204136543E-2</v>
      </c>
      <c r="AD49" s="168">
        <v>2.1370462859685004E-2</v>
      </c>
      <c r="AE49" s="168">
        <v>1.3746016156701141E-2</v>
      </c>
      <c r="AF49" s="168">
        <v>1.3287664356115952E-2</v>
      </c>
      <c r="AG49" s="168">
        <v>1.2271983871287131E-2</v>
      </c>
      <c r="AH49" s="168">
        <v>1.2498545692342176E-2</v>
      </c>
      <c r="AI49" s="168">
        <v>1.2576785456396081E-2</v>
      </c>
      <c r="AJ49" s="168">
        <v>1.2984234106408211E-2</v>
      </c>
      <c r="AK49" s="168">
        <v>1.3324389417421827E-2</v>
      </c>
    </row>
    <row r="50" spans="5:37" x14ac:dyDescent="0.3">
      <c r="E50" s="17" t="s">
        <v>82</v>
      </c>
      <c r="F50" s="17" t="s">
        <v>173</v>
      </c>
      <c r="H50" s="17" t="s">
        <v>186</v>
      </c>
      <c r="I50" s="17" t="s">
        <v>187</v>
      </c>
      <c r="J50" s="18" t="s">
        <v>798</v>
      </c>
      <c r="L50" s="3" t="s">
        <v>159</v>
      </c>
      <c r="T50" s="19"/>
      <c r="U50" s="19"/>
      <c r="V50" s="19"/>
      <c r="W50" s="19"/>
      <c r="X50" s="19"/>
      <c r="Y50" s="168">
        <v>0.14040060540051313</v>
      </c>
      <c r="Z50" s="168">
        <v>0.14420663866188116</v>
      </c>
      <c r="AA50" s="168">
        <v>0.13769430574888211</v>
      </c>
      <c r="AB50" s="168">
        <v>0.13478034817029266</v>
      </c>
      <c r="AC50" s="168">
        <v>0.10871803653261265</v>
      </c>
      <c r="AD50" s="168">
        <v>8.3145971163297833E-2</v>
      </c>
      <c r="AE50" s="168">
        <v>7.9568652448756425E-2</v>
      </c>
      <c r="AF50" s="168">
        <v>7.4201011096385355E-2</v>
      </c>
      <c r="AG50" s="168">
        <v>8.1497660613429487E-2</v>
      </c>
      <c r="AH50" s="168">
        <v>8.0269589849147061E-2</v>
      </c>
      <c r="AI50" s="168">
        <v>7.9186718053286975E-2</v>
      </c>
      <c r="AJ50" s="168">
        <v>8.0830193366335956E-2</v>
      </c>
      <c r="AK50" s="168">
        <v>7.9287476508544383E-2</v>
      </c>
    </row>
    <row r="51" spans="5:37" x14ac:dyDescent="0.3">
      <c r="E51" s="17" t="s">
        <v>82</v>
      </c>
      <c r="F51" s="17" t="s">
        <v>173</v>
      </c>
      <c r="H51" s="17" t="s">
        <v>186</v>
      </c>
      <c r="I51" s="17" t="s">
        <v>1097</v>
      </c>
      <c r="J51" s="18" t="s">
        <v>1100</v>
      </c>
      <c r="L51" s="3" t="s">
        <v>159</v>
      </c>
      <c r="T51" s="19"/>
      <c r="U51" s="19"/>
      <c r="V51" s="19"/>
      <c r="W51" s="19"/>
      <c r="X51" s="19"/>
      <c r="Y51" s="168">
        <v>4.8651621645006853E-2</v>
      </c>
      <c r="Z51" s="168">
        <v>5.3446565414402424E-2</v>
      </c>
      <c r="AA51" s="168">
        <v>5.7536369441565566E-2</v>
      </c>
      <c r="AB51" s="168">
        <v>6.3226736823531499E-2</v>
      </c>
      <c r="AC51" s="168">
        <v>5.9230914856040359E-2</v>
      </c>
      <c r="AD51" s="168">
        <v>4.0050386306543583E-2</v>
      </c>
      <c r="AE51" s="168">
        <v>3.0281679717986277E-2</v>
      </c>
      <c r="AF51" s="168">
        <v>3.1486714221626175E-2</v>
      </c>
      <c r="AG51" s="168">
        <v>3.4940167193899162E-2</v>
      </c>
      <c r="AH51" s="168">
        <v>3.498637277869765E-2</v>
      </c>
      <c r="AI51" s="168">
        <v>3.3129948958066674E-2</v>
      </c>
      <c r="AJ51" s="168">
        <v>3.1856840356334543E-2</v>
      </c>
      <c r="AK51" s="168">
        <v>2.8835503377940271E-2</v>
      </c>
    </row>
    <row r="52" spans="5:37" x14ac:dyDescent="0.3">
      <c r="E52" s="17" t="s">
        <v>82</v>
      </c>
      <c r="F52" s="17" t="s">
        <v>173</v>
      </c>
      <c r="H52" s="17" t="s">
        <v>186</v>
      </c>
      <c r="I52" s="17" t="s">
        <v>189</v>
      </c>
      <c r="J52" s="18" t="s">
        <v>799</v>
      </c>
      <c r="L52" s="3" t="s">
        <v>159</v>
      </c>
      <c r="T52" s="19"/>
      <c r="U52" s="19"/>
      <c r="V52" s="19"/>
      <c r="W52" s="19"/>
      <c r="X52" s="19"/>
      <c r="Y52" s="168">
        <v>2.2043005208205426E-2</v>
      </c>
      <c r="Z52" s="168">
        <v>2.0741857986135818E-2</v>
      </c>
      <c r="AA52" s="168">
        <v>1.8978695299495578E-2</v>
      </c>
      <c r="AB52" s="168">
        <v>1.7765094907339261E-2</v>
      </c>
      <c r="AC52" s="168">
        <v>1.5566947978655196E-2</v>
      </c>
      <c r="AD52" s="168">
        <v>1.1256463070031484E-2</v>
      </c>
      <c r="AE52" s="168">
        <v>1.36692425228516E-2</v>
      </c>
      <c r="AF52" s="168">
        <v>1.2725362943629321E-2</v>
      </c>
      <c r="AG52" s="168">
        <v>1.4119666115853283E-2</v>
      </c>
      <c r="AH52" s="168">
        <v>1.4182034525517187E-2</v>
      </c>
      <c r="AI52" s="168">
        <v>1.3955989909610852E-2</v>
      </c>
      <c r="AJ52" s="168">
        <v>1.4804245911269692E-2</v>
      </c>
      <c r="AK52" s="168">
        <v>1.5474188651182757E-2</v>
      </c>
    </row>
    <row r="53" spans="5:37" x14ac:dyDescent="0.3">
      <c r="E53" s="17" t="s">
        <v>82</v>
      </c>
      <c r="F53" s="17" t="s">
        <v>173</v>
      </c>
      <c r="H53" s="17" t="s">
        <v>186</v>
      </c>
      <c r="I53" s="17" t="s">
        <v>190</v>
      </c>
      <c r="J53" s="18" t="s">
        <v>800</v>
      </c>
      <c r="L53" s="3" t="s">
        <v>159</v>
      </c>
      <c r="T53" s="19"/>
      <c r="U53" s="19"/>
      <c r="V53" s="19"/>
      <c r="W53" s="19"/>
      <c r="X53" s="19"/>
      <c r="Y53" s="168">
        <v>8.8203760942936731E-3</v>
      </c>
      <c r="Z53" s="168">
        <v>1.0217734061281392E-2</v>
      </c>
      <c r="AA53" s="168">
        <v>8.9534692066634211E-3</v>
      </c>
      <c r="AB53" s="168">
        <v>8.8148416211314713E-3</v>
      </c>
      <c r="AC53" s="168">
        <v>4.7658530244021014E-3</v>
      </c>
      <c r="AD53" s="168">
        <v>5.1668557735686351E-3</v>
      </c>
      <c r="AE53" s="168">
        <v>5.3202402366044161E-3</v>
      </c>
      <c r="AF53" s="168">
        <v>5.2305850812600094E-3</v>
      </c>
      <c r="AG53" s="168">
        <v>5.8164541528590331E-3</v>
      </c>
      <c r="AH53" s="168">
        <v>5.7982829172290281E-3</v>
      </c>
      <c r="AI53" s="168">
        <v>5.8483965033886177E-3</v>
      </c>
      <c r="AJ53" s="168">
        <v>6.075125217833168E-3</v>
      </c>
      <c r="AK53" s="168">
        <v>6.1917682008896793E-3</v>
      </c>
    </row>
    <row r="54" spans="5:37" x14ac:dyDescent="0.3">
      <c r="E54" s="17" t="s">
        <v>82</v>
      </c>
      <c r="F54" s="17" t="s">
        <v>173</v>
      </c>
      <c r="H54" s="17" t="s">
        <v>186</v>
      </c>
      <c r="I54" s="17" t="s">
        <v>191</v>
      </c>
      <c r="J54" s="18" t="s">
        <v>801</v>
      </c>
      <c r="L54" s="3" t="s">
        <v>159</v>
      </c>
      <c r="T54" s="19"/>
      <c r="U54" s="19"/>
      <c r="V54" s="19"/>
      <c r="W54" s="19"/>
      <c r="X54" s="19"/>
      <c r="Y54" s="168">
        <v>1.6643099764445494E-2</v>
      </c>
      <c r="Z54" s="168">
        <v>2.0670567397373846E-2</v>
      </c>
      <c r="AA54" s="168">
        <v>1.6976697666049274E-2</v>
      </c>
      <c r="AB54" s="168">
        <v>1.5422177336565538E-2</v>
      </c>
      <c r="AC54" s="168">
        <v>1.6260242461335388E-2</v>
      </c>
      <c r="AD54" s="168">
        <v>1.2695642957259005E-2</v>
      </c>
      <c r="AE54" s="168">
        <v>1.0411854939788665E-2</v>
      </c>
      <c r="AF54" s="168">
        <v>1.1556897348524843E-2</v>
      </c>
      <c r="AG54" s="168">
        <v>1.0646171438085907E-2</v>
      </c>
      <c r="AH54" s="168">
        <v>9.5863903690286169E-3</v>
      </c>
      <c r="AI54" s="168">
        <v>1.0374270516146169E-2</v>
      </c>
      <c r="AJ54" s="168">
        <v>1.1591413473320456E-2</v>
      </c>
      <c r="AK54" s="168">
        <v>1.1807999741224168E-2</v>
      </c>
    </row>
    <row r="55" spans="5:37" x14ac:dyDescent="0.3">
      <c r="E55" s="17" t="s">
        <v>82</v>
      </c>
      <c r="F55" s="17" t="s">
        <v>173</v>
      </c>
      <c r="H55" s="17" t="s">
        <v>186</v>
      </c>
      <c r="I55" s="17" t="s">
        <v>192</v>
      </c>
      <c r="J55" s="18" t="s">
        <v>802</v>
      </c>
      <c r="L55" s="3" t="s">
        <v>159</v>
      </c>
      <c r="T55" s="19"/>
      <c r="U55" s="19"/>
      <c r="V55" s="19"/>
      <c r="W55" s="19"/>
      <c r="X55" s="19"/>
      <c r="Y55" s="168">
        <v>1.2814698629244932E-2</v>
      </c>
      <c r="Z55" s="168">
        <v>1.1637282375588812E-2</v>
      </c>
      <c r="AA55" s="168">
        <v>1.2149491119831725E-2</v>
      </c>
      <c r="AB55" s="168">
        <v>1.3006926380545146E-2</v>
      </c>
      <c r="AC55" s="168">
        <v>7.0983626888581342E-3</v>
      </c>
      <c r="AD55" s="168">
        <v>5.7948076128270095E-3</v>
      </c>
      <c r="AE55" s="168">
        <v>6.4958127424578843E-3</v>
      </c>
      <c r="AF55" s="168">
        <v>5.5334774530328076E-3</v>
      </c>
      <c r="AG55" s="168">
        <v>5.7677482601045616E-3</v>
      </c>
      <c r="AH55" s="168">
        <v>5.6886536098813912E-3</v>
      </c>
      <c r="AI55" s="168">
        <v>5.7666232701936359E-3</v>
      </c>
      <c r="AJ55" s="168">
        <v>6.0013470333700348E-3</v>
      </c>
      <c r="AK55" s="168">
        <v>6.2472751157970361E-3</v>
      </c>
    </row>
    <row r="56" spans="5:37" x14ac:dyDescent="0.3">
      <c r="E56" s="17" t="s">
        <v>82</v>
      </c>
      <c r="F56" s="17" t="s">
        <v>173</v>
      </c>
      <c r="H56" s="17" t="s">
        <v>186</v>
      </c>
      <c r="I56" s="17" t="s">
        <v>193</v>
      </c>
      <c r="J56" s="18" t="s">
        <v>803</v>
      </c>
      <c r="L56" s="3" t="s">
        <v>159</v>
      </c>
      <c r="T56" s="19"/>
      <c r="U56" s="19"/>
      <c r="V56" s="19"/>
      <c r="W56" s="19"/>
      <c r="X56" s="19"/>
      <c r="Y56" s="168">
        <v>3.5758320983673027E-3</v>
      </c>
      <c r="Z56" s="168">
        <v>3.1395566209090108E-3</v>
      </c>
      <c r="AA56" s="168">
        <v>2.546741090353884E-3</v>
      </c>
      <c r="AB56" s="168">
        <v>3.5319541949239692E-3</v>
      </c>
      <c r="AC56" s="168">
        <v>2.9136973999234171E-3</v>
      </c>
      <c r="AD56" s="168">
        <v>2.6903299655821437E-3</v>
      </c>
      <c r="AE56" s="168">
        <v>2.145366277208753E-3</v>
      </c>
      <c r="AF56" s="168">
        <v>2.3647732274779685E-3</v>
      </c>
      <c r="AG56" s="168">
        <v>2.3389490018451142E-3</v>
      </c>
      <c r="AH56" s="168">
        <v>2.2112097143102412E-3</v>
      </c>
      <c r="AI56" s="168">
        <v>2.2096018004264663E-3</v>
      </c>
      <c r="AJ56" s="168">
        <v>2.3086860788662676E-3</v>
      </c>
      <c r="AK56" s="168">
        <v>2.3884656125828354E-3</v>
      </c>
    </row>
    <row r="57" spans="5:37" x14ac:dyDescent="0.3">
      <c r="E57" s="17" t="s">
        <v>82</v>
      </c>
      <c r="F57" s="17" t="s">
        <v>173</v>
      </c>
      <c r="H57" s="17" t="s">
        <v>186</v>
      </c>
      <c r="I57" s="17" t="s">
        <v>194</v>
      </c>
      <c r="J57" s="18" t="s">
        <v>804</v>
      </c>
      <c r="L57" s="3" t="s">
        <v>159</v>
      </c>
      <c r="T57" s="19"/>
      <c r="U57" s="19"/>
      <c r="V57" s="19"/>
      <c r="W57" s="19"/>
      <c r="X57" s="19"/>
      <c r="Y57" s="168">
        <v>2.4525761604720486E-2</v>
      </c>
      <c r="Z57" s="168">
        <v>2.2588779447730321E-2</v>
      </c>
      <c r="AA57" s="168">
        <v>1.9246106160025825E-2</v>
      </c>
      <c r="AB57" s="168">
        <v>1.1752046614692329E-2</v>
      </c>
      <c r="AC57" s="168">
        <v>1.9277828764398149E-3</v>
      </c>
      <c r="AD57" s="168">
        <v>4.5949779237082775E-3</v>
      </c>
      <c r="AE57" s="168">
        <v>1.0059548844686106E-2</v>
      </c>
      <c r="AF57" s="168">
        <v>4.1750533365385901E-3</v>
      </c>
      <c r="AG57" s="168">
        <v>6.6681214586044981E-3</v>
      </c>
      <c r="AH57" s="168">
        <v>6.5882246960836145E-3</v>
      </c>
      <c r="AI57" s="168">
        <v>6.6639718204118924E-3</v>
      </c>
      <c r="AJ57" s="168">
        <v>6.8991086852440925E-3</v>
      </c>
      <c r="AK57" s="168">
        <v>7.031771855437725E-3</v>
      </c>
    </row>
    <row r="58" spans="5:37" x14ac:dyDescent="0.3">
      <c r="E58" s="17" t="s">
        <v>82</v>
      </c>
      <c r="F58" s="17" t="s">
        <v>173</v>
      </c>
      <c r="H58" s="17" t="s">
        <v>186</v>
      </c>
      <c r="I58" s="17" t="s">
        <v>195</v>
      </c>
      <c r="J58" s="18" t="s">
        <v>805</v>
      </c>
      <c r="L58" s="3" t="s">
        <v>159</v>
      </c>
      <c r="T58" s="19"/>
      <c r="U58" s="19"/>
      <c r="V58" s="19"/>
      <c r="W58" s="19"/>
      <c r="X58" s="19"/>
      <c r="Y58" s="168">
        <v>3.3262103562289669E-3</v>
      </c>
      <c r="Z58" s="168">
        <v>1.7642953584595638E-3</v>
      </c>
      <c r="AA58" s="168">
        <v>1.3067357648968592E-3</v>
      </c>
      <c r="AB58" s="168">
        <v>1.2605702915634441E-3</v>
      </c>
      <c r="AC58" s="168">
        <v>9.5423524695825495E-4</v>
      </c>
      <c r="AD58" s="168">
        <v>8.9650755377767655E-4</v>
      </c>
      <c r="AE58" s="168">
        <v>1.1849071671727312E-3</v>
      </c>
      <c r="AF58" s="168">
        <v>1.1281474842956332E-3</v>
      </c>
      <c r="AG58" s="168">
        <v>1.2003829921779358E-3</v>
      </c>
      <c r="AH58" s="168">
        <v>1.2284212383993176E-3</v>
      </c>
      <c r="AI58" s="168">
        <v>1.2379152750426807E-3</v>
      </c>
      <c r="AJ58" s="168">
        <v>1.2934266100977148E-3</v>
      </c>
      <c r="AK58" s="168">
        <v>1.3105039534899009E-3</v>
      </c>
    </row>
    <row r="59" spans="5:37" x14ac:dyDescent="0.3">
      <c r="E59" s="17" t="s">
        <v>82</v>
      </c>
      <c r="F59" s="17" t="s">
        <v>173</v>
      </c>
      <c r="H59" s="17" t="s">
        <v>197</v>
      </c>
      <c r="I59" s="17" t="s">
        <v>197</v>
      </c>
      <c r="J59" s="18" t="s">
        <v>806</v>
      </c>
      <c r="L59" s="3" t="s">
        <v>159</v>
      </c>
      <c r="T59" s="19"/>
      <c r="U59" s="19"/>
      <c r="V59" s="19"/>
      <c r="W59" s="19"/>
      <c r="X59" s="19"/>
      <c r="Y59" s="168">
        <v>6.3269026838415317E-3</v>
      </c>
      <c r="Z59" s="168">
        <v>1.4788235222737069E-2</v>
      </c>
      <c r="AA59" s="168">
        <v>2.1778970912895695E-2</v>
      </c>
      <c r="AB59" s="168">
        <v>2.4292354216660417E-2</v>
      </c>
      <c r="AC59" s="168">
        <v>2.8514329955241849E-2</v>
      </c>
      <c r="AD59" s="168">
        <v>1.6328869933792754E-2</v>
      </c>
      <c r="AE59" s="168">
        <v>1.2888042031374721E-2</v>
      </c>
      <c r="AF59" s="168">
        <v>9.6670866595679611E-3</v>
      </c>
      <c r="AG59" s="168">
        <v>1.6170715440699954E-2</v>
      </c>
      <c r="AH59" s="168">
        <v>1.4668285316133112E-2</v>
      </c>
      <c r="AI59" s="168">
        <v>1.6183929395305944E-2</v>
      </c>
      <c r="AJ59" s="168">
        <v>1.5417848892962542E-2</v>
      </c>
      <c r="AK59" s="168">
        <v>1.7056573330343393E-2</v>
      </c>
    </row>
    <row r="60" spans="5:37" x14ac:dyDescent="0.3">
      <c r="E60" s="17" t="s">
        <v>82</v>
      </c>
      <c r="F60" s="17" t="s">
        <v>210</v>
      </c>
      <c r="H60" s="17" t="s">
        <v>339</v>
      </c>
      <c r="I60" s="17" t="s">
        <v>210</v>
      </c>
      <c r="J60" s="18" t="s">
        <v>807</v>
      </c>
      <c r="L60" s="3" t="s">
        <v>159</v>
      </c>
      <c r="T60" s="19"/>
      <c r="U60" s="19"/>
      <c r="V60" s="19"/>
      <c r="W60" s="19"/>
      <c r="X60" s="19"/>
      <c r="Y60" s="168">
        <v>0.13319957202677443</v>
      </c>
      <c r="Z60" s="168">
        <v>0.15247162235468681</v>
      </c>
      <c r="AA60" s="168">
        <v>0.14284329608551444</v>
      </c>
      <c r="AB60" s="168">
        <v>0.14141543867501968</v>
      </c>
      <c r="AC60" s="168">
        <v>0.16818889480121862</v>
      </c>
      <c r="AD60" s="168">
        <v>0.18148109635767073</v>
      </c>
      <c r="AE60" s="168">
        <v>0.20060040618938857</v>
      </c>
      <c r="AF60" s="168">
        <v>0.2517655372873952</v>
      </c>
      <c r="AG60" s="168">
        <v>0.19192062635611284</v>
      </c>
      <c r="AH60" s="168">
        <v>0.19891825198781227</v>
      </c>
      <c r="AI60" s="168">
        <v>0.18907201062293785</v>
      </c>
      <c r="AJ60" s="168">
        <v>0.19098466166582456</v>
      </c>
      <c r="AK60" s="168">
        <v>0.16008045617399158</v>
      </c>
    </row>
    <row r="61" spans="5:37" x14ac:dyDescent="0.3">
      <c r="E61" s="17" t="s">
        <v>82</v>
      </c>
      <c r="F61" s="17" t="s">
        <v>210</v>
      </c>
      <c r="H61" s="17" t="s">
        <v>312</v>
      </c>
      <c r="I61" s="17" t="s">
        <v>312</v>
      </c>
      <c r="J61" s="18" t="s">
        <v>808</v>
      </c>
      <c r="L61" s="3" t="s">
        <v>159</v>
      </c>
      <c r="T61" s="19"/>
      <c r="U61" s="19"/>
      <c r="V61" s="19"/>
      <c r="W61" s="19"/>
      <c r="X61" s="19"/>
      <c r="Y61" s="168">
        <v>2.1848856821185935E-2</v>
      </c>
      <c r="Z61" s="168">
        <v>3.0693449203742344E-2</v>
      </c>
      <c r="AA61" s="168">
        <v>3.0323985920625626E-2</v>
      </c>
      <c r="AB61" s="168">
        <v>2.6131312966355801E-2</v>
      </c>
      <c r="AC61" s="168">
        <v>3.7064465443948168E-2</v>
      </c>
      <c r="AD61" s="168">
        <v>4.7977062254520975E-2</v>
      </c>
      <c r="AE61" s="168">
        <v>7.6680128017710764E-2</v>
      </c>
      <c r="AF61" s="168">
        <v>6.1027288928042087E-2</v>
      </c>
      <c r="AG61" s="168">
        <v>4.4746782977130473E-2</v>
      </c>
      <c r="AH61" s="168">
        <v>4.5699858819926123E-2</v>
      </c>
      <c r="AI61" s="168">
        <v>3.7643448532095183E-2</v>
      </c>
      <c r="AJ61" s="168">
        <v>4.4636089807098434E-2</v>
      </c>
      <c r="AK61" s="168">
        <v>3.8055561719127357E-2</v>
      </c>
    </row>
    <row r="62" spans="5:37" x14ac:dyDescent="0.3">
      <c r="E62" s="17" t="s">
        <v>82</v>
      </c>
      <c r="F62" s="17" t="s">
        <v>210</v>
      </c>
      <c r="H62" s="17" t="s">
        <v>211</v>
      </c>
      <c r="I62" s="17" t="s">
        <v>211</v>
      </c>
      <c r="J62" s="18" t="s">
        <v>809</v>
      </c>
      <c r="L62" s="3" t="s">
        <v>159</v>
      </c>
      <c r="T62" s="19"/>
      <c r="U62" s="19"/>
      <c r="V62" s="19"/>
      <c r="W62" s="19"/>
      <c r="X62" s="19"/>
      <c r="Y62" s="168">
        <v>3.2711860930022235E-2</v>
      </c>
      <c r="Z62" s="168">
        <v>3.7346616178531265E-2</v>
      </c>
      <c r="AA62" s="168">
        <v>4.1165480480492338E-2</v>
      </c>
      <c r="AB62" s="168">
        <v>4.7105651364343588E-2</v>
      </c>
      <c r="AC62" s="168">
        <v>5.5565644155368576E-2</v>
      </c>
      <c r="AD62" s="168">
        <v>4.9127247175183922E-2</v>
      </c>
      <c r="AE62" s="168">
        <v>3.61726915938387E-2</v>
      </c>
      <c r="AF62" s="168">
        <v>5.021925675096723E-2</v>
      </c>
      <c r="AG62" s="168">
        <v>3.0728394750532888E-2</v>
      </c>
      <c r="AH62" s="168">
        <v>3.09356435781632E-2</v>
      </c>
      <c r="AI62" s="168">
        <v>3.12233706569559E-2</v>
      </c>
      <c r="AJ62" s="168">
        <v>3.2675023913438031E-2</v>
      </c>
      <c r="AK62" s="168">
        <v>3.3858183871795483E-2</v>
      </c>
    </row>
    <row r="63" spans="5:37" x14ac:dyDescent="0.3">
      <c r="E63" s="17" t="s">
        <v>82</v>
      </c>
      <c r="F63" s="17" t="s">
        <v>210</v>
      </c>
      <c r="H63" s="17" t="s">
        <v>212</v>
      </c>
      <c r="I63" s="17" t="s">
        <v>212</v>
      </c>
      <c r="J63" s="18" t="s">
        <v>810</v>
      </c>
      <c r="L63" s="3" t="s">
        <v>159</v>
      </c>
      <c r="T63" s="19"/>
      <c r="U63" s="19"/>
      <c r="V63" s="19"/>
      <c r="W63" s="19"/>
      <c r="X63" s="19"/>
      <c r="Y63" s="168">
        <v>5.3314513025544095E-3</v>
      </c>
      <c r="Z63" s="168">
        <v>4.6520270715013565E-3</v>
      </c>
      <c r="AA63" s="168">
        <v>5.8658035572326378E-3</v>
      </c>
      <c r="AB63" s="168">
        <v>4.8278593844618672E-3</v>
      </c>
      <c r="AC63" s="168">
        <v>2.0686382215882988E-2</v>
      </c>
      <c r="AD63" s="168">
        <v>1.4035897500343059E-2</v>
      </c>
      <c r="AE63" s="168">
        <v>1.4163008239261362E-2</v>
      </c>
      <c r="AF63" s="168">
        <v>3.122161882736859E-2</v>
      </c>
      <c r="AG63" s="168">
        <v>1.8316689760175513E-2</v>
      </c>
      <c r="AH63" s="168">
        <v>1.969979122457895E-2</v>
      </c>
      <c r="AI63" s="168">
        <v>2.1206275126300224E-2</v>
      </c>
      <c r="AJ63" s="168">
        <v>2.4111211485746981E-2</v>
      </c>
      <c r="AK63" s="168">
        <v>2.6386448811905733E-2</v>
      </c>
    </row>
    <row r="64" spans="5:37" x14ac:dyDescent="0.3">
      <c r="E64" s="17" t="s">
        <v>82</v>
      </c>
      <c r="F64" s="17" t="s">
        <v>210</v>
      </c>
      <c r="H64" s="17" t="s">
        <v>214</v>
      </c>
      <c r="I64" s="17" t="s">
        <v>214</v>
      </c>
      <c r="J64" s="18" t="s">
        <v>812</v>
      </c>
      <c r="L64" s="3" t="s">
        <v>159</v>
      </c>
      <c r="T64" s="19"/>
      <c r="U64" s="19"/>
      <c r="V64" s="19"/>
      <c r="W64" s="19"/>
      <c r="X64" s="19"/>
      <c r="Y64" s="168">
        <v>3.2071091830692508E-3</v>
      </c>
      <c r="Z64" s="168">
        <v>3.7015347873308843E-3</v>
      </c>
      <c r="AA64" s="168">
        <v>3.391843502857316E-3</v>
      </c>
      <c r="AB64" s="168">
        <v>5.4051153661970391E-3</v>
      </c>
      <c r="AC64" s="168">
        <v>3.8539621565867881E-3</v>
      </c>
      <c r="AD64" s="168">
        <v>1.1391406651451238E-2</v>
      </c>
      <c r="AE64" s="168">
        <v>1.0249299125909011E-2</v>
      </c>
      <c r="AF64" s="168">
        <v>1.1225759739709813E-2</v>
      </c>
      <c r="AG64" s="168">
        <v>5.1914829593706878E-3</v>
      </c>
      <c r="AH64" s="168">
        <v>4.7991100840099462E-3</v>
      </c>
      <c r="AI64" s="168">
        <v>4.8082592150862045E-3</v>
      </c>
      <c r="AJ64" s="168">
        <v>4.6129583146132126E-3</v>
      </c>
      <c r="AK64" s="168">
        <v>4.7173677221258184E-3</v>
      </c>
    </row>
    <row r="65" spans="5:53" x14ac:dyDescent="0.3">
      <c r="E65" s="17" t="s">
        <v>82</v>
      </c>
      <c r="F65" s="17" t="s">
        <v>210</v>
      </c>
      <c r="H65" s="17" t="s">
        <v>1179</v>
      </c>
      <c r="I65" s="17" t="s">
        <v>1179</v>
      </c>
      <c r="J65" s="18" t="s">
        <v>1364</v>
      </c>
      <c r="L65" s="3" t="s">
        <v>159</v>
      </c>
      <c r="T65" s="19"/>
      <c r="U65" s="19"/>
      <c r="V65" s="19"/>
      <c r="W65" s="19"/>
      <c r="X65" s="19"/>
      <c r="Y65" s="168">
        <v>6.550054345543301E-3</v>
      </c>
      <c r="Z65" s="168">
        <v>8.6950602826545726E-3</v>
      </c>
      <c r="AA65" s="168">
        <v>7.9033903864807846E-3</v>
      </c>
      <c r="AB65" s="168">
        <v>1.497748297176487E-2</v>
      </c>
      <c r="AC65" s="168">
        <v>2.1575208715207583E-2</v>
      </c>
      <c r="AD65" s="168">
        <v>1.1690378018027017E-2</v>
      </c>
      <c r="AE65" s="168">
        <v>0</v>
      </c>
      <c r="AF65" s="168">
        <v>0</v>
      </c>
      <c r="AG65" s="168">
        <v>1.4825315420722318E-2</v>
      </c>
      <c r="AH65" s="168">
        <v>1.5612272283869249E-2</v>
      </c>
      <c r="AI65" s="168">
        <v>1.2831740555909368E-2</v>
      </c>
      <c r="AJ65" s="168">
        <v>1.8234453053725452E-2</v>
      </c>
      <c r="AK65" s="168">
        <v>4.4904630966521759E-3</v>
      </c>
    </row>
    <row r="66" spans="5:53" x14ac:dyDescent="0.3">
      <c r="E66" s="17" t="s">
        <v>82</v>
      </c>
      <c r="F66" s="17" t="s">
        <v>210</v>
      </c>
      <c r="H66" s="17" t="s">
        <v>215</v>
      </c>
      <c r="I66" s="17" t="s">
        <v>215</v>
      </c>
      <c r="J66" s="18" t="s">
        <v>813</v>
      </c>
      <c r="L66" s="3" t="s">
        <v>159</v>
      </c>
      <c r="T66" s="19"/>
      <c r="U66" s="19"/>
      <c r="V66" s="19"/>
      <c r="W66" s="19"/>
      <c r="X66" s="19"/>
      <c r="Y66" s="168">
        <v>6.3550239444399304E-2</v>
      </c>
      <c r="Z66" s="168">
        <v>6.7382934830926403E-2</v>
      </c>
      <c r="AA66" s="168">
        <v>5.4192792237825735E-2</v>
      </c>
      <c r="AB66" s="168">
        <v>4.2968016621896525E-2</v>
      </c>
      <c r="AC66" s="168">
        <v>2.9443232114224525E-2</v>
      </c>
      <c r="AD66" s="168">
        <v>4.7259104758144536E-2</v>
      </c>
      <c r="AE66" s="168">
        <v>6.333527921266871E-2</v>
      </c>
      <c r="AF66" s="168">
        <v>9.8071613041307487E-2</v>
      </c>
      <c r="AG66" s="168">
        <v>7.8111960488180976E-2</v>
      </c>
      <c r="AH66" s="168">
        <v>8.2171575997264767E-2</v>
      </c>
      <c r="AI66" s="168">
        <v>8.1358916536590956E-2</v>
      </c>
      <c r="AJ66" s="168">
        <v>6.6714925091202429E-2</v>
      </c>
      <c r="AK66" s="168">
        <v>5.2572430952385042E-2</v>
      </c>
    </row>
    <row r="67" spans="5:53" x14ac:dyDescent="0.3">
      <c r="E67" s="17" t="s">
        <v>82</v>
      </c>
      <c r="F67" s="17" t="s">
        <v>217</v>
      </c>
      <c r="H67" s="17" t="s">
        <v>339</v>
      </c>
      <c r="I67" s="17" t="s">
        <v>217</v>
      </c>
      <c r="J67" s="18" t="s">
        <v>815</v>
      </c>
      <c r="L67" s="3" t="s">
        <v>159</v>
      </c>
      <c r="T67" s="19"/>
      <c r="U67" s="19"/>
      <c r="V67" s="19"/>
      <c r="W67" s="19"/>
      <c r="X67" s="19"/>
      <c r="Y67" s="168">
        <v>0.31936621433345602</v>
      </c>
      <c r="Z67" s="168">
        <v>0.35375269962981437</v>
      </c>
      <c r="AA67" s="168">
        <v>0.3746583197781318</v>
      </c>
      <c r="AB67" s="168">
        <v>0.32957009031322781</v>
      </c>
      <c r="AC67" s="168">
        <v>0.34559667052466675</v>
      </c>
      <c r="AD67" s="168">
        <v>0.38883450512142792</v>
      </c>
      <c r="AE67" s="168">
        <v>0.41418816688719945</v>
      </c>
      <c r="AF67" s="168">
        <v>0.4041229836340906</v>
      </c>
      <c r="AG67" s="168">
        <v>0.40341362101860512</v>
      </c>
      <c r="AH67" s="168">
        <v>0.40622754606355649</v>
      </c>
      <c r="AI67" s="168">
        <v>0.40506997011102663</v>
      </c>
      <c r="AJ67" s="168">
        <v>0.41189413528156771</v>
      </c>
      <c r="AK67" s="168">
        <v>0.42420292640605356</v>
      </c>
    </row>
    <row r="75" spans="5:53" ht="14.65" x14ac:dyDescent="0.35">
      <c r="E75" s="10" t="s">
        <v>160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41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</row>
    <row r="76" spans="5:53" x14ac:dyDescent="0.3">
      <c r="F76" s="30" t="s">
        <v>161</v>
      </c>
    </row>
    <row r="78" spans="5:53" x14ac:dyDescent="0.3">
      <c r="H78" s="3" t="s">
        <v>1361</v>
      </c>
      <c r="R78" s="171">
        <v>0</v>
      </c>
      <c r="T78" s="171"/>
      <c r="U78" s="171"/>
      <c r="V78" s="171"/>
      <c r="W78" s="171"/>
      <c r="X78" s="171"/>
      <c r="Y78" s="171" t="b">
        <v>1</v>
      </c>
      <c r="Z78" s="171" t="b">
        <v>1</v>
      </c>
      <c r="AA78" s="171" t="b">
        <v>1</v>
      </c>
      <c r="AB78" s="171" t="b">
        <v>1</v>
      </c>
      <c r="AC78" s="171" t="b">
        <v>1</v>
      </c>
      <c r="AD78" s="171" t="b">
        <v>1</v>
      </c>
      <c r="AE78" s="171" t="b">
        <v>1</v>
      </c>
      <c r="AF78" s="171" t="b">
        <v>1</v>
      </c>
      <c r="AG78" s="171" t="b">
        <v>1</v>
      </c>
      <c r="AH78" s="171" t="b">
        <v>1</v>
      </c>
      <c r="AI78" s="171" t="b">
        <v>1</v>
      </c>
      <c r="AJ78" s="171" t="b">
        <v>1</v>
      </c>
      <c r="AK78" s="171" t="b">
        <v>1</v>
      </c>
      <c r="AN78" s="3"/>
    </row>
    <row r="79" spans="5:53" x14ac:dyDescent="0.3">
      <c r="H79" s="3" t="s">
        <v>1362</v>
      </c>
      <c r="R79" s="171">
        <v>0</v>
      </c>
      <c r="T79" s="171"/>
      <c r="U79" s="171"/>
      <c r="V79" s="171"/>
      <c r="W79" s="171"/>
      <c r="X79" s="171"/>
      <c r="Y79" s="171" t="b">
        <v>1</v>
      </c>
      <c r="Z79" s="171" t="b">
        <v>1</v>
      </c>
      <c r="AA79" s="171" t="b">
        <v>1</v>
      </c>
      <c r="AB79" s="171" t="b">
        <v>1</v>
      </c>
      <c r="AC79" s="171" t="b">
        <v>1</v>
      </c>
      <c r="AD79" s="171" t="b">
        <v>1</v>
      </c>
      <c r="AE79" s="171" t="b">
        <v>1</v>
      </c>
      <c r="AF79" s="171" t="b">
        <v>1</v>
      </c>
      <c r="AG79" s="171" t="b">
        <v>1</v>
      </c>
      <c r="AH79" s="171" t="b">
        <v>1</v>
      </c>
      <c r="AI79" s="171" t="b">
        <v>1</v>
      </c>
      <c r="AJ79" s="171" t="b">
        <v>1</v>
      </c>
      <c r="AK79" s="171" t="b">
        <v>1</v>
      </c>
      <c r="AN79" s="3"/>
    </row>
    <row r="80" spans="5:53" x14ac:dyDescent="0.3">
      <c r="H80" s="3" t="s">
        <v>1363</v>
      </c>
      <c r="R80" s="171">
        <v>0</v>
      </c>
      <c r="T80" s="171"/>
      <c r="U80" s="171"/>
      <c r="V80" s="171"/>
      <c r="W80" s="171"/>
      <c r="X80" s="171"/>
      <c r="Y80" s="171" t="b">
        <v>1</v>
      </c>
      <c r="Z80" s="171" t="b">
        <v>1</v>
      </c>
      <c r="AA80" s="171" t="b">
        <v>1</v>
      </c>
      <c r="AB80" s="171" t="b">
        <v>1</v>
      </c>
      <c r="AC80" s="171" t="b">
        <v>1</v>
      </c>
      <c r="AD80" s="171" t="b">
        <v>1</v>
      </c>
      <c r="AE80" s="171" t="b">
        <v>1</v>
      </c>
      <c r="AF80" s="171" t="b">
        <v>1</v>
      </c>
      <c r="AG80" s="171" t="b">
        <v>1</v>
      </c>
      <c r="AH80" s="171" t="b">
        <v>1</v>
      </c>
      <c r="AI80" s="171" t="b">
        <v>1</v>
      </c>
      <c r="AJ80" s="171" t="b">
        <v>1</v>
      </c>
      <c r="AK80" s="171" t="b">
        <v>1</v>
      </c>
    </row>
    <row r="82" spans="8:40" x14ac:dyDescent="0.3">
      <c r="H82" s="3" t="s">
        <v>164</v>
      </c>
      <c r="R82" s="171">
        <v>0</v>
      </c>
      <c r="AN82" s="3"/>
    </row>
  </sheetData>
  <mergeCells count="1">
    <mergeCell ref="AM6:AO6"/>
  </mergeCells>
  <conditionalFormatting sqref="T78:AK79">
    <cfRule type="cellIs" dxfId="186" priority="6" operator="equal">
      <formula>FALSE</formula>
    </cfRule>
  </conditionalFormatting>
  <conditionalFormatting sqref="R78:R79">
    <cfRule type="cellIs" dxfId="185" priority="5" operator="greaterThan">
      <formula>0</formula>
    </cfRule>
  </conditionalFormatting>
  <conditionalFormatting sqref="R82">
    <cfRule type="cellIs" dxfId="184" priority="4" operator="greaterThan">
      <formula>0</formula>
    </cfRule>
  </conditionalFormatting>
  <conditionalFormatting sqref="R4">
    <cfRule type="cellIs" dxfId="183" priority="3" operator="greaterThan">
      <formula>0</formula>
    </cfRule>
  </conditionalFormatting>
  <conditionalFormatting sqref="R80">
    <cfRule type="cellIs" dxfId="182" priority="2" operator="greaterThan">
      <formula>0</formula>
    </cfRule>
  </conditionalFormatting>
  <conditionalFormatting sqref="T80:AK80">
    <cfRule type="cellIs" dxfId="181" priority="1" operator="equal">
      <formula>FALSE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7">
    <tabColor theme="6"/>
  </sheetPr>
  <dimension ref="A1:BI205"/>
  <sheetViews>
    <sheetView zoomScale="70" zoomScaleNormal="70" workbookViewId="0">
      <pane xSplit="19" ySplit="7" topLeftCell="AG8" activePane="bottomRight" state="frozen"/>
      <selection activeCell="AG27" sqref="AG27:AO80"/>
      <selection pane="topRight" activeCell="AG27" sqref="AG27:AO80"/>
      <selection pane="bottomLeft" activeCell="AG27" sqref="AG27:AO80"/>
      <selection pane="bottomRight" activeCell="AG27" sqref="AG27:AO80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15.3515625" style="3" customWidth="1"/>
    <col min="7" max="8" width="15.64453125" style="3" customWidth="1"/>
    <col min="9" max="9" width="27.64453125" style="3" customWidth="1"/>
    <col min="10" max="10" width="11.1171875" style="3" customWidth="1"/>
    <col min="11" max="11" width="1.703125" style="3" customWidth="1"/>
    <col min="12" max="12" width="9.17578125" style="3" customWidth="1"/>
    <col min="13" max="13" width="13.46875" style="3" customWidth="1"/>
    <col min="14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17187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39" width="9.17578125" style="3" customWidth="1"/>
    <col min="40" max="40" width="9.17578125" style="42" customWidth="1"/>
    <col min="41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8" width="9.17578125" style="3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5" t="s">
        <v>777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/>
      <c r="AI1" s="95"/>
      <c r="AJ1" s="95"/>
      <c r="AK1" s="95"/>
      <c r="AL1" s="95"/>
      <c r="AM1" s="95"/>
      <c r="AN1" s="96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  <c r="BA1" s="95"/>
      <c r="BB1" s="95"/>
      <c r="BC1" s="95"/>
      <c r="BD1" s="95"/>
      <c r="BE1" s="95"/>
      <c r="BF1" s="95"/>
      <c r="BG1" s="95"/>
      <c r="BH1" s="95"/>
      <c r="BI1" s="95"/>
    </row>
    <row r="2" spans="1:61" ht="14.65" x14ac:dyDescent="0.35">
      <c r="A2" s="10" t="s">
        <v>1253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8"/>
      <c r="AO2" s="97"/>
      <c r="AP2" s="97"/>
      <c r="AQ2" s="97"/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</row>
    <row r="3" spans="1:61" ht="14.65" x14ac:dyDescent="0.35">
      <c r="A3" s="10" t="s">
        <v>778</v>
      </c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8"/>
      <c r="AO3" s="97"/>
      <c r="AP3" s="97"/>
      <c r="AQ3" s="97"/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</row>
    <row r="4" spans="1:61" ht="14.65" x14ac:dyDescent="0.35">
      <c r="A4" s="97"/>
      <c r="B4" s="97"/>
      <c r="C4" s="97"/>
      <c r="D4" s="97"/>
      <c r="E4" s="97"/>
      <c r="F4" s="97" t="s">
        <v>779</v>
      </c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9">
        <v>0</v>
      </c>
      <c r="S4" s="97"/>
      <c r="T4" s="97"/>
      <c r="U4" s="97"/>
      <c r="V4" s="97"/>
      <c r="W4" s="97"/>
      <c r="X4" s="97"/>
      <c r="Y4" s="97"/>
      <c r="Z4" s="97"/>
      <c r="AA4" s="97"/>
      <c r="AB4" s="97"/>
      <c r="AC4" s="97"/>
      <c r="AD4" s="97"/>
      <c r="AE4" s="97"/>
      <c r="AF4" s="97"/>
      <c r="AG4" s="97"/>
      <c r="AH4" s="97"/>
      <c r="AI4" s="97"/>
      <c r="AJ4" s="97"/>
      <c r="AK4" s="97"/>
      <c r="AL4" s="97"/>
      <c r="AM4" s="97"/>
      <c r="AN4" s="98"/>
      <c r="AO4" s="97"/>
      <c r="AP4" s="97"/>
      <c r="AQ4" s="97"/>
      <c r="AR4" s="97"/>
      <c r="AS4" s="97"/>
      <c r="AT4" s="97"/>
      <c r="AU4" s="97"/>
      <c r="AV4" s="97"/>
      <c r="AW4" s="97"/>
      <c r="AX4" s="97"/>
      <c r="AY4" s="97"/>
      <c r="AZ4" s="97"/>
      <c r="BA4" s="97"/>
      <c r="BB4" s="97"/>
      <c r="BC4" s="97"/>
      <c r="BD4" s="97"/>
      <c r="BE4" s="97"/>
      <c r="BF4" s="97"/>
      <c r="BG4" s="97"/>
      <c r="BH4" s="97"/>
      <c r="BI4" s="97"/>
    </row>
    <row r="5" spans="1:61" x14ac:dyDescent="0.3">
      <c r="A5" s="11" t="s">
        <v>133</v>
      </c>
      <c r="B5" s="11"/>
      <c r="C5" s="11"/>
      <c r="D5" s="11"/>
      <c r="E5" s="11"/>
      <c r="F5" s="11"/>
      <c r="G5" s="11" t="s">
        <v>134</v>
      </c>
      <c r="H5" s="180"/>
      <c r="I5" s="11"/>
      <c r="J5" s="11"/>
      <c r="K5" s="11"/>
      <c r="L5" s="11"/>
      <c r="M5" s="11"/>
      <c r="N5" s="11"/>
      <c r="O5" s="11" t="s">
        <v>135</v>
      </c>
      <c r="P5" s="11"/>
      <c r="Q5" s="11"/>
      <c r="R5" s="17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44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</row>
    <row r="6" spans="1:61" ht="24.75" x14ac:dyDescent="0.3">
      <c r="F6" s="127" t="s">
        <v>776</v>
      </c>
      <c r="G6" s="92">
        <v>1</v>
      </c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L6" s="78"/>
      <c r="AM6" s="73" t="s">
        <v>136</v>
      </c>
      <c r="AN6" s="52" t="s">
        <v>137</v>
      </c>
      <c r="AO6" s="74" t="s">
        <v>138</v>
      </c>
      <c r="AP6" s="78"/>
      <c r="AQ6" s="73" t="s">
        <v>139</v>
      </c>
      <c r="AR6" s="73" t="s">
        <v>139</v>
      </c>
      <c r="AS6" s="73" t="s">
        <v>139</v>
      </c>
      <c r="AU6" s="100" t="s">
        <v>140</v>
      </c>
      <c r="AV6" s="100"/>
      <c r="AW6" s="100"/>
    </row>
    <row r="7" spans="1:61" x14ac:dyDescent="0.3">
      <c r="A7" s="4"/>
      <c r="B7" s="4"/>
      <c r="C7" s="4"/>
      <c r="D7" s="4"/>
      <c r="E7" s="4" t="s">
        <v>276</v>
      </c>
      <c r="F7" s="4" t="s">
        <v>724</v>
      </c>
      <c r="G7" s="4" t="s">
        <v>166</v>
      </c>
      <c r="H7" s="4" t="s">
        <v>1217</v>
      </c>
      <c r="I7" s="4" t="s">
        <v>762</v>
      </c>
      <c r="J7" s="4"/>
      <c r="K7" s="4"/>
      <c r="L7" s="4" t="s">
        <v>143</v>
      </c>
      <c r="M7" s="4" t="s">
        <v>780</v>
      </c>
      <c r="N7" s="4"/>
      <c r="O7" s="4"/>
      <c r="P7" s="4" t="s">
        <v>147</v>
      </c>
      <c r="Q7" s="4"/>
      <c r="R7" s="4" t="s">
        <v>148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80"/>
      <c r="AM7" s="50" t="s">
        <v>149</v>
      </c>
      <c r="AN7" s="53" t="s">
        <v>149</v>
      </c>
      <c r="AO7" s="51" t="s">
        <v>149</v>
      </c>
      <c r="AP7" s="80"/>
      <c r="AQ7" s="50" t="s">
        <v>150</v>
      </c>
      <c r="AR7" s="50" t="s">
        <v>150</v>
      </c>
      <c r="AS7" s="50" t="s">
        <v>150</v>
      </c>
      <c r="AT7" s="4"/>
      <c r="AU7" s="36" t="s">
        <v>151</v>
      </c>
      <c r="AV7" s="81" t="s">
        <v>152</v>
      </c>
      <c r="AW7" s="35" t="s">
        <v>153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N8" s="3"/>
      <c r="AV8" s="42"/>
    </row>
    <row r="9" spans="1:61" ht="14.65" x14ac:dyDescent="0.35">
      <c r="B9" s="10" t="s">
        <v>168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1178</v>
      </c>
      <c r="AN10" s="3"/>
      <c r="AV10" s="42"/>
    </row>
    <row r="11" spans="1:61" x14ac:dyDescent="0.3">
      <c r="AN11" s="3"/>
      <c r="AV11" s="42"/>
    </row>
    <row r="12" spans="1:61" x14ac:dyDescent="0.3">
      <c r="C12" s="11" t="s">
        <v>169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3" spans="1:61" x14ac:dyDescent="0.3">
      <c r="AN13" s="3"/>
      <c r="AV13" s="42"/>
    </row>
    <row r="14" spans="1:61" x14ac:dyDescent="0.3">
      <c r="E14" s="70" t="s">
        <v>84</v>
      </c>
      <c r="F14" s="3" t="s">
        <v>156</v>
      </c>
      <c r="G14" s="3" t="s">
        <v>167</v>
      </c>
      <c r="H14" s="3" t="s">
        <v>306</v>
      </c>
      <c r="L14" s="3" t="s">
        <v>159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02">
        <v>220.16803330264406</v>
      </c>
      <c r="AH14" s="102">
        <v>242.47226779346951</v>
      </c>
      <c r="AI14" s="102">
        <v>268.80203613317371</v>
      </c>
      <c r="AJ14" s="102">
        <v>265.8806953068775</v>
      </c>
      <c r="AK14" s="102">
        <v>265.4144352729914</v>
      </c>
      <c r="AM14" s="102">
        <v>0</v>
      </c>
      <c r="AN14" s="102">
        <v>0</v>
      </c>
      <c r="AO14" s="102">
        <v>1262.7374678091562</v>
      </c>
      <c r="AV14" s="42"/>
    </row>
    <row r="15" spans="1:61" x14ac:dyDescent="0.3">
      <c r="E15" s="70" t="s">
        <v>84</v>
      </c>
      <c r="F15" s="3" t="s">
        <v>157</v>
      </c>
      <c r="G15" s="3" t="s">
        <v>167</v>
      </c>
      <c r="H15" s="3" t="s">
        <v>307</v>
      </c>
      <c r="L15" s="3" t="s">
        <v>159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02"/>
      <c r="AH15" s="102"/>
      <c r="AI15" s="102"/>
      <c r="AJ15" s="102"/>
      <c r="AK15" s="102"/>
      <c r="AM15" s="102"/>
      <c r="AN15" s="102"/>
      <c r="AO15" s="102"/>
      <c r="AV15" s="42"/>
    </row>
    <row r="16" spans="1:61" x14ac:dyDescent="0.3">
      <c r="E16" s="70" t="s">
        <v>84</v>
      </c>
      <c r="F16" s="3" t="s">
        <v>158</v>
      </c>
      <c r="G16" s="3" t="s">
        <v>167</v>
      </c>
      <c r="H16" s="3" t="s">
        <v>308</v>
      </c>
      <c r="L16" s="3" t="s">
        <v>159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02"/>
      <c r="AH16" s="102"/>
      <c r="AI16" s="102"/>
      <c r="AJ16" s="102"/>
      <c r="AK16" s="102"/>
      <c r="AM16" s="102"/>
      <c r="AN16" s="102"/>
      <c r="AO16" s="102"/>
      <c r="AV16" s="42"/>
    </row>
    <row r="17" spans="2:61" x14ac:dyDescent="0.3">
      <c r="AN17" s="3"/>
      <c r="AV17" s="42"/>
    </row>
    <row r="18" spans="2:61" x14ac:dyDescent="0.3">
      <c r="C18" s="11" t="s">
        <v>781</v>
      </c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44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</row>
    <row r="19" spans="2:61" x14ac:dyDescent="0.3">
      <c r="AN19" s="3"/>
      <c r="AV19" s="42"/>
    </row>
    <row r="20" spans="2:61" x14ac:dyDescent="0.3">
      <c r="E20" s="70" t="s">
        <v>84</v>
      </c>
      <c r="F20" s="3" t="s">
        <v>782</v>
      </c>
      <c r="G20" s="3" t="s">
        <v>167</v>
      </c>
      <c r="H20" s="3" t="s">
        <v>783</v>
      </c>
      <c r="I20" s="3" t="s">
        <v>1145</v>
      </c>
      <c r="L20" s="3" t="s">
        <v>159</v>
      </c>
      <c r="M20" s="70" t="s">
        <v>823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02">
        <v>282.66816433970848</v>
      </c>
      <c r="AH20" s="102">
        <v>280.75647376224839</v>
      </c>
      <c r="AI20" s="102">
        <v>280.61878103940734</v>
      </c>
      <c r="AJ20" s="102">
        <v>272.1737014619514</v>
      </c>
      <c r="AK20" s="102">
        <v>265.13395592398837</v>
      </c>
      <c r="AM20" s="102">
        <v>0</v>
      </c>
      <c r="AN20" s="102">
        <v>0</v>
      </c>
      <c r="AO20" s="102">
        <v>1381.351076527304</v>
      </c>
      <c r="AV20" s="42"/>
    </row>
    <row r="21" spans="2:61" x14ac:dyDescent="0.3">
      <c r="E21" s="70" t="s">
        <v>84</v>
      </c>
      <c r="F21" s="3" t="s">
        <v>782</v>
      </c>
      <c r="G21" s="3" t="s">
        <v>167</v>
      </c>
      <c r="H21" s="3" t="s">
        <v>783</v>
      </c>
      <c r="I21" s="3" t="s">
        <v>149</v>
      </c>
      <c r="L21" s="3" t="s">
        <v>159</v>
      </c>
      <c r="M21" s="70" t="s">
        <v>823</v>
      </c>
      <c r="R21" s="14"/>
      <c r="AG21" s="102">
        <v>301.30634815888493</v>
      </c>
      <c r="AH21" s="102">
        <v>300.83094783937111</v>
      </c>
      <c r="AI21" s="102">
        <v>303.77917723993943</v>
      </c>
      <c r="AJ21" s="102">
        <v>290.40824964439253</v>
      </c>
      <c r="AK21" s="102">
        <v>279.43373902140024</v>
      </c>
      <c r="AM21" s="102">
        <v>0</v>
      </c>
      <c r="AN21" s="102">
        <v>0</v>
      </c>
      <c r="AO21" s="102">
        <v>1475.7584619039883</v>
      </c>
      <c r="AV21" s="42"/>
    </row>
    <row r="22" spans="2:61" ht="14.65" x14ac:dyDescent="0.35">
      <c r="B22" s="10" t="s">
        <v>170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41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</row>
    <row r="23" spans="2:61" x14ac:dyDescent="0.3">
      <c r="C23" s="30" t="s">
        <v>171</v>
      </c>
      <c r="AN23" s="3"/>
      <c r="AV23" s="42"/>
    </row>
    <row r="24" spans="2:61" x14ac:dyDescent="0.3">
      <c r="AN24" s="3"/>
      <c r="AV24" s="42"/>
    </row>
    <row r="25" spans="2:61" x14ac:dyDescent="0.3">
      <c r="C25" s="11" t="s">
        <v>172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44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</row>
    <row r="26" spans="2:61" x14ac:dyDescent="0.3">
      <c r="AN26" s="3"/>
      <c r="AV26" s="42"/>
    </row>
    <row r="27" spans="2:61" x14ac:dyDescent="0.3">
      <c r="E27" s="70" t="s">
        <v>84</v>
      </c>
      <c r="F27" s="4" t="s">
        <v>167</v>
      </c>
      <c r="I27" s="4" t="s">
        <v>167</v>
      </c>
      <c r="L27" s="3" t="s">
        <v>159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03"/>
      <c r="AH27" s="103"/>
      <c r="AI27" s="103"/>
      <c r="AJ27" s="103"/>
      <c r="AK27" s="103"/>
      <c r="AM27" s="102"/>
      <c r="AN27" s="102"/>
      <c r="AO27" s="102"/>
    </row>
    <row r="28" spans="2:61" x14ac:dyDescent="0.3">
      <c r="E28" s="70" t="s">
        <v>84</v>
      </c>
      <c r="F28" s="4" t="s">
        <v>173</v>
      </c>
      <c r="I28" s="4" t="s">
        <v>173</v>
      </c>
      <c r="L28" s="3" t="s">
        <v>159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03"/>
      <c r="AH28" s="103"/>
      <c r="AI28" s="103"/>
      <c r="AJ28" s="103"/>
      <c r="AK28" s="103"/>
      <c r="AM28" s="102"/>
      <c r="AN28" s="102"/>
      <c r="AO28" s="102"/>
    </row>
    <row r="29" spans="2:61" x14ac:dyDescent="0.3">
      <c r="E29" s="70" t="s">
        <v>84</v>
      </c>
      <c r="F29" s="4" t="s">
        <v>173</v>
      </c>
      <c r="G29" s="4" t="s">
        <v>174</v>
      </c>
      <c r="I29" s="4" t="s">
        <v>175</v>
      </c>
      <c r="L29" s="3" t="s">
        <v>159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03"/>
      <c r="AH29" s="103"/>
      <c r="AI29" s="103"/>
      <c r="AJ29" s="103"/>
      <c r="AK29" s="103"/>
      <c r="AM29" s="102"/>
      <c r="AN29" s="102"/>
      <c r="AO29" s="102"/>
    </row>
    <row r="30" spans="2:61" x14ac:dyDescent="0.3">
      <c r="E30" s="70" t="s">
        <v>84</v>
      </c>
      <c r="F30" s="4" t="s">
        <v>173</v>
      </c>
      <c r="G30" s="4" t="s">
        <v>174</v>
      </c>
      <c r="H30" s="4" t="s">
        <v>176</v>
      </c>
      <c r="I30" s="4" t="s">
        <v>177</v>
      </c>
      <c r="L30" s="3" t="s">
        <v>159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02"/>
      <c r="AH30" s="102"/>
      <c r="AI30" s="102"/>
      <c r="AJ30" s="102"/>
      <c r="AK30" s="102"/>
      <c r="AM30" s="102"/>
      <c r="AN30" s="102"/>
      <c r="AO30" s="102"/>
    </row>
    <row r="31" spans="2:61" x14ac:dyDescent="0.3">
      <c r="E31" s="70" t="s">
        <v>84</v>
      </c>
      <c r="F31" s="3" t="s">
        <v>173</v>
      </c>
      <c r="G31" s="3" t="s">
        <v>174</v>
      </c>
      <c r="H31" s="3" t="s">
        <v>176</v>
      </c>
      <c r="I31" s="101" t="s">
        <v>178</v>
      </c>
      <c r="L31" s="3" t="s">
        <v>159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M31" s="102"/>
      <c r="AN31" s="102"/>
      <c r="AO31" s="102"/>
    </row>
    <row r="32" spans="2:61" x14ac:dyDescent="0.3">
      <c r="E32" s="70" t="s">
        <v>84</v>
      </c>
      <c r="F32" s="3" t="s">
        <v>173</v>
      </c>
      <c r="G32" s="3" t="s">
        <v>174</v>
      </c>
      <c r="H32" s="3" t="s">
        <v>176</v>
      </c>
      <c r="I32" s="101" t="s">
        <v>179</v>
      </c>
      <c r="L32" s="3" t="s">
        <v>159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M32" s="102"/>
      <c r="AN32" s="102"/>
      <c r="AO32" s="102"/>
    </row>
    <row r="33" spans="5:41" x14ac:dyDescent="0.3">
      <c r="E33" s="70" t="s">
        <v>84</v>
      </c>
      <c r="F33" s="3" t="s">
        <v>173</v>
      </c>
      <c r="G33" s="3" t="s">
        <v>174</v>
      </c>
      <c r="H33" s="3" t="s">
        <v>176</v>
      </c>
      <c r="I33" s="101" t="s">
        <v>180</v>
      </c>
      <c r="L33" s="3" t="s">
        <v>159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M33" s="102"/>
      <c r="AN33" s="102"/>
      <c r="AO33" s="102"/>
    </row>
    <row r="34" spans="5:41" x14ac:dyDescent="0.3">
      <c r="E34" s="70" t="s">
        <v>84</v>
      </c>
      <c r="F34" s="3" t="s">
        <v>173</v>
      </c>
      <c r="G34" s="3" t="s">
        <v>174</v>
      </c>
      <c r="H34" s="3" t="s">
        <v>176</v>
      </c>
      <c r="I34" s="101" t="s">
        <v>181</v>
      </c>
      <c r="L34" s="3" t="s">
        <v>159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M34" s="102"/>
      <c r="AN34" s="102"/>
      <c r="AO34" s="102"/>
    </row>
    <row r="35" spans="5:41" x14ac:dyDescent="0.3">
      <c r="E35" s="70" t="s">
        <v>84</v>
      </c>
      <c r="F35" s="4" t="s">
        <v>173</v>
      </c>
      <c r="G35" s="4" t="s">
        <v>174</v>
      </c>
      <c r="H35" s="4" t="s">
        <v>182</v>
      </c>
      <c r="I35" s="4" t="s">
        <v>183</v>
      </c>
      <c r="L35" s="3" t="s">
        <v>159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03"/>
      <c r="AH35" s="103"/>
      <c r="AI35" s="103"/>
      <c r="AJ35" s="103"/>
      <c r="AK35" s="103"/>
      <c r="AM35" s="102"/>
      <c r="AN35" s="102"/>
      <c r="AO35" s="102"/>
    </row>
    <row r="36" spans="5:41" x14ac:dyDescent="0.3">
      <c r="E36" s="70" t="s">
        <v>84</v>
      </c>
      <c r="F36" s="3" t="s">
        <v>173</v>
      </c>
      <c r="G36" s="3" t="s">
        <v>174</v>
      </c>
      <c r="H36" s="3" t="s">
        <v>182</v>
      </c>
      <c r="I36" s="101" t="s">
        <v>184</v>
      </c>
      <c r="L36" s="3" t="s">
        <v>159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02"/>
      <c r="AH36" s="102"/>
      <c r="AI36" s="102"/>
      <c r="AJ36" s="102"/>
      <c r="AK36" s="102"/>
      <c r="AM36" s="102"/>
      <c r="AN36" s="102"/>
      <c r="AO36" s="102"/>
    </row>
    <row r="37" spans="5:41" x14ac:dyDescent="0.3">
      <c r="E37" s="70" t="s">
        <v>84</v>
      </c>
      <c r="F37" s="3" t="s">
        <v>173</v>
      </c>
      <c r="G37" s="3" t="s">
        <v>174</v>
      </c>
      <c r="H37" s="3" t="s">
        <v>182</v>
      </c>
      <c r="I37" s="101" t="s">
        <v>309</v>
      </c>
      <c r="L37" s="3" t="s">
        <v>159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02"/>
      <c r="AH37" s="102"/>
      <c r="AI37" s="102"/>
      <c r="AJ37" s="102"/>
      <c r="AK37" s="102"/>
      <c r="AM37" s="102"/>
      <c r="AN37" s="102"/>
      <c r="AO37" s="102"/>
    </row>
    <row r="38" spans="5:41" x14ac:dyDescent="0.3">
      <c r="E38" s="70" t="s">
        <v>84</v>
      </c>
      <c r="F38" s="3" t="s">
        <v>173</v>
      </c>
      <c r="G38" s="3" t="s">
        <v>174</v>
      </c>
      <c r="H38" s="3" t="s">
        <v>182</v>
      </c>
      <c r="I38" s="101" t="s">
        <v>185</v>
      </c>
      <c r="L38" s="3" t="s">
        <v>159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02"/>
      <c r="AH38" s="102"/>
      <c r="AI38" s="102"/>
      <c r="AJ38" s="102"/>
      <c r="AK38" s="102"/>
      <c r="AM38" s="102"/>
      <c r="AN38" s="102"/>
      <c r="AO38" s="102"/>
    </row>
    <row r="39" spans="5:41" x14ac:dyDescent="0.3">
      <c r="E39" s="70" t="s">
        <v>84</v>
      </c>
      <c r="F39" s="3" t="s">
        <v>173</v>
      </c>
      <c r="G39" s="3" t="s">
        <v>174</v>
      </c>
      <c r="H39" s="3" t="s">
        <v>182</v>
      </c>
      <c r="I39" s="101" t="s">
        <v>310</v>
      </c>
      <c r="L39" s="3" t="s">
        <v>159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02"/>
      <c r="AH39" s="102"/>
      <c r="AI39" s="102"/>
      <c r="AJ39" s="102"/>
      <c r="AK39" s="102"/>
      <c r="AM39" s="102"/>
      <c r="AN39" s="102"/>
      <c r="AO39" s="102"/>
    </row>
    <row r="40" spans="5:41" x14ac:dyDescent="0.3">
      <c r="E40" s="70" t="s">
        <v>84</v>
      </c>
      <c r="F40" s="3" t="s">
        <v>173</v>
      </c>
      <c r="G40" s="3" t="s">
        <v>174</v>
      </c>
      <c r="H40" s="3" t="s">
        <v>182</v>
      </c>
      <c r="I40" s="101" t="s">
        <v>311</v>
      </c>
      <c r="L40" s="3" t="s">
        <v>159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02"/>
      <c r="AH40" s="102"/>
      <c r="AI40" s="102"/>
      <c r="AJ40" s="102"/>
      <c r="AK40" s="102"/>
      <c r="AM40" s="102"/>
      <c r="AN40" s="102"/>
      <c r="AO40" s="102"/>
    </row>
    <row r="41" spans="5:41" x14ac:dyDescent="0.3">
      <c r="E41" s="70" t="s">
        <v>84</v>
      </c>
      <c r="F41" s="4" t="s">
        <v>173</v>
      </c>
      <c r="G41" s="4" t="s">
        <v>174</v>
      </c>
      <c r="H41" s="4" t="s">
        <v>186</v>
      </c>
      <c r="I41" s="4" t="s">
        <v>187</v>
      </c>
      <c r="L41" s="3" t="s">
        <v>159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03"/>
      <c r="AH41" s="103"/>
      <c r="AI41" s="103"/>
      <c r="AJ41" s="103"/>
      <c r="AK41" s="103"/>
      <c r="AM41" s="102"/>
      <c r="AN41" s="102"/>
      <c r="AO41" s="102"/>
    </row>
    <row r="42" spans="5:41" x14ac:dyDescent="0.3">
      <c r="E42" s="70" t="s">
        <v>84</v>
      </c>
      <c r="F42" s="3" t="s">
        <v>173</v>
      </c>
      <c r="G42" s="3" t="s">
        <v>174</v>
      </c>
      <c r="H42" s="3" t="s">
        <v>186</v>
      </c>
      <c r="I42" s="101" t="s">
        <v>1097</v>
      </c>
      <c r="L42" s="3" t="s">
        <v>159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02"/>
      <c r="AH42" s="102"/>
      <c r="AI42" s="102"/>
      <c r="AJ42" s="102"/>
      <c r="AK42" s="102"/>
      <c r="AM42" s="102"/>
      <c r="AN42" s="102"/>
      <c r="AO42" s="102"/>
    </row>
    <row r="43" spans="5:41" x14ac:dyDescent="0.3">
      <c r="E43" s="70" t="s">
        <v>84</v>
      </c>
      <c r="F43" s="3" t="s">
        <v>173</v>
      </c>
      <c r="G43" s="3" t="s">
        <v>174</v>
      </c>
      <c r="H43" s="3" t="s">
        <v>186</v>
      </c>
      <c r="I43" s="101" t="s">
        <v>189</v>
      </c>
      <c r="L43" s="3" t="s">
        <v>159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02"/>
      <c r="AH43" s="102"/>
      <c r="AI43" s="102"/>
      <c r="AJ43" s="102"/>
      <c r="AK43" s="102"/>
      <c r="AM43" s="102"/>
      <c r="AN43" s="102"/>
      <c r="AO43" s="102"/>
    </row>
    <row r="44" spans="5:41" x14ac:dyDescent="0.3">
      <c r="E44" s="70" t="s">
        <v>84</v>
      </c>
      <c r="F44" s="3" t="s">
        <v>173</v>
      </c>
      <c r="G44" s="3" t="s">
        <v>174</v>
      </c>
      <c r="H44" s="3" t="s">
        <v>186</v>
      </c>
      <c r="I44" s="101" t="s">
        <v>190</v>
      </c>
      <c r="L44" s="3" t="s">
        <v>159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02"/>
      <c r="AH44" s="102"/>
      <c r="AI44" s="102"/>
      <c r="AJ44" s="102"/>
      <c r="AK44" s="102"/>
      <c r="AM44" s="102"/>
      <c r="AN44" s="102"/>
      <c r="AO44" s="102"/>
    </row>
    <row r="45" spans="5:41" x14ac:dyDescent="0.3">
      <c r="E45" s="70" t="s">
        <v>84</v>
      </c>
      <c r="F45" s="3" t="s">
        <v>173</v>
      </c>
      <c r="G45" s="3" t="s">
        <v>174</v>
      </c>
      <c r="H45" s="3" t="s">
        <v>186</v>
      </c>
      <c r="I45" s="101" t="s">
        <v>191</v>
      </c>
      <c r="L45" s="3" t="s">
        <v>159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02"/>
      <c r="AH45" s="102"/>
      <c r="AI45" s="102"/>
      <c r="AJ45" s="102"/>
      <c r="AK45" s="102"/>
      <c r="AM45" s="102"/>
      <c r="AN45" s="102"/>
      <c r="AO45" s="102"/>
    </row>
    <row r="46" spans="5:41" x14ac:dyDescent="0.3">
      <c r="E46" s="70" t="s">
        <v>84</v>
      </c>
      <c r="F46" s="3" t="s">
        <v>173</v>
      </c>
      <c r="G46" s="3" t="s">
        <v>174</v>
      </c>
      <c r="H46" s="3" t="s">
        <v>186</v>
      </c>
      <c r="I46" s="101" t="s">
        <v>192</v>
      </c>
      <c r="L46" s="3" t="s">
        <v>159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02"/>
      <c r="AH46" s="102"/>
      <c r="AI46" s="102"/>
      <c r="AJ46" s="102"/>
      <c r="AK46" s="102"/>
      <c r="AM46" s="102"/>
      <c r="AN46" s="102"/>
      <c r="AO46" s="102"/>
    </row>
    <row r="47" spans="5:41" x14ac:dyDescent="0.3">
      <c r="E47" s="70" t="s">
        <v>84</v>
      </c>
      <c r="F47" s="3" t="s">
        <v>173</v>
      </c>
      <c r="G47" s="3" t="s">
        <v>174</v>
      </c>
      <c r="H47" s="3" t="s">
        <v>186</v>
      </c>
      <c r="I47" s="101" t="s">
        <v>193</v>
      </c>
      <c r="L47" s="3" t="s">
        <v>159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02"/>
      <c r="AH47" s="102"/>
      <c r="AI47" s="102"/>
      <c r="AJ47" s="102"/>
      <c r="AK47" s="102"/>
      <c r="AM47" s="102"/>
      <c r="AN47" s="102"/>
      <c r="AO47" s="102"/>
    </row>
    <row r="48" spans="5:41" x14ac:dyDescent="0.3">
      <c r="E48" s="70" t="s">
        <v>84</v>
      </c>
      <c r="F48" s="3" t="s">
        <v>173</v>
      </c>
      <c r="G48" s="3" t="s">
        <v>174</v>
      </c>
      <c r="H48" s="3" t="s">
        <v>186</v>
      </c>
      <c r="I48" s="101" t="s">
        <v>194</v>
      </c>
      <c r="L48" s="3" t="s">
        <v>159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02"/>
      <c r="AH48" s="102"/>
      <c r="AI48" s="102"/>
      <c r="AJ48" s="102"/>
      <c r="AK48" s="102"/>
      <c r="AM48" s="102"/>
      <c r="AN48" s="102"/>
      <c r="AO48" s="102"/>
    </row>
    <row r="49" spans="5:41" x14ac:dyDescent="0.3">
      <c r="E49" s="70" t="s">
        <v>84</v>
      </c>
      <c r="F49" s="3" t="s">
        <v>173</v>
      </c>
      <c r="G49" s="3" t="s">
        <v>174</v>
      </c>
      <c r="H49" s="3" t="s">
        <v>186</v>
      </c>
      <c r="I49" s="101" t="s">
        <v>195</v>
      </c>
      <c r="L49" s="3" t="s">
        <v>159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02"/>
      <c r="AH49" s="102"/>
      <c r="AI49" s="102"/>
      <c r="AJ49" s="102"/>
      <c r="AK49" s="102"/>
      <c r="AM49" s="102"/>
      <c r="AN49" s="102"/>
      <c r="AO49" s="102"/>
    </row>
    <row r="50" spans="5:41" ht="13.5" customHeight="1" x14ac:dyDescent="0.3">
      <c r="E50" s="70" t="s">
        <v>84</v>
      </c>
      <c r="F50" s="4" t="s">
        <v>173</v>
      </c>
      <c r="G50" s="4" t="s">
        <v>174</v>
      </c>
      <c r="H50" s="4" t="s">
        <v>196</v>
      </c>
      <c r="I50" s="4" t="s">
        <v>197</v>
      </c>
      <c r="L50" s="3" t="s">
        <v>159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02"/>
      <c r="AH50" s="102"/>
      <c r="AI50" s="102"/>
      <c r="AJ50" s="102"/>
      <c r="AK50" s="102"/>
      <c r="AM50" s="102"/>
      <c r="AN50" s="102"/>
      <c r="AO50" s="102"/>
    </row>
    <row r="51" spans="5:41" x14ac:dyDescent="0.3">
      <c r="E51" s="70" t="s">
        <v>84</v>
      </c>
      <c r="F51" s="4" t="s">
        <v>173</v>
      </c>
      <c r="G51" s="4" t="s">
        <v>198</v>
      </c>
      <c r="I51" s="4" t="s">
        <v>199</v>
      </c>
      <c r="L51" s="3" t="s">
        <v>159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02"/>
      <c r="AN51" s="102"/>
      <c r="AO51" s="102"/>
    </row>
    <row r="52" spans="5:41" x14ac:dyDescent="0.3">
      <c r="E52" s="70" t="s">
        <v>84</v>
      </c>
      <c r="F52" s="3" t="s">
        <v>173</v>
      </c>
      <c r="G52" s="3" t="s">
        <v>198</v>
      </c>
      <c r="I52" s="3" t="s">
        <v>200</v>
      </c>
      <c r="L52" s="3" t="s">
        <v>159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02"/>
      <c r="AN52" s="102"/>
      <c r="AO52" s="102"/>
    </row>
    <row r="53" spans="5:41" x14ac:dyDescent="0.3">
      <c r="E53" s="70" t="s">
        <v>84</v>
      </c>
      <c r="F53" s="3" t="s">
        <v>173</v>
      </c>
      <c r="G53" s="3" t="s">
        <v>198</v>
      </c>
      <c r="I53" s="3" t="s">
        <v>201</v>
      </c>
      <c r="L53" s="3" t="s">
        <v>159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02"/>
      <c r="AN53" s="102"/>
      <c r="AO53" s="102"/>
    </row>
    <row r="54" spans="5:41" x14ac:dyDescent="0.3">
      <c r="E54" s="70" t="s">
        <v>84</v>
      </c>
      <c r="F54" s="3" t="s">
        <v>173</v>
      </c>
      <c r="G54" s="3" t="s">
        <v>198</v>
      </c>
      <c r="I54" s="3" t="s">
        <v>202</v>
      </c>
      <c r="L54" s="3" t="s">
        <v>159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02"/>
      <c r="AN54" s="102"/>
      <c r="AO54" s="102"/>
    </row>
    <row r="55" spans="5:41" x14ac:dyDescent="0.3">
      <c r="E55" s="70" t="s">
        <v>84</v>
      </c>
      <c r="F55" s="3" t="s">
        <v>173</v>
      </c>
      <c r="G55" s="3" t="s">
        <v>198</v>
      </c>
      <c r="I55" s="3" t="s">
        <v>203</v>
      </c>
      <c r="L55" s="3" t="s">
        <v>159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02"/>
      <c r="AN55" s="102"/>
      <c r="AO55" s="102"/>
    </row>
    <row r="56" spans="5:41" x14ac:dyDescent="0.3">
      <c r="E56" s="70" t="s">
        <v>84</v>
      </c>
      <c r="F56" s="3" t="s">
        <v>173</v>
      </c>
      <c r="G56" s="3" t="s">
        <v>198</v>
      </c>
      <c r="I56" s="3" t="s">
        <v>204</v>
      </c>
      <c r="L56" s="3" t="s">
        <v>159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02"/>
      <c r="AN56" s="102"/>
      <c r="AO56" s="102"/>
    </row>
    <row r="57" spans="5:41" x14ac:dyDescent="0.3">
      <c r="E57" s="70" t="s">
        <v>84</v>
      </c>
      <c r="F57" s="3" t="s">
        <v>173</v>
      </c>
      <c r="G57" s="3" t="s">
        <v>198</v>
      </c>
      <c r="I57" s="3" t="s">
        <v>205</v>
      </c>
      <c r="L57" s="3" t="s">
        <v>159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M57" s="102"/>
      <c r="AN57" s="102"/>
      <c r="AO57" s="102"/>
    </row>
    <row r="58" spans="5:41" x14ac:dyDescent="0.3">
      <c r="E58" s="70" t="s">
        <v>84</v>
      </c>
      <c r="F58" s="3" t="s">
        <v>173</v>
      </c>
      <c r="G58" s="3" t="s">
        <v>198</v>
      </c>
      <c r="I58" s="3" t="s">
        <v>1108</v>
      </c>
      <c r="L58" s="3" t="s">
        <v>159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M58" s="102"/>
      <c r="AN58" s="102"/>
      <c r="AO58" s="102"/>
    </row>
    <row r="59" spans="5:41" x14ac:dyDescent="0.3">
      <c r="E59" s="70" t="s">
        <v>84</v>
      </c>
      <c r="F59" s="3" t="s">
        <v>173</v>
      </c>
      <c r="G59" s="3" t="s">
        <v>198</v>
      </c>
      <c r="I59" s="3" t="s">
        <v>207</v>
      </c>
      <c r="L59" s="3" t="s">
        <v>159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M59" s="102"/>
      <c r="AN59" s="102"/>
      <c r="AO59" s="102"/>
    </row>
    <row r="60" spans="5:41" x14ac:dyDescent="0.3">
      <c r="E60" s="70" t="s">
        <v>84</v>
      </c>
      <c r="F60" s="3" t="s">
        <v>173</v>
      </c>
      <c r="G60" s="3" t="s">
        <v>198</v>
      </c>
      <c r="I60" s="3" t="s">
        <v>208</v>
      </c>
      <c r="L60" s="3" t="s">
        <v>159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M60" s="102"/>
      <c r="AN60" s="102"/>
      <c r="AO60" s="102"/>
    </row>
    <row r="61" spans="5:41" x14ac:dyDescent="0.3">
      <c r="E61" s="70" t="s">
        <v>84</v>
      </c>
      <c r="F61" s="3" t="s">
        <v>173</v>
      </c>
      <c r="G61" s="3" t="s">
        <v>198</v>
      </c>
      <c r="I61" s="3" t="s">
        <v>1109</v>
      </c>
      <c r="L61" s="3" t="s">
        <v>159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M61" s="102"/>
      <c r="AN61" s="102"/>
      <c r="AO61" s="102"/>
    </row>
    <row r="62" spans="5:41" x14ac:dyDescent="0.3">
      <c r="E62" s="70" t="s">
        <v>84</v>
      </c>
      <c r="F62" s="3" t="s">
        <v>173</v>
      </c>
      <c r="G62" s="3" t="s">
        <v>198</v>
      </c>
      <c r="I62" s="3" t="s">
        <v>1110</v>
      </c>
      <c r="L62" s="3" t="s">
        <v>159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M62" s="102"/>
      <c r="AN62" s="102"/>
      <c r="AO62" s="102"/>
    </row>
    <row r="63" spans="5:41" x14ac:dyDescent="0.3">
      <c r="E63" s="70" t="s">
        <v>84</v>
      </c>
      <c r="F63" s="3" t="s">
        <v>173</v>
      </c>
      <c r="G63" s="3" t="s">
        <v>198</v>
      </c>
      <c r="I63" s="3" t="s">
        <v>1111</v>
      </c>
      <c r="L63" s="3" t="s">
        <v>159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M63" s="102"/>
      <c r="AN63" s="102"/>
      <c r="AO63" s="102"/>
    </row>
    <row r="64" spans="5:41" x14ac:dyDescent="0.3">
      <c r="E64" s="70" t="s">
        <v>84</v>
      </c>
      <c r="F64" s="3" t="s">
        <v>173</v>
      </c>
      <c r="G64" s="3" t="s">
        <v>198</v>
      </c>
      <c r="I64" s="3" t="s">
        <v>196</v>
      </c>
      <c r="L64" s="3" t="s">
        <v>159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M64" s="102"/>
      <c r="AN64" s="102"/>
      <c r="AO64" s="102"/>
    </row>
    <row r="65" spans="5:41" x14ac:dyDescent="0.3">
      <c r="E65" s="70" t="s">
        <v>84</v>
      </c>
      <c r="F65" s="4" t="s">
        <v>210</v>
      </c>
      <c r="I65" s="4" t="s">
        <v>210</v>
      </c>
      <c r="L65" s="3" t="s">
        <v>159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03"/>
      <c r="AH65" s="103"/>
      <c r="AI65" s="103"/>
      <c r="AJ65" s="103"/>
      <c r="AK65" s="103"/>
      <c r="AM65" s="102"/>
      <c r="AN65" s="102"/>
      <c r="AO65" s="102"/>
    </row>
    <row r="66" spans="5:41" x14ac:dyDescent="0.3">
      <c r="E66" s="70" t="s">
        <v>84</v>
      </c>
      <c r="F66" s="3" t="s">
        <v>210</v>
      </c>
      <c r="I66" s="101" t="s">
        <v>312</v>
      </c>
      <c r="L66" s="3" t="s">
        <v>159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02"/>
      <c r="AH66" s="102"/>
      <c r="AI66" s="102"/>
      <c r="AJ66" s="102"/>
      <c r="AK66" s="102"/>
      <c r="AM66" s="102"/>
      <c r="AN66" s="102"/>
      <c r="AO66" s="102"/>
    </row>
    <row r="67" spans="5:41" x14ac:dyDescent="0.3">
      <c r="E67" s="70" t="s">
        <v>84</v>
      </c>
      <c r="F67" s="3" t="s">
        <v>210</v>
      </c>
      <c r="I67" s="101" t="s">
        <v>211</v>
      </c>
      <c r="L67" s="3" t="s">
        <v>159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02"/>
      <c r="AH67" s="102"/>
      <c r="AI67" s="102"/>
      <c r="AJ67" s="102"/>
      <c r="AK67" s="102"/>
      <c r="AM67" s="102"/>
      <c r="AN67" s="102"/>
      <c r="AO67" s="102"/>
    </row>
    <row r="68" spans="5:41" x14ac:dyDescent="0.3">
      <c r="E68" s="70" t="s">
        <v>84</v>
      </c>
      <c r="F68" s="3" t="s">
        <v>210</v>
      </c>
      <c r="I68" s="101" t="s">
        <v>212</v>
      </c>
      <c r="L68" s="3" t="s">
        <v>159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02"/>
      <c r="AH68" s="102"/>
      <c r="AI68" s="102"/>
      <c r="AJ68" s="102"/>
      <c r="AK68" s="102"/>
      <c r="AM68" s="102"/>
      <c r="AN68" s="102"/>
      <c r="AO68" s="102"/>
    </row>
    <row r="69" spans="5:41" x14ac:dyDescent="0.3">
      <c r="E69" s="70" t="s">
        <v>84</v>
      </c>
      <c r="F69" s="3" t="s">
        <v>210</v>
      </c>
      <c r="I69" s="101" t="s">
        <v>214</v>
      </c>
      <c r="L69" s="3" t="s">
        <v>159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02"/>
      <c r="AH69" s="102"/>
      <c r="AI69" s="102"/>
      <c r="AJ69" s="102"/>
      <c r="AK69" s="102"/>
      <c r="AM69" s="102"/>
      <c r="AN69" s="102"/>
      <c r="AO69" s="102"/>
    </row>
    <row r="70" spans="5:41" x14ac:dyDescent="0.3">
      <c r="E70" s="70" t="s">
        <v>84</v>
      </c>
      <c r="F70" s="3" t="s">
        <v>210</v>
      </c>
      <c r="I70" s="101" t="s">
        <v>215</v>
      </c>
      <c r="L70" s="3" t="s">
        <v>159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02"/>
      <c r="AH70" s="102"/>
      <c r="AI70" s="102"/>
      <c r="AJ70" s="102"/>
      <c r="AK70" s="102"/>
      <c r="AM70" s="102"/>
      <c r="AN70" s="102"/>
      <c r="AO70" s="102"/>
    </row>
    <row r="71" spans="5:41" x14ac:dyDescent="0.3">
      <c r="E71" s="70" t="s">
        <v>84</v>
      </c>
      <c r="F71" s="3" t="s">
        <v>210</v>
      </c>
      <c r="I71" s="101" t="s">
        <v>216</v>
      </c>
      <c r="L71" s="3" t="s">
        <v>159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02"/>
      <c r="AH71" s="102"/>
      <c r="AI71" s="102"/>
      <c r="AJ71" s="102"/>
      <c r="AK71" s="102"/>
      <c r="AM71" s="102"/>
      <c r="AN71" s="102"/>
      <c r="AO71" s="102"/>
    </row>
    <row r="72" spans="5:41" x14ac:dyDescent="0.3">
      <c r="E72" s="70" t="s">
        <v>84</v>
      </c>
      <c r="F72" s="4" t="s">
        <v>217</v>
      </c>
      <c r="I72" s="4" t="s">
        <v>217</v>
      </c>
      <c r="L72" s="3" t="s">
        <v>159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02"/>
      <c r="AH72" s="102"/>
      <c r="AI72" s="102"/>
      <c r="AJ72" s="102"/>
      <c r="AK72" s="102"/>
      <c r="AM72" s="102"/>
      <c r="AN72" s="102"/>
      <c r="AO72" s="102"/>
    </row>
    <row r="73" spans="5:41" x14ac:dyDescent="0.3">
      <c r="E73" s="70" t="s">
        <v>84</v>
      </c>
      <c r="F73" s="3" t="s">
        <v>217</v>
      </c>
      <c r="I73" s="101" t="s">
        <v>313</v>
      </c>
      <c r="L73" s="3" t="s">
        <v>159</v>
      </c>
      <c r="R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M73" s="102"/>
      <c r="AN73" s="102"/>
      <c r="AO73" s="102"/>
    </row>
    <row r="74" spans="5:41" x14ac:dyDescent="0.3">
      <c r="E74" s="70" t="s">
        <v>84</v>
      </c>
      <c r="F74" s="3" t="s">
        <v>217</v>
      </c>
      <c r="I74" s="101" t="s">
        <v>314</v>
      </c>
      <c r="L74" s="3" t="s">
        <v>159</v>
      </c>
      <c r="R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M74" s="102"/>
      <c r="AN74" s="102"/>
      <c r="AO74" s="102"/>
    </row>
    <row r="75" spans="5:41" x14ac:dyDescent="0.3">
      <c r="E75" s="70" t="s">
        <v>84</v>
      </c>
      <c r="F75" s="3" t="s">
        <v>217</v>
      </c>
      <c r="I75" s="101" t="s">
        <v>315</v>
      </c>
      <c r="L75" s="3" t="s">
        <v>159</v>
      </c>
      <c r="R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M75" s="102"/>
      <c r="AN75" s="102"/>
      <c r="AO75" s="102"/>
    </row>
    <row r="76" spans="5:41" x14ac:dyDescent="0.3">
      <c r="E76" s="70" t="s">
        <v>84</v>
      </c>
      <c r="F76" s="3" t="s">
        <v>217</v>
      </c>
      <c r="I76" s="101" t="s">
        <v>221</v>
      </c>
      <c r="L76" s="3" t="s">
        <v>159</v>
      </c>
      <c r="R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M76" s="102"/>
      <c r="AN76" s="102"/>
      <c r="AO76" s="102"/>
    </row>
    <row r="77" spans="5:41" x14ac:dyDescent="0.3">
      <c r="E77" s="70" t="s">
        <v>84</v>
      </c>
      <c r="F77" s="3" t="s">
        <v>217</v>
      </c>
      <c r="I77" s="101" t="s">
        <v>222</v>
      </c>
      <c r="L77" s="3" t="s">
        <v>159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M77" s="102"/>
      <c r="AN77" s="102"/>
      <c r="AO77" s="102"/>
    </row>
    <row r="78" spans="5:41" x14ac:dyDescent="0.3">
      <c r="E78" s="70" t="s">
        <v>84</v>
      </c>
      <c r="F78" s="3" t="s">
        <v>217</v>
      </c>
      <c r="I78" s="101" t="s">
        <v>213</v>
      </c>
      <c r="L78" s="3" t="s">
        <v>159</v>
      </c>
      <c r="R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4"/>
      <c r="AJ78" s="14"/>
      <c r="AK78" s="14"/>
      <c r="AM78" s="102"/>
      <c r="AN78" s="102"/>
      <c r="AO78" s="102"/>
    </row>
    <row r="79" spans="5:41" x14ac:dyDescent="0.3">
      <c r="E79" s="70" t="s">
        <v>84</v>
      </c>
      <c r="F79" s="3" t="s">
        <v>217</v>
      </c>
      <c r="I79" s="101" t="s">
        <v>224</v>
      </c>
      <c r="L79" s="3" t="s">
        <v>159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M79" s="102"/>
      <c r="AN79" s="102"/>
      <c r="AO79" s="102"/>
    </row>
    <row r="80" spans="5:41" x14ac:dyDescent="0.3">
      <c r="E80" s="70" t="s">
        <v>84</v>
      </c>
      <c r="F80" s="3" t="s">
        <v>217</v>
      </c>
      <c r="I80" s="101" t="s">
        <v>316</v>
      </c>
      <c r="L80" s="3" t="s">
        <v>159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M80" s="102"/>
      <c r="AN80" s="102"/>
      <c r="AO80" s="102"/>
    </row>
    <row r="81" spans="3:61" x14ac:dyDescent="0.3">
      <c r="AN81" s="3"/>
      <c r="AV81" s="42"/>
    </row>
    <row r="82" spans="3:61" x14ac:dyDescent="0.3">
      <c r="C82" s="11" t="s">
        <v>291</v>
      </c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44"/>
      <c r="AW82" s="11"/>
      <c r="AX82" s="11"/>
      <c r="AY82" s="11"/>
      <c r="AZ82" s="11"/>
      <c r="BA82" s="11"/>
      <c r="BB82" s="11"/>
      <c r="BC82" s="11"/>
      <c r="BD82" s="11"/>
      <c r="BE82" s="11"/>
      <c r="BF82" s="11"/>
      <c r="BG82" s="11"/>
      <c r="BH82" s="11"/>
      <c r="BI82" s="11"/>
    </row>
    <row r="83" spans="3:61" x14ac:dyDescent="0.3">
      <c r="AN83" s="3"/>
    </row>
    <row r="84" spans="3:61" x14ac:dyDescent="0.3">
      <c r="D84" s="62" t="s">
        <v>317</v>
      </c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  <c r="AY84" s="62"/>
      <c r="AZ84" s="62"/>
      <c r="BA84" s="62"/>
      <c r="BB84" s="62"/>
      <c r="BC84" s="62"/>
      <c r="BD84" s="62"/>
      <c r="BE84" s="62"/>
      <c r="BF84" s="62"/>
      <c r="BG84" s="62"/>
      <c r="BH84" s="62"/>
      <c r="BI84" s="62"/>
    </row>
    <row r="85" spans="3:61" x14ac:dyDescent="0.3">
      <c r="AN85" s="3"/>
      <c r="AV85" s="42"/>
    </row>
    <row r="86" spans="3:61" x14ac:dyDescent="0.3">
      <c r="E86" s="70" t="s">
        <v>84</v>
      </c>
      <c r="F86" s="4" t="s">
        <v>173</v>
      </c>
      <c r="G86" s="4" t="s">
        <v>198</v>
      </c>
      <c r="I86" s="4" t="s">
        <v>199</v>
      </c>
      <c r="L86" s="3" t="s">
        <v>159</v>
      </c>
      <c r="M86" s="70" t="s">
        <v>400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02">
        <v>92.165937189059434</v>
      </c>
      <c r="AH86" s="102">
        <v>91.927920247819699</v>
      </c>
      <c r="AI86" s="102">
        <v>85.171209346947037</v>
      </c>
      <c r="AJ86" s="102">
        <v>84.815901337663391</v>
      </c>
      <c r="AK86" s="102">
        <v>83.112091430222492</v>
      </c>
      <c r="AM86" s="102">
        <v>0</v>
      </c>
      <c r="AN86" s="102">
        <v>0</v>
      </c>
      <c r="AO86" s="102">
        <v>437.19305955171205</v>
      </c>
    </row>
    <row r="87" spans="3:61" x14ac:dyDescent="0.3">
      <c r="E87" s="70" t="s">
        <v>84</v>
      </c>
      <c r="F87" s="3" t="s">
        <v>173</v>
      </c>
      <c r="G87" s="3" t="s">
        <v>198</v>
      </c>
      <c r="I87" s="3" t="s">
        <v>200</v>
      </c>
      <c r="L87" s="3" t="s">
        <v>159</v>
      </c>
      <c r="M87" s="70" t="s">
        <v>401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02">
        <v>3.4252163920594385</v>
      </c>
      <c r="AH87" s="102">
        <v>3.3468501758196973</v>
      </c>
      <c r="AI87" s="102">
        <v>3.2513496949470344</v>
      </c>
      <c r="AJ87" s="102">
        <v>3.1453362656633876</v>
      </c>
      <c r="AK87" s="102">
        <v>3.0319099482224776</v>
      </c>
      <c r="AM87" s="102">
        <v>0</v>
      </c>
      <c r="AN87" s="102">
        <v>0</v>
      </c>
      <c r="AO87" s="102">
        <v>16.200662476712036</v>
      </c>
    </row>
    <row r="88" spans="3:61" x14ac:dyDescent="0.3">
      <c r="E88" s="70" t="s">
        <v>84</v>
      </c>
      <c r="F88" s="3" t="s">
        <v>173</v>
      </c>
      <c r="G88" s="3" t="s">
        <v>198</v>
      </c>
      <c r="I88" s="3" t="s">
        <v>201</v>
      </c>
      <c r="L88" s="3" t="s">
        <v>159</v>
      </c>
      <c r="M88" s="70" t="s">
        <v>402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02">
        <v>1.6886412820000001</v>
      </c>
      <c r="AH88" s="102">
        <v>1.6886412820000001</v>
      </c>
      <c r="AI88" s="102">
        <v>1.6886412820000001</v>
      </c>
      <c r="AJ88" s="102">
        <v>1.6886412820000001</v>
      </c>
      <c r="AK88" s="102">
        <v>1.6886412820000001</v>
      </c>
      <c r="AM88" s="102">
        <v>0</v>
      </c>
      <c r="AN88" s="102">
        <v>0</v>
      </c>
      <c r="AO88" s="102">
        <v>8.4432064100000002</v>
      </c>
    </row>
    <row r="89" spans="3:61" x14ac:dyDescent="0.3">
      <c r="E89" s="70" t="s">
        <v>84</v>
      </c>
      <c r="F89" s="3" t="s">
        <v>173</v>
      </c>
      <c r="G89" s="3" t="s">
        <v>198</v>
      </c>
      <c r="I89" s="3" t="s">
        <v>202</v>
      </c>
      <c r="L89" s="3" t="s">
        <v>159</v>
      </c>
      <c r="M89" s="70" t="s">
        <v>403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02">
        <v>48.176399770000003</v>
      </c>
      <c r="AH89" s="102">
        <v>48.176399770000003</v>
      </c>
      <c r="AI89" s="102">
        <v>48.176399770000003</v>
      </c>
      <c r="AJ89" s="102">
        <v>48.176399770000003</v>
      </c>
      <c r="AK89" s="102">
        <v>48.176399770000003</v>
      </c>
      <c r="AM89" s="102">
        <v>0</v>
      </c>
      <c r="AN89" s="102">
        <v>0</v>
      </c>
      <c r="AO89" s="102">
        <v>240.88199885</v>
      </c>
    </row>
    <row r="90" spans="3:61" x14ac:dyDescent="0.3">
      <c r="E90" s="70" t="s">
        <v>84</v>
      </c>
      <c r="F90" s="3" t="s">
        <v>173</v>
      </c>
      <c r="G90" s="3" t="s">
        <v>198</v>
      </c>
      <c r="I90" s="3" t="s">
        <v>203</v>
      </c>
      <c r="L90" s="3" t="s">
        <v>159</v>
      </c>
      <c r="M90" s="70" t="s">
        <v>404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02">
        <v>8.6471556350000007</v>
      </c>
      <c r="AH90" s="102">
        <v>7.3066011700000004</v>
      </c>
      <c r="AI90" s="102">
        <v>0</v>
      </c>
      <c r="AJ90" s="102">
        <v>0</v>
      </c>
      <c r="AK90" s="102">
        <v>0</v>
      </c>
      <c r="AM90" s="102">
        <v>0</v>
      </c>
      <c r="AN90" s="102">
        <v>0</v>
      </c>
      <c r="AO90" s="102">
        <v>15.953756805000001</v>
      </c>
    </row>
    <row r="91" spans="3:61" x14ac:dyDescent="0.3">
      <c r="E91" s="70" t="s">
        <v>84</v>
      </c>
      <c r="F91" s="3" t="s">
        <v>173</v>
      </c>
      <c r="G91" s="3" t="s">
        <v>198</v>
      </c>
      <c r="I91" s="3" t="s">
        <v>204</v>
      </c>
      <c r="L91" s="3" t="s">
        <v>159</v>
      </c>
      <c r="M91" s="70" t="s">
        <v>405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02">
        <v>0</v>
      </c>
      <c r="AH91" s="102">
        <v>0</v>
      </c>
      <c r="AI91" s="102">
        <v>0</v>
      </c>
      <c r="AJ91" s="102">
        <v>0</v>
      </c>
      <c r="AK91" s="102">
        <v>0</v>
      </c>
      <c r="AM91" s="102">
        <v>0</v>
      </c>
      <c r="AN91" s="102">
        <v>0</v>
      </c>
      <c r="AO91" s="102">
        <v>0</v>
      </c>
    </row>
    <row r="92" spans="3:61" x14ac:dyDescent="0.3">
      <c r="E92" s="70" t="s">
        <v>84</v>
      </c>
      <c r="F92" s="3" t="s">
        <v>173</v>
      </c>
      <c r="G92" s="3" t="s">
        <v>198</v>
      </c>
      <c r="I92" s="3" t="s">
        <v>205</v>
      </c>
      <c r="L92" s="3" t="s">
        <v>159</v>
      </c>
      <c r="M92" s="70" t="s">
        <v>406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02">
        <v>0</v>
      </c>
      <c r="AH92" s="102">
        <v>0</v>
      </c>
      <c r="AI92" s="102">
        <v>0</v>
      </c>
      <c r="AJ92" s="102">
        <v>0</v>
      </c>
      <c r="AK92" s="102">
        <v>0</v>
      </c>
      <c r="AM92" s="102">
        <v>0</v>
      </c>
      <c r="AN92" s="102">
        <v>0</v>
      </c>
      <c r="AO92" s="102">
        <v>0</v>
      </c>
    </row>
    <row r="93" spans="3:61" x14ac:dyDescent="0.3">
      <c r="E93" s="70" t="s">
        <v>84</v>
      </c>
      <c r="F93" s="3" t="s">
        <v>173</v>
      </c>
      <c r="G93" s="3" t="s">
        <v>198</v>
      </c>
      <c r="I93" s="3" t="s">
        <v>1108</v>
      </c>
      <c r="L93" s="3" t="s">
        <v>159</v>
      </c>
      <c r="M93" s="70" t="s">
        <v>1116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02">
        <v>0</v>
      </c>
      <c r="AH93" s="102">
        <v>0</v>
      </c>
      <c r="AI93" s="102">
        <v>0</v>
      </c>
      <c r="AJ93" s="102">
        <v>0</v>
      </c>
      <c r="AK93" s="102">
        <v>0</v>
      </c>
      <c r="AM93" s="102">
        <v>0</v>
      </c>
      <c r="AN93" s="102">
        <v>0</v>
      </c>
      <c r="AO93" s="102">
        <v>0</v>
      </c>
    </row>
    <row r="94" spans="3:61" x14ac:dyDescent="0.3">
      <c r="E94" s="70" t="s">
        <v>84</v>
      </c>
      <c r="F94" s="3" t="s">
        <v>173</v>
      </c>
      <c r="G94" s="3" t="s">
        <v>198</v>
      </c>
      <c r="I94" s="3" t="s">
        <v>207</v>
      </c>
      <c r="L94" s="3" t="s">
        <v>159</v>
      </c>
      <c r="M94" s="70" t="s">
        <v>407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02">
        <v>0</v>
      </c>
      <c r="AH94" s="102">
        <v>0</v>
      </c>
      <c r="AI94" s="102">
        <v>0</v>
      </c>
      <c r="AJ94" s="102">
        <v>0</v>
      </c>
      <c r="AK94" s="102">
        <v>0</v>
      </c>
      <c r="AM94" s="102">
        <v>0</v>
      </c>
      <c r="AN94" s="102">
        <v>0</v>
      </c>
      <c r="AO94" s="102">
        <v>0</v>
      </c>
    </row>
    <row r="95" spans="3:61" x14ac:dyDescent="0.3">
      <c r="E95" s="70" t="s">
        <v>84</v>
      </c>
      <c r="F95" s="3" t="s">
        <v>173</v>
      </c>
      <c r="G95" s="3" t="s">
        <v>198</v>
      </c>
      <c r="I95" s="3" t="s">
        <v>208</v>
      </c>
      <c r="L95" s="3" t="s">
        <v>159</v>
      </c>
      <c r="M95" s="70" t="s">
        <v>408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02">
        <v>27.42452411</v>
      </c>
      <c r="AH95" s="102">
        <v>28.44742785</v>
      </c>
      <c r="AI95" s="102">
        <v>30.037818600000001</v>
      </c>
      <c r="AJ95" s="102">
        <v>29.800524020000001</v>
      </c>
      <c r="AK95" s="102">
        <v>28.217140430000001</v>
      </c>
      <c r="AM95" s="102">
        <v>0</v>
      </c>
      <c r="AN95" s="102">
        <v>0</v>
      </c>
      <c r="AO95" s="102">
        <v>143.92743501000001</v>
      </c>
    </row>
    <row r="96" spans="3:61" x14ac:dyDescent="0.3">
      <c r="E96" s="70" t="s">
        <v>84</v>
      </c>
      <c r="F96" s="3" t="s">
        <v>173</v>
      </c>
      <c r="G96" s="3" t="s">
        <v>198</v>
      </c>
      <c r="I96" s="3" t="s">
        <v>1109</v>
      </c>
      <c r="L96" s="3" t="s">
        <v>159</v>
      </c>
      <c r="M96" s="70" t="s">
        <v>1117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02">
        <v>0</v>
      </c>
      <c r="AH96" s="102">
        <v>0</v>
      </c>
      <c r="AI96" s="102">
        <v>0</v>
      </c>
      <c r="AJ96" s="102">
        <v>0</v>
      </c>
      <c r="AK96" s="102">
        <v>0</v>
      </c>
      <c r="AM96" s="102">
        <v>0</v>
      </c>
      <c r="AN96" s="102">
        <v>0</v>
      </c>
      <c r="AO96" s="102">
        <v>0</v>
      </c>
    </row>
    <row r="97" spans="4:61" x14ac:dyDescent="0.3">
      <c r="E97" s="70" t="s">
        <v>84</v>
      </c>
      <c r="F97" s="3" t="s">
        <v>173</v>
      </c>
      <c r="G97" s="3" t="s">
        <v>198</v>
      </c>
      <c r="I97" s="3" t="s">
        <v>1110</v>
      </c>
      <c r="L97" s="3" t="s">
        <v>159</v>
      </c>
      <c r="M97" s="70" t="s">
        <v>1118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02">
        <v>0</v>
      </c>
      <c r="AH97" s="102">
        <v>0</v>
      </c>
      <c r="AI97" s="102">
        <v>0</v>
      </c>
      <c r="AJ97" s="102">
        <v>0</v>
      </c>
      <c r="AK97" s="102">
        <v>0</v>
      </c>
      <c r="AM97" s="102">
        <v>0</v>
      </c>
      <c r="AN97" s="102">
        <v>0</v>
      </c>
      <c r="AO97" s="102">
        <v>0</v>
      </c>
    </row>
    <row r="98" spans="4:61" x14ac:dyDescent="0.3">
      <c r="E98" s="70" t="s">
        <v>84</v>
      </c>
      <c r="F98" s="3" t="s">
        <v>173</v>
      </c>
      <c r="G98" s="3" t="s">
        <v>198</v>
      </c>
      <c r="I98" s="3" t="s">
        <v>1111</v>
      </c>
      <c r="L98" s="3" t="s">
        <v>159</v>
      </c>
      <c r="M98" s="70" t="s">
        <v>1119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02">
        <v>2.8039999999999998</v>
      </c>
      <c r="AH98" s="102">
        <v>2.9620000000000002</v>
      </c>
      <c r="AI98" s="102">
        <v>2.0169999999999999</v>
      </c>
      <c r="AJ98" s="102">
        <v>2.0049999999999999</v>
      </c>
      <c r="AK98" s="102">
        <v>1.998</v>
      </c>
      <c r="AM98" s="102">
        <v>0</v>
      </c>
      <c r="AN98" s="102">
        <v>0</v>
      </c>
      <c r="AO98" s="102">
        <v>11.786</v>
      </c>
    </row>
    <row r="99" spans="4:61" x14ac:dyDescent="0.3">
      <c r="E99" s="70" t="s">
        <v>84</v>
      </c>
      <c r="F99" s="3" t="s">
        <v>173</v>
      </c>
      <c r="G99" s="3" t="s">
        <v>198</v>
      </c>
      <c r="I99" s="3" t="s">
        <v>196</v>
      </c>
      <c r="L99" s="3" t="s">
        <v>159</v>
      </c>
      <c r="M99" s="70" t="s">
        <v>409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02">
        <v>0</v>
      </c>
      <c r="AH99" s="102">
        <v>0</v>
      </c>
      <c r="AI99" s="102">
        <v>0</v>
      </c>
      <c r="AJ99" s="102">
        <v>0</v>
      </c>
      <c r="AK99" s="102">
        <v>0</v>
      </c>
      <c r="AM99" s="102">
        <v>0</v>
      </c>
      <c r="AN99" s="102">
        <v>0</v>
      </c>
      <c r="AO99" s="102">
        <v>0</v>
      </c>
    </row>
    <row r="100" spans="4:61" x14ac:dyDescent="0.3">
      <c r="F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</row>
    <row r="101" spans="4:61" x14ac:dyDescent="0.3">
      <c r="D101" s="62" t="s">
        <v>328</v>
      </c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  <c r="AA101" s="62"/>
      <c r="AB101" s="62"/>
      <c r="AC101" s="62"/>
      <c r="AD101" s="62"/>
      <c r="AE101" s="62"/>
      <c r="AF101" s="62"/>
      <c r="AG101" s="62"/>
      <c r="AH101" s="62"/>
      <c r="AI101" s="62"/>
      <c r="AJ101" s="62"/>
      <c r="AK101" s="62"/>
      <c r="AL101" s="62"/>
      <c r="AM101" s="62"/>
      <c r="AN101" s="62"/>
      <c r="AO101" s="62"/>
      <c r="AP101" s="62"/>
      <c r="AQ101" s="62"/>
      <c r="AR101" s="62"/>
      <c r="AS101" s="62"/>
      <c r="AT101" s="62"/>
      <c r="AU101" s="62"/>
      <c r="AV101" s="62"/>
      <c r="AW101" s="62"/>
      <c r="AX101" s="62"/>
      <c r="AY101" s="62"/>
      <c r="AZ101" s="62"/>
      <c r="BA101" s="62"/>
      <c r="BB101" s="62"/>
      <c r="BC101" s="62"/>
      <c r="BD101" s="62"/>
      <c r="BE101" s="62"/>
      <c r="BF101" s="62"/>
      <c r="BG101" s="62"/>
      <c r="BH101" s="62"/>
      <c r="BI101" s="62"/>
    </row>
    <row r="102" spans="4:61" x14ac:dyDescent="0.3">
      <c r="AN102" s="3"/>
    </row>
    <row r="103" spans="4:61" x14ac:dyDescent="0.3">
      <c r="E103" s="70" t="s">
        <v>84</v>
      </c>
      <c r="F103" s="3" t="s">
        <v>329</v>
      </c>
      <c r="G103" s="3">
        <v>0</v>
      </c>
      <c r="H103" s="3" t="s">
        <v>182</v>
      </c>
      <c r="I103" s="3" t="s">
        <v>311</v>
      </c>
      <c r="J103" s="3" t="s">
        <v>1111</v>
      </c>
      <c r="L103" s="3" t="s">
        <v>159</v>
      </c>
      <c r="M103" s="70" t="s">
        <v>410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02">
        <v>0</v>
      </c>
      <c r="AH103" s="102">
        <v>0</v>
      </c>
      <c r="AI103" s="102">
        <v>0</v>
      </c>
      <c r="AJ103" s="102">
        <v>0</v>
      </c>
      <c r="AK103" s="102">
        <v>0</v>
      </c>
      <c r="AM103" s="102">
        <v>0</v>
      </c>
      <c r="AN103" s="102">
        <v>0</v>
      </c>
      <c r="AO103" s="102">
        <v>0</v>
      </c>
    </row>
    <row r="104" spans="4:61" x14ac:dyDescent="0.3">
      <c r="E104" s="70" t="s">
        <v>84</v>
      </c>
      <c r="F104" s="3" t="s">
        <v>331</v>
      </c>
      <c r="G104" s="3">
        <v>0</v>
      </c>
      <c r="H104" s="3" t="s">
        <v>1179</v>
      </c>
      <c r="I104" s="3" t="s">
        <v>216</v>
      </c>
      <c r="J104" s="3" t="s">
        <v>1111</v>
      </c>
      <c r="L104" s="3" t="s">
        <v>159</v>
      </c>
      <c r="M104" s="70" t="s">
        <v>411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02">
        <v>0</v>
      </c>
      <c r="AH104" s="102">
        <v>0</v>
      </c>
      <c r="AI104" s="102">
        <v>0</v>
      </c>
      <c r="AJ104" s="102">
        <v>0</v>
      </c>
      <c r="AK104" s="102">
        <v>0</v>
      </c>
      <c r="AM104" s="102">
        <v>0</v>
      </c>
      <c r="AN104" s="102">
        <v>0</v>
      </c>
      <c r="AO104" s="102">
        <v>0</v>
      </c>
    </row>
    <row r="105" spans="4:61" x14ac:dyDescent="0.3">
      <c r="E105" s="70" t="s">
        <v>84</v>
      </c>
      <c r="F105" s="3" t="s">
        <v>333</v>
      </c>
      <c r="G105" s="3" t="s">
        <v>339</v>
      </c>
      <c r="H105" s="3" t="s">
        <v>339</v>
      </c>
      <c r="I105" s="3" t="s">
        <v>339</v>
      </c>
      <c r="J105" s="3" t="s">
        <v>339</v>
      </c>
      <c r="L105" s="3" t="s">
        <v>159</v>
      </c>
      <c r="M105" s="70" t="s">
        <v>412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102">
        <v>0</v>
      </c>
      <c r="AH105" s="102">
        <v>0</v>
      </c>
      <c r="AI105" s="102">
        <v>0</v>
      </c>
      <c r="AJ105" s="102">
        <v>0</v>
      </c>
      <c r="AK105" s="102">
        <v>0</v>
      </c>
      <c r="AM105" s="102">
        <v>0</v>
      </c>
      <c r="AN105" s="102">
        <v>0</v>
      </c>
      <c r="AO105" s="102">
        <v>0</v>
      </c>
    </row>
    <row r="106" spans="4:61" x14ac:dyDescent="0.3">
      <c r="E106" s="70" t="s">
        <v>84</v>
      </c>
      <c r="F106" s="3" t="s">
        <v>335</v>
      </c>
      <c r="G106" s="3" t="s">
        <v>339</v>
      </c>
      <c r="H106" s="3" t="s">
        <v>339</v>
      </c>
      <c r="I106" s="3" t="s">
        <v>339</v>
      </c>
      <c r="J106" s="3" t="s">
        <v>339</v>
      </c>
      <c r="L106" s="3" t="s">
        <v>159</v>
      </c>
      <c r="M106" s="70" t="s">
        <v>413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02">
        <v>0</v>
      </c>
      <c r="AH106" s="102">
        <v>0</v>
      </c>
      <c r="AI106" s="102">
        <v>0</v>
      </c>
      <c r="AJ106" s="102">
        <v>0</v>
      </c>
      <c r="AK106" s="102">
        <v>0</v>
      </c>
      <c r="AM106" s="102">
        <v>0</v>
      </c>
      <c r="AN106" s="102">
        <v>0</v>
      </c>
      <c r="AO106" s="102">
        <v>0</v>
      </c>
    </row>
    <row r="107" spans="4:61" x14ac:dyDescent="0.3">
      <c r="E107" s="70" t="s">
        <v>84</v>
      </c>
      <c r="F107" s="3" t="s">
        <v>337</v>
      </c>
      <c r="G107" s="3" t="s">
        <v>339</v>
      </c>
      <c r="H107" s="3" t="s">
        <v>339</v>
      </c>
      <c r="I107" s="3" t="s">
        <v>339</v>
      </c>
      <c r="J107" s="3" t="s">
        <v>339</v>
      </c>
      <c r="L107" s="3" t="s">
        <v>159</v>
      </c>
      <c r="M107" s="70" t="s">
        <v>414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02">
        <v>0</v>
      </c>
      <c r="AH107" s="102">
        <v>0</v>
      </c>
      <c r="AI107" s="102">
        <v>0</v>
      </c>
      <c r="AJ107" s="102">
        <v>0</v>
      </c>
      <c r="AK107" s="102">
        <v>0</v>
      </c>
      <c r="AM107" s="102">
        <v>0</v>
      </c>
      <c r="AN107" s="102">
        <v>0</v>
      </c>
      <c r="AO107" s="102">
        <v>0</v>
      </c>
    </row>
    <row r="108" spans="4:61" x14ac:dyDescent="0.3">
      <c r="E108" s="70" t="s">
        <v>84</v>
      </c>
      <c r="F108" s="3" t="s">
        <v>340</v>
      </c>
      <c r="G108" s="3" t="s">
        <v>339</v>
      </c>
      <c r="H108" s="3" t="s">
        <v>339</v>
      </c>
      <c r="I108" s="3" t="s">
        <v>339</v>
      </c>
      <c r="J108" s="3" t="s">
        <v>339</v>
      </c>
      <c r="L108" s="3" t="s">
        <v>159</v>
      </c>
      <c r="M108" s="70" t="s">
        <v>415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02">
        <v>0</v>
      </c>
      <c r="AH108" s="102">
        <v>0</v>
      </c>
      <c r="AI108" s="102">
        <v>0</v>
      </c>
      <c r="AJ108" s="102">
        <v>0</v>
      </c>
      <c r="AK108" s="102">
        <v>0</v>
      </c>
      <c r="AM108" s="102">
        <v>0</v>
      </c>
      <c r="AN108" s="102">
        <v>0</v>
      </c>
      <c r="AO108" s="102">
        <v>0</v>
      </c>
    </row>
    <row r="109" spans="4:61" x14ac:dyDescent="0.3">
      <c r="E109" s="70" t="s">
        <v>84</v>
      </c>
      <c r="F109" s="3" t="s">
        <v>342</v>
      </c>
      <c r="G109" s="3" t="s">
        <v>339</v>
      </c>
      <c r="H109" s="3" t="s">
        <v>339</v>
      </c>
      <c r="I109" s="3" t="s">
        <v>339</v>
      </c>
      <c r="J109" s="3" t="s">
        <v>339</v>
      </c>
      <c r="L109" s="3" t="s">
        <v>159</v>
      </c>
      <c r="M109" s="70" t="s">
        <v>416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02">
        <v>0</v>
      </c>
      <c r="AH109" s="102">
        <v>0</v>
      </c>
      <c r="AI109" s="102">
        <v>0</v>
      </c>
      <c r="AJ109" s="102">
        <v>0</v>
      </c>
      <c r="AK109" s="102">
        <v>0</v>
      </c>
      <c r="AM109" s="102">
        <v>0</v>
      </c>
      <c r="AN109" s="102">
        <v>0</v>
      </c>
      <c r="AO109" s="102">
        <v>0</v>
      </c>
    </row>
    <row r="110" spans="4:61" x14ac:dyDescent="0.3">
      <c r="E110" s="70" t="s">
        <v>84</v>
      </c>
      <c r="F110" s="3" t="s">
        <v>344</v>
      </c>
      <c r="G110" s="3" t="s">
        <v>339</v>
      </c>
      <c r="H110" s="3" t="s">
        <v>339</v>
      </c>
      <c r="I110" s="3" t="s">
        <v>339</v>
      </c>
      <c r="J110" s="3" t="s">
        <v>339</v>
      </c>
      <c r="L110" s="3" t="s">
        <v>159</v>
      </c>
      <c r="M110" s="70" t="s">
        <v>417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02">
        <v>0</v>
      </c>
      <c r="AH110" s="102">
        <v>0</v>
      </c>
      <c r="AI110" s="102">
        <v>0</v>
      </c>
      <c r="AJ110" s="102">
        <v>0</v>
      </c>
      <c r="AK110" s="102">
        <v>0</v>
      </c>
      <c r="AM110" s="102">
        <v>0</v>
      </c>
      <c r="AN110" s="102">
        <v>0</v>
      </c>
      <c r="AO110" s="102">
        <v>0</v>
      </c>
    </row>
    <row r="111" spans="4:61" x14ac:dyDescent="0.3">
      <c r="E111" s="70" t="s">
        <v>84</v>
      </c>
      <c r="F111" s="3" t="s">
        <v>346</v>
      </c>
      <c r="G111" s="3" t="s">
        <v>339</v>
      </c>
      <c r="H111" s="3" t="s">
        <v>339</v>
      </c>
      <c r="I111" s="3" t="s">
        <v>339</v>
      </c>
      <c r="J111" s="3" t="s">
        <v>339</v>
      </c>
      <c r="L111" s="3" t="s">
        <v>159</v>
      </c>
      <c r="M111" s="70" t="s">
        <v>418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02">
        <v>0</v>
      </c>
      <c r="AH111" s="102">
        <v>0</v>
      </c>
      <c r="AI111" s="102">
        <v>0</v>
      </c>
      <c r="AJ111" s="102">
        <v>0</v>
      </c>
      <c r="AK111" s="102">
        <v>0</v>
      </c>
      <c r="AM111" s="102">
        <v>0</v>
      </c>
      <c r="AN111" s="102">
        <v>0</v>
      </c>
      <c r="AO111" s="102">
        <v>0</v>
      </c>
    </row>
    <row r="112" spans="4:61" x14ac:dyDescent="0.3">
      <c r="E112" s="70" t="s">
        <v>84</v>
      </c>
      <c r="F112" s="3" t="s">
        <v>348</v>
      </c>
      <c r="G112" s="3" t="s">
        <v>339</v>
      </c>
      <c r="H112" s="3" t="s">
        <v>339</v>
      </c>
      <c r="I112" s="3" t="s">
        <v>339</v>
      </c>
      <c r="J112" s="3" t="s">
        <v>339</v>
      </c>
      <c r="L112" s="3" t="s">
        <v>159</v>
      </c>
      <c r="M112" s="70" t="s">
        <v>419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02">
        <v>0</v>
      </c>
      <c r="AH112" s="102">
        <v>0</v>
      </c>
      <c r="AI112" s="102">
        <v>0</v>
      </c>
      <c r="AJ112" s="102">
        <v>0</v>
      </c>
      <c r="AK112" s="102">
        <v>0</v>
      </c>
      <c r="AM112" s="102">
        <v>0</v>
      </c>
      <c r="AN112" s="102">
        <v>0</v>
      </c>
      <c r="AO112" s="102">
        <v>0</v>
      </c>
    </row>
    <row r="113" spans="3:61" x14ac:dyDescent="0.3">
      <c r="E113" s="70" t="s">
        <v>84</v>
      </c>
      <c r="F113" s="3" t="s">
        <v>350</v>
      </c>
      <c r="G113" s="3" t="s">
        <v>339</v>
      </c>
      <c r="H113" s="3" t="s">
        <v>339</v>
      </c>
      <c r="I113" s="3" t="s">
        <v>339</v>
      </c>
      <c r="J113" s="3" t="s">
        <v>339</v>
      </c>
      <c r="L113" s="3" t="s">
        <v>159</v>
      </c>
      <c r="M113" s="70" t="s">
        <v>420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02">
        <v>0</v>
      </c>
      <c r="AH113" s="102">
        <v>0</v>
      </c>
      <c r="AI113" s="102">
        <v>0</v>
      </c>
      <c r="AJ113" s="102">
        <v>0</v>
      </c>
      <c r="AK113" s="102">
        <v>0</v>
      </c>
      <c r="AM113" s="102">
        <v>0</v>
      </c>
      <c r="AN113" s="102">
        <v>0</v>
      </c>
      <c r="AO113" s="102">
        <v>0</v>
      </c>
    </row>
    <row r="114" spans="3:61" x14ac:dyDescent="0.3">
      <c r="E114" s="70" t="s">
        <v>84</v>
      </c>
      <c r="F114" s="3" t="s">
        <v>352</v>
      </c>
      <c r="G114" s="3" t="s">
        <v>339</v>
      </c>
      <c r="H114" s="3" t="s">
        <v>339</v>
      </c>
      <c r="I114" s="3" t="s">
        <v>339</v>
      </c>
      <c r="J114" s="3" t="s">
        <v>339</v>
      </c>
      <c r="L114" s="3" t="s">
        <v>159</v>
      </c>
      <c r="M114" s="70" t="s">
        <v>421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02">
        <v>0</v>
      </c>
      <c r="AH114" s="102">
        <v>0</v>
      </c>
      <c r="AI114" s="102">
        <v>0</v>
      </c>
      <c r="AJ114" s="102">
        <v>0</v>
      </c>
      <c r="AK114" s="102">
        <v>0</v>
      </c>
      <c r="AM114" s="102">
        <v>0</v>
      </c>
      <c r="AN114" s="102">
        <v>0</v>
      </c>
      <c r="AO114" s="102">
        <v>0</v>
      </c>
    </row>
    <row r="115" spans="3:61" x14ac:dyDescent="0.3">
      <c r="E115" s="70" t="s">
        <v>84</v>
      </c>
      <c r="F115" s="3" t="s">
        <v>354</v>
      </c>
      <c r="G115" s="3" t="s">
        <v>339</v>
      </c>
      <c r="H115" s="3" t="s">
        <v>339</v>
      </c>
      <c r="I115" s="3" t="s">
        <v>339</v>
      </c>
      <c r="J115" s="3" t="s">
        <v>339</v>
      </c>
      <c r="L115" s="3" t="s">
        <v>159</v>
      </c>
      <c r="M115" s="70" t="s">
        <v>422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02">
        <v>0</v>
      </c>
      <c r="AH115" s="102">
        <v>0</v>
      </c>
      <c r="AI115" s="102">
        <v>0</v>
      </c>
      <c r="AJ115" s="102">
        <v>0</v>
      </c>
      <c r="AK115" s="102">
        <v>0</v>
      </c>
      <c r="AM115" s="102">
        <v>0</v>
      </c>
      <c r="AN115" s="102">
        <v>0</v>
      </c>
      <c r="AO115" s="102">
        <v>0</v>
      </c>
    </row>
    <row r="116" spans="3:61" x14ac:dyDescent="0.3">
      <c r="E116" s="70" t="s">
        <v>84</v>
      </c>
      <c r="F116" s="3" t="s">
        <v>356</v>
      </c>
      <c r="G116" s="3" t="s">
        <v>339</v>
      </c>
      <c r="H116" s="3" t="s">
        <v>339</v>
      </c>
      <c r="I116" s="3" t="s">
        <v>339</v>
      </c>
      <c r="J116" s="3" t="s">
        <v>339</v>
      </c>
      <c r="L116" s="3" t="s">
        <v>159</v>
      </c>
      <c r="M116" s="70" t="s">
        <v>423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02">
        <v>0</v>
      </c>
      <c r="AH116" s="102">
        <v>0</v>
      </c>
      <c r="AI116" s="102">
        <v>0</v>
      </c>
      <c r="AJ116" s="102">
        <v>0</v>
      </c>
      <c r="AK116" s="102">
        <v>0</v>
      </c>
      <c r="AM116" s="102">
        <v>0</v>
      </c>
      <c r="AN116" s="102">
        <v>0</v>
      </c>
      <c r="AO116" s="102">
        <v>0</v>
      </c>
    </row>
    <row r="117" spans="3:61" x14ac:dyDescent="0.3">
      <c r="E117" s="70" t="s">
        <v>84</v>
      </c>
      <c r="F117" s="3" t="s">
        <v>358</v>
      </c>
      <c r="G117" s="3" t="s">
        <v>339</v>
      </c>
      <c r="H117" s="3" t="s">
        <v>339</v>
      </c>
      <c r="I117" s="3" t="s">
        <v>339</v>
      </c>
      <c r="J117" s="3" t="s">
        <v>339</v>
      </c>
      <c r="L117" s="3" t="s">
        <v>159</v>
      </c>
      <c r="M117" s="70" t="s">
        <v>424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02">
        <v>0</v>
      </c>
      <c r="AH117" s="102">
        <v>0</v>
      </c>
      <c r="AI117" s="102">
        <v>0</v>
      </c>
      <c r="AJ117" s="102">
        <v>0</v>
      </c>
      <c r="AK117" s="102">
        <v>0</v>
      </c>
      <c r="AM117" s="102">
        <v>0</v>
      </c>
      <c r="AN117" s="102">
        <v>0</v>
      </c>
      <c r="AO117" s="102">
        <v>0</v>
      </c>
    </row>
    <row r="118" spans="3:61" x14ac:dyDescent="0.3">
      <c r="AN118" s="3"/>
      <c r="AV118" s="42"/>
    </row>
    <row r="119" spans="3:61" x14ac:dyDescent="0.3">
      <c r="C119" s="11" t="s">
        <v>292</v>
      </c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44"/>
      <c r="AW119" s="11"/>
      <c r="AX119" s="11"/>
      <c r="AY119" s="11"/>
      <c r="AZ119" s="11"/>
      <c r="BA119" s="11"/>
      <c r="BB119" s="11"/>
      <c r="BC119" s="11"/>
      <c r="BD119" s="11"/>
      <c r="BE119" s="11"/>
      <c r="BF119" s="11"/>
      <c r="BG119" s="11"/>
      <c r="BH119" s="11"/>
      <c r="BI119" s="11"/>
    </row>
    <row r="120" spans="3:61" x14ac:dyDescent="0.3">
      <c r="AN120" s="3"/>
      <c r="AV120" s="42"/>
    </row>
    <row r="121" spans="3:61" x14ac:dyDescent="0.3">
      <c r="E121" s="70" t="s">
        <v>84</v>
      </c>
      <c r="F121" s="3" t="s">
        <v>360</v>
      </c>
      <c r="H121" s="3" t="s">
        <v>182</v>
      </c>
      <c r="I121" s="3" t="s">
        <v>311</v>
      </c>
      <c r="J121" s="3" t="s">
        <v>1312</v>
      </c>
      <c r="L121" s="3" t="s">
        <v>159</v>
      </c>
      <c r="M121" s="70" t="s">
        <v>425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02">
        <v>0.50503775157192998</v>
      </c>
      <c r="AH121" s="102">
        <v>0.5078939211607727</v>
      </c>
      <c r="AI121" s="102">
        <v>0.4987637390872246</v>
      </c>
      <c r="AJ121" s="102">
        <v>0.49741207091496159</v>
      </c>
      <c r="AK121" s="102">
        <v>0.49523527783156895</v>
      </c>
      <c r="AM121" s="102">
        <v>0</v>
      </c>
      <c r="AN121" s="102">
        <v>0</v>
      </c>
      <c r="AO121" s="102">
        <v>2.5043427605664577</v>
      </c>
    </row>
    <row r="122" spans="3:61" x14ac:dyDescent="0.3">
      <c r="E122" s="70" t="s">
        <v>84</v>
      </c>
      <c r="F122" s="3" t="s">
        <v>362</v>
      </c>
      <c r="G122" s="3" t="s">
        <v>339</v>
      </c>
      <c r="H122" s="3" t="s">
        <v>339</v>
      </c>
      <c r="I122" s="3" t="s">
        <v>339</v>
      </c>
      <c r="J122" s="3" t="s">
        <v>339</v>
      </c>
      <c r="L122" s="3" t="s">
        <v>159</v>
      </c>
      <c r="M122" s="70" t="s">
        <v>426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02">
        <v>0</v>
      </c>
      <c r="AH122" s="102">
        <v>0</v>
      </c>
      <c r="AI122" s="102">
        <v>0</v>
      </c>
      <c r="AJ122" s="102">
        <v>0</v>
      </c>
      <c r="AK122" s="102">
        <v>0</v>
      </c>
      <c r="AM122" s="102">
        <v>0</v>
      </c>
      <c r="AN122" s="102">
        <v>0</v>
      </c>
      <c r="AO122" s="102">
        <v>0</v>
      </c>
    </row>
    <row r="123" spans="3:61" x14ac:dyDescent="0.3">
      <c r="E123" s="70" t="s">
        <v>84</v>
      </c>
      <c r="F123" s="3" t="s">
        <v>364</v>
      </c>
      <c r="G123" s="3" t="s">
        <v>339</v>
      </c>
      <c r="H123" s="3" t="s">
        <v>339</v>
      </c>
      <c r="I123" s="3" t="s">
        <v>339</v>
      </c>
      <c r="J123" s="3" t="s">
        <v>339</v>
      </c>
      <c r="L123" s="3" t="s">
        <v>159</v>
      </c>
      <c r="M123" s="70" t="s">
        <v>427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02">
        <v>0</v>
      </c>
      <c r="AH123" s="102">
        <v>0</v>
      </c>
      <c r="AI123" s="102">
        <v>0</v>
      </c>
      <c r="AJ123" s="102">
        <v>0</v>
      </c>
      <c r="AK123" s="102">
        <v>0</v>
      </c>
      <c r="AM123" s="102">
        <v>0</v>
      </c>
      <c r="AN123" s="102">
        <v>0</v>
      </c>
      <c r="AO123" s="102">
        <v>0</v>
      </c>
    </row>
    <row r="124" spans="3:61" x14ac:dyDescent="0.3">
      <c r="E124" s="70" t="s">
        <v>84</v>
      </c>
      <c r="F124" s="3" t="s">
        <v>366</v>
      </c>
      <c r="G124" s="3" t="s">
        <v>339</v>
      </c>
      <c r="H124" s="3" t="s">
        <v>339</v>
      </c>
      <c r="I124" s="3" t="s">
        <v>339</v>
      </c>
      <c r="J124" s="3" t="s">
        <v>339</v>
      </c>
      <c r="L124" s="3" t="s">
        <v>159</v>
      </c>
      <c r="M124" s="70" t="s">
        <v>428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02">
        <v>0</v>
      </c>
      <c r="AH124" s="102">
        <v>0</v>
      </c>
      <c r="AI124" s="102">
        <v>0</v>
      </c>
      <c r="AJ124" s="102">
        <v>0</v>
      </c>
      <c r="AK124" s="102">
        <v>0</v>
      </c>
      <c r="AM124" s="102">
        <v>0</v>
      </c>
      <c r="AN124" s="102">
        <v>0</v>
      </c>
      <c r="AO124" s="102">
        <v>0</v>
      </c>
    </row>
    <row r="125" spans="3:61" x14ac:dyDescent="0.3">
      <c r="E125" s="70" t="s">
        <v>84</v>
      </c>
      <c r="F125" s="3" t="s">
        <v>368</v>
      </c>
      <c r="G125" s="3" t="s">
        <v>339</v>
      </c>
      <c r="H125" s="3" t="s">
        <v>339</v>
      </c>
      <c r="I125" s="3" t="s">
        <v>339</v>
      </c>
      <c r="J125" s="3" t="s">
        <v>339</v>
      </c>
      <c r="L125" s="3" t="s">
        <v>159</v>
      </c>
      <c r="M125" s="70" t="s">
        <v>429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02">
        <v>0</v>
      </c>
      <c r="AH125" s="102">
        <v>0</v>
      </c>
      <c r="AI125" s="102">
        <v>0</v>
      </c>
      <c r="AJ125" s="102">
        <v>0</v>
      </c>
      <c r="AK125" s="102">
        <v>0</v>
      </c>
      <c r="AM125" s="102">
        <v>0</v>
      </c>
      <c r="AN125" s="102">
        <v>0</v>
      </c>
      <c r="AO125" s="102">
        <v>0</v>
      </c>
    </row>
    <row r="126" spans="3:61" x14ac:dyDescent="0.3">
      <c r="E126" s="70" t="s">
        <v>84</v>
      </c>
      <c r="F126" s="3" t="s">
        <v>370</v>
      </c>
      <c r="G126" s="3" t="s">
        <v>339</v>
      </c>
      <c r="H126" s="3" t="s">
        <v>339</v>
      </c>
      <c r="I126" s="3" t="s">
        <v>339</v>
      </c>
      <c r="J126" s="3" t="s">
        <v>339</v>
      </c>
      <c r="L126" s="3" t="s">
        <v>159</v>
      </c>
      <c r="M126" s="70" t="s">
        <v>430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02">
        <v>0</v>
      </c>
      <c r="AH126" s="102">
        <v>0</v>
      </c>
      <c r="AI126" s="102">
        <v>0</v>
      </c>
      <c r="AJ126" s="102">
        <v>0</v>
      </c>
      <c r="AK126" s="102">
        <v>0</v>
      </c>
      <c r="AM126" s="102">
        <v>0</v>
      </c>
      <c r="AN126" s="102">
        <v>0</v>
      </c>
      <c r="AO126" s="102">
        <v>0</v>
      </c>
    </row>
    <row r="127" spans="3:61" x14ac:dyDescent="0.3">
      <c r="E127" s="70" t="s">
        <v>84</v>
      </c>
      <c r="F127" s="3" t="s">
        <v>372</v>
      </c>
      <c r="G127" s="3" t="s">
        <v>339</v>
      </c>
      <c r="H127" s="3" t="s">
        <v>339</v>
      </c>
      <c r="I127" s="3" t="s">
        <v>339</v>
      </c>
      <c r="J127" s="3" t="s">
        <v>339</v>
      </c>
      <c r="L127" s="3" t="s">
        <v>159</v>
      </c>
      <c r="M127" s="70" t="s">
        <v>431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102">
        <v>0</v>
      </c>
      <c r="AH127" s="102">
        <v>0</v>
      </c>
      <c r="AI127" s="102">
        <v>0</v>
      </c>
      <c r="AJ127" s="102">
        <v>0</v>
      </c>
      <c r="AK127" s="102">
        <v>0</v>
      </c>
      <c r="AM127" s="102">
        <v>0</v>
      </c>
      <c r="AN127" s="102">
        <v>0</v>
      </c>
      <c r="AO127" s="102">
        <v>0</v>
      </c>
    </row>
    <row r="128" spans="3:61" x14ac:dyDescent="0.3">
      <c r="E128" s="70" t="s">
        <v>84</v>
      </c>
      <c r="F128" s="3" t="s">
        <v>374</v>
      </c>
      <c r="G128" s="3" t="s">
        <v>339</v>
      </c>
      <c r="H128" s="3" t="s">
        <v>339</v>
      </c>
      <c r="I128" s="3" t="s">
        <v>339</v>
      </c>
      <c r="J128" s="3" t="s">
        <v>339</v>
      </c>
      <c r="L128" s="3" t="s">
        <v>159</v>
      </c>
      <c r="M128" s="70" t="s">
        <v>432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02">
        <v>0</v>
      </c>
      <c r="AH128" s="102">
        <v>0</v>
      </c>
      <c r="AI128" s="102">
        <v>0</v>
      </c>
      <c r="AJ128" s="102">
        <v>0</v>
      </c>
      <c r="AK128" s="102">
        <v>0</v>
      </c>
      <c r="AM128" s="102">
        <v>0</v>
      </c>
      <c r="AN128" s="102">
        <v>0</v>
      </c>
      <c r="AO128" s="102">
        <v>0</v>
      </c>
    </row>
    <row r="129" spans="3:61" x14ac:dyDescent="0.3">
      <c r="E129" s="70" t="s">
        <v>84</v>
      </c>
      <c r="F129" s="3" t="s">
        <v>376</v>
      </c>
      <c r="G129" s="3" t="s">
        <v>339</v>
      </c>
      <c r="H129" s="3" t="s">
        <v>339</v>
      </c>
      <c r="I129" s="3" t="s">
        <v>339</v>
      </c>
      <c r="J129" s="3" t="s">
        <v>339</v>
      </c>
      <c r="L129" s="3" t="s">
        <v>159</v>
      </c>
      <c r="M129" s="70" t="s">
        <v>433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102">
        <v>0</v>
      </c>
      <c r="AH129" s="102">
        <v>0</v>
      </c>
      <c r="AI129" s="102">
        <v>0</v>
      </c>
      <c r="AJ129" s="102">
        <v>0</v>
      </c>
      <c r="AK129" s="102">
        <v>0</v>
      </c>
      <c r="AM129" s="102">
        <v>0</v>
      </c>
      <c r="AN129" s="102">
        <v>0</v>
      </c>
      <c r="AO129" s="102">
        <v>0</v>
      </c>
    </row>
    <row r="130" spans="3:61" x14ac:dyDescent="0.3">
      <c r="E130" s="70" t="s">
        <v>84</v>
      </c>
      <c r="F130" s="3" t="s">
        <v>378</v>
      </c>
      <c r="G130" s="3" t="s">
        <v>339</v>
      </c>
      <c r="H130" s="3" t="s">
        <v>339</v>
      </c>
      <c r="I130" s="3" t="s">
        <v>339</v>
      </c>
      <c r="J130" s="3" t="s">
        <v>339</v>
      </c>
      <c r="L130" s="3" t="s">
        <v>159</v>
      </c>
      <c r="M130" s="70" t="s">
        <v>434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02">
        <v>0</v>
      </c>
      <c r="AH130" s="102">
        <v>0</v>
      </c>
      <c r="AI130" s="102">
        <v>0</v>
      </c>
      <c r="AJ130" s="102">
        <v>0</v>
      </c>
      <c r="AK130" s="102">
        <v>0</v>
      </c>
      <c r="AM130" s="102">
        <v>0</v>
      </c>
      <c r="AN130" s="102">
        <v>0</v>
      </c>
      <c r="AO130" s="102">
        <v>0</v>
      </c>
    </row>
    <row r="131" spans="3:61" x14ac:dyDescent="0.3">
      <c r="E131" s="70" t="s">
        <v>84</v>
      </c>
      <c r="F131" s="3" t="s">
        <v>380</v>
      </c>
      <c r="G131" s="3" t="s">
        <v>339</v>
      </c>
      <c r="H131" s="3" t="s">
        <v>339</v>
      </c>
      <c r="I131" s="3" t="s">
        <v>339</v>
      </c>
      <c r="J131" s="3" t="s">
        <v>339</v>
      </c>
      <c r="L131" s="3" t="s">
        <v>159</v>
      </c>
      <c r="M131" s="70" t="s">
        <v>435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102">
        <v>0</v>
      </c>
      <c r="AH131" s="102">
        <v>0</v>
      </c>
      <c r="AI131" s="102">
        <v>0</v>
      </c>
      <c r="AJ131" s="102">
        <v>0</v>
      </c>
      <c r="AK131" s="102">
        <v>0</v>
      </c>
      <c r="AM131" s="102">
        <v>0</v>
      </c>
      <c r="AN131" s="102">
        <v>0</v>
      </c>
      <c r="AO131" s="102">
        <v>0</v>
      </c>
    </row>
    <row r="132" spans="3:61" x14ac:dyDescent="0.3">
      <c r="E132" s="70" t="s">
        <v>84</v>
      </c>
      <c r="F132" s="3" t="s">
        <v>382</v>
      </c>
      <c r="G132" s="3" t="s">
        <v>339</v>
      </c>
      <c r="H132" s="3" t="s">
        <v>339</v>
      </c>
      <c r="I132" s="3" t="s">
        <v>339</v>
      </c>
      <c r="J132" s="3" t="s">
        <v>339</v>
      </c>
      <c r="L132" s="3" t="s">
        <v>159</v>
      </c>
      <c r="M132" s="70" t="s">
        <v>436</v>
      </c>
      <c r="R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02">
        <v>0</v>
      </c>
      <c r="AH132" s="102">
        <v>0</v>
      </c>
      <c r="AI132" s="102">
        <v>0</v>
      </c>
      <c r="AJ132" s="102">
        <v>0</v>
      </c>
      <c r="AK132" s="102">
        <v>0</v>
      </c>
      <c r="AM132" s="102">
        <v>0</v>
      </c>
      <c r="AN132" s="102">
        <v>0</v>
      </c>
      <c r="AO132" s="102">
        <v>0</v>
      </c>
    </row>
    <row r="133" spans="3:61" x14ac:dyDescent="0.3">
      <c r="E133" s="70" t="s">
        <v>84</v>
      </c>
      <c r="F133" s="3" t="s">
        <v>384</v>
      </c>
      <c r="G133" s="3" t="s">
        <v>339</v>
      </c>
      <c r="H133" s="3" t="s">
        <v>339</v>
      </c>
      <c r="I133" s="3" t="s">
        <v>339</v>
      </c>
      <c r="J133" s="3" t="s">
        <v>339</v>
      </c>
      <c r="L133" s="3" t="s">
        <v>159</v>
      </c>
      <c r="M133" s="70" t="s">
        <v>437</v>
      </c>
      <c r="R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02">
        <v>0</v>
      </c>
      <c r="AH133" s="102">
        <v>0</v>
      </c>
      <c r="AI133" s="102">
        <v>0</v>
      </c>
      <c r="AJ133" s="102">
        <v>0</v>
      </c>
      <c r="AK133" s="102">
        <v>0</v>
      </c>
      <c r="AM133" s="102">
        <v>0</v>
      </c>
      <c r="AN133" s="102">
        <v>0</v>
      </c>
      <c r="AO133" s="102">
        <v>0</v>
      </c>
    </row>
    <row r="134" spans="3:61" x14ac:dyDescent="0.3">
      <c r="E134" s="70" t="s">
        <v>84</v>
      </c>
      <c r="F134" s="3" t="s">
        <v>386</v>
      </c>
      <c r="G134" s="3" t="s">
        <v>339</v>
      </c>
      <c r="H134" s="3" t="s">
        <v>339</v>
      </c>
      <c r="I134" s="3" t="s">
        <v>339</v>
      </c>
      <c r="J134" s="3" t="s">
        <v>339</v>
      </c>
      <c r="L134" s="3" t="s">
        <v>159</v>
      </c>
      <c r="M134" s="70" t="s">
        <v>438</v>
      </c>
      <c r="R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02">
        <v>0</v>
      </c>
      <c r="AH134" s="102">
        <v>0</v>
      </c>
      <c r="AI134" s="102">
        <v>0</v>
      </c>
      <c r="AJ134" s="102">
        <v>0</v>
      </c>
      <c r="AK134" s="102">
        <v>0</v>
      </c>
      <c r="AM134" s="102">
        <v>0</v>
      </c>
      <c r="AN134" s="102">
        <v>0</v>
      </c>
      <c r="AO134" s="102">
        <v>0</v>
      </c>
    </row>
    <row r="135" spans="3:61" x14ac:dyDescent="0.3">
      <c r="E135" s="70" t="s">
        <v>84</v>
      </c>
      <c r="F135" s="3" t="s">
        <v>388</v>
      </c>
      <c r="G135" s="3" t="s">
        <v>339</v>
      </c>
      <c r="H135" s="3" t="s">
        <v>339</v>
      </c>
      <c r="I135" s="3" t="s">
        <v>339</v>
      </c>
      <c r="J135" s="3" t="s">
        <v>339</v>
      </c>
      <c r="L135" s="3" t="s">
        <v>159</v>
      </c>
      <c r="M135" s="70" t="s">
        <v>439</v>
      </c>
      <c r="R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02">
        <v>0</v>
      </c>
      <c r="AH135" s="102">
        <v>0</v>
      </c>
      <c r="AI135" s="102">
        <v>0</v>
      </c>
      <c r="AJ135" s="102">
        <v>0</v>
      </c>
      <c r="AK135" s="102">
        <v>0</v>
      </c>
      <c r="AM135" s="102">
        <v>0</v>
      </c>
      <c r="AN135" s="102">
        <v>0</v>
      </c>
      <c r="AO135" s="102">
        <v>0</v>
      </c>
    </row>
    <row r="136" spans="3:61" x14ac:dyDescent="0.3">
      <c r="E136" s="70" t="s">
        <v>84</v>
      </c>
      <c r="F136" s="3" t="s">
        <v>390</v>
      </c>
      <c r="G136" s="3" t="s">
        <v>339</v>
      </c>
      <c r="H136" s="3" t="s">
        <v>339</v>
      </c>
      <c r="I136" s="3" t="s">
        <v>339</v>
      </c>
      <c r="J136" s="3" t="s">
        <v>339</v>
      </c>
      <c r="L136" s="3" t="s">
        <v>159</v>
      </c>
      <c r="M136" s="70" t="s">
        <v>440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02">
        <v>0</v>
      </c>
      <c r="AH136" s="102">
        <v>0</v>
      </c>
      <c r="AI136" s="102">
        <v>0</v>
      </c>
      <c r="AJ136" s="102">
        <v>0</v>
      </c>
      <c r="AK136" s="102">
        <v>0</v>
      </c>
      <c r="AM136" s="102">
        <v>0</v>
      </c>
      <c r="AN136" s="102">
        <v>0</v>
      </c>
      <c r="AO136" s="102">
        <v>0</v>
      </c>
    </row>
    <row r="137" spans="3:61" x14ac:dyDescent="0.3">
      <c r="E137" s="70" t="s">
        <v>84</v>
      </c>
      <c r="F137" s="3" t="s">
        <v>392</v>
      </c>
      <c r="G137" s="3" t="s">
        <v>339</v>
      </c>
      <c r="H137" s="3" t="s">
        <v>339</v>
      </c>
      <c r="I137" s="3" t="s">
        <v>339</v>
      </c>
      <c r="J137" s="3" t="s">
        <v>339</v>
      </c>
      <c r="L137" s="3" t="s">
        <v>159</v>
      </c>
      <c r="M137" s="70" t="s">
        <v>441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02">
        <v>0</v>
      </c>
      <c r="AH137" s="102">
        <v>0</v>
      </c>
      <c r="AI137" s="102">
        <v>0</v>
      </c>
      <c r="AJ137" s="102">
        <v>0</v>
      </c>
      <c r="AK137" s="102">
        <v>0</v>
      </c>
      <c r="AM137" s="102">
        <v>0</v>
      </c>
      <c r="AN137" s="102">
        <v>0</v>
      </c>
      <c r="AO137" s="102">
        <v>0</v>
      </c>
    </row>
    <row r="138" spans="3:61" x14ac:dyDescent="0.3">
      <c r="E138" s="70" t="s">
        <v>84</v>
      </c>
      <c r="F138" s="3" t="s">
        <v>394</v>
      </c>
      <c r="G138" s="3" t="s">
        <v>339</v>
      </c>
      <c r="H138" s="3" t="s">
        <v>339</v>
      </c>
      <c r="I138" s="3" t="s">
        <v>339</v>
      </c>
      <c r="J138" s="3" t="s">
        <v>339</v>
      </c>
      <c r="L138" s="3" t="s">
        <v>159</v>
      </c>
      <c r="M138" s="70" t="s">
        <v>442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02">
        <v>0</v>
      </c>
      <c r="AH138" s="102">
        <v>0</v>
      </c>
      <c r="AI138" s="102">
        <v>0</v>
      </c>
      <c r="AJ138" s="102">
        <v>0</v>
      </c>
      <c r="AK138" s="102">
        <v>0</v>
      </c>
      <c r="AM138" s="102">
        <v>0</v>
      </c>
      <c r="AN138" s="102">
        <v>0</v>
      </c>
      <c r="AO138" s="102">
        <v>0</v>
      </c>
    </row>
    <row r="139" spans="3:61" x14ac:dyDescent="0.3">
      <c r="E139" s="70" t="s">
        <v>84</v>
      </c>
      <c r="F139" s="3" t="s">
        <v>396</v>
      </c>
      <c r="G139" s="3" t="s">
        <v>339</v>
      </c>
      <c r="H139" s="3" t="s">
        <v>339</v>
      </c>
      <c r="I139" s="3" t="s">
        <v>339</v>
      </c>
      <c r="J139" s="3" t="s">
        <v>339</v>
      </c>
      <c r="L139" s="3" t="s">
        <v>159</v>
      </c>
      <c r="M139" s="70" t="s">
        <v>443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02">
        <v>0</v>
      </c>
      <c r="AH139" s="102">
        <v>0</v>
      </c>
      <c r="AI139" s="102">
        <v>0</v>
      </c>
      <c r="AJ139" s="102">
        <v>0</v>
      </c>
      <c r="AK139" s="102">
        <v>0</v>
      </c>
      <c r="AM139" s="102">
        <v>0</v>
      </c>
      <c r="AN139" s="102">
        <v>0</v>
      </c>
      <c r="AO139" s="102">
        <v>0</v>
      </c>
    </row>
    <row r="140" spans="3:61" x14ac:dyDescent="0.3">
      <c r="E140" s="70" t="s">
        <v>84</v>
      </c>
      <c r="F140" s="3" t="s">
        <v>398</v>
      </c>
      <c r="G140" s="3" t="s">
        <v>339</v>
      </c>
      <c r="H140" s="3" t="s">
        <v>339</v>
      </c>
      <c r="I140" s="3" t="s">
        <v>339</v>
      </c>
      <c r="J140" s="3" t="s">
        <v>339</v>
      </c>
      <c r="L140" s="3" t="s">
        <v>159</v>
      </c>
      <c r="M140" s="70" t="s">
        <v>444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02">
        <v>0</v>
      </c>
      <c r="AH140" s="102">
        <v>0</v>
      </c>
      <c r="AI140" s="102">
        <v>0</v>
      </c>
      <c r="AJ140" s="102">
        <v>0</v>
      </c>
      <c r="AK140" s="102">
        <v>0</v>
      </c>
      <c r="AM140" s="102">
        <v>0</v>
      </c>
      <c r="AN140" s="102">
        <v>0</v>
      </c>
      <c r="AO140" s="102">
        <v>0</v>
      </c>
    </row>
    <row r="141" spans="3:61" x14ac:dyDescent="0.3">
      <c r="AN141" s="3"/>
      <c r="AV141" s="42"/>
    </row>
    <row r="142" spans="3:61" x14ac:dyDescent="0.3">
      <c r="C142" s="11" t="s">
        <v>1216</v>
      </c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  <c r="AN142" s="11"/>
      <c r="AO142" s="11"/>
      <c r="AP142" s="11"/>
      <c r="AQ142" s="11"/>
      <c r="AR142" s="11"/>
      <c r="AS142" s="11"/>
      <c r="AT142" s="11"/>
      <c r="AU142" s="11"/>
      <c r="AV142" s="44"/>
      <c r="AW142" s="11"/>
      <c r="AX142" s="11"/>
      <c r="AY142" s="11"/>
      <c r="AZ142" s="11"/>
      <c r="BA142" s="11"/>
      <c r="BB142" s="11"/>
      <c r="BC142" s="11"/>
      <c r="BD142" s="11"/>
      <c r="BE142" s="11"/>
      <c r="BF142" s="11"/>
      <c r="BG142" s="11"/>
      <c r="BH142" s="11"/>
      <c r="BI142" s="11"/>
    </row>
    <row r="143" spans="3:61" x14ac:dyDescent="0.3">
      <c r="AN143" s="3"/>
      <c r="AV143" s="42"/>
    </row>
    <row r="144" spans="3:61" x14ac:dyDescent="0.3">
      <c r="E144" s="70" t="s">
        <v>84</v>
      </c>
      <c r="F144" s="4" t="s">
        <v>167</v>
      </c>
      <c r="I144" s="4" t="s">
        <v>167</v>
      </c>
      <c r="L144" s="3" t="s">
        <v>159</v>
      </c>
      <c r="M144" s="70" t="s">
        <v>823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03">
        <v>15.226235572830474</v>
      </c>
      <c r="AH144" s="103">
        <v>16.083384219415983</v>
      </c>
      <c r="AI144" s="103">
        <v>19.343242537186203</v>
      </c>
      <c r="AJ144" s="103">
        <v>13.329555461576776</v>
      </c>
      <c r="AK144" s="103">
        <v>8.6440460721636612</v>
      </c>
      <c r="AM144" s="102">
        <v>0</v>
      </c>
      <c r="AN144" s="102">
        <v>0</v>
      </c>
      <c r="AO144" s="102">
        <v>72.6264638631731</v>
      </c>
    </row>
    <row r="145" spans="5:41" x14ac:dyDescent="0.3">
      <c r="E145" s="70" t="s">
        <v>84</v>
      </c>
      <c r="F145" s="4" t="s">
        <v>173</v>
      </c>
      <c r="I145" s="4" t="s">
        <v>173</v>
      </c>
      <c r="L145" s="3" t="s">
        <v>159</v>
      </c>
      <c r="M145" s="70" t="s">
        <v>824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03">
        <v>2.58357132335908</v>
      </c>
      <c r="AH145" s="103">
        <v>2.6258596251746162</v>
      </c>
      <c r="AI145" s="103">
        <v>2.6646250369640394</v>
      </c>
      <c r="AJ145" s="103">
        <v>2.6264872467769553</v>
      </c>
      <c r="AK145" s="103">
        <v>2.6945199494283782</v>
      </c>
      <c r="AM145" s="102">
        <v>0</v>
      </c>
      <c r="AN145" s="102">
        <v>0</v>
      </c>
      <c r="AO145" s="102">
        <v>13.19506318170307</v>
      </c>
    </row>
    <row r="146" spans="5:41" x14ac:dyDescent="0.3">
      <c r="E146" s="70" t="s">
        <v>84</v>
      </c>
      <c r="F146" s="4" t="s">
        <v>173</v>
      </c>
      <c r="G146" s="4" t="s">
        <v>174</v>
      </c>
      <c r="I146" s="4" t="s">
        <v>175</v>
      </c>
      <c r="L146" s="3" t="s">
        <v>159</v>
      </c>
      <c r="M146" s="70" t="s">
        <v>825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03">
        <v>2.58357132335908</v>
      </c>
      <c r="AH146" s="103">
        <v>2.6258596251746162</v>
      </c>
      <c r="AI146" s="103">
        <v>2.6646250369640394</v>
      </c>
      <c r="AJ146" s="103">
        <v>2.6264872467769553</v>
      </c>
      <c r="AK146" s="103">
        <v>2.6945199494283782</v>
      </c>
      <c r="AM146" s="102">
        <v>0</v>
      </c>
      <c r="AN146" s="102">
        <v>0</v>
      </c>
      <c r="AO146" s="102">
        <v>13.19506318170307</v>
      </c>
    </row>
    <row r="147" spans="5:41" x14ac:dyDescent="0.3">
      <c r="E147" s="70" t="s">
        <v>84</v>
      </c>
      <c r="F147" s="4" t="s">
        <v>173</v>
      </c>
      <c r="G147" s="4" t="s">
        <v>174</v>
      </c>
      <c r="H147" s="4" t="s">
        <v>176</v>
      </c>
      <c r="I147" s="4" t="s">
        <v>177</v>
      </c>
      <c r="L147" s="3" t="s">
        <v>159</v>
      </c>
      <c r="M147" s="70" t="s">
        <v>826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02">
        <v>2.4136717199165112</v>
      </c>
      <c r="AH147" s="102">
        <v>2.4322197995191615</v>
      </c>
      <c r="AI147" s="102">
        <v>2.4508627546105473</v>
      </c>
      <c r="AJ147" s="102">
        <v>2.4695944858898313</v>
      </c>
      <c r="AK147" s="102">
        <v>2.4884031891521161</v>
      </c>
      <c r="AM147" s="102">
        <v>0</v>
      </c>
      <c r="AN147" s="102">
        <v>0</v>
      </c>
      <c r="AO147" s="102">
        <v>12.254751949088167</v>
      </c>
    </row>
    <row r="148" spans="5:41" x14ac:dyDescent="0.3">
      <c r="E148" s="70" t="s">
        <v>84</v>
      </c>
      <c r="F148" s="3" t="s">
        <v>173</v>
      </c>
      <c r="G148" s="3" t="s">
        <v>174</v>
      </c>
      <c r="H148" s="3" t="s">
        <v>176</v>
      </c>
      <c r="I148" s="101" t="s">
        <v>178</v>
      </c>
      <c r="L148" s="3" t="s">
        <v>159</v>
      </c>
      <c r="M148" s="70" t="s">
        <v>827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  <c r="AJ148" s="14"/>
      <c r="AK148" s="14"/>
      <c r="AM148" s="102">
        <v>0</v>
      </c>
      <c r="AN148" s="102">
        <v>0</v>
      </c>
      <c r="AO148" s="102">
        <v>0</v>
      </c>
    </row>
    <row r="149" spans="5:41" x14ac:dyDescent="0.3">
      <c r="E149" s="70" t="s">
        <v>84</v>
      </c>
      <c r="F149" s="3" t="s">
        <v>173</v>
      </c>
      <c r="G149" s="3" t="s">
        <v>174</v>
      </c>
      <c r="H149" s="3" t="s">
        <v>176</v>
      </c>
      <c r="I149" s="101" t="s">
        <v>179</v>
      </c>
      <c r="L149" s="3" t="s">
        <v>159</v>
      </c>
      <c r="M149" s="70" t="s">
        <v>828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  <c r="AJ149" s="14"/>
      <c r="AK149" s="14"/>
      <c r="AM149" s="102">
        <v>0</v>
      </c>
      <c r="AN149" s="102">
        <v>0</v>
      </c>
      <c r="AO149" s="102">
        <v>0</v>
      </c>
    </row>
    <row r="150" spans="5:41" x14ac:dyDescent="0.3">
      <c r="E150" s="70" t="s">
        <v>84</v>
      </c>
      <c r="F150" s="3" t="s">
        <v>173</v>
      </c>
      <c r="G150" s="3" t="s">
        <v>174</v>
      </c>
      <c r="H150" s="3" t="s">
        <v>176</v>
      </c>
      <c r="I150" s="101" t="s">
        <v>180</v>
      </c>
      <c r="L150" s="3" t="s">
        <v>159</v>
      </c>
      <c r="M150" s="70" t="s">
        <v>829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  <c r="AJ150" s="14"/>
      <c r="AK150" s="14"/>
      <c r="AM150" s="102">
        <v>0</v>
      </c>
      <c r="AN150" s="102">
        <v>0</v>
      </c>
      <c r="AO150" s="102">
        <v>0</v>
      </c>
    </row>
    <row r="151" spans="5:41" x14ac:dyDescent="0.3">
      <c r="E151" s="70" t="s">
        <v>84</v>
      </c>
      <c r="F151" s="3" t="s">
        <v>173</v>
      </c>
      <c r="G151" s="3" t="s">
        <v>174</v>
      </c>
      <c r="H151" s="3" t="s">
        <v>176</v>
      </c>
      <c r="I151" s="101" t="s">
        <v>181</v>
      </c>
      <c r="L151" s="3" t="s">
        <v>159</v>
      </c>
      <c r="M151" s="70" t="s">
        <v>830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  <c r="AJ151" s="14"/>
      <c r="AK151" s="14"/>
      <c r="AM151" s="102">
        <v>0</v>
      </c>
      <c r="AN151" s="102">
        <v>0</v>
      </c>
      <c r="AO151" s="102">
        <v>0</v>
      </c>
    </row>
    <row r="152" spans="5:41" x14ac:dyDescent="0.3">
      <c r="E152" s="70" t="s">
        <v>84</v>
      </c>
      <c r="F152" s="4" t="s">
        <v>173</v>
      </c>
      <c r="G152" s="4" t="s">
        <v>174</v>
      </c>
      <c r="H152" s="4" t="s">
        <v>182</v>
      </c>
      <c r="I152" s="4" t="s">
        <v>183</v>
      </c>
      <c r="L152" s="3" t="s">
        <v>159</v>
      </c>
      <c r="M152" s="70" t="s">
        <v>831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03">
        <v>7.0940740888893364E-2</v>
      </c>
      <c r="AH152" s="103">
        <v>8.5912072181495894E-2</v>
      </c>
      <c r="AI152" s="103">
        <v>9.2275546537194386E-2</v>
      </c>
      <c r="AJ152" s="103">
        <v>0.10321903504807409</v>
      </c>
      <c r="AK152" s="103">
        <v>0.12273727508266685</v>
      </c>
      <c r="AM152" s="102">
        <v>0</v>
      </c>
      <c r="AN152" s="102">
        <v>0</v>
      </c>
      <c r="AO152" s="102">
        <v>0.47508466973832458</v>
      </c>
    </row>
    <row r="153" spans="5:41" x14ac:dyDescent="0.3">
      <c r="E153" s="70" t="s">
        <v>84</v>
      </c>
      <c r="F153" s="3" t="s">
        <v>173</v>
      </c>
      <c r="G153" s="3" t="s">
        <v>174</v>
      </c>
      <c r="H153" s="3" t="s">
        <v>182</v>
      </c>
      <c r="I153" s="101" t="s">
        <v>184</v>
      </c>
      <c r="L153" s="3" t="s">
        <v>159</v>
      </c>
      <c r="M153" s="70" t="s">
        <v>832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02">
        <v>1.089485002601509E-2</v>
      </c>
      <c r="AH153" s="102">
        <v>2.0407153331122307E-2</v>
      </c>
      <c r="AI153" s="102">
        <v>3.1123715998940593E-2</v>
      </c>
      <c r="AJ153" s="102">
        <v>4.3828879615741778E-2</v>
      </c>
      <c r="AK153" s="102">
        <v>6.0873865310888675E-2</v>
      </c>
      <c r="AM153" s="102">
        <v>0</v>
      </c>
      <c r="AN153" s="102">
        <v>0</v>
      </c>
      <c r="AO153" s="102">
        <v>0.16712846428270844</v>
      </c>
    </row>
    <row r="154" spans="5:41" x14ac:dyDescent="0.3">
      <c r="E154" s="70" t="s">
        <v>84</v>
      </c>
      <c r="F154" s="3" t="s">
        <v>173</v>
      </c>
      <c r="G154" s="3" t="s">
        <v>174</v>
      </c>
      <c r="H154" s="3" t="s">
        <v>182</v>
      </c>
      <c r="I154" s="101" t="s">
        <v>309</v>
      </c>
      <c r="L154" s="3" t="s">
        <v>159</v>
      </c>
      <c r="M154" s="70" t="s">
        <v>833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02">
        <v>0</v>
      </c>
      <c r="AH154" s="102">
        <v>0</v>
      </c>
      <c r="AI154" s="102">
        <v>0</v>
      </c>
      <c r="AJ154" s="102">
        <v>0</v>
      </c>
      <c r="AK154" s="102">
        <v>0</v>
      </c>
      <c r="AM154" s="102">
        <v>0</v>
      </c>
      <c r="AN154" s="102">
        <v>0</v>
      </c>
      <c r="AO154" s="102">
        <v>0</v>
      </c>
    </row>
    <row r="155" spans="5:41" x14ac:dyDescent="0.3">
      <c r="E155" s="70" t="s">
        <v>84</v>
      </c>
      <c r="F155" s="3" t="s">
        <v>173</v>
      </c>
      <c r="G155" s="3" t="s">
        <v>174</v>
      </c>
      <c r="H155" s="3" t="s">
        <v>182</v>
      </c>
      <c r="I155" s="101" t="s">
        <v>185</v>
      </c>
      <c r="L155" s="3" t="s">
        <v>159</v>
      </c>
      <c r="M155" s="70" t="s">
        <v>834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02">
        <v>6.0045890862878273E-2</v>
      </c>
      <c r="AH155" s="102">
        <v>6.5504918850373586E-2</v>
      </c>
      <c r="AI155" s="102">
        <v>6.1151830538253786E-2</v>
      </c>
      <c r="AJ155" s="102">
        <v>5.9390155432332316E-2</v>
      </c>
      <c r="AK155" s="102">
        <v>6.1863409771778177E-2</v>
      </c>
      <c r="AM155" s="102">
        <v>0</v>
      </c>
      <c r="AN155" s="102">
        <v>0</v>
      </c>
      <c r="AO155" s="102">
        <v>0.30795620545561614</v>
      </c>
    </row>
    <row r="156" spans="5:41" x14ac:dyDescent="0.3">
      <c r="E156" s="70" t="s">
        <v>84</v>
      </c>
      <c r="F156" s="3" t="s">
        <v>173</v>
      </c>
      <c r="G156" s="3" t="s">
        <v>174</v>
      </c>
      <c r="H156" s="3" t="s">
        <v>182</v>
      </c>
      <c r="I156" s="101" t="s">
        <v>310</v>
      </c>
      <c r="L156" s="3" t="s">
        <v>159</v>
      </c>
      <c r="M156" s="70" t="s">
        <v>835</v>
      </c>
      <c r="R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02">
        <v>0</v>
      </c>
      <c r="AH156" s="102">
        <v>0</v>
      </c>
      <c r="AI156" s="102">
        <v>0</v>
      </c>
      <c r="AJ156" s="102">
        <v>0</v>
      </c>
      <c r="AK156" s="102">
        <v>0</v>
      </c>
      <c r="AM156" s="102">
        <v>0</v>
      </c>
      <c r="AN156" s="102">
        <v>0</v>
      </c>
      <c r="AO156" s="102">
        <v>0</v>
      </c>
    </row>
    <row r="157" spans="5:41" x14ac:dyDescent="0.3">
      <c r="E157" s="70" t="s">
        <v>84</v>
      </c>
      <c r="F157" s="3" t="s">
        <v>173</v>
      </c>
      <c r="G157" s="3" t="s">
        <v>174</v>
      </c>
      <c r="H157" s="3" t="s">
        <v>182</v>
      </c>
      <c r="I157" s="101" t="s">
        <v>311</v>
      </c>
      <c r="L157" s="3" t="s">
        <v>159</v>
      </c>
      <c r="M157" s="70" t="s">
        <v>836</v>
      </c>
      <c r="R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02">
        <v>0</v>
      </c>
      <c r="AH157" s="102">
        <v>0</v>
      </c>
      <c r="AI157" s="102">
        <v>0</v>
      </c>
      <c r="AJ157" s="102">
        <v>0</v>
      </c>
      <c r="AK157" s="102">
        <v>0</v>
      </c>
      <c r="AM157" s="102">
        <v>0</v>
      </c>
      <c r="AN157" s="102">
        <v>0</v>
      </c>
      <c r="AO157" s="102">
        <v>0</v>
      </c>
    </row>
    <row r="158" spans="5:41" x14ac:dyDescent="0.3">
      <c r="E158" s="70" t="s">
        <v>84</v>
      </c>
      <c r="F158" s="4" t="s">
        <v>173</v>
      </c>
      <c r="G158" s="4" t="s">
        <v>174</v>
      </c>
      <c r="H158" s="4" t="s">
        <v>186</v>
      </c>
      <c r="I158" s="4" t="s">
        <v>187</v>
      </c>
      <c r="L158" s="3" t="s">
        <v>159</v>
      </c>
      <c r="M158" s="70" t="s">
        <v>837</v>
      </c>
      <c r="R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03">
        <v>9.8958862553675364E-2</v>
      </c>
      <c r="AH158" s="103">
        <v>0.10772775347395869</v>
      </c>
      <c r="AI158" s="103">
        <v>0.12148673581629765</v>
      </c>
      <c r="AJ158" s="103">
        <v>5.3673725839050057E-2</v>
      </c>
      <c r="AK158" s="103">
        <v>8.3379485193595393E-2</v>
      </c>
      <c r="AM158" s="102">
        <v>0</v>
      </c>
      <c r="AN158" s="102">
        <v>0</v>
      </c>
      <c r="AO158" s="102">
        <v>0.46522656287657715</v>
      </c>
    </row>
    <row r="159" spans="5:41" x14ac:dyDescent="0.3">
      <c r="E159" s="70" t="s">
        <v>84</v>
      </c>
      <c r="F159" s="3" t="s">
        <v>173</v>
      </c>
      <c r="G159" s="3" t="s">
        <v>174</v>
      </c>
      <c r="H159" s="3" t="s">
        <v>186</v>
      </c>
      <c r="I159" s="101" t="s">
        <v>1097</v>
      </c>
      <c r="L159" s="3" t="s">
        <v>159</v>
      </c>
      <c r="M159" s="70" t="s">
        <v>1101</v>
      </c>
      <c r="R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02">
        <v>9.8958862553675364E-2</v>
      </c>
      <c r="AH159" s="102">
        <v>0.10772775347395869</v>
      </c>
      <c r="AI159" s="102">
        <v>0.12148673581629765</v>
      </c>
      <c r="AJ159" s="102">
        <v>5.3673725839050057E-2</v>
      </c>
      <c r="AK159" s="102">
        <v>8.3379485193595393E-2</v>
      </c>
      <c r="AM159" s="102">
        <v>0</v>
      </c>
      <c r="AN159" s="102">
        <v>0</v>
      </c>
      <c r="AO159" s="102">
        <v>0.46522656287657715</v>
      </c>
    </row>
    <row r="160" spans="5:41" x14ac:dyDescent="0.3">
      <c r="E160" s="70" t="s">
        <v>84</v>
      </c>
      <c r="F160" s="3" t="s">
        <v>173</v>
      </c>
      <c r="G160" s="3" t="s">
        <v>174</v>
      </c>
      <c r="H160" s="3" t="s">
        <v>186</v>
      </c>
      <c r="I160" s="101" t="s">
        <v>189</v>
      </c>
      <c r="L160" s="3" t="s">
        <v>159</v>
      </c>
      <c r="M160" s="70" t="s">
        <v>838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02">
        <v>0</v>
      </c>
      <c r="AH160" s="102">
        <v>0</v>
      </c>
      <c r="AI160" s="102">
        <v>0</v>
      </c>
      <c r="AJ160" s="102">
        <v>0</v>
      </c>
      <c r="AK160" s="102">
        <v>0</v>
      </c>
      <c r="AM160" s="102">
        <v>0</v>
      </c>
      <c r="AN160" s="102">
        <v>0</v>
      </c>
      <c r="AO160" s="102">
        <v>0</v>
      </c>
    </row>
    <row r="161" spans="5:41" x14ac:dyDescent="0.3">
      <c r="E161" s="70" t="s">
        <v>84</v>
      </c>
      <c r="F161" s="3" t="s">
        <v>173</v>
      </c>
      <c r="G161" s="3" t="s">
        <v>174</v>
      </c>
      <c r="H161" s="3" t="s">
        <v>186</v>
      </c>
      <c r="I161" s="101" t="s">
        <v>190</v>
      </c>
      <c r="L161" s="3" t="s">
        <v>159</v>
      </c>
      <c r="M161" s="70" t="s">
        <v>839</v>
      </c>
      <c r="R161" s="14"/>
      <c r="T161" s="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F161" s="14"/>
      <c r="AG161" s="102">
        <v>0</v>
      </c>
      <c r="AH161" s="102">
        <v>0</v>
      </c>
      <c r="AI161" s="102">
        <v>0</v>
      </c>
      <c r="AJ161" s="102">
        <v>0</v>
      </c>
      <c r="AK161" s="102">
        <v>0</v>
      </c>
      <c r="AM161" s="102">
        <v>0</v>
      </c>
      <c r="AN161" s="102">
        <v>0</v>
      </c>
      <c r="AO161" s="102">
        <v>0</v>
      </c>
    </row>
    <row r="162" spans="5:41" x14ac:dyDescent="0.3">
      <c r="E162" s="70" t="s">
        <v>84</v>
      </c>
      <c r="F162" s="3" t="s">
        <v>173</v>
      </c>
      <c r="G162" s="3" t="s">
        <v>174</v>
      </c>
      <c r="H162" s="3" t="s">
        <v>186</v>
      </c>
      <c r="I162" s="101" t="s">
        <v>191</v>
      </c>
      <c r="L162" s="3" t="s">
        <v>159</v>
      </c>
      <c r="M162" s="70" t="s">
        <v>840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102">
        <v>0</v>
      </c>
      <c r="AH162" s="102">
        <v>0</v>
      </c>
      <c r="AI162" s="102">
        <v>0</v>
      </c>
      <c r="AJ162" s="102">
        <v>0</v>
      </c>
      <c r="AK162" s="102">
        <v>0</v>
      </c>
      <c r="AM162" s="102">
        <v>0</v>
      </c>
      <c r="AN162" s="102">
        <v>0</v>
      </c>
      <c r="AO162" s="102">
        <v>0</v>
      </c>
    </row>
    <row r="163" spans="5:41" x14ac:dyDescent="0.3">
      <c r="E163" s="70" t="s">
        <v>84</v>
      </c>
      <c r="F163" s="3" t="s">
        <v>173</v>
      </c>
      <c r="G163" s="3" t="s">
        <v>174</v>
      </c>
      <c r="H163" s="3" t="s">
        <v>186</v>
      </c>
      <c r="I163" s="101" t="s">
        <v>192</v>
      </c>
      <c r="L163" s="3" t="s">
        <v>159</v>
      </c>
      <c r="M163" s="70" t="s">
        <v>841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102">
        <v>0</v>
      </c>
      <c r="AH163" s="102">
        <v>0</v>
      </c>
      <c r="AI163" s="102">
        <v>0</v>
      </c>
      <c r="AJ163" s="102">
        <v>0</v>
      </c>
      <c r="AK163" s="102">
        <v>0</v>
      </c>
      <c r="AM163" s="102">
        <v>0</v>
      </c>
      <c r="AN163" s="102">
        <v>0</v>
      </c>
      <c r="AO163" s="102">
        <v>0</v>
      </c>
    </row>
    <row r="164" spans="5:41" x14ac:dyDescent="0.3">
      <c r="E164" s="70" t="s">
        <v>84</v>
      </c>
      <c r="F164" s="3" t="s">
        <v>173</v>
      </c>
      <c r="G164" s="3" t="s">
        <v>174</v>
      </c>
      <c r="H164" s="3" t="s">
        <v>186</v>
      </c>
      <c r="I164" s="101" t="s">
        <v>193</v>
      </c>
      <c r="L164" s="3" t="s">
        <v>159</v>
      </c>
      <c r="M164" s="70" t="s">
        <v>842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02">
        <v>0</v>
      </c>
      <c r="AH164" s="102">
        <v>0</v>
      </c>
      <c r="AI164" s="102">
        <v>0</v>
      </c>
      <c r="AJ164" s="102">
        <v>0</v>
      </c>
      <c r="AK164" s="102">
        <v>0</v>
      </c>
      <c r="AM164" s="102">
        <v>0</v>
      </c>
      <c r="AN164" s="102">
        <v>0</v>
      </c>
      <c r="AO164" s="102">
        <v>0</v>
      </c>
    </row>
    <row r="165" spans="5:41" x14ac:dyDescent="0.3">
      <c r="E165" s="70" t="s">
        <v>84</v>
      </c>
      <c r="F165" s="3" t="s">
        <v>173</v>
      </c>
      <c r="G165" s="3" t="s">
        <v>174</v>
      </c>
      <c r="H165" s="3" t="s">
        <v>186</v>
      </c>
      <c r="I165" s="101" t="s">
        <v>194</v>
      </c>
      <c r="L165" s="3" t="s">
        <v>159</v>
      </c>
      <c r="M165" s="70" t="s">
        <v>843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02">
        <v>0</v>
      </c>
      <c r="AH165" s="102">
        <v>0</v>
      </c>
      <c r="AI165" s="102">
        <v>0</v>
      </c>
      <c r="AJ165" s="102">
        <v>0</v>
      </c>
      <c r="AK165" s="102">
        <v>0</v>
      </c>
      <c r="AM165" s="102">
        <v>0</v>
      </c>
      <c r="AN165" s="102">
        <v>0</v>
      </c>
      <c r="AO165" s="102">
        <v>0</v>
      </c>
    </row>
    <row r="166" spans="5:41" x14ac:dyDescent="0.3">
      <c r="E166" s="70" t="s">
        <v>84</v>
      </c>
      <c r="F166" s="3" t="s">
        <v>173</v>
      </c>
      <c r="G166" s="3" t="s">
        <v>174</v>
      </c>
      <c r="H166" s="3" t="s">
        <v>186</v>
      </c>
      <c r="I166" s="101" t="s">
        <v>195</v>
      </c>
      <c r="L166" s="3" t="s">
        <v>159</v>
      </c>
      <c r="M166" s="70" t="s">
        <v>844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02">
        <v>0</v>
      </c>
      <c r="AH166" s="102">
        <v>0</v>
      </c>
      <c r="AI166" s="102">
        <v>0</v>
      </c>
      <c r="AJ166" s="102">
        <v>0</v>
      </c>
      <c r="AK166" s="102">
        <v>0</v>
      </c>
      <c r="AM166" s="102">
        <v>0</v>
      </c>
      <c r="AN166" s="102">
        <v>0</v>
      </c>
      <c r="AO166" s="102">
        <v>0</v>
      </c>
    </row>
    <row r="167" spans="5:41" x14ac:dyDescent="0.3">
      <c r="E167" s="70" t="s">
        <v>84</v>
      </c>
      <c r="F167" s="4" t="s">
        <v>173</v>
      </c>
      <c r="G167" s="4" t="s">
        <v>174</v>
      </c>
      <c r="H167" s="4" t="s">
        <v>196</v>
      </c>
      <c r="I167" s="4" t="s">
        <v>197</v>
      </c>
      <c r="L167" s="3" t="s">
        <v>159</v>
      </c>
      <c r="M167" s="70" t="s">
        <v>845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02">
        <v>0</v>
      </c>
      <c r="AH167" s="102">
        <v>0</v>
      </c>
      <c r="AI167" s="102">
        <v>0</v>
      </c>
      <c r="AJ167" s="102">
        <v>0</v>
      </c>
      <c r="AK167" s="102">
        <v>0</v>
      </c>
      <c r="AM167" s="102">
        <v>0</v>
      </c>
      <c r="AN167" s="102">
        <v>0</v>
      </c>
      <c r="AO167" s="102">
        <v>0</v>
      </c>
    </row>
    <row r="168" spans="5:41" x14ac:dyDescent="0.3">
      <c r="E168" s="70" t="s">
        <v>84</v>
      </c>
      <c r="F168" s="4" t="s">
        <v>173</v>
      </c>
      <c r="G168" s="4" t="s">
        <v>198</v>
      </c>
      <c r="I168" s="4" t="s">
        <v>199</v>
      </c>
      <c r="L168" s="3" t="s">
        <v>159</v>
      </c>
      <c r="M168" s="70" t="s">
        <v>400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4"/>
      <c r="AH168" s="14"/>
      <c r="AI168" s="14"/>
      <c r="AJ168" s="14"/>
      <c r="AK168" s="14"/>
      <c r="AM168" s="102">
        <v>0</v>
      </c>
      <c r="AN168" s="102">
        <v>0</v>
      </c>
      <c r="AO168" s="102">
        <v>0</v>
      </c>
    </row>
    <row r="169" spans="5:41" x14ac:dyDescent="0.3">
      <c r="E169" s="70" t="s">
        <v>84</v>
      </c>
      <c r="F169" s="3" t="s">
        <v>173</v>
      </c>
      <c r="G169" s="3" t="s">
        <v>198</v>
      </c>
      <c r="I169" s="3" t="s">
        <v>200</v>
      </c>
      <c r="L169" s="3" t="s">
        <v>159</v>
      </c>
      <c r="M169" s="70" t="s">
        <v>401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4"/>
      <c r="AH169" s="14"/>
      <c r="AI169" s="14"/>
      <c r="AJ169" s="14"/>
      <c r="AK169" s="14"/>
      <c r="AM169" s="102">
        <v>0</v>
      </c>
      <c r="AN169" s="102">
        <v>0</v>
      </c>
      <c r="AO169" s="102">
        <v>0</v>
      </c>
    </row>
    <row r="170" spans="5:41" x14ac:dyDescent="0.3">
      <c r="E170" s="70" t="s">
        <v>84</v>
      </c>
      <c r="F170" s="3" t="s">
        <v>173</v>
      </c>
      <c r="G170" s="3" t="s">
        <v>198</v>
      </c>
      <c r="I170" s="3" t="s">
        <v>201</v>
      </c>
      <c r="L170" s="3" t="s">
        <v>159</v>
      </c>
      <c r="M170" s="70" t="s">
        <v>402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4"/>
      <c r="AH170" s="14"/>
      <c r="AI170" s="14"/>
      <c r="AJ170" s="14"/>
      <c r="AK170" s="14"/>
      <c r="AM170" s="102">
        <v>0</v>
      </c>
      <c r="AN170" s="102">
        <v>0</v>
      </c>
      <c r="AO170" s="102">
        <v>0</v>
      </c>
    </row>
    <row r="171" spans="5:41" x14ac:dyDescent="0.3">
      <c r="E171" s="70" t="s">
        <v>84</v>
      </c>
      <c r="F171" s="3" t="s">
        <v>173</v>
      </c>
      <c r="G171" s="3" t="s">
        <v>198</v>
      </c>
      <c r="I171" s="3" t="s">
        <v>202</v>
      </c>
      <c r="L171" s="3" t="s">
        <v>159</v>
      </c>
      <c r="M171" s="70" t="s">
        <v>403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4"/>
      <c r="AJ171" s="14"/>
      <c r="AK171" s="14"/>
      <c r="AM171" s="102">
        <v>0</v>
      </c>
      <c r="AN171" s="102">
        <v>0</v>
      </c>
      <c r="AO171" s="102">
        <v>0</v>
      </c>
    </row>
    <row r="172" spans="5:41" x14ac:dyDescent="0.3">
      <c r="E172" s="70" t="s">
        <v>84</v>
      </c>
      <c r="F172" s="3" t="s">
        <v>173</v>
      </c>
      <c r="G172" s="3" t="s">
        <v>198</v>
      </c>
      <c r="I172" s="3" t="s">
        <v>203</v>
      </c>
      <c r="L172" s="3" t="s">
        <v>159</v>
      </c>
      <c r="M172" s="70" t="s">
        <v>404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4"/>
      <c r="AH172" s="14"/>
      <c r="AI172" s="14"/>
      <c r="AJ172" s="14"/>
      <c r="AK172" s="14"/>
      <c r="AM172" s="102">
        <v>0</v>
      </c>
      <c r="AN172" s="102">
        <v>0</v>
      </c>
      <c r="AO172" s="102">
        <v>0</v>
      </c>
    </row>
    <row r="173" spans="5:41" x14ac:dyDescent="0.3">
      <c r="E173" s="70" t="s">
        <v>84</v>
      </c>
      <c r="F173" s="3" t="s">
        <v>173</v>
      </c>
      <c r="G173" s="3" t="s">
        <v>198</v>
      </c>
      <c r="I173" s="3" t="s">
        <v>204</v>
      </c>
      <c r="L173" s="3" t="s">
        <v>159</v>
      </c>
      <c r="M173" s="70" t="s">
        <v>405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4"/>
      <c r="AJ173" s="14"/>
      <c r="AK173" s="14"/>
      <c r="AM173" s="102">
        <v>0</v>
      </c>
      <c r="AN173" s="102">
        <v>0</v>
      </c>
      <c r="AO173" s="102">
        <v>0</v>
      </c>
    </row>
    <row r="174" spans="5:41" x14ac:dyDescent="0.3">
      <c r="E174" s="70" t="s">
        <v>84</v>
      </c>
      <c r="F174" s="3" t="s">
        <v>173</v>
      </c>
      <c r="G174" s="3" t="s">
        <v>198</v>
      </c>
      <c r="I174" s="3" t="s">
        <v>205</v>
      </c>
      <c r="L174" s="3" t="s">
        <v>159</v>
      </c>
      <c r="M174" s="70" t="s">
        <v>406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4"/>
      <c r="AH174" s="14"/>
      <c r="AI174" s="14"/>
      <c r="AJ174" s="14"/>
      <c r="AK174" s="14"/>
      <c r="AM174" s="102">
        <v>0</v>
      </c>
      <c r="AN174" s="102">
        <v>0</v>
      </c>
      <c r="AO174" s="102">
        <v>0</v>
      </c>
    </row>
    <row r="175" spans="5:41" x14ac:dyDescent="0.3">
      <c r="E175" s="70" t="s">
        <v>84</v>
      </c>
      <c r="F175" s="3" t="s">
        <v>173</v>
      </c>
      <c r="G175" s="3" t="s">
        <v>198</v>
      </c>
      <c r="I175" s="3" t="s">
        <v>1108</v>
      </c>
      <c r="L175" s="3" t="s">
        <v>159</v>
      </c>
      <c r="M175" s="70" t="s">
        <v>1116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14"/>
      <c r="AH175" s="14"/>
      <c r="AI175" s="14"/>
      <c r="AJ175" s="14"/>
      <c r="AK175" s="14"/>
      <c r="AM175" s="102">
        <v>0</v>
      </c>
      <c r="AN175" s="102">
        <v>0</v>
      </c>
      <c r="AO175" s="102">
        <v>0</v>
      </c>
    </row>
    <row r="176" spans="5:41" x14ac:dyDescent="0.3">
      <c r="E176" s="70" t="s">
        <v>84</v>
      </c>
      <c r="F176" s="3" t="s">
        <v>173</v>
      </c>
      <c r="G176" s="3" t="s">
        <v>198</v>
      </c>
      <c r="I176" s="3" t="s">
        <v>207</v>
      </c>
      <c r="L176" s="3" t="s">
        <v>159</v>
      </c>
      <c r="M176" s="70" t="s">
        <v>407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4"/>
      <c r="AH176" s="14"/>
      <c r="AI176" s="14"/>
      <c r="AJ176" s="14"/>
      <c r="AK176" s="14"/>
      <c r="AM176" s="102">
        <v>0</v>
      </c>
      <c r="AN176" s="102">
        <v>0</v>
      </c>
      <c r="AO176" s="102">
        <v>0</v>
      </c>
    </row>
    <row r="177" spans="5:41" x14ac:dyDescent="0.3">
      <c r="E177" s="70" t="s">
        <v>84</v>
      </c>
      <c r="F177" s="3" t="s">
        <v>173</v>
      </c>
      <c r="G177" s="3" t="s">
        <v>198</v>
      </c>
      <c r="I177" s="3" t="s">
        <v>208</v>
      </c>
      <c r="L177" s="3" t="s">
        <v>159</v>
      </c>
      <c r="M177" s="70" t="s">
        <v>408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4"/>
      <c r="AH177" s="14"/>
      <c r="AI177" s="14"/>
      <c r="AJ177" s="14"/>
      <c r="AK177" s="14"/>
      <c r="AM177" s="102">
        <v>0</v>
      </c>
      <c r="AN177" s="102">
        <v>0</v>
      </c>
      <c r="AO177" s="102">
        <v>0</v>
      </c>
    </row>
    <row r="178" spans="5:41" x14ac:dyDescent="0.3">
      <c r="E178" s="70" t="s">
        <v>84</v>
      </c>
      <c r="F178" s="3" t="s">
        <v>173</v>
      </c>
      <c r="G178" s="3" t="s">
        <v>198</v>
      </c>
      <c r="I178" s="3" t="s">
        <v>1109</v>
      </c>
      <c r="L178" s="3" t="s">
        <v>159</v>
      </c>
      <c r="M178" s="70" t="s">
        <v>1117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4"/>
      <c r="AH178" s="14"/>
      <c r="AI178" s="14"/>
      <c r="AJ178" s="14"/>
      <c r="AK178" s="14"/>
      <c r="AM178" s="102">
        <v>0</v>
      </c>
      <c r="AN178" s="102">
        <v>0</v>
      </c>
      <c r="AO178" s="102">
        <v>0</v>
      </c>
    </row>
    <row r="179" spans="5:41" x14ac:dyDescent="0.3">
      <c r="E179" s="70" t="s">
        <v>84</v>
      </c>
      <c r="F179" s="3" t="s">
        <v>173</v>
      </c>
      <c r="G179" s="3" t="s">
        <v>198</v>
      </c>
      <c r="I179" s="3" t="s">
        <v>1110</v>
      </c>
      <c r="L179" s="3" t="s">
        <v>159</v>
      </c>
      <c r="M179" s="70" t="s">
        <v>1118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4"/>
      <c r="AH179" s="14"/>
      <c r="AI179" s="14"/>
      <c r="AJ179" s="14"/>
      <c r="AK179" s="14"/>
      <c r="AM179" s="102">
        <v>0</v>
      </c>
      <c r="AN179" s="102">
        <v>0</v>
      </c>
      <c r="AO179" s="102">
        <v>0</v>
      </c>
    </row>
    <row r="180" spans="5:41" x14ac:dyDescent="0.3">
      <c r="E180" s="70" t="s">
        <v>84</v>
      </c>
      <c r="F180" s="3" t="s">
        <v>173</v>
      </c>
      <c r="G180" s="3" t="s">
        <v>198</v>
      </c>
      <c r="I180" s="3" t="s">
        <v>1111</v>
      </c>
      <c r="L180" s="3" t="s">
        <v>159</v>
      </c>
      <c r="M180" s="70" t="s">
        <v>1119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4"/>
      <c r="AJ180" s="14"/>
      <c r="AK180" s="14"/>
      <c r="AM180" s="102">
        <v>0</v>
      </c>
      <c r="AN180" s="102">
        <v>0</v>
      </c>
      <c r="AO180" s="102">
        <v>0</v>
      </c>
    </row>
    <row r="181" spans="5:41" x14ac:dyDescent="0.3">
      <c r="E181" s="70" t="s">
        <v>84</v>
      </c>
      <c r="F181" s="3" t="s">
        <v>173</v>
      </c>
      <c r="G181" s="3" t="s">
        <v>198</v>
      </c>
      <c r="I181" s="3" t="s">
        <v>196</v>
      </c>
      <c r="L181" s="3" t="s">
        <v>159</v>
      </c>
      <c r="M181" s="70" t="s">
        <v>409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4"/>
      <c r="AH181" s="14"/>
      <c r="AI181" s="14"/>
      <c r="AJ181" s="14"/>
      <c r="AK181" s="14"/>
      <c r="AM181" s="102">
        <v>0</v>
      </c>
      <c r="AN181" s="102">
        <v>0</v>
      </c>
      <c r="AO181" s="102">
        <v>0</v>
      </c>
    </row>
    <row r="182" spans="5:41" x14ac:dyDescent="0.3">
      <c r="E182" s="70" t="s">
        <v>84</v>
      </c>
      <c r="F182" s="4" t="s">
        <v>210</v>
      </c>
      <c r="I182" s="4" t="s">
        <v>210</v>
      </c>
      <c r="L182" s="3" t="s">
        <v>159</v>
      </c>
      <c r="M182" s="70" t="s">
        <v>846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03">
        <v>3.9742452381641749</v>
      </c>
      <c r="AH182" s="103">
        <v>3.3123841844163917</v>
      </c>
      <c r="AI182" s="103">
        <v>10.030753751223184</v>
      </c>
      <c r="AJ182" s="103">
        <v>2.9704361198979319</v>
      </c>
      <c r="AK182" s="103">
        <v>2.244319375844297</v>
      </c>
      <c r="AM182" s="102">
        <v>0</v>
      </c>
      <c r="AN182" s="102">
        <v>0</v>
      </c>
      <c r="AO182" s="102">
        <v>22.532138669545979</v>
      </c>
    </row>
    <row r="183" spans="5:41" x14ac:dyDescent="0.3">
      <c r="E183" s="70" t="s">
        <v>84</v>
      </c>
      <c r="F183" s="3" t="s">
        <v>210</v>
      </c>
      <c r="I183" s="101" t="s">
        <v>312</v>
      </c>
      <c r="L183" s="3" t="s">
        <v>159</v>
      </c>
      <c r="M183" s="70" t="s">
        <v>847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02">
        <v>0</v>
      </c>
      <c r="AH183" s="102">
        <v>6.6922726779776065E-2</v>
      </c>
      <c r="AI183" s="102">
        <v>0.88700837842593883</v>
      </c>
      <c r="AJ183" s="102">
        <v>0.73941886421470904</v>
      </c>
      <c r="AK183" s="102">
        <v>1.4305023325174266E-2</v>
      </c>
      <c r="AM183" s="102">
        <v>0</v>
      </c>
      <c r="AN183" s="102">
        <v>0</v>
      </c>
      <c r="AO183" s="102">
        <v>1.7076549927455982</v>
      </c>
    </row>
    <row r="184" spans="5:41" x14ac:dyDescent="0.3">
      <c r="E184" s="70" t="s">
        <v>84</v>
      </c>
      <c r="F184" s="3" t="s">
        <v>210</v>
      </c>
      <c r="I184" s="101" t="s">
        <v>211</v>
      </c>
      <c r="L184" s="3" t="s">
        <v>159</v>
      </c>
      <c r="M184" s="70" t="s">
        <v>848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02">
        <v>0</v>
      </c>
      <c r="AH184" s="102">
        <v>0</v>
      </c>
      <c r="AI184" s="102">
        <v>0</v>
      </c>
      <c r="AJ184" s="102">
        <v>0</v>
      </c>
      <c r="AK184" s="102">
        <v>0</v>
      </c>
      <c r="AM184" s="102">
        <v>0</v>
      </c>
      <c r="AN184" s="102">
        <v>0</v>
      </c>
      <c r="AO184" s="102">
        <v>0</v>
      </c>
    </row>
    <row r="185" spans="5:41" x14ac:dyDescent="0.3">
      <c r="E185" s="70" t="s">
        <v>84</v>
      </c>
      <c r="F185" s="3" t="s">
        <v>210</v>
      </c>
      <c r="I185" s="101" t="s">
        <v>212</v>
      </c>
      <c r="L185" s="3" t="s">
        <v>159</v>
      </c>
      <c r="M185" s="70" t="s">
        <v>849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02">
        <v>0</v>
      </c>
      <c r="AH185" s="102">
        <v>0</v>
      </c>
      <c r="AI185" s="102">
        <v>0</v>
      </c>
      <c r="AJ185" s="102">
        <v>0</v>
      </c>
      <c r="AK185" s="102">
        <v>0</v>
      </c>
      <c r="AM185" s="102">
        <v>0</v>
      </c>
      <c r="AN185" s="102">
        <v>0</v>
      </c>
      <c r="AO185" s="102">
        <v>0</v>
      </c>
    </row>
    <row r="186" spans="5:41" x14ac:dyDescent="0.3">
      <c r="E186" s="70" t="s">
        <v>84</v>
      </c>
      <c r="F186" s="3" t="s">
        <v>210</v>
      </c>
      <c r="I186" s="101" t="s">
        <v>214</v>
      </c>
      <c r="L186" s="3" t="s">
        <v>159</v>
      </c>
      <c r="M186" s="70" t="s">
        <v>851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02">
        <v>0</v>
      </c>
      <c r="AH186" s="102">
        <v>0</v>
      </c>
      <c r="AI186" s="102">
        <v>0</v>
      </c>
      <c r="AJ186" s="102">
        <v>0</v>
      </c>
      <c r="AK186" s="102">
        <v>0</v>
      </c>
      <c r="AM186" s="102">
        <v>0</v>
      </c>
      <c r="AN186" s="102">
        <v>0</v>
      </c>
      <c r="AO186" s="102">
        <v>0</v>
      </c>
    </row>
    <row r="187" spans="5:41" x14ac:dyDescent="0.3">
      <c r="E187" s="70" t="s">
        <v>84</v>
      </c>
      <c r="F187" s="3" t="s">
        <v>210</v>
      </c>
      <c r="I187" s="101" t="s">
        <v>215</v>
      </c>
      <c r="L187" s="3" t="s">
        <v>159</v>
      </c>
      <c r="M187" s="70" t="s">
        <v>852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02">
        <v>0.28876550753768848</v>
      </c>
      <c r="AH187" s="102">
        <v>0.21813736683417084</v>
      </c>
      <c r="AI187" s="102">
        <v>1.1018037035175878</v>
      </c>
      <c r="AJ187" s="102">
        <v>1.1047446592964822</v>
      </c>
      <c r="AK187" s="102">
        <v>1.094347255276382</v>
      </c>
      <c r="AM187" s="102">
        <v>0</v>
      </c>
      <c r="AN187" s="102">
        <v>0</v>
      </c>
      <c r="AO187" s="102">
        <v>3.8077984924623118</v>
      </c>
    </row>
    <row r="188" spans="5:41" x14ac:dyDescent="0.3">
      <c r="E188" s="70" t="s">
        <v>84</v>
      </c>
      <c r="F188" s="3" t="s">
        <v>210</v>
      </c>
      <c r="I188" s="101" t="s">
        <v>216</v>
      </c>
      <c r="L188" s="3" t="s">
        <v>159</v>
      </c>
      <c r="M188" s="70" t="s">
        <v>853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02">
        <v>3.6854797306264864</v>
      </c>
      <c r="AH188" s="102">
        <v>3.0273240908024448</v>
      </c>
      <c r="AI188" s="102">
        <v>8.041941669279657</v>
      </c>
      <c r="AJ188" s="102">
        <v>1.1262725963867406</v>
      </c>
      <c r="AK188" s="102">
        <v>1.135667097242741</v>
      </c>
      <c r="AM188" s="102">
        <v>0</v>
      </c>
      <c r="AN188" s="102">
        <v>0</v>
      </c>
      <c r="AO188" s="102">
        <v>17.016685184338069</v>
      </c>
    </row>
    <row r="189" spans="5:41" x14ac:dyDescent="0.3">
      <c r="E189" s="70" t="s">
        <v>84</v>
      </c>
      <c r="F189" s="4" t="s">
        <v>217</v>
      </c>
      <c r="I189" s="4" t="s">
        <v>217</v>
      </c>
      <c r="L189" s="3" t="s">
        <v>159</v>
      </c>
      <c r="M189" s="70" t="s">
        <v>854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02">
        <v>8.6684190113072184</v>
      </c>
      <c r="AH189" s="102">
        <v>10.145140409824977</v>
      </c>
      <c r="AI189" s="102">
        <v>6.6478637489989785</v>
      </c>
      <c r="AJ189" s="102">
        <v>7.7326320949018887</v>
      </c>
      <c r="AK189" s="102">
        <v>3.7052067468909851</v>
      </c>
      <c r="AM189" s="102">
        <v>0</v>
      </c>
      <c r="AN189" s="102">
        <v>0</v>
      </c>
      <c r="AO189" s="102">
        <v>36.899262011924051</v>
      </c>
    </row>
    <row r="190" spans="5:41" x14ac:dyDescent="0.3">
      <c r="E190" s="70" t="s">
        <v>84</v>
      </c>
      <c r="F190" s="3" t="s">
        <v>217</v>
      </c>
      <c r="I190" s="101" t="s">
        <v>313</v>
      </c>
      <c r="L190" s="3" t="s">
        <v>159</v>
      </c>
      <c r="M190" s="70" t="s">
        <v>855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4"/>
      <c r="AJ190" s="14"/>
      <c r="AK190" s="14"/>
      <c r="AM190" s="102">
        <v>0</v>
      </c>
      <c r="AN190" s="102">
        <v>0</v>
      </c>
      <c r="AO190" s="102">
        <v>0</v>
      </c>
    </row>
    <row r="191" spans="5:41" x14ac:dyDescent="0.3">
      <c r="E191" s="70" t="s">
        <v>84</v>
      </c>
      <c r="F191" s="3" t="s">
        <v>217</v>
      </c>
      <c r="I191" s="101" t="s">
        <v>314</v>
      </c>
      <c r="L191" s="3" t="s">
        <v>159</v>
      </c>
      <c r="M191" s="70" t="s">
        <v>856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4"/>
      <c r="AH191" s="14"/>
      <c r="AI191" s="14"/>
      <c r="AJ191" s="14"/>
      <c r="AK191" s="14"/>
      <c r="AM191" s="102">
        <v>0</v>
      </c>
      <c r="AN191" s="102">
        <v>0</v>
      </c>
      <c r="AO191" s="102">
        <v>0</v>
      </c>
    </row>
    <row r="192" spans="5:41" x14ac:dyDescent="0.3">
      <c r="E192" s="70" t="s">
        <v>84</v>
      </c>
      <c r="F192" s="3" t="s">
        <v>217</v>
      </c>
      <c r="I192" s="101" t="s">
        <v>315</v>
      </c>
      <c r="L192" s="3" t="s">
        <v>159</v>
      </c>
      <c r="M192" s="70" t="s">
        <v>857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4"/>
      <c r="AH192" s="14"/>
      <c r="AI192" s="14"/>
      <c r="AJ192" s="14"/>
      <c r="AK192" s="14"/>
      <c r="AM192" s="102">
        <v>0</v>
      </c>
      <c r="AN192" s="102">
        <v>0</v>
      </c>
      <c r="AO192" s="102">
        <v>0</v>
      </c>
    </row>
    <row r="193" spans="2:61" x14ac:dyDescent="0.3">
      <c r="E193" s="70" t="s">
        <v>84</v>
      </c>
      <c r="F193" s="3" t="s">
        <v>217</v>
      </c>
      <c r="I193" s="101" t="s">
        <v>221</v>
      </c>
      <c r="L193" s="3" t="s">
        <v>159</v>
      </c>
      <c r="M193" s="70" t="s">
        <v>858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4"/>
      <c r="AH193" s="14"/>
      <c r="AI193" s="14"/>
      <c r="AJ193" s="14"/>
      <c r="AK193" s="14"/>
      <c r="AM193" s="102">
        <v>0</v>
      </c>
      <c r="AN193" s="102">
        <v>0</v>
      </c>
      <c r="AO193" s="102">
        <v>0</v>
      </c>
    </row>
    <row r="194" spans="2:61" x14ac:dyDescent="0.3">
      <c r="E194" s="70" t="s">
        <v>84</v>
      </c>
      <c r="F194" s="3" t="s">
        <v>217</v>
      </c>
      <c r="I194" s="101" t="s">
        <v>222</v>
      </c>
      <c r="L194" s="3" t="s">
        <v>159</v>
      </c>
      <c r="M194" s="70" t="s">
        <v>859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14"/>
      <c r="AH194" s="14"/>
      <c r="AI194" s="14"/>
      <c r="AJ194" s="14"/>
      <c r="AK194" s="14"/>
      <c r="AM194" s="102">
        <v>0</v>
      </c>
      <c r="AN194" s="102">
        <v>0</v>
      </c>
      <c r="AO194" s="102">
        <v>0</v>
      </c>
    </row>
    <row r="195" spans="2:61" x14ac:dyDescent="0.3">
      <c r="E195" s="70" t="s">
        <v>84</v>
      </c>
      <c r="F195" s="3" t="s">
        <v>217</v>
      </c>
      <c r="I195" s="101" t="s">
        <v>213</v>
      </c>
      <c r="L195" s="3" t="s">
        <v>159</v>
      </c>
      <c r="M195" s="70" t="s">
        <v>850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14"/>
      <c r="AH195" s="14"/>
      <c r="AI195" s="14"/>
      <c r="AJ195" s="14"/>
      <c r="AK195" s="14"/>
      <c r="AM195" s="102">
        <v>0</v>
      </c>
      <c r="AN195" s="102">
        <v>0</v>
      </c>
      <c r="AO195" s="102">
        <v>0</v>
      </c>
    </row>
    <row r="196" spans="2:61" x14ac:dyDescent="0.3">
      <c r="E196" s="70" t="s">
        <v>84</v>
      </c>
      <c r="F196" s="3" t="s">
        <v>217</v>
      </c>
      <c r="I196" s="101" t="s">
        <v>224</v>
      </c>
      <c r="L196" s="3" t="s">
        <v>159</v>
      </c>
      <c r="M196" s="70" t="s">
        <v>860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4"/>
      <c r="AH196" s="14"/>
      <c r="AI196" s="14"/>
      <c r="AJ196" s="14"/>
      <c r="AK196" s="14"/>
      <c r="AM196" s="102">
        <v>0</v>
      </c>
      <c r="AN196" s="102">
        <v>0</v>
      </c>
      <c r="AO196" s="102">
        <v>0</v>
      </c>
    </row>
    <row r="197" spans="2:61" x14ac:dyDescent="0.3">
      <c r="E197" s="70" t="s">
        <v>84</v>
      </c>
      <c r="F197" s="3" t="s">
        <v>217</v>
      </c>
      <c r="I197" s="101" t="s">
        <v>316</v>
      </c>
      <c r="L197" s="3" t="s">
        <v>159</v>
      </c>
      <c r="M197" s="70" t="s">
        <v>861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4"/>
      <c r="AJ197" s="14"/>
      <c r="AK197" s="14"/>
      <c r="AM197" s="102">
        <v>0</v>
      </c>
      <c r="AN197" s="102">
        <v>0</v>
      </c>
      <c r="AO197" s="102">
        <v>0</v>
      </c>
    </row>
    <row r="198" spans="2:61" x14ac:dyDescent="0.3">
      <c r="AN198" s="3"/>
      <c r="AV198" s="42"/>
    </row>
    <row r="199" spans="2:61" ht="14.65" x14ac:dyDescent="0.35">
      <c r="B199" s="10" t="s">
        <v>160</v>
      </c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41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</row>
    <row r="200" spans="2:61" x14ac:dyDescent="0.3">
      <c r="C200" s="30" t="s">
        <v>161</v>
      </c>
      <c r="AN200" s="3"/>
      <c r="AV200" s="42"/>
    </row>
    <row r="201" spans="2:61" x14ac:dyDescent="0.3">
      <c r="AN201" s="3"/>
      <c r="AV201" s="42"/>
    </row>
    <row r="202" spans="2:61" x14ac:dyDescent="0.3">
      <c r="F202" s="3" t="s">
        <v>1172</v>
      </c>
      <c r="R202" s="29">
        <v>0</v>
      </c>
      <c r="T202" s="29" t="b">
        <v>1</v>
      </c>
      <c r="U202" s="29" t="b">
        <v>1</v>
      </c>
      <c r="V202" s="29" t="b">
        <v>1</v>
      </c>
      <c r="W202" s="29" t="b">
        <v>1</v>
      </c>
      <c r="X202" s="29" t="b">
        <v>1</v>
      </c>
      <c r="Y202" s="29" t="b">
        <v>1</v>
      </c>
      <c r="Z202" s="29" t="b">
        <v>1</v>
      </c>
      <c r="AA202" s="29" t="b">
        <v>1</v>
      </c>
      <c r="AB202" s="29" t="b">
        <v>1</v>
      </c>
      <c r="AC202" s="29" t="b">
        <v>1</v>
      </c>
      <c r="AD202" s="29" t="b">
        <v>1</v>
      </c>
      <c r="AE202" s="29" t="b">
        <v>1</v>
      </c>
      <c r="AF202" s="29" t="b">
        <v>1</v>
      </c>
      <c r="AG202" s="29" t="b">
        <v>1</v>
      </c>
      <c r="AH202" s="29" t="b">
        <v>1</v>
      </c>
      <c r="AI202" s="29" t="b">
        <v>1</v>
      </c>
      <c r="AJ202" s="29" t="b">
        <v>1</v>
      </c>
      <c r="AK202" s="29" t="b">
        <v>1</v>
      </c>
      <c r="AM202" s="29"/>
      <c r="AN202" s="29"/>
      <c r="AO202" s="29"/>
      <c r="AQ202" s="29"/>
      <c r="AR202" s="29"/>
      <c r="AS202" s="29"/>
      <c r="AV202" s="42"/>
    </row>
    <row r="203" spans="2:61" x14ac:dyDescent="0.3">
      <c r="F203" s="3" t="s">
        <v>1173</v>
      </c>
      <c r="R203" s="29">
        <v>0</v>
      </c>
      <c r="T203" s="29" t="b">
        <v>1</v>
      </c>
      <c r="U203" s="29" t="b">
        <v>1</v>
      </c>
      <c r="V203" s="29" t="b">
        <v>1</v>
      </c>
      <c r="W203" s="29" t="b">
        <v>1</v>
      </c>
      <c r="X203" s="29" t="b">
        <v>1</v>
      </c>
      <c r="Y203" s="29" t="b">
        <v>1</v>
      </c>
      <c r="Z203" s="29" t="b">
        <v>1</v>
      </c>
      <c r="AA203" s="29" t="b">
        <v>1</v>
      </c>
      <c r="AB203" s="29" t="b">
        <v>1</v>
      </c>
      <c r="AC203" s="29" t="b">
        <v>1</v>
      </c>
      <c r="AD203" s="29" t="b">
        <v>1</v>
      </c>
      <c r="AE203" s="29" t="b">
        <v>1</v>
      </c>
      <c r="AF203" s="29" t="b">
        <v>1</v>
      </c>
      <c r="AG203" s="29" t="b">
        <v>1</v>
      </c>
      <c r="AH203" s="29" t="b">
        <v>1</v>
      </c>
      <c r="AI203" s="29" t="b">
        <v>1</v>
      </c>
      <c r="AJ203" s="29" t="b">
        <v>1</v>
      </c>
      <c r="AK203" s="29" t="b">
        <v>1</v>
      </c>
      <c r="AM203" s="29"/>
      <c r="AN203" s="29"/>
      <c r="AO203" s="29"/>
      <c r="AQ203" s="29"/>
      <c r="AR203" s="29"/>
      <c r="AS203" s="29"/>
      <c r="AV203" s="42"/>
    </row>
    <row r="204" spans="2:61" x14ac:dyDescent="0.3">
      <c r="AN204" s="3"/>
      <c r="AV204" s="42"/>
    </row>
    <row r="205" spans="2:61" x14ac:dyDescent="0.3">
      <c r="F205" s="3" t="s">
        <v>164</v>
      </c>
      <c r="R205" s="29">
        <v>0</v>
      </c>
      <c r="AN205" s="3"/>
      <c r="AV205" s="42"/>
    </row>
  </sheetData>
  <conditionalFormatting sqref="AQ202:AS203">
    <cfRule type="cellIs" dxfId="180" priority="1" operator="equal">
      <formula>FALSE</formula>
    </cfRule>
  </conditionalFormatting>
  <conditionalFormatting sqref="R202:R203">
    <cfRule type="cellIs" dxfId="179" priority="4" operator="greaterThan">
      <formula>0</formula>
    </cfRule>
  </conditionalFormatting>
  <conditionalFormatting sqref="T202:AK203 AM202:AO203">
    <cfRule type="cellIs" dxfId="178" priority="3" operator="equal">
      <formula>FALSE</formula>
    </cfRule>
  </conditionalFormatting>
  <conditionalFormatting sqref="R205">
    <cfRule type="cellIs" dxfId="177" priority="2" operator="greaterThan">
      <formula>0</formula>
    </cfRule>
  </conditionalFormatting>
  <conditionalFormatting sqref="R4">
    <cfRule type="cellIs" dxfId="176" priority="5" operator="greaterThan">
      <formula>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7">
    <tabColor theme="6"/>
  </sheetPr>
  <dimension ref="A1:BC235"/>
  <sheetViews>
    <sheetView zoomScale="70" zoomScaleNormal="70" workbookViewId="0">
      <selection activeCell="E9" sqref="E9"/>
    </sheetView>
  </sheetViews>
  <sheetFormatPr defaultColWidth="0" defaultRowHeight="12.4" outlineLevelCol="1" x14ac:dyDescent="0.3"/>
  <cols>
    <col min="1" max="4" width="1.76171875" style="3" customWidth="1"/>
    <col min="5" max="5" width="7.46875" style="3" customWidth="1"/>
    <col min="6" max="6" width="11.76171875" style="3" customWidth="1"/>
    <col min="7" max="7" width="25" style="3" bestFit="1" customWidth="1"/>
    <col min="8" max="8" width="25.87890625" style="3" customWidth="1"/>
    <col min="9" max="9" width="23.76171875" style="3" customWidth="1"/>
    <col min="10" max="10" width="12.87890625" style="3" customWidth="1"/>
    <col min="11" max="11" width="10.234375" style="3" bestFit="1" customWidth="1"/>
    <col min="12" max="12" width="9.1171875" style="3" customWidth="1"/>
    <col min="13" max="13" width="27.1171875" style="3" customWidth="1"/>
    <col min="14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24" width="9.1171875" style="3" hidden="1" customWidth="1" outlineLevel="1"/>
    <col min="25" max="25" width="9.1171875" style="3" hidden="1" customWidth="1" outlineLevel="1" collapsed="1"/>
    <col min="26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1147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1171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779</v>
      </c>
      <c r="J4" s="10"/>
      <c r="K4" s="10"/>
      <c r="L4" s="10"/>
      <c r="M4" s="10"/>
      <c r="N4" s="10"/>
      <c r="O4" s="10"/>
      <c r="P4" s="10"/>
      <c r="Q4" s="10"/>
      <c r="R4" s="47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133</v>
      </c>
      <c r="G5" s="11" t="s">
        <v>134</v>
      </c>
      <c r="H5" s="188"/>
      <c r="O5" s="11" t="s">
        <v>135</v>
      </c>
      <c r="R5" s="17"/>
      <c r="AU5" s="44"/>
    </row>
    <row r="6" spans="1:53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M6" s="214" t="s">
        <v>140</v>
      </c>
      <c r="AN6" s="214"/>
      <c r="AO6" s="214"/>
    </row>
    <row r="7" spans="1:53" x14ac:dyDescent="0.3">
      <c r="A7" s="4"/>
      <c r="B7" s="4"/>
      <c r="C7" s="4"/>
      <c r="D7" s="4"/>
      <c r="E7" s="4" t="s">
        <v>759</v>
      </c>
      <c r="F7" s="4" t="s">
        <v>1245</v>
      </c>
      <c r="G7" s="4" t="s">
        <v>1148</v>
      </c>
      <c r="H7" s="4" t="s">
        <v>1149</v>
      </c>
      <c r="J7" s="4" t="s">
        <v>1150</v>
      </c>
      <c r="K7" s="4"/>
      <c r="L7" s="4" t="s">
        <v>143</v>
      </c>
      <c r="M7" s="4"/>
      <c r="N7" s="4"/>
      <c r="O7" s="4" t="s">
        <v>146</v>
      </c>
      <c r="P7" s="4" t="s">
        <v>147</v>
      </c>
      <c r="Q7" s="4"/>
      <c r="R7" s="4" t="s">
        <v>148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151</v>
      </c>
      <c r="AN7" s="43" t="s">
        <v>152</v>
      </c>
      <c r="AO7" s="35" t="s">
        <v>153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8" spans="1:53" s="105" customFormat="1" x14ac:dyDescent="0.3">
      <c r="A8" s="113"/>
      <c r="B8" s="113"/>
      <c r="C8" s="113"/>
      <c r="D8" s="113"/>
      <c r="E8" s="123"/>
      <c r="F8" s="123"/>
      <c r="G8" s="123"/>
      <c r="H8" s="123"/>
      <c r="I8" s="123"/>
      <c r="J8" s="123"/>
      <c r="K8" s="113"/>
      <c r="L8" s="113"/>
      <c r="M8" s="113"/>
      <c r="N8" s="113"/>
      <c r="O8" s="113"/>
      <c r="P8" s="113"/>
      <c r="Q8" s="113"/>
      <c r="R8" s="113"/>
      <c r="S8" s="113"/>
      <c r="T8" s="114"/>
      <c r="U8" s="115"/>
      <c r="V8" s="115"/>
      <c r="W8" s="115"/>
      <c r="X8" s="115"/>
      <c r="Y8" s="114"/>
      <c r="Z8" s="115"/>
      <c r="AA8" s="115"/>
      <c r="AB8" s="115"/>
      <c r="AC8" s="115"/>
      <c r="AD8" s="115"/>
      <c r="AE8" s="115"/>
      <c r="AF8" s="115"/>
      <c r="AG8" s="114"/>
      <c r="AH8" s="115"/>
      <c r="AI8" s="115"/>
      <c r="AJ8" s="115"/>
      <c r="AK8" s="114"/>
      <c r="AL8" s="113"/>
      <c r="AM8" s="116"/>
      <c r="AN8" s="117"/>
      <c r="AO8" s="116"/>
      <c r="AP8" s="113"/>
      <c r="AQ8" s="113"/>
      <c r="AR8" s="113"/>
      <c r="AS8" s="113"/>
      <c r="AT8" s="113"/>
      <c r="AU8" s="113"/>
      <c r="AV8" s="113"/>
      <c r="AW8" s="113"/>
      <c r="AX8" s="113"/>
      <c r="AY8" s="113"/>
      <c r="AZ8" s="113"/>
      <c r="BA8" s="113"/>
    </row>
    <row r="9" spans="1:53" ht="14.65" x14ac:dyDescent="0.35">
      <c r="A9" s="4"/>
      <c r="B9" s="10" t="s">
        <v>1151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41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</row>
    <row r="10" spans="1:53" x14ac:dyDescent="0.3">
      <c r="A10" s="4"/>
      <c r="AN10" s="3"/>
    </row>
    <row r="11" spans="1:53" x14ac:dyDescent="0.3">
      <c r="E11" s="3" t="s">
        <v>167</v>
      </c>
      <c r="H11" s="3" t="s">
        <v>167</v>
      </c>
      <c r="J11" s="3" t="s">
        <v>783</v>
      </c>
      <c r="L11" s="106" t="s">
        <v>159</v>
      </c>
      <c r="AG11" s="118">
        <v>301.30634815888487</v>
      </c>
      <c r="AH11" s="118">
        <v>300.83094783937111</v>
      </c>
      <c r="AI11" s="118">
        <v>303.77917723993937</v>
      </c>
      <c r="AJ11" s="118">
        <v>290.40824964439253</v>
      </c>
      <c r="AK11" s="118">
        <v>279.43373902140024</v>
      </c>
    </row>
    <row r="12" spans="1:53" x14ac:dyDescent="0.3">
      <c r="E12" s="3" t="s">
        <v>173</v>
      </c>
      <c r="H12" s="3" t="s">
        <v>173</v>
      </c>
      <c r="J12" s="3" t="s">
        <v>783</v>
      </c>
      <c r="L12" s="106" t="s">
        <v>159</v>
      </c>
      <c r="AG12" s="118">
        <v>123.00316706244791</v>
      </c>
      <c r="AH12" s="118">
        <v>119.21719719528934</v>
      </c>
      <c r="AI12" s="118">
        <v>118.93065677600033</v>
      </c>
      <c r="AJ12" s="118">
        <v>116.20104376471629</v>
      </c>
      <c r="AK12" s="118">
        <v>115.18857064195977</v>
      </c>
    </row>
    <row r="13" spans="1:53" x14ac:dyDescent="0.3">
      <c r="E13" s="3" t="s">
        <v>173</v>
      </c>
      <c r="F13" s="3" t="s">
        <v>174</v>
      </c>
      <c r="H13" s="3" t="s">
        <v>175</v>
      </c>
      <c r="J13" s="3" t="s">
        <v>783</v>
      </c>
      <c r="L13" s="106" t="s">
        <v>159</v>
      </c>
      <c r="AG13" s="118">
        <v>123.00316706244791</v>
      </c>
      <c r="AH13" s="118">
        <v>119.21719719528934</v>
      </c>
      <c r="AI13" s="118">
        <v>118.93065677600033</v>
      </c>
      <c r="AJ13" s="118">
        <v>116.20104376471629</v>
      </c>
      <c r="AK13" s="118">
        <v>115.18857064195977</v>
      </c>
    </row>
    <row r="14" spans="1:53" x14ac:dyDescent="0.3">
      <c r="E14" s="3" t="s">
        <v>173</v>
      </c>
      <c r="F14" s="3" t="s">
        <v>174</v>
      </c>
      <c r="G14" s="3" t="s">
        <v>176</v>
      </c>
      <c r="H14" s="3" t="s">
        <v>177</v>
      </c>
      <c r="J14" s="3" t="s">
        <v>783</v>
      </c>
      <c r="L14" s="106" t="s">
        <v>159</v>
      </c>
      <c r="AG14" s="118">
        <v>22.327046420039899</v>
      </c>
      <c r="AH14" s="118">
        <v>21.223897559056105</v>
      </c>
      <c r="AI14" s="118">
        <v>20.899348534012322</v>
      </c>
      <c r="AJ14" s="118">
        <v>20.986650627834489</v>
      </c>
      <c r="AK14" s="118">
        <v>20.831627117518028</v>
      </c>
    </row>
    <row r="15" spans="1:53" x14ac:dyDescent="0.3">
      <c r="E15" s="3" t="s">
        <v>173</v>
      </c>
      <c r="F15" s="3" t="s">
        <v>174</v>
      </c>
      <c r="G15" s="3" t="s">
        <v>176</v>
      </c>
      <c r="H15" s="3" t="s">
        <v>1152</v>
      </c>
      <c r="J15" s="3" t="s">
        <v>783</v>
      </c>
      <c r="L15" s="106" t="s">
        <v>159</v>
      </c>
      <c r="AG15" s="118">
        <v>2.4087315754652656</v>
      </c>
      <c r="AH15" s="118">
        <v>2.4300372507216772</v>
      </c>
      <c r="AI15" s="118">
        <v>2.3898687970624199</v>
      </c>
      <c r="AJ15" s="118">
        <v>2.6933809221407379</v>
      </c>
      <c r="AK15" s="118">
        <v>2.8161812176778089</v>
      </c>
    </row>
    <row r="16" spans="1:53" x14ac:dyDescent="0.3">
      <c r="E16" s="3" t="s">
        <v>173</v>
      </c>
      <c r="F16" s="3" t="s">
        <v>174</v>
      </c>
      <c r="G16" s="3" t="s">
        <v>176</v>
      </c>
      <c r="H16" s="3" t="s">
        <v>1153</v>
      </c>
      <c r="J16" s="3" t="s">
        <v>783</v>
      </c>
      <c r="L16" s="106" t="s">
        <v>159</v>
      </c>
      <c r="AG16" s="118">
        <v>14.247635543546879</v>
      </c>
      <c r="AH16" s="118">
        <v>13.199074709930043</v>
      </c>
      <c r="AI16" s="118">
        <v>13.206690301577281</v>
      </c>
      <c r="AJ16" s="118">
        <v>13.014921065388748</v>
      </c>
      <c r="AK16" s="118">
        <v>12.764925608019567</v>
      </c>
    </row>
    <row r="17" spans="5:37" x14ac:dyDescent="0.3">
      <c r="E17" s="3" t="s">
        <v>173</v>
      </c>
      <c r="F17" s="3" t="s">
        <v>174</v>
      </c>
      <c r="G17" s="3" t="s">
        <v>176</v>
      </c>
      <c r="H17" s="3" t="s">
        <v>1154</v>
      </c>
      <c r="J17" s="3" t="s">
        <v>783</v>
      </c>
      <c r="L17" s="106" t="s">
        <v>159</v>
      </c>
      <c r="AG17" s="118">
        <v>4.1023160506047827</v>
      </c>
      <c r="AH17" s="118">
        <v>4.0333564075522688</v>
      </c>
      <c r="AI17" s="118">
        <v>3.8032390024409293</v>
      </c>
      <c r="AJ17" s="118">
        <v>3.7754155144660522</v>
      </c>
      <c r="AK17" s="118">
        <v>3.7426770822364803</v>
      </c>
    </row>
    <row r="18" spans="5:37" x14ac:dyDescent="0.3">
      <c r="E18" s="3" t="s">
        <v>173</v>
      </c>
      <c r="F18" s="3" t="s">
        <v>174</v>
      </c>
      <c r="G18" s="3" t="s">
        <v>176</v>
      </c>
      <c r="H18" s="3" t="s">
        <v>181</v>
      </c>
      <c r="J18" s="3" t="s">
        <v>783</v>
      </c>
      <c r="L18" s="106" t="s">
        <v>159</v>
      </c>
      <c r="AG18" s="118">
        <v>1.5683632504229688</v>
      </c>
      <c r="AH18" s="118">
        <v>1.5614291908521167</v>
      </c>
      <c r="AI18" s="118">
        <v>1.4995504329316911</v>
      </c>
      <c r="AJ18" s="118">
        <v>1.5029331258389518</v>
      </c>
      <c r="AK18" s="118">
        <v>1.5078432095841734</v>
      </c>
    </row>
    <row r="19" spans="5:37" x14ac:dyDescent="0.3">
      <c r="E19" s="3" t="s">
        <v>173</v>
      </c>
      <c r="F19" s="3" t="s">
        <v>174</v>
      </c>
      <c r="G19" s="3" t="s">
        <v>182</v>
      </c>
      <c r="H19" s="3" t="s">
        <v>183</v>
      </c>
      <c r="J19" s="3" t="s">
        <v>783</v>
      </c>
      <c r="L19" s="106" t="s">
        <v>159</v>
      </c>
      <c r="AG19" s="118">
        <v>71.769266102371148</v>
      </c>
      <c r="AH19" s="118">
        <v>69.392852933133639</v>
      </c>
      <c r="AI19" s="118">
        <v>68.898189176180409</v>
      </c>
      <c r="AJ19" s="118">
        <v>66.025961809102739</v>
      </c>
      <c r="AK19" s="118">
        <v>64.82210813837689</v>
      </c>
    </row>
    <row r="20" spans="5:37" x14ac:dyDescent="0.3">
      <c r="E20" s="3" t="s">
        <v>173</v>
      </c>
      <c r="F20" s="3" t="s">
        <v>174</v>
      </c>
      <c r="G20" s="3" t="s">
        <v>182</v>
      </c>
      <c r="H20" s="3" t="s">
        <v>184</v>
      </c>
      <c r="J20" s="3" t="s">
        <v>783</v>
      </c>
      <c r="L20" s="106" t="s">
        <v>159</v>
      </c>
      <c r="AG20" s="118">
        <v>14.820820416656145</v>
      </c>
      <c r="AH20" s="118">
        <v>14.861954875257581</v>
      </c>
      <c r="AI20" s="118">
        <v>14.804732996085843</v>
      </c>
      <c r="AJ20" s="118">
        <v>14.337836430181596</v>
      </c>
      <c r="AK20" s="118">
        <v>14.346545930320472</v>
      </c>
    </row>
    <row r="21" spans="5:37" x14ac:dyDescent="0.3">
      <c r="E21" s="3" t="s">
        <v>173</v>
      </c>
      <c r="F21" s="3" t="s">
        <v>174</v>
      </c>
      <c r="G21" s="3" t="s">
        <v>182</v>
      </c>
      <c r="H21" s="3" t="s">
        <v>309</v>
      </c>
      <c r="J21" s="3" t="s">
        <v>783</v>
      </c>
      <c r="L21" s="106" t="s">
        <v>159</v>
      </c>
      <c r="AG21" s="118">
        <v>21.576587543748893</v>
      </c>
      <c r="AH21" s="118">
        <v>20.388028217651982</v>
      </c>
      <c r="AI21" s="118">
        <v>19.597261064512821</v>
      </c>
      <c r="AJ21" s="118">
        <v>18.962672421575423</v>
      </c>
      <c r="AK21" s="118">
        <v>18.223811622333873</v>
      </c>
    </row>
    <row r="22" spans="5:37" x14ac:dyDescent="0.3">
      <c r="E22" s="3" t="s">
        <v>173</v>
      </c>
      <c r="F22" s="3" t="s">
        <v>174</v>
      </c>
      <c r="G22" s="3" t="s">
        <v>182</v>
      </c>
      <c r="H22" s="3" t="s">
        <v>185</v>
      </c>
      <c r="J22" s="3" t="s">
        <v>783</v>
      </c>
      <c r="L22" s="106" t="s">
        <v>159</v>
      </c>
      <c r="AG22" s="118">
        <v>31.529423186283175</v>
      </c>
      <c r="AH22" s="118">
        <v>30.278704545174804</v>
      </c>
      <c r="AI22" s="118">
        <v>30.701494191255076</v>
      </c>
      <c r="AJ22" s="118">
        <v>28.94103581127348</v>
      </c>
      <c r="AK22" s="118">
        <v>28.483894938796293</v>
      </c>
    </row>
    <row r="23" spans="5:37" x14ac:dyDescent="0.3">
      <c r="E23" s="3" t="s">
        <v>173</v>
      </c>
      <c r="F23" s="3" t="s">
        <v>174</v>
      </c>
      <c r="G23" s="3" t="s">
        <v>182</v>
      </c>
      <c r="H23" s="3" t="s">
        <v>310</v>
      </c>
      <c r="J23" s="3" t="s">
        <v>783</v>
      </c>
      <c r="L23" s="106" t="s">
        <v>159</v>
      </c>
      <c r="AG23" s="118">
        <v>0</v>
      </c>
      <c r="AH23" s="118">
        <v>0</v>
      </c>
      <c r="AI23" s="118">
        <v>0</v>
      </c>
      <c r="AJ23" s="118">
        <v>0</v>
      </c>
      <c r="AK23" s="118">
        <v>0</v>
      </c>
    </row>
    <row r="24" spans="5:37" x14ac:dyDescent="0.3">
      <c r="E24" s="3" t="s">
        <v>173</v>
      </c>
      <c r="F24" s="3" t="s">
        <v>174</v>
      </c>
      <c r="G24" s="3" t="s">
        <v>182</v>
      </c>
      <c r="H24" s="3" t="s">
        <v>311</v>
      </c>
      <c r="J24" s="3" t="s">
        <v>783</v>
      </c>
      <c r="L24" s="106" t="s">
        <v>159</v>
      </c>
      <c r="AG24" s="118">
        <v>3.8424349556829371</v>
      </c>
      <c r="AH24" s="118">
        <v>3.8641652950492724</v>
      </c>
      <c r="AI24" s="118">
        <v>3.7947009243266576</v>
      </c>
      <c r="AJ24" s="118">
        <v>3.7844171460722427</v>
      </c>
      <c r="AK24" s="118">
        <v>3.7678556469262485</v>
      </c>
    </row>
    <row r="25" spans="5:37" x14ac:dyDescent="0.3">
      <c r="E25" s="3" t="s">
        <v>173</v>
      </c>
      <c r="F25" s="3" t="s">
        <v>174</v>
      </c>
      <c r="G25" s="3" t="s">
        <v>186</v>
      </c>
      <c r="H25" s="3" t="s">
        <v>187</v>
      </c>
      <c r="J25" s="3" t="s">
        <v>783</v>
      </c>
      <c r="L25" s="106" t="s">
        <v>159</v>
      </c>
      <c r="AG25" s="118">
        <v>24.549069033610262</v>
      </c>
      <c r="AH25" s="118">
        <v>24.569238980945485</v>
      </c>
      <c r="AI25" s="118">
        <v>24.818637765451442</v>
      </c>
      <c r="AJ25" s="118">
        <v>25.22232835597999</v>
      </c>
      <c r="AK25" s="118">
        <v>25.11459400077927</v>
      </c>
    </row>
    <row r="26" spans="5:37" x14ac:dyDescent="0.3">
      <c r="E26" s="3" t="s">
        <v>173</v>
      </c>
      <c r="F26" s="3" t="s">
        <v>174</v>
      </c>
      <c r="G26" s="3" t="s">
        <v>186</v>
      </c>
      <c r="H26" s="3" t="s">
        <v>1097</v>
      </c>
      <c r="J26" s="3" t="s">
        <v>783</v>
      </c>
      <c r="L26" s="106" t="s">
        <v>159</v>
      </c>
      <c r="AG26" s="118">
        <v>12.986961961566628</v>
      </c>
      <c r="AH26" s="118">
        <v>13.40290675772235</v>
      </c>
      <c r="AI26" s="118">
        <v>13.40803354245447</v>
      </c>
      <c r="AJ26" s="118">
        <v>13.481201148848818</v>
      </c>
      <c r="AK26" s="118">
        <v>13.370624440512156</v>
      </c>
    </row>
    <row r="27" spans="5:37" x14ac:dyDescent="0.3">
      <c r="E27" s="3" t="s">
        <v>173</v>
      </c>
      <c r="F27" s="3" t="s">
        <v>174</v>
      </c>
      <c r="G27" s="3" t="s">
        <v>186</v>
      </c>
      <c r="H27" s="3" t="s">
        <v>189</v>
      </c>
      <c r="J27" s="3" t="s">
        <v>783</v>
      </c>
      <c r="L27" s="106" t="s">
        <v>159</v>
      </c>
      <c r="AG27" s="118">
        <v>3.5195747834650639</v>
      </c>
      <c r="AH27" s="118">
        <v>3.5345232787507652</v>
      </c>
      <c r="AI27" s="118">
        <v>3.4688559733305633</v>
      </c>
      <c r="AJ27" s="118">
        <v>3.5394677685567135</v>
      </c>
      <c r="AK27" s="118">
        <v>3.5940355630165199</v>
      </c>
    </row>
    <row r="28" spans="5:37" x14ac:dyDescent="0.3">
      <c r="E28" s="3" t="s">
        <v>173</v>
      </c>
      <c r="F28" s="3" t="s">
        <v>174</v>
      </c>
      <c r="G28" s="3" t="s">
        <v>186</v>
      </c>
      <c r="H28" s="3" t="s">
        <v>190</v>
      </c>
      <c r="J28" s="3" t="s">
        <v>783</v>
      </c>
      <c r="L28" s="106" t="s">
        <v>159</v>
      </c>
      <c r="AG28" s="118">
        <v>1.4504021767127091</v>
      </c>
      <c r="AH28" s="118">
        <v>1.4450866417641601</v>
      </c>
      <c r="AI28" s="118">
        <v>1.4542131073791464</v>
      </c>
      <c r="AJ28" s="118">
        <v>1.4528240825373679</v>
      </c>
      <c r="AK28" s="118">
        <v>1.4383577765675988</v>
      </c>
    </row>
    <row r="29" spans="5:37" x14ac:dyDescent="0.3">
      <c r="E29" s="3" t="s">
        <v>173</v>
      </c>
      <c r="F29" s="3" t="s">
        <v>174</v>
      </c>
      <c r="G29" s="3" t="s">
        <v>186</v>
      </c>
      <c r="H29" s="3" t="s">
        <v>191</v>
      </c>
      <c r="J29" s="3" t="s">
        <v>783</v>
      </c>
      <c r="L29" s="106" t="s">
        <v>159</v>
      </c>
      <c r="AG29" s="118">
        <v>2.8321392126461449</v>
      </c>
      <c r="AH29" s="118">
        <v>2.5017958355703676</v>
      </c>
      <c r="AI29" s="118">
        <v>2.7649784642770192</v>
      </c>
      <c r="AJ29" s="118">
        <v>3.0236657935326678</v>
      </c>
      <c r="AK29" s="118">
        <v>2.9887403940616104</v>
      </c>
    </row>
    <row r="30" spans="5:37" x14ac:dyDescent="0.3">
      <c r="E30" s="3" t="s">
        <v>173</v>
      </c>
      <c r="F30" s="3" t="s">
        <v>174</v>
      </c>
      <c r="G30" s="3" t="s">
        <v>186</v>
      </c>
      <c r="H30" s="3" t="s">
        <v>192</v>
      </c>
      <c r="J30" s="3" t="s">
        <v>783</v>
      </c>
      <c r="L30" s="106" t="s">
        <v>159</v>
      </c>
      <c r="AG30" s="118">
        <v>1.4377125597838438</v>
      </c>
      <c r="AH30" s="118">
        <v>1.4177569923301514</v>
      </c>
      <c r="AI30" s="118">
        <v>1.4333333375206196</v>
      </c>
      <c r="AJ30" s="118">
        <v>1.4348298806029132</v>
      </c>
      <c r="AK30" s="118">
        <v>1.450992324518811</v>
      </c>
    </row>
    <row r="31" spans="5:37" x14ac:dyDescent="0.3">
      <c r="E31" s="3" t="s">
        <v>173</v>
      </c>
      <c r="F31" s="3" t="s">
        <v>174</v>
      </c>
      <c r="G31" s="3" t="s">
        <v>186</v>
      </c>
      <c r="H31" s="3" t="s">
        <v>193</v>
      </c>
      <c r="J31" s="3" t="s">
        <v>783</v>
      </c>
      <c r="L31" s="106" t="s">
        <v>159</v>
      </c>
      <c r="AG31" s="118">
        <v>0.58302412161309047</v>
      </c>
      <c r="AH31" s="118">
        <v>0.55108963468386085</v>
      </c>
      <c r="AI31" s="118">
        <v>0.54921151789267131</v>
      </c>
      <c r="AJ31" s="118">
        <v>0.55197137579188305</v>
      </c>
      <c r="AK31" s="118">
        <v>0.55474510026784296</v>
      </c>
    </row>
    <row r="32" spans="5:37" x14ac:dyDescent="0.3">
      <c r="E32" s="3" t="s">
        <v>173</v>
      </c>
      <c r="F32" s="3" t="s">
        <v>174</v>
      </c>
      <c r="G32" s="3" t="s">
        <v>186</v>
      </c>
      <c r="H32" s="3" t="s">
        <v>194</v>
      </c>
      <c r="J32" s="3" t="s">
        <v>783</v>
      </c>
      <c r="L32" s="106" t="s">
        <v>159</v>
      </c>
      <c r="AG32" s="118">
        <v>1.4400376717759653</v>
      </c>
      <c r="AH32" s="118">
        <v>1.4099260606966548</v>
      </c>
      <c r="AI32" s="118">
        <v>1.4323195819666286</v>
      </c>
      <c r="AJ32" s="118">
        <v>1.4291298733153313</v>
      </c>
      <c r="AK32" s="118">
        <v>1.4127207096060632</v>
      </c>
    </row>
    <row r="33" spans="5:37" x14ac:dyDescent="0.3">
      <c r="E33" s="3" t="s">
        <v>173</v>
      </c>
      <c r="F33" s="3" t="s">
        <v>174</v>
      </c>
      <c r="G33" s="3" t="s">
        <v>186</v>
      </c>
      <c r="H33" s="3" t="s">
        <v>195</v>
      </c>
      <c r="J33" s="3" t="s">
        <v>783</v>
      </c>
      <c r="L33" s="106" t="s">
        <v>159</v>
      </c>
      <c r="AG33" s="118">
        <v>0.29921654604681702</v>
      </c>
      <c r="AH33" s="118">
        <v>0.30615377942717303</v>
      </c>
      <c r="AI33" s="118">
        <v>0.30769224063032463</v>
      </c>
      <c r="AJ33" s="118">
        <v>0.30923843279429608</v>
      </c>
      <c r="AK33" s="118">
        <v>0.30437769222866623</v>
      </c>
    </row>
    <row r="34" spans="5:37" x14ac:dyDescent="0.3">
      <c r="E34" s="3" t="s">
        <v>173</v>
      </c>
      <c r="F34" s="3" t="s">
        <v>174</v>
      </c>
      <c r="G34" s="3" t="s">
        <v>196</v>
      </c>
      <c r="H34" s="3" t="s">
        <v>197</v>
      </c>
      <c r="J34" s="3" t="s">
        <v>783</v>
      </c>
      <c r="L34" s="106" t="s">
        <v>159</v>
      </c>
      <c r="AG34" s="118">
        <v>4.3577855064266044</v>
      </c>
      <c r="AH34" s="118">
        <v>4.0312077221541154</v>
      </c>
      <c r="AI34" s="118">
        <v>4.3144813003561691</v>
      </c>
      <c r="AJ34" s="118">
        <v>3.9661029717990628</v>
      </c>
      <c r="AK34" s="118">
        <v>4.4202413852855953</v>
      </c>
    </row>
    <row r="35" spans="5:37" x14ac:dyDescent="0.3">
      <c r="E35" s="3" t="s">
        <v>173</v>
      </c>
      <c r="F35" s="3" t="s">
        <v>198</v>
      </c>
      <c r="H35" s="3" t="s">
        <v>199</v>
      </c>
      <c r="J35" s="3" t="s">
        <v>783</v>
      </c>
      <c r="L35" s="106" t="s">
        <v>159</v>
      </c>
      <c r="AG35" s="46"/>
      <c r="AH35" s="46"/>
      <c r="AI35" s="46"/>
      <c r="AJ35" s="46"/>
      <c r="AK35" s="46"/>
    </row>
    <row r="36" spans="5:37" x14ac:dyDescent="0.3">
      <c r="E36" s="3" t="s">
        <v>173</v>
      </c>
      <c r="F36" s="3" t="s">
        <v>198</v>
      </c>
      <c r="H36" s="3" t="s">
        <v>200</v>
      </c>
      <c r="J36" s="3" t="s">
        <v>783</v>
      </c>
      <c r="L36" s="106" t="s">
        <v>159</v>
      </c>
      <c r="AG36" s="46"/>
      <c r="AH36" s="46"/>
      <c r="AI36" s="46"/>
      <c r="AJ36" s="46"/>
      <c r="AK36" s="46"/>
    </row>
    <row r="37" spans="5:37" x14ac:dyDescent="0.3">
      <c r="E37" s="3" t="s">
        <v>173</v>
      </c>
      <c r="F37" s="3" t="s">
        <v>198</v>
      </c>
      <c r="H37" s="3" t="s">
        <v>201</v>
      </c>
      <c r="J37" s="3" t="s">
        <v>783</v>
      </c>
      <c r="L37" s="106" t="s">
        <v>159</v>
      </c>
      <c r="AG37" s="46"/>
      <c r="AH37" s="46"/>
      <c r="AI37" s="46"/>
      <c r="AJ37" s="46"/>
      <c r="AK37" s="46"/>
    </row>
    <row r="38" spans="5:37" x14ac:dyDescent="0.3">
      <c r="E38" s="3" t="s">
        <v>173</v>
      </c>
      <c r="F38" s="3" t="s">
        <v>198</v>
      </c>
      <c r="H38" s="3" t="s">
        <v>202</v>
      </c>
      <c r="J38" s="3" t="s">
        <v>783</v>
      </c>
      <c r="L38" s="106" t="s">
        <v>159</v>
      </c>
      <c r="AG38" s="46"/>
      <c r="AH38" s="46"/>
      <c r="AI38" s="46"/>
      <c r="AJ38" s="46"/>
      <c r="AK38" s="46"/>
    </row>
    <row r="39" spans="5:37" x14ac:dyDescent="0.3">
      <c r="E39" s="3" t="s">
        <v>173</v>
      </c>
      <c r="F39" s="3" t="s">
        <v>198</v>
      </c>
      <c r="H39" s="3" t="s">
        <v>203</v>
      </c>
      <c r="J39" s="3" t="s">
        <v>783</v>
      </c>
      <c r="L39" s="106" t="s">
        <v>159</v>
      </c>
      <c r="AG39" s="46"/>
      <c r="AH39" s="46"/>
      <c r="AI39" s="46"/>
      <c r="AJ39" s="46"/>
      <c r="AK39" s="46"/>
    </row>
    <row r="40" spans="5:37" x14ac:dyDescent="0.3">
      <c r="E40" s="3" t="s">
        <v>173</v>
      </c>
      <c r="F40" s="3" t="s">
        <v>198</v>
      </c>
      <c r="H40" s="3" t="s">
        <v>204</v>
      </c>
      <c r="J40" s="3" t="s">
        <v>783</v>
      </c>
      <c r="L40" s="106" t="s">
        <v>159</v>
      </c>
      <c r="AG40" s="46"/>
      <c r="AH40" s="46"/>
      <c r="AI40" s="46"/>
      <c r="AJ40" s="46"/>
      <c r="AK40" s="46"/>
    </row>
    <row r="41" spans="5:37" x14ac:dyDescent="0.3">
      <c r="E41" s="3" t="s">
        <v>173</v>
      </c>
      <c r="F41" s="3" t="s">
        <v>198</v>
      </c>
      <c r="H41" s="3" t="s">
        <v>205</v>
      </c>
      <c r="J41" s="3" t="s">
        <v>783</v>
      </c>
      <c r="L41" s="106" t="s">
        <v>159</v>
      </c>
      <c r="AG41" s="46"/>
      <c r="AH41" s="46"/>
      <c r="AI41" s="46"/>
      <c r="AJ41" s="46"/>
      <c r="AK41" s="46"/>
    </row>
    <row r="42" spans="5:37" x14ac:dyDescent="0.3">
      <c r="E42" s="3" t="s">
        <v>173</v>
      </c>
      <c r="F42" s="3" t="s">
        <v>198</v>
      </c>
      <c r="H42" s="3" t="s">
        <v>1108</v>
      </c>
      <c r="J42" s="3" t="s">
        <v>783</v>
      </c>
      <c r="L42" s="106" t="s">
        <v>159</v>
      </c>
      <c r="AG42" s="46"/>
      <c r="AH42" s="46"/>
      <c r="AI42" s="46"/>
      <c r="AJ42" s="46"/>
      <c r="AK42" s="46"/>
    </row>
    <row r="43" spans="5:37" x14ac:dyDescent="0.3">
      <c r="E43" s="3" t="s">
        <v>173</v>
      </c>
      <c r="F43" s="3" t="s">
        <v>198</v>
      </c>
      <c r="H43" s="3" t="s">
        <v>207</v>
      </c>
      <c r="J43" s="3" t="s">
        <v>783</v>
      </c>
      <c r="L43" s="106" t="s">
        <v>159</v>
      </c>
      <c r="AG43" s="46"/>
      <c r="AH43" s="46"/>
      <c r="AI43" s="46"/>
      <c r="AJ43" s="46"/>
      <c r="AK43" s="46"/>
    </row>
    <row r="44" spans="5:37" x14ac:dyDescent="0.3">
      <c r="E44" s="3" t="s">
        <v>173</v>
      </c>
      <c r="F44" s="3" t="s">
        <v>198</v>
      </c>
      <c r="H44" s="3" t="s">
        <v>208</v>
      </c>
      <c r="J44" s="3" t="s">
        <v>783</v>
      </c>
      <c r="L44" s="106" t="s">
        <v>159</v>
      </c>
      <c r="AG44" s="46"/>
      <c r="AH44" s="46"/>
      <c r="AI44" s="46"/>
      <c r="AJ44" s="46"/>
      <c r="AK44" s="46"/>
    </row>
    <row r="45" spans="5:37" x14ac:dyDescent="0.3">
      <c r="E45" s="3" t="s">
        <v>173</v>
      </c>
      <c r="F45" s="3" t="s">
        <v>198</v>
      </c>
      <c r="H45" s="3" t="s">
        <v>1109</v>
      </c>
      <c r="J45" s="3" t="s">
        <v>783</v>
      </c>
      <c r="L45" s="106" t="s">
        <v>159</v>
      </c>
      <c r="AG45" s="46"/>
      <c r="AH45" s="46"/>
      <c r="AI45" s="46"/>
      <c r="AJ45" s="46"/>
      <c r="AK45" s="46"/>
    </row>
    <row r="46" spans="5:37" x14ac:dyDescent="0.3">
      <c r="E46" s="3" t="s">
        <v>173</v>
      </c>
      <c r="F46" s="3" t="s">
        <v>198</v>
      </c>
      <c r="H46" s="3" t="s">
        <v>1110</v>
      </c>
      <c r="J46" s="3" t="s">
        <v>783</v>
      </c>
      <c r="L46" s="106" t="s">
        <v>159</v>
      </c>
      <c r="AG46" s="46"/>
      <c r="AH46" s="46"/>
      <c r="AI46" s="46"/>
      <c r="AJ46" s="46"/>
      <c r="AK46" s="46"/>
    </row>
    <row r="47" spans="5:37" x14ac:dyDescent="0.3">
      <c r="E47" s="3" t="s">
        <v>173</v>
      </c>
      <c r="F47" s="3" t="s">
        <v>198</v>
      </c>
      <c r="H47" s="3" t="s">
        <v>1111</v>
      </c>
      <c r="J47" s="3" t="s">
        <v>783</v>
      </c>
      <c r="L47" s="106" t="s">
        <v>159</v>
      </c>
      <c r="AG47" s="46"/>
      <c r="AH47" s="46"/>
      <c r="AI47" s="46"/>
      <c r="AJ47" s="46"/>
      <c r="AK47" s="46"/>
    </row>
    <row r="48" spans="5:37" x14ac:dyDescent="0.3">
      <c r="E48" s="3" t="s">
        <v>173</v>
      </c>
      <c r="F48" s="3" t="s">
        <v>198</v>
      </c>
      <c r="H48" s="3" t="s">
        <v>196</v>
      </c>
      <c r="J48" s="3" t="s">
        <v>783</v>
      </c>
      <c r="L48" s="106" t="s">
        <v>159</v>
      </c>
      <c r="AG48" s="46"/>
      <c r="AH48" s="46"/>
      <c r="AI48" s="46"/>
      <c r="AJ48" s="46"/>
      <c r="AK48" s="46"/>
    </row>
    <row r="49" spans="5:37" x14ac:dyDescent="0.3">
      <c r="E49" s="3" t="s">
        <v>210</v>
      </c>
      <c r="H49" s="3" t="s">
        <v>210</v>
      </c>
      <c r="J49" s="3" t="s">
        <v>783</v>
      </c>
      <c r="L49" s="106" t="s">
        <v>159</v>
      </c>
      <c r="AG49" s="118">
        <v>32.937386896290519</v>
      </c>
      <c r="AH49" s="118">
        <v>35.614304267987748</v>
      </c>
      <c r="AI49" s="118">
        <v>42.495706615613415</v>
      </c>
      <c r="AJ49" s="118">
        <v>32.355202913093812</v>
      </c>
      <c r="AK49" s="118">
        <v>26.414241936845215</v>
      </c>
    </row>
    <row r="50" spans="5:37" x14ac:dyDescent="0.3">
      <c r="E50" s="3" t="s">
        <v>210</v>
      </c>
      <c r="H50" s="3" t="s">
        <v>312</v>
      </c>
      <c r="J50" s="3" t="s">
        <v>783</v>
      </c>
      <c r="L50" s="106" t="s">
        <v>159</v>
      </c>
      <c r="AG50" s="118">
        <v>4.5134449251281747</v>
      </c>
      <c r="AH50" s="118">
        <v>4.412035320665348</v>
      </c>
      <c r="AI50" s="118">
        <v>5.9439693325202105</v>
      </c>
      <c r="AJ50" s="118">
        <v>5.5344111968585041</v>
      </c>
      <c r="AK50" s="118">
        <v>5.3742599967713378</v>
      </c>
    </row>
    <row r="51" spans="5:37" x14ac:dyDescent="0.3">
      <c r="E51" s="3" t="s">
        <v>210</v>
      </c>
      <c r="H51" s="3" t="s">
        <v>211</v>
      </c>
      <c r="J51" s="3" t="s">
        <v>783</v>
      </c>
      <c r="L51" s="106" t="s">
        <v>159</v>
      </c>
      <c r="AG51" s="118">
        <v>5.0546982702457006</v>
      </c>
      <c r="AH51" s="118">
        <v>5.0645473908772667</v>
      </c>
      <c r="AI51" s="118">
        <v>5.0743679743024108</v>
      </c>
      <c r="AJ51" s="118">
        <v>5.0841592610376489</v>
      </c>
      <c r="AK51" s="118">
        <v>5.0939209235009466</v>
      </c>
    </row>
    <row r="52" spans="5:37" x14ac:dyDescent="0.3">
      <c r="E52" s="3" t="s">
        <v>210</v>
      </c>
      <c r="H52" s="3" t="s">
        <v>212</v>
      </c>
      <c r="J52" s="3" t="s">
        <v>783</v>
      </c>
      <c r="L52" s="106" t="s">
        <v>159</v>
      </c>
      <c r="AG52" s="118">
        <v>0.67295592636549573</v>
      </c>
      <c r="AH52" s="118">
        <v>0.65979603124077246</v>
      </c>
      <c r="AI52" s="118">
        <v>0.65098149067375588</v>
      </c>
      <c r="AJ52" s="118">
        <v>0.649765805874155</v>
      </c>
      <c r="AK52" s="118">
        <v>0.6486611120275505</v>
      </c>
    </row>
    <row r="53" spans="5:37" x14ac:dyDescent="0.3">
      <c r="E53" s="3" t="s">
        <v>210</v>
      </c>
      <c r="H53" s="3" t="s">
        <v>214</v>
      </c>
      <c r="J53" s="3" t="s">
        <v>783</v>
      </c>
      <c r="L53" s="106" t="s">
        <v>159</v>
      </c>
      <c r="AG53" s="118">
        <v>0.57308627155879899</v>
      </c>
      <c r="AH53" s="118">
        <v>0.37000428317695144</v>
      </c>
      <c r="AI53" s="118">
        <v>0.45618234026022153</v>
      </c>
      <c r="AJ53" s="118">
        <v>0.35600172047245082</v>
      </c>
      <c r="AK53" s="118">
        <v>0.43407938594574552</v>
      </c>
    </row>
    <row r="54" spans="5:37" x14ac:dyDescent="0.3">
      <c r="E54" s="3" t="s">
        <v>210</v>
      </c>
      <c r="H54" s="3" t="s">
        <v>215</v>
      </c>
      <c r="J54" s="3" t="s">
        <v>783</v>
      </c>
      <c r="L54" s="106" t="s">
        <v>159</v>
      </c>
      <c r="AG54" s="118">
        <v>2.9818718092977452</v>
      </c>
      <c r="AH54" s="118">
        <v>5.5854025106467162</v>
      </c>
      <c r="AI54" s="118">
        <v>3.8400694747076405</v>
      </c>
      <c r="AJ54" s="118">
        <v>4.1324248435069366</v>
      </c>
      <c r="AK54" s="118">
        <v>1.0005060042808303</v>
      </c>
    </row>
    <row r="55" spans="5:37" x14ac:dyDescent="0.3">
      <c r="E55" s="3" t="s">
        <v>210</v>
      </c>
      <c r="H55" s="3" t="s">
        <v>216</v>
      </c>
      <c r="J55" s="3" t="s">
        <v>783</v>
      </c>
      <c r="L55" s="106" t="s">
        <v>159</v>
      </c>
      <c r="AG55" s="118">
        <v>19.141329693694605</v>
      </c>
      <c r="AH55" s="118">
        <v>19.522518731380696</v>
      </c>
      <c r="AI55" s="118">
        <v>26.530136003149178</v>
      </c>
      <c r="AJ55" s="118">
        <v>16.598440085344116</v>
      </c>
      <c r="AK55" s="118">
        <v>13.862814514318803</v>
      </c>
    </row>
    <row r="56" spans="5:37" x14ac:dyDescent="0.3">
      <c r="E56" s="3" t="s">
        <v>217</v>
      </c>
      <c r="H56" s="3" t="s">
        <v>217</v>
      </c>
      <c r="J56" s="3" t="s">
        <v>783</v>
      </c>
      <c r="L56" s="106" t="s">
        <v>159</v>
      </c>
      <c r="AG56" s="118">
        <v>145.36579420014644</v>
      </c>
      <c r="AH56" s="118">
        <v>145.999446376094</v>
      </c>
      <c r="AI56" s="118">
        <v>142.35281384832567</v>
      </c>
      <c r="AJ56" s="118">
        <v>141.8520029665824</v>
      </c>
      <c r="AK56" s="118">
        <v>137.83092644259526</v>
      </c>
    </row>
    <row r="57" spans="5:37" x14ac:dyDescent="0.3">
      <c r="E57" s="3" t="s">
        <v>217</v>
      </c>
      <c r="H57" s="3" t="s">
        <v>313</v>
      </c>
      <c r="J57" s="3" t="s">
        <v>783</v>
      </c>
      <c r="L57" s="106" t="s">
        <v>159</v>
      </c>
      <c r="AG57" s="118">
        <v>0</v>
      </c>
      <c r="AH57" s="118">
        <v>0</v>
      </c>
      <c r="AI57" s="118">
        <v>0</v>
      </c>
      <c r="AJ57" s="118">
        <v>0</v>
      </c>
      <c r="AK57" s="118">
        <v>0</v>
      </c>
    </row>
    <row r="58" spans="5:37" x14ac:dyDescent="0.3">
      <c r="E58" s="3" t="s">
        <v>217</v>
      </c>
      <c r="H58" s="3" t="s">
        <v>314</v>
      </c>
      <c r="J58" s="3" t="s">
        <v>783</v>
      </c>
      <c r="L58" s="106" t="s">
        <v>159</v>
      </c>
      <c r="AG58" s="118">
        <v>0</v>
      </c>
      <c r="AH58" s="118">
        <v>0</v>
      </c>
      <c r="AI58" s="118">
        <v>0</v>
      </c>
      <c r="AJ58" s="118">
        <v>0</v>
      </c>
      <c r="AK58" s="118">
        <v>0</v>
      </c>
    </row>
    <row r="59" spans="5:37" x14ac:dyDescent="0.3">
      <c r="E59" s="3" t="s">
        <v>217</v>
      </c>
      <c r="H59" s="3" t="s">
        <v>315</v>
      </c>
      <c r="J59" s="3" t="s">
        <v>783</v>
      </c>
      <c r="L59" s="106" t="s">
        <v>159</v>
      </c>
      <c r="AG59" s="118">
        <v>0</v>
      </c>
      <c r="AH59" s="118">
        <v>0</v>
      </c>
      <c r="AI59" s="118">
        <v>0</v>
      </c>
      <c r="AJ59" s="118">
        <v>0</v>
      </c>
      <c r="AK59" s="118">
        <v>0</v>
      </c>
    </row>
    <row r="60" spans="5:37" x14ac:dyDescent="0.3">
      <c r="E60" s="3" t="s">
        <v>217</v>
      </c>
      <c r="H60" s="3" t="s">
        <v>221</v>
      </c>
      <c r="J60" s="3" t="s">
        <v>783</v>
      </c>
      <c r="L60" s="106" t="s">
        <v>159</v>
      </c>
      <c r="AG60" s="118">
        <v>0</v>
      </c>
      <c r="AH60" s="118">
        <v>0</v>
      </c>
      <c r="AI60" s="118">
        <v>0</v>
      </c>
      <c r="AJ60" s="118">
        <v>0</v>
      </c>
      <c r="AK60" s="118">
        <v>0</v>
      </c>
    </row>
    <row r="61" spans="5:37" x14ac:dyDescent="0.3">
      <c r="E61" s="3" t="s">
        <v>217</v>
      </c>
      <c r="H61" s="3" t="s">
        <v>222</v>
      </c>
      <c r="J61" s="3" t="s">
        <v>783</v>
      </c>
      <c r="L61" s="106" t="s">
        <v>159</v>
      </c>
      <c r="AG61" s="118">
        <v>0</v>
      </c>
      <c r="AH61" s="118">
        <v>0</v>
      </c>
      <c r="AI61" s="118">
        <v>0</v>
      </c>
      <c r="AJ61" s="118">
        <v>0</v>
      </c>
      <c r="AK61" s="118">
        <v>0</v>
      </c>
    </row>
    <row r="62" spans="5:37" x14ac:dyDescent="0.3">
      <c r="E62" s="3" t="s">
        <v>217</v>
      </c>
      <c r="H62" s="3" t="s">
        <v>213</v>
      </c>
      <c r="J62" s="3" t="s">
        <v>783</v>
      </c>
      <c r="L62" s="106" t="s">
        <v>159</v>
      </c>
      <c r="AG62" s="118">
        <v>0</v>
      </c>
      <c r="AH62" s="118">
        <v>0</v>
      </c>
      <c r="AI62" s="118">
        <v>0</v>
      </c>
      <c r="AJ62" s="118">
        <v>0</v>
      </c>
      <c r="AK62" s="118">
        <v>0</v>
      </c>
    </row>
    <row r="63" spans="5:37" x14ac:dyDescent="0.3">
      <c r="E63" s="3" t="s">
        <v>217</v>
      </c>
      <c r="H63" s="3" t="s">
        <v>224</v>
      </c>
      <c r="J63" s="3" t="s">
        <v>783</v>
      </c>
      <c r="L63" s="106" t="s">
        <v>159</v>
      </c>
      <c r="AG63" s="118">
        <v>0</v>
      </c>
      <c r="AH63" s="118">
        <v>0</v>
      </c>
      <c r="AI63" s="118">
        <v>0</v>
      </c>
      <c r="AJ63" s="118">
        <v>0</v>
      </c>
      <c r="AK63" s="118">
        <v>0</v>
      </c>
    </row>
    <row r="64" spans="5:37" x14ac:dyDescent="0.3">
      <c r="E64" s="3" t="s">
        <v>217</v>
      </c>
      <c r="H64" s="3" t="s">
        <v>316</v>
      </c>
      <c r="J64" s="3" t="s">
        <v>783</v>
      </c>
      <c r="L64" s="106" t="s">
        <v>159</v>
      </c>
      <c r="AG64" s="118">
        <v>0</v>
      </c>
      <c r="AH64" s="118">
        <v>0</v>
      </c>
      <c r="AI64" s="118">
        <v>0</v>
      </c>
      <c r="AJ64" s="118">
        <v>0</v>
      </c>
      <c r="AK64" s="118">
        <v>0</v>
      </c>
    </row>
    <row r="66" spans="1:53" ht="14.65" x14ac:dyDescent="0.35">
      <c r="A66" s="4"/>
      <c r="B66" s="10" t="s">
        <v>1164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41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</row>
    <row r="67" spans="1:53" x14ac:dyDescent="0.3">
      <c r="A67" s="4"/>
      <c r="J67" s="3" t="s">
        <v>1174</v>
      </c>
      <c r="K67" s="3" t="s">
        <v>1175</v>
      </c>
      <c r="AN67" s="3"/>
    </row>
    <row r="68" spans="1:53" x14ac:dyDescent="0.3">
      <c r="E68" s="3" t="s">
        <v>167</v>
      </c>
      <c r="H68" s="3" t="s">
        <v>167</v>
      </c>
      <c r="J68" s="3" t="s">
        <v>783</v>
      </c>
      <c r="L68" s="106" t="s">
        <v>159</v>
      </c>
      <c r="AG68" s="118">
        <v>-18.638183819176437</v>
      </c>
      <c r="AH68" s="118">
        <v>-20.074474077122723</v>
      </c>
      <c r="AI68" s="118">
        <v>-23.160396200532087</v>
      </c>
      <c r="AJ68" s="118">
        <v>-18.234548182441117</v>
      </c>
      <c r="AK68" s="118">
        <v>-14.299783097411909</v>
      </c>
    </row>
    <row r="69" spans="1:53" x14ac:dyDescent="0.3">
      <c r="E69" s="3" t="s">
        <v>173</v>
      </c>
      <c r="H69" s="3" t="s">
        <v>173</v>
      </c>
      <c r="J69" s="3" t="s">
        <v>783</v>
      </c>
      <c r="L69" s="106" t="s">
        <v>159</v>
      </c>
      <c r="AG69" s="118">
        <v>-5.8956423625195082</v>
      </c>
      <c r="AH69" s="118">
        <v>-6.4332471409633376</v>
      </c>
      <c r="AI69" s="118">
        <v>-7.0210698721142082</v>
      </c>
      <c r="AJ69" s="118">
        <v>-7.7489178753518217</v>
      </c>
      <c r="AK69" s="118">
        <v>-8.6986004983381644</v>
      </c>
    </row>
    <row r="70" spans="1:53" x14ac:dyDescent="0.3">
      <c r="E70" s="3" t="s">
        <v>173</v>
      </c>
      <c r="F70" s="3" t="s">
        <v>174</v>
      </c>
      <c r="H70" s="3" t="s">
        <v>175</v>
      </c>
      <c r="J70" s="3" t="s">
        <v>783</v>
      </c>
      <c r="L70" s="106" t="s">
        <v>159</v>
      </c>
      <c r="AG70" s="118">
        <v>-5.8956423625195082</v>
      </c>
      <c r="AH70" s="118">
        <v>-6.4332471409633376</v>
      </c>
      <c r="AI70" s="118">
        <v>-7.0210698721142082</v>
      </c>
      <c r="AJ70" s="118">
        <v>-7.7489178753518217</v>
      </c>
      <c r="AK70" s="118">
        <v>-8.6986004983381644</v>
      </c>
    </row>
    <row r="71" spans="1:53" x14ac:dyDescent="0.3">
      <c r="E71" s="3" t="s">
        <v>173</v>
      </c>
      <c r="F71" s="3" t="s">
        <v>174</v>
      </c>
      <c r="G71" s="3" t="s">
        <v>176</v>
      </c>
      <c r="H71" s="3" t="s">
        <v>177</v>
      </c>
      <c r="J71" s="3" t="s">
        <v>783</v>
      </c>
      <c r="L71" s="106" t="s">
        <v>159</v>
      </c>
      <c r="AG71" s="118">
        <v>-3.6992508815842657</v>
      </c>
      <c r="AH71" s="118">
        <v>-3.7150849420995593</v>
      </c>
      <c r="AI71" s="118">
        <v>-3.7324533170762875</v>
      </c>
      <c r="AJ71" s="118">
        <v>-3.7502269673193642</v>
      </c>
      <c r="AK71" s="118">
        <v>-3.7678350192312449</v>
      </c>
    </row>
    <row r="72" spans="1:53" x14ac:dyDescent="0.3">
      <c r="E72" s="3" t="s">
        <v>173</v>
      </c>
      <c r="F72" s="3" t="s">
        <v>174</v>
      </c>
      <c r="G72" s="3" t="s">
        <v>176</v>
      </c>
      <c r="H72" s="3" t="s">
        <v>1152</v>
      </c>
      <c r="J72" s="3" t="s">
        <v>783</v>
      </c>
      <c r="L72" s="106" t="s">
        <v>159</v>
      </c>
      <c r="AG72" s="118">
        <v>0</v>
      </c>
      <c r="AH72" s="118">
        <v>0</v>
      </c>
      <c r="AI72" s="118">
        <v>0</v>
      </c>
      <c r="AJ72" s="118">
        <v>0</v>
      </c>
      <c r="AK72" s="118">
        <v>0</v>
      </c>
    </row>
    <row r="73" spans="1:53" x14ac:dyDescent="0.3">
      <c r="E73" s="3" t="s">
        <v>173</v>
      </c>
      <c r="F73" s="3" t="s">
        <v>174</v>
      </c>
      <c r="G73" s="3" t="s">
        <v>176</v>
      </c>
      <c r="H73" s="3" t="s">
        <v>1153</v>
      </c>
      <c r="J73" s="3" t="s">
        <v>783</v>
      </c>
      <c r="L73" s="106" t="s">
        <v>159</v>
      </c>
      <c r="AG73" s="118">
        <v>0</v>
      </c>
      <c r="AH73" s="118">
        <v>0</v>
      </c>
      <c r="AI73" s="118">
        <v>0</v>
      </c>
      <c r="AJ73" s="118">
        <v>0</v>
      </c>
      <c r="AK73" s="118">
        <v>0</v>
      </c>
    </row>
    <row r="74" spans="1:53" x14ac:dyDescent="0.3">
      <c r="E74" s="3" t="s">
        <v>173</v>
      </c>
      <c r="F74" s="3" t="s">
        <v>174</v>
      </c>
      <c r="G74" s="3" t="s">
        <v>176</v>
      </c>
      <c r="H74" s="3" t="s">
        <v>1154</v>
      </c>
      <c r="J74" s="3" t="s">
        <v>783</v>
      </c>
      <c r="L74" s="106" t="s">
        <v>159</v>
      </c>
      <c r="AG74" s="118">
        <v>0</v>
      </c>
      <c r="AH74" s="118">
        <v>0</v>
      </c>
      <c r="AI74" s="118">
        <v>0</v>
      </c>
      <c r="AJ74" s="118">
        <v>0</v>
      </c>
      <c r="AK74" s="118">
        <v>0</v>
      </c>
    </row>
    <row r="75" spans="1:53" x14ac:dyDescent="0.3">
      <c r="E75" s="3" t="s">
        <v>173</v>
      </c>
      <c r="F75" s="3" t="s">
        <v>174</v>
      </c>
      <c r="G75" s="3" t="s">
        <v>176</v>
      </c>
      <c r="H75" s="3" t="s">
        <v>181</v>
      </c>
      <c r="J75" s="3" t="s">
        <v>783</v>
      </c>
      <c r="L75" s="106" t="s">
        <v>159</v>
      </c>
      <c r="AG75" s="118">
        <v>0</v>
      </c>
      <c r="AH75" s="118">
        <v>0</v>
      </c>
      <c r="AI75" s="118">
        <v>0</v>
      </c>
      <c r="AJ75" s="118">
        <v>0</v>
      </c>
      <c r="AK75" s="118">
        <v>0</v>
      </c>
    </row>
    <row r="76" spans="1:53" x14ac:dyDescent="0.3">
      <c r="E76" s="3" t="s">
        <v>173</v>
      </c>
      <c r="F76" s="3" t="s">
        <v>174</v>
      </c>
      <c r="G76" s="3" t="s">
        <v>182</v>
      </c>
      <c r="H76" s="3" t="s">
        <v>183</v>
      </c>
      <c r="J76" s="3" t="s">
        <v>783</v>
      </c>
      <c r="L76" s="106" t="s">
        <v>159</v>
      </c>
      <c r="AG76" s="118">
        <v>-1.1522614323180365</v>
      </c>
      <c r="AH76" s="118">
        <v>-1.4328069234314009</v>
      </c>
      <c r="AI76" s="118">
        <v>-1.629057776427876</v>
      </c>
      <c r="AJ76" s="118">
        <v>-1.8301647685883911</v>
      </c>
      <c r="AK76" s="118">
        <v>-2.1165046901585334</v>
      </c>
    </row>
    <row r="77" spans="1:53" x14ac:dyDescent="0.3">
      <c r="E77" s="3" t="s">
        <v>173</v>
      </c>
      <c r="F77" s="3" t="s">
        <v>174</v>
      </c>
      <c r="G77" s="3" t="s">
        <v>182</v>
      </c>
      <c r="H77" s="3" t="s">
        <v>184</v>
      </c>
      <c r="J77" s="3" t="s">
        <v>783</v>
      </c>
      <c r="L77" s="106" t="s">
        <v>159</v>
      </c>
      <c r="AG77" s="118">
        <v>-1.0922155414551582</v>
      </c>
      <c r="AH77" s="118">
        <v>-1.3673020045810274</v>
      </c>
      <c r="AI77" s="118">
        <v>-1.5679059458896223</v>
      </c>
      <c r="AJ77" s="118">
        <v>-1.7707746131560587</v>
      </c>
      <c r="AK77" s="118">
        <v>-2.0546412803867553</v>
      </c>
    </row>
    <row r="78" spans="1:53" x14ac:dyDescent="0.3">
      <c r="E78" s="3" t="s">
        <v>173</v>
      </c>
      <c r="F78" s="3" t="s">
        <v>174</v>
      </c>
      <c r="G78" s="3" t="s">
        <v>182</v>
      </c>
      <c r="H78" s="3" t="s">
        <v>309</v>
      </c>
      <c r="J78" s="3" t="s">
        <v>783</v>
      </c>
      <c r="L78" s="106" t="s">
        <v>159</v>
      </c>
      <c r="AG78" s="118">
        <v>0</v>
      </c>
      <c r="AH78" s="118">
        <v>0</v>
      </c>
      <c r="AI78" s="118">
        <v>0</v>
      </c>
      <c r="AJ78" s="118">
        <v>0</v>
      </c>
      <c r="AK78" s="118">
        <v>0</v>
      </c>
    </row>
    <row r="79" spans="1:53" x14ac:dyDescent="0.3">
      <c r="E79" s="3" t="s">
        <v>173</v>
      </c>
      <c r="F79" s="3" t="s">
        <v>174</v>
      </c>
      <c r="G79" s="3" t="s">
        <v>182</v>
      </c>
      <c r="H79" s="3" t="s">
        <v>185</v>
      </c>
      <c r="J79" s="3" t="s">
        <v>783</v>
      </c>
      <c r="L79" s="106" t="s">
        <v>159</v>
      </c>
      <c r="AG79" s="118">
        <v>-6.0045890862878273E-2</v>
      </c>
      <c r="AH79" s="118">
        <v>-6.5504918850373586E-2</v>
      </c>
      <c r="AI79" s="118">
        <v>-6.1151830538253786E-2</v>
      </c>
      <c r="AJ79" s="118">
        <v>-5.9390155432332316E-2</v>
      </c>
      <c r="AK79" s="118">
        <v>-6.1863409771778177E-2</v>
      </c>
    </row>
    <row r="80" spans="1:53" x14ac:dyDescent="0.3">
      <c r="E80" s="3" t="s">
        <v>173</v>
      </c>
      <c r="F80" s="3" t="s">
        <v>174</v>
      </c>
      <c r="G80" s="3" t="s">
        <v>182</v>
      </c>
      <c r="H80" s="3" t="s">
        <v>310</v>
      </c>
      <c r="J80" s="3" t="s">
        <v>783</v>
      </c>
      <c r="L80" s="106" t="s">
        <v>159</v>
      </c>
      <c r="AG80" s="118">
        <v>0</v>
      </c>
      <c r="AH80" s="118">
        <v>0</v>
      </c>
      <c r="AI80" s="118">
        <v>0</v>
      </c>
      <c r="AJ80" s="118">
        <v>0</v>
      </c>
      <c r="AK80" s="118">
        <v>0</v>
      </c>
    </row>
    <row r="81" spans="5:37" x14ac:dyDescent="0.3">
      <c r="E81" s="3" t="s">
        <v>173</v>
      </c>
      <c r="F81" s="3" t="s">
        <v>174</v>
      </c>
      <c r="G81" s="3" t="s">
        <v>182</v>
      </c>
      <c r="H81" s="3" t="s">
        <v>311</v>
      </c>
      <c r="J81" s="3" t="s">
        <v>783</v>
      </c>
      <c r="L81" s="106" t="s">
        <v>159</v>
      </c>
      <c r="AG81" s="118">
        <v>0</v>
      </c>
      <c r="AH81" s="118">
        <v>0</v>
      </c>
      <c r="AI81" s="118">
        <v>0</v>
      </c>
      <c r="AJ81" s="118">
        <v>0</v>
      </c>
      <c r="AK81" s="118">
        <v>0</v>
      </c>
    </row>
    <row r="82" spans="5:37" x14ac:dyDescent="0.3">
      <c r="E82" s="3" t="s">
        <v>173</v>
      </c>
      <c r="F82" s="3" t="s">
        <v>174</v>
      </c>
      <c r="G82" s="3" t="s">
        <v>186</v>
      </c>
      <c r="H82" s="3" t="s">
        <v>187</v>
      </c>
      <c r="J82" s="3" t="s">
        <v>783</v>
      </c>
      <c r="L82" s="106" t="s">
        <v>159</v>
      </c>
      <c r="AG82" s="118">
        <v>-1.0441300486172067</v>
      </c>
      <c r="AH82" s="118">
        <v>-1.2853552754323776</v>
      </c>
      <c r="AI82" s="118">
        <v>-1.6595587786100443</v>
      </c>
      <c r="AJ82" s="118">
        <v>-2.1685261394440674</v>
      </c>
      <c r="AK82" s="118">
        <v>-2.8142607889483866</v>
      </c>
    </row>
    <row r="83" spans="5:37" x14ac:dyDescent="0.3">
      <c r="E83" s="3" t="s">
        <v>173</v>
      </c>
      <c r="F83" s="3" t="s">
        <v>174</v>
      </c>
      <c r="G83" s="3" t="s">
        <v>186</v>
      </c>
      <c r="H83" s="3" t="s">
        <v>1097</v>
      </c>
      <c r="J83" s="3" t="s">
        <v>783</v>
      </c>
      <c r="L83" s="106" t="s">
        <v>159</v>
      </c>
      <c r="AG83" s="118">
        <v>-1.0441300486172067</v>
      </c>
      <c r="AH83" s="118">
        <v>-1.2853552754323776</v>
      </c>
      <c r="AI83" s="118">
        <v>-1.6595587786100443</v>
      </c>
      <c r="AJ83" s="118">
        <v>-2.1685261394440674</v>
      </c>
      <c r="AK83" s="118">
        <v>-2.8142607889483866</v>
      </c>
    </row>
    <row r="84" spans="5:37" x14ac:dyDescent="0.3">
      <c r="E84" s="3" t="s">
        <v>173</v>
      </c>
      <c r="F84" s="3" t="s">
        <v>174</v>
      </c>
      <c r="G84" s="3" t="s">
        <v>186</v>
      </c>
      <c r="H84" s="3" t="s">
        <v>189</v>
      </c>
      <c r="J84" s="3" t="s">
        <v>783</v>
      </c>
      <c r="L84" s="106" t="s">
        <v>159</v>
      </c>
      <c r="AG84" s="118">
        <v>0</v>
      </c>
      <c r="AH84" s="118">
        <v>0</v>
      </c>
      <c r="AI84" s="118">
        <v>0</v>
      </c>
      <c r="AJ84" s="118">
        <v>0</v>
      </c>
      <c r="AK84" s="118">
        <v>0</v>
      </c>
    </row>
    <row r="85" spans="5:37" x14ac:dyDescent="0.3">
      <c r="E85" s="3" t="s">
        <v>173</v>
      </c>
      <c r="F85" s="3" t="s">
        <v>174</v>
      </c>
      <c r="G85" s="3" t="s">
        <v>186</v>
      </c>
      <c r="H85" s="3" t="s">
        <v>190</v>
      </c>
      <c r="J85" s="3" t="s">
        <v>783</v>
      </c>
      <c r="L85" s="106" t="s">
        <v>159</v>
      </c>
      <c r="AG85" s="118">
        <v>0</v>
      </c>
      <c r="AH85" s="118">
        <v>0</v>
      </c>
      <c r="AI85" s="118">
        <v>0</v>
      </c>
      <c r="AJ85" s="118">
        <v>0</v>
      </c>
      <c r="AK85" s="118">
        <v>0</v>
      </c>
    </row>
    <row r="86" spans="5:37" x14ac:dyDescent="0.3">
      <c r="E86" s="3" t="s">
        <v>173</v>
      </c>
      <c r="F86" s="3" t="s">
        <v>174</v>
      </c>
      <c r="G86" s="3" t="s">
        <v>186</v>
      </c>
      <c r="H86" s="3" t="s">
        <v>191</v>
      </c>
      <c r="J86" s="3" t="s">
        <v>783</v>
      </c>
      <c r="L86" s="106" t="s">
        <v>159</v>
      </c>
      <c r="AG86" s="118">
        <v>0</v>
      </c>
      <c r="AH86" s="118">
        <v>0</v>
      </c>
      <c r="AI86" s="118">
        <v>0</v>
      </c>
      <c r="AJ86" s="118">
        <v>0</v>
      </c>
      <c r="AK86" s="118">
        <v>0</v>
      </c>
    </row>
    <row r="87" spans="5:37" x14ac:dyDescent="0.3">
      <c r="E87" s="3" t="s">
        <v>173</v>
      </c>
      <c r="F87" s="3" t="s">
        <v>174</v>
      </c>
      <c r="G87" s="3" t="s">
        <v>186</v>
      </c>
      <c r="H87" s="3" t="s">
        <v>192</v>
      </c>
      <c r="J87" s="3" t="s">
        <v>783</v>
      </c>
      <c r="L87" s="106" t="s">
        <v>159</v>
      </c>
      <c r="AG87" s="118">
        <v>0</v>
      </c>
      <c r="AH87" s="118">
        <v>0</v>
      </c>
      <c r="AI87" s="118">
        <v>0</v>
      </c>
      <c r="AJ87" s="118">
        <v>0</v>
      </c>
      <c r="AK87" s="118">
        <v>0</v>
      </c>
    </row>
    <row r="88" spans="5:37" x14ac:dyDescent="0.3">
      <c r="E88" s="3" t="s">
        <v>173</v>
      </c>
      <c r="F88" s="3" t="s">
        <v>174</v>
      </c>
      <c r="G88" s="3" t="s">
        <v>186</v>
      </c>
      <c r="H88" s="3" t="s">
        <v>193</v>
      </c>
      <c r="J88" s="3" t="s">
        <v>783</v>
      </c>
      <c r="L88" s="106" t="s">
        <v>159</v>
      </c>
      <c r="AG88" s="118">
        <v>0</v>
      </c>
      <c r="AH88" s="118">
        <v>0</v>
      </c>
      <c r="AI88" s="118">
        <v>0</v>
      </c>
      <c r="AJ88" s="118">
        <v>0</v>
      </c>
      <c r="AK88" s="118">
        <v>0</v>
      </c>
    </row>
    <row r="89" spans="5:37" x14ac:dyDescent="0.3">
      <c r="E89" s="3" t="s">
        <v>173</v>
      </c>
      <c r="F89" s="3" t="s">
        <v>174</v>
      </c>
      <c r="G89" s="3" t="s">
        <v>186</v>
      </c>
      <c r="H89" s="3" t="s">
        <v>194</v>
      </c>
      <c r="J89" s="3" t="s">
        <v>783</v>
      </c>
      <c r="L89" s="106" t="s">
        <v>159</v>
      </c>
      <c r="AG89" s="118">
        <v>0</v>
      </c>
      <c r="AH89" s="118">
        <v>0</v>
      </c>
      <c r="AI89" s="118">
        <v>0</v>
      </c>
      <c r="AJ89" s="118">
        <v>0</v>
      </c>
      <c r="AK89" s="118">
        <v>0</v>
      </c>
    </row>
    <row r="90" spans="5:37" x14ac:dyDescent="0.3">
      <c r="E90" s="3" t="s">
        <v>173</v>
      </c>
      <c r="F90" s="3" t="s">
        <v>174</v>
      </c>
      <c r="G90" s="3" t="s">
        <v>186</v>
      </c>
      <c r="H90" s="3" t="s">
        <v>195</v>
      </c>
      <c r="J90" s="3" t="s">
        <v>783</v>
      </c>
      <c r="L90" s="106" t="s">
        <v>159</v>
      </c>
      <c r="AG90" s="118">
        <v>0</v>
      </c>
      <c r="AH90" s="118">
        <v>0</v>
      </c>
      <c r="AI90" s="118">
        <v>0</v>
      </c>
      <c r="AJ90" s="118">
        <v>0</v>
      </c>
      <c r="AK90" s="118">
        <v>0</v>
      </c>
    </row>
    <row r="91" spans="5:37" x14ac:dyDescent="0.3">
      <c r="E91" s="3" t="s">
        <v>173</v>
      </c>
      <c r="F91" s="3" t="s">
        <v>174</v>
      </c>
      <c r="G91" s="3" t="s">
        <v>196</v>
      </c>
      <c r="H91" s="3" t="s">
        <v>197</v>
      </c>
      <c r="J91" s="3" t="s">
        <v>783</v>
      </c>
      <c r="L91" s="106" t="s">
        <v>159</v>
      </c>
      <c r="AG91" s="118">
        <v>0</v>
      </c>
      <c r="AH91" s="118">
        <v>0</v>
      </c>
      <c r="AI91" s="118">
        <v>0</v>
      </c>
      <c r="AJ91" s="118">
        <v>0</v>
      </c>
      <c r="AK91" s="118">
        <v>0</v>
      </c>
    </row>
    <row r="92" spans="5:37" x14ac:dyDescent="0.3">
      <c r="E92" s="3" t="s">
        <v>173</v>
      </c>
      <c r="F92" s="3" t="s">
        <v>198</v>
      </c>
      <c r="H92" s="3" t="s">
        <v>199</v>
      </c>
      <c r="J92" s="3" t="s">
        <v>783</v>
      </c>
      <c r="L92" s="106" t="s">
        <v>159</v>
      </c>
      <c r="AG92" s="46"/>
      <c r="AH92" s="46"/>
      <c r="AI92" s="46"/>
      <c r="AJ92" s="46"/>
      <c r="AK92" s="46"/>
    </row>
    <row r="93" spans="5:37" x14ac:dyDescent="0.3">
      <c r="E93" s="3" t="s">
        <v>173</v>
      </c>
      <c r="F93" s="3" t="s">
        <v>198</v>
      </c>
      <c r="H93" s="3" t="s">
        <v>200</v>
      </c>
      <c r="J93" s="3" t="s">
        <v>783</v>
      </c>
      <c r="L93" s="106" t="s">
        <v>159</v>
      </c>
      <c r="AG93" s="46"/>
      <c r="AH93" s="46"/>
      <c r="AI93" s="46"/>
      <c r="AJ93" s="46"/>
      <c r="AK93" s="46"/>
    </row>
    <row r="94" spans="5:37" x14ac:dyDescent="0.3">
      <c r="E94" s="3" t="s">
        <v>173</v>
      </c>
      <c r="F94" s="3" t="s">
        <v>198</v>
      </c>
      <c r="H94" s="3" t="s">
        <v>201</v>
      </c>
      <c r="J94" s="3" t="s">
        <v>783</v>
      </c>
      <c r="L94" s="106" t="s">
        <v>159</v>
      </c>
      <c r="AG94" s="46"/>
      <c r="AH94" s="46"/>
      <c r="AI94" s="46"/>
      <c r="AJ94" s="46"/>
      <c r="AK94" s="46"/>
    </row>
    <row r="95" spans="5:37" x14ac:dyDescent="0.3">
      <c r="E95" s="3" t="s">
        <v>173</v>
      </c>
      <c r="F95" s="3" t="s">
        <v>198</v>
      </c>
      <c r="H95" s="3" t="s">
        <v>202</v>
      </c>
      <c r="J95" s="3" t="s">
        <v>783</v>
      </c>
      <c r="L95" s="106" t="s">
        <v>159</v>
      </c>
      <c r="AG95" s="46"/>
      <c r="AH95" s="46"/>
      <c r="AI95" s="46"/>
      <c r="AJ95" s="46"/>
      <c r="AK95" s="46"/>
    </row>
    <row r="96" spans="5:37" x14ac:dyDescent="0.3">
      <c r="E96" s="3" t="s">
        <v>173</v>
      </c>
      <c r="F96" s="3" t="s">
        <v>198</v>
      </c>
      <c r="H96" s="3" t="s">
        <v>203</v>
      </c>
      <c r="J96" s="3" t="s">
        <v>783</v>
      </c>
      <c r="L96" s="106" t="s">
        <v>159</v>
      </c>
      <c r="AG96" s="46"/>
      <c r="AH96" s="46"/>
      <c r="AI96" s="46"/>
      <c r="AJ96" s="46"/>
      <c r="AK96" s="46"/>
    </row>
    <row r="97" spans="5:37" x14ac:dyDescent="0.3">
      <c r="E97" s="3" t="s">
        <v>173</v>
      </c>
      <c r="F97" s="3" t="s">
        <v>198</v>
      </c>
      <c r="H97" s="3" t="s">
        <v>204</v>
      </c>
      <c r="J97" s="3" t="s">
        <v>783</v>
      </c>
      <c r="L97" s="106" t="s">
        <v>159</v>
      </c>
      <c r="AG97" s="46"/>
      <c r="AH97" s="46"/>
      <c r="AI97" s="46"/>
      <c r="AJ97" s="46"/>
      <c r="AK97" s="46"/>
    </row>
    <row r="98" spans="5:37" x14ac:dyDescent="0.3">
      <c r="E98" s="3" t="s">
        <v>173</v>
      </c>
      <c r="F98" s="3" t="s">
        <v>198</v>
      </c>
      <c r="H98" s="3" t="s">
        <v>205</v>
      </c>
      <c r="J98" s="3" t="s">
        <v>783</v>
      </c>
      <c r="L98" s="106" t="s">
        <v>159</v>
      </c>
      <c r="AG98" s="46"/>
      <c r="AH98" s="46"/>
      <c r="AI98" s="46"/>
      <c r="AJ98" s="46"/>
      <c r="AK98" s="46"/>
    </row>
    <row r="99" spans="5:37" x14ac:dyDescent="0.3">
      <c r="E99" s="3" t="s">
        <v>173</v>
      </c>
      <c r="F99" s="3" t="s">
        <v>198</v>
      </c>
      <c r="H99" s="3" t="s">
        <v>1108</v>
      </c>
      <c r="J99" s="3" t="s">
        <v>783</v>
      </c>
      <c r="L99" s="106" t="s">
        <v>159</v>
      </c>
      <c r="AG99" s="46"/>
      <c r="AH99" s="46"/>
      <c r="AI99" s="46"/>
      <c r="AJ99" s="46"/>
      <c r="AK99" s="46"/>
    </row>
    <row r="100" spans="5:37" x14ac:dyDescent="0.3">
      <c r="E100" s="3" t="s">
        <v>173</v>
      </c>
      <c r="F100" s="3" t="s">
        <v>198</v>
      </c>
      <c r="H100" s="3" t="s">
        <v>207</v>
      </c>
      <c r="J100" s="3" t="s">
        <v>783</v>
      </c>
      <c r="L100" s="106" t="s">
        <v>159</v>
      </c>
      <c r="AG100" s="46"/>
      <c r="AH100" s="46"/>
      <c r="AI100" s="46"/>
      <c r="AJ100" s="46"/>
      <c r="AK100" s="46"/>
    </row>
    <row r="101" spans="5:37" x14ac:dyDescent="0.3">
      <c r="E101" s="3" t="s">
        <v>173</v>
      </c>
      <c r="F101" s="3" t="s">
        <v>198</v>
      </c>
      <c r="H101" s="3" t="s">
        <v>208</v>
      </c>
      <c r="J101" s="3" t="s">
        <v>783</v>
      </c>
      <c r="L101" s="106" t="s">
        <v>159</v>
      </c>
      <c r="AG101" s="46"/>
      <c r="AH101" s="46"/>
      <c r="AI101" s="46"/>
      <c r="AJ101" s="46"/>
      <c r="AK101" s="46"/>
    </row>
    <row r="102" spans="5:37" x14ac:dyDescent="0.3">
      <c r="E102" s="3" t="s">
        <v>173</v>
      </c>
      <c r="F102" s="3" t="s">
        <v>198</v>
      </c>
      <c r="H102" s="3" t="s">
        <v>1109</v>
      </c>
      <c r="J102" s="3" t="s">
        <v>783</v>
      </c>
      <c r="L102" s="106" t="s">
        <v>159</v>
      </c>
      <c r="AG102" s="46"/>
      <c r="AH102" s="46"/>
      <c r="AI102" s="46"/>
      <c r="AJ102" s="46"/>
      <c r="AK102" s="46"/>
    </row>
    <row r="103" spans="5:37" x14ac:dyDescent="0.3">
      <c r="E103" s="3" t="s">
        <v>173</v>
      </c>
      <c r="F103" s="3" t="s">
        <v>198</v>
      </c>
      <c r="H103" s="3" t="s">
        <v>1110</v>
      </c>
      <c r="J103" s="3" t="s">
        <v>783</v>
      </c>
      <c r="L103" s="106" t="s">
        <v>159</v>
      </c>
      <c r="AG103" s="46"/>
      <c r="AH103" s="46"/>
      <c r="AI103" s="46"/>
      <c r="AJ103" s="46"/>
      <c r="AK103" s="46"/>
    </row>
    <row r="104" spans="5:37" x14ac:dyDescent="0.3">
      <c r="E104" s="3" t="s">
        <v>173</v>
      </c>
      <c r="F104" s="3" t="s">
        <v>198</v>
      </c>
      <c r="H104" s="3" t="s">
        <v>1111</v>
      </c>
      <c r="J104" s="3" t="s">
        <v>783</v>
      </c>
      <c r="L104" s="106" t="s">
        <v>159</v>
      </c>
      <c r="AG104" s="46"/>
      <c r="AH104" s="46"/>
      <c r="AI104" s="46"/>
      <c r="AJ104" s="46"/>
      <c r="AK104" s="46"/>
    </row>
    <row r="105" spans="5:37" x14ac:dyDescent="0.3">
      <c r="E105" s="3" t="s">
        <v>173</v>
      </c>
      <c r="F105" s="3" t="s">
        <v>198</v>
      </c>
      <c r="H105" s="3" t="s">
        <v>196</v>
      </c>
      <c r="J105" s="3" t="s">
        <v>783</v>
      </c>
      <c r="L105" s="106" t="s">
        <v>159</v>
      </c>
      <c r="AG105" s="46"/>
      <c r="AH105" s="46"/>
      <c r="AI105" s="46"/>
      <c r="AJ105" s="46"/>
      <c r="AK105" s="46"/>
    </row>
    <row r="106" spans="5:37" x14ac:dyDescent="0.3">
      <c r="E106" s="3" t="s">
        <v>210</v>
      </c>
      <c r="H106" s="3" t="s">
        <v>210</v>
      </c>
      <c r="J106" s="3" t="s">
        <v>783</v>
      </c>
      <c r="L106" s="106" t="s">
        <v>159</v>
      </c>
      <c r="AG106" s="118">
        <v>-4.07412244534971</v>
      </c>
      <c r="AH106" s="118">
        <v>-3.4960865263344085</v>
      </c>
      <c r="AI106" s="118">
        <v>-9.4914625794189007</v>
      </c>
      <c r="AJ106" s="118">
        <v>-2.7529982121874053</v>
      </c>
      <c r="AK106" s="118">
        <v>-1.8959758521827605</v>
      </c>
    </row>
    <row r="107" spans="5:37" x14ac:dyDescent="0.3">
      <c r="E107" s="3" t="s">
        <v>210</v>
      </c>
      <c r="H107" s="3" t="s">
        <v>312</v>
      </c>
      <c r="J107" s="3" t="s">
        <v>783</v>
      </c>
      <c r="L107" s="106" t="s">
        <v>159</v>
      </c>
      <c r="AG107" s="118">
        <v>0</v>
      </c>
      <c r="AH107" s="118">
        <v>-8.0119720808740691E-2</v>
      </c>
      <c r="AI107" s="118">
        <v>-1.0608781954160202</v>
      </c>
      <c r="AJ107" s="118">
        <v>-0.88349254184331738</v>
      </c>
      <c r="AK107" s="118">
        <v>-1.7075680982672252E-2</v>
      </c>
    </row>
    <row r="108" spans="5:37" x14ac:dyDescent="0.3">
      <c r="E108" s="3" t="s">
        <v>210</v>
      </c>
      <c r="H108" s="3" t="s">
        <v>211</v>
      </c>
      <c r="J108" s="3" t="s">
        <v>783</v>
      </c>
      <c r="L108" s="106" t="s">
        <v>159</v>
      </c>
      <c r="AG108" s="118">
        <v>0</v>
      </c>
      <c r="AH108" s="118">
        <v>0</v>
      </c>
      <c r="AI108" s="118">
        <v>0</v>
      </c>
      <c r="AJ108" s="118">
        <v>0</v>
      </c>
      <c r="AK108" s="118">
        <v>0</v>
      </c>
    </row>
    <row r="109" spans="5:37" x14ac:dyDescent="0.3">
      <c r="E109" s="3" t="s">
        <v>210</v>
      </c>
      <c r="H109" s="3" t="s">
        <v>212</v>
      </c>
      <c r="J109" s="3" t="s">
        <v>783</v>
      </c>
      <c r="L109" s="106" t="s">
        <v>159</v>
      </c>
      <c r="AG109" s="118">
        <v>0</v>
      </c>
      <c r="AH109" s="118">
        <v>0</v>
      </c>
      <c r="AI109" s="118">
        <v>0</v>
      </c>
      <c r="AJ109" s="118">
        <v>0</v>
      </c>
      <c r="AK109" s="118">
        <v>0</v>
      </c>
    </row>
    <row r="110" spans="5:37" x14ac:dyDescent="0.3">
      <c r="E110" s="3" t="s">
        <v>210</v>
      </c>
      <c r="H110" s="3" t="s">
        <v>214</v>
      </c>
      <c r="J110" s="3" t="s">
        <v>783</v>
      </c>
      <c r="L110" s="106" t="s">
        <v>159</v>
      </c>
      <c r="AG110" s="118">
        <v>0</v>
      </c>
      <c r="AH110" s="118">
        <v>0</v>
      </c>
      <c r="AI110" s="118">
        <v>0</v>
      </c>
      <c r="AJ110" s="118">
        <v>0</v>
      </c>
      <c r="AK110" s="118">
        <v>0</v>
      </c>
    </row>
    <row r="111" spans="5:37" x14ac:dyDescent="0.3">
      <c r="E111" s="3" t="s">
        <v>210</v>
      </c>
      <c r="H111" s="3" t="s">
        <v>215</v>
      </c>
      <c r="J111" s="3" t="s">
        <v>783</v>
      </c>
      <c r="L111" s="106" t="s">
        <v>159</v>
      </c>
      <c r="AG111" s="118">
        <v>0</v>
      </c>
      <c r="AH111" s="118">
        <v>0</v>
      </c>
      <c r="AI111" s="118">
        <v>0</v>
      </c>
      <c r="AJ111" s="118">
        <v>0</v>
      </c>
      <c r="AK111" s="118">
        <v>0</v>
      </c>
    </row>
    <row r="112" spans="5:37" x14ac:dyDescent="0.3">
      <c r="E112" s="3" t="s">
        <v>210</v>
      </c>
      <c r="H112" s="3" t="s">
        <v>216</v>
      </c>
      <c r="J112" s="3" t="s">
        <v>783</v>
      </c>
      <c r="L112" s="106" t="s">
        <v>159</v>
      </c>
      <c r="AG112" s="118">
        <v>-4.07412244534971</v>
      </c>
      <c r="AH112" s="118">
        <v>-3.415966805525668</v>
      </c>
      <c r="AI112" s="118">
        <v>-8.4305843840028807</v>
      </c>
      <c r="AJ112" s="118">
        <v>-1.869505670344088</v>
      </c>
      <c r="AK112" s="118">
        <v>-1.8789001712000883</v>
      </c>
    </row>
    <row r="113" spans="1:53" x14ac:dyDescent="0.3">
      <c r="E113" s="3" t="s">
        <v>217</v>
      </c>
      <c r="H113" s="3" t="s">
        <v>217</v>
      </c>
      <c r="J113" s="3" t="s">
        <v>783</v>
      </c>
      <c r="L113" s="106" t="s">
        <v>159</v>
      </c>
      <c r="AG113" s="118">
        <v>-8.6684190113072184</v>
      </c>
      <c r="AH113" s="118">
        <v>-10.145140409824977</v>
      </c>
      <c r="AI113" s="118">
        <v>-6.6478637489989785</v>
      </c>
      <c r="AJ113" s="118">
        <v>-7.7326320949018887</v>
      </c>
      <c r="AK113" s="118">
        <v>-3.7052067468909851</v>
      </c>
    </row>
    <row r="114" spans="1:53" x14ac:dyDescent="0.3">
      <c r="E114" s="3" t="s">
        <v>217</v>
      </c>
      <c r="H114" s="3" t="s">
        <v>313</v>
      </c>
      <c r="J114" s="3" t="s">
        <v>783</v>
      </c>
      <c r="L114" s="106" t="s">
        <v>159</v>
      </c>
      <c r="AG114" s="118">
        <v>0</v>
      </c>
      <c r="AH114" s="118">
        <v>0</v>
      </c>
      <c r="AI114" s="118">
        <v>0</v>
      </c>
      <c r="AJ114" s="118">
        <v>0</v>
      </c>
      <c r="AK114" s="118">
        <v>0</v>
      </c>
    </row>
    <row r="115" spans="1:53" x14ac:dyDescent="0.3">
      <c r="E115" s="3" t="s">
        <v>217</v>
      </c>
      <c r="H115" s="3" t="s">
        <v>314</v>
      </c>
      <c r="J115" s="3" t="s">
        <v>783</v>
      </c>
      <c r="L115" s="106" t="s">
        <v>159</v>
      </c>
      <c r="AG115" s="118">
        <v>0</v>
      </c>
      <c r="AH115" s="118">
        <v>0</v>
      </c>
      <c r="AI115" s="118">
        <v>0</v>
      </c>
      <c r="AJ115" s="118">
        <v>0</v>
      </c>
      <c r="AK115" s="118">
        <v>0</v>
      </c>
    </row>
    <row r="116" spans="1:53" x14ac:dyDescent="0.3">
      <c r="E116" s="3" t="s">
        <v>217</v>
      </c>
      <c r="H116" s="3" t="s">
        <v>315</v>
      </c>
      <c r="J116" s="3" t="s">
        <v>783</v>
      </c>
      <c r="L116" s="106" t="s">
        <v>159</v>
      </c>
      <c r="AG116" s="118">
        <v>0</v>
      </c>
      <c r="AH116" s="118">
        <v>0</v>
      </c>
      <c r="AI116" s="118">
        <v>0</v>
      </c>
      <c r="AJ116" s="118">
        <v>0</v>
      </c>
      <c r="AK116" s="118">
        <v>0</v>
      </c>
    </row>
    <row r="117" spans="1:53" x14ac:dyDescent="0.3">
      <c r="E117" s="3" t="s">
        <v>217</v>
      </c>
      <c r="H117" s="3" t="s">
        <v>221</v>
      </c>
      <c r="J117" s="3" t="s">
        <v>783</v>
      </c>
      <c r="L117" s="106" t="s">
        <v>159</v>
      </c>
      <c r="AG117" s="118">
        <v>0</v>
      </c>
      <c r="AH117" s="118">
        <v>0</v>
      </c>
      <c r="AI117" s="118">
        <v>0</v>
      </c>
      <c r="AJ117" s="118">
        <v>0</v>
      </c>
      <c r="AK117" s="118">
        <v>0</v>
      </c>
    </row>
    <row r="118" spans="1:53" x14ac:dyDescent="0.3">
      <c r="E118" s="3" t="s">
        <v>217</v>
      </c>
      <c r="H118" s="3" t="s">
        <v>222</v>
      </c>
      <c r="J118" s="3" t="s">
        <v>783</v>
      </c>
      <c r="L118" s="106" t="s">
        <v>159</v>
      </c>
      <c r="AG118" s="118">
        <v>0</v>
      </c>
      <c r="AH118" s="118">
        <v>0</v>
      </c>
      <c r="AI118" s="118">
        <v>0</v>
      </c>
      <c r="AJ118" s="118">
        <v>0</v>
      </c>
      <c r="AK118" s="118">
        <v>0</v>
      </c>
    </row>
    <row r="119" spans="1:53" x14ac:dyDescent="0.3">
      <c r="E119" s="3" t="s">
        <v>217</v>
      </c>
      <c r="H119" s="3" t="s">
        <v>213</v>
      </c>
      <c r="J119" s="3" t="s">
        <v>783</v>
      </c>
      <c r="L119" s="106" t="s">
        <v>159</v>
      </c>
      <c r="AG119" s="118">
        <v>0</v>
      </c>
      <c r="AH119" s="118">
        <v>0</v>
      </c>
      <c r="AI119" s="118">
        <v>0</v>
      </c>
      <c r="AJ119" s="118">
        <v>0</v>
      </c>
      <c r="AK119" s="118">
        <v>0</v>
      </c>
    </row>
    <row r="120" spans="1:53" x14ac:dyDescent="0.3">
      <c r="E120" s="3" t="s">
        <v>217</v>
      </c>
      <c r="H120" s="3" t="s">
        <v>224</v>
      </c>
      <c r="J120" s="3" t="s">
        <v>783</v>
      </c>
      <c r="L120" s="106" t="s">
        <v>159</v>
      </c>
      <c r="AG120" s="118">
        <v>0</v>
      </c>
      <c r="AH120" s="118">
        <v>0</v>
      </c>
      <c r="AI120" s="118">
        <v>0</v>
      </c>
      <c r="AJ120" s="118">
        <v>0</v>
      </c>
      <c r="AK120" s="118">
        <v>0</v>
      </c>
    </row>
    <row r="121" spans="1:53" x14ac:dyDescent="0.3">
      <c r="E121" s="3" t="s">
        <v>217</v>
      </c>
      <c r="H121" s="3" t="s">
        <v>316</v>
      </c>
      <c r="J121" s="3" t="s">
        <v>783</v>
      </c>
      <c r="L121" s="106" t="s">
        <v>159</v>
      </c>
      <c r="AG121" s="118">
        <v>0</v>
      </c>
      <c r="AH121" s="118">
        <v>0</v>
      </c>
      <c r="AI121" s="118">
        <v>0</v>
      </c>
      <c r="AJ121" s="118">
        <v>0</v>
      </c>
      <c r="AK121" s="118">
        <v>0</v>
      </c>
    </row>
    <row r="123" spans="1:53" ht="14.65" x14ac:dyDescent="0.35">
      <c r="A123" s="4"/>
      <c r="B123" s="10" t="s">
        <v>1155</v>
      </c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41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</row>
    <row r="124" spans="1:53" x14ac:dyDescent="0.3">
      <c r="A124" s="4"/>
      <c r="AN124" s="3"/>
    </row>
    <row r="125" spans="1:53" x14ac:dyDescent="0.3">
      <c r="E125" s="3" t="s">
        <v>167</v>
      </c>
      <c r="H125" s="3" t="s">
        <v>167</v>
      </c>
      <c r="J125" s="3" t="s">
        <v>783</v>
      </c>
      <c r="L125" s="106" t="s">
        <v>159</v>
      </c>
      <c r="AG125" s="118">
        <v>282.66816433970848</v>
      </c>
      <c r="AH125" s="118">
        <v>280.75647376224833</v>
      </c>
      <c r="AI125" s="118">
        <v>280.61878103940728</v>
      </c>
      <c r="AJ125" s="118">
        <v>272.1737014619514</v>
      </c>
      <c r="AK125" s="118">
        <v>265.13395592398831</v>
      </c>
    </row>
    <row r="126" spans="1:53" x14ac:dyDescent="0.3">
      <c r="E126" s="3" t="s">
        <v>173</v>
      </c>
      <c r="H126" s="3" t="s">
        <v>173</v>
      </c>
      <c r="J126" s="3" t="s">
        <v>783</v>
      </c>
      <c r="L126" s="106" t="s">
        <v>159</v>
      </c>
      <c r="AG126" s="118">
        <v>117.1075246999284</v>
      </c>
      <c r="AH126" s="118">
        <v>112.78395005432601</v>
      </c>
      <c r="AI126" s="118">
        <v>111.90958690388612</v>
      </c>
      <c r="AJ126" s="118">
        <v>108.45212588936447</v>
      </c>
      <c r="AK126" s="118">
        <v>106.48997014362162</v>
      </c>
    </row>
    <row r="127" spans="1:53" x14ac:dyDescent="0.3">
      <c r="E127" s="3" t="s">
        <v>173</v>
      </c>
      <c r="F127" s="3" t="s">
        <v>174</v>
      </c>
      <c r="H127" s="3" t="s">
        <v>175</v>
      </c>
      <c r="J127" s="3" t="s">
        <v>783</v>
      </c>
      <c r="L127" s="106" t="s">
        <v>159</v>
      </c>
      <c r="AG127" s="118">
        <v>117.1075246999284</v>
      </c>
      <c r="AH127" s="118">
        <v>112.78395005432601</v>
      </c>
      <c r="AI127" s="118">
        <v>111.90958690388612</v>
      </c>
      <c r="AJ127" s="118">
        <v>108.45212588936447</v>
      </c>
      <c r="AK127" s="118">
        <v>106.48997014362162</v>
      </c>
    </row>
    <row r="128" spans="1:53" x14ac:dyDescent="0.3">
      <c r="E128" s="3" t="s">
        <v>173</v>
      </c>
      <c r="F128" s="3" t="s">
        <v>174</v>
      </c>
      <c r="G128" s="3" t="s">
        <v>176</v>
      </c>
      <c r="H128" s="3" t="s">
        <v>177</v>
      </c>
      <c r="J128" s="3" t="s">
        <v>783</v>
      </c>
      <c r="L128" s="106" t="s">
        <v>159</v>
      </c>
      <c r="AG128" s="118">
        <v>18.627795538455633</v>
      </c>
      <c r="AH128" s="118">
        <v>17.508812616956547</v>
      </c>
      <c r="AI128" s="118">
        <v>17.166895216936034</v>
      </c>
      <c r="AJ128" s="118">
        <v>17.236423660515126</v>
      </c>
      <c r="AK128" s="118">
        <v>17.063792098286783</v>
      </c>
    </row>
    <row r="129" spans="5:37" x14ac:dyDescent="0.3">
      <c r="E129" s="3" t="s">
        <v>173</v>
      </c>
      <c r="F129" s="3" t="s">
        <v>174</v>
      </c>
      <c r="G129" s="3" t="s">
        <v>176</v>
      </c>
      <c r="H129" s="3" t="s">
        <v>1152</v>
      </c>
      <c r="J129" s="3" t="s">
        <v>783</v>
      </c>
      <c r="L129" s="106" t="s">
        <v>159</v>
      </c>
      <c r="AG129" s="118">
        <v>2.4087315754652656</v>
      </c>
      <c r="AH129" s="118">
        <v>2.4300372507216772</v>
      </c>
      <c r="AI129" s="118">
        <v>2.3898687970624199</v>
      </c>
      <c r="AJ129" s="118">
        <v>2.6933809221407379</v>
      </c>
      <c r="AK129" s="118">
        <v>2.8161812176778089</v>
      </c>
    </row>
    <row r="130" spans="5:37" x14ac:dyDescent="0.3">
      <c r="E130" s="3" t="s">
        <v>173</v>
      </c>
      <c r="F130" s="3" t="s">
        <v>174</v>
      </c>
      <c r="G130" s="3" t="s">
        <v>176</v>
      </c>
      <c r="H130" s="3" t="s">
        <v>1153</v>
      </c>
      <c r="J130" s="3" t="s">
        <v>783</v>
      </c>
      <c r="L130" s="106" t="s">
        <v>159</v>
      </c>
      <c r="AG130" s="118">
        <v>14.247635543546879</v>
      </c>
      <c r="AH130" s="118">
        <v>13.199074709930043</v>
      </c>
      <c r="AI130" s="118">
        <v>13.206690301577281</v>
      </c>
      <c r="AJ130" s="118">
        <v>13.014921065388748</v>
      </c>
      <c r="AK130" s="118">
        <v>12.764925608019567</v>
      </c>
    </row>
    <row r="131" spans="5:37" x14ac:dyDescent="0.3">
      <c r="E131" s="3" t="s">
        <v>173</v>
      </c>
      <c r="F131" s="3" t="s">
        <v>174</v>
      </c>
      <c r="G131" s="3" t="s">
        <v>176</v>
      </c>
      <c r="H131" s="3" t="s">
        <v>1154</v>
      </c>
      <c r="J131" s="3" t="s">
        <v>783</v>
      </c>
      <c r="L131" s="106" t="s">
        <v>159</v>
      </c>
      <c r="AG131" s="118">
        <v>4.1023160506047827</v>
      </c>
      <c r="AH131" s="118">
        <v>4.0333564075522688</v>
      </c>
      <c r="AI131" s="118">
        <v>3.8032390024409293</v>
      </c>
      <c r="AJ131" s="118">
        <v>3.7754155144660522</v>
      </c>
      <c r="AK131" s="118">
        <v>3.7426770822364803</v>
      </c>
    </row>
    <row r="132" spans="5:37" x14ac:dyDescent="0.3">
      <c r="E132" s="3" t="s">
        <v>173</v>
      </c>
      <c r="F132" s="3" t="s">
        <v>174</v>
      </c>
      <c r="G132" s="3" t="s">
        <v>176</v>
      </c>
      <c r="H132" s="3" t="s">
        <v>181</v>
      </c>
      <c r="J132" s="3" t="s">
        <v>783</v>
      </c>
      <c r="L132" s="106" t="s">
        <v>159</v>
      </c>
      <c r="AG132" s="118">
        <v>1.5683632504229688</v>
      </c>
      <c r="AH132" s="118">
        <v>1.5614291908521167</v>
      </c>
      <c r="AI132" s="118">
        <v>1.4995504329316911</v>
      </c>
      <c r="AJ132" s="118">
        <v>1.5029331258389518</v>
      </c>
      <c r="AK132" s="118">
        <v>1.5078432095841734</v>
      </c>
    </row>
    <row r="133" spans="5:37" x14ac:dyDescent="0.3">
      <c r="E133" s="3" t="s">
        <v>173</v>
      </c>
      <c r="F133" s="3" t="s">
        <v>174</v>
      </c>
      <c r="G133" s="3" t="s">
        <v>182</v>
      </c>
      <c r="H133" s="3" t="s">
        <v>183</v>
      </c>
      <c r="J133" s="3" t="s">
        <v>783</v>
      </c>
      <c r="L133" s="106" t="s">
        <v>159</v>
      </c>
      <c r="AG133" s="118">
        <v>70.617004670053106</v>
      </c>
      <c r="AH133" s="118">
        <v>67.960046009702239</v>
      </c>
      <c r="AI133" s="118">
        <v>67.269131399752524</v>
      </c>
      <c r="AJ133" s="118">
        <v>64.19579704051435</v>
      </c>
      <c r="AK133" s="118">
        <v>62.705603448218355</v>
      </c>
    </row>
    <row r="134" spans="5:37" x14ac:dyDescent="0.3">
      <c r="E134" s="3" t="s">
        <v>173</v>
      </c>
      <c r="F134" s="3" t="s">
        <v>174</v>
      </c>
      <c r="G134" s="3" t="s">
        <v>182</v>
      </c>
      <c r="H134" s="3" t="s">
        <v>184</v>
      </c>
      <c r="J134" s="3" t="s">
        <v>783</v>
      </c>
      <c r="L134" s="106" t="s">
        <v>159</v>
      </c>
      <c r="AG134" s="118">
        <v>13.728604875200988</v>
      </c>
      <c r="AH134" s="118">
        <v>13.494652870676553</v>
      </c>
      <c r="AI134" s="118">
        <v>13.23682705019622</v>
      </c>
      <c r="AJ134" s="118">
        <v>12.567061817025538</v>
      </c>
      <c r="AK134" s="118">
        <v>12.291904649933716</v>
      </c>
    </row>
    <row r="135" spans="5:37" x14ac:dyDescent="0.3">
      <c r="E135" s="3" t="s">
        <v>173</v>
      </c>
      <c r="F135" s="3" t="s">
        <v>174</v>
      </c>
      <c r="G135" s="3" t="s">
        <v>182</v>
      </c>
      <c r="H135" s="3" t="s">
        <v>309</v>
      </c>
      <c r="J135" s="3" t="s">
        <v>783</v>
      </c>
      <c r="L135" s="106" t="s">
        <v>159</v>
      </c>
      <c r="AG135" s="118">
        <v>21.576587543748893</v>
      </c>
      <c r="AH135" s="118">
        <v>20.388028217651982</v>
      </c>
      <c r="AI135" s="118">
        <v>19.597261064512821</v>
      </c>
      <c r="AJ135" s="118">
        <v>18.962672421575423</v>
      </c>
      <c r="AK135" s="118">
        <v>18.223811622333873</v>
      </c>
    </row>
    <row r="136" spans="5:37" x14ac:dyDescent="0.3">
      <c r="E136" s="3" t="s">
        <v>173</v>
      </c>
      <c r="F136" s="3" t="s">
        <v>174</v>
      </c>
      <c r="G136" s="3" t="s">
        <v>182</v>
      </c>
      <c r="H136" s="3" t="s">
        <v>185</v>
      </c>
      <c r="J136" s="3" t="s">
        <v>783</v>
      </c>
      <c r="L136" s="106" t="s">
        <v>159</v>
      </c>
      <c r="AG136" s="118">
        <v>31.469377295420298</v>
      </c>
      <c r="AH136" s="118">
        <v>30.213199626324432</v>
      </c>
      <c r="AI136" s="118">
        <v>30.640342360716822</v>
      </c>
      <c r="AJ136" s="118">
        <v>28.881645655841147</v>
      </c>
      <c r="AK136" s="118">
        <v>28.422031529024515</v>
      </c>
    </row>
    <row r="137" spans="5:37" x14ac:dyDescent="0.3">
      <c r="E137" s="3" t="s">
        <v>173</v>
      </c>
      <c r="F137" s="3" t="s">
        <v>174</v>
      </c>
      <c r="G137" s="3" t="s">
        <v>182</v>
      </c>
      <c r="H137" s="3" t="s">
        <v>310</v>
      </c>
      <c r="J137" s="3" t="s">
        <v>783</v>
      </c>
      <c r="L137" s="106" t="s">
        <v>159</v>
      </c>
      <c r="AG137" s="118">
        <v>0</v>
      </c>
      <c r="AH137" s="118">
        <v>0</v>
      </c>
      <c r="AI137" s="118">
        <v>0</v>
      </c>
      <c r="AJ137" s="118">
        <v>0</v>
      </c>
      <c r="AK137" s="118">
        <v>0</v>
      </c>
    </row>
    <row r="138" spans="5:37" x14ac:dyDescent="0.3">
      <c r="E138" s="3" t="s">
        <v>173</v>
      </c>
      <c r="F138" s="3" t="s">
        <v>174</v>
      </c>
      <c r="G138" s="3" t="s">
        <v>182</v>
      </c>
      <c r="H138" s="3" t="s">
        <v>311</v>
      </c>
      <c r="J138" s="3" t="s">
        <v>783</v>
      </c>
      <c r="L138" s="106" t="s">
        <v>159</v>
      </c>
      <c r="AG138" s="118">
        <v>3.8424349556829371</v>
      </c>
      <c r="AH138" s="118">
        <v>3.8641652950492724</v>
      </c>
      <c r="AI138" s="118">
        <v>3.7947009243266576</v>
      </c>
      <c r="AJ138" s="118">
        <v>3.7844171460722427</v>
      </c>
      <c r="AK138" s="118">
        <v>3.7678556469262485</v>
      </c>
    </row>
    <row r="139" spans="5:37" x14ac:dyDescent="0.3">
      <c r="E139" s="3" t="s">
        <v>173</v>
      </c>
      <c r="F139" s="3" t="s">
        <v>174</v>
      </c>
      <c r="G139" s="3" t="s">
        <v>186</v>
      </c>
      <c r="H139" s="3" t="s">
        <v>187</v>
      </c>
      <c r="J139" s="3" t="s">
        <v>783</v>
      </c>
      <c r="L139" s="106" t="s">
        <v>159</v>
      </c>
      <c r="AG139" s="118">
        <v>23.504938984993057</v>
      </c>
      <c r="AH139" s="118">
        <v>23.283883705513109</v>
      </c>
      <c r="AI139" s="118">
        <v>23.159078986841397</v>
      </c>
      <c r="AJ139" s="118">
        <v>23.053802216535921</v>
      </c>
      <c r="AK139" s="118">
        <v>22.300333211830882</v>
      </c>
    </row>
    <row r="140" spans="5:37" x14ac:dyDescent="0.3">
      <c r="E140" s="3" t="s">
        <v>173</v>
      </c>
      <c r="F140" s="3" t="s">
        <v>174</v>
      </c>
      <c r="G140" s="3" t="s">
        <v>186</v>
      </c>
      <c r="H140" s="3" t="s">
        <v>1097</v>
      </c>
      <c r="J140" s="3" t="s">
        <v>783</v>
      </c>
      <c r="L140" s="106" t="s">
        <v>159</v>
      </c>
      <c r="AG140" s="118">
        <v>11.942831912949421</v>
      </c>
      <c r="AH140" s="118">
        <v>12.117551482289972</v>
      </c>
      <c r="AI140" s="118">
        <v>11.748474763844426</v>
      </c>
      <c r="AJ140" s="118">
        <v>11.312675009404751</v>
      </c>
      <c r="AK140" s="118">
        <v>10.556363651563769</v>
      </c>
    </row>
    <row r="141" spans="5:37" x14ac:dyDescent="0.3">
      <c r="E141" s="3" t="s">
        <v>173</v>
      </c>
      <c r="F141" s="3" t="s">
        <v>174</v>
      </c>
      <c r="G141" s="3" t="s">
        <v>186</v>
      </c>
      <c r="H141" s="3" t="s">
        <v>189</v>
      </c>
      <c r="J141" s="3" t="s">
        <v>783</v>
      </c>
      <c r="L141" s="106" t="s">
        <v>159</v>
      </c>
      <c r="AG141" s="118">
        <v>3.5195747834650639</v>
      </c>
      <c r="AH141" s="118">
        <v>3.5345232787507652</v>
      </c>
      <c r="AI141" s="118">
        <v>3.4688559733305633</v>
      </c>
      <c r="AJ141" s="118">
        <v>3.5394677685567135</v>
      </c>
      <c r="AK141" s="118">
        <v>3.5940355630165199</v>
      </c>
    </row>
    <row r="142" spans="5:37" x14ac:dyDescent="0.3">
      <c r="E142" s="3" t="s">
        <v>173</v>
      </c>
      <c r="F142" s="3" t="s">
        <v>174</v>
      </c>
      <c r="G142" s="3" t="s">
        <v>186</v>
      </c>
      <c r="H142" s="3" t="s">
        <v>190</v>
      </c>
      <c r="J142" s="3" t="s">
        <v>783</v>
      </c>
      <c r="L142" s="106" t="s">
        <v>159</v>
      </c>
      <c r="AG142" s="118">
        <v>1.4504021767127091</v>
      </c>
      <c r="AH142" s="118">
        <v>1.4450866417641601</v>
      </c>
      <c r="AI142" s="118">
        <v>1.4542131073791464</v>
      </c>
      <c r="AJ142" s="118">
        <v>1.4528240825373679</v>
      </c>
      <c r="AK142" s="118">
        <v>1.4383577765675988</v>
      </c>
    </row>
    <row r="143" spans="5:37" x14ac:dyDescent="0.3">
      <c r="E143" s="3" t="s">
        <v>173</v>
      </c>
      <c r="F143" s="3" t="s">
        <v>174</v>
      </c>
      <c r="G143" s="3" t="s">
        <v>186</v>
      </c>
      <c r="H143" s="3" t="s">
        <v>191</v>
      </c>
      <c r="J143" s="3" t="s">
        <v>783</v>
      </c>
      <c r="L143" s="106" t="s">
        <v>159</v>
      </c>
      <c r="AG143" s="118">
        <v>2.8321392126461449</v>
      </c>
      <c r="AH143" s="118">
        <v>2.5017958355703676</v>
      </c>
      <c r="AI143" s="118">
        <v>2.7649784642770192</v>
      </c>
      <c r="AJ143" s="118">
        <v>3.0236657935326678</v>
      </c>
      <c r="AK143" s="118">
        <v>2.9887403940616104</v>
      </c>
    </row>
    <row r="144" spans="5:37" x14ac:dyDescent="0.3">
      <c r="E144" s="3" t="s">
        <v>173</v>
      </c>
      <c r="F144" s="3" t="s">
        <v>174</v>
      </c>
      <c r="G144" s="3" t="s">
        <v>186</v>
      </c>
      <c r="H144" s="3" t="s">
        <v>192</v>
      </c>
      <c r="J144" s="3" t="s">
        <v>783</v>
      </c>
      <c r="L144" s="106" t="s">
        <v>159</v>
      </c>
      <c r="AG144" s="118">
        <v>1.4377125597838438</v>
      </c>
      <c r="AH144" s="118">
        <v>1.4177569923301514</v>
      </c>
      <c r="AI144" s="118">
        <v>1.4333333375206196</v>
      </c>
      <c r="AJ144" s="118">
        <v>1.4348298806029132</v>
      </c>
      <c r="AK144" s="118">
        <v>1.450992324518811</v>
      </c>
    </row>
    <row r="145" spans="5:37" x14ac:dyDescent="0.3">
      <c r="E145" s="3" t="s">
        <v>173</v>
      </c>
      <c r="F145" s="3" t="s">
        <v>174</v>
      </c>
      <c r="G145" s="3" t="s">
        <v>186</v>
      </c>
      <c r="H145" s="3" t="s">
        <v>193</v>
      </c>
      <c r="J145" s="3" t="s">
        <v>783</v>
      </c>
      <c r="L145" s="106" t="s">
        <v>159</v>
      </c>
      <c r="AG145" s="118">
        <v>0.58302412161309047</v>
      </c>
      <c r="AH145" s="118">
        <v>0.55108963468386085</v>
      </c>
      <c r="AI145" s="118">
        <v>0.54921151789267131</v>
      </c>
      <c r="AJ145" s="118">
        <v>0.55197137579188305</v>
      </c>
      <c r="AK145" s="118">
        <v>0.55474510026784296</v>
      </c>
    </row>
    <row r="146" spans="5:37" x14ac:dyDescent="0.3">
      <c r="E146" s="3" t="s">
        <v>173</v>
      </c>
      <c r="F146" s="3" t="s">
        <v>174</v>
      </c>
      <c r="G146" s="3" t="s">
        <v>186</v>
      </c>
      <c r="H146" s="3" t="s">
        <v>194</v>
      </c>
      <c r="J146" s="3" t="s">
        <v>783</v>
      </c>
      <c r="L146" s="106" t="s">
        <v>159</v>
      </c>
      <c r="AG146" s="118">
        <v>1.4400376717759653</v>
      </c>
      <c r="AH146" s="118">
        <v>1.4099260606966548</v>
      </c>
      <c r="AI146" s="118">
        <v>1.4323195819666286</v>
      </c>
      <c r="AJ146" s="118">
        <v>1.4291298733153313</v>
      </c>
      <c r="AK146" s="118">
        <v>1.4127207096060632</v>
      </c>
    </row>
    <row r="147" spans="5:37" x14ac:dyDescent="0.3">
      <c r="E147" s="3" t="s">
        <v>173</v>
      </c>
      <c r="F147" s="3" t="s">
        <v>174</v>
      </c>
      <c r="G147" s="3" t="s">
        <v>186</v>
      </c>
      <c r="H147" s="3" t="s">
        <v>195</v>
      </c>
      <c r="J147" s="3" t="s">
        <v>783</v>
      </c>
      <c r="L147" s="106" t="s">
        <v>159</v>
      </c>
      <c r="AG147" s="118">
        <v>0.29921654604681702</v>
      </c>
      <c r="AH147" s="118">
        <v>0.30615377942717303</v>
      </c>
      <c r="AI147" s="118">
        <v>0.30769224063032463</v>
      </c>
      <c r="AJ147" s="118">
        <v>0.30923843279429608</v>
      </c>
      <c r="AK147" s="118">
        <v>0.30437769222866623</v>
      </c>
    </row>
    <row r="148" spans="5:37" x14ac:dyDescent="0.3">
      <c r="E148" s="3" t="s">
        <v>173</v>
      </c>
      <c r="F148" s="3" t="s">
        <v>174</v>
      </c>
      <c r="G148" s="3" t="s">
        <v>196</v>
      </c>
      <c r="H148" s="3" t="s">
        <v>197</v>
      </c>
      <c r="J148" s="3" t="s">
        <v>783</v>
      </c>
      <c r="L148" s="106" t="s">
        <v>159</v>
      </c>
      <c r="AG148" s="118">
        <v>4.3577855064266044</v>
      </c>
      <c r="AH148" s="118">
        <v>4.0312077221541154</v>
      </c>
      <c r="AI148" s="118">
        <v>4.3144813003561691</v>
      </c>
      <c r="AJ148" s="118">
        <v>3.9661029717990628</v>
      </c>
      <c r="AK148" s="118">
        <v>4.4202413852855953</v>
      </c>
    </row>
    <row r="149" spans="5:37" x14ac:dyDescent="0.3">
      <c r="E149" s="3" t="s">
        <v>173</v>
      </c>
      <c r="F149" s="3" t="s">
        <v>198</v>
      </c>
      <c r="H149" s="3" t="s">
        <v>199</v>
      </c>
      <c r="J149" s="3" t="s">
        <v>783</v>
      </c>
      <c r="L149" s="106" t="s">
        <v>159</v>
      </c>
      <c r="AG149" s="46"/>
      <c r="AH149" s="46"/>
      <c r="AI149" s="46"/>
      <c r="AJ149" s="46"/>
      <c r="AK149" s="46"/>
    </row>
    <row r="150" spans="5:37" x14ac:dyDescent="0.3">
      <c r="E150" s="3" t="s">
        <v>173</v>
      </c>
      <c r="F150" s="3" t="s">
        <v>198</v>
      </c>
      <c r="H150" s="3" t="s">
        <v>200</v>
      </c>
      <c r="J150" s="3" t="s">
        <v>783</v>
      </c>
      <c r="L150" s="106" t="s">
        <v>159</v>
      </c>
      <c r="AG150" s="46"/>
      <c r="AH150" s="46"/>
      <c r="AI150" s="46"/>
      <c r="AJ150" s="46"/>
      <c r="AK150" s="46"/>
    </row>
    <row r="151" spans="5:37" x14ac:dyDescent="0.3">
      <c r="E151" s="3" t="s">
        <v>173</v>
      </c>
      <c r="F151" s="3" t="s">
        <v>198</v>
      </c>
      <c r="H151" s="3" t="s">
        <v>201</v>
      </c>
      <c r="J151" s="3" t="s">
        <v>783</v>
      </c>
      <c r="L151" s="106" t="s">
        <v>159</v>
      </c>
      <c r="AG151" s="46"/>
      <c r="AH151" s="46"/>
      <c r="AI151" s="46"/>
      <c r="AJ151" s="46"/>
      <c r="AK151" s="46"/>
    </row>
    <row r="152" spans="5:37" x14ac:dyDescent="0.3">
      <c r="E152" s="3" t="s">
        <v>173</v>
      </c>
      <c r="F152" s="3" t="s">
        <v>198</v>
      </c>
      <c r="H152" s="3" t="s">
        <v>202</v>
      </c>
      <c r="J152" s="3" t="s">
        <v>783</v>
      </c>
      <c r="L152" s="106" t="s">
        <v>159</v>
      </c>
      <c r="AG152" s="46"/>
      <c r="AH152" s="46"/>
      <c r="AI152" s="46"/>
      <c r="AJ152" s="46"/>
      <c r="AK152" s="46"/>
    </row>
    <row r="153" spans="5:37" x14ac:dyDescent="0.3">
      <c r="E153" s="3" t="s">
        <v>173</v>
      </c>
      <c r="F153" s="3" t="s">
        <v>198</v>
      </c>
      <c r="H153" s="3" t="s">
        <v>203</v>
      </c>
      <c r="J153" s="3" t="s">
        <v>783</v>
      </c>
      <c r="L153" s="106" t="s">
        <v>159</v>
      </c>
      <c r="AG153" s="46"/>
      <c r="AH153" s="46"/>
      <c r="AI153" s="46"/>
      <c r="AJ153" s="46"/>
      <c r="AK153" s="46"/>
    </row>
    <row r="154" spans="5:37" x14ac:dyDescent="0.3">
      <c r="E154" s="3" t="s">
        <v>173</v>
      </c>
      <c r="F154" s="3" t="s">
        <v>198</v>
      </c>
      <c r="H154" s="3" t="s">
        <v>204</v>
      </c>
      <c r="J154" s="3" t="s">
        <v>783</v>
      </c>
      <c r="L154" s="106" t="s">
        <v>159</v>
      </c>
      <c r="AG154" s="46"/>
      <c r="AH154" s="46"/>
      <c r="AI154" s="46"/>
      <c r="AJ154" s="46"/>
      <c r="AK154" s="46"/>
    </row>
    <row r="155" spans="5:37" x14ac:dyDescent="0.3">
      <c r="E155" s="3" t="s">
        <v>173</v>
      </c>
      <c r="F155" s="3" t="s">
        <v>198</v>
      </c>
      <c r="H155" s="3" t="s">
        <v>205</v>
      </c>
      <c r="J155" s="3" t="s">
        <v>783</v>
      </c>
      <c r="L155" s="106" t="s">
        <v>159</v>
      </c>
      <c r="AG155" s="46"/>
      <c r="AH155" s="46"/>
      <c r="AI155" s="46"/>
      <c r="AJ155" s="46"/>
      <c r="AK155" s="46"/>
    </row>
    <row r="156" spans="5:37" x14ac:dyDescent="0.3">
      <c r="E156" s="3" t="s">
        <v>173</v>
      </c>
      <c r="F156" s="3" t="s">
        <v>198</v>
      </c>
      <c r="H156" s="3" t="s">
        <v>1108</v>
      </c>
      <c r="J156" s="3" t="s">
        <v>783</v>
      </c>
      <c r="L156" s="106" t="s">
        <v>159</v>
      </c>
      <c r="AG156" s="46"/>
      <c r="AH156" s="46"/>
      <c r="AI156" s="46"/>
      <c r="AJ156" s="46"/>
      <c r="AK156" s="46"/>
    </row>
    <row r="157" spans="5:37" x14ac:dyDescent="0.3">
      <c r="E157" s="3" t="s">
        <v>173</v>
      </c>
      <c r="F157" s="3" t="s">
        <v>198</v>
      </c>
      <c r="H157" s="3" t="s">
        <v>207</v>
      </c>
      <c r="J157" s="3" t="s">
        <v>783</v>
      </c>
      <c r="L157" s="106" t="s">
        <v>159</v>
      </c>
      <c r="AG157" s="46"/>
      <c r="AH157" s="46"/>
      <c r="AI157" s="46"/>
      <c r="AJ157" s="46"/>
      <c r="AK157" s="46"/>
    </row>
    <row r="158" spans="5:37" x14ac:dyDescent="0.3">
      <c r="E158" s="3" t="s">
        <v>173</v>
      </c>
      <c r="F158" s="3" t="s">
        <v>198</v>
      </c>
      <c r="H158" s="3" t="s">
        <v>208</v>
      </c>
      <c r="J158" s="3" t="s">
        <v>783</v>
      </c>
      <c r="L158" s="106" t="s">
        <v>159</v>
      </c>
      <c r="AG158" s="46"/>
      <c r="AH158" s="46"/>
      <c r="AI158" s="46"/>
      <c r="AJ158" s="46"/>
      <c r="AK158" s="46"/>
    </row>
    <row r="159" spans="5:37" x14ac:dyDescent="0.3">
      <c r="E159" s="3" t="s">
        <v>173</v>
      </c>
      <c r="F159" s="3" t="s">
        <v>198</v>
      </c>
      <c r="H159" s="3" t="s">
        <v>1109</v>
      </c>
      <c r="J159" s="3" t="s">
        <v>783</v>
      </c>
      <c r="L159" s="106" t="s">
        <v>159</v>
      </c>
      <c r="AG159" s="46"/>
      <c r="AH159" s="46"/>
      <c r="AI159" s="46"/>
      <c r="AJ159" s="46"/>
      <c r="AK159" s="46"/>
    </row>
    <row r="160" spans="5:37" x14ac:dyDescent="0.3">
      <c r="E160" s="3" t="s">
        <v>173</v>
      </c>
      <c r="F160" s="3" t="s">
        <v>198</v>
      </c>
      <c r="H160" s="3" t="s">
        <v>1110</v>
      </c>
      <c r="J160" s="3" t="s">
        <v>783</v>
      </c>
      <c r="L160" s="106" t="s">
        <v>159</v>
      </c>
      <c r="AG160" s="46"/>
      <c r="AH160" s="46"/>
      <c r="AI160" s="46"/>
      <c r="AJ160" s="46"/>
      <c r="AK160" s="46"/>
    </row>
    <row r="161" spans="5:37" x14ac:dyDescent="0.3">
      <c r="E161" s="3" t="s">
        <v>173</v>
      </c>
      <c r="F161" s="3" t="s">
        <v>198</v>
      </c>
      <c r="H161" s="3" t="s">
        <v>1111</v>
      </c>
      <c r="J161" s="3" t="s">
        <v>783</v>
      </c>
      <c r="L161" s="106" t="s">
        <v>159</v>
      </c>
      <c r="AG161" s="46"/>
      <c r="AH161" s="46"/>
      <c r="AI161" s="46"/>
      <c r="AJ161" s="46"/>
      <c r="AK161" s="46"/>
    </row>
    <row r="162" spans="5:37" x14ac:dyDescent="0.3">
      <c r="E162" s="3" t="s">
        <v>173</v>
      </c>
      <c r="F162" s="3" t="s">
        <v>198</v>
      </c>
      <c r="H162" s="3" t="s">
        <v>196</v>
      </c>
      <c r="J162" s="3" t="s">
        <v>783</v>
      </c>
      <c r="L162" s="106" t="s">
        <v>159</v>
      </c>
      <c r="AG162" s="46"/>
      <c r="AH162" s="46"/>
      <c r="AI162" s="46"/>
      <c r="AJ162" s="46"/>
      <c r="AK162" s="46"/>
    </row>
    <row r="163" spans="5:37" x14ac:dyDescent="0.3">
      <c r="E163" s="3" t="s">
        <v>210</v>
      </c>
      <c r="H163" s="3" t="s">
        <v>210</v>
      </c>
      <c r="J163" s="3" t="s">
        <v>783</v>
      </c>
      <c r="L163" s="106" t="s">
        <v>159</v>
      </c>
      <c r="AG163" s="118">
        <v>28.863264450940811</v>
      </c>
      <c r="AH163" s="118">
        <v>32.118217741653339</v>
      </c>
      <c r="AI163" s="118">
        <v>33.004244036194514</v>
      </c>
      <c r="AJ163" s="118">
        <v>29.602204700906405</v>
      </c>
      <c r="AK163" s="118">
        <v>24.51826608466245</v>
      </c>
    </row>
    <row r="164" spans="5:37" x14ac:dyDescent="0.3">
      <c r="E164" s="3" t="s">
        <v>210</v>
      </c>
      <c r="H164" s="3" t="s">
        <v>312</v>
      </c>
      <c r="J164" s="3" t="s">
        <v>783</v>
      </c>
      <c r="L164" s="106" t="s">
        <v>159</v>
      </c>
      <c r="AG164" s="118">
        <v>4.5134449251281747</v>
      </c>
      <c r="AH164" s="118">
        <v>4.3319155998566075</v>
      </c>
      <c r="AI164" s="118">
        <v>4.8830911371041905</v>
      </c>
      <c r="AJ164" s="118">
        <v>4.6509186550151869</v>
      </c>
      <c r="AK164" s="118">
        <v>5.3571843157886656</v>
      </c>
    </row>
    <row r="165" spans="5:37" x14ac:dyDescent="0.3">
      <c r="E165" s="3" t="s">
        <v>210</v>
      </c>
      <c r="H165" s="3" t="s">
        <v>211</v>
      </c>
      <c r="J165" s="3" t="s">
        <v>783</v>
      </c>
      <c r="L165" s="106" t="s">
        <v>159</v>
      </c>
      <c r="AG165" s="118">
        <v>5.0546982702457006</v>
      </c>
      <c r="AH165" s="118">
        <v>5.0645473908772667</v>
      </c>
      <c r="AI165" s="118">
        <v>5.0743679743024108</v>
      </c>
      <c r="AJ165" s="118">
        <v>5.0841592610376489</v>
      </c>
      <c r="AK165" s="118">
        <v>5.0939209235009466</v>
      </c>
    </row>
    <row r="166" spans="5:37" x14ac:dyDescent="0.3">
      <c r="E166" s="3" t="s">
        <v>210</v>
      </c>
      <c r="H166" s="3" t="s">
        <v>212</v>
      </c>
      <c r="J166" s="3" t="s">
        <v>783</v>
      </c>
      <c r="L166" s="106" t="s">
        <v>159</v>
      </c>
      <c r="AG166" s="118">
        <v>0.67295592636549573</v>
      </c>
      <c r="AH166" s="118">
        <v>0.65979603124077246</v>
      </c>
      <c r="AI166" s="118">
        <v>0.65098149067375588</v>
      </c>
      <c r="AJ166" s="118">
        <v>0.649765805874155</v>
      </c>
      <c r="AK166" s="118">
        <v>0.6486611120275505</v>
      </c>
    </row>
    <row r="167" spans="5:37" x14ac:dyDescent="0.3">
      <c r="E167" s="3" t="s">
        <v>210</v>
      </c>
      <c r="H167" s="3" t="s">
        <v>214</v>
      </c>
      <c r="J167" s="3" t="s">
        <v>783</v>
      </c>
      <c r="L167" s="106" t="s">
        <v>159</v>
      </c>
      <c r="AG167" s="118">
        <v>0.57308627155879899</v>
      </c>
      <c r="AH167" s="118">
        <v>0.37000428317695144</v>
      </c>
      <c r="AI167" s="118">
        <v>0.45618234026022153</v>
      </c>
      <c r="AJ167" s="118">
        <v>0.35600172047245082</v>
      </c>
      <c r="AK167" s="118">
        <v>0.43407938594574552</v>
      </c>
    </row>
    <row r="168" spans="5:37" x14ac:dyDescent="0.3">
      <c r="E168" s="3" t="s">
        <v>210</v>
      </c>
      <c r="H168" s="3" t="s">
        <v>215</v>
      </c>
      <c r="J168" s="3" t="s">
        <v>783</v>
      </c>
      <c r="L168" s="106" t="s">
        <v>159</v>
      </c>
      <c r="AG168" s="118">
        <v>2.9818718092977452</v>
      </c>
      <c r="AH168" s="118">
        <v>5.5854025106467162</v>
      </c>
      <c r="AI168" s="118">
        <v>3.8400694747076405</v>
      </c>
      <c r="AJ168" s="118">
        <v>4.1324248435069366</v>
      </c>
      <c r="AK168" s="118">
        <v>1.0005060042808303</v>
      </c>
    </row>
    <row r="169" spans="5:37" x14ac:dyDescent="0.3">
      <c r="E169" s="3" t="s">
        <v>210</v>
      </c>
      <c r="H169" s="3" t="s">
        <v>216</v>
      </c>
      <c r="J169" s="3" t="s">
        <v>783</v>
      </c>
      <c r="L169" s="106" t="s">
        <v>159</v>
      </c>
      <c r="AG169" s="118">
        <v>15.067207248344895</v>
      </c>
      <c r="AH169" s="118">
        <v>16.10655192585503</v>
      </c>
      <c r="AI169" s="118">
        <v>18.099551619146297</v>
      </c>
      <c r="AJ169" s="118">
        <v>14.728934415000028</v>
      </c>
      <c r="AK169" s="118">
        <v>11.983914343118714</v>
      </c>
    </row>
    <row r="170" spans="5:37" x14ac:dyDescent="0.3">
      <c r="E170" s="3" t="s">
        <v>217</v>
      </c>
      <c r="H170" s="3" t="s">
        <v>217</v>
      </c>
      <c r="J170" s="3" t="s">
        <v>783</v>
      </c>
      <c r="L170" s="106" t="s">
        <v>159</v>
      </c>
      <c r="AG170" s="118">
        <v>136.69737518883923</v>
      </c>
      <c r="AH170" s="118">
        <v>135.85430596626901</v>
      </c>
      <c r="AI170" s="118">
        <v>135.70495009932668</v>
      </c>
      <c r="AJ170" s="118">
        <v>134.1193708716805</v>
      </c>
      <c r="AK170" s="118">
        <v>134.12571969570428</v>
      </c>
    </row>
    <row r="171" spans="5:37" x14ac:dyDescent="0.3">
      <c r="E171" s="3" t="s">
        <v>217</v>
      </c>
      <c r="H171" s="3" t="s">
        <v>313</v>
      </c>
      <c r="J171" s="3" t="s">
        <v>783</v>
      </c>
      <c r="L171" s="106" t="s">
        <v>159</v>
      </c>
      <c r="AG171" s="118">
        <v>0</v>
      </c>
      <c r="AH171" s="118">
        <v>0</v>
      </c>
      <c r="AI171" s="118">
        <v>0</v>
      </c>
      <c r="AJ171" s="118">
        <v>0</v>
      </c>
      <c r="AK171" s="118">
        <v>0</v>
      </c>
    </row>
    <row r="172" spans="5:37" x14ac:dyDescent="0.3">
      <c r="E172" s="3" t="s">
        <v>217</v>
      </c>
      <c r="H172" s="3" t="s">
        <v>314</v>
      </c>
      <c r="J172" s="3" t="s">
        <v>783</v>
      </c>
      <c r="L172" s="106" t="s">
        <v>159</v>
      </c>
      <c r="AG172" s="118">
        <v>0</v>
      </c>
      <c r="AH172" s="118">
        <v>0</v>
      </c>
      <c r="AI172" s="118">
        <v>0</v>
      </c>
      <c r="AJ172" s="118">
        <v>0</v>
      </c>
      <c r="AK172" s="118">
        <v>0</v>
      </c>
    </row>
    <row r="173" spans="5:37" x14ac:dyDescent="0.3">
      <c r="E173" s="3" t="s">
        <v>217</v>
      </c>
      <c r="H173" s="3" t="s">
        <v>315</v>
      </c>
      <c r="J173" s="3" t="s">
        <v>783</v>
      </c>
      <c r="L173" s="106" t="s">
        <v>159</v>
      </c>
      <c r="AG173" s="118">
        <v>0</v>
      </c>
      <c r="AH173" s="118">
        <v>0</v>
      </c>
      <c r="AI173" s="118">
        <v>0</v>
      </c>
      <c r="AJ173" s="118">
        <v>0</v>
      </c>
      <c r="AK173" s="118">
        <v>0</v>
      </c>
    </row>
    <row r="174" spans="5:37" x14ac:dyDescent="0.3">
      <c r="E174" s="3" t="s">
        <v>217</v>
      </c>
      <c r="H174" s="3" t="s">
        <v>221</v>
      </c>
      <c r="J174" s="3" t="s">
        <v>783</v>
      </c>
      <c r="L174" s="106" t="s">
        <v>159</v>
      </c>
      <c r="AG174" s="118">
        <v>0</v>
      </c>
      <c r="AH174" s="118">
        <v>0</v>
      </c>
      <c r="AI174" s="118">
        <v>0</v>
      </c>
      <c r="AJ174" s="118">
        <v>0</v>
      </c>
      <c r="AK174" s="118">
        <v>0</v>
      </c>
    </row>
    <row r="175" spans="5:37" x14ac:dyDescent="0.3">
      <c r="E175" s="3" t="s">
        <v>217</v>
      </c>
      <c r="H175" s="3" t="s">
        <v>222</v>
      </c>
      <c r="J175" s="3" t="s">
        <v>783</v>
      </c>
      <c r="L175" s="106" t="s">
        <v>159</v>
      </c>
      <c r="AG175" s="118">
        <v>0</v>
      </c>
      <c r="AH175" s="118">
        <v>0</v>
      </c>
      <c r="AI175" s="118">
        <v>0</v>
      </c>
      <c r="AJ175" s="118">
        <v>0</v>
      </c>
      <c r="AK175" s="118">
        <v>0</v>
      </c>
    </row>
    <row r="176" spans="5:37" x14ac:dyDescent="0.3">
      <c r="E176" s="3" t="s">
        <v>217</v>
      </c>
      <c r="H176" s="3" t="s">
        <v>213</v>
      </c>
      <c r="J176" s="3" t="s">
        <v>783</v>
      </c>
      <c r="L176" s="106" t="s">
        <v>159</v>
      </c>
      <c r="AG176" s="118">
        <v>0</v>
      </c>
      <c r="AH176" s="118">
        <v>0</v>
      </c>
      <c r="AI176" s="118">
        <v>0</v>
      </c>
      <c r="AJ176" s="118">
        <v>0</v>
      </c>
      <c r="AK176" s="118">
        <v>0</v>
      </c>
    </row>
    <row r="177" spans="1:53" x14ac:dyDescent="0.3">
      <c r="E177" s="3" t="s">
        <v>217</v>
      </c>
      <c r="H177" s="3" t="s">
        <v>224</v>
      </c>
      <c r="J177" s="3" t="s">
        <v>783</v>
      </c>
      <c r="L177" s="106" t="s">
        <v>159</v>
      </c>
      <c r="AG177" s="118">
        <v>0</v>
      </c>
      <c r="AH177" s="118">
        <v>0</v>
      </c>
      <c r="AI177" s="118">
        <v>0</v>
      </c>
      <c r="AJ177" s="118">
        <v>0</v>
      </c>
      <c r="AK177" s="118">
        <v>0</v>
      </c>
    </row>
    <row r="178" spans="1:53" x14ac:dyDescent="0.3">
      <c r="E178" s="3" t="s">
        <v>217</v>
      </c>
      <c r="H178" s="3" t="s">
        <v>316</v>
      </c>
      <c r="J178" s="3" t="s">
        <v>783</v>
      </c>
      <c r="L178" s="106" t="s">
        <v>159</v>
      </c>
      <c r="AG178" s="118">
        <v>0</v>
      </c>
      <c r="AH178" s="118">
        <v>0</v>
      </c>
      <c r="AI178" s="118">
        <v>0</v>
      </c>
      <c r="AJ178" s="118">
        <v>0</v>
      </c>
      <c r="AK178" s="118">
        <v>0</v>
      </c>
    </row>
    <row r="180" spans="1:53" ht="14.65" x14ac:dyDescent="0.35">
      <c r="A180" s="4"/>
      <c r="B180" s="10" t="s">
        <v>1177</v>
      </c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41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</row>
    <row r="181" spans="1:53" x14ac:dyDescent="0.3">
      <c r="A181" s="4"/>
      <c r="AN181" s="3"/>
    </row>
    <row r="182" spans="1:53" x14ac:dyDescent="0.3">
      <c r="E182" s="3" t="s">
        <v>167</v>
      </c>
      <c r="H182" s="3" t="s">
        <v>167</v>
      </c>
      <c r="J182" s="3" t="s">
        <v>783</v>
      </c>
      <c r="L182" s="106" t="s">
        <v>159</v>
      </c>
      <c r="AG182" s="118">
        <v>281.73497523349153</v>
      </c>
      <c r="AH182" s="118">
        <v>281.82011296302642</v>
      </c>
      <c r="AI182" s="118">
        <v>279.89654369783625</v>
      </c>
      <c r="AJ182" s="118">
        <v>271.63373407169325</v>
      </c>
      <c r="AK182" s="118">
        <v>265.1887917268499</v>
      </c>
    </row>
    <row r="183" spans="1:53" x14ac:dyDescent="0.3">
      <c r="E183" s="3" t="s">
        <v>173</v>
      </c>
      <c r="H183" s="3" t="s">
        <v>173</v>
      </c>
      <c r="J183" s="3" t="s">
        <v>783</v>
      </c>
      <c r="L183" s="106" t="s">
        <v>159</v>
      </c>
      <c r="AG183" s="118">
        <v>116.80778164040694</v>
      </c>
      <c r="AH183" s="118">
        <v>112.79008703320009</v>
      </c>
      <c r="AI183" s="118">
        <v>112.35028510410103</v>
      </c>
      <c r="AJ183" s="118">
        <v>109.10465390847281</v>
      </c>
      <c r="AK183" s="118">
        <v>107.66573158982254</v>
      </c>
    </row>
    <row r="184" spans="1:53" x14ac:dyDescent="0.3">
      <c r="E184" s="3" t="s">
        <v>173</v>
      </c>
      <c r="F184" s="3" t="s">
        <v>174</v>
      </c>
      <c r="H184" s="3" t="s">
        <v>175</v>
      </c>
      <c r="J184" s="3" t="s">
        <v>783</v>
      </c>
      <c r="L184" s="106" t="s">
        <v>159</v>
      </c>
      <c r="AG184" s="118">
        <v>116.80778164040694</v>
      </c>
      <c r="AH184" s="118">
        <v>112.79008703320009</v>
      </c>
      <c r="AI184" s="118">
        <v>112.35028510410103</v>
      </c>
      <c r="AJ184" s="118">
        <v>109.10465390847281</v>
      </c>
      <c r="AK184" s="118">
        <v>107.66573158982254</v>
      </c>
    </row>
    <row r="185" spans="1:53" x14ac:dyDescent="0.3">
      <c r="E185" s="3" t="s">
        <v>173</v>
      </c>
      <c r="F185" s="3" t="s">
        <v>174</v>
      </c>
      <c r="G185" s="3" t="s">
        <v>176</v>
      </c>
      <c r="H185" s="3" t="s">
        <v>177</v>
      </c>
      <c r="J185" s="3" t="s">
        <v>783</v>
      </c>
      <c r="L185" s="106" t="s">
        <v>159</v>
      </c>
      <c r="AG185" s="118">
        <v>18.627795538455633</v>
      </c>
      <c r="AH185" s="118">
        <v>17.508812616956547</v>
      </c>
      <c r="AI185" s="118">
        <v>17.166895216936034</v>
      </c>
      <c r="AJ185" s="118">
        <v>17.236423660515126</v>
      </c>
      <c r="AK185" s="118">
        <v>17.063792098286783</v>
      </c>
    </row>
    <row r="186" spans="1:53" x14ac:dyDescent="0.3">
      <c r="E186" s="3" t="s">
        <v>173</v>
      </c>
      <c r="F186" s="3" t="s">
        <v>174</v>
      </c>
      <c r="G186" s="3" t="s">
        <v>176</v>
      </c>
      <c r="H186" s="3" t="s">
        <v>1152</v>
      </c>
      <c r="J186" s="3" t="s">
        <v>783</v>
      </c>
      <c r="L186" s="106" t="s">
        <v>159</v>
      </c>
      <c r="AG186" s="118">
        <v>2.4087315754652656</v>
      </c>
      <c r="AH186" s="118">
        <v>2.4300372507216772</v>
      </c>
      <c r="AI186" s="118">
        <v>2.3898687970624199</v>
      </c>
      <c r="AJ186" s="118">
        <v>2.6933809221407379</v>
      </c>
      <c r="AK186" s="118">
        <v>2.8161812176778089</v>
      </c>
    </row>
    <row r="187" spans="1:53" x14ac:dyDescent="0.3">
      <c r="E187" s="3" t="s">
        <v>173</v>
      </c>
      <c r="F187" s="3" t="s">
        <v>174</v>
      </c>
      <c r="G187" s="3" t="s">
        <v>176</v>
      </c>
      <c r="H187" s="3" t="s">
        <v>1153</v>
      </c>
      <c r="J187" s="3" t="s">
        <v>783</v>
      </c>
      <c r="L187" s="106" t="s">
        <v>159</v>
      </c>
      <c r="AG187" s="118">
        <v>14.247635543546879</v>
      </c>
      <c r="AH187" s="118">
        <v>13.199074709930043</v>
      </c>
      <c r="AI187" s="118">
        <v>13.206690301577281</v>
      </c>
      <c r="AJ187" s="118">
        <v>13.014921065388748</v>
      </c>
      <c r="AK187" s="118">
        <v>12.764925608019567</v>
      </c>
    </row>
    <row r="188" spans="1:53" x14ac:dyDescent="0.3">
      <c r="E188" s="3" t="s">
        <v>173</v>
      </c>
      <c r="F188" s="3" t="s">
        <v>174</v>
      </c>
      <c r="G188" s="3" t="s">
        <v>176</v>
      </c>
      <c r="H188" s="3" t="s">
        <v>1154</v>
      </c>
      <c r="J188" s="3" t="s">
        <v>783</v>
      </c>
      <c r="L188" s="106" t="s">
        <v>159</v>
      </c>
      <c r="AG188" s="118">
        <v>4.1023160506047827</v>
      </c>
      <c r="AH188" s="118">
        <v>4.0333564075522688</v>
      </c>
      <c r="AI188" s="118">
        <v>3.8032390024409293</v>
      </c>
      <c r="AJ188" s="118">
        <v>3.7754155144660522</v>
      </c>
      <c r="AK188" s="118">
        <v>3.7426770822364803</v>
      </c>
    </row>
    <row r="189" spans="1:53" x14ac:dyDescent="0.3">
      <c r="E189" s="3" t="s">
        <v>173</v>
      </c>
      <c r="F189" s="3" t="s">
        <v>174</v>
      </c>
      <c r="G189" s="3" t="s">
        <v>176</v>
      </c>
      <c r="H189" s="3" t="s">
        <v>181</v>
      </c>
      <c r="J189" s="3" t="s">
        <v>783</v>
      </c>
      <c r="L189" s="106" t="s">
        <v>159</v>
      </c>
      <c r="AG189" s="118">
        <v>1.5683632504229688</v>
      </c>
      <c r="AH189" s="118">
        <v>1.5614291908521167</v>
      </c>
      <c r="AI189" s="118">
        <v>1.4995504329316911</v>
      </c>
      <c r="AJ189" s="118">
        <v>1.5029331258389518</v>
      </c>
      <c r="AK189" s="118">
        <v>1.5078432095841734</v>
      </c>
    </row>
    <row r="190" spans="1:53" x14ac:dyDescent="0.3">
      <c r="E190" s="3" t="s">
        <v>173</v>
      </c>
      <c r="F190" s="3" t="s">
        <v>174</v>
      </c>
      <c r="G190" s="3" t="s">
        <v>182</v>
      </c>
      <c r="H190" s="3" t="s">
        <v>183</v>
      </c>
      <c r="J190" s="3" t="s">
        <v>783</v>
      </c>
      <c r="L190" s="106" t="s">
        <v>159</v>
      </c>
      <c r="AG190" s="118">
        <v>70.317261610531659</v>
      </c>
      <c r="AH190" s="118">
        <v>67.966182988576321</v>
      </c>
      <c r="AI190" s="118">
        <v>67.709829599967435</v>
      </c>
      <c r="AJ190" s="118">
        <v>64.848325059622695</v>
      </c>
      <c r="AK190" s="118">
        <v>63.881364894419278</v>
      </c>
    </row>
    <row r="191" spans="1:53" x14ac:dyDescent="0.3">
      <c r="E191" s="3" t="s">
        <v>173</v>
      </c>
      <c r="F191" s="3" t="s">
        <v>174</v>
      </c>
      <c r="G191" s="3" t="s">
        <v>182</v>
      </c>
      <c r="H191" s="3" t="s">
        <v>184</v>
      </c>
      <c r="J191" s="3" t="s">
        <v>783</v>
      </c>
      <c r="L191" s="106" t="s">
        <v>159</v>
      </c>
      <c r="AG191" s="118">
        <v>13.728604875200988</v>
      </c>
      <c r="AH191" s="118">
        <v>13.494652870676553</v>
      </c>
      <c r="AI191" s="118">
        <v>13.23682705019622</v>
      </c>
      <c r="AJ191" s="118">
        <v>12.567061817025538</v>
      </c>
      <c r="AK191" s="118">
        <v>12.291904649933716</v>
      </c>
    </row>
    <row r="192" spans="1:53" x14ac:dyDescent="0.3">
      <c r="E192" s="3" t="s">
        <v>173</v>
      </c>
      <c r="F192" s="3" t="s">
        <v>174</v>
      </c>
      <c r="G192" s="3" t="s">
        <v>182</v>
      </c>
      <c r="H192" s="3" t="s">
        <v>309</v>
      </c>
      <c r="J192" s="3" t="s">
        <v>783</v>
      </c>
      <c r="L192" s="106" t="s">
        <v>159</v>
      </c>
      <c r="AG192" s="118">
        <v>21.781882235799365</v>
      </c>
      <c r="AH192" s="118">
        <v>20.902059117686832</v>
      </c>
      <c r="AI192" s="118">
        <v>20.536723003814945</v>
      </c>
      <c r="AJ192" s="118">
        <v>20.11261251159873</v>
      </c>
      <c r="AK192" s="118">
        <v>19.894808346366364</v>
      </c>
    </row>
    <row r="193" spans="5:37" x14ac:dyDescent="0.3">
      <c r="E193" s="3" t="s">
        <v>173</v>
      </c>
      <c r="F193" s="3" t="s">
        <v>174</v>
      </c>
      <c r="G193" s="3" t="s">
        <v>182</v>
      </c>
      <c r="H193" s="3" t="s">
        <v>185</v>
      </c>
      <c r="J193" s="3" t="s">
        <v>783</v>
      </c>
      <c r="L193" s="106" t="s">
        <v>159</v>
      </c>
      <c r="AG193" s="118">
        <v>31.469377295420298</v>
      </c>
      <c r="AH193" s="118">
        <v>30.213199626324432</v>
      </c>
      <c r="AI193" s="118">
        <v>30.640342360716822</v>
      </c>
      <c r="AJ193" s="118">
        <v>28.881645655841147</v>
      </c>
      <c r="AK193" s="118">
        <v>28.422031529024515</v>
      </c>
    </row>
    <row r="194" spans="5:37" x14ac:dyDescent="0.3">
      <c r="E194" s="3" t="s">
        <v>173</v>
      </c>
      <c r="F194" s="3" t="s">
        <v>174</v>
      </c>
      <c r="G194" s="3" t="s">
        <v>182</v>
      </c>
      <c r="H194" s="3" t="s">
        <v>310</v>
      </c>
      <c r="J194" s="3" t="s">
        <v>783</v>
      </c>
      <c r="L194" s="106" t="s">
        <v>159</v>
      </c>
      <c r="AG194" s="118">
        <v>0</v>
      </c>
      <c r="AH194" s="118">
        <v>0</v>
      </c>
      <c r="AI194" s="118">
        <v>0</v>
      </c>
      <c r="AJ194" s="118">
        <v>0</v>
      </c>
      <c r="AK194" s="118">
        <v>0</v>
      </c>
    </row>
    <row r="195" spans="5:37" x14ac:dyDescent="0.3">
      <c r="E195" s="3" t="s">
        <v>173</v>
      </c>
      <c r="F195" s="3" t="s">
        <v>174</v>
      </c>
      <c r="G195" s="3" t="s">
        <v>182</v>
      </c>
      <c r="H195" s="3" t="s">
        <v>311</v>
      </c>
      <c r="J195" s="3" t="s">
        <v>783</v>
      </c>
      <c r="L195" s="106" t="s">
        <v>159</v>
      </c>
      <c r="AG195" s="118">
        <v>3.3373972041110074</v>
      </c>
      <c r="AH195" s="118">
        <v>3.3562713738884997</v>
      </c>
      <c r="AI195" s="118">
        <v>3.295937185239433</v>
      </c>
      <c r="AJ195" s="118">
        <v>3.287005075157281</v>
      </c>
      <c r="AK195" s="118">
        <v>3.2726203690946796</v>
      </c>
    </row>
    <row r="196" spans="5:37" x14ac:dyDescent="0.3">
      <c r="E196" s="3" t="s">
        <v>173</v>
      </c>
      <c r="F196" s="3" t="s">
        <v>174</v>
      </c>
      <c r="G196" s="3" t="s">
        <v>186</v>
      </c>
      <c r="H196" s="3" t="s">
        <v>187</v>
      </c>
      <c r="J196" s="3" t="s">
        <v>783</v>
      </c>
      <c r="L196" s="106" t="s">
        <v>159</v>
      </c>
      <c r="AG196" s="118">
        <v>23.504938984993053</v>
      </c>
      <c r="AH196" s="118">
        <v>23.283883705513105</v>
      </c>
      <c r="AI196" s="118">
        <v>23.159078986841397</v>
      </c>
      <c r="AJ196" s="118">
        <v>23.053802216535924</v>
      </c>
      <c r="AK196" s="118">
        <v>22.300333211830885</v>
      </c>
    </row>
    <row r="197" spans="5:37" x14ac:dyDescent="0.3">
      <c r="E197" s="3" t="s">
        <v>173</v>
      </c>
      <c r="F197" s="3" t="s">
        <v>174</v>
      </c>
      <c r="G197" s="3" t="s">
        <v>186</v>
      </c>
      <c r="H197" s="3" t="s">
        <v>1097</v>
      </c>
      <c r="J197" s="3" t="s">
        <v>783</v>
      </c>
      <c r="L197" s="106" t="s">
        <v>159</v>
      </c>
      <c r="AG197" s="118">
        <v>11.942831912949421</v>
      </c>
      <c r="AH197" s="118">
        <v>12.117551482289972</v>
      </c>
      <c r="AI197" s="118">
        <v>11.748474763844426</v>
      </c>
      <c r="AJ197" s="118">
        <v>11.312675009404751</v>
      </c>
      <c r="AK197" s="118">
        <v>10.556363651563769</v>
      </c>
    </row>
    <row r="198" spans="5:37" x14ac:dyDescent="0.3">
      <c r="E198" s="3" t="s">
        <v>173</v>
      </c>
      <c r="F198" s="3" t="s">
        <v>174</v>
      </c>
      <c r="G198" s="3" t="s">
        <v>186</v>
      </c>
      <c r="H198" s="3" t="s">
        <v>189</v>
      </c>
      <c r="J198" s="3" t="s">
        <v>783</v>
      </c>
      <c r="L198" s="106" t="s">
        <v>159</v>
      </c>
      <c r="AG198" s="118">
        <v>3.5195747834650639</v>
      </c>
      <c r="AH198" s="118">
        <v>3.5345232787507652</v>
      </c>
      <c r="AI198" s="118">
        <v>3.4688559733305633</v>
      </c>
      <c r="AJ198" s="118">
        <v>3.5394677685567135</v>
      </c>
      <c r="AK198" s="118">
        <v>3.5940355630165199</v>
      </c>
    </row>
    <row r="199" spans="5:37" x14ac:dyDescent="0.3">
      <c r="E199" s="3" t="s">
        <v>173</v>
      </c>
      <c r="F199" s="3" t="s">
        <v>174</v>
      </c>
      <c r="G199" s="3" t="s">
        <v>186</v>
      </c>
      <c r="H199" s="3" t="s">
        <v>190</v>
      </c>
      <c r="J199" s="3" t="s">
        <v>783</v>
      </c>
      <c r="L199" s="106" t="s">
        <v>159</v>
      </c>
      <c r="AG199" s="118">
        <v>1.4504021767127091</v>
      </c>
      <c r="AH199" s="118">
        <v>1.4450866417641601</v>
      </c>
      <c r="AI199" s="118">
        <v>1.4542131073791464</v>
      </c>
      <c r="AJ199" s="118">
        <v>1.4528240825373679</v>
      </c>
      <c r="AK199" s="118">
        <v>1.4383577765675988</v>
      </c>
    </row>
    <row r="200" spans="5:37" x14ac:dyDescent="0.3">
      <c r="E200" s="3" t="s">
        <v>173</v>
      </c>
      <c r="F200" s="3" t="s">
        <v>174</v>
      </c>
      <c r="G200" s="3" t="s">
        <v>186</v>
      </c>
      <c r="H200" s="3" t="s">
        <v>191</v>
      </c>
      <c r="J200" s="3" t="s">
        <v>783</v>
      </c>
      <c r="L200" s="106" t="s">
        <v>159</v>
      </c>
      <c r="AG200" s="118">
        <v>2.8321392126461449</v>
      </c>
      <c r="AH200" s="118">
        <v>2.5017958355703676</v>
      </c>
      <c r="AI200" s="118">
        <v>2.7649784642770192</v>
      </c>
      <c r="AJ200" s="118">
        <v>3.0236657935326678</v>
      </c>
      <c r="AK200" s="118">
        <v>2.9887403940616104</v>
      </c>
    </row>
    <row r="201" spans="5:37" x14ac:dyDescent="0.3">
      <c r="E201" s="3" t="s">
        <v>173</v>
      </c>
      <c r="F201" s="3" t="s">
        <v>174</v>
      </c>
      <c r="G201" s="3" t="s">
        <v>186</v>
      </c>
      <c r="H201" s="3" t="s">
        <v>192</v>
      </c>
      <c r="J201" s="3" t="s">
        <v>783</v>
      </c>
      <c r="L201" s="106" t="s">
        <v>159</v>
      </c>
      <c r="AG201" s="118">
        <v>1.4377125597838438</v>
      </c>
      <c r="AH201" s="118">
        <v>1.4177569923301514</v>
      </c>
      <c r="AI201" s="118">
        <v>1.4333333375206196</v>
      </c>
      <c r="AJ201" s="118">
        <v>1.4348298806029132</v>
      </c>
      <c r="AK201" s="118">
        <v>1.450992324518811</v>
      </c>
    </row>
    <row r="202" spans="5:37" x14ac:dyDescent="0.3">
      <c r="E202" s="3" t="s">
        <v>173</v>
      </c>
      <c r="F202" s="3" t="s">
        <v>174</v>
      </c>
      <c r="G202" s="3" t="s">
        <v>186</v>
      </c>
      <c r="H202" s="3" t="s">
        <v>193</v>
      </c>
      <c r="J202" s="3" t="s">
        <v>783</v>
      </c>
      <c r="L202" s="106" t="s">
        <v>159</v>
      </c>
      <c r="AG202" s="118">
        <v>0.58302412161309047</v>
      </c>
      <c r="AH202" s="118">
        <v>0.55108963468386085</v>
      </c>
      <c r="AI202" s="118">
        <v>0.54921151789267131</v>
      </c>
      <c r="AJ202" s="118">
        <v>0.55197137579188305</v>
      </c>
      <c r="AK202" s="118">
        <v>0.55474510026784296</v>
      </c>
    </row>
    <row r="203" spans="5:37" x14ac:dyDescent="0.3">
      <c r="E203" s="3" t="s">
        <v>173</v>
      </c>
      <c r="F203" s="3" t="s">
        <v>174</v>
      </c>
      <c r="G203" s="3" t="s">
        <v>186</v>
      </c>
      <c r="H203" s="3" t="s">
        <v>194</v>
      </c>
      <c r="J203" s="3" t="s">
        <v>783</v>
      </c>
      <c r="L203" s="106" t="s">
        <v>159</v>
      </c>
      <c r="AG203" s="118">
        <v>1.4400376717759653</v>
      </c>
      <c r="AH203" s="118">
        <v>1.4099260606966548</v>
      </c>
      <c r="AI203" s="118">
        <v>1.4323195819666286</v>
      </c>
      <c r="AJ203" s="118">
        <v>1.4291298733153313</v>
      </c>
      <c r="AK203" s="118">
        <v>1.4127207096060632</v>
      </c>
    </row>
    <row r="204" spans="5:37" x14ac:dyDescent="0.3">
      <c r="E204" s="3" t="s">
        <v>173</v>
      </c>
      <c r="F204" s="3" t="s">
        <v>174</v>
      </c>
      <c r="G204" s="3" t="s">
        <v>186</v>
      </c>
      <c r="H204" s="3" t="s">
        <v>195</v>
      </c>
      <c r="J204" s="3" t="s">
        <v>783</v>
      </c>
      <c r="L204" s="106" t="s">
        <v>159</v>
      </c>
      <c r="AG204" s="118">
        <v>0.29921654604681702</v>
      </c>
      <c r="AH204" s="118">
        <v>0.30615377942717303</v>
      </c>
      <c r="AI204" s="118">
        <v>0.30769224063032463</v>
      </c>
      <c r="AJ204" s="118">
        <v>0.30923843279429608</v>
      </c>
      <c r="AK204" s="118">
        <v>0.30437769222866623</v>
      </c>
    </row>
    <row r="205" spans="5:37" x14ac:dyDescent="0.3">
      <c r="E205" s="3" t="s">
        <v>173</v>
      </c>
      <c r="F205" s="3" t="s">
        <v>174</v>
      </c>
      <c r="G205" s="3" t="s">
        <v>196</v>
      </c>
      <c r="H205" s="3" t="s">
        <v>197</v>
      </c>
      <c r="J205" s="3" t="s">
        <v>783</v>
      </c>
      <c r="L205" s="106" t="s">
        <v>159</v>
      </c>
      <c r="AG205" s="118">
        <v>4.3577855064266044</v>
      </c>
      <c r="AH205" s="118">
        <v>4.0312077221541154</v>
      </c>
      <c r="AI205" s="118">
        <v>4.3144813003561691</v>
      </c>
      <c r="AJ205" s="118">
        <v>3.9661029717990628</v>
      </c>
      <c r="AK205" s="118">
        <v>4.4202413852855953</v>
      </c>
    </row>
    <row r="206" spans="5:37" x14ac:dyDescent="0.3">
      <c r="E206" s="3" t="s">
        <v>173</v>
      </c>
      <c r="F206" s="3" t="s">
        <v>198</v>
      </c>
      <c r="H206" s="3" t="s">
        <v>199</v>
      </c>
      <c r="J206" s="3" t="s">
        <v>783</v>
      </c>
      <c r="L206" s="106" t="s">
        <v>159</v>
      </c>
      <c r="AG206" s="46"/>
      <c r="AH206" s="46"/>
      <c r="AI206" s="46"/>
      <c r="AJ206" s="46"/>
      <c r="AK206" s="46"/>
    </row>
    <row r="207" spans="5:37" x14ac:dyDescent="0.3">
      <c r="E207" s="3" t="s">
        <v>173</v>
      </c>
      <c r="F207" s="3" t="s">
        <v>198</v>
      </c>
      <c r="H207" s="3" t="s">
        <v>200</v>
      </c>
      <c r="J207" s="3" t="s">
        <v>783</v>
      </c>
      <c r="L207" s="106" t="s">
        <v>159</v>
      </c>
      <c r="AG207" s="46"/>
      <c r="AH207" s="46"/>
      <c r="AI207" s="46"/>
      <c r="AJ207" s="46"/>
      <c r="AK207" s="46"/>
    </row>
    <row r="208" spans="5:37" x14ac:dyDescent="0.3">
      <c r="E208" s="3" t="s">
        <v>173</v>
      </c>
      <c r="F208" s="3" t="s">
        <v>198</v>
      </c>
      <c r="H208" s="3" t="s">
        <v>201</v>
      </c>
      <c r="J208" s="3" t="s">
        <v>783</v>
      </c>
      <c r="L208" s="106" t="s">
        <v>159</v>
      </c>
      <c r="AG208" s="46"/>
      <c r="AH208" s="46"/>
      <c r="AI208" s="46"/>
      <c r="AJ208" s="46"/>
      <c r="AK208" s="46"/>
    </row>
    <row r="209" spans="5:37" x14ac:dyDescent="0.3">
      <c r="E209" s="3" t="s">
        <v>173</v>
      </c>
      <c r="F209" s="3" t="s">
        <v>198</v>
      </c>
      <c r="H209" s="3" t="s">
        <v>202</v>
      </c>
      <c r="J209" s="3" t="s">
        <v>783</v>
      </c>
      <c r="L209" s="106" t="s">
        <v>159</v>
      </c>
      <c r="AG209" s="46"/>
      <c r="AH209" s="46"/>
      <c r="AI209" s="46"/>
      <c r="AJ209" s="46"/>
      <c r="AK209" s="46"/>
    </row>
    <row r="210" spans="5:37" x14ac:dyDescent="0.3">
      <c r="E210" s="3" t="s">
        <v>173</v>
      </c>
      <c r="F210" s="3" t="s">
        <v>198</v>
      </c>
      <c r="H210" s="3" t="s">
        <v>203</v>
      </c>
      <c r="J210" s="3" t="s">
        <v>783</v>
      </c>
      <c r="L210" s="106" t="s">
        <v>159</v>
      </c>
      <c r="AG210" s="46"/>
      <c r="AH210" s="46"/>
      <c r="AI210" s="46"/>
      <c r="AJ210" s="46"/>
      <c r="AK210" s="46"/>
    </row>
    <row r="211" spans="5:37" x14ac:dyDescent="0.3">
      <c r="E211" s="3" t="s">
        <v>173</v>
      </c>
      <c r="F211" s="3" t="s">
        <v>198</v>
      </c>
      <c r="H211" s="3" t="s">
        <v>204</v>
      </c>
      <c r="J211" s="3" t="s">
        <v>783</v>
      </c>
      <c r="L211" s="106" t="s">
        <v>159</v>
      </c>
      <c r="AG211" s="46"/>
      <c r="AH211" s="46"/>
      <c r="AI211" s="46"/>
      <c r="AJ211" s="46"/>
      <c r="AK211" s="46"/>
    </row>
    <row r="212" spans="5:37" x14ac:dyDescent="0.3">
      <c r="E212" s="3" t="s">
        <v>173</v>
      </c>
      <c r="F212" s="3" t="s">
        <v>198</v>
      </c>
      <c r="H212" s="3" t="s">
        <v>205</v>
      </c>
      <c r="J212" s="3" t="s">
        <v>783</v>
      </c>
      <c r="L212" s="106" t="s">
        <v>159</v>
      </c>
      <c r="AG212" s="46"/>
      <c r="AH212" s="46"/>
      <c r="AI212" s="46"/>
      <c r="AJ212" s="46"/>
      <c r="AK212" s="46"/>
    </row>
    <row r="213" spans="5:37" x14ac:dyDescent="0.3">
      <c r="E213" s="3" t="s">
        <v>173</v>
      </c>
      <c r="F213" s="3" t="s">
        <v>198</v>
      </c>
      <c r="H213" s="3" t="s">
        <v>1108</v>
      </c>
      <c r="J213" s="3" t="s">
        <v>783</v>
      </c>
      <c r="L213" s="106" t="s">
        <v>159</v>
      </c>
      <c r="AG213" s="46"/>
      <c r="AH213" s="46"/>
      <c r="AI213" s="46"/>
      <c r="AJ213" s="46"/>
      <c r="AK213" s="46"/>
    </row>
    <row r="214" spans="5:37" x14ac:dyDescent="0.3">
      <c r="E214" s="3" t="s">
        <v>173</v>
      </c>
      <c r="F214" s="3" t="s">
        <v>198</v>
      </c>
      <c r="H214" s="3" t="s">
        <v>207</v>
      </c>
      <c r="J214" s="3" t="s">
        <v>783</v>
      </c>
      <c r="L214" s="106" t="s">
        <v>159</v>
      </c>
      <c r="AG214" s="46"/>
      <c r="AH214" s="46"/>
      <c r="AI214" s="46"/>
      <c r="AJ214" s="46"/>
      <c r="AK214" s="46"/>
    </row>
    <row r="215" spans="5:37" x14ac:dyDescent="0.3">
      <c r="E215" s="3" t="s">
        <v>173</v>
      </c>
      <c r="F215" s="3" t="s">
        <v>198</v>
      </c>
      <c r="H215" s="3" t="s">
        <v>208</v>
      </c>
      <c r="J215" s="3" t="s">
        <v>783</v>
      </c>
      <c r="L215" s="106" t="s">
        <v>159</v>
      </c>
      <c r="AG215" s="46"/>
      <c r="AH215" s="46"/>
      <c r="AI215" s="46"/>
      <c r="AJ215" s="46"/>
      <c r="AK215" s="46"/>
    </row>
    <row r="216" spans="5:37" x14ac:dyDescent="0.3">
      <c r="E216" s="3" t="s">
        <v>173</v>
      </c>
      <c r="F216" s="3" t="s">
        <v>198</v>
      </c>
      <c r="H216" s="3" t="s">
        <v>1109</v>
      </c>
      <c r="J216" s="3" t="s">
        <v>783</v>
      </c>
      <c r="L216" s="106" t="s">
        <v>159</v>
      </c>
      <c r="AG216" s="46"/>
      <c r="AH216" s="46"/>
      <c r="AI216" s="46"/>
      <c r="AJ216" s="46"/>
      <c r="AK216" s="46"/>
    </row>
    <row r="217" spans="5:37" x14ac:dyDescent="0.3">
      <c r="E217" s="3" t="s">
        <v>173</v>
      </c>
      <c r="F217" s="3" t="s">
        <v>198</v>
      </c>
      <c r="H217" s="3" t="s">
        <v>1110</v>
      </c>
      <c r="J217" s="3" t="s">
        <v>783</v>
      </c>
      <c r="L217" s="106" t="s">
        <v>159</v>
      </c>
      <c r="AG217" s="46"/>
      <c r="AH217" s="46"/>
      <c r="AI217" s="46"/>
      <c r="AJ217" s="46"/>
      <c r="AK217" s="46"/>
    </row>
    <row r="218" spans="5:37" x14ac:dyDescent="0.3">
      <c r="E218" s="3" t="s">
        <v>173</v>
      </c>
      <c r="F218" s="3" t="s">
        <v>198</v>
      </c>
      <c r="H218" s="3" t="s">
        <v>1111</v>
      </c>
      <c r="J218" s="3" t="s">
        <v>783</v>
      </c>
      <c r="L218" s="106" t="s">
        <v>159</v>
      </c>
      <c r="AG218" s="46"/>
      <c r="AH218" s="46"/>
      <c r="AI218" s="46"/>
      <c r="AJ218" s="46"/>
      <c r="AK218" s="46"/>
    </row>
    <row r="219" spans="5:37" x14ac:dyDescent="0.3">
      <c r="E219" s="3" t="s">
        <v>173</v>
      </c>
      <c r="F219" s="3" t="s">
        <v>198</v>
      </c>
      <c r="H219" s="3" t="s">
        <v>196</v>
      </c>
      <c r="J219" s="3" t="s">
        <v>783</v>
      </c>
      <c r="L219" s="106" t="s">
        <v>159</v>
      </c>
      <c r="AG219" s="46"/>
      <c r="AH219" s="46"/>
      <c r="AI219" s="46"/>
      <c r="AJ219" s="46"/>
      <c r="AK219" s="46"/>
    </row>
    <row r="220" spans="5:37" x14ac:dyDescent="0.3">
      <c r="E220" s="3" t="s">
        <v>210</v>
      </c>
      <c r="H220" s="3" t="s">
        <v>210</v>
      </c>
      <c r="J220" s="3" t="s">
        <v>783</v>
      </c>
      <c r="L220" s="106" t="s">
        <v>159</v>
      </c>
      <c r="AG220" s="118">
        <v>29.822244196440543</v>
      </c>
      <c r="AH220" s="118">
        <v>34.733734937882517</v>
      </c>
      <c r="AI220" s="118">
        <v>33.376527401687071</v>
      </c>
      <c r="AJ220" s="118">
        <v>29.946612601983915</v>
      </c>
      <c r="AK220" s="118">
        <v>24.936084353718005</v>
      </c>
    </row>
    <row r="221" spans="5:37" x14ac:dyDescent="0.3">
      <c r="E221" s="3" t="s">
        <v>210</v>
      </c>
      <c r="H221" s="3" t="s">
        <v>312</v>
      </c>
      <c r="J221" s="3" t="s">
        <v>783</v>
      </c>
      <c r="L221" s="106" t="s">
        <v>159</v>
      </c>
      <c r="AG221" s="118">
        <v>4.5134449251281747</v>
      </c>
      <c r="AH221" s="118">
        <v>4.3319155998566075</v>
      </c>
      <c r="AI221" s="118">
        <v>4.8830911371041905</v>
      </c>
      <c r="AJ221" s="118">
        <v>4.6509186550151869</v>
      </c>
      <c r="AK221" s="118">
        <v>5.3571843157886656</v>
      </c>
    </row>
    <row r="222" spans="5:37" x14ac:dyDescent="0.3">
      <c r="E222" s="3" t="s">
        <v>210</v>
      </c>
      <c r="H222" s="3" t="s">
        <v>211</v>
      </c>
      <c r="J222" s="3" t="s">
        <v>783</v>
      </c>
      <c r="L222" s="106" t="s">
        <v>159</v>
      </c>
      <c r="AG222" s="118">
        <v>7.0455823388298278</v>
      </c>
      <c r="AH222" s="118">
        <v>7.0754513843427382</v>
      </c>
      <c r="AI222" s="118">
        <v>7.1055652546463808</v>
      </c>
      <c r="AJ222" s="118">
        <v>7.1359270726802038</v>
      </c>
      <c r="AK222" s="118">
        <v>7.1665414693305243</v>
      </c>
    </row>
    <row r="223" spans="5:37" x14ac:dyDescent="0.3">
      <c r="E223" s="3" t="s">
        <v>210</v>
      </c>
      <c r="H223" s="3" t="s">
        <v>212</v>
      </c>
      <c r="J223" s="3" t="s">
        <v>783</v>
      </c>
      <c r="L223" s="106" t="s">
        <v>159</v>
      </c>
      <c r="AG223" s="118">
        <v>2.0163563455468294</v>
      </c>
      <c r="AH223" s="118">
        <v>2.2434319959688347</v>
      </c>
      <c r="AI223" s="118">
        <v>2.3037905763968975</v>
      </c>
      <c r="AJ223" s="118">
        <v>2.3621494358497404</v>
      </c>
      <c r="AK223" s="118">
        <v>2.4108709680491263</v>
      </c>
    </row>
    <row r="224" spans="5:37" x14ac:dyDescent="0.3">
      <c r="E224" s="3" t="s">
        <v>210</v>
      </c>
      <c r="H224" s="3" t="s">
        <v>214</v>
      </c>
      <c r="J224" s="3" t="s">
        <v>783</v>
      </c>
      <c r="L224" s="106" t="s">
        <v>159</v>
      </c>
      <c r="AG224" s="118">
        <v>0.57308627155879899</v>
      </c>
      <c r="AH224" s="118">
        <v>0.37000428317695144</v>
      </c>
      <c r="AI224" s="118">
        <v>0.45618234026022153</v>
      </c>
      <c r="AJ224" s="118">
        <v>0.35600172047245082</v>
      </c>
      <c r="AK224" s="118">
        <v>0.43407938594574552</v>
      </c>
    </row>
    <row r="225" spans="5:37" x14ac:dyDescent="0.3">
      <c r="E225" s="3" t="s">
        <v>210</v>
      </c>
      <c r="H225" s="3" t="s">
        <v>215</v>
      </c>
      <c r="J225" s="3" t="s">
        <v>783</v>
      </c>
      <c r="L225" s="106" t="s">
        <v>159</v>
      </c>
      <c r="AG225" s="118">
        <v>2.9818718092977452</v>
      </c>
      <c r="AH225" s="118">
        <v>5.5854025106467162</v>
      </c>
      <c r="AI225" s="118">
        <v>3.8400694747076405</v>
      </c>
      <c r="AJ225" s="118">
        <v>4.1324248435069366</v>
      </c>
      <c r="AK225" s="118">
        <v>1.0005060042808303</v>
      </c>
    </row>
    <row r="226" spans="5:37" x14ac:dyDescent="0.3">
      <c r="E226" s="3" t="s">
        <v>210</v>
      </c>
      <c r="H226" s="3" t="s">
        <v>216</v>
      </c>
      <c r="J226" s="3" t="s">
        <v>783</v>
      </c>
      <c r="L226" s="106" t="s">
        <v>159</v>
      </c>
      <c r="AG226" s="118">
        <v>12.691902506079165</v>
      </c>
      <c r="AH226" s="118">
        <v>15.127529163890667</v>
      </c>
      <c r="AI226" s="118">
        <v>14.787828618571737</v>
      </c>
      <c r="AJ226" s="118">
        <v>11.309190874459398</v>
      </c>
      <c r="AK226" s="118">
        <v>8.5669022103231143</v>
      </c>
    </row>
    <row r="227" spans="5:37" x14ac:dyDescent="0.3">
      <c r="E227" s="3" t="s">
        <v>217</v>
      </c>
      <c r="H227" s="3" t="s">
        <v>217</v>
      </c>
      <c r="J227" s="3" t="s">
        <v>783</v>
      </c>
      <c r="L227" s="106" t="s">
        <v>159</v>
      </c>
      <c r="AG227" s="118">
        <v>135.10494939664403</v>
      </c>
      <c r="AH227" s="118">
        <v>134.29629099194383</v>
      </c>
      <c r="AI227" s="118">
        <v>134.16973119204812</v>
      </c>
      <c r="AJ227" s="118">
        <v>132.58246756123651</v>
      </c>
      <c r="AK227" s="118">
        <v>132.58697578330933</v>
      </c>
    </row>
    <row r="228" spans="5:37" x14ac:dyDescent="0.3">
      <c r="E228" s="3" t="s">
        <v>217</v>
      </c>
      <c r="H228" s="3" t="s">
        <v>313</v>
      </c>
      <c r="J228" s="3" t="s">
        <v>783</v>
      </c>
      <c r="L228" s="106" t="s">
        <v>159</v>
      </c>
      <c r="AG228" s="118">
        <v>0</v>
      </c>
      <c r="AH228" s="118">
        <v>0</v>
      </c>
      <c r="AI228" s="118">
        <v>0</v>
      </c>
      <c r="AJ228" s="118">
        <v>0</v>
      </c>
      <c r="AK228" s="118">
        <v>0</v>
      </c>
    </row>
    <row r="229" spans="5:37" x14ac:dyDescent="0.3">
      <c r="E229" s="3" t="s">
        <v>217</v>
      </c>
      <c r="H229" s="3" t="s">
        <v>314</v>
      </c>
      <c r="J229" s="3" t="s">
        <v>783</v>
      </c>
      <c r="L229" s="106" t="s">
        <v>159</v>
      </c>
      <c r="AG229" s="118">
        <v>0</v>
      </c>
      <c r="AH229" s="118">
        <v>0</v>
      </c>
      <c r="AI229" s="118">
        <v>0</v>
      </c>
      <c r="AJ229" s="118">
        <v>0</v>
      </c>
      <c r="AK229" s="118">
        <v>0</v>
      </c>
    </row>
    <row r="230" spans="5:37" x14ac:dyDescent="0.3">
      <c r="E230" s="3" t="s">
        <v>217</v>
      </c>
      <c r="H230" s="3" t="s">
        <v>315</v>
      </c>
      <c r="J230" s="3" t="s">
        <v>783</v>
      </c>
      <c r="L230" s="106" t="s">
        <v>159</v>
      </c>
      <c r="AG230" s="118">
        <v>0</v>
      </c>
      <c r="AH230" s="118">
        <v>0</v>
      </c>
      <c r="AI230" s="118">
        <v>0</v>
      </c>
      <c r="AJ230" s="118">
        <v>0</v>
      </c>
      <c r="AK230" s="118">
        <v>0</v>
      </c>
    </row>
    <row r="231" spans="5:37" x14ac:dyDescent="0.3">
      <c r="E231" s="3" t="s">
        <v>217</v>
      </c>
      <c r="H231" s="3" t="s">
        <v>221</v>
      </c>
      <c r="J231" s="3" t="s">
        <v>783</v>
      </c>
      <c r="L231" s="106" t="s">
        <v>159</v>
      </c>
      <c r="AG231" s="118">
        <v>0</v>
      </c>
      <c r="AH231" s="118">
        <v>0</v>
      </c>
      <c r="AI231" s="118">
        <v>0</v>
      </c>
      <c r="AJ231" s="118">
        <v>0</v>
      </c>
      <c r="AK231" s="118">
        <v>0</v>
      </c>
    </row>
    <row r="232" spans="5:37" x14ac:dyDescent="0.3">
      <c r="E232" s="3" t="s">
        <v>217</v>
      </c>
      <c r="H232" s="3" t="s">
        <v>222</v>
      </c>
      <c r="J232" s="3" t="s">
        <v>783</v>
      </c>
      <c r="L232" s="106" t="s">
        <v>159</v>
      </c>
      <c r="AG232" s="118">
        <v>0</v>
      </c>
      <c r="AH232" s="118">
        <v>0</v>
      </c>
      <c r="AI232" s="118">
        <v>0</v>
      </c>
      <c r="AJ232" s="118">
        <v>0</v>
      </c>
      <c r="AK232" s="118">
        <v>0</v>
      </c>
    </row>
    <row r="233" spans="5:37" x14ac:dyDescent="0.3">
      <c r="E233" s="3" t="s">
        <v>217</v>
      </c>
      <c r="H233" s="3" t="s">
        <v>213</v>
      </c>
      <c r="J233" s="3" t="s">
        <v>783</v>
      </c>
      <c r="L233" s="106" t="s">
        <v>159</v>
      </c>
      <c r="AG233" s="118">
        <v>0</v>
      </c>
      <c r="AH233" s="118">
        <v>0</v>
      </c>
      <c r="AI233" s="118">
        <v>0</v>
      </c>
      <c r="AJ233" s="118">
        <v>0</v>
      </c>
      <c r="AK233" s="118">
        <v>0</v>
      </c>
    </row>
    <row r="234" spans="5:37" x14ac:dyDescent="0.3">
      <c r="E234" s="3" t="s">
        <v>217</v>
      </c>
      <c r="H234" s="3" t="s">
        <v>224</v>
      </c>
      <c r="J234" s="3" t="s">
        <v>783</v>
      </c>
      <c r="L234" s="106" t="s">
        <v>159</v>
      </c>
      <c r="AG234" s="118">
        <v>0</v>
      </c>
      <c r="AH234" s="118">
        <v>0</v>
      </c>
      <c r="AI234" s="118">
        <v>0</v>
      </c>
      <c r="AJ234" s="118">
        <v>0</v>
      </c>
      <c r="AK234" s="118">
        <v>0</v>
      </c>
    </row>
    <row r="235" spans="5:37" x14ac:dyDescent="0.3">
      <c r="E235" s="3" t="s">
        <v>217</v>
      </c>
      <c r="H235" s="3" t="s">
        <v>316</v>
      </c>
      <c r="J235" s="3" t="s">
        <v>783</v>
      </c>
      <c r="L235" s="106" t="s">
        <v>159</v>
      </c>
      <c r="AG235" s="118">
        <v>0</v>
      </c>
      <c r="AH235" s="118">
        <v>0</v>
      </c>
      <c r="AI235" s="118">
        <v>0</v>
      </c>
      <c r="AJ235" s="118">
        <v>0</v>
      </c>
      <c r="AK235" s="118">
        <v>0</v>
      </c>
    </row>
  </sheetData>
  <mergeCells count="1">
    <mergeCell ref="AM6:AO6"/>
  </mergeCells>
  <conditionalFormatting sqref="R4">
    <cfRule type="cellIs" dxfId="175" priority="1" operator="greaterThan">
      <formula>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35318C-4815-47A1-BE4A-98BC2BD85B62}">
  <sheetPr>
    <tabColor theme="0" tint="-0.34998626667073579"/>
  </sheetPr>
  <dimension ref="A1:BC82"/>
  <sheetViews>
    <sheetView zoomScale="70" zoomScaleNormal="70" workbookViewId="0">
      <selection activeCell="E9" sqref="E9"/>
    </sheetView>
  </sheetViews>
  <sheetFormatPr defaultColWidth="0" defaultRowHeight="12.4" x14ac:dyDescent="0.3"/>
  <cols>
    <col min="1" max="4" width="1.76171875" style="3" customWidth="1"/>
    <col min="5" max="5" width="4.46875" style="3" customWidth="1"/>
    <col min="6" max="6" width="7.46875" style="3" customWidth="1"/>
    <col min="7" max="7" width="13.87890625" style="3" customWidth="1"/>
    <col min="8" max="8" width="22" style="3" customWidth="1"/>
    <col min="9" max="9" width="25.76171875" style="3" customWidth="1"/>
    <col min="10" max="10" width="14.87890625" style="3" customWidth="1"/>
    <col min="11" max="11" width="1.76171875" style="3" customWidth="1"/>
    <col min="12" max="12" width="9.1171875" style="3" customWidth="1"/>
    <col min="13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1357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1358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779</v>
      </c>
      <c r="J4" s="10"/>
      <c r="K4" s="10"/>
      <c r="L4" s="10"/>
      <c r="M4" s="10"/>
      <c r="N4" s="10"/>
      <c r="O4" s="10"/>
      <c r="P4" s="10"/>
      <c r="Q4" s="10"/>
      <c r="R4" s="172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133</v>
      </c>
      <c r="G5" s="11" t="s">
        <v>134</v>
      </c>
      <c r="H5" s="196"/>
      <c r="O5" s="11" t="s">
        <v>135</v>
      </c>
      <c r="R5" s="17"/>
      <c r="AU5" s="44"/>
    </row>
    <row r="6" spans="1:53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M6" s="214" t="s">
        <v>140</v>
      </c>
      <c r="AN6" s="214"/>
      <c r="AO6" s="214"/>
    </row>
    <row r="7" spans="1:53" x14ac:dyDescent="0.3">
      <c r="A7" s="4"/>
      <c r="B7" s="4"/>
      <c r="C7" s="4"/>
      <c r="D7" s="4"/>
      <c r="E7" s="4" t="s">
        <v>276</v>
      </c>
      <c r="F7" s="4" t="s">
        <v>759</v>
      </c>
      <c r="H7" s="4" t="s">
        <v>1148</v>
      </c>
      <c r="I7" s="4" t="s">
        <v>1149</v>
      </c>
      <c r="J7" s="4" t="s">
        <v>763</v>
      </c>
      <c r="K7" s="4"/>
      <c r="L7" s="4" t="s">
        <v>143</v>
      </c>
      <c r="M7" s="4"/>
      <c r="N7" s="4"/>
      <c r="O7" s="4"/>
      <c r="P7" s="4" t="s">
        <v>147</v>
      </c>
      <c r="Q7" s="4"/>
      <c r="R7" s="4" t="s">
        <v>148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151</v>
      </c>
      <c r="AN7" s="81" t="s">
        <v>152</v>
      </c>
      <c r="AO7" s="35" t="s">
        <v>153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 ht="14.65" x14ac:dyDescent="0.35">
      <c r="B9" s="10" t="s">
        <v>1359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41"/>
      <c r="AS9" s="10"/>
      <c r="AT9" s="10"/>
      <c r="AU9" s="10"/>
      <c r="AV9" s="10"/>
      <c r="AW9" s="10"/>
      <c r="AX9" s="10"/>
      <c r="AY9" s="10"/>
      <c r="AZ9" s="10"/>
      <c r="BA9" s="10"/>
    </row>
    <row r="11" spans="1:53" x14ac:dyDescent="0.3">
      <c r="AG11" s="70"/>
    </row>
    <row r="12" spans="1:53" x14ac:dyDescent="0.3">
      <c r="E12" s="17" t="s">
        <v>84</v>
      </c>
      <c r="F12" s="17" t="s">
        <v>167</v>
      </c>
      <c r="H12" s="17" t="s">
        <v>339</v>
      </c>
      <c r="I12" s="17" t="s">
        <v>167</v>
      </c>
      <c r="J12" s="18" t="s">
        <v>823</v>
      </c>
      <c r="L12" s="3" t="s">
        <v>159</v>
      </c>
      <c r="T12" s="19"/>
      <c r="U12" s="19"/>
      <c r="V12" s="19"/>
      <c r="W12" s="19"/>
      <c r="X12" s="19"/>
      <c r="Y12" s="19">
        <v>263.50400844366038</v>
      </c>
      <c r="Z12" s="19">
        <v>240.48380848634355</v>
      </c>
      <c r="AA12" s="19">
        <v>257.62581327625503</v>
      </c>
      <c r="AB12" s="19">
        <v>266.12034431688079</v>
      </c>
      <c r="AC12" s="19">
        <v>258.18164558615518</v>
      </c>
      <c r="AD12" s="19">
        <v>290.56322456164872</v>
      </c>
      <c r="AE12" s="19">
        <v>315.16862915388134</v>
      </c>
      <c r="AF12" s="19">
        <v>385.36506675381031</v>
      </c>
      <c r="AG12" s="19">
        <v>281.60017862733633</v>
      </c>
      <c r="AH12" s="19">
        <v>281.804130087381</v>
      </c>
      <c r="AI12" s="19">
        <v>279.72285342449163</v>
      </c>
      <c r="AJ12" s="19">
        <v>271.46869709304355</v>
      </c>
      <c r="AK12" s="19">
        <v>264.88248037458317</v>
      </c>
    </row>
    <row r="13" spans="1:53" x14ac:dyDescent="0.3">
      <c r="E13" s="17" t="s">
        <v>84</v>
      </c>
      <c r="F13" s="17" t="s">
        <v>173</v>
      </c>
      <c r="H13" s="17" t="s">
        <v>339</v>
      </c>
      <c r="I13" s="17" t="s">
        <v>173</v>
      </c>
      <c r="J13" s="18" t="s">
        <v>824</v>
      </c>
      <c r="L13" s="3" t="s">
        <v>159</v>
      </c>
      <c r="T13" s="19"/>
      <c r="U13" s="19"/>
      <c r="V13" s="19"/>
      <c r="W13" s="19"/>
      <c r="X13" s="19"/>
      <c r="Y13" s="19">
        <v>135.56128054126461</v>
      </c>
      <c r="Z13" s="19">
        <v>114.63399548063211</v>
      </c>
      <c r="AA13" s="19">
        <v>111.33317171820993</v>
      </c>
      <c r="AB13" s="19">
        <v>108.76814216633713</v>
      </c>
      <c r="AC13" s="19">
        <v>105.60570710228258</v>
      </c>
      <c r="AD13" s="19">
        <v>110.43947952193896</v>
      </c>
      <c r="AE13" s="19">
        <v>111.07042833615563</v>
      </c>
      <c r="AF13" s="19">
        <v>104.96125554830715</v>
      </c>
      <c r="AG13" s="19">
        <v>117.00764680942092</v>
      </c>
      <c r="AH13" s="19">
        <v>112.99917928573375</v>
      </c>
      <c r="AI13" s="19">
        <v>112.56334562384741</v>
      </c>
      <c r="AJ13" s="19">
        <v>109.33252858245385</v>
      </c>
      <c r="AK13" s="19">
        <v>107.91220536481315</v>
      </c>
    </row>
    <row r="14" spans="1:53" x14ac:dyDescent="0.3">
      <c r="E14" s="17" t="s">
        <v>84</v>
      </c>
      <c r="F14" s="17" t="s">
        <v>173</v>
      </c>
      <c r="H14" s="17" t="s">
        <v>176</v>
      </c>
      <c r="I14" s="17" t="s">
        <v>177</v>
      </c>
      <c r="J14" s="18" t="s">
        <v>826</v>
      </c>
      <c r="L14" s="3" t="s">
        <v>159</v>
      </c>
      <c r="T14" s="19"/>
      <c r="U14" s="19"/>
      <c r="V14" s="19"/>
      <c r="W14" s="19"/>
      <c r="X14" s="19"/>
      <c r="Y14" s="19">
        <v>53.757915613999991</v>
      </c>
      <c r="Z14" s="19">
        <v>32.452831993999993</v>
      </c>
      <c r="AA14" s="19">
        <v>25.764964114999994</v>
      </c>
      <c r="AB14" s="19">
        <v>23.364680920000001</v>
      </c>
      <c r="AC14" s="19">
        <v>21.592385629999999</v>
      </c>
      <c r="AD14" s="19">
        <v>21.587984900000002</v>
      </c>
      <c r="AE14" s="19">
        <v>29.072170349</v>
      </c>
      <c r="AF14" s="19">
        <v>20.986541068341712</v>
      </c>
      <c r="AG14" s="19">
        <v>18.725391568636905</v>
      </c>
      <c r="AH14" s="19">
        <v>17.608947878610916</v>
      </c>
      <c r="AI14" s="19">
        <v>17.267585087416744</v>
      </c>
      <c r="AJ14" s="19">
        <v>17.342436435727723</v>
      </c>
      <c r="AK14" s="19">
        <v>17.172351682074389</v>
      </c>
    </row>
    <row r="15" spans="1:53" x14ac:dyDescent="0.3">
      <c r="E15" s="17" t="s">
        <v>84</v>
      </c>
      <c r="F15" s="17" t="s">
        <v>173</v>
      </c>
      <c r="H15" s="17" t="s">
        <v>182</v>
      </c>
      <c r="I15" s="17" t="s">
        <v>184</v>
      </c>
      <c r="J15" s="18" t="s">
        <v>832</v>
      </c>
      <c r="L15" s="3" t="s">
        <v>159</v>
      </c>
      <c r="T15" s="19"/>
      <c r="U15" s="19"/>
      <c r="V15" s="19"/>
      <c r="W15" s="19"/>
      <c r="X15" s="19"/>
      <c r="Y15" s="19">
        <v>18.445591943513879</v>
      </c>
      <c r="Z15" s="19">
        <v>19.030211714869207</v>
      </c>
      <c r="AA15" s="19">
        <v>18.488288085565934</v>
      </c>
      <c r="AB15" s="19">
        <v>16.872930921002343</v>
      </c>
      <c r="AC15" s="19">
        <v>16.054372509604679</v>
      </c>
      <c r="AD15" s="19">
        <v>14.421465575453791</v>
      </c>
      <c r="AE15" s="19">
        <v>14.72609136</v>
      </c>
      <c r="AF15" s="19">
        <v>14.077363628140704</v>
      </c>
      <c r="AG15" s="19">
        <v>13.736055913545449</v>
      </c>
      <c r="AH15" s="19">
        <v>13.503962016049018</v>
      </c>
      <c r="AI15" s="19">
        <v>13.242298124670707</v>
      </c>
      <c r="AJ15" s="19">
        <v>12.569782538766628</v>
      </c>
      <c r="AK15" s="19">
        <v>12.294997490087741</v>
      </c>
    </row>
    <row r="16" spans="1:53" x14ac:dyDescent="0.3">
      <c r="E16" s="17" t="s">
        <v>84</v>
      </c>
      <c r="F16" s="17" t="s">
        <v>173</v>
      </c>
      <c r="H16" s="17" t="s">
        <v>182</v>
      </c>
      <c r="I16" s="17" t="s">
        <v>309</v>
      </c>
      <c r="J16" s="18" t="s">
        <v>833</v>
      </c>
      <c r="L16" s="3" t="s">
        <v>159</v>
      </c>
      <c r="T16" s="19"/>
      <c r="U16" s="19"/>
      <c r="V16" s="19"/>
      <c r="W16" s="19"/>
      <c r="X16" s="19"/>
      <c r="Y16" s="19">
        <v>19.409174672999999</v>
      </c>
      <c r="Z16" s="19">
        <v>18.725727950000003</v>
      </c>
      <c r="AA16" s="19">
        <v>18.708707841999995</v>
      </c>
      <c r="AB16" s="19">
        <v>22.511008206000003</v>
      </c>
      <c r="AC16" s="19">
        <v>23.729727548000007</v>
      </c>
      <c r="AD16" s="19">
        <v>26.526817172000001</v>
      </c>
      <c r="AE16" s="19">
        <v>24.515680266</v>
      </c>
      <c r="AF16" s="19">
        <v>22.911232165829148</v>
      </c>
      <c r="AG16" s="19">
        <v>21.780838248768287</v>
      </c>
      <c r="AH16" s="19">
        <v>20.899445111508193</v>
      </c>
      <c r="AI16" s="19">
        <v>20.531945549158035</v>
      </c>
      <c r="AJ16" s="19">
        <v>20.106764710454463</v>
      </c>
      <c r="AK16" s="19">
        <v>19.886310811025531</v>
      </c>
    </row>
    <row r="17" spans="5:37" x14ac:dyDescent="0.3">
      <c r="E17" s="17" t="s">
        <v>84</v>
      </c>
      <c r="F17" s="17" t="s">
        <v>173</v>
      </c>
      <c r="H17" s="17" t="s">
        <v>182</v>
      </c>
      <c r="I17" s="17" t="s">
        <v>185</v>
      </c>
      <c r="J17" s="18" t="s">
        <v>834</v>
      </c>
      <c r="L17" s="3" t="s">
        <v>159</v>
      </c>
      <c r="T17" s="19"/>
      <c r="U17" s="19"/>
      <c r="V17" s="19"/>
      <c r="W17" s="19"/>
      <c r="X17" s="19"/>
      <c r="Y17" s="19">
        <v>12.042295189408378</v>
      </c>
      <c r="Z17" s="19">
        <v>10.4013389190896</v>
      </c>
      <c r="AA17" s="19">
        <v>15.598316957749802</v>
      </c>
      <c r="AB17" s="19">
        <v>14.243458599892568</v>
      </c>
      <c r="AC17" s="19">
        <v>14.930604184880481</v>
      </c>
      <c r="AD17" s="19">
        <v>14.307043416043765</v>
      </c>
      <c r="AE17" s="19">
        <v>14.626579538570876</v>
      </c>
      <c r="AF17" s="19">
        <v>19.220473175157952</v>
      </c>
      <c r="AG17" s="19">
        <v>31.475328170335271</v>
      </c>
      <c r="AH17" s="19">
        <v>30.219946819483223</v>
      </c>
      <c r="AI17" s="19">
        <v>30.646639988187495</v>
      </c>
      <c r="AJ17" s="19">
        <v>28.887950072474244</v>
      </c>
      <c r="AK17" s="19">
        <v>28.428817183942247</v>
      </c>
    </row>
    <row r="18" spans="5:37" x14ac:dyDescent="0.3">
      <c r="E18" s="17" t="s">
        <v>84</v>
      </c>
      <c r="F18" s="17" t="s">
        <v>173</v>
      </c>
      <c r="H18" s="17" t="s">
        <v>182</v>
      </c>
      <c r="I18" s="17" t="s">
        <v>310</v>
      </c>
      <c r="J18" s="18" t="s">
        <v>835</v>
      </c>
      <c r="L18" s="3" t="s">
        <v>159</v>
      </c>
      <c r="T18" s="19"/>
      <c r="U18" s="19"/>
      <c r="V18" s="19"/>
      <c r="W18" s="19"/>
      <c r="X18" s="19"/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</row>
    <row r="19" spans="5:37" x14ac:dyDescent="0.3">
      <c r="E19" s="17" t="s">
        <v>84</v>
      </c>
      <c r="F19" s="17" t="s">
        <v>173</v>
      </c>
      <c r="H19" s="17" t="s">
        <v>182</v>
      </c>
      <c r="I19" s="17" t="s">
        <v>311</v>
      </c>
      <c r="J19" s="18" t="s">
        <v>836</v>
      </c>
      <c r="L19" s="3" t="s">
        <v>159</v>
      </c>
      <c r="T19" s="19"/>
      <c r="U19" s="19"/>
      <c r="V19" s="19"/>
      <c r="W19" s="19"/>
      <c r="X19" s="19"/>
      <c r="Y19" s="19">
        <v>1.7943890183423559</v>
      </c>
      <c r="Z19" s="19">
        <v>3.5360523466733076</v>
      </c>
      <c r="AA19" s="19">
        <v>2.8260642228942028</v>
      </c>
      <c r="AB19" s="19">
        <v>1.8428517754422074</v>
      </c>
      <c r="AC19" s="19">
        <v>3.7200448817974214</v>
      </c>
      <c r="AD19" s="19">
        <v>3.6711335227599546</v>
      </c>
      <c r="AE19" s="19">
        <v>0.81918227906773022</v>
      </c>
      <c r="AF19" s="19">
        <v>3.4145581407491132</v>
      </c>
      <c r="AG19" s="19">
        <v>3.4000226035015357</v>
      </c>
      <c r="AH19" s="19">
        <v>3.4192163653697039</v>
      </c>
      <c r="AI19" s="19">
        <v>3.3590153761276134</v>
      </c>
      <c r="AJ19" s="19">
        <v>3.3503381173851938</v>
      </c>
      <c r="AK19" s="19">
        <v>3.3361952322305175</v>
      </c>
    </row>
    <row r="20" spans="5:37" x14ac:dyDescent="0.3">
      <c r="E20" s="17" t="s">
        <v>84</v>
      </c>
      <c r="F20" s="17" t="s">
        <v>173</v>
      </c>
      <c r="H20" s="17" t="s">
        <v>186</v>
      </c>
      <c r="I20" s="17" t="s">
        <v>187</v>
      </c>
      <c r="J20" s="18" t="s">
        <v>837</v>
      </c>
      <c r="L20" s="3" t="s">
        <v>159</v>
      </c>
      <c r="T20" s="19"/>
      <c r="U20" s="19"/>
      <c r="V20" s="19"/>
      <c r="W20" s="19"/>
      <c r="X20" s="19"/>
      <c r="Y20" s="19">
        <v>28.142601424999999</v>
      </c>
      <c r="Z20" s="19">
        <v>28.141006185999998</v>
      </c>
      <c r="AA20" s="19">
        <v>26.555670278000001</v>
      </c>
      <c r="AB20" s="19">
        <v>25.224079310000004</v>
      </c>
      <c r="AC20" s="19">
        <v>20.410184795999996</v>
      </c>
      <c r="AD20" s="19">
        <v>26.796572559681451</v>
      </c>
      <c r="AE20" s="19">
        <v>24.617617382517007</v>
      </c>
      <c r="AF20" s="19">
        <v>20.894236056520686</v>
      </c>
      <c r="AG20" s="19">
        <v>23.532224798206851</v>
      </c>
      <c r="AH20" s="19">
        <v>23.316453372558577</v>
      </c>
      <c r="AI20" s="19">
        <v>23.20138019793065</v>
      </c>
      <c r="AJ20" s="19">
        <v>23.109153735846537</v>
      </c>
      <c r="AK20" s="19">
        <v>22.373291580167113</v>
      </c>
    </row>
    <row r="21" spans="5:37" x14ac:dyDescent="0.3">
      <c r="E21" s="17" t="s">
        <v>84</v>
      </c>
      <c r="F21" s="17" t="s">
        <v>173</v>
      </c>
      <c r="H21" s="17" t="s">
        <v>186</v>
      </c>
      <c r="I21" s="17" t="s">
        <v>1097</v>
      </c>
      <c r="J21" s="18" t="s">
        <v>1101</v>
      </c>
      <c r="L21" s="3" t="s">
        <v>159</v>
      </c>
      <c r="T21" s="19"/>
      <c r="U21" s="19"/>
      <c r="V21" s="19"/>
      <c r="W21" s="19"/>
      <c r="X21" s="19"/>
      <c r="Y21" s="19">
        <v>9.2283633970000007</v>
      </c>
      <c r="Z21" s="19">
        <v>9.866265202000001</v>
      </c>
      <c r="AA21" s="19">
        <v>10.492942022999998</v>
      </c>
      <c r="AB21" s="19">
        <v>11.247712937000001</v>
      </c>
      <c r="AC21" s="19">
        <v>10.774533357999999</v>
      </c>
      <c r="AD21" s="19">
        <v>13.462610300681446</v>
      </c>
      <c r="AE21" s="19">
        <v>9.3985521085170074</v>
      </c>
      <c r="AF21" s="19">
        <v>8.8303954233548616</v>
      </c>
      <c r="AG21" s="19">
        <v>11.970117726163219</v>
      </c>
      <c r="AH21" s="19">
        <v>12.150121149335442</v>
      </c>
      <c r="AI21" s="19">
        <v>11.79077597493368</v>
      </c>
      <c r="AJ21" s="19">
        <v>11.368026528715363</v>
      </c>
      <c r="AK21" s="19">
        <v>10.629322019899998</v>
      </c>
    </row>
    <row r="22" spans="5:37" x14ac:dyDescent="0.3">
      <c r="E22" s="17" t="s">
        <v>84</v>
      </c>
      <c r="F22" s="17" t="s">
        <v>173</v>
      </c>
      <c r="H22" s="17" t="s">
        <v>186</v>
      </c>
      <c r="I22" s="17" t="s">
        <v>189</v>
      </c>
      <c r="J22" s="18" t="s">
        <v>838</v>
      </c>
      <c r="L22" s="3" t="s">
        <v>159</v>
      </c>
      <c r="T22" s="19"/>
      <c r="U22" s="19"/>
      <c r="V22" s="19"/>
      <c r="W22" s="19"/>
      <c r="X22" s="19"/>
      <c r="Y22" s="19">
        <v>4.167278155</v>
      </c>
      <c r="Z22" s="19">
        <v>3.8089932759999998</v>
      </c>
      <c r="AA22" s="19">
        <v>3.4412406529999999</v>
      </c>
      <c r="AB22" s="19">
        <v>3.1407073950000006</v>
      </c>
      <c r="AC22" s="19">
        <v>2.8322983079999995</v>
      </c>
      <c r="AD22" s="19">
        <v>3.6324239040000008</v>
      </c>
      <c r="AE22" s="19">
        <v>2.9085091959999998</v>
      </c>
      <c r="AF22" s="19">
        <v>3.4549405316582917</v>
      </c>
      <c r="AG22" s="19">
        <v>3.5195747834650639</v>
      </c>
      <c r="AH22" s="19">
        <v>3.5345232787507652</v>
      </c>
      <c r="AI22" s="19">
        <v>3.4688559733305633</v>
      </c>
      <c r="AJ22" s="19">
        <v>3.5394677685567135</v>
      </c>
      <c r="AK22" s="19">
        <v>3.5940355630165199</v>
      </c>
    </row>
    <row r="23" spans="5:37" x14ac:dyDescent="0.3">
      <c r="E23" s="17" t="s">
        <v>84</v>
      </c>
      <c r="F23" s="17" t="s">
        <v>173</v>
      </c>
      <c r="H23" s="17" t="s">
        <v>186</v>
      </c>
      <c r="I23" s="17" t="s">
        <v>190</v>
      </c>
      <c r="J23" s="18" t="s">
        <v>839</v>
      </c>
      <c r="L23" s="3" t="s">
        <v>159</v>
      </c>
      <c r="T23" s="19"/>
      <c r="U23" s="19"/>
      <c r="V23" s="19"/>
      <c r="W23" s="19"/>
      <c r="X23" s="19"/>
      <c r="Y23" s="19">
        <v>1.7340392839999998</v>
      </c>
      <c r="Z23" s="19">
        <v>1.9882719819999999</v>
      </c>
      <c r="AA23" s="19">
        <v>1.8217924410000004</v>
      </c>
      <c r="AB23" s="19">
        <v>1.8160450700000002</v>
      </c>
      <c r="AC23" s="19">
        <v>1.0159918440000002</v>
      </c>
      <c r="AD23" s="19">
        <v>1.4263261</v>
      </c>
      <c r="AE23" s="19">
        <v>1.5372687279999999</v>
      </c>
      <c r="AF23" s="19">
        <v>1.4450476381909549</v>
      </c>
      <c r="AG23" s="19">
        <v>1.4504021767127091</v>
      </c>
      <c r="AH23" s="19">
        <v>1.4450866417641601</v>
      </c>
      <c r="AI23" s="19">
        <v>1.4542131073791464</v>
      </c>
      <c r="AJ23" s="19">
        <v>1.4528240825373679</v>
      </c>
      <c r="AK23" s="19">
        <v>1.4383577765675988</v>
      </c>
    </row>
    <row r="24" spans="5:37" x14ac:dyDescent="0.3">
      <c r="E24" s="17" t="s">
        <v>84</v>
      </c>
      <c r="F24" s="17" t="s">
        <v>173</v>
      </c>
      <c r="H24" s="17" t="s">
        <v>186</v>
      </c>
      <c r="I24" s="17" t="s">
        <v>191</v>
      </c>
      <c r="J24" s="18" t="s">
        <v>840</v>
      </c>
      <c r="L24" s="3" t="s">
        <v>159</v>
      </c>
      <c r="T24" s="19"/>
      <c r="U24" s="19"/>
      <c r="V24" s="19"/>
      <c r="W24" s="19"/>
      <c r="X24" s="19"/>
      <c r="Y24" s="19">
        <v>3.9973753780000005</v>
      </c>
      <c r="Z24" s="19">
        <v>4.5058354170000001</v>
      </c>
      <c r="AA24" s="19">
        <v>3.8141373320000009</v>
      </c>
      <c r="AB24" s="19">
        <v>3.0009714939999999</v>
      </c>
      <c r="AC24" s="19">
        <v>2.954329682</v>
      </c>
      <c r="AD24" s="19">
        <v>4.2196245560000003</v>
      </c>
      <c r="AE24" s="19">
        <v>3.8972089599999999</v>
      </c>
      <c r="AF24" s="19">
        <v>3.2239233547738695</v>
      </c>
      <c r="AG24" s="19">
        <v>2.8321392126461449</v>
      </c>
      <c r="AH24" s="19">
        <v>2.5017958355703676</v>
      </c>
      <c r="AI24" s="19">
        <v>2.7649784642770192</v>
      </c>
      <c r="AJ24" s="19">
        <v>3.0236657935326678</v>
      </c>
      <c r="AK24" s="19">
        <v>2.9887403940616104</v>
      </c>
    </row>
    <row r="25" spans="5:37" x14ac:dyDescent="0.3">
      <c r="E25" s="17" t="s">
        <v>84</v>
      </c>
      <c r="F25" s="17" t="s">
        <v>173</v>
      </c>
      <c r="H25" s="17" t="s">
        <v>186</v>
      </c>
      <c r="I25" s="17" t="s">
        <v>192</v>
      </c>
      <c r="J25" s="18" t="s">
        <v>841</v>
      </c>
      <c r="L25" s="3" t="s">
        <v>159</v>
      </c>
      <c r="T25" s="19"/>
      <c r="U25" s="19"/>
      <c r="V25" s="19"/>
      <c r="W25" s="19"/>
      <c r="X25" s="19"/>
      <c r="Y25" s="19">
        <v>2.4298044829999998</v>
      </c>
      <c r="Z25" s="19">
        <v>2.1345131030000002</v>
      </c>
      <c r="AA25" s="19">
        <v>2.2017561390000004</v>
      </c>
      <c r="AB25" s="19">
        <v>2.2955701200000003</v>
      </c>
      <c r="AC25" s="19">
        <v>1.2931036440000001</v>
      </c>
      <c r="AD25" s="19">
        <v>1.517987416</v>
      </c>
      <c r="AE25" s="19">
        <v>1.9760239209999999</v>
      </c>
      <c r="AF25" s="19">
        <v>1.3580336683417087</v>
      </c>
      <c r="AG25" s="19">
        <v>1.4377125597838438</v>
      </c>
      <c r="AH25" s="19">
        <v>1.4177569923301514</v>
      </c>
      <c r="AI25" s="19">
        <v>1.4333333375206196</v>
      </c>
      <c r="AJ25" s="19">
        <v>1.4348298806029132</v>
      </c>
      <c r="AK25" s="19">
        <v>1.450992324518811</v>
      </c>
    </row>
    <row r="26" spans="5:37" x14ac:dyDescent="0.3">
      <c r="E26" s="17" t="s">
        <v>84</v>
      </c>
      <c r="F26" s="17" t="s">
        <v>173</v>
      </c>
      <c r="H26" s="17" t="s">
        <v>186</v>
      </c>
      <c r="I26" s="17" t="s">
        <v>193</v>
      </c>
      <c r="J26" s="18" t="s">
        <v>842</v>
      </c>
      <c r="L26" s="3" t="s">
        <v>159</v>
      </c>
      <c r="T26" s="19"/>
      <c r="U26" s="19"/>
      <c r="V26" s="19"/>
      <c r="W26" s="19"/>
      <c r="X26" s="19"/>
      <c r="Y26" s="19">
        <v>0.69078136999999995</v>
      </c>
      <c r="Z26" s="19">
        <v>0.61103682700000006</v>
      </c>
      <c r="AA26" s="19">
        <v>0.50075974800000012</v>
      </c>
      <c r="AB26" s="19">
        <v>0.69475814200000008</v>
      </c>
      <c r="AC26" s="19">
        <v>0.59805665499999983</v>
      </c>
      <c r="AD26" s="19">
        <v>0.71655879399999989</v>
      </c>
      <c r="AE26" s="19">
        <v>0.61786299300000003</v>
      </c>
      <c r="AF26" s="19">
        <v>0.62393416582914574</v>
      </c>
      <c r="AG26" s="19">
        <v>0.58302412161309047</v>
      </c>
      <c r="AH26" s="19">
        <v>0.55108963468386085</v>
      </c>
      <c r="AI26" s="19">
        <v>0.54921151789267131</v>
      </c>
      <c r="AJ26" s="19">
        <v>0.55197137579188305</v>
      </c>
      <c r="AK26" s="19">
        <v>0.55474510026784296</v>
      </c>
    </row>
    <row r="27" spans="5:37" x14ac:dyDescent="0.3">
      <c r="E27" s="17" t="s">
        <v>84</v>
      </c>
      <c r="F27" s="17" t="s">
        <v>173</v>
      </c>
      <c r="H27" s="17" t="s">
        <v>186</v>
      </c>
      <c r="I27" s="17" t="s">
        <v>194</v>
      </c>
      <c r="J27" s="18" t="s">
        <v>843</v>
      </c>
      <c r="L27" s="3" t="s">
        <v>159</v>
      </c>
      <c r="T27" s="19"/>
      <c r="U27" s="19"/>
      <c r="V27" s="19"/>
      <c r="W27" s="19"/>
      <c r="X27" s="19"/>
      <c r="Y27" s="19">
        <v>5.0914019699999997</v>
      </c>
      <c r="Z27" s="19">
        <v>4.6214599929999993</v>
      </c>
      <c r="AA27" s="19">
        <v>3.8410080210000004</v>
      </c>
      <c r="AB27" s="19">
        <v>2.6820117919999995</v>
      </c>
      <c r="AC27" s="19">
        <v>0.62344666500000012</v>
      </c>
      <c r="AD27" s="19">
        <v>1.4924053820000005</v>
      </c>
      <c r="AE27" s="19">
        <v>3.7357190189999998</v>
      </c>
      <c r="AF27" s="19">
        <v>1.5143866894472362</v>
      </c>
      <c r="AG27" s="19">
        <v>1.4400376717759653</v>
      </c>
      <c r="AH27" s="19">
        <v>1.4099260606966548</v>
      </c>
      <c r="AI27" s="19">
        <v>1.4323195819666286</v>
      </c>
      <c r="AJ27" s="19">
        <v>1.4291298733153313</v>
      </c>
      <c r="AK27" s="19">
        <v>1.4127207096060632</v>
      </c>
    </row>
    <row r="28" spans="5:37" x14ac:dyDescent="0.3">
      <c r="E28" s="17" t="s">
        <v>84</v>
      </c>
      <c r="F28" s="17" t="s">
        <v>173</v>
      </c>
      <c r="H28" s="17" t="s">
        <v>186</v>
      </c>
      <c r="I28" s="17" t="s">
        <v>195</v>
      </c>
      <c r="J28" s="18" t="s">
        <v>844</v>
      </c>
      <c r="L28" s="3" t="s">
        <v>159</v>
      </c>
      <c r="T28" s="19"/>
      <c r="U28" s="19"/>
      <c r="V28" s="19"/>
      <c r="W28" s="19"/>
      <c r="X28" s="19"/>
      <c r="Y28" s="19">
        <v>0.80355738800000009</v>
      </c>
      <c r="Z28" s="19">
        <v>0.60463038599999996</v>
      </c>
      <c r="AA28" s="19">
        <v>0.44203392099999994</v>
      </c>
      <c r="AB28" s="19">
        <v>0.34630236000000003</v>
      </c>
      <c r="AC28" s="19">
        <v>0.31842463999999998</v>
      </c>
      <c r="AD28" s="19">
        <v>0.32863610700000007</v>
      </c>
      <c r="AE28" s="19">
        <v>0.54647245700000002</v>
      </c>
      <c r="AF28" s="19">
        <v>0.44357458492462309</v>
      </c>
      <c r="AG28" s="19">
        <v>0.29921654604681702</v>
      </c>
      <c r="AH28" s="19">
        <v>0.30615377942717303</v>
      </c>
      <c r="AI28" s="19">
        <v>0.30769224063032463</v>
      </c>
      <c r="AJ28" s="19">
        <v>0.30923843279429608</v>
      </c>
      <c r="AK28" s="19">
        <v>0.30437769222866623</v>
      </c>
    </row>
    <row r="29" spans="5:37" x14ac:dyDescent="0.3">
      <c r="E29" s="17" t="s">
        <v>84</v>
      </c>
      <c r="F29" s="17" t="s">
        <v>173</v>
      </c>
      <c r="H29" s="17" t="s">
        <v>197</v>
      </c>
      <c r="I29" s="17" t="s">
        <v>197</v>
      </c>
      <c r="J29" s="18" t="s">
        <v>845</v>
      </c>
      <c r="L29" s="3" t="s">
        <v>159</v>
      </c>
      <c r="T29" s="19"/>
      <c r="U29" s="19"/>
      <c r="V29" s="19"/>
      <c r="W29" s="19"/>
      <c r="X29" s="19"/>
      <c r="Y29" s="19">
        <v>1.9693126780000001</v>
      </c>
      <c r="Z29" s="19">
        <v>2.3468263700000001</v>
      </c>
      <c r="AA29" s="19">
        <v>3.3911602169999999</v>
      </c>
      <c r="AB29" s="19">
        <v>4.7091324339999989</v>
      </c>
      <c r="AC29" s="19">
        <v>5.1683875519999996</v>
      </c>
      <c r="AD29" s="19">
        <v>3.1284623759999999</v>
      </c>
      <c r="AE29" s="19">
        <v>2.6931071609999999</v>
      </c>
      <c r="AF29" s="19">
        <v>3.4568513135678387</v>
      </c>
      <c r="AG29" s="19">
        <v>4.3577855064266044</v>
      </c>
      <c r="AH29" s="19">
        <v>4.0312077221541154</v>
      </c>
      <c r="AI29" s="19">
        <v>4.3144813003561691</v>
      </c>
      <c r="AJ29" s="19">
        <v>3.9661029717990628</v>
      </c>
      <c r="AK29" s="19">
        <v>4.4202413852855953</v>
      </c>
    </row>
    <row r="30" spans="5:37" x14ac:dyDescent="0.3">
      <c r="E30" s="17" t="s">
        <v>84</v>
      </c>
      <c r="F30" s="17" t="s">
        <v>210</v>
      </c>
      <c r="H30" s="17" t="s">
        <v>339</v>
      </c>
      <c r="I30" s="17" t="s">
        <v>210</v>
      </c>
      <c r="J30" s="18" t="s">
        <v>846</v>
      </c>
      <c r="L30" s="3" t="s">
        <v>159</v>
      </c>
      <c r="T30" s="19"/>
      <c r="U30" s="19"/>
      <c r="V30" s="19"/>
      <c r="W30" s="19"/>
      <c r="X30" s="19"/>
      <c r="Y30" s="19">
        <v>26.145311110395777</v>
      </c>
      <c r="Z30" s="19">
        <v>24.661809454711449</v>
      </c>
      <c r="AA30" s="19">
        <v>25.727383703045124</v>
      </c>
      <c r="AB30" s="19">
        <v>27.657608619543701</v>
      </c>
      <c r="AC30" s="19">
        <v>29.0727237788726</v>
      </c>
      <c r="AD30" s="19">
        <v>26.387967472709761</v>
      </c>
      <c r="AE30" s="19">
        <v>36.8201097667257</v>
      </c>
      <c r="AF30" s="19">
        <v>48.534805100980577</v>
      </c>
      <c r="AG30" s="19">
        <v>29.089674637582696</v>
      </c>
      <c r="AH30" s="19">
        <v>34.06390714398222</v>
      </c>
      <c r="AI30" s="19">
        <v>32.674302148718446</v>
      </c>
      <c r="AJ30" s="19">
        <v>29.194709407060905</v>
      </c>
      <c r="AK30" s="19">
        <v>24.174242563040345</v>
      </c>
    </row>
    <row r="31" spans="5:37" x14ac:dyDescent="0.3">
      <c r="E31" s="17" t="s">
        <v>84</v>
      </c>
      <c r="F31" s="17" t="s">
        <v>210</v>
      </c>
      <c r="H31" s="17" t="s">
        <v>312</v>
      </c>
      <c r="I31" s="17" t="s">
        <v>312</v>
      </c>
      <c r="J31" s="18" t="s">
        <v>847</v>
      </c>
      <c r="L31" s="3" t="s">
        <v>159</v>
      </c>
      <c r="T31" s="19"/>
      <c r="U31" s="19"/>
      <c r="V31" s="19"/>
      <c r="W31" s="19"/>
      <c r="X31" s="19"/>
      <c r="Y31" s="19">
        <v>2.546364702</v>
      </c>
      <c r="Z31" s="19">
        <v>2.5527364500000003</v>
      </c>
      <c r="AA31" s="19">
        <v>3.5526309910000009</v>
      </c>
      <c r="AB31" s="19">
        <v>3.816901298597172</v>
      </c>
      <c r="AC31" s="19">
        <v>1.3280390821727508</v>
      </c>
      <c r="AD31" s="19">
        <v>1.8467309300204309</v>
      </c>
      <c r="AE31" s="19">
        <v>4.4940465129999998</v>
      </c>
      <c r="AF31" s="19">
        <v>14.178758565829147</v>
      </c>
      <c r="AG31" s="19">
        <v>4.5134449251281747</v>
      </c>
      <c r="AH31" s="19">
        <v>4.4020239475203127</v>
      </c>
      <c r="AI31" s="19">
        <v>4.9282691663478664</v>
      </c>
      <c r="AJ31" s="19">
        <v>4.6539879247772227</v>
      </c>
      <c r="AK31" s="19">
        <v>5.3579879849630707</v>
      </c>
    </row>
    <row r="32" spans="5:37" x14ac:dyDescent="0.3">
      <c r="E32" s="17" t="s">
        <v>84</v>
      </c>
      <c r="F32" s="17" t="s">
        <v>210</v>
      </c>
      <c r="H32" s="17" t="s">
        <v>211</v>
      </c>
      <c r="I32" s="17" t="s">
        <v>211</v>
      </c>
      <c r="J32" s="18" t="s">
        <v>848</v>
      </c>
      <c r="L32" s="3" t="s">
        <v>159</v>
      </c>
      <c r="T32" s="19"/>
      <c r="U32" s="19"/>
      <c r="V32" s="19"/>
      <c r="W32" s="19"/>
      <c r="X32" s="19"/>
      <c r="Y32" s="19">
        <v>5.0914558750000003</v>
      </c>
      <c r="Z32" s="19">
        <v>6.4830897579999993</v>
      </c>
      <c r="AA32" s="19">
        <v>6.5079335070000006</v>
      </c>
      <c r="AB32" s="19">
        <v>7.7444880219999996</v>
      </c>
      <c r="AC32" s="19">
        <v>7.1711862249999978</v>
      </c>
      <c r="AD32" s="19">
        <v>7.5057948090000011</v>
      </c>
      <c r="AE32" s="19">
        <v>6.517892370000002</v>
      </c>
      <c r="AF32" s="19">
        <v>7.2765312221105516</v>
      </c>
      <c r="AG32" s="19">
        <v>6.3130127799719871</v>
      </c>
      <c r="AH32" s="19">
        <v>6.335515242778742</v>
      </c>
      <c r="AI32" s="19">
        <v>6.3581619724340834</v>
      </c>
      <c r="AJ32" s="19">
        <v>6.3809546079951529</v>
      </c>
      <c r="AK32" s="19">
        <v>6.4038960094784603</v>
      </c>
    </row>
    <row r="33" spans="2:53" x14ac:dyDescent="0.3">
      <c r="E33" s="17" t="s">
        <v>84</v>
      </c>
      <c r="F33" s="17" t="s">
        <v>210</v>
      </c>
      <c r="H33" s="17" t="s">
        <v>212</v>
      </c>
      <c r="I33" s="17" t="s">
        <v>212</v>
      </c>
      <c r="J33" s="18" t="s">
        <v>849</v>
      </c>
      <c r="L33" s="3" t="s">
        <v>159</v>
      </c>
      <c r="T33" s="19"/>
      <c r="U33" s="19"/>
      <c r="V33" s="19"/>
      <c r="W33" s="19"/>
      <c r="X33" s="19"/>
      <c r="Y33" s="19">
        <v>0.72006238899999997</v>
      </c>
      <c r="Z33" s="19">
        <v>1.6142664789999999</v>
      </c>
      <c r="AA33" s="19">
        <v>1.9605940949999998</v>
      </c>
      <c r="AB33" s="19">
        <v>3.0531480850000001</v>
      </c>
      <c r="AC33" s="19">
        <v>6.0010778879999993</v>
      </c>
      <c r="AD33" s="19">
        <v>1.6598858085850399</v>
      </c>
      <c r="AE33" s="19">
        <v>2.9303148889999999</v>
      </c>
      <c r="AF33" s="19">
        <v>3.432348609045226</v>
      </c>
      <c r="AG33" s="19">
        <v>2.0163563455468294</v>
      </c>
      <c r="AH33" s="19">
        <v>2.2434319959688347</v>
      </c>
      <c r="AI33" s="19">
        <v>2.3037905763968975</v>
      </c>
      <c r="AJ33" s="19">
        <v>2.3621494358497404</v>
      </c>
      <c r="AK33" s="19">
        <v>2.4108709680491263</v>
      </c>
    </row>
    <row r="34" spans="2:53" x14ac:dyDescent="0.3">
      <c r="E34" s="17" t="s">
        <v>84</v>
      </c>
      <c r="F34" s="17" t="s">
        <v>210</v>
      </c>
      <c r="H34" s="17" t="s">
        <v>214</v>
      </c>
      <c r="I34" s="17" t="s">
        <v>214</v>
      </c>
      <c r="J34" s="18" t="s">
        <v>851</v>
      </c>
      <c r="L34" s="3" t="s">
        <v>159</v>
      </c>
      <c r="T34" s="19"/>
      <c r="U34" s="19"/>
      <c r="V34" s="19"/>
      <c r="W34" s="19"/>
      <c r="X34" s="19"/>
      <c r="Y34" s="19">
        <v>1.5267154509999998</v>
      </c>
      <c r="Z34" s="19">
        <v>0.71897609200000001</v>
      </c>
      <c r="AA34" s="19">
        <v>1.4550274439999999</v>
      </c>
      <c r="AB34" s="19">
        <v>1.986307176</v>
      </c>
      <c r="AC34" s="19">
        <v>3.0260912809999998</v>
      </c>
      <c r="AD34" s="19">
        <v>2.591913253</v>
      </c>
      <c r="AE34" s="19">
        <v>6.8185029769999996</v>
      </c>
      <c r="AF34" s="19">
        <v>2.0298899075376884</v>
      </c>
      <c r="AG34" s="19">
        <v>0.57308627155879899</v>
      </c>
      <c r="AH34" s="19">
        <v>0.37000428317695144</v>
      </c>
      <c r="AI34" s="19">
        <v>0.45618234026022153</v>
      </c>
      <c r="AJ34" s="19">
        <v>0.35600172047245082</v>
      </c>
      <c r="AK34" s="19">
        <v>0.43407938594574552</v>
      </c>
    </row>
    <row r="35" spans="2:53" x14ac:dyDescent="0.3">
      <c r="E35" s="17" t="s">
        <v>84</v>
      </c>
      <c r="F35" s="17" t="s">
        <v>210</v>
      </c>
      <c r="H35" s="17" t="s">
        <v>1179</v>
      </c>
      <c r="I35" s="17" t="s">
        <v>1179</v>
      </c>
      <c r="J35" s="18" t="s">
        <v>1365</v>
      </c>
      <c r="L35" s="3" t="s">
        <v>159</v>
      </c>
      <c r="T35" s="19"/>
      <c r="U35" s="19"/>
      <c r="V35" s="19"/>
      <c r="W35" s="19"/>
      <c r="X35" s="19"/>
      <c r="Y35" s="19">
        <v>3.7256824979999998</v>
      </c>
      <c r="Z35" s="19">
        <v>2.0936531139999999</v>
      </c>
      <c r="AA35" s="19">
        <v>3.0474210400000001</v>
      </c>
      <c r="AB35" s="19">
        <v>2.7900392780000001</v>
      </c>
      <c r="AC35" s="19">
        <v>6.3412254700000004</v>
      </c>
      <c r="AD35" s="19">
        <v>2.3656188290000002</v>
      </c>
      <c r="AE35" s="19">
        <v>2.6753268380000002</v>
      </c>
      <c r="AF35" s="19">
        <v>0.82075293869346733</v>
      </c>
      <c r="AG35" s="19">
        <v>2.9818718092977452</v>
      </c>
      <c r="AH35" s="19">
        <v>5.5854025106467162</v>
      </c>
      <c r="AI35" s="19">
        <v>3.8400694747076405</v>
      </c>
      <c r="AJ35" s="19">
        <v>4.1324248435069366</v>
      </c>
      <c r="AK35" s="19">
        <v>1.0005060042808303</v>
      </c>
    </row>
    <row r="36" spans="2:53" x14ac:dyDescent="0.3">
      <c r="E36" s="17" t="s">
        <v>84</v>
      </c>
      <c r="F36" s="17" t="s">
        <v>210</v>
      </c>
      <c r="H36" s="17" t="s">
        <v>215</v>
      </c>
      <c r="I36" s="17" t="s">
        <v>215</v>
      </c>
      <c r="J36" s="18" t="s">
        <v>852</v>
      </c>
      <c r="L36" s="3" t="s">
        <v>159</v>
      </c>
      <c r="T36" s="19"/>
      <c r="U36" s="19"/>
      <c r="V36" s="19"/>
      <c r="W36" s="19"/>
      <c r="X36" s="19"/>
      <c r="Y36" s="19">
        <v>12.535030195395779</v>
      </c>
      <c r="Z36" s="19">
        <v>11.199087561711449</v>
      </c>
      <c r="AA36" s="19">
        <v>9.2037766260451228</v>
      </c>
      <c r="AB36" s="19">
        <v>8.266724759946527</v>
      </c>
      <c r="AC36" s="19">
        <v>5.2051038326998516</v>
      </c>
      <c r="AD36" s="19">
        <v>10.41802384310429</v>
      </c>
      <c r="AE36" s="19">
        <v>13.384026179725698</v>
      </c>
      <c r="AF36" s="19">
        <v>20.796523857764498</v>
      </c>
      <c r="AG36" s="19">
        <v>12.691902506079165</v>
      </c>
      <c r="AH36" s="19">
        <v>15.127529163890667</v>
      </c>
      <c r="AI36" s="19">
        <v>14.787828618571737</v>
      </c>
      <c r="AJ36" s="19">
        <v>11.309190874459398</v>
      </c>
      <c r="AK36" s="19">
        <v>8.5669022103231143</v>
      </c>
    </row>
    <row r="37" spans="2:53" x14ac:dyDescent="0.3">
      <c r="E37" s="17" t="s">
        <v>84</v>
      </c>
      <c r="F37" s="17" t="s">
        <v>217</v>
      </c>
      <c r="H37" s="17" t="s">
        <v>339</v>
      </c>
      <c r="I37" s="17" t="s">
        <v>217</v>
      </c>
      <c r="J37" s="18" t="s">
        <v>854</v>
      </c>
      <c r="L37" s="3" t="s">
        <v>159</v>
      </c>
      <c r="T37" s="19"/>
      <c r="U37" s="19"/>
      <c r="V37" s="19"/>
      <c r="W37" s="19"/>
      <c r="X37" s="19"/>
      <c r="Y37" s="19">
        <v>101.79741679199999</v>
      </c>
      <c r="Z37" s="19">
        <v>101.18800355099999</v>
      </c>
      <c r="AA37" s="19">
        <v>120.565257855</v>
      </c>
      <c r="AB37" s="19">
        <v>129.69459353099995</v>
      </c>
      <c r="AC37" s="19">
        <v>123.50321470499999</v>
      </c>
      <c r="AD37" s="19">
        <v>153.73577756700001</v>
      </c>
      <c r="AE37" s="19">
        <v>167.27809105100002</v>
      </c>
      <c r="AF37" s="19">
        <v>231.86900610452261</v>
      </c>
      <c r="AG37" s="19">
        <v>135.50285718033271</v>
      </c>
      <c r="AH37" s="19">
        <v>134.74104365766505</v>
      </c>
      <c r="AI37" s="19">
        <v>134.48520565192581</v>
      </c>
      <c r="AJ37" s="19">
        <v>132.94145910352879</v>
      </c>
      <c r="AK37" s="19">
        <v>132.79603244672967</v>
      </c>
    </row>
    <row r="38" spans="2:53" x14ac:dyDescent="0.3">
      <c r="E38" s="166"/>
      <c r="F38" s="166"/>
      <c r="H38" s="166"/>
      <c r="I38" s="166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</row>
    <row r="39" spans="2:53" x14ac:dyDescent="0.3">
      <c r="E39" s="166"/>
      <c r="F39" s="166"/>
      <c r="H39" s="166"/>
      <c r="I39" s="166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</row>
    <row r="40" spans="2:53" ht="14.65" x14ac:dyDescent="0.35">
      <c r="B40" s="10" t="s">
        <v>1360</v>
      </c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41"/>
      <c r="AS40" s="10"/>
      <c r="AT40" s="10"/>
      <c r="AU40" s="10"/>
      <c r="AV40" s="10"/>
      <c r="AW40" s="10"/>
      <c r="AX40" s="10"/>
      <c r="AY40" s="10"/>
      <c r="AZ40" s="10"/>
      <c r="BA40" s="10"/>
    </row>
    <row r="41" spans="2:53" x14ac:dyDescent="0.3">
      <c r="E41" s="166"/>
      <c r="F41" s="166"/>
      <c r="H41" s="166"/>
      <c r="I41" s="166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</row>
    <row r="42" spans="2:53" x14ac:dyDescent="0.3">
      <c r="E42" s="17" t="s">
        <v>84</v>
      </c>
      <c r="F42" s="17" t="s">
        <v>167</v>
      </c>
      <c r="H42" s="17" t="s">
        <v>339</v>
      </c>
      <c r="I42" s="17" t="s">
        <v>167</v>
      </c>
      <c r="J42" s="18" t="s">
        <v>823</v>
      </c>
      <c r="L42" s="3" t="s">
        <v>159</v>
      </c>
      <c r="T42" s="19"/>
      <c r="U42" s="19"/>
      <c r="V42" s="19"/>
      <c r="W42" s="19"/>
      <c r="X42" s="19"/>
      <c r="Y42" s="168">
        <v>1</v>
      </c>
      <c r="Z42" s="168">
        <v>1</v>
      </c>
      <c r="AA42" s="168">
        <v>1</v>
      </c>
      <c r="AB42" s="168">
        <v>1</v>
      </c>
      <c r="AC42" s="168">
        <v>1</v>
      </c>
      <c r="AD42" s="168">
        <v>1</v>
      </c>
      <c r="AE42" s="168">
        <v>1</v>
      </c>
      <c r="AF42" s="168">
        <v>1</v>
      </c>
      <c r="AG42" s="168">
        <v>1</v>
      </c>
      <c r="AH42" s="168">
        <v>1</v>
      </c>
      <c r="AI42" s="168">
        <v>1</v>
      </c>
      <c r="AJ42" s="168">
        <v>1</v>
      </c>
      <c r="AK42" s="168">
        <v>1</v>
      </c>
    </row>
    <row r="43" spans="2:53" x14ac:dyDescent="0.3">
      <c r="E43" s="17" t="s">
        <v>84</v>
      </c>
      <c r="F43" s="17" t="s">
        <v>173</v>
      </c>
      <c r="H43" s="17" t="s">
        <v>339</v>
      </c>
      <c r="I43" s="17" t="s">
        <v>173</v>
      </c>
      <c r="J43" s="18" t="s">
        <v>824</v>
      </c>
      <c r="L43" s="3" t="s">
        <v>159</v>
      </c>
      <c r="T43" s="19"/>
      <c r="U43" s="19"/>
      <c r="V43" s="19"/>
      <c r="W43" s="19"/>
      <c r="X43" s="19"/>
      <c r="Y43" s="168">
        <v>0.51445623670749163</v>
      </c>
      <c r="Z43" s="168">
        <v>0.47668072209169904</v>
      </c>
      <c r="AA43" s="168">
        <v>0.43215068514437305</v>
      </c>
      <c r="AB43" s="168">
        <v>0.4087178770399541</v>
      </c>
      <c r="AC43" s="168">
        <v>0.40903646292331797</v>
      </c>
      <c r="AD43" s="168">
        <v>0.3800876029254936</v>
      </c>
      <c r="AE43" s="168">
        <v>0.35241587538182745</v>
      </c>
      <c r="AF43" s="168">
        <v>0.27236837119790475</v>
      </c>
      <c r="AG43" s="168">
        <v>0.41550984583808215</v>
      </c>
      <c r="AH43" s="168">
        <v>0.4009848232199269</v>
      </c>
      <c r="AI43" s="168">
        <v>0.40241025803146524</v>
      </c>
      <c r="AJ43" s="168">
        <v>0.40274451438863712</v>
      </c>
      <c r="AK43" s="168">
        <v>0.40739653755963501</v>
      </c>
    </row>
    <row r="44" spans="2:53" x14ac:dyDescent="0.3">
      <c r="E44" s="17" t="s">
        <v>84</v>
      </c>
      <c r="F44" s="17" t="s">
        <v>173</v>
      </c>
      <c r="H44" s="17" t="s">
        <v>176</v>
      </c>
      <c r="I44" s="17" t="s">
        <v>177</v>
      </c>
      <c r="J44" s="18" t="s">
        <v>826</v>
      </c>
      <c r="L44" s="3" t="s">
        <v>159</v>
      </c>
      <c r="T44" s="19"/>
      <c r="U44" s="19"/>
      <c r="V44" s="19"/>
      <c r="W44" s="19"/>
      <c r="X44" s="19"/>
      <c r="Y44" s="168">
        <v>0.20401175652511538</v>
      </c>
      <c r="Z44" s="168">
        <v>0.13494809566708482</v>
      </c>
      <c r="AA44" s="168">
        <v>0.10000924902417266</v>
      </c>
      <c r="AB44" s="168">
        <v>8.7797424807848148E-2</v>
      </c>
      <c r="AC44" s="168">
        <v>8.3632535461528865E-2</v>
      </c>
      <c r="AD44" s="168">
        <v>7.4297030990649965E-2</v>
      </c>
      <c r="AE44" s="168">
        <v>9.2243223657915166E-2</v>
      </c>
      <c r="AF44" s="168">
        <v>5.4458857013495003E-2</v>
      </c>
      <c r="AG44" s="168">
        <v>6.6496376742067653E-2</v>
      </c>
      <c r="AH44" s="168">
        <v>6.2486479077332138E-2</v>
      </c>
      <c r="AI44" s="168">
        <v>6.1731048700595197E-2</v>
      </c>
      <c r="AJ44" s="168">
        <v>6.3883742845620817E-2</v>
      </c>
      <c r="AK44" s="168">
        <v>6.4830077315004495E-2</v>
      </c>
    </row>
    <row r="45" spans="2:53" x14ac:dyDescent="0.3">
      <c r="E45" s="17" t="s">
        <v>84</v>
      </c>
      <c r="F45" s="17" t="s">
        <v>173</v>
      </c>
      <c r="H45" s="17" t="s">
        <v>182</v>
      </c>
      <c r="I45" s="17" t="s">
        <v>184</v>
      </c>
      <c r="J45" s="18" t="s">
        <v>832</v>
      </c>
      <c r="L45" s="3" t="s">
        <v>159</v>
      </c>
      <c r="T45" s="19"/>
      <c r="U45" s="19"/>
      <c r="V45" s="19"/>
      <c r="W45" s="19"/>
      <c r="X45" s="19"/>
      <c r="Y45" s="168">
        <v>7.0001181585280209E-2</v>
      </c>
      <c r="Z45" s="168">
        <v>7.9133027020194924E-2</v>
      </c>
      <c r="AA45" s="168">
        <v>7.1764113426556114E-2</v>
      </c>
      <c r="AB45" s="168">
        <v>6.3403386029408662E-2</v>
      </c>
      <c r="AC45" s="168">
        <v>6.2182470303634878E-2</v>
      </c>
      <c r="AD45" s="168">
        <v>4.9632797120868932E-2</v>
      </c>
      <c r="AE45" s="168">
        <v>4.6724483333047635E-2</v>
      </c>
      <c r="AF45" s="168">
        <v>3.6529942235615245E-2</v>
      </c>
      <c r="AG45" s="168">
        <v>4.8778576705817547E-2</v>
      </c>
      <c r="AH45" s="168">
        <v>4.7919673894991348E-2</v>
      </c>
      <c r="AI45" s="168">
        <v>4.7340780213531365E-2</v>
      </c>
      <c r="AJ45" s="168">
        <v>4.6302880123443635E-2</v>
      </c>
      <c r="AK45" s="168">
        <v>4.6416801415861061E-2</v>
      </c>
    </row>
    <row r="46" spans="2:53" x14ac:dyDescent="0.3">
      <c r="E46" s="17" t="s">
        <v>84</v>
      </c>
      <c r="F46" s="17" t="s">
        <v>173</v>
      </c>
      <c r="H46" s="17" t="s">
        <v>182</v>
      </c>
      <c r="I46" s="17" t="s">
        <v>309</v>
      </c>
      <c r="J46" s="18" t="s">
        <v>833</v>
      </c>
      <c r="L46" s="3" t="s">
        <v>159</v>
      </c>
      <c r="T46" s="19"/>
      <c r="U46" s="19"/>
      <c r="V46" s="19"/>
      <c r="W46" s="19"/>
      <c r="X46" s="19"/>
      <c r="Y46" s="168">
        <v>7.36579864102897E-2</v>
      </c>
      <c r="Z46" s="168">
        <v>7.7866897018405254E-2</v>
      </c>
      <c r="AA46" s="168">
        <v>7.2619694447848049E-2</v>
      </c>
      <c r="AB46" s="168">
        <v>8.4589580190814681E-2</v>
      </c>
      <c r="AC46" s="168">
        <v>9.1910978002041593E-2</v>
      </c>
      <c r="AD46" s="168">
        <v>9.1294475452008944E-2</v>
      </c>
      <c r="AE46" s="168">
        <v>7.7785915215661264E-2</v>
      </c>
      <c r="AF46" s="168">
        <v>5.9453318794113585E-2</v>
      </c>
      <c r="AG46" s="168">
        <v>7.7346677672362502E-2</v>
      </c>
      <c r="AH46" s="168">
        <v>7.4163019204252806E-2</v>
      </c>
      <c r="AI46" s="168">
        <v>7.3401029975909443E-2</v>
      </c>
      <c r="AJ46" s="168">
        <v>7.4066604826865334E-2</v>
      </c>
      <c r="AK46" s="168">
        <v>7.5075976270319325E-2</v>
      </c>
    </row>
    <row r="47" spans="2:53" x14ac:dyDescent="0.3">
      <c r="E47" s="17" t="s">
        <v>84</v>
      </c>
      <c r="F47" s="17" t="s">
        <v>173</v>
      </c>
      <c r="H47" s="17" t="s">
        <v>182</v>
      </c>
      <c r="I47" s="17" t="s">
        <v>185</v>
      </c>
      <c r="J47" s="18" t="s">
        <v>834</v>
      </c>
      <c r="L47" s="3" t="s">
        <v>159</v>
      </c>
      <c r="T47" s="19"/>
      <c r="U47" s="19"/>
      <c r="V47" s="19"/>
      <c r="W47" s="19"/>
      <c r="X47" s="19"/>
      <c r="Y47" s="168">
        <v>4.5700614804814757E-2</v>
      </c>
      <c r="Z47" s="168">
        <v>4.3251722369825434E-2</v>
      </c>
      <c r="AA47" s="168">
        <v>6.0546405499450291E-2</v>
      </c>
      <c r="AB47" s="168">
        <v>5.3522622016948379E-2</v>
      </c>
      <c r="AC47" s="168">
        <v>5.7829843600939249E-2</v>
      </c>
      <c r="AD47" s="168">
        <v>4.9239002759649798E-2</v>
      </c>
      <c r="AE47" s="168">
        <v>4.6408741814939446E-2</v>
      </c>
      <c r="AF47" s="168">
        <v>4.9876013249111943E-2</v>
      </c>
      <c r="AG47" s="168">
        <v>0.11177311152202445</v>
      </c>
      <c r="AH47" s="168">
        <v>0.10723741632215507</v>
      </c>
      <c r="AI47" s="168">
        <v>0.10956072989030997</v>
      </c>
      <c r="AJ47" s="168">
        <v>0.10641355847585311</v>
      </c>
      <c r="AK47" s="168">
        <v>0.10732615136999502</v>
      </c>
    </row>
    <row r="48" spans="2:53" x14ac:dyDescent="0.3">
      <c r="E48" s="17" t="s">
        <v>84</v>
      </c>
      <c r="F48" s="17" t="s">
        <v>173</v>
      </c>
      <c r="H48" s="17" t="s">
        <v>182</v>
      </c>
      <c r="I48" s="17" t="s">
        <v>310</v>
      </c>
      <c r="J48" s="18" t="s">
        <v>835</v>
      </c>
      <c r="L48" s="3" t="s">
        <v>159</v>
      </c>
      <c r="T48" s="19"/>
      <c r="U48" s="19"/>
      <c r="V48" s="19"/>
      <c r="W48" s="19"/>
      <c r="X48" s="19"/>
      <c r="Y48" s="168">
        <v>0</v>
      </c>
      <c r="Z48" s="168">
        <v>0</v>
      </c>
      <c r="AA48" s="168">
        <v>0</v>
      </c>
      <c r="AB48" s="168">
        <v>0</v>
      </c>
      <c r="AC48" s="168">
        <v>0</v>
      </c>
      <c r="AD48" s="168">
        <v>0</v>
      </c>
      <c r="AE48" s="168">
        <v>0</v>
      </c>
      <c r="AF48" s="168">
        <v>0</v>
      </c>
      <c r="AG48" s="168">
        <v>0</v>
      </c>
      <c r="AH48" s="168">
        <v>0</v>
      </c>
      <c r="AI48" s="168">
        <v>0</v>
      </c>
      <c r="AJ48" s="168">
        <v>0</v>
      </c>
      <c r="AK48" s="168">
        <v>0</v>
      </c>
    </row>
    <row r="49" spans="5:37" x14ac:dyDescent="0.3">
      <c r="E49" s="17" t="s">
        <v>84</v>
      </c>
      <c r="F49" s="17" t="s">
        <v>173</v>
      </c>
      <c r="H49" s="17" t="s">
        <v>182</v>
      </c>
      <c r="I49" s="17" t="s">
        <v>311</v>
      </c>
      <c r="J49" s="18" t="s">
        <v>836</v>
      </c>
      <c r="L49" s="3" t="s">
        <v>159</v>
      </c>
      <c r="T49" s="19"/>
      <c r="U49" s="19"/>
      <c r="V49" s="19"/>
      <c r="W49" s="19"/>
      <c r="X49" s="19"/>
      <c r="Y49" s="168">
        <v>6.8097219049554347E-3</v>
      </c>
      <c r="Z49" s="168">
        <v>1.4703910292048252E-2</v>
      </c>
      <c r="AA49" s="168">
        <v>1.0969646973472269E-2</v>
      </c>
      <c r="AB49" s="168">
        <v>6.924881223089977E-3</v>
      </c>
      <c r="AC49" s="168">
        <v>1.4408634174407424E-2</v>
      </c>
      <c r="AD49" s="168">
        <v>1.263454288923976E-2</v>
      </c>
      <c r="AE49" s="168">
        <v>2.5991872391200577E-3</v>
      </c>
      <c r="AF49" s="168">
        <v>8.8605803569904197E-3</v>
      </c>
      <c r="AG49" s="168">
        <v>1.2073936245619549E-2</v>
      </c>
      <c r="AH49" s="168">
        <v>1.2133308210598203E-2</v>
      </c>
      <c r="AI49" s="168">
        <v>1.2008369480737996E-2</v>
      </c>
      <c r="AJ49" s="168">
        <v>1.2341526493704335E-2</v>
      </c>
      <c r="AK49" s="168">
        <v>1.2595001479571778E-2</v>
      </c>
    </row>
    <row r="50" spans="5:37" x14ac:dyDescent="0.3">
      <c r="E50" s="17" t="s">
        <v>84</v>
      </c>
      <c r="F50" s="17" t="s">
        <v>173</v>
      </c>
      <c r="H50" s="17" t="s">
        <v>186</v>
      </c>
      <c r="I50" s="17" t="s">
        <v>187</v>
      </c>
      <c r="J50" s="18" t="s">
        <v>837</v>
      </c>
      <c r="L50" s="3" t="s">
        <v>159</v>
      </c>
      <c r="T50" s="19"/>
      <c r="U50" s="19"/>
      <c r="V50" s="19"/>
      <c r="W50" s="19"/>
      <c r="X50" s="19"/>
      <c r="Y50" s="168">
        <v>0.10680141676485028</v>
      </c>
      <c r="Z50" s="168">
        <v>0.11701829891636156</v>
      </c>
      <c r="AA50" s="168">
        <v>0.10307845297134127</v>
      </c>
      <c r="AB50" s="168">
        <v>9.4784483218481874E-2</v>
      </c>
      <c r="AC50" s="168">
        <v>7.9053585508227456E-2</v>
      </c>
      <c r="AD50" s="168">
        <v>9.2222863372016406E-2</v>
      </c>
      <c r="AE50" s="168">
        <v>7.8109351963762341E-2</v>
      </c>
      <c r="AF50" s="168">
        <v>5.4219330860804063E-2</v>
      </c>
      <c r="AG50" s="168">
        <v>8.3566086189699809E-2</v>
      </c>
      <c r="AH50" s="168">
        <v>8.2739927783629999E-2</v>
      </c>
      <c r="AI50" s="168">
        <v>8.2944171038901643E-2</v>
      </c>
      <c r="AJ50" s="168">
        <v>8.5126403092899053E-2</v>
      </c>
      <c r="AK50" s="168">
        <v>8.4464973102516841E-2</v>
      </c>
    </row>
    <row r="51" spans="5:37" x14ac:dyDescent="0.3">
      <c r="E51" s="17" t="s">
        <v>84</v>
      </c>
      <c r="F51" s="17" t="s">
        <v>173</v>
      </c>
      <c r="H51" s="17" t="s">
        <v>186</v>
      </c>
      <c r="I51" s="17" t="s">
        <v>1097</v>
      </c>
      <c r="J51" s="18" t="s">
        <v>1101</v>
      </c>
      <c r="L51" s="3" t="s">
        <v>159</v>
      </c>
      <c r="T51" s="19"/>
      <c r="U51" s="19"/>
      <c r="V51" s="19"/>
      <c r="W51" s="19"/>
      <c r="X51" s="19"/>
      <c r="Y51" s="168">
        <v>3.5021719219778438E-2</v>
      </c>
      <c r="Z51" s="168">
        <v>4.1026733833351946E-2</v>
      </c>
      <c r="AA51" s="168">
        <v>4.0729389223696691E-2</v>
      </c>
      <c r="AB51" s="168">
        <v>4.2265513243162169E-2</v>
      </c>
      <c r="AC51" s="168">
        <v>4.173237541165388E-2</v>
      </c>
      <c r="AD51" s="168">
        <v>4.6332808706234213E-2</v>
      </c>
      <c r="AE51" s="168">
        <v>2.9820709420696045E-2</v>
      </c>
      <c r="AF51" s="168">
        <v>2.2914364028216762E-2</v>
      </c>
      <c r="AG51" s="168">
        <v>4.25074933706069E-2</v>
      </c>
      <c r="AH51" s="168">
        <v>4.3115482890786476E-2</v>
      </c>
      <c r="AI51" s="168">
        <v>4.2151636273496267E-2</v>
      </c>
      <c r="AJ51" s="168">
        <v>4.1876012411180767E-2</v>
      </c>
      <c r="AK51" s="168">
        <v>4.0128444904580167E-2</v>
      </c>
    </row>
    <row r="52" spans="5:37" x14ac:dyDescent="0.3">
      <c r="E52" s="17" t="s">
        <v>84</v>
      </c>
      <c r="F52" s="17" t="s">
        <v>173</v>
      </c>
      <c r="H52" s="17" t="s">
        <v>186</v>
      </c>
      <c r="I52" s="17" t="s">
        <v>189</v>
      </c>
      <c r="J52" s="18" t="s">
        <v>838</v>
      </c>
      <c r="L52" s="3" t="s">
        <v>159</v>
      </c>
      <c r="T52" s="19"/>
      <c r="U52" s="19"/>
      <c r="V52" s="19"/>
      <c r="W52" s="19"/>
      <c r="X52" s="19"/>
      <c r="Y52" s="168">
        <v>1.5814856781926349E-2</v>
      </c>
      <c r="Z52" s="168">
        <v>1.5838876221956965E-2</v>
      </c>
      <c r="AA52" s="168">
        <v>1.3357514952548328E-2</v>
      </c>
      <c r="AB52" s="168">
        <v>1.1801831246919728E-2</v>
      </c>
      <c r="AC52" s="168">
        <v>1.0970176836427599E-2</v>
      </c>
      <c r="AD52" s="168">
        <v>1.2501320184204214E-2</v>
      </c>
      <c r="AE52" s="168">
        <v>9.2284222697174532E-3</v>
      </c>
      <c r="AF52" s="168">
        <v>8.9653703195299583E-3</v>
      </c>
      <c r="AG52" s="168">
        <v>1.2498482069937868E-2</v>
      </c>
      <c r="AH52" s="168">
        <v>1.2542482176023434E-2</v>
      </c>
      <c r="AI52" s="168">
        <v>1.2401046002724786E-2</v>
      </c>
      <c r="AJ52" s="168">
        <v>1.3038216952666154E-2</v>
      </c>
      <c r="AK52" s="168">
        <v>1.3568415540106767E-2</v>
      </c>
    </row>
    <row r="53" spans="5:37" x14ac:dyDescent="0.3">
      <c r="E53" s="17" t="s">
        <v>84</v>
      </c>
      <c r="F53" s="17" t="s">
        <v>173</v>
      </c>
      <c r="H53" s="17" t="s">
        <v>186</v>
      </c>
      <c r="I53" s="17" t="s">
        <v>190</v>
      </c>
      <c r="J53" s="18" t="s">
        <v>839</v>
      </c>
      <c r="L53" s="3" t="s">
        <v>159</v>
      </c>
      <c r="T53" s="19"/>
      <c r="U53" s="19"/>
      <c r="V53" s="19"/>
      <c r="W53" s="19"/>
      <c r="X53" s="19"/>
      <c r="Y53" s="168">
        <v>6.5806941391206714E-3</v>
      </c>
      <c r="Z53" s="168">
        <v>8.2677997929033499E-3</v>
      </c>
      <c r="AA53" s="168">
        <v>7.0714670157934522E-3</v>
      </c>
      <c r="AB53" s="168">
        <v>6.8241497081394055E-3</v>
      </c>
      <c r="AC53" s="168">
        <v>3.9351823081511961E-3</v>
      </c>
      <c r="AD53" s="168">
        <v>4.9088321557271839E-3</v>
      </c>
      <c r="AE53" s="168">
        <v>4.8776070515870636E-3</v>
      </c>
      <c r="AF53" s="168">
        <v>3.7498148193959697E-3</v>
      </c>
      <c r="AG53" s="168">
        <v>5.1505726444589384E-3</v>
      </c>
      <c r="AH53" s="168">
        <v>5.1279824795898909E-3</v>
      </c>
      <c r="AI53" s="168">
        <v>5.1987640250913446E-3</v>
      </c>
      <c r="AJ53" s="168">
        <v>5.351718625736893E-3</v>
      </c>
      <c r="AK53" s="168">
        <v>5.430173315100143E-3</v>
      </c>
    </row>
    <row r="54" spans="5:37" x14ac:dyDescent="0.3">
      <c r="E54" s="17" t="s">
        <v>84</v>
      </c>
      <c r="F54" s="17" t="s">
        <v>173</v>
      </c>
      <c r="H54" s="17" t="s">
        <v>186</v>
      </c>
      <c r="I54" s="17" t="s">
        <v>191</v>
      </c>
      <c r="J54" s="18" t="s">
        <v>840</v>
      </c>
      <c r="L54" s="3" t="s">
        <v>159</v>
      </c>
      <c r="T54" s="19"/>
      <c r="U54" s="19"/>
      <c r="V54" s="19"/>
      <c r="W54" s="19"/>
      <c r="X54" s="19"/>
      <c r="Y54" s="168">
        <v>1.5170074267977129E-2</v>
      </c>
      <c r="Z54" s="168">
        <v>1.8736543825385546E-2</v>
      </c>
      <c r="AA54" s="168">
        <v>1.4804950185290862E-2</v>
      </c>
      <c r="AB54" s="168">
        <v>1.1276745871133458E-2</v>
      </c>
      <c r="AC54" s="168">
        <v>1.1442833882682572E-2</v>
      </c>
      <c r="AD54" s="168">
        <v>1.4522225110785566E-2</v>
      </c>
      <c r="AE54" s="168">
        <v>1.2365472320207302E-2</v>
      </c>
      <c r="AF54" s="168">
        <v>8.3658941427440445E-3</v>
      </c>
      <c r="AG54" s="168">
        <v>1.0057306165256867E-2</v>
      </c>
      <c r="AH54" s="168">
        <v>8.8777827166501011E-3</v>
      </c>
      <c r="AI54" s="168">
        <v>9.8847070606742447E-3</v>
      </c>
      <c r="AJ54" s="168">
        <v>1.1138174772674923E-2</v>
      </c>
      <c r="AK54" s="168">
        <v>1.1283269432674777E-2</v>
      </c>
    </row>
    <row r="55" spans="5:37" x14ac:dyDescent="0.3">
      <c r="E55" s="17" t="s">
        <v>84</v>
      </c>
      <c r="F55" s="17" t="s">
        <v>173</v>
      </c>
      <c r="H55" s="17" t="s">
        <v>186</v>
      </c>
      <c r="I55" s="17" t="s">
        <v>192</v>
      </c>
      <c r="J55" s="18" t="s">
        <v>841</v>
      </c>
      <c r="L55" s="3" t="s">
        <v>159</v>
      </c>
      <c r="T55" s="19"/>
      <c r="U55" s="19"/>
      <c r="V55" s="19"/>
      <c r="W55" s="19"/>
      <c r="X55" s="19"/>
      <c r="Y55" s="168">
        <v>9.2211291105255225E-3</v>
      </c>
      <c r="Z55" s="168">
        <v>8.875911922865333E-3</v>
      </c>
      <c r="AA55" s="168">
        <v>8.546333579698525E-3</v>
      </c>
      <c r="AB55" s="168">
        <v>8.6260602356149352E-3</v>
      </c>
      <c r="AC55" s="168">
        <v>5.0085033777836525E-3</v>
      </c>
      <c r="AD55" s="168">
        <v>5.2242929857695356E-3</v>
      </c>
      <c r="AE55" s="168">
        <v>6.2697354311720046E-3</v>
      </c>
      <c r="AF55" s="168">
        <v>3.5240186137818394E-3</v>
      </c>
      <c r="AG55" s="168">
        <v>5.1055101129267458E-3</v>
      </c>
      <c r="AH55" s="168">
        <v>5.0310014686106175E-3</v>
      </c>
      <c r="AI55" s="168">
        <v>5.124119534650513E-3</v>
      </c>
      <c r="AJ55" s="168">
        <v>5.2854339965065569E-3</v>
      </c>
      <c r="AK55" s="168">
        <v>5.4778720074913686E-3</v>
      </c>
    </row>
    <row r="56" spans="5:37" x14ac:dyDescent="0.3">
      <c r="E56" s="17" t="s">
        <v>84</v>
      </c>
      <c r="F56" s="17" t="s">
        <v>173</v>
      </c>
      <c r="H56" s="17" t="s">
        <v>186</v>
      </c>
      <c r="I56" s="17" t="s">
        <v>193</v>
      </c>
      <c r="J56" s="18" t="s">
        <v>842</v>
      </c>
      <c r="L56" s="3" t="s">
        <v>159</v>
      </c>
      <c r="T56" s="19"/>
      <c r="U56" s="19"/>
      <c r="V56" s="19"/>
      <c r="W56" s="19"/>
      <c r="X56" s="19"/>
      <c r="Y56" s="168">
        <v>2.6215212970761904E-3</v>
      </c>
      <c r="Z56" s="168">
        <v>2.5408647295050604E-3</v>
      </c>
      <c r="AA56" s="168">
        <v>1.9437483442819056E-3</v>
      </c>
      <c r="AB56" s="168">
        <v>2.6106915793432241E-3</v>
      </c>
      <c r="AC56" s="168">
        <v>2.3164181700144459E-3</v>
      </c>
      <c r="AD56" s="168">
        <v>2.4661028424399515E-3</v>
      </c>
      <c r="AE56" s="168">
        <v>1.9604203459549518E-3</v>
      </c>
      <c r="AF56" s="168">
        <v>1.6190729769176115E-3</v>
      </c>
      <c r="AG56" s="168">
        <v>2.0703968458225027E-3</v>
      </c>
      <c r="AH56" s="168">
        <v>1.9555768558572246E-3</v>
      </c>
      <c r="AI56" s="168">
        <v>1.9634131111168772E-3</v>
      </c>
      <c r="AJ56" s="168">
        <v>2.0332781705682244E-3</v>
      </c>
      <c r="AK56" s="168">
        <v>2.0943064995591668E-3</v>
      </c>
    </row>
    <row r="57" spans="5:37" x14ac:dyDescent="0.3">
      <c r="E57" s="17" t="s">
        <v>84</v>
      </c>
      <c r="F57" s="17" t="s">
        <v>173</v>
      </c>
      <c r="H57" s="17" t="s">
        <v>186</v>
      </c>
      <c r="I57" s="17" t="s">
        <v>194</v>
      </c>
      <c r="J57" s="18" t="s">
        <v>843</v>
      </c>
      <c r="L57" s="3" t="s">
        <v>159</v>
      </c>
      <c r="T57" s="19"/>
      <c r="U57" s="19"/>
      <c r="V57" s="19"/>
      <c r="W57" s="19"/>
      <c r="X57" s="19"/>
      <c r="Y57" s="168">
        <v>1.93219146838466E-2</v>
      </c>
      <c r="Z57" s="168">
        <v>1.9217343662712494E-2</v>
      </c>
      <c r="AA57" s="168">
        <v>1.4909251414497214E-2</v>
      </c>
      <c r="AB57" s="168">
        <v>1.0078191499731468E-2</v>
      </c>
      <c r="AC57" s="168">
        <v>2.4147598237844372E-3</v>
      </c>
      <c r="AD57" s="168">
        <v>5.1362500682991877E-3</v>
      </c>
      <c r="AE57" s="168">
        <v>1.1853080140079653E-2</v>
      </c>
      <c r="AF57" s="168">
        <v>3.929745636271435E-3</v>
      </c>
      <c r="AG57" s="168">
        <v>5.1137668974339696E-3</v>
      </c>
      <c r="AH57" s="168">
        <v>5.0032129062816399E-3</v>
      </c>
      <c r="AI57" s="168">
        <v>5.1204953918907049E-3</v>
      </c>
      <c r="AJ57" s="168">
        <v>5.2644370736619752E-3</v>
      </c>
      <c r="AK57" s="168">
        <v>5.3333867442205548E-3</v>
      </c>
    </row>
    <row r="58" spans="5:37" x14ac:dyDescent="0.3">
      <c r="E58" s="17" t="s">
        <v>84</v>
      </c>
      <c r="F58" s="17" t="s">
        <v>173</v>
      </c>
      <c r="H58" s="17" t="s">
        <v>186</v>
      </c>
      <c r="I58" s="17" t="s">
        <v>195</v>
      </c>
      <c r="J58" s="18" t="s">
        <v>844</v>
      </c>
      <c r="L58" s="3" t="s">
        <v>159</v>
      </c>
      <c r="T58" s="19"/>
      <c r="U58" s="19"/>
      <c r="V58" s="19"/>
      <c r="W58" s="19"/>
      <c r="X58" s="19"/>
      <c r="Y58" s="168">
        <v>3.0495072645993853E-3</v>
      </c>
      <c r="Z58" s="168">
        <v>2.5142249276808811E-3</v>
      </c>
      <c r="AA58" s="168">
        <v>1.7157982555342855E-3</v>
      </c>
      <c r="AB58" s="168">
        <v>1.3012998344374721E-3</v>
      </c>
      <c r="AC58" s="168">
        <v>1.233335697729689E-3</v>
      </c>
      <c r="AD58" s="168">
        <v>1.1310313185565347E-3</v>
      </c>
      <c r="AE58" s="168">
        <v>1.7339049843478691E-3</v>
      </c>
      <c r="AF58" s="168">
        <v>1.1510503239464615E-3</v>
      </c>
      <c r="AG58" s="168">
        <v>1.0625580832560259E-3</v>
      </c>
      <c r="AH58" s="168">
        <v>1.086406289830606E-3</v>
      </c>
      <c r="AI58" s="168">
        <v>1.0999896392569263E-3</v>
      </c>
      <c r="AJ58" s="168">
        <v>1.1391310899035525E-3</v>
      </c>
      <c r="AK58" s="168">
        <v>1.1491046587838916E-3</v>
      </c>
    </row>
    <row r="59" spans="5:37" x14ac:dyDescent="0.3">
      <c r="E59" s="17" t="s">
        <v>84</v>
      </c>
      <c r="F59" s="17" t="s">
        <v>173</v>
      </c>
      <c r="H59" s="17" t="s">
        <v>197</v>
      </c>
      <c r="I59" s="17" t="s">
        <v>197</v>
      </c>
      <c r="J59" s="18" t="s">
        <v>845</v>
      </c>
      <c r="L59" s="3" t="s">
        <v>159</v>
      </c>
      <c r="T59" s="19"/>
      <c r="U59" s="19"/>
      <c r="V59" s="19"/>
      <c r="W59" s="19"/>
      <c r="X59" s="19"/>
      <c r="Y59" s="168">
        <v>7.4735587121858051E-3</v>
      </c>
      <c r="Z59" s="168">
        <v>9.7587708077788125E-3</v>
      </c>
      <c r="AA59" s="168">
        <v>1.3163122801532395E-2</v>
      </c>
      <c r="AB59" s="168">
        <v>1.7695499553362349E-2</v>
      </c>
      <c r="AC59" s="168">
        <v>2.0018415872538504E-2</v>
      </c>
      <c r="AD59" s="168">
        <v>1.0766890341059781E-2</v>
      </c>
      <c r="AE59" s="168">
        <v>8.5449721573814634E-3</v>
      </c>
      <c r="AF59" s="168">
        <v>8.9703286877744967E-3</v>
      </c>
      <c r="AG59" s="168">
        <v>1.5475080760490584E-2</v>
      </c>
      <c r="AH59" s="168">
        <v>1.430499872696731E-2</v>
      </c>
      <c r="AI59" s="168">
        <v>1.542412873147964E-2</v>
      </c>
      <c r="AJ59" s="168">
        <v>1.4609798530250857E-2</v>
      </c>
      <c r="AK59" s="168">
        <v>1.6687556606366408E-2</v>
      </c>
    </row>
    <row r="60" spans="5:37" x14ac:dyDescent="0.3">
      <c r="E60" s="17" t="s">
        <v>84</v>
      </c>
      <c r="F60" s="17" t="s">
        <v>210</v>
      </c>
      <c r="H60" s="17" t="s">
        <v>339</v>
      </c>
      <c r="I60" s="17" t="s">
        <v>210</v>
      </c>
      <c r="J60" s="18" t="s">
        <v>846</v>
      </c>
      <c r="L60" s="3" t="s">
        <v>159</v>
      </c>
      <c r="T60" s="19"/>
      <c r="U60" s="19"/>
      <c r="V60" s="19"/>
      <c r="W60" s="19"/>
      <c r="X60" s="19"/>
      <c r="Y60" s="168">
        <v>9.9221682678826834E-2</v>
      </c>
      <c r="Z60" s="168">
        <v>0.10255081042644054</v>
      </c>
      <c r="AA60" s="168">
        <v>9.9863376949177698E-2</v>
      </c>
      <c r="AB60" s="168">
        <v>0.10392895248403336</v>
      </c>
      <c r="AC60" s="168">
        <v>0.11260569554767609</v>
      </c>
      <c r="AD60" s="168">
        <v>9.0816611470771427E-2</v>
      </c>
      <c r="AE60" s="168">
        <v>0.11682669644366239</v>
      </c>
      <c r="AF60" s="168">
        <v>0.12594500458960112</v>
      </c>
      <c r="AG60" s="168">
        <v>0.10330133588473092</v>
      </c>
      <c r="AH60" s="168">
        <v>0.12087795566878237</v>
      </c>
      <c r="AI60" s="168">
        <v>0.11680955541781839</v>
      </c>
      <c r="AJ60" s="168">
        <v>0.10754355739606571</v>
      </c>
      <c r="AK60" s="168">
        <v>9.1264029726897664E-2</v>
      </c>
    </row>
    <row r="61" spans="5:37" x14ac:dyDescent="0.3">
      <c r="E61" s="17" t="s">
        <v>84</v>
      </c>
      <c r="F61" s="17" t="s">
        <v>210</v>
      </c>
      <c r="H61" s="17" t="s">
        <v>312</v>
      </c>
      <c r="I61" s="17" t="s">
        <v>312</v>
      </c>
      <c r="J61" s="18" t="s">
        <v>847</v>
      </c>
      <c r="L61" s="3" t="s">
        <v>159</v>
      </c>
      <c r="T61" s="19"/>
      <c r="U61" s="19"/>
      <c r="V61" s="19"/>
      <c r="W61" s="19"/>
      <c r="X61" s="19"/>
      <c r="Y61" s="168">
        <v>9.6634761537012313E-3</v>
      </c>
      <c r="Z61" s="168">
        <v>1.0615003421924615E-2</v>
      </c>
      <c r="AA61" s="168">
        <v>1.3789887534252926E-2</v>
      </c>
      <c r="AB61" s="168">
        <v>1.4342764016764632E-2</v>
      </c>
      <c r="AC61" s="168">
        <v>5.1438167851075387E-3</v>
      </c>
      <c r="AD61" s="168">
        <v>6.35569395544277E-3</v>
      </c>
      <c r="AE61" s="168">
        <v>1.4259180950416794E-2</v>
      </c>
      <c r="AF61" s="168">
        <v>3.6793056218785959E-2</v>
      </c>
      <c r="AG61" s="168">
        <v>1.6027848231947223E-2</v>
      </c>
      <c r="AH61" s="168">
        <v>1.5620863846655994E-2</v>
      </c>
      <c r="AI61" s="168">
        <v>1.7618400162924847E-2</v>
      </c>
      <c r="AJ61" s="168">
        <v>1.7143736919259273E-2</v>
      </c>
      <c r="AK61" s="168">
        <v>2.0227793009889066E-2</v>
      </c>
    </row>
    <row r="62" spans="5:37" x14ac:dyDescent="0.3">
      <c r="E62" s="17" t="s">
        <v>84</v>
      </c>
      <c r="F62" s="17" t="s">
        <v>210</v>
      </c>
      <c r="H62" s="17" t="s">
        <v>211</v>
      </c>
      <c r="I62" s="17" t="s">
        <v>211</v>
      </c>
      <c r="J62" s="18" t="s">
        <v>848</v>
      </c>
      <c r="L62" s="3" t="s">
        <v>159</v>
      </c>
      <c r="T62" s="19"/>
      <c r="U62" s="19"/>
      <c r="V62" s="19"/>
      <c r="W62" s="19"/>
      <c r="X62" s="19"/>
      <c r="Y62" s="168">
        <v>1.9322119253789648E-2</v>
      </c>
      <c r="Z62" s="168">
        <v>2.695852913676788E-2</v>
      </c>
      <c r="AA62" s="168">
        <v>2.5261185687248937E-2</v>
      </c>
      <c r="AB62" s="168">
        <v>2.9101450480532632E-2</v>
      </c>
      <c r="AC62" s="168">
        <v>2.7775739862216403E-2</v>
      </c>
      <c r="AD62" s="168">
        <v>2.583188158213566E-2</v>
      </c>
      <c r="AE62" s="168">
        <v>2.0680650823333167E-2</v>
      </c>
      <c r="AF62" s="168">
        <v>1.8882176538225631E-2</v>
      </c>
      <c r="AG62" s="168">
        <v>2.2418355026423805E-2</v>
      </c>
      <c r="AH62" s="168">
        <v>2.2481981512528733E-2</v>
      </c>
      <c r="AI62" s="168">
        <v>2.2730219910867617E-2</v>
      </c>
      <c r="AJ62" s="168">
        <v>2.3505305312634759E-2</v>
      </c>
      <c r="AK62" s="168">
        <v>2.4176366819060286E-2</v>
      </c>
    </row>
    <row r="63" spans="5:37" x14ac:dyDescent="0.3">
      <c r="E63" s="17" t="s">
        <v>84</v>
      </c>
      <c r="F63" s="17" t="s">
        <v>210</v>
      </c>
      <c r="H63" s="17" t="s">
        <v>212</v>
      </c>
      <c r="I63" s="17" t="s">
        <v>212</v>
      </c>
      <c r="J63" s="18" t="s">
        <v>849</v>
      </c>
      <c r="L63" s="3" t="s">
        <v>159</v>
      </c>
      <c r="T63" s="19"/>
      <c r="U63" s="19"/>
      <c r="V63" s="19"/>
      <c r="W63" s="19"/>
      <c r="X63" s="19"/>
      <c r="Y63" s="168">
        <v>2.7326430184228339E-3</v>
      </c>
      <c r="Z63" s="168">
        <v>6.7125786520121165E-3</v>
      </c>
      <c r="AA63" s="168">
        <v>7.6102393237188265E-3</v>
      </c>
      <c r="AB63" s="168">
        <v>1.1472809765210912E-2</v>
      </c>
      <c r="AC63" s="168">
        <v>2.3243627076493478E-2</v>
      </c>
      <c r="AD63" s="168">
        <v>5.712649324735389E-3</v>
      </c>
      <c r="AE63" s="168">
        <v>9.2976096538125667E-3</v>
      </c>
      <c r="AF63" s="168">
        <v>8.9067455905077527E-3</v>
      </c>
      <c r="AG63" s="168">
        <v>7.1603517986941062E-3</v>
      </c>
      <c r="AH63" s="168">
        <v>7.960962088359733E-3</v>
      </c>
      <c r="AI63" s="168">
        <v>8.2359755314693386E-3</v>
      </c>
      <c r="AJ63" s="168">
        <v>8.7013694806960893E-3</v>
      </c>
      <c r="AK63" s="168">
        <v>9.1016626114335565E-3</v>
      </c>
    </row>
    <row r="64" spans="5:37" x14ac:dyDescent="0.3">
      <c r="E64" s="17" t="s">
        <v>84</v>
      </c>
      <c r="F64" s="17" t="s">
        <v>210</v>
      </c>
      <c r="H64" s="17" t="s">
        <v>214</v>
      </c>
      <c r="I64" s="17" t="s">
        <v>214</v>
      </c>
      <c r="J64" s="18" t="s">
        <v>851</v>
      </c>
      <c r="L64" s="3" t="s">
        <v>159</v>
      </c>
      <c r="T64" s="19"/>
      <c r="U64" s="19"/>
      <c r="V64" s="19"/>
      <c r="W64" s="19"/>
      <c r="X64" s="19"/>
      <c r="Y64" s="168">
        <v>5.79389839273138E-3</v>
      </c>
      <c r="Z64" s="168">
        <v>2.9897068602056376E-3</v>
      </c>
      <c r="AA64" s="168">
        <v>5.6478325114097082E-3</v>
      </c>
      <c r="AB64" s="168">
        <v>7.4639433565245189E-3</v>
      </c>
      <c r="AC64" s="168">
        <v>1.1720783923775067E-2</v>
      </c>
      <c r="AD64" s="168">
        <v>8.9203072994190093E-3</v>
      </c>
      <c r="AE64" s="168">
        <v>2.1634459607560941E-2</v>
      </c>
      <c r="AF64" s="168">
        <v>5.2674465919726951E-3</v>
      </c>
      <c r="AG64" s="168">
        <v>2.0351062075042543E-3</v>
      </c>
      <c r="AH64" s="168">
        <v>1.3129838908401434E-3</v>
      </c>
      <c r="AI64" s="168">
        <v>1.6308368611124703E-3</v>
      </c>
      <c r="AJ64" s="168">
        <v>1.3113914211274028E-3</v>
      </c>
      <c r="AK64" s="168">
        <v>1.6387621609851011E-3</v>
      </c>
    </row>
    <row r="65" spans="5:53" x14ac:dyDescent="0.3">
      <c r="E65" s="17" t="s">
        <v>84</v>
      </c>
      <c r="F65" s="17" t="s">
        <v>210</v>
      </c>
      <c r="H65" s="17" t="s">
        <v>1179</v>
      </c>
      <c r="I65" s="17" t="s">
        <v>1179</v>
      </c>
      <c r="J65" s="18" t="s">
        <v>1365</v>
      </c>
      <c r="L65" s="3" t="s">
        <v>159</v>
      </c>
      <c r="T65" s="19"/>
      <c r="U65" s="19"/>
      <c r="V65" s="19"/>
      <c r="W65" s="19"/>
      <c r="X65" s="19"/>
      <c r="Y65" s="168">
        <v>1.4138997429318369E-2</v>
      </c>
      <c r="Z65" s="168">
        <v>8.7060044797938781E-3</v>
      </c>
      <c r="AA65" s="168">
        <v>1.1828865288169772E-2</v>
      </c>
      <c r="AB65" s="168">
        <v>1.0484126214258096E-2</v>
      </c>
      <c r="AC65" s="168">
        <v>2.4561100986103732E-2</v>
      </c>
      <c r="AD65" s="168">
        <v>8.1414942739874759E-3</v>
      </c>
      <c r="AE65" s="168">
        <v>8.4885568883626729E-3</v>
      </c>
      <c r="AF65" s="168">
        <v>2.129806278517206E-3</v>
      </c>
      <c r="AG65" s="168">
        <v>1.0589026696761761E-2</v>
      </c>
      <c r="AH65" s="168">
        <v>1.9820158451598319E-2</v>
      </c>
      <c r="AI65" s="168">
        <v>1.3728122059730914E-2</v>
      </c>
      <c r="AJ65" s="168">
        <v>1.5222472748268961E-2</v>
      </c>
      <c r="AK65" s="168">
        <v>3.7771694181735469E-3</v>
      </c>
    </row>
    <row r="66" spans="5:53" x14ac:dyDescent="0.3">
      <c r="E66" s="17" t="s">
        <v>84</v>
      </c>
      <c r="F66" s="17" t="s">
        <v>210</v>
      </c>
      <c r="H66" s="17" t="s">
        <v>215</v>
      </c>
      <c r="I66" s="17" t="s">
        <v>215</v>
      </c>
      <c r="J66" s="18" t="s">
        <v>852</v>
      </c>
      <c r="L66" s="3" t="s">
        <v>159</v>
      </c>
      <c r="T66" s="19"/>
      <c r="U66" s="19"/>
      <c r="V66" s="19"/>
      <c r="W66" s="19"/>
      <c r="X66" s="19"/>
      <c r="Y66" s="168">
        <v>4.7570548430863377E-2</v>
      </c>
      <c r="Z66" s="168">
        <v>4.6568987875736406E-2</v>
      </c>
      <c r="AA66" s="168">
        <v>3.5725366604377529E-2</v>
      </c>
      <c r="AB66" s="168">
        <v>3.1063858650742564E-2</v>
      </c>
      <c r="AC66" s="168">
        <v>2.0160626913979868E-2</v>
      </c>
      <c r="AD66" s="168">
        <v>3.5854585035051123E-2</v>
      </c>
      <c r="AE66" s="168">
        <v>4.2466238520176246E-2</v>
      </c>
      <c r="AF66" s="168">
        <v>5.3965773371591863E-2</v>
      </c>
      <c r="AG66" s="168">
        <v>4.5070647923399786E-2</v>
      </c>
      <c r="AH66" s="168">
        <v>5.3681005878799461E-2</v>
      </c>
      <c r="AI66" s="168">
        <v>5.2866000891713207E-2</v>
      </c>
      <c r="AJ66" s="168">
        <v>4.1659281514079216E-2</v>
      </c>
      <c r="AK66" s="168">
        <v>3.2342275707356115E-2</v>
      </c>
    </row>
    <row r="67" spans="5:53" x14ac:dyDescent="0.3">
      <c r="E67" s="17" t="s">
        <v>84</v>
      </c>
      <c r="F67" s="17" t="s">
        <v>217</v>
      </c>
      <c r="H67" s="17" t="s">
        <v>339</v>
      </c>
      <c r="I67" s="17" t="s">
        <v>217</v>
      </c>
      <c r="J67" s="18" t="s">
        <v>854</v>
      </c>
      <c r="L67" s="3" t="s">
        <v>159</v>
      </c>
      <c r="T67" s="19"/>
      <c r="U67" s="19"/>
      <c r="V67" s="19"/>
      <c r="W67" s="19"/>
      <c r="X67" s="19"/>
      <c r="Y67" s="168">
        <v>0.38632208061368156</v>
      </c>
      <c r="Z67" s="168">
        <v>0.42076846748186042</v>
      </c>
      <c r="AA67" s="168">
        <v>0.46798593790644932</v>
      </c>
      <c r="AB67" s="168">
        <v>0.48735317047601251</v>
      </c>
      <c r="AC67" s="168">
        <v>0.4783578415290059</v>
      </c>
      <c r="AD67" s="168">
        <v>0.52909578560373505</v>
      </c>
      <c r="AE67" s="168">
        <v>0.53075742817451022</v>
      </c>
      <c r="AF67" s="168">
        <v>0.60168662421249419</v>
      </c>
      <c r="AG67" s="168">
        <v>0.4811888182771869</v>
      </c>
      <c r="AH67" s="168">
        <v>0.47813722111129081</v>
      </c>
      <c r="AI67" s="168">
        <v>0.48078018655071647</v>
      </c>
      <c r="AJ67" s="168">
        <v>0.48971192821529713</v>
      </c>
      <c r="AK67" s="168">
        <v>0.50133943271346737</v>
      </c>
    </row>
    <row r="75" spans="5:53" ht="14.65" x14ac:dyDescent="0.35">
      <c r="E75" s="10" t="s">
        <v>160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41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</row>
    <row r="76" spans="5:53" x14ac:dyDescent="0.3">
      <c r="F76" s="30" t="s">
        <v>161</v>
      </c>
    </row>
    <row r="78" spans="5:53" x14ac:dyDescent="0.3">
      <c r="H78" s="3" t="s">
        <v>1361</v>
      </c>
      <c r="R78" s="173">
        <v>0</v>
      </c>
      <c r="T78" s="173"/>
      <c r="U78" s="173"/>
      <c r="V78" s="173"/>
      <c r="W78" s="173"/>
      <c r="X78" s="173"/>
      <c r="Y78" s="173" t="b">
        <v>1</v>
      </c>
      <c r="Z78" s="173" t="b">
        <v>1</v>
      </c>
      <c r="AA78" s="173" t="b">
        <v>1</v>
      </c>
      <c r="AB78" s="173" t="b">
        <v>1</v>
      </c>
      <c r="AC78" s="173" t="b">
        <v>1</v>
      </c>
      <c r="AD78" s="173" t="b">
        <v>1</v>
      </c>
      <c r="AE78" s="173" t="b">
        <v>1</v>
      </c>
      <c r="AF78" s="173" t="b">
        <v>1</v>
      </c>
      <c r="AG78" s="173" t="b">
        <v>1</v>
      </c>
      <c r="AH78" s="173" t="b">
        <v>1</v>
      </c>
      <c r="AI78" s="173" t="b">
        <v>1</v>
      </c>
      <c r="AJ78" s="173" t="b">
        <v>1</v>
      </c>
      <c r="AK78" s="173" t="b">
        <v>1</v>
      </c>
      <c r="AN78" s="3"/>
    </row>
    <row r="79" spans="5:53" x14ac:dyDescent="0.3">
      <c r="H79" s="3" t="s">
        <v>1362</v>
      </c>
      <c r="R79" s="173">
        <v>0</v>
      </c>
      <c r="T79" s="173"/>
      <c r="U79" s="173"/>
      <c r="V79" s="173"/>
      <c r="W79" s="173"/>
      <c r="X79" s="173"/>
      <c r="Y79" s="173" t="b">
        <v>1</v>
      </c>
      <c r="Z79" s="173" t="b">
        <v>1</v>
      </c>
      <c r="AA79" s="173" t="b">
        <v>1</v>
      </c>
      <c r="AB79" s="173" t="b">
        <v>1</v>
      </c>
      <c r="AC79" s="173" t="b">
        <v>1</v>
      </c>
      <c r="AD79" s="173" t="b">
        <v>1</v>
      </c>
      <c r="AE79" s="173" t="b">
        <v>1</v>
      </c>
      <c r="AF79" s="173" t="b">
        <v>1</v>
      </c>
      <c r="AG79" s="173" t="b">
        <v>1</v>
      </c>
      <c r="AH79" s="173" t="b">
        <v>1</v>
      </c>
      <c r="AI79" s="173" t="b">
        <v>1</v>
      </c>
      <c r="AJ79" s="173" t="b">
        <v>1</v>
      </c>
      <c r="AK79" s="173" t="b">
        <v>1</v>
      </c>
      <c r="AN79" s="3"/>
    </row>
    <row r="80" spans="5:53" x14ac:dyDescent="0.3">
      <c r="H80" s="3" t="s">
        <v>1363</v>
      </c>
      <c r="R80" s="173">
        <v>0</v>
      </c>
      <c r="T80" s="173"/>
      <c r="U80" s="173"/>
      <c r="V80" s="173"/>
      <c r="W80" s="173"/>
      <c r="X80" s="173"/>
      <c r="Y80" s="173" t="b">
        <v>1</v>
      </c>
      <c r="Z80" s="173" t="b">
        <v>1</v>
      </c>
      <c r="AA80" s="173" t="b">
        <v>1</v>
      </c>
      <c r="AB80" s="173" t="b">
        <v>1</v>
      </c>
      <c r="AC80" s="173" t="b">
        <v>1</v>
      </c>
      <c r="AD80" s="173" t="b">
        <v>1</v>
      </c>
      <c r="AE80" s="173" t="b">
        <v>1</v>
      </c>
      <c r="AF80" s="173" t="b">
        <v>1</v>
      </c>
      <c r="AG80" s="173" t="b">
        <v>1</v>
      </c>
      <c r="AH80" s="173" t="b">
        <v>1</v>
      </c>
      <c r="AI80" s="173" t="b">
        <v>1</v>
      </c>
      <c r="AJ80" s="173" t="b">
        <v>1</v>
      </c>
      <c r="AK80" s="173" t="b">
        <v>1</v>
      </c>
    </row>
    <row r="82" spans="8:40" x14ac:dyDescent="0.3">
      <c r="H82" s="3" t="s">
        <v>164</v>
      </c>
      <c r="R82" s="173">
        <v>0</v>
      </c>
      <c r="AN82" s="3"/>
    </row>
  </sheetData>
  <mergeCells count="1">
    <mergeCell ref="AM6:AO6"/>
  </mergeCells>
  <conditionalFormatting sqref="T78:AK79">
    <cfRule type="cellIs" dxfId="174" priority="6" operator="equal">
      <formula>FALSE</formula>
    </cfRule>
  </conditionalFormatting>
  <conditionalFormatting sqref="R78:R79">
    <cfRule type="cellIs" dxfId="173" priority="5" operator="greaterThan">
      <formula>0</formula>
    </cfRule>
  </conditionalFormatting>
  <conditionalFormatting sqref="R82">
    <cfRule type="cellIs" dxfId="172" priority="4" operator="greaterThan">
      <formula>0</formula>
    </cfRule>
  </conditionalFormatting>
  <conditionalFormatting sqref="R4">
    <cfRule type="cellIs" dxfId="171" priority="3" operator="greaterThan">
      <formula>0</formula>
    </cfRule>
  </conditionalFormatting>
  <conditionalFormatting sqref="R80">
    <cfRule type="cellIs" dxfId="170" priority="2" operator="greaterThan">
      <formula>0</formula>
    </cfRule>
  </conditionalFormatting>
  <conditionalFormatting sqref="T80:AK80">
    <cfRule type="cellIs" dxfId="169" priority="1" operator="equal">
      <formula>FALSE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8">
    <tabColor theme="6"/>
  </sheetPr>
  <dimension ref="A1:BI205"/>
  <sheetViews>
    <sheetView zoomScale="70" zoomScaleNormal="70" workbookViewId="0">
      <pane xSplit="19" ySplit="7" topLeftCell="AG8" activePane="bottomRight" state="frozen"/>
      <selection activeCell="AG27" sqref="AG27:AO80"/>
      <selection pane="topRight" activeCell="AG27" sqref="AG27:AO80"/>
      <selection pane="bottomLeft" activeCell="AG27" sqref="AG27:AO80"/>
      <selection pane="bottomRight" activeCell="AG27" sqref="AG27:AO80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15.3515625" style="3" customWidth="1"/>
    <col min="7" max="8" width="15.64453125" style="3" customWidth="1"/>
    <col min="9" max="9" width="27.64453125" style="3" customWidth="1"/>
    <col min="10" max="10" width="11.1171875" style="3" customWidth="1"/>
    <col min="11" max="11" width="1.703125" style="3" customWidth="1"/>
    <col min="12" max="12" width="9.17578125" style="3" customWidth="1"/>
    <col min="13" max="13" width="13.46875" style="3" customWidth="1"/>
    <col min="14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17187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39" width="9.17578125" style="3" customWidth="1"/>
    <col min="40" max="40" width="9.17578125" style="42" customWidth="1"/>
    <col min="41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8" width="9.17578125" style="3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5" t="s">
        <v>777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/>
      <c r="AI1" s="95"/>
      <c r="AJ1" s="95"/>
      <c r="AK1" s="95"/>
      <c r="AL1" s="95"/>
      <c r="AM1" s="95"/>
      <c r="AN1" s="96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  <c r="BA1" s="95"/>
      <c r="BB1" s="95"/>
      <c r="BC1" s="95"/>
      <c r="BD1" s="95"/>
      <c r="BE1" s="95"/>
      <c r="BF1" s="95"/>
      <c r="BG1" s="95"/>
      <c r="BH1" s="95"/>
      <c r="BI1" s="95"/>
    </row>
    <row r="2" spans="1:61" ht="14.65" x14ac:dyDescent="0.35">
      <c r="A2" s="10" t="s">
        <v>1253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8"/>
      <c r="AO2" s="97"/>
      <c r="AP2" s="97"/>
      <c r="AQ2" s="97"/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</row>
    <row r="3" spans="1:61" ht="14.65" x14ac:dyDescent="0.35">
      <c r="A3" s="10" t="s">
        <v>778</v>
      </c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8"/>
      <c r="AO3" s="97"/>
      <c r="AP3" s="97"/>
      <c r="AQ3" s="97"/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</row>
    <row r="4" spans="1:61" ht="14.65" x14ac:dyDescent="0.35">
      <c r="A4" s="97"/>
      <c r="B4" s="97"/>
      <c r="C4" s="97"/>
      <c r="D4" s="97"/>
      <c r="E4" s="97"/>
      <c r="F4" s="97" t="s">
        <v>779</v>
      </c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9">
        <v>0</v>
      </c>
      <c r="S4" s="97"/>
      <c r="T4" s="97"/>
      <c r="U4" s="97"/>
      <c r="V4" s="97"/>
      <c r="W4" s="97"/>
      <c r="X4" s="97"/>
      <c r="Y4" s="97"/>
      <c r="Z4" s="97"/>
      <c r="AA4" s="97"/>
      <c r="AB4" s="97"/>
      <c r="AC4" s="97"/>
      <c r="AD4" s="97"/>
      <c r="AE4" s="97"/>
      <c r="AF4" s="97"/>
      <c r="AG4" s="97"/>
      <c r="AH4" s="97"/>
      <c r="AI4" s="97"/>
      <c r="AJ4" s="97"/>
      <c r="AK4" s="97"/>
      <c r="AL4" s="97"/>
      <c r="AM4" s="97"/>
      <c r="AN4" s="98"/>
      <c r="AO4" s="97"/>
      <c r="AP4" s="97"/>
      <c r="AQ4" s="97"/>
      <c r="AR4" s="97"/>
      <c r="AS4" s="97"/>
      <c r="AT4" s="97"/>
      <c r="AU4" s="97"/>
      <c r="AV4" s="97"/>
      <c r="AW4" s="97"/>
      <c r="AX4" s="97"/>
      <c r="AY4" s="97"/>
      <c r="AZ4" s="97"/>
      <c r="BA4" s="97"/>
      <c r="BB4" s="97"/>
      <c r="BC4" s="97"/>
      <c r="BD4" s="97"/>
      <c r="BE4" s="97"/>
      <c r="BF4" s="97"/>
      <c r="BG4" s="97"/>
      <c r="BH4" s="97"/>
      <c r="BI4" s="97"/>
    </row>
    <row r="5" spans="1:61" x14ac:dyDescent="0.3">
      <c r="A5" s="11" t="s">
        <v>133</v>
      </c>
      <c r="B5" s="11"/>
      <c r="C5" s="11"/>
      <c r="D5" s="11"/>
      <c r="E5" s="11"/>
      <c r="F5" s="11"/>
      <c r="G5" s="11" t="s">
        <v>134</v>
      </c>
      <c r="H5" s="181"/>
      <c r="I5" s="11"/>
      <c r="J5" s="11"/>
      <c r="K5" s="11"/>
      <c r="L5" s="11"/>
      <c r="M5" s="11"/>
      <c r="N5" s="11"/>
      <c r="O5" s="11" t="s">
        <v>135</v>
      </c>
      <c r="P5" s="11"/>
      <c r="Q5" s="11"/>
      <c r="R5" s="17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44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</row>
    <row r="6" spans="1:61" ht="24.75" x14ac:dyDescent="0.3">
      <c r="F6" s="127" t="s">
        <v>776</v>
      </c>
      <c r="G6" s="92">
        <v>1</v>
      </c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L6" s="78"/>
      <c r="AM6" s="73" t="s">
        <v>136</v>
      </c>
      <c r="AN6" s="52" t="s">
        <v>137</v>
      </c>
      <c r="AO6" s="74" t="s">
        <v>138</v>
      </c>
      <c r="AP6" s="78"/>
      <c r="AQ6" s="73" t="s">
        <v>139</v>
      </c>
      <c r="AR6" s="73" t="s">
        <v>139</v>
      </c>
      <c r="AS6" s="73" t="s">
        <v>139</v>
      </c>
      <c r="AU6" s="100" t="s">
        <v>140</v>
      </c>
      <c r="AV6" s="100"/>
      <c r="AW6" s="100"/>
    </row>
    <row r="7" spans="1:61" x14ac:dyDescent="0.3">
      <c r="A7" s="4"/>
      <c r="B7" s="4"/>
      <c r="C7" s="4"/>
      <c r="D7" s="4"/>
      <c r="E7" s="4" t="s">
        <v>276</v>
      </c>
      <c r="F7" s="4" t="s">
        <v>724</v>
      </c>
      <c r="G7" s="4" t="s">
        <v>166</v>
      </c>
      <c r="H7" s="4" t="s">
        <v>1217</v>
      </c>
      <c r="I7" s="4" t="s">
        <v>762</v>
      </c>
      <c r="J7" s="4"/>
      <c r="K7" s="4"/>
      <c r="L7" s="4" t="s">
        <v>143</v>
      </c>
      <c r="M7" s="4" t="s">
        <v>780</v>
      </c>
      <c r="N7" s="4"/>
      <c r="O7" s="4"/>
      <c r="P7" s="4" t="s">
        <v>147</v>
      </c>
      <c r="Q7" s="4"/>
      <c r="R7" s="4" t="s">
        <v>148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80"/>
      <c r="AM7" s="50" t="s">
        <v>149</v>
      </c>
      <c r="AN7" s="53" t="s">
        <v>149</v>
      </c>
      <c r="AO7" s="51" t="s">
        <v>149</v>
      </c>
      <c r="AP7" s="80"/>
      <c r="AQ7" s="50" t="s">
        <v>150</v>
      </c>
      <c r="AR7" s="50" t="s">
        <v>150</v>
      </c>
      <c r="AS7" s="50" t="s">
        <v>150</v>
      </c>
      <c r="AT7" s="4"/>
      <c r="AU7" s="36" t="s">
        <v>151</v>
      </c>
      <c r="AV7" s="81" t="s">
        <v>152</v>
      </c>
      <c r="AW7" s="35" t="s">
        <v>153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N8" s="3"/>
      <c r="AV8" s="42"/>
    </row>
    <row r="9" spans="1:61" ht="14.65" x14ac:dyDescent="0.35">
      <c r="B9" s="10" t="s">
        <v>168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1178</v>
      </c>
      <c r="AN10" s="3"/>
      <c r="AV10" s="42"/>
    </row>
    <row r="11" spans="1:61" x14ac:dyDescent="0.3">
      <c r="AN11" s="3"/>
      <c r="AV11" s="42"/>
    </row>
    <row r="12" spans="1:61" x14ac:dyDescent="0.3">
      <c r="C12" s="11" t="s">
        <v>169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3" spans="1:61" x14ac:dyDescent="0.3">
      <c r="AN13" s="3"/>
      <c r="AV13" s="42"/>
    </row>
    <row r="14" spans="1:61" x14ac:dyDescent="0.3">
      <c r="E14" s="70" t="s">
        <v>87</v>
      </c>
      <c r="F14" s="3" t="s">
        <v>156</v>
      </c>
      <c r="G14" s="3" t="s">
        <v>167</v>
      </c>
      <c r="H14" s="3" t="s">
        <v>306</v>
      </c>
      <c r="L14" s="3" t="s">
        <v>159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02">
        <v>222.61838426122156</v>
      </c>
      <c r="AH14" s="102">
        <v>222.89877335735417</v>
      </c>
      <c r="AI14" s="102">
        <v>224.23437755249867</v>
      </c>
      <c r="AJ14" s="102">
        <v>215.5692216359659</v>
      </c>
      <c r="AK14" s="102">
        <v>195.62522341472106</v>
      </c>
      <c r="AM14" s="102">
        <v>0</v>
      </c>
      <c r="AN14" s="102">
        <v>0</v>
      </c>
      <c r="AO14" s="102">
        <v>1080.9459802217616</v>
      </c>
      <c r="AV14" s="42"/>
    </row>
    <row r="15" spans="1:61" x14ac:dyDescent="0.3">
      <c r="E15" s="70" t="s">
        <v>87</v>
      </c>
      <c r="F15" s="3" t="s">
        <v>157</v>
      </c>
      <c r="G15" s="3" t="s">
        <v>167</v>
      </c>
      <c r="H15" s="3" t="s">
        <v>307</v>
      </c>
      <c r="L15" s="3" t="s">
        <v>159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02"/>
      <c r="AH15" s="102"/>
      <c r="AI15" s="102"/>
      <c r="AJ15" s="102"/>
      <c r="AK15" s="102"/>
      <c r="AM15" s="102"/>
      <c r="AN15" s="102"/>
      <c r="AO15" s="102"/>
      <c r="AV15" s="42"/>
    </row>
    <row r="16" spans="1:61" x14ac:dyDescent="0.3">
      <c r="E16" s="70" t="s">
        <v>87</v>
      </c>
      <c r="F16" s="3" t="s">
        <v>158</v>
      </c>
      <c r="G16" s="3" t="s">
        <v>167</v>
      </c>
      <c r="H16" s="3" t="s">
        <v>308</v>
      </c>
      <c r="L16" s="3" t="s">
        <v>159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02"/>
      <c r="AH16" s="102"/>
      <c r="AI16" s="102"/>
      <c r="AJ16" s="102"/>
      <c r="AK16" s="102"/>
      <c r="AM16" s="102"/>
      <c r="AN16" s="102"/>
      <c r="AO16" s="102"/>
      <c r="AV16" s="42"/>
    </row>
    <row r="17" spans="2:61" x14ac:dyDescent="0.3">
      <c r="AN17" s="3"/>
      <c r="AV17" s="42"/>
    </row>
    <row r="18" spans="2:61" x14ac:dyDescent="0.3">
      <c r="C18" s="11" t="s">
        <v>781</v>
      </c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44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</row>
    <row r="19" spans="2:61" x14ac:dyDescent="0.3">
      <c r="AN19" s="3"/>
      <c r="AV19" s="42"/>
    </row>
    <row r="20" spans="2:61" x14ac:dyDescent="0.3">
      <c r="E20" s="70" t="s">
        <v>87</v>
      </c>
      <c r="F20" s="3" t="s">
        <v>782</v>
      </c>
      <c r="G20" s="3" t="s">
        <v>167</v>
      </c>
      <c r="H20" s="3" t="s">
        <v>783</v>
      </c>
      <c r="I20" s="3" t="s">
        <v>1145</v>
      </c>
      <c r="L20" s="3" t="s">
        <v>159</v>
      </c>
      <c r="M20" s="70" t="s">
        <v>862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02">
        <v>230.65221235482198</v>
      </c>
      <c r="AH20" s="102">
        <v>229.25579482414045</v>
      </c>
      <c r="AI20" s="102">
        <v>225.32945904198633</v>
      </c>
      <c r="AJ20" s="102">
        <v>214.33309788546703</v>
      </c>
      <c r="AK20" s="102">
        <v>208.55189918184982</v>
      </c>
      <c r="AM20" s="102">
        <v>0</v>
      </c>
      <c r="AN20" s="102">
        <v>0</v>
      </c>
      <c r="AO20" s="102">
        <v>1108.1224632882656</v>
      </c>
      <c r="AV20" s="42"/>
    </row>
    <row r="21" spans="2:61" x14ac:dyDescent="0.3">
      <c r="E21" s="70" t="s">
        <v>87</v>
      </c>
      <c r="F21" s="3" t="s">
        <v>782</v>
      </c>
      <c r="G21" s="3" t="s">
        <v>167</v>
      </c>
      <c r="H21" s="3" t="s">
        <v>783</v>
      </c>
      <c r="I21" s="3" t="s">
        <v>149</v>
      </c>
      <c r="L21" s="3" t="s">
        <v>159</v>
      </c>
      <c r="M21" s="70" t="s">
        <v>862</v>
      </c>
      <c r="R21" s="14"/>
      <c r="AG21" s="102">
        <v>238.93345423412052</v>
      </c>
      <c r="AH21" s="102">
        <v>242.63185117932767</v>
      </c>
      <c r="AI21" s="102">
        <v>238.78465752632258</v>
      </c>
      <c r="AJ21" s="102">
        <v>227.00698560410015</v>
      </c>
      <c r="AK21" s="102">
        <v>218.79627971804464</v>
      </c>
      <c r="AM21" s="102">
        <v>0</v>
      </c>
      <c r="AN21" s="102">
        <v>0</v>
      </c>
      <c r="AO21" s="102">
        <v>1166.1532282619155</v>
      </c>
      <c r="AV21" s="42"/>
    </row>
    <row r="22" spans="2:61" ht="14.65" x14ac:dyDescent="0.35">
      <c r="B22" s="10" t="s">
        <v>170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41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</row>
    <row r="23" spans="2:61" x14ac:dyDescent="0.3">
      <c r="C23" s="30" t="s">
        <v>171</v>
      </c>
      <c r="AN23" s="3"/>
      <c r="AV23" s="42"/>
    </row>
    <row r="24" spans="2:61" x14ac:dyDescent="0.3">
      <c r="AN24" s="3"/>
      <c r="AV24" s="42"/>
    </row>
    <row r="25" spans="2:61" x14ac:dyDescent="0.3">
      <c r="C25" s="11" t="s">
        <v>172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44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</row>
    <row r="26" spans="2:61" x14ac:dyDescent="0.3">
      <c r="AN26" s="3"/>
      <c r="AV26" s="42"/>
    </row>
    <row r="27" spans="2:61" x14ac:dyDescent="0.3">
      <c r="E27" s="70" t="s">
        <v>87</v>
      </c>
      <c r="F27" s="4" t="s">
        <v>167</v>
      </c>
      <c r="I27" s="4" t="s">
        <v>167</v>
      </c>
      <c r="L27" s="3" t="s">
        <v>159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03"/>
      <c r="AH27" s="103"/>
      <c r="AI27" s="103"/>
      <c r="AJ27" s="103"/>
      <c r="AK27" s="103"/>
      <c r="AM27" s="102"/>
      <c r="AN27" s="102"/>
      <c r="AO27" s="102"/>
    </row>
    <row r="28" spans="2:61" x14ac:dyDescent="0.3">
      <c r="E28" s="70" t="s">
        <v>87</v>
      </c>
      <c r="F28" s="4" t="s">
        <v>173</v>
      </c>
      <c r="I28" s="4" t="s">
        <v>173</v>
      </c>
      <c r="L28" s="3" t="s">
        <v>159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03"/>
      <c r="AH28" s="103"/>
      <c r="AI28" s="103"/>
      <c r="AJ28" s="103"/>
      <c r="AK28" s="103"/>
      <c r="AM28" s="102"/>
      <c r="AN28" s="102"/>
      <c r="AO28" s="102"/>
    </row>
    <row r="29" spans="2:61" x14ac:dyDescent="0.3">
      <c r="E29" s="70" t="s">
        <v>87</v>
      </c>
      <c r="F29" s="4" t="s">
        <v>173</v>
      </c>
      <c r="G29" s="4" t="s">
        <v>174</v>
      </c>
      <c r="I29" s="4" t="s">
        <v>175</v>
      </c>
      <c r="L29" s="3" t="s">
        <v>159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03"/>
      <c r="AH29" s="103"/>
      <c r="AI29" s="103"/>
      <c r="AJ29" s="103"/>
      <c r="AK29" s="103"/>
      <c r="AM29" s="102"/>
      <c r="AN29" s="102"/>
      <c r="AO29" s="102"/>
    </row>
    <row r="30" spans="2:61" x14ac:dyDescent="0.3">
      <c r="E30" s="70" t="s">
        <v>87</v>
      </c>
      <c r="F30" s="4" t="s">
        <v>173</v>
      </c>
      <c r="G30" s="4" t="s">
        <v>174</v>
      </c>
      <c r="H30" s="4" t="s">
        <v>176</v>
      </c>
      <c r="I30" s="4" t="s">
        <v>177</v>
      </c>
      <c r="L30" s="3" t="s">
        <v>159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02"/>
      <c r="AH30" s="102"/>
      <c r="AI30" s="102"/>
      <c r="AJ30" s="102"/>
      <c r="AK30" s="102"/>
      <c r="AM30" s="102"/>
      <c r="AN30" s="102"/>
      <c r="AO30" s="102"/>
    </row>
    <row r="31" spans="2:61" x14ac:dyDescent="0.3">
      <c r="E31" s="70" t="s">
        <v>87</v>
      </c>
      <c r="F31" s="3" t="s">
        <v>173</v>
      </c>
      <c r="G31" s="3" t="s">
        <v>174</v>
      </c>
      <c r="H31" s="3" t="s">
        <v>176</v>
      </c>
      <c r="I31" s="101" t="s">
        <v>178</v>
      </c>
      <c r="L31" s="3" t="s">
        <v>159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M31" s="102"/>
      <c r="AN31" s="102"/>
      <c r="AO31" s="102"/>
    </row>
    <row r="32" spans="2:61" x14ac:dyDescent="0.3">
      <c r="E32" s="70" t="s">
        <v>87</v>
      </c>
      <c r="F32" s="3" t="s">
        <v>173</v>
      </c>
      <c r="G32" s="3" t="s">
        <v>174</v>
      </c>
      <c r="H32" s="3" t="s">
        <v>176</v>
      </c>
      <c r="I32" s="101" t="s">
        <v>179</v>
      </c>
      <c r="L32" s="3" t="s">
        <v>159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M32" s="102"/>
      <c r="AN32" s="102"/>
      <c r="AO32" s="102"/>
    </row>
    <row r="33" spans="5:41" x14ac:dyDescent="0.3">
      <c r="E33" s="70" t="s">
        <v>87</v>
      </c>
      <c r="F33" s="3" t="s">
        <v>173</v>
      </c>
      <c r="G33" s="3" t="s">
        <v>174</v>
      </c>
      <c r="H33" s="3" t="s">
        <v>176</v>
      </c>
      <c r="I33" s="101" t="s">
        <v>180</v>
      </c>
      <c r="L33" s="3" t="s">
        <v>159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M33" s="102"/>
      <c r="AN33" s="102"/>
      <c r="AO33" s="102"/>
    </row>
    <row r="34" spans="5:41" x14ac:dyDescent="0.3">
      <c r="E34" s="70" t="s">
        <v>87</v>
      </c>
      <c r="F34" s="3" t="s">
        <v>173</v>
      </c>
      <c r="G34" s="3" t="s">
        <v>174</v>
      </c>
      <c r="H34" s="3" t="s">
        <v>176</v>
      </c>
      <c r="I34" s="101" t="s">
        <v>181</v>
      </c>
      <c r="L34" s="3" t="s">
        <v>159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M34" s="102"/>
      <c r="AN34" s="102"/>
      <c r="AO34" s="102"/>
    </row>
    <row r="35" spans="5:41" x14ac:dyDescent="0.3">
      <c r="E35" s="70" t="s">
        <v>87</v>
      </c>
      <c r="F35" s="4" t="s">
        <v>173</v>
      </c>
      <c r="G35" s="4" t="s">
        <v>174</v>
      </c>
      <c r="H35" s="4" t="s">
        <v>182</v>
      </c>
      <c r="I35" s="4" t="s">
        <v>183</v>
      </c>
      <c r="L35" s="3" t="s">
        <v>159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03"/>
      <c r="AH35" s="103"/>
      <c r="AI35" s="103"/>
      <c r="AJ35" s="103"/>
      <c r="AK35" s="103"/>
      <c r="AM35" s="102"/>
      <c r="AN35" s="102"/>
      <c r="AO35" s="102"/>
    </row>
    <row r="36" spans="5:41" x14ac:dyDescent="0.3">
      <c r="E36" s="70" t="s">
        <v>87</v>
      </c>
      <c r="F36" s="3" t="s">
        <v>173</v>
      </c>
      <c r="G36" s="3" t="s">
        <v>174</v>
      </c>
      <c r="H36" s="3" t="s">
        <v>182</v>
      </c>
      <c r="I36" s="101" t="s">
        <v>184</v>
      </c>
      <c r="L36" s="3" t="s">
        <v>159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02"/>
      <c r="AH36" s="102"/>
      <c r="AI36" s="102"/>
      <c r="AJ36" s="102"/>
      <c r="AK36" s="102"/>
      <c r="AM36" s="102"/>
      <c r="AN36" s="102"/>
      <c r="AO36" s="102"/>
    </row>
    <row r="37" spans="5:41" x14ac:dyDescent="0.3">
      <c r="E37" s="70" t="s">
        <v>87</v>
      </c>
      <c r="F37" s="3" t="s">
        <v>173</v>
      </c>
      <c r="G37" s="3" t="s">
        <v>174</v>
      </c>
      <c r="H37" s="3" t="s">
        <v>182</v>
      </c>
      <c r="I37" s="101" t="s">
        <v>309</v>
      </c>
      <c r="L37" s="3" t="s">
        <v>159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02"/>
      <c r="AH37" s="102"/>
      <c r="AI37" s="102"/>
      <c r="AJ37" s="102"/>
      <c r="AK37" s="102"/>
      <c r="AM37" s="102"/>
      <c r="AN37" s="102"/>
      <c r="AO37" s="102"/>
    </row>
    <row r="38" spans="5:41" x14ac:dyDescent="0.3">
      <c r="E38" s="70" t="s">
        <v>87</v>
      </c>
      <c r="F38" s="3" t="s">
        <v>173</v>
      </c>
      <c r="G38" s="3" t="s">
        <v>174</v>
      </c>
      <c r="H38" s="3" t="s">
        <v>182</v>
      </c>
      <c r="I38" s="101" t="s">
        <v>185</v>
      </c>
      <c r="L38" s="3" t="s">
        <v>159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02"/>
      <c r="AH38" s="102"/>
      <c r="AI38" s="102"/>
      <c r="AJ38" s="102"/>
      <c r="AK38" s="102"/>
      <c r="AM38" s="102"/>
      <c r="AN38" s="102"/>
      <c r="AO38" s="102"/>
    </row>
    <row r="39" spans="5:41" x14ac:dyDescent="0.3">
      <c r="E39" s="70" t="s">
        <v>87</v>
      </c>
      <c r="F39" s="3" t="s">
        <v>173</v>
      </c>
      <c r="G39" s="3" t="s">
        <v>174</v>
      </c>
      <c r="H39" s="3" t="s">
        <v>182</v>
      </c>
      <c r="I39" s="101" t="s">
        <v>310</v>
      </c>
      <c r="L39" s="3" t="s">
        <v>159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02"/>
      <c r="AH39" s="102"/>
      <c r="AI39" s="102"/>
      <c r="AJ39" s="102"/>
      <c r="AK39" s="102"/>
      <c r="AM39" s="102"/>
      <c r="AN39" s="102"/>
      <c r="AO39" s="102"/>
    </row>
    <row r="40" spans="5:41" x14ac:dyDescent="0.3">
      <c r="E40" s="70" t="s">
        <v>87</v>
      </c>
      <c r="F40" s="3" t="s">
        <v>173</v>
      </c>
      <c r="G40" s="3" t="s">
        <v>174</v>
      </c>
      <c r="H40" s="3" t="s">
        <v>182</v>
      </c>
      <c r="I40" s="101" t="s">
        <v>311</v>
      </c>
      <c r="L40" s="3" t="s">
        <v>159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02"/>
      <c r="AH40" s="102"/>
      <c r="AI40" s="102"/>
      <c r="AJ40" s="102"/>
      <c r="AK40" s="102"/>
      <c r="AM40" s="102"/>
      <c r="AN40" s="102"/>
      <c r="AO40" s="102"/>
    </row>
    <row r="41" spans="5:41" x14ac:dyDescent="0.3">
      <c r="E41" s="70" t="s">
        <v>87</v>
      </c>
      <c r="F41" s="4" t="s">
        <v>173</v>
      </c>
      <c r="G41" s="4" t="s">
        <v>174</v>
      </c>
      <c r="H41" s="4" t="s">
        <v>186</v>
      </c>
      <c r="I41" s="4" t="s">
        <v>187</v>
      </c>
      <c r="L41" s="3" t="s">
        <v>159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03"/>
      <c r="AH41" s="103"/>
      <c r="AI41" s="103"/>
      <c r="AJ41" s="103"/>
      <c r="AK41" s="103"/>
      <c r="AM41" s="102"/>
      <c r="AN41" s="102"/>
      <c r="AO41" s="102"/>
    </row>
    <row r="42" spans="5:41" x14ac:dyDescent="0.3">
      <c r="E42" s="70" t="s">
        <v>87</v>
      </c>
      <c r="F42" s="3" t="s">
        <v>173</v>
      </c>
      <c r="G42" s="3" t="s">
        <v>174</v>
      </c>
      <c r="H42" s="3" t="s">
        <v>186</v>
      </c>
      <c r="I42" s="101" t="s">
        <v>1097</v>
      </c>
      <c r="L42" s="3" t="s">
        <v>159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02"/>
      <c r="AH42" s="102"/>
      <c r="AI42" s="102"/>
      <c r="AJ42" s="102"/>
      <c r="AK42" s="102"/>
      <c r="AM42" s="102"/>
      <c r="AN42" s="102"/>
      <c r="AO42" s="102"/>
    </row>
    <row r="43" spans="5:41" x14ac:dyDescent="0.3">
      <c r="E43" s="70" t="s">
        <v>87</v>
      </c>
      <c r="F43" s="3" t="s">
        <v>173</v>
      </c>
      <c r="G43" s="3" t="s">
        <v>174</v>
      </c>
      <c r="H43" s="3" t="s">
        <v>186</v>
      </c>
      <c r="I43" s="101" t="s">
        <v>189</v>
      </c>
      <c r="L43" s="3" t="s">
        <v>159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02"/>
      <c r="AH43" s="102"/>
      <c r="AI43" s="102"/>
      <c r="AJ43" s="102"/>
      <c r="AK43" s="102"/>
      <c r="AM43" s="102"/>
      <c r="AN43" s="102"/>
      <c r="AO43" s="102"/>
    </row>
    <row r="44" spans="5:41" x14ac:dyDescent="0.3">
      <c r="E44" s="70" t="s">
        <v>87</v>
      </c>
      <c r="F44" s="3" t="s">
        <v>173</v>
      </c>
      <c r="G44" s="3" t="s">
        <v>174</v>
      </c>
      <c r="H44" s="3" t="s">
        <v>186</v>
      </c>
      <c r="I44" s="101" t="s">
        <v>190</v>
      </c>
      <c r="L44" s="3" t="s">
        <v>159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02"/>
      <c r="AH44" s="102"/>
      <c r="AI44" s="102"/>
      <c r="AJ44" s="102"/>
      <c r="AK44" s="102"/>
      <c r="AM44" s="102"/>
      <c r="AN44" s="102"/>
      <c r="AO44" s="102"/>
    </row>
    <row r="45" spans="5:41" x14ac:dyDescent="0.3">
      <c r="E45" s="70" t="s">
        <v>87</v>
      </c>
      <c r="F45" s="3" t="s">
        <v>173</v>
      </c>
      <c r="G45" s="3" t="s">
        <v>174</v>
      </c>
      <c r="H45" s="3" t="s">
        <v>186</v>
      </c>
      <c r="I45" s="101" t="s">
        <v>191</v>
      </c>
      <c r="L45" s="3" t="s">
        <v>159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02"/>
      <c r="AH45" s="102"/>
      <c r="AI45" s="102"/>
      <c r="AJ45" s="102"/>
      <c r="AK45" s="102"/>
      <c r="AM45" s="102"/>
      <c r="AN45" s="102"/>
      <c r="AO45" s="102"/>
    </row>
    <row r="46" spans="5:41" x14ac:dyDescent="0.3">
      <c r="E46" s="70" t="s">
        <v>87</v>
      </c>
      <c r="F46" s="3" t="s">
        <v>173</v>
      </c>
      <c r="G46" s="3" t="s">
        <v>174</v>
      </c>
      <c r="H46" s="3" t="s">
        <v>186</v>
      </c>
      <c r="I46" s="101" t="s">
        <v>192</v>
      </c>
      <c r="L46" s="3" t="s">
        <v>159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02"/>
      <c r="AH46" s="102"/>
      <c r="AI46" s="102"/>
      <c r="AJ46" s="102"/>
      <c r="AK46" s="102"/>
      <c r="AM46" s="102"/>
      <c r="AN46" s="102"/>
      <c r="AO46" s="102"/>
    </row>
    <row r="47" spans="5:41" x14ac:dyDescent="0.3">
      <c r="E47" s="70" t="s">
        <v>87</v>
      </c>
      <c r="F47" s="3" t="s">
        <v>173</v>
      </c>
      <c r="G47" s="3" t="s">
        <v>174</v>
      </c>
      <c r="H47" s="3" t="s">
        <v>186</v>
      </c>
      <c r="I47" s="101" t="s">
        <v>193</v>
      </c>
      <c r="L47" s="3" t="s">
        <v>159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02"/>
      <c r="AH47" s="102"/>
      <c r="AI47" s="102"/>
      <c r="AJ47" s="102"/>
      <c r="AK47" s="102"/>
      <c r="AM47" s="102"/>
      <c r="AN47" s="102"/>
      <c r="AO47" s="102"/>
    </row>
    <row r="48" spans="5:41" x14ac:dyDescent="0.3">
      <c r="E48" s="70" t="s">
        <v>87</v>
      </c>
      <c r="F48" s="3" t="s">
        <v>173</v>
      </c>
      <c r="G48" s="3" t="s">
        <v>174</v>
      </c>
      <c r="H48" s="3" t="s">
        <v>186</v>
      </c>
      <c r="I48" s="101" t="s">
        <v>194</v>
      </c>
      <c r="L48" s="3" t="s">
        <v>159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02"/>
      <c r="AH48" s="102"/>
      <c r="AI48" s="102"/>
      <c r="AJ48" s="102"/>
      <c r="AK48" s="102"/>
      <c r="AM48" s="102"/>
      <c r="AN48" s="102"/>
      <c r="AO48" s="102"/>
    </row>
    <row r="49" spans="5:41" x14ac:dyDescent="0.3">
      <c r="E49" s="70" t="s">
        <v>87</v>
      </c>
      <c r="F49" s="3" t="s">
        <v>173</v>
      </c>
      <c r="G49" s="3" t="s">
        <v>174</v>
      </c>
      <c r="H49" s="3" t="s">
        <v>186</v>
      </c>
      <c r="I49" s="101" t="s">
        <v>195</v>
      </c>
      <c r="L49" s="3" t="s">
        <v>159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02"/>
      <c r="AH49" s="102"/>
      <c r="AI49" s="102"/>
      <c r="AJ49" s="102"/>
      <c r="AK49" s="102"/>
      <c r="AM49" s="102"/>
      <c r="AN49" s="102"/>
      <c r="AO49" s="102"/>
    </row>
    <row r="50" spans="5:41" ht="13.5" customHeight="1" x14ac:dyDescent="0.3">
      <c r="E50" s="70" t="s">
        <v>87</v>
      </c>
      <c r="F50" s="4" t="s">
        <v>173</v>
      </c>
      <c r="G50" s="4" t="s">
        <v>174</v>
      </c>
      <c r="H50" s="4" t="s">
        <v>196</v>
      </c>
      <c r="I50" s="4" t="s">
        <v>197</v>
      </c>
      <c r="L50" s="3" t="s">
        <v>159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02"/>
      <c r="AH50" s="102"/>
      <c r="AI50" s="102"/>
      <c r="AJ50" s="102"/>
      <c r="AK50" s="102"/>
      <c r="AM50" s="102"/>
      <c r="AN50" s="102"/>
      <c r="AO50" s="102"/>
    </row>
    <row r="51" spans="5:41" x14ac:dyDescent="0.3">
      <c r="E51" s="70" t="s">
        <v>87</v>
      </c>
      <c r="F51" s="4" t="s">
        <v>173</v>
      </c>
      <c r="G51" s="4" t="s">
        <v>198</v>
      </c>
      <c r="I51" s="4" t="s">
        <v>199</v>
      </c>
      <c r="L51" s="3" t="s">
        <v>159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02"/>
      <c r="AN51" s="102"/>
      <c r="AO51" s="102"/>
    </row>
    <row r="52" spans="5:41" x14ac:dyDescent="0.3">
      <c r="E52" s="70" t="s">
        <v>87</v>
      </c>
      <c r="F52" s="3" t="s">
        <v>173</v>
      </c>
      <c r="G52" s="3" t="s">
        <v>198</v>
      </c>
      <c r="I52" s="3" t="s">
        <v>200</v>
      </c>
      <c r="L52" s="3" t="s">
        <v>159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02"/>
      <c r="AN52" s="102"/>
      <c r="AO52" s="102"/>
    </row>
    <row r="53" spans="5:41" x14ac:dyDescent="0.3">
      <c r="E53" s="70" t="s">
        <v>87</v>
      </c>
      <c r="F53" s="3" t="s">
        <v>173</v>
      </c>
      <c r="G53" s="3" t="s">
        <v>198</v>
      </c>
      <c r="I53" s="3" t="s">
        <v>201</v>
      </c>
      <c r="L53" s="3" t="s">
        <v>159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02"/>
      <c r="AN53" s="102"/>
      <c r="AO53" s="102"/>
    </row>
    <row r="54" spans="5:41" x14ac:dyDescent="0.3">
      <c r="E54" s="70" t="s">
        <v>87</v>
      </c>
      <c r="F54" s="3" t="s">
        <v>173</v>
      </c>
      <c r="G54" s="3" t="s">
        <v>198</v>
      </c>
      <c r="I54" s="3" t="s">
        <v>202</v>
      </c>
      <c r="L54" s="3" t="s">
        <v>159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02"/>
      <c r="AN54" s="102"/>
      <c r="AO54" s="102"/>
    </row>
    <row r="55" spans="5:41" x14ac:dyDescent="0.3">
      <c r="E55" s="70" t="s">
        <v>87</v>
      </c>
      <c r="F55" s="3" t="s">
        <v>173</v>
      </c>
      <c r="G55" s="3" t="s">
        <v>198</v>
      </c>
      <c r="I55" s="3" t="s">
        <v>203</v>
      </c>
      <c r="L55" s="3" t="s">
        <v>159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02"/>
      <c r="AN55" s="102"/>
      <c r="AO55" s="102"/>
    </row>
    <row r="56" spans="5:41" x14ac:dyDescent="0.3">
      <c r="E56" s="70" t="s">
        <v>87</v>
      </c>
      <c r="F56" s="3" t="s">
        <v>173</v>
      </c>
      <c r="G56" s="3" t="s">
        <v>198</v>
      </c>
      <c r="I56" s="3" t="s">
        <v>204</v>
      </c>
      <c r="L56" s="3" t="s">
        <v>159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02"/>
      <c r="AN56" s="102"/>
      <c r="AO56" s="102"/>
    </row>
    <row r="57" spans="5:41" x14ac:dyDescent="0.3">
      <c r="E57" s="70" t="s">
        <v>87</v>
      </c>
      <c r="F57" s="3" t="s">
        <v>173</v>
      </c>
      <c r="G57" s="3" t="s">
        <v>198</v>
      </c>
      <c r="I57" s="3" t="s">
        <v>205</v>
      </c>
      <c r="L57" s="3" t="s">
        <v>159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M57" s="102"/>
      <c r="AN57" s="102"/>
      <c r="AO57" s="102"/>
    </row>
    <row r="58" spans="5:41" x14ac:dyDescent="0.3">
      <c r="E58" s="70" t="s">
        <v>87</v>
      </c>
      <c r="F58" s="3" t="s">
        <v>173</v>
      </c>
      <c r="G58" s="3" t="s">
        <v>198</v>
      </c>
      <c r="I58" s="3" t="s">
        <v>1108</v>
      </c>
      <c r="L58" s="3" t="s">
        <v>159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M58" s="102"/>
      <c r="AN58" s="102"/>
      <c r="AO58" s="102"/>
    </row>
    <row r="59" spans="5:41" x14ac:dyDescent="0.3">
      <c r="E59" s="70" t="s">
        <v>87</v>
      </c>
      <c r="F59" s="3" t="s">
        <v>173</v>
      </c>
      <c r="G59" s="3" t="s">
        <v>198</v>
      </c>
      <c r="I59" s="3" t="s">
        <v>207</v>
      </c>
      <c r="L59" s="3" t="s">
        <v>159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M59" s="102"/>
      <c r="AN59" s="102"/>
      <c r="AO59" s="102"/>
    </row>
    <row r="60" spans="5:41" x14ac:dyDescent="0.3">
      <c r="E60" s="70" t="s">
        <v>87</v>
      </c>
      <c r="F60" s="3" t="s">
        <v>173</v>
      </c>
      <c r="G60" s="3" t="s">
        <v>198</v>
      </c>
      <c r="I60" s="3" t="s">
        <v>208</v>
      </c>
      <c r="L60" s="3" t="s">
        <v>159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M60" s="102"/>
      <c r="AN60" s="102"/>
      <c r="AO60" s="102"/>
    </row>
    <row r="61" spans="5:41" x14ac:dyDescent="0.3">
      <c r="E61" s="70" t="s">
        <v>87</v>
      </c>
      <c r="F61" s="3" t="s">
        <v>173</v>
      </c>
      <c r="G61" s="3" t="s">
        <v>198</v>
      </c>
      <c r="I61" s="3" t="s">
        <v>1109</v>
      </c>
      <c r="L61" s="3" t="s">
        <v>159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M61" s="102"/>
      <c r="AN61" s="102"/>
      <c r="AO61" s="102"/>
    </row>
    <row r="62" spans="5:41" x14ac:dyDescent="0.3">
      <c r="E62" s="70" t="s">
        <v>87</v>
      </c>
      <c r="F62" s="3" t="s">
        <v>173</v>
      </c>
      <c r="G62" s="3" t="s">
        <v>198</v>
      </c>
      <c r="I62" s="3" t="s">
        <v>1110</v>
      </c>
      <c r="L62" s="3" t="s">
        <v>159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M62" s="102"/>
      <c r="AN62" s="102"/>
      <c r="AO62" s="102"/>
    </row>
    <row r="63" spans="5:41" x14ac:dyDescent="0.3">
      <c r="E63" s="70" t="s">
        <v>87</v>
      </c>
      <c r="F63" s="3" t="s">
        <v>173</v>
      </c>
      <c r="G63" s="3" t="s">
        <v>198</v>
      </c>
      <c r="I63" s="3" t="s">
        <v>1111</v>
      </c>
      <c r="L63" s="3" t="s">
        <v>159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M63" s="102"/>
      <c r="AN63" s="102"/>
      <c r="AO63" s="102"/>
    </row>
    <row r="64" spans="5:41" x14ac:dyDescent="0.3">
      <c r="E64" s="70" t="s">
        <v>87</v>
      </c>
      <c r="F64" s="3" t="s">
        <v>173</v>
      </c>
      <c r="G64" s="3" t="s">
        <v>198</v>
      </c>
      <c r="I64" s="3" t="s">
        <v>196</v>
      </c>
      <c r="L64" s="3" t="s">
        <v>159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M64" s="102"/>
      <c r="AN64" s="102"/>
      <c r="AO64" s="102"/>
    </row>
    <row r="65" spans="5:41" x14ac:dyDescent="0.3">
      <c r="E65" s="70" t="s">
        <v>87</v>
      </c>
      <c r="F65" s="4" t="s">
        <v>210</v>
      </c>
      <c r="I65" s="4" t="s">
        <v>210</v>
      </c>
      <c r="L65" s="3" t="s">
        <v>159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03"/>
      <c r="AH65" s="103"/>
      <c r="AI65" s="103"/>
      <c r="AJ65" s="103"/>
      <c r="AK65" s="103"/>
      <c r="AM65" s="102"/>
      <c r="AN65" s="102"/>
      <c r="AO65" s="102"/>
    </row>
    <row r="66" spans="5:41" x14ac:dyDescent="0.3">
      <c r="E66" s="70" t="s">
        <v>87</v>
      </c>
      <c r="F66" s="3" t="s">
        <v>210</v>
      </c>
      <c r="I66" s="101" t="s">
        <v>312</v>
      </c>
      <c r="L66" s="3" t="s">
        <v>159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02"/>
      <c r="AH66" s="102"/>
      <c r="AI66" s="102"/>
      <c r="AJ66" s="102"/>
      <c r="AK66" s="102"/>
      <c r="AM66" s="102"/>
      <c r="AN66" s="102"/>
      <c r="AO66" s="102"/>
    </row>
    <row r="67" spans="5:41" x14ac:dyDescent="0.3">
      <c r="E67" s="70" t="s">
        <v>87</v>
      </c>
      <c r="F67" s="3" t="s">
        <v>210</v>
      </c>
      <c r="I67" s="101" t="s">
        <v>211</v>
      </c>
      <c r="L67" s="3" t="s">
        <v>159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02"/>
      <c r="AH67" s="102"/>
      <c r="AI67" s="102"/>
      <c r="AJ67" s="102"/>
      <c r="AK67" s="102"/>
      <c r="AM67" s="102"/>
      <c r="AN67" s="102"/>
      <c r="AO67" s="102"/>
    </row>
    <row r="68" spans="5:41" x14ac:dyDescent="0.3">
      <c r="E68" s="70" t="s">
        <v>87</v>
      </c>
      <c r="F68" s="3" t="s">
        <v>210</v>
      </c>
      <c r="I68" s="101" t="s">
        <v>212</v>
      </c>
      <c r="L68" s="3" t="s">
        <v>159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02"/>
      <c r="AH68" s="102"/>
      <c r="AI68" s="102"/>
      <c r="AJ68" s="102"/>
      <c r="AK68" s="102"/>
      <c r="AM68" s="102"/>
      <c r="AN68" s="102"/>
      <c r="AO68" s="102"/>
    </row>
    <row r="69" spans="5:41" x14ac:dyDescent="0.3">
      <c r="E69" s="70" t="s">
        <v>87</v>
      </c>
      <c r="F69" s="3" t="s">
        <v>210</v>
      </c>
      <c r="I69" s="101" t="s">
        <v>214</v>
      </c>
      <c r="L69" s="3" t="s">
        <v>159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02"/>
      <c r="AH69" s="102"/>
      <c r="AI69" s="102"/>
      <c r="AJ69" s="102"/>
      <c r="AK69" s="102"/>
      <c r="AM69" s="102"/>
      <c r="AN69" s="102"/>
      <c r="AO69" s="102"/>
    </row>
    <row r="70" spans="5:41" x14ac:dyDescent="0.3">
      <c r="E70" s="70" t="s">
        <v>87</v>
      </c>
      <c r="F70" s="3" t="s">
        <v>210</v>
      </c>
      <c r="I70" s="101" t="s">
        <v>215</v>
      </c>
      <c r="L70" s="3" t="s">
        <v>159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02"/>
      <c r="AH70" s="102"/>
      <c r="AI70" s="102"/>
      <c r="AJ70" s="102"/>
      <c r="AK70" s="102"/>
      <c r="AM70" s="102"/>
      <c r="AN70" s="102"/>
      <c r="AO70" s="102"/>
    </row>
    <row r="71" spans="5:41" x14ac:dyDescent="0.3">
      <c r="E71" s="70" t="s">
        <v>87</v>
      </c>
      <c r="F71" s="3" t="s">
        <v>210</v>
      </c>
      <c r="I71" s="101" t="s">
        <v>216</v>
      </c>
      <c r="L71" s="3" t="s">
        <v>159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02"/>
      <c r="AH71" s="102"/>
      <c r="AI71" s="102"/>
      <c r="AJ71" s="102"/>
      <c r="AK71" s="102"/>
      <c r="AM71" s="102"/>
      <c r="AN71" s="102"/>
      <c r="AO71" s="102"/>
    </row>
    <row r="72" spans="5:41" x14ac:dyDescent="0.3">
      <c r="E72" s="70" t="s">
        <v>87</v>
      </c>
      <c r="F72" s="4" t="s">
        <v>217</v>
      </c>
      <c r="I72" s="4" t="s">
        <v>217</v>
      </c>
      <c r="L72" s="3" t="s">
        <v>159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02"/>
      <c r="AH72" s="102"/>
      <c r="AI72" s="102"/>
      <c r="AJ72" s="102"/>
      <c r="AK72" s="102"/>
      <c r="AM72" s="102"/>
      <c r="AN72" s="102"/>
      <c r="AO72" s="102"/>
    </row>
    <row r="73" spans="5:41" x14ac:dyDescent="0.3">
      <c r="E73" s="70" t="s">
        <v>87</v>
      </c>
      <c r="F73" s="3" t="s">
        <v>217</v>
      </c>
      <c r="I73" s="101" t="s">
        <v>313</v>
      </c>
      <c r="L73" s="3" t="s">
        <v>159</v>
      </c>
      <c r="R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M73" s="102"/>
      <c r="AN73" s="102"/>
      <c r="AO73" s="102"/>
    </row>
    <row r="74" spans="5:41" x14ac:dyDescent="0.3">
      <c r="E74" s="70" t="s">
        <v>87</v>
      </c>
      <c r="F74" s="3" t="s">
        <v>217</v>
      </c>
      <c r="I74" s="101" t="s">
        <v>314</v>
      </c>
      <c r="L74" s="3" t="s">
        <v>159</v>
      </c>
      <c r="R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M74" s="102"/>
      <c r="AN74" s="102"/>
      <c r="AO74" s="102"/>
    </row>
    <row r="75" spans="5:41" x14ac:dyDescent="0.3">
      <c r="E75" s="70" t="s">
        <v>87</v>
      </c>
      <c r="F75" s="3" t="s">
        <v>217</v>
      </c>
      <c r="I75" s="101" t="s">
        <v>315</v>
      </c>
      <c r="L75" s="3" t="s">
        <v>159</v>
      </c>
      <c r="R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M75" s="102"/>
      <c r="AN75" s="102"/>
      <c r="AO75" s="102"/>
    </row>
    <row r="76" spans="5:41" x14ac:dyDescent="0.3">
      <c r="E76" s="70" t="s">
        <v>87</v>
      </c>
      <c r="F76" s="3" t="s">
        <v>217</v>
      </c>
      <c r="I76" s="101" t="s">
        <v>221</v>
      </c>
      <c r="L76" s="3" t="s">
        <v>159</v>
      </c>
      <c r="R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M76" s="102"/>
      <c r="AN76" s="102"/>
      <c r="AO76" s="102"/>
    </row>
    <row r="77" spans="5:41" x14ac:dyDescent="0.3">
      <c r="E77" s="70" t="s">
        <v>87</v>
      </c>
      <c r="F77" s="3" t="s">
        <v>217</v>
      </c>
      <c r="I77" s="101" t="s">
        <v>222</v>
      </c>
      <c r="L77" s="3" t="s">
        <v>159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M77" s="102"/>
      <c r="AN77" s="102"/>
      <c r="AO77" s="102"/>
    </row>
    <row r="78" spans="5:41" x14ac:dyDescent="0.3">
      <c r="E78" s="70" t="s">
        <v>87</v>
      </c>
      <c r="F78" s="3" t="s">
        <v>217</v>
      </c>
      <c r="I78" s="101" t="s">
        <v>213</v>
      </c>
      <c r="L78" s="3" t="s">
        <v>159</v>
      </c>
      <c r="R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4"/>
      <c r="AJ78" s="14"/>
      <c r="AK78" s="14"/>
      <c r="AM78" s="102"/>
      <c r="AN78" s="102"/>
      <c r="AO78" s="102"/>
    </row>
    <row r="79" spans="5:41" x14ac:dyDescent="0.3">
      <c r="E79" s="70" t="s">
        <v>87</v>
      </c>
      <c r="F79" s="3" t="s">
        <v>217</v>
      </c>
      <c r="I79" s="101" t="s">
        <v>224</v>
      </c>
      <c r="L79" s="3" t="s">
        <v>159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M79" s="102"/>
      <c r="AN79" s="102"/>
      <c r="AO79" s="102"/>
    </row>
    <row r="80" spans="5:41" x14ac:dyDescent="0.3">
      <c r="E80" s="70" t="s">
        <v>87</v>
      </c>
      <c r="F80" s="3" t="s">
        <v>217</v>
      </c>
      <c r="I80" s="101" t="s">
        <v>316</v>
      </c>
      <c r="L80" s="3" t="s">
        <v>159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M80" s="102"/>
      <c r="AN80" s="102"/>
      <c r="AO80" s="102"/>
    </row>
    <row r="81" spans="3:61" x14ac:dyDescent="0.3">
      <c r="AN81" s="3"/>
      <c r="AV81" s="42"/>
    </row>
    <row r="82" spans="3:61" x14ac:dyDescent="0.3">
      <c r="C82" s="11" t="s">
        <v>291</v>
      </c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44"/>
      <c r="AW82" s="11"/>
      <c r="AX82" s="11"/>
      <c r="AY82" s="11"/>
      <c r="AZ82" s="11"/>
      <c r="BA82" s="11"/>
      <c r="BB82" s="11"/>
      <c r="BC82" s="11"/>
      <c r="BD82" s="11"/>
      <c r="BE82" s="11"/>
      <c r="BF82" s="11"/>
      <c r="BG82" s="11"/>
      <c r="BH82" s="11"/>
      <c r="BI82" s="11"/>
    </row>
    <row r="83" spans="3:61" x14ac:dyDescent="0.3">
      <c r="AN83" s="3"/>
    </row>
    <row r="84" spans="3:61" x14ac:dyDescent="0.3">
      <c r="D84" s="62" t="s">
        <v>317</v>
      </c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  <c r="AY84" s="62"/>
      <c r="AZ84" s="62"/>
      <c r="BA84" s="62"/>
      <c r="BB84" s="62"/>
      <c r="BC84" s="62"/>
      <c r="BD84" s="62"/>
      <c r="BE84" s="62"/>
      <c r="BF84" s="62"/>
      <c r="BG84" s="62"/>
      <c r="BH84" s="62"/>
      <c r="BI84" s="62"/>
    </row>
    <row r="85" spans="3:61" x14ac:dyDescent="0.3">
      <c r="AN85" s="3"/>
      <c r="AV85" s="42"/>
    </row>
    <row r="86" spans="3:61" x14ac:dyDescent="0.3">
      <c r="E86" s="70" t="s">
        <v>87</v>
      </c>
      <c r="F86" s="4" t="s">
        <v>173</v>
      </c>
      <c r="G86" s="4" t="s">
        <v>198</v>
      </c>
      <c r="I86" s="4" t="s">
        <v>199</v>
      </c>
      <c r="L86" s="3" t="s">
        <v>159</v>
      </c>
      <c r="M86" s="70" t="s">
        <v>445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02">
        <v>100.22308654652193</v>
      </c>
      <c r="AH86" s="102">
        <v>99.775927949019845</v>
      </c>
      <c r="AI86" s="102">
        <v>92.13647192480741</v>
      </c>
      <c r="AJ86" s="102">
        <v>91.843502187555899</v>
      </c>
      <c r="AK86" s="102">
        <v>89.942487553205794</v>
      </c>
      <c r="AM86" s="102">
        <v>0</v>
      </c>
      <c r="AN86" s="102">
        <v>0</v>
      </c>
      <c r="AO86" s="102">
        <v>473.92147616111083</v>
      </c>
    </row>
    <row r="87" spans="3:61" x14ac:dyDescent="0.3">
      <c r="E87" s="70" t="s">
        <v>87</v>
      </c>
      <c r="F87" s="3" t="s">
        <v>173</v>
      </c>
      <c r="G87" s="3" t="s">
        <v>198</v>
      </c>
      <c r="I87" s="3" t="s">
        <v>200</v>
      </c>
      <c r="L87" s="3" t="s">
        <v>159</v>
      </c>
      <c r="M87" s="70" t="s">
        <v>446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02">
        <v>4.7692162545219121</v>
      </c>
      <c r="AH87" s="102">
        <v>4.6922296720198551</v>
      </c>
      <c r="AI87" s="102">
        <v>4.6062101228074095</v>
      </c>
      <c r="AJ87" s="102">
        <v>4.5111681155559022</v>
      </c>
      <c r="AK87" s="102">
        <v>4.405857411205778</v>
      </c>
      <c r="AM87" s="102">
        <v>0</v>
      </c>
      <c r="AN87" s="102">
        <v>0</v>
      </c>
      <c r="AO87" s="102">
        <v>22.984681576110859</v>
      </c>
    </row>
    <row r="88" spans="3:61" x14ac:dyDescent="0.3">
      <c r="E88" s="70" t="s">
        <v>87</v>
      </c>
      <c r="F88" s="3" t="s">
        <v>173</v>
      </c>
      <c r="G88" s="3" t="s">
        <v>198</v>
      </c>
      <c r="I88" s="3" t="s">
        <v>201</v>
      </c>
      <c r="L88" s="3" t="s">
        <v>159</v>
      </c>
      <c r="M88" s="70" t="s">
        <v>447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02">
        <v>1.9943433020000001</v>
      </c>
      <c r="AH88" s="102">
        <v>1.9943433020000001</v>
      </c>
      <c r="AI88" s="102">
        <v>1.9943433020000001</v>
      </c>
      <c r="AJ88" s="102">
        <v>1.9943433020000001</v>
      </c>
      <c r="AK88" s="102">
        <v>1.9943433020000001</v>
      </c>
      <c r="AM88" s="102">
        <v>0</v>
      </c>
      <c r="AN88" s="102">
        <v>0</v>
      </c>
      <c r="AO88" s="102">
        <v>9.9717165100000003</v>
      </c>
    </row>
    <row r="89" spans="3:61" x14ac:dyDescent="0.3">
      <c r="E89" s="70" t="s">
        <v>87</v>
      </c>
      <c r="F89" s="3" t="s">
        <v>173</v>
      </c>
      <c r="G89" s="3" t="s">
        <v>198</v>
      </c>
      <c r="I89" s="3" t="s">
        <v>202</v>
      </c>
      <c r="L89" s="3" t="s">
        <v>159</v>
      </c>
      <c r="M89" s="70" t="s">
        <v>448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02">
        <v>47.676856370000003</v>
      </c>
      <c r="AH89" s="102">
        <v>47.676856370000003</v>
      </c>
      <c r="AI89" s="102">
        <v>47.676856370000003</v>
      </c>
      <c r="AJ89" s="102">
        <v>47.676856370000003</v>
      </c>
      <c r="AK89" s="102">
        <v>47.676856370000003</v>
      </c>
      <c r="AM89" s="102">
        <v>0</v>
      </c>
      <c r="AN89" s="102">
        <v>0</v>
      </c>
      <c r="AO89" s="102">
        <v>238.38428185000001</v>
      </c>
    </row>
    <row r="90" spans="3:61" x14ac:dyDescent="0.3">
      <c r="E90" s="70" t="s">
        <v>87</v>
      </c>
      <c r="F90" s="3" t="s">
        <v>173</v>
      </c>
      <c r="G90" s="3" t="s">
        <v>198</v>
      </c>
      <c r="I90" s="3" t="s">
        <v>203</v>
      </c>
      <c r="L90" s="3" t="s">
        <v>159</v>
      </c>
      <c r="M90" s="70" t="s">
        <v>449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02">
        <v>9.9783477699999992</v>
      </c>
      <c r="AH90" s="102">
        <v>8.4314207549999995</v>
      </c>
      <c r="AI90" s="102">
        <v>0</v>
      </c>
      <c r="AJ90" s="102">
        <v>0</v>
      </c>
      <c r="AK90" s="102">
        <v>0</v>
      </c>
      <c r="AM90" s="102">
        <v>0</v>
      </c>
      <c r="AN90" s="102">
        <v>0</v>
      </c>
      <c r="AO90" s="102">
        <v>18.409768524999997</v>
      </c>
    </row>
    <row r="91" spans="3:61" x14ac:dyDescent="0.3">
      <c r="E91" s="70" t="s">
        <v>87</v>
      </c>
      <c r="F91" s="3" t="s">
        <v>173</v>
      </c>
      <c r="G91" s="3" t="s">
        <v>198</v>
      </c>
      <c r="I91" s="3" t="s">
        <v>204</v>
      </c>
      <c r="L91" s="3" t="s">
        <v>159</v>
      </c>
      <c r="M91" s="70" t="s">
        <v>450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02">
        <v>0</v>
      </c>
      <c r="AH91" s="102">
        <v>0</v>
      </c>
      <c r="AI91" s="102">
        <v>0</v>
      </c>
      <c r="AJ91" s="102">
        <v>0</v>
      </c>
      <c r="AK91" s="102">
        <v>0</v>
      </c>
      <c r="AM91" s="102">
        <v>0</v>
      </c>
      <c r="AN91" s="102">
        <v>0</v>
      </c>
      <c r="AO91" s="102">
        <v>0</v>
      </c>
    </row>
    <row r="92" spans="3:61" x14ac:dyDescent="0.3">
      <c r="E92" s="70" t="s">
        <v>87</v>
      </c>
      <c r="F92" s="3" t="s">
        <v>173</v>
      </c>
      <c r="G92" s="3" t="s">
        <v>198</v>
      </c>
      <c r="I92" s="3" t="s">
        <v>205</v>
      </c>
      <c r="L92" s="3" t="s">
        <v>159</v>
      </c>
      <c r="M92" s="70" t="s">
        <v>451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02">
        <v>0</v>
      </c>
      <c r="AH92" s="102">
        <v>0</v>
      </c>
      <c r="AI92" s="102">
        <v>0</v>
      </c>
      <c r="AJ92" s="102">
        <v>0</v>
      </c>
      <c r="AK92" s="102">
        <v>0</v>
      </c>
      <c r="AM92" s="102">
        <v>0</v>
      </c>
      <c r="AN92" s="102">
        <v>0</v>
      </c>
      <c r="AO92" s="102">
        <v>0</v>
      </c>
    </row>
    <row r="93" spans="3:61" x14ac:dyDescent="0.3">
      <c r="E93" s="70" t="s">
        <v>87</v>
      </c>
      <c r="F93" s="3" t="s">
        <v>173</v>
      </c>
      <c r="G93" s="3" t="s">
        <v>198</v>
      </c>
      <c r="I93" s="3" t="s">
        <v>1108</v>
      </c>
      <c r="L93" s="3" t="s">
        <v>159</v>
      </c>
      <c r="M93" s="70" t="s">
        <v>1120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02">
        <v>0</v>
      </c>
      <c r="AH93" s="102">
        <v>0</v>
      </c>
      <c r="AI93" s="102">
        <v>0</v>
      </c>
      <c r="AJ93" s="102">
        <v>0</v>
      </c>
      <c r="AK93" s="102">
        <v>0</v>
      </c>
      <c r="AM93" s="102">
        <v>0</v>
      </c>
      <c r="AN93" s="102">
        <v>0</v>
      </c>
      <c r="AO93" s="102">
        <v>0</v>
      </c>
    </row>
    <row r="94" spans="3:61" x14ac:dyDescent="0.3">
      <c r="E94" s="70" t="s">
        <v>87</v>
      </c>
      <c r="F94" s="3" t="s">
        <v>173</v>
      </c>
      <c r="G94" s="3" t="s">
        <v>198</v>
      </c>
      <c r="I94" s="3" t="s">
        <v>207</v>
      </c>
      <c r="L94" s="3" t="s">
        <v>159</v>
      </c>
      <c r="M94" s="70" t="s">
        <v>452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02">
        <v>0</v>
      </c>
      <c r="AH94" s="102">
        <v>0</v>
      </c>
      <c r="AI94" s="102">
        <v>0</v>
      </c>
      <c r="AJ94" s="102">
        <v>0</v>
      </c>
      <c r="AK94" s="102">
        <v>0</v>
      </c>
      <c r="AM94" s="102">
        <v>0</v>
      </c>
      <c r="AN94" s="102">
        <v>0</v>
      </c>
      <c r="AO94" s="102">
        <v>0</v>
      </c>
    </row>
    <row r="95" spans="3:61" x14ac:dyDescent="0.3">
      <c r="E95" s="70" t="s">
        <v>87</v>
      </c>
      <c r="F95" s="3" t="s">
        <v>173</v>
      </c>
      <c r="G95" s="3" t="s">
        <v>198</v>
      </c>
      <c r="I95" s="3" t="s">
        <v>208</v>
      </c>
      <c r="L95" s="3" t="s">
        <v>159</v>
      </c>
      <c r="M95" s="70" t="s">
        <v>453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02">
        <v>32.48332285</v>
      </c>
      <c r="AH95" s="102">
        <v>33.473077850000003</v>
      </c>
      <c r="AI95" s="102">
        <v>35.470062130000002</v>
      </c>
      <c r="AJ95" s="102">
        <v>35.287134399999999</v>
      </c>
      <c r="AK95" s="102">
        <v>33.510430470000003</v>
      </c>
      <c r="AM95" s="102">
        <v>0</v>
      </c>
      <c r="AN95" s="102">
        <v>0</v>
      </c>
      <c r="AO95" s="102">
        <v>170.22402770000002</v>
      </c>
    </row>
    <row r="96" spans="3:61" x14ac:dyDescent="0.3">
      <c r="E96" s="70" t="s">
        <v>87</v>
      </c>
      <c r="F96" s="3" t="s">
        <v>173</v>
      </c>
      <c r="G96" s="3" t="s">
        <v>198</v>
      </c>
      <c r="I96" s="3" t="s">
        <v>1109</v>
      </c>
      <c r="L96" s="3" t="s">
        <v>159</v>
      </c>
      <c r="M96" s="70" t="s">
        <v>1121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02">
        <v>0</v>
      </c>
      <c r="AH96" s="102">
        <v>0</v>
      </c>
      <c r="AI96" s="102">
        <v>0</v>
      </c>
      <c r="AJ96" s="102">
        <v>0</v>
      </c>
      <c r="AK96" s="102">
        <v>0</v>
      </c>
      <c r="AM96" s="102">
        <v>0</v>
      </c>
      <c r="AN96" s="102">
        <v>0</v>
      </c>
      <c r="AO96" s="102">
        <v>0</v>
      </c>
    </row>
    <row r="97" spans="4:61" x14ac:dyDescent="0.3">
      <c r="E97" s="70" t="s">
        <v>87</v>
      </c>
      <c r="F97" s="3" t="s">
        <v>173</v>
      </c>
      <c r="G97" s="3" t="s">
        <v>198</v>
      </c>
      <c r="I97" s="3" t="s">
        <v>1110</v>
      </c>
      <c r="L97" s="3" t="s">
        <v>159</v>
      </c>
      <c r="M97" s="70" t="s">
        <v>1122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02">
        <v>0</v>
      </c>
      <c r="AH97" s="102">
        <v>0</v>
      </c>
      <c r="AI97" s="102">
        <v>0</v>
      </c>
      <c r="AJ97" s="102">
        <v>0</v>
      </c>
      <c r="AK97" s="102">
        <v>0</v>
      </c>
      <c r="AM97" s="102">
        <v>0</v>
      </c>
      <c r="AN97" s="102">
        <v>0</v>
      </c>
      <c r="AO97" s="102">
        <v>0</v>
      </c>
    </row>
    <row r="98" spans="4:61" x14ac:dyDescent="0.3">
      <c r="E98" s="70" t="s">
        <v>87</v>
      </c>
      <c r="F98" s="3" t="s">
        <v>173</v>
      </c>
      <c r="G98" s="3" t="s">
        <v>198</v>
      </c>
      <c r="I98" s="3" t="s">
        <v>1111</v>
      </c>
      <c r="L98" s="3" t="s">
        <v>159</v>
      </c>
      <c r="M98" s="70" t="s">
        <v>1123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02">
        <v>3.3210000000000002</v>
      </c>
      <c r="AH98" s="102">
        <v>3.508</v>
      </c>
      <c r="AI98" s="102">
        <v>2.3889999999999998</v>
      </c>
      <c r="AJ98" s="102">
        <v>2.3740000000000001</v>
      </c>
      <c r="AK98" s="102">
        <v>2.355</v>
      </c>
      <c r="AM98" s="102">
        <v>0</v>
      </c>
      <c r="AN98" s="102">
        <v>0</v>
      </c>
      <c r="AO98" s="102">
        <v>13.947000000000001</v>
      </c>
    </row>
    <row r="99" spans="4:61" x14ac:dyDescent="0.3">
      <c r="E99" s="70" t="s">
        <v>87</v>
      </c>
      <c r="F99" s="3" t="s">
        <v>173</v>
      </c>
      <c r="G99" s="3" t="s">
        <v>198</v>
      </c>
      <c r="I99" s="3" t="s">
        <v>196</v>
      </c>
      <c r="L99" s="3" t="s">
        <v>159</v>
      </c>
      <c r="M99" s="70" t="s">
        <v>454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02">
        <v>0</v>
      </c>
      <c r="AH99" s="102">
        <v>0</v>
      </c>
      <c r="AI99" s="102">
        <v>0</v>
      </c>
      <c r="AJ99" s="102">
        <v>0</v>
      </c>
      <c r="AK99" s="102">
        <v>0</v>
      </c>
      <c r="AM99" s="102">
        <v>0</v>
      </c>
      <c r="AN99" s="102">
        <v>0</v>
      </c>
      <c r="AO99" s="102">
        <v>0</v>
      </c>
    </row>
    <row r="100" spans="4:61" x14ac:dyDescent="0.3">
      <c r="F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</row>
    <row r="101" spans="4:61" x14ac:dyDescent="0.3">
      <c r="D101" s="62" t="s">
        <v>328</v>
      </c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  <c r="AA101" s="62"/>
      <c r="AB101" s="62"/>
      <c r="AC101" s="62"/>
      <c r="AD101" s="62"/>
      <c r="AE101" s="62"/>
      <c r="AF101" s="62"/>
      <c r="AG101" s="62"/>
      <c r="AH101" s="62"/>
      <c r="AI101" s="62"/>
      <c r="AJ101" s="62"/>
      <c r="AK101" s="62"/>
      <c r="AL101" s="62"/>
      <c r="AM101" s="62"/>
      <c r="AN101" s="62"/>
      <c r="AO101" s="62"/>
      <c r="AP101" s="62"/>
      <c r="AQ101" s="62"/>
      <c r="AR101" s="62"/>
      <c r="AS101" s="62"/>
      <c r="AT101" s="62"/>
      <c r="AU101" s="62"/>
      <c r="AV101" s="62"/>
      <c r="AW101" s="62"/>
      <c r="AX101" s="62"/>
      <c r="AY101" s="62"/>
      <c r="AZ101" s="62"/>
      <c r="BA101" s="62"/>
      <c r="BB101" s="62"/>
      <c r="BC101" s="62"/>
      <c r="BD101" s="62"/>
      <c r="BE101" s="62"/>
      <c r="BF101" s="62"/>
      <c r="BG101" s="62"/>
      <c r="BH101" s="62"/>
      <c r="BI101" s="62"/>
    </row>
    <row r="102" spans="4:61" x14ac:dyDescent="0.3">
      <c r="AN102" s="3"/>
    </row>
    <row r="103" spans="4:61" x14ac:dyDescent="0.3">
      <c r="E103" s="70" t="s">
        <v>87</v>
      </c>
      <c r="F103" s="3" t="s">
        <v>329</v>
      </c>
      <c r="L103" s="3" t="s">
        <v>159</v>
      </c>
      <c r="M103" s="70" t="s">
        <v>455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02">
        <v>0</v>
      </c>
      <c r="AH103" s="102">
        <v>0</v>
      </c>
      <c r="AI103" s="102">
        <v>0</v>
      </c>
      <c r="AJ103" s="102">
        <v>0</v>
      </c>
      <c r="AK103" s="102">
        <v>0</v>
      </c>
      <c r="AM103" s="102">
        <v>0</v>
      </c>
      <c r="AN103" s="102">
        <v>0</v>
      </c>
      <c r="AO103" s="102">
        <v>0</v>
      </c>
    </row>
    <row r="104" spans="4:61" x14ac:dyDescent="0.3">
      <c r="E104" s="70" t="s">
        <v>87</v>
      </c>
      <c r="F104" s="3" t="s">
        <v>331</v>
      </c>
      <c r="G104" s="3">
        <v>0</v>
      </c>
      <c r="H104" s="3" t="s">
        <v>1179</v>
      </c>
      <c r="I104" s="3" t="s">
        <v>216</v>
      </c>
      <c r="J104" s="3" t="s">
        <v>1111</v>
      </c>
      <c r="L104" s="3" t="s">
        <v>159</v>
      </c>
      <c r="M104" s="70" t="s">
        <v>456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02">
        <v>0</v>
      </c>
      <c r="AH104" s="102">
        <v>0</v>
      </c>
      <c r="AI104" s="102">
        <v>0</v>
      </c>
      <c r="AJ104" s="102">
        <v>0</v>
      </c>
      <c r="AK104" s="102">
        <v>0</v>
      </c>
      <c r="AM104" s="102">
        <v>0</v>
      </c>
      <c r="AN104" s="102">
        <v>0</v>
      </c>
      <c r="AO104" s="102">
        <v>0</v>
      </c>
    </row>
    <row r="105" spans="4:61" x14ac:dyDescent="0.3">
      <c r="E105" s="70" t="s">
        <v>87</v>
      </c>
      <c r="F105" s="3" t="s">
        <v>333</v>
      </c>
      <c r="G105" s="3" t="s">
        <v>339</v>
      </c>
      <c r="H105" s="3" t="s">
        <v>339</v>
      </c>
      <c r="I105" s="3" t="s">
        <v>339</v>
      </c>
      <c r="J105" s="3" t="s">
        <v>339</v>
      </c>
      <c r="L105" s="3" t="s">
        <v>159</v>
      </c>
      <c r="M105" s="70" t="s">
        <v>457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102">
        <v>0</v>
      </c>
      <c r="AH105" s="102">
        <v>0</v>
      </c>
      <c r="AI105" s="102">
        <v>0</v>
      </c>
      <c r="AJ105" s="102">
        <v>0</v>
      </c>
      <c r="AK105" s="102">
        <v>0</v>
      </c>
      <c r="AM105" s="102">
        <v>0</v>
      </c>
      <c r="AN105" s="102">
        <v>0</v>
      </c>
      <c r="AO105" s="102">
        <v>0</v>
      </c>
    </row>
    <row r="106" spans="4:61" x14ac:dyDescent="0.3">
      <c r="E106" s="70" t="s">
        <v>87</v>
      </c>
      <c r="F106" s="3" t="s">
        <v>335</v>
      </c>
      <c r="G106" s="3" t="s">
        <v>339</v>
      </c>
      <c r="H106" s="3" t="s">
        <v>339</v>
      </c>
      <c r="I106" s="3" t="s">
        <v>339</v>
      </c>
      <c r="J106" s="3" t="s">
        <v>339</v>
      </c>
      <c r="L106" s="3" t="s">
        <v>159</v>
      </c>
      <c r="M106" s="70" t="s">
        <v>458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02">
        <v>0</v>
      </c>
      <c r="AH106" s="102">
        <v>0</v>
      </c>
      <c r="AI106" s="102">
        <v>0</v>
      </c>
      <c r="AJ106" s="102">
        <v>0</v>
      </c>
      <c r="AK106" s="102">
        <v>0</v>
      </c>
      <c r="AM106" s="102">
        <v>0</v>
      </c>
      <c r="AN106" s="102">
        <v>0</v>
      </c>
      <c r="AO106" s="102">
        <v>0</v>
      </c>
    </row>
    <row r="107" spans="4:61" x14ac:dyDescent="0.3">
      <c r="E107" s="70" t="s">
        <v>87</v>
      </c>
      <c r="F107" s="3" t="s">
        <v>337</v>
      </c>
      <c r="G107" s="3" t="s">
        <v>339</v>
      </c>
      <c r="H107" s="3" t="s">
        <v>339</v>
      </c>
      <c r="I107" s="3" t="s">
        <v>339</v>
      </c>
      <c r="J107" s="3" t="s">
        <v>339</v>
      </c>
      <c r="L107" s="3" t="s">
        <v>159</v>
      </c>
      <c r="M107" s="70" t="s">
        <v>459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02">
        <v>0</v>
      </c>
      <c r="AH107" s="102">
        <v>0</v>
      </c>
      <c r="AI107" s="102">
        <v>0</v>
      </c>
      <c r="AJ107" s="102">
        <v>0</v>
      </c>
      <c r="AK107" s="102">
        <v>0</v>
      </c>
      <c r="AM107" s="102">
        <v>0</v>
      </c>
      <c r="AN107" s="102">
        <v>0</v>
      </c>
      <c r="AO107" s="102">
        <v>0</v>
      </c>
    </row>
    <row r="108" spans="4:61" x14ac:dyDescent="0.3">
      <c r="E108" s="70" t="s">
        <v>87</v>
      </c>
      <c r="F108" s="3" t="s">
        <v>340</v>
      </c>
      <c r="G108" s="3" t="s">
        <v>339</v>
      </c>
      <c r="H108" s="3" t="s">
        <v>339</v>
      </c>
      <c r="I108" s="3" t="s">
        <v>339</v>
      </c>
      <c r="J108" s="3" t="s">
        <v>339</v>
      </c>
      <c r="L108" s="3" t="s">
        <v>159</v>
      </c>
      <c r="M108" s="70" t="s">
        <v>460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02">
        <v>0</v>
      </c>
      <c r="AH108" s="102">
        <v>0</v>
      </c>
      <c r="AI108" s="102">
        <v>0</v>
      </c>
      <c r="AJ108" s="102">
        <v>0</v>
      </c>
      <c r="AK108" s="102">
        <v>0</v>
      </c>
      <c r="AM108" s="102">
        <v>0</v>
      </c>
      <c r="AN108" s="102">
        <v>0</v>
      </c>
      <c r="AO108" s="102">
        <v>0</v>
      </c>
    </row>
    <row r="109" spans="4:61" x14ac:dyDescent="0.3">
      <c r="E109" s="70" t="s">
        <v>87</v>
      </c>
      <c r="F109" s="3" t="s">
        <v>342</v>
      </c>
      <c r="G109" s="3" t="s">
        <v>339</v>
      </c>
      <c r="H109" s="3" t="s">
        <v>339</v>
      </c>
      <c r="I109" s="3" t="s">
        <v>339</v>
      </c>
      <c r="J109" s="3" t="s">
        <v>339</v>
      </c>
      <c r="L109" s="3" t="s">
        <v>159</v>
      </c>
      <c r="M109" s="70" t="s">
        <v>461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02">
        <v>0</v>
      </c>
      <c r="AH109" s="102">
        <v>0</v>
      </c>
      <c r="AI109" s="102">
        <v>0</v>
      </c>
      <c r="AJ109" s="102">
        <v>0</v>
      </c>
      <c r="AK109" s="102">
        <v>0</v>
      </c>
      <c r="AM109" s="102">
        <v>0</v>
      </c>
      <c r="AN109" s="102">
        <v>0</v>
      </c>
      <c r="AO109" s="102">
        <v>0</v>
      </c>
    </row>
    <row r="110" spans="4:61" x14ac:dyDescent="0.3">
      <c r="E110" s="70" t="s">
        <v>87</v>
      </c>
      <c r="F110" s="3" t="s">
        <v>344</v>
      </c>
      <c r="G110" s="3" t="s">
        <v>339</v>
      </c>
      <c r="H110" s="3" t="s">
        <v>339</v>
      </c>
      <c r="I110" s="3" t="s">
        <v>339</v>
      </c>
      <c r="J110" s="3" t="s">
        <v>339</v>
      </c>
      <c r="L110" s="3" t="s">
        <v>159</v>
      </c>
      <c r="M110" s="70" t="s">
        <v>462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02">
        <v>0</v>
      </c>
      <c r="AH110" s="102">
        <v>0</v>
      </c>
      <c r="AI110" s="102">
        <v>0</v>
      </c>
      <c r="AJ110" s="102">
        <v>0</v>
      </c>
      <c r="AK110" s="102">
        <v>0</v>
      </c>
      <c r="AM110" s="102">
        <v>0</v>
      </c>
      <c r="AN110" s="102">
        <v>0</v>
      </c>
      <c r="AO110" s="102">
        <v>0</v>
      </c>
    </row>
    <row r="111" spans="4:61" x14ac:dyDescent="0.3">
      <c r="E111" s="70" t="s">
        <v>87</v>
      </c>
      <c r="F111" s="3" t="s">
        <v>346</v>
      </c>
      <c r="G111" s="3" t="s">
        <v>339</v>
      </c>
      <c r="H111" s="3" t="s">
        <v>339</v>
      </c>
      <c r="I111" s="3" t="s">
        <v>339</v>
      </c>
      <c r="J111" s="3" t="s">
        <v>339</v>
      </c>
      <c r="L111" s="3" t="s">
        <v>159</v>
      </c>
      <c r="M111" s="70" t="s">
        <v>463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02">
        <v>0</v>
      </c>
      <c r="AH111" s="102">
        <v>0</v>
      </c>
      <c r="AI111" s="102">
        <v>0</v>
      </c>
      <c r="AJ111" s="102">
        <v>0</v>
      </c>
      <c r="AK111" s="102">
        <v>0</v>
      </c>
      <c r="AM111" s="102">
        <v>0</v>
      </c>
      <c r="AN111" s="102">
        <v>0</v>
      </c>
      <c r="AO111" s="102">
        <v>0</v>
      </c>
    </row>
    <row r="112" spans="4:61" x14ac:dyDescent="0.3">
      <c r="E112" s="70" t="s">
        <v>87</v>
      </c>
      <c r="F112" s="3" t="s">
        <v>348</v>
      </c>
      <c r="G112" s="3" t="s">
        <v>339</v>
      </c>
      <c r="H112" s="3" t="s">
        <v>339</v>
      </c>
      <c r="I112" s="3" t="s">
        <v>339</v>
      </c>
      <c r="J112" s="3" t="s">
        <v>339</v>
      </c>
      <c r="L112" s="3" t="s">
        <v>159</v>
      </c>
      <c r="M112" s="70" t="s">
        <v>464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02">
        <v>0</v>
      </c>
      <c r="AH112" s="102">
        <v>0</v>
      </c>
      <c r="AI112" s="102">
        <v>0</v>
      </c>
      <c r="AJ112" s="102">
        <v>0</v>
      </c>
      <c r="AK112" s="102">
        <v>0</v>
      </c>
      <c r="AM112" s="102">
        <v>0</v>
      </c>
      <c r="AN112" s="102">
        <v>0</v>
      </c>
      <c r="AO112" s="102">
        <v>0</v>
      </c>
    </row>
    <row r="113" spans="3:61" x14ac:dyDescent="0.3">
      <c r="E113" s="70" t="s">
        <v>87</v>
      </c>
      <c r="F113" s="3" t="s">
        <v>350</v>
      </c>
      <c r="G113" s="3" t="s">
        <v>339</v>
      </c>
      <c r="H113" s="3" t="s">
        <v>339</v>
      </c>
      <c r="I113" s="3" t="s">
        <v>339</v>
      </c>
      <c r="J113" s="3" t="s">
        <v>339</v>
      </c>
      <c r="L113" s="3" t="s">
        <v>159</v>
      </c>
      <c r="M113" s="70" t="s">
        <v>465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02">
        <v>0</v>
      </c>
      <c r="AH113" s="102">
        <v>0</v>
      </c>
      <c r="AI113" s="102">
        <v>0</v>
      </c>
      <c r="AJ113" s="102">
        <v>0</v>
      </c>
      <c r="AK113" s="102">
        <v>0</v>
      </c>
      <c r="AM113" s="102">
        <v>0</v>
      </c>
      <c r="AN113" s="102">
        <v>0</v>
      </c>
      <c r="AO113" s="102">
        <v>0</v>
      </c>
    </row>
    <row r="114" spans="3:61" x14ac:dyDescent="0.3">
      <c r="E114" s="70" t="s">
        <v>87</v>
      </c>
      <c r="F114" s="3" t="s">
        <v>352</v>
      </c>
      <c r="G114" s="3" t="s">
        <v>339</v>
      </c>
      <c r="H114" s="3" t="s">
        <v>339</v>
      </c>
      <c r="I114" s="3" t="s">
        <v>339</v>
      </c>
      <c r="J114" s="3" t="s">
        <v>339</v>
      </c>
      <c r="L114" s="3" t="s">
        <v>159</v>
      </c>
      <c r="M114" s="70" t="s">
        <v>466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02">
        <v>0</v>
      </c>
      <c r="AH114" s="102">
        <v>0</v>
      </c>
      <c r="AI114" s="102">
        <v>0</v>
      </c>
      <c r="AJ114" s="102">
        <v>0</v>
      </c>
      <c r="AK114" s="102">
        <v>0</v>
      </c>
      <c r="AM114" s="102">
        <v>0</v>
      </c>
      <c r="AN114" s="102">
        <v>0</v>
      </c>
      <c r="AO114" s="102">
        <v>0</v>
      </c>
    </row>
    <row r="115" spans="3:61" x14ac:dyDescent="0.3">
      <c r="E115" s="70" t="s">
        <v>87</v>
      </c>
      <c r="F115" s="3" t="s">
        <v>354</v>
      </c>
      <c r="G115" s="3" t="s">
        <v>339</v>
      </c>
      <c r="H115" s="3" t="s">
        <v>339</v>
      </c>
      <c r="I115" s="3" t="s">
        <v>339</v>
      </c>
      <c r="J115" s="3" t="s">
        <v>339</v>
      </c>
      <c r="L115" s="3" t="s">
        <v>159</v>
      </c>
      <c r="M115" s="70" t="s">
        <v>467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02">
        <v>0</v>
      </c>
      <c r="AH115" s="102">
        <v>0</v>
      </c>
      <c r="AI115" s="102">
        <v>0</v>
      </c>
      <c r="AJ115" s="102">
        <v>0</v>
      </c>
      <c r="AK115" s="102">
        <v>0</v>
      </c>
      <c r="AM115" s="102">
        <v>0</v>
      </c>
      <c r="AN115" s="102">
        <v>0</v>
      </c>
      <c r="AO115" s="102">
        <v>0</v>
      </c>
    </row>
    <row r="116" spans="3:61" x14ac:dyDescent="0.3">
      <c r="E116" s="70" t="s">
        <v>87</v>
      </c>
      <c r="F116" s="3" t="s">
        <v>356</v>
      </c>
      <c r="G116" s="3" t="s">
        <v>339</v>
      </c>
      <c r="H116" s="3" t="s">
        <v>339</v>
      </c>
      <c r="I116" s="3" t="s">
        <v>339</v>
      </c>
      <c r="J116" s="3" t="s">
        <v>339</v>
      </c>
      <c r="L116" s="3" t="s">
        <v>159</v>
      </c>
      <c r="M116" s="70" t="s">
        <v>468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02">
        <v>0</v>
      </c>
      <c r="AH116" s="102">
        <v>0</v>
      </c>
      <c r="AI116" s="102">
        <v>0</v>
      </c>
      <c r="AJ116" s="102">
        <v>0</v>
      </c>
      <c r="AK116" s="102">
        <v>0</v>
      </c>
      <c r="AM116" s="102">
        <v>0</v>
      </c>
      <c r="AN116" s="102">
        <v>0</v>
      </c>
      <c r="AO116" s="102">
        <v>0</v>
      </c>
    </row>
    <row r="117" spans="3:61" x14ac:dyDescent="0.3">
      <c r="E117" s="70" t="s">
        <v>87</v>
      </c>
      <c r="F117" s="3" t="s">
        <v>358</v>
      </c>
      <c r="G117" s="3" t="s">
        <v>339</v>
      </c>
      <c r="H117" s="3" t="s">
        <v>339</v>
      </c>
      <c r="I117" s="3" t="s">
        <v>339</v>
      </c>
      <c r="J117" s="3" t="s">
        <v>339</v>
      </c>
      <c r="L117" s="3" t="s">
        <v>159</v>
      </c>
      <c r="M117" s="70" t="s">
        <v>469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02">
        <v>0</v>
      </c>
      <c r="AH117" s="102">
        <v>0</v>
      </c>
      <c r="AI117" s="102">
        <v>0</v>
      </c>
      <c r="AJ117" s="102">
        <v>0</v>
      </c>
      <c r="AK117" s="102">
        <v>0</v>
      </c>
      <c r="AM117" s="102">
        <v>0</v>
      </c>
      <c r="AN117" s="102">
        <v>0</v>
      </c>
      <c r="AO117" s="102">
        <v>0</v>
      </c>
    </row>
    <row r="118" spans="3:61" x14ac:dyDescent="0.3">
      <c r="AN118" s="3"/>
      <c r="AV118" s="42"/>
    </row>
    <row r="119" spans="3:61" x14ac:dyDescent="0.3">
      <c r="C119" s="11" t="s">
        <v>292</v>
      </c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44"/>
      <c r="AW119" s="11"/>
      <c r="AX119" s="11"/>
      <c r="AY119" s="11"/>
      <c r="AZ119" s="11"/>
      <c r="BA119" s="11"/>
      <c r="BB119" s="11"/>
      <c r="BC119" s="11"/>
      <c r="BD119" s="11"/>
      <c r="BE119" s="11"/>
      <c r="BF119" s="11"/>
      <c r="BG119" s="11"/>
      <c r="BH119" s="11"/>
      <c r="BI119" s="11"/>
    </row>
    <row r="120" spans="3:61" x14ac:dyDescent="0.3">
      <c r="AN120" s="3"/>
      <c r="AV120" s="42"/>
    </row>
    <row r="121" spans="3:61" x14ac:dyDescent="0.3">
      <c r="E121" s="70" t="s">
        <v>87</v>
      </c>
      <c r="F121" s="3" t="s">
        <v>360</v>
      </c>
      <c r="H121" s="3" t="s">
        <v>182</v>
      </c>
      <c r="I121" s="3" t="s">
        <v>311</v>
      </c>
      <c r="J121" s="3" t="s">
        <v>1312</v>
      </c>
      <c r="L121" s="3" t="s">
        <v>159</v>
      </c>
      <c r="M121" s="70" t="s">
        <v>470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02">
        <v>0.58543700801431375</v>
      </c>
      <c r="AH121" s="102">
        <v>0.5571101900437091</v>
      </c>
      <c r="AI121" s="102">
        <v>0.56480364228714675</v>
      </c>
      <c r="AJ121" s="102">
        <v>0.56973897541820595</v>
      </c>
      <c r="AK121" s="102">
        <v>0.41221283181791241</v>
      </c>
      <c r="AM121" s="102">
        <v>0</v>
      </c>
      <c r="AN121" s="102">
        <v>0</v>
      </c>
      <c r="AO121" s="102">
        <v>2.6893026475812882</v>
      </c>
    </row>
    <row r="122" spans="3:61" x14ac:dyDescent="0.3">
      <c r="E122" s="70" t="s">
        <v>87</v>
      </c>
      <c r="F122" s="3" t="s">
        <v>362</v>
      </c>
      <c r="G122" s="3" t="s">
        <v>339</v>
      </c>
      <c r="H122" s="3" t="s">
        <v>339</v>
      </c>
      <c r="I122" s="3" t="s">
        <v>339</v>
      </c>
      <c r="J122" s="3" t="s">
        <v>339</v>
      </c>
      <c r="L122" s="3" t="s">
        <v>159</v>
      </c>
      <c r="M122" s="70" t="s">
        <v>471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02">
        <v>0</v>
      </c>
      <c r="AH122" s="102">
        <v>0</v>
      </c>
      <c r="AI122" s="102">
        <v>0</v>
      </c>
      <c r="AJ122" s="102">
        <v>0</v>
      </c>
      <c r="AK122" s="102">
        <v>0</v>
      </c>
      <c r="AM122" s="102">
        <v>0</v>
      </c>
      <c r="AN122" s="102">
        <v>0</v>
      </c>
      <c r="AO122" s="102">
        <v>0</v>
      </c>
    </row>
    <row r="123" spans="3:61" x14ac:dyDescent="0.3">
      <c r="E123" s="70" t="s">
        <v>87</v>
      </c>
      <c r="F123" s="3" t="s">
        <v>364</v>
      </c>
      <c r="G123" s="3" t="s">
        <v>339</v>
      </c>
      <c r="H123" s="3" t="s">
        <v>339</v>
      </c>
      <c r="I123" s="3" t="s">
        <v>339</v>
      </c>
      <c r="J123" s="3" t="s">
        <v>339</v>
      </c>
      <c r="L123" s="3" t="s">
        <v>159</v>
      </c>
      <c r="M123" s="70" t="s">
        <v>472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02">
        <v>0</v>
      </c>
      <c r="AH123" s="102">
        <v>0</v>
      </c>
      <c r="AI123" s="102">
        <v>0</v>
      </c>
      <c r="AJ123" s="102">
        <v>0</v>
      </c>
      <c r="AK123" s="102">
        <v>0</v>
      </c>
      <c r="AM123" s="102">
        <v>0</v>
      </c>
      <c r="AN123" s="102">
        <v>0</v>
      </c>
      <c r="AO123" s="102">
        <v>0</v>
      </c>
    </row>
    <row r="124" spans="3:61" x14ac:dyDescent="0.3">
      <c r="E124" s="70" t="s">
        <v>87</v>
      </c>
      <c r="F124" s="3" t="s">
        <v>366</v>
      </c>
      <c r="G124" s="3" t="s">
        <v>339</v>
      </c>
      <c r="H124" s="3" t="s">
        <v>339</v>
      </c>
      <c r="I124" s="3" t="s">
        <v>339</v>
      </c>
      <c r="J124" s="3" t="s">
        <v>339</v>
      </c>
      <c r="L124" s="3" t="s">
        <v>159</v>
      </c>
      <c r="M124" s="70" t="s">
        <v>473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02">
        <v>0</v>
      </c>
      <c r="AH124" s="102">
        <v>0</v>
      </c>
      <c r="AI124" s="102">
        <v>0</v>
      </c>
      <c r="AJ124" s="102">
        <v>0</v>
      </c>
      <c r="AK124" s="102">
        <v>0</v>
      </c>
      <c r="AM124" s="102">
        <v>0</v>
      </c>
      <c r="AN124" s="102">
        <v>0</v>
      </c>
      <c r="AO124" s="102">
        <v>0</v>
      </c>
    </row>
    <row r="125" spans="3:61" x14ac:dyDescent="0.3">
      <c r="E125" s="70" t="s">
        <v>87</v>
      </c>
      <c r="F125" s="3" t="s">
        <v>368</v>
      </c>
      <c r="G125" s="3" t="s">
        <v>339</v>
      </c>
      <c r="H125" s="3" t="s">
        <v>339</v>
      </c>
      <c r="I125" s="3" t="s">
        <v>339</v>
      </c>
      <c r="J125" s="3" t="s">
        <v>339</v>
      </c>
      <c r="L125" s="3" t="s">
        <v>159</v>
      </c>
      <c r="M125" s="70" t="s">
        <v>474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02">
        <v>0</v>
      </c>
      <c r="AH125" s="102">
        <v>0</v>
      </c>
      <c r="AI125" s="102">
        <v>0</v>
      </c>
      <c r="AJ125" s="102">
        <v>0</v>
      </c>
      <c r="AK125" s="102">
        <v>0</v>
      </c>
      <c r="AM125" s="102">
        <v>0</v>
      </c>
      <c r="AN125" s="102">
        <v>0</v>
      </c>
      <c r="AO125" s="102">
        <v>0</v>
      </c>
    </row>
    <row r="126" spans="3:61" x14ac:dyDescent="0.3">
      <c r="E126" s="70" t="s">
        <v>87</v>
      </c>
      <c r="F126" s="3" t="s">
        <v>370</v>
      </c>
      <c r="G126" s="3" t="s">
        <v>339</v>
      </c>
      <c r="H126" s="3" t="s">
        <v>339</v>
      </c>
      <c r="I126" s="3" t="s">
        <v>339</v>
      </c>
      <c r="J126" s="3" t="s">
        <v>339</v>
      </c>
      <c r="L126" s="3" t="s">
        <v>159</v>
      </c>
      <c r="M126" s="70" t="s">
        <v>475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02">
        <v>0</v>
      </c>
      <c r="AH126" s="102">
        <v>0</v>
      </c>
      <c r="AI126" s="102">
        <v>0</v>
      </c>
      <c r="AJ126" s="102">
        <v>0</v>
      </c>
      <c r="AK126" s="102">
        <v>0</v>
      </c>
      <c r="AM126" s="102">
        <v>0</v>
      </c>
      <c r="AN126" s="102">
        <v>0</v>
      </c>
      <c r="AO126" s="102">
        <v>0</v>
      </c>
    </row>
    <row r="127" spans="3:61" x14ac:dyDescent="0.3">
      <c r="E127" s="70" t="s">
        <v>87</v>
      </c>
      <c r="F127" s="3" t="s">
        <v>372</v>
      </c>
      <c r="G127" s="3" t="s">
        <v>339</v>
      </c>
      <c r="H127" s="3" t="s">
        <v>339</v>
      </c>
      <c r="I127" s="3" t="s">
        <v>339</v>
      </c>
      <c r="J127" s="3" t="s">
        <v>339</v>
      </c>
      <c r="L127" s="3" t="s">
        <v>159</v>
      </c>
      <c r="M127" s="70" t="s">
        <v>476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102">
        <v>0</v>
      </c>
      <c r="AH127" s="102">
        <v>0</v>
      </c>
      <c r="AI127" s="102">
        <v>0</v>
      </c>
      <c r="AJ127" s="102">
        <v>0</v>
      </c>
      <c r="AK127" s="102">
        <v>0</v>
      </c>
      <c r="AM127" s="102">
        <v>0</v>
      </c>
      <c r="AN127" s="102">
        <v>0</v>
      </c>
      <c r="AO127" s="102">
        <v>0</v>
      </c>
    </row>
    <row r="128" spans="3:61" x14ac:dyDescent="0.3">
      <c r="E128" s="70" t="s">
        <v>87</v>
      </c>
      <c r="F128" s="3" t="s">
        <v>374</v>
      </c>
      <c r="G128" s="3" t="s">
        <v>339</v>
      </c>
      <c r="H128" s="3" t="s">
        <v>339</v>
      </c>
      <c r="I128" s="3" t="s">
        <v>339</v>
      </c>
      <c r="J128" s="3" t="s">
        <v>339</v>
      </c>
      <c r="L128" s="3" t="s">
        <v>159</v>
      </c>
      <c r="M128" s="70" t="s">
        <v>477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02">
        <v>0</v>
      </c>
      <c r="AH128" s="102">
        <v>0</v>
      </c>
      <c r="AI128" s="102">
        <v>0</v>
      </c>
      <c r="AJ128" s="102">
        <v>0</v>
      </c>
      <c r="AK128" s="102">
        <v>0</v>
      </c>
      <c r="AM128" s="102">
        <v>0</v>
      </c>
      <c r="AN128" s="102">
        <v>0</v>
      </c>
      <c r="AO128" s="102">
        <v>0</v>
      </c>
    </row>
    <row r="129" spans="3:61" x14ac:dyDescent="0.3">
      <c r="E129" s="70" t="s">
        <v>87</v>
      </c>
      <c r="F129" s="3" t="s">
        <v>376</v>
      </c>
      <c r="G129" s="3" t="s">
        <v>339</v>
      </c>
      <c r="H129" s="3" t="s">
        <v>339</v>
      </c>
      <c r="I129" s="3" t="s">
        <v>339</v>
      </c>
      <c r="J129" s="3" t="s">
        <v>339</v>
      </c>
      <c r="L129" s="3" t="s">
        <v>159</v>
      </c>
      <c r="M129" s="70" t="s">
        <v>478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102">
        <v>0</v>
      </c>
      <c r="AH129" s="102">
        <v>0</v>
      </c>
      <c r="AI129" s="102">
        <v>0</v>
      </c>
      <c r="AJ129" s="102">
        <v>0</v>
      </c>
      <c r="AK129" s="102">
        <v>0</v>
      </c>
      <c r="AM129" s="102">
        <v>0</v>
      </c>
      <c r="AN129" s="102">
        <v>0</v>
      </c>
      <c r="AO129" s="102">
        <v>0</v>
      </c>
    </row>
    <row r="130" spans="3:61" x14ac:dyDescent="0.3">
      <c r="E130" s="70" t="s">
        <v>87</v>
      </c>
      <c r="F130" s="3" t="s">
        <v>378</v>
      </c>
      <c r="G130" s="3" t="s">
        <v>339</v>
      </c>
      <c r="H130" s="3" t="s">
        <v>339</v>
      </c>
      <c r="I130" s="3" t="s">
        <v>339</v>
      </c>
      <c r="J130" s="3" t="s">
        <v>339</v>
      </c>
      <c r="L130" s="3" t="s">
        <v>159</v>
      </c>
      <c r="M130" s="70" t="s">
        <v>479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02">
        <v>0</v>
      </c>
      <c r="AH130" s="102">
        <v>0</v>
      </c>
      <c r="AI130" s="102">
        <v>0</v>
      </c>
      <c r="AJ130" s="102">
        <v>0</v>
      </c>
      <c r="AK130" s="102">
        <v>0</v>
      </c>
      <c r="AM130" s="102">
        <v>0</v>
      </c>
      <c r="AN130" s="102">
        <v>0</v>
      </c>
      <c r="AO130" s="102">
        <v>0</v>
      </c>
    </row>
    <row r="131" spans="3:61" x14ac:dyDescent="0.3">
      <c r="E131" s="70" t="s">
        <v>87</v>
      </c>
      <c r="F131" s="3" t="s">
        <v>380</v>
      </c>
      <c r="G131" s="3" t="s">
        <v>339</v>
      </c>
      <c r="H131" s="3" t="s">
        <v>339</v>
      </c>
      <c r="I131" s="3" t="s">
        <v>339</v>
      </c>
      <c r="J131" s="3" t="s">
        <v>339</v>
      </c>
      <c r="L131" s="3" t="s">
        <v>159</v>
      </c>
      <c r="M131" s="70" t="s">
        <v>480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102">
        <v>0</v>
      </c>
      <c r="AH131" s="102">
        <v>0</v>
      </c>
      <c r="AI131" s="102">
        <v>0</v>
      </c>
      <c r="AJ131" s="102">
        <v>0</v>
      </c>
      <c r="AK131" s="102">
        <v>0</v>
      </c>
      <c r="AM131" s="102">
        <v>0</v>
      </c>
      <c r="AN131" s="102">
        <v>0</v>
      </c>
      <c r="AO131" s="102">
        <v>0</v>
      </c>
    </row>
    <row r="132" spans="3:61" x14ac:dyDescent="0.3">
      <c r="E132" s="70" t="s">
        <v>87</v>
      </c>
      <c r="F132" s="3" t="s">
        <v>382</v>
      </c>
      <c r="G132" s="3" t="s">
        <v>339</v>
      </c>
      <c r="H132" s="3" t="s">
        <v>339</v>
      </c>
      <c r="I132" s="3" t="s">
        <v>339</v>
      </c>
      <c r="J132" s="3" t="s">
        <v>339</v>
      </c>
      <c r="L132" s="3" t="s">
        <v>159</v>
      </c>
      <c r="M132" s="70" t="s">
        <v>481</v>
      </c>
      <c r="R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02">
        <v>0</v>
      </c>
      <c r="AH132" s="102">
        <v>0</v>
      </c>
      <c r="AI132" s="102">
        <v>0</v>
      </c>
      <c r="AJ132" s="102">
        <v>0</v>
      </c>
      <c r="AK132" s="102">
        <v>0</v>
      </c>
      <c r="AM132" s="102">
        <v>0</v>
      </c>
      <c r="AN132" s="102">
        <v>0</v>
      </c>
      <c r="AO132" s="102">
        <v>0</v>
      </c>
    </row>
    <row r="133" spans="3:61" x14ac:dyDescent="0.3">
      <c r="E133" s="70" t="s">
        <v>87</v>
      </c>
      <c r="F133" s="3" t="s">
        <v>384</v>
      </c>
      <c r="G133" s="3" t="s">
        <v>339</v>
      </c>
      <c r="H133" s="3" t="s">
        <v>339</v>
      </c>
      <c r="I133" s="3" t="s">
        <v>339</v>
      </c>
      <c r="J133" s="3" t="s">
        <v>339</v>
      </c>
      <c r="L133" s="3" t="s">
        <v>159</v>
      </c>
      <c r="M133" s="70" t="s">
        <v>482</v>
      </c>
      <c r="R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02">
        <v>0</v>
      </c>
      <c r="AH133" s="102">
        <v>0</v>
      </c>
      <c r="AI133" s="102">
        <v>0</v>
      </c>
      <c r="AJ133" s="102">
        <v>0</v>
      </c>
      <c r="AK133" s="102">
        <v>0</v>
      </c>
      <c r="AM133" s="102">
        <v>0</v>
      </c>
      <c r="AN133" s="102">
        <v>0</v>
      </c>
      <c r="AO133" s="102">
        <v>0</v>
      </c>
    </row>
    <row r="134" spans="3:61" x14ac:dyDescent="0.3">
      <c r="E134" s="70" t="s">
        <v>87</v>
      </c>
      <c r="F134" s="3" t="s">
        <v>386</v>
      </c>
      <c r="G134" s="3" t="s">
        <v>339</v>
      </c>
      <c r="H134" s="3" t="s">
        <v>339</v>
      </c>
      <c r="I134" s="3" t="s">
        <v>339</v>
      </c>
      <c r="J134" s="3" t="s">
        <v>339</v>
      </c>
      <c r="L134" s="3" t="s">
        <v>159</v>
      </c>
      <c r="M134" s="70" t="s">
        <v>483</v>
      </c>
      <c r="R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02">
        <v>0</v>
      </c>
      <c r="AH134" s="102">
        <v>0</v>
      </c>
      <c r="AI134" s="102">
        <v>0</v>
      </c>
      <c r="AJ134" s="102">
        <v>0</v>
      </c>
      <c r="AK134" s="102">
        <v>0</v>
      </c>
      <c r="AM134" s="102">
        <v>0</v>
      </c>
      <c r="AN134" s="102">
        <v>0</v>
      </c>
      <c r="AO134" s="102">
        <v>0</v>
      </c>
    </row>
    <row r="135" spans="3:61" x14ac:dyDescent="0.3">
      <c r="E135" s="70" t="s">
        <v>87</v>
      </c>
      <c r="F135" s="3" t="s">
        <v>388</v>
      </c>
      <c r="G135" s="3" t="s">
        <v>339</v>
      </c>
      <c r="H135" s="3" t="s">
        <v>339</v>
      </c>
      <c r="I135" s="3" t="s">
        <v>339</v>
      </c>
      <c r="J135" s="3" t="s">
        <v>339</v>
      </c>
      <c r="L135" s="3" t="s">
        <v>159</v>
      </c>
      <c r="M135" s="70" t="s">
        <v>484</v>
      </c>
      <c r="R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02">
        <v>0</v>
      </c>
      <c r="AH135" s="102">
        <v>0</v>
      </c>
      <c r="AI135" s="102">
        <v>0</v>
      </c>
      <c r="AJ135" s="102">
        <v>0</v>
      </c>
      <c r="AK135" s="102">
        <v>0</v>
      </c>
      <c r="AM135" s="102">
        <v>0</v>
      </c>
      <c r="AN135" s="102">
        <v>0</v>
      </c>
      <c r="AO135" s="102">
        <v>0</v>
      </c>
    </row>
    <row r="136" spans="3:61" x14ac:dyDescent="0.3">
      <c r="E136" s="70" t="s">
        <v>87</v>
      </c>
      <c r="F136" s="3" t="s">
        <v>390</v>
      </c>
      <c r="G136" s="3" t="s">
        <v>339</v>
      </c>
      <c r="H136" s="3" t="s">
        <v>339</v>
      </c>
      <c r="I136" s="3" t="s">
        <v>339</v>
      </c>
      <c r="J136" s="3" t="s">
        <v>339</v>
      </c>
      <c r="L136" s="3" t="s">
        <v>159</v>
      </c>
      <c r="M136" s="70" t="s">
        <v>485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02">
        <v>0</v>
      </c>
      <c r="AH136" s="102">
        <v>0</v>
      </c>
      <c r="AI136" s="102">
        <v>0</v>
      </c>
      <c r="AJ136" s="102">
        <v>0</v>
      </c>
      <c r="AK136" s="102">
        <v>0</v>
      </c>
      <c r="AM136" s="102">
        <v>0</v>
      </c>
      <c r="AN136" s="102">
        <v>0</v>
      </c>
      <c r="AO136" s="102">
        <v>0</v>
      </c>
    </row>
    <row r="137" spans="3:61" x14ac:dyDescent="0.3">
      <c r="E137" s="70" t="s">
        <v>87</v>
      </c>
      <c r="F137" s="3" t="s">
        <v>392</v>
      </c>
      <c r="G137" s="3" t="s">
        <v>339</v>
      </c>
      <c r="H137" s="3" t="s">
        <v>339</v>
      </c>
      <c r="I137" s="3" t="s">
        <v>339</v>
      </c>
      <c r="J137" s="3" t="s">
        <v>339</v>
      </c>
      <c r="L137" s="3" t="s">
        <v>159</v>
      </c>
      <c r="M137" s="70" t="s">
        <v>486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02">
        <v>0</v>
      </c>
      <c r="AH137" s="102">
        <v>0</v>
      </c>
      <c r="AI137" s="102">
        <v>0</v>
      </c>
      <c r="AJ137" s="102">
        <v>0</v>
      </c>
      <c r="AK137" s="102">
        <v>0</v>
      </c>
      <c r="AM137" s="102">
        <v>0</v>
      </c>
      <c r="AN137" s="102">
        <v>0</v>
      </c>
      <c r="AO137" s="102">
        <v>0</v>
      </c>
    </row>
    <row r="138" spans="3:61" x14ac:dyDescent="0.3">
      <c r="E138" s="70" t="s">
        <v>87</v>
      </c>
      <c r="F138" s="3" t="s">
        <v>394</v>
      </c>
      <c r="G138" s="3" t="s">
        <v>339</v>
      </c>
      <c r="H138" s="3" t="s">
        <v>339</v>
      </c>
      <c r="I138" s="3" t="s">
        <v>339</v>
      </c>
      <c r="J138" s="3" t="s">
        <v>339</v>
      </c>
      <c r="L138" s="3" t="s">
        <v>159</v>
      </c>
      <c r="M138" s="70" t="s">
        <v>487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02">
        <v>0</v>
      </c>
      <c r="AH138" s="102">
        <v>0</v>
      </c>
      <c r="AI138" s="102">
        <v>0</v>
      </c>
      <c r="AJ138" s="102">
        <v>0</v>
      </c>
      <c r="AK138" s="102">
        <v>0</v>
      </c>
      <c r="AM138" s="102">
        <v>0</v>
      </c>
      <c r="AN138" s="102">
        <v>0</v>
      </c>
      <c r="AO138" s="102">
        <v>0</v>
      </c>
    </row>
    <row r="139" spans="3:61" x14ac:dyDescent="0.3">
      <c r="E139" s="70" t="s">
        <v>87</v>
      </c>
      <c r="F139" s="3" t="s">
        <v>396</v>
      </c>
      <c r="G139" s="3" t="s">
        <v>339</v>
      </c>
      <c r="H139" s="3" t="s">
        <v>339</v>
      </c>
      <c r="I139" s="3" t="s">
        <v>339</v>
      </c>
      <c r="J139" s="3" t="s">
        <v>339</v>
      </c>
      <c r="L139" s="3" t="s">
        <v>159</v>
      </c>
      <c r="M139" s="70" t="s">
        <v>488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02">
        <v>0</v>
      </c>
      <c r="AH139" s="102">
        <v>0</v>
      </c>
      <c r="AI139" s="102">
        <v>0</v>
      </c>
      <c r="AJ139" s="102">
        <v>0</v>
      </c>
      <c r="AK139" s="102">
        <v>0</v>
      </c>
      <c r="AM139" s="102">
        <v>0</v>
      </c>
      <c r="AN139" s="102">
        <v>0</v>
      </c>
      <c r="AO139" s="102">
        <v>0</v>
      </c>
    </row>
    <row r="140" spans="3:61" x14ac:dyDescent="0.3">
      <c r="E140" s="70" t="s">
        <v>87</v>
      </c>
      <c r="F140" s="3" t="s">
        <v>398</v>
      </c>
      <c r="G140" s="3" t="s">
        <v>339</v>
      </c>
      <c r="H140" s="3" t="s">
        <v>339</v>
      </c>
      <c r="I140" s="3" t="s">
        <v>339</v>
      </c>
      <c r="J140" s="3" t="s">
        <v>339</v>
      </c>
      <c r="L140" s="3" t="s">
        <v>159</v>
      </c>
      <c r="M140" s="70" t="s">
        <v>489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02">
        <v>0</v>
      </c>
      <c r="AH140" s="102">
        <v>0</v>
      </c>
      <c r="AI140" s="102">
        <v>0</v>
      </c>
      <c r="AJ140" s="102">
        <v>0</v>
      </c>
      <c r="AK140" s="102">
        <v>0</v>
      </c>
      <c r="AM140" s="102">
        <v>0</v>
      </c>
      <c r="AN140" s="102">
        <v>0</v>
      </c>
      <c r="AO140" s="102">
        <v>0</v>
      </c>
    </row>
    <row r="141" spans="3:61" x14ac:dyDescent="0.3">
      <c r="AN141" s="3"/>
      <c r="AV141" s="42"/>
    </row>
    <row r="142" spans="3:61" x14ac:dyDescent="0.3">
      <c r="C142" s="11" t="s">
        <v>1216</v>
      </c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  <c r="AN142" s="11"/>
      <c r="AO142" s="11"/>
      <c r="AP142" s="11"/>
      <c r="AQ142" s="11"/>
      <c r="AR142" s="11"/>
      <c r="AS142" s="11"/>
      <c r="AT142" s="11"/>
      <c r="AU142" s="11"/>
      <c r="AV142" s="44"/>
      <c r="AW142" s="11"/>
      <c r="AX142" s="11"/>
      <c r="AY142" s="11"/>
      <c r="AZ142" s="11"/>
      <c r="BA142" s="11"/>
      <c r="BB142" s="11"/>
      <c r="BC142" s="11"/>
      <c r="BD142" s="11"/>
      <c r="BE142" s="11"/>
      <c r="BF142" s="11"/>
      <c r="BG142" s="11"/>
      <c r="BH142" s="11"/>
      <c r="BI142" s="11"/>
    </row>
    <row r="143" spans="3:61" x14ac:dyDescent="0.3">
      <c r="AN143" s="3"/>
      <c r="AV143" s="42"/>
    </row>
    <row r="144" spans="3:61" x14ac:dyDescent="0.3">
      <c r="E144" s="70" t="s">
        <v>87</v>
      </c>
      <c r="F144" s="4" t="s">
        <v>167</v>
      </c>
      <c r="I144" s="4" t="s">
        <v>167</v>
      </c>
      <c r="L144" s="3" t="s">
        <v>159</v>
      </c>
      <c r="M144" s="70" t="s">
        <v>862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03">
        <v>2.7450142574184664</v>
      </c>
      <c r="AH144" s="103">
        <v>7.1331983773357566</v>
      </c>
      <c r="AI144" s="103">
        <v>7.5457102638672087</v>
      </c>
      <c r="AJ144" s="103">
        <v>5.5536447431700822</v>
      </c>
      <c r="AK144" s="103">
        <v>2.2652580802247595</v>
      </c>
      <c r="AM144" s="102">
        <v>0</v>
      </c>
      <c r="AN144" s="102">
        <v>0</v>
      </c>
      <c r="AO144" s="102">
        <v>25.242825722016278</v>
      </c>
    </row>
    <row r="145" spans="5:41" x14ac:dyDescent="0.3">
      <c r="E145" s="70" t="s">
        <v>87</v>
      </c>
      <c r="F145" s="4" t="s">
        <v>173</v>
      </c>
      <c r="I145" s="4" t="s">
        <v>173</v>
      </c>
      <c r="L145" s="3" t="s">
        <v>159</v>
      </c>
      <c r="M145" s="70" t="s">
        <v>863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03">
        <v>0.97007479960087384</v>
      </c>
      <c r="AH145" s="103">
        <v>1.0257726917902783</v>
      </c>
      <c r="AI145" s="103">
        <v>1.0728043888050633</v>
      </c>
      <c r="AJ145" s="103">
        <v>1.0211730474694072</v>
      </c>
      <c r="AK145" s="103">
        <v>1.0780911130362723</v>
      </c>
      <c r="AM145" s="102">
        <v>0</v>
      </c>
      <c r="AN145" s="102">
        <v>0</v>
      </c>
      <c r="AO145" s="102">
        <v>5.1679160407018951</v>
      </c>
    </row>
    <row r="146" spans="5:41" x14ac:dyDescent="0.3">
      <c r="E146" s="70" t="s">
        <v>87</v>
      </c>
      <c r="F146" s="4" t="s">
        <v>173</v>
      </c>
      <c r="G146" s="4" t="s">
        <v>174</v>
      </c>
      <c r="I146" s="4" t="s">
        <v>175</v>
      </c>
      <c r="L146" s="3" t="s">
        <v>159</v>
      </c>
      <c r="M146" s="70" t="s">
        <v>864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03">
        <v>0.97007479960087384</v>
      </c>
      <c r="AH146" s="103">
        <v>1.0257726917902783</v>
      </c>
      <c r="AI146" s="103">
        <v>1.0728043888050633</v>
      </c>
      <c r="AJ146" s="103">
        <v>1.0211730474694072</v>
      </c>
      <c r="AK146" s="103">
        <v>1.0780911130362723</v>
      </c>
      <c r="AM146" s="102">
        <v>0</v>
      </c>
      <c r="AN146" s="102">
        <v>0</v>
      </c>
      <c r="AO146" s="102">
        <v>5.1679160407018951</v>
      </c>
    </row>
    <row r="147" spans="5:41" x14ac:dyDescent="0.3">
      <c r="E147" s="70" t="s">
        <v>87</v>
      </c>
      <c r="F147" s="4" t="s">
        <v>173</v>
      </c>
      <c r="G147" s="4" t="s">
        <v>174</v>
      </c>
      <c r="H147" s="4" t="s">
        <v>176</v>
      </c>
      <c r="I147" s="4" t="s">
        <v>177</v>
      </c>
      <c r="L147" s="3" t="s">
        <v>159</v>
      </c>
      <c r="M147" s="70" t="s">
        <v>865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02">
        <v>0.74518232710711541</v>
      </c>
      <c r="AH147" s="102">
        <v>0.76378547619490966</v>
      </c>
      <c r="AI147" s="102">
        <v>0.78248408234972044</v>
      </c>
      <c r="AJ147" s="102">
        <v>0.80127084810048443</v>
      </c>
      <c r="AK147" s="102">
        <v>0.82013172867015338</v>
      </c>
      <c r="AM147" s="102">
        <v>0</v>
      </c>
      <c r="AN147" s="102">
        <v>0</v>
      </c>
      <c r="AO147" s="102">
        <v>3.9128544624223833</v>
      </c>
    </row>
    <row r="148" spans="5:41" x14ac:dyDescent="0.3">
      <c r="E148" s="70" t="s">
        <v>87</v>
      </c>
      <c r="F148" s="3" t="s">
        <v>173</v>
      </c>
      <c r="G148" s="3" t="s">
        <v>174</v>
      </c>
      <c r="H148" s="3" t="s">
        <v>176</v>
      </c>
      <c r="I148" s="101" t="s">
        <v>178</v>
      </c>
      <c r="L148" s="3" t="s">
        <v>159</v>
      </c>
      <c r="M148" s="70" t="s">
        <v>866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  <c r="AJ148" s="14"/>
      <c r="AK148" s="14"/>
      <c r="AM148" s="102">
        <v>0</v>
      </c>
      <c r="AN148" s="102">
        <v>0</v>
      </c>
      <c r="AO148" s="102">
        <v>0</v>
      </c>
    </row>
    <row r="149" spans="5:41" x14ac:dyDescent="0.3">
      <c r="E149" s="70" t="s">
        <v>87</v>
      </c>
      <c r="F149" s="3" t="s">
        <v>173</v>
      </c>
      <c r="G149" s="3" t="s">
        <v>174</v>
      </c>
      <c r="H149" s="3" t="s">
        <v>176</v>
      </c>
      <c r="I149" s="101" t="s">
        <v>179</v>
      </c>
      <c r="L149" s="3" t="s">
        <v>159</v>
      </c>
      <c r="M149" s="70" t="s">
        <v>867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  <c r="AJ149" s="14"/>
      <c r="AK149" s="14"/>
      <c r="AM149" s="102">
        <v>0</v>
      </c>
      <c r="AN149" s="102">
        <v>0</v>
      </c>
      <c r="AO149" s="102">
        <v>0</v>
      </c>
    </row>
    <row r="150" spans="5:41" x14ac:dyDescent="0.3">
      <c r="E150" s="70" t="s">
        <v>87</v>
      </c>
      <c r="F150" s="3" t="s">
        <v>173</v>
      </c>
      <c r="G150" s="3" t="s">
        <v>174</v>
      </c>
      <c r="H150" s="3" t="s">
        <v>176</v>
      </c>
      <c r="I150" s="101" t="s">
        <v>180</v>
      </c>
      <c r="L150" s="3" t="s">
        <v>159</v>
      </c>
      <c r="M150" s="70" t="s">
        <v>868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  <c r="AJ150" s="14"/>
      <c r="AK150" s="14"/>
      <c r="AM150" s="102">
        <v>0</v>
      </c>
      <c r="AN150" s="102">
        <v>0</v>
      </c>
      <c r="AO150" s="102">
        <v>0</v>
      </c>
    </row>
    <row r="151" spans="5:41" x14ac:dyDescent="0.3">
      <c r="E151" s="70" t="s">
        <v>87</v>
      </c>
      <c r="F151" s="3" t="s">
        <v>173</v>
      </c>
      <c r="G151" s="3" t="s">
        <v>174</v>
      </c>
      <c r="H151" s="3" t="s">
        <v>176</v>
      </c>
      <c r="I151" s="101" t="s">
        <v>181</v>
      </c>
      <c r="L151" s="3" t="s">
        <v>159</v>
      </c>
      <c r="M151" s="70" t="s">
        <v>869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  <c r="AJ151" s="14"/>
      <c r="AK151" s="14"/>
      <c r="AM151" s="102">
        <v>0</v>
      </c>
      <c r="AN151" s="102">
        <v>0</v>
      </c>
      <c r="AO151" s="102">
        <v>0</v>
      </c>
    </row>
    <row r="152" spans="5:41" x14ac:dyDescent="0.3">
      <c r="E152" s="70" t="s">
        <v>87</v>
      </c>
      <c r="F152" s="4" t="s">
        <v>173</v>
      </c>
      <c r="G152" s="4" t="s">
        <v>174</v>
      </c>
      <c r="H152" s="4" t="s">
        <v>182</v>
      </c>
      <c r="I152" s="4" t="s">
        <v>183</v>
      </c>
      <c r="L152" s="3" t="s">
        <v>159</v>
      </c>
      <c r="M152" s="70" t="s">
        <v>870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03">
        <v>0.10786407023599626</v>
      </c>
      <c r="AH152" s="103">
        <v>0.13458875382888841</v>
      </c>
      <c r="AI152" s="103">
        <v>0.14665052064496506</v>
      </c>
      <c r="AJ152" s="103">
        <v>0.1564278402891203</v>
      </c>
      <c r="AK152" s="103">
        <v>0.15935509892973287</v>
      </c>
      <c r="AM152" s="102">
        <v>0</v>
      </c>
      <c r="AN152" s="102">
        <v>0</v>
      </c>
      <c r="AO152" s="102">
        <v>0.70488628392870289</v>
      </c>
    </row>
    <row r="153" spans="5:41" x14ac:dyDescent="0.3">
      <c r="E153" s="70" t="s">
        <v>87</v>
      </c>
      <c r="F153" s="3" t="s">
        <v>173</v>
      </c>
      <c r="G153" s="3" t="s">
        <v>174</v>
      </c>
      <c r="H153" s="3" t="s">
        <v>182</v>
      </c>
      <c r="I153" s="101" t="s">
        <v>184</v>
      </c>
      <c r="L153" s="3" t="s">
        <v>159</v>
      </c>
      <c r="M153" s="70" t="s">
        <v>871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02">
        <v>1.2817286012932749E-2</v>
      </c>
      <c r="AH153" s="102">
        <v>2.2756165653214921E-2</v>
      </c>
      <c r="AI153" s="102">
        <v>3.3520013140690974E-2</v>
      </c>
      <c r="AJ153" s="102">
        <v>4.5890608541236944E-2</v>
      </c>
      <c r="AK153" s="102">
        <v>6.221139464411074E-2</v>
      </c>
      <c r="AM153" s="102">
        <v>0</v>
      </c>
      <c r="AN153" s="102">
        <v>0</v>
      </c>
      <c r="AO153" s="102">
        <v>0.17719546799218633</v>
      </c>
    </row>
    <row r="154" spans="5:41" x14ac:dyDescent="0.3">
      <c r="E154" s="70" t="s">
        <v>87</v>
      </c>
      <c r="F154" s="3" t="s">
        <v>173</v>
      </c>
      <c r="G154" s="3" t="s">
        <v>174</v>
      </c>
      <c r="H154" s="3" t="s">
        <v>182</v>
      </c>
      <c r="I154" s="101" t="s">
        <v>309</v>
      </c>
      <c r="L154" s="3" t="s">
        <v>159</v>
      </c>
      <c r="M154" s="70" t="s">
        <v>872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02">
        <v>0</v>
      </c>
      <c r="AH154" s="102">
        <v>0</v>
      </c>
      <c r="AI154" s="102">
        <v>0</v>
      </c>
      <c r="AJ154" s="102">
        <v>0</v>
      </c>
      <c r="AK154" s="102">
        <v>0</v>
      </c>
      <c r="AM154" s="102">
        <v>0</v>
      </c>
      <c r="AN154" s="102">
        <v>0</v>
      </c>
      <c r="AO154" s="102">
        <v>0</v>
      </c>
    </row>
    <row r="155" spans="5:41" x14ac:dyDescent="0.3">
      <c r="E155" s="70" t="s">
        <v>87</v>
      </c>
      <c r="F155" s="3" t="s">
        <v>173</v>
      </c>
      <c r="G155" s="3" t="s">
        <v>174</v>
      </c>
      <c r="H155" s="3" t="s">
        <v>182</v>
      </c>
      <c r="I155" s="101" t="s">
        <v>185</v>
      </c>
      <c r="L155" s="3" t="s">
        <v>159</v>
      </c>
      <c r="M155" s="70" t="s">
        <v>873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02">
        <v>9.5046784223063507E-2</v>
      </c>
      <c r="AH155" s="102">
        <v>0.1118325881756735</v>
      </c>
      <c r="AI155" s="102">
        <v>0.11313050750427409</v>
      </c>
      <c r="AJ155" s="102">
        <v>0.11053723174788335</v>
      </c>
      <c r="AK155" s="102">
        <v>9.7143704285622148E-2</v>
      </c>
      <c r="AM155" s="102">
        <v>0</v>
      </c>
      <c r="AN155" s="102">
        <v>0</v>
      </c>
      <c r="AO155" s="102">
        <v>0.52769081593651657</v>
      </c>
    </row>
    <row r="156" spans="5:41" x14ac:dyDescent="0.3">
      <c r="E156" s="70" t="s">
        <v>87</v>
      </c>
      <c r="F156" s="3" t="s">
        <v>173</v>
      </c>
      <c r="G156" s="3" t="s">
        <v>174</v>
      </c>
      <c r="H156" s="3" t="s">
        <v>182</v>
      </c>
      <c r="I156" s="101" t="s">
        <v>310</v>
      </c>
      <c r="L156" s="3" t="s">
        <v>159</v>
      </c>
      <c r="M156" s="70" t="s">
        <v>874</v>
      </c>
      <c r="R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02">
        <v>0</v>
      </c>
      <c r="AH156" s="102">
        <v>0</v>
      </c>
      <c r="AI156" s="102">
        <v>0</v>
      </c>
      <c r="AJ156" s="102">
        <v>0</v>
      </c>
      <c r="AK156" s="102">
        <v>0</v>
      </c>
      <c r="AM156" s="102">
        <v>0</v>
      </c>
      <c r="AN156" s="102">
        <v>0</v>
      </c>
      <c r="AO156" s="102">
        <v>0</v>
      </c>
    </row>
    <row r="157" spans="5:41" x14ac:dyDescent="0.3">
      <c r="E157" s="70" t="s">
        <v>87</v>
      </c>
      <c r="F157" s="3" t="s">
        <v>173</v>
      </c>
      <c r="G157" s="3" t="s">
        <v>174</v>
      </c>
      <c r="H157" s="3" t="s">
        <v>182</v>
      </c>
      <c r="I157" s="101" t="s">
        <v>311</v>
      </c>
      <c r="L157" s="3" t="s">
        <v>159</v>
      </c>
      <c r="M157" s="70" t="s">
        <v>875</v>
      </c>
      <c r="R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02">
        <v>0</v>
      </c>
      <c r="AH157" s="102">
        <v>0</v>
      </c>
      <c r="AI157" s="102">
        <v>0</v>
      </c>
      <c r="AJ157" s="102">
        <v>0</v>
      </c>
      <c r="AK157" s="102">
        <v>0</v>
      </c>
      <c r="AM157" s="102">
        <v>0</v>
      </c>
      <c r="AN157" s="102">
        <v>0</v>
      </c>
      <c r="AO157" s="102">
        <v>0</v>
      </c>
    </row>
    <row r="158" spans="5:41" x14ac:dyDescent="0.3">
      <c r="E158" s="70" t="s">
        <v>87</v>
      </c>
      <c r="F158" s="4" t="s">
        <v>173</v>
      </c>
      <c r="G158" s="4" t="s">
        <v>174</v>
      </c>
      <c r="H158" s="4" t="s">
        <v>186</v>
      </c>
      <c r="I158" s="4" t="s">
        <v>187</v>
      </c>
      <c r="L158" s="3" t="s">
        <v>159</v>
      </c>
      <c r="M158" s="70" t="s">
        <v>876</v>
      </c>
      <c r="R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03">
        <v>0.11702840225776212</v>
      </c>
      <c r="AH158" s="103">
        <v>0.12739846176648029</v>
      </c>
      <c r="AI158" s="103">
        <v>0.1436697858103777</v>
      </c>
      <c r="AJ158" s="103">
        <v>6.3474359079802589E-2</v>
      </c>
      <c r="AK158" s="103">
        <v>9.8604285436385997E-2</v>
      </c>
      <c r="AM158" s="102">
        <v>0</v>
      </c>
      <c r="AN158" s="102">
        <v>0</v>
      </c>
      <c r="AO158" s="102">
        <v>0.5501752943508087</v>
      </c>
    </row>
    <row r="159" spans="5:41" x14ac:dyDescent="0.3">
      <c r="E159" s="70" t="s">
        <v>87</v>
      </c>
      <c r="F159" s="3" t="s">
        <v>173</v>
      </c>
      <c r="G159" s="3" t="s">
        <v>174</v>
      </c>
      <c r="H159" s="3" t="s">
        <v>186</v>
      </c>
      <c r="I159" s="101" t="s">
        <v>1097</v>
      </c>
      <c r="L159" s="3" t="s">
        <v>159</v>
      </c>
      <c r="M159" s="70" t="s">
        <v>1102</v>
      </c>
      <c r="R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02">
        <v>0.11702840225776212</v>
      </c>
      <c r="AH159" s="102">
        <v>0.12739846176648029</v>
      </c>
      <c r="AI159" s="102">
        <v>0.1436697858103777</v>
      </c>
      <c r="AJ159" s="102">
        <v>6.3474359079802589E-2</v>
      </c>
      <c r="AK159" s="102">
        <v>9.8604285436385997E-2</v>
      </c>
      <c r="AM159" s="102">
        <v>0</v>
      </c>
      <c r="AN159" s="102">
        <v>0</v>
      </c>
      <c r="AO159" s="102">
        <v>0.5501752943508087</v>
      </c>
    </row>
    <row r="160" spans="5:41" x14ac:dyDescent="0.3">
      <c r="E160" s="70" t="s">
        <v>87</v>
      </c>
      <c r="F160" s="3" t="s">
        <v>173</v>
      </c>
      <c r="G160" s="3" t="s">
        <v>174</v>
      </c>
      <c r="H160" s="3" t="s">
        <v>186</v>
      </c>
      <c r="I160" s="101" t="s">
        <v>189</v>
      </c>
      <c r="L160" s="3" t="s">
        <v>159</v>
      </c>
      <c r="M160" s="70" t="s">
        <v>877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02">
        <v>0</v>
      </c>
      <c r="AH160" s="102">
        <v>0</v>
      </c>
      <c r="AI160" s="102">
        <v>0</v>
      </c>
      <c r="AJ160" s="102">
        <v>0</v>
      </c>
      <c r="AK160" s="102">
        <v>0</v>
      </c>
      <c r="AM160" s="102">
        <v>0</v>
      </c>
      <c r="AN160" s="102">
        <v>0</v>
      </c>
      <c r="AO160" s="102">
        <v>0</v>
      </c>
    </row>
    <row r="161" spans="5:41" x14ac:dyDescent="0.3">
      <c r="E161" s="70" t="s">
        <v>87</v>
      </c>
      <c r="F161" s="3" t="s">
        <v>173</v>
      </c>
      <c r="G161" s="3" t="s">
        <v>174</v>
      </c>
      <c r="H161" s="3" t="s">
        <v>186</v>
      </c>
      <c r="I161" s="101" t="s">
        <v>190</v>
      </c>
      <c r="L161" s="3" t="s">
        <v>159</v>
      </c>
      <c r="M161" s="70" t="s">
        <v>878</v>
      </c>
      <c r="R161" s="14"/>
      <c r="T161" s="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F161" s="14"/>
      <c r="AG161" s="102">
        <v>0</v>
      </c>
      <c r="AH161" s="102">
        <v>0</v>
      </c>
      <c r="AI161" s="102">
        <v>0</v>
      </c>
      <c r="AJ161" s="102">
        <v>0</v>
      </c>
      <c r="AK161" s="102">
        <v>0</v>
      </c>
      <c r="AM161" s="102">
        <v>0</v>
      </c>
      <c r="AN161" s="102">
        <v>0</v>
      </c>
      <c r="AO161" s="102">
        <v>0</v>
      </c>
    </row>
    <row r="162" spans="5:41" x14ac:dyDescent="0.3">
      <c r="E162" s="70" t="s">
        <v>87</v>
      </c>
      <c r="F162" s="3" t="s">
        <v>173</v>
      </c>
      <c r="G162" s="3" t="s">
        <v>174</v>
      </c>
      <c r="H162" s="3" t="s">
        <v>186</v>
      </c>
      <c r="I162" s="101" t="s">
        <v>191</v>
      </c>
      <c r="L162" s="3" t="s">
        <v>159</v>
      </c>
      <c r="M162" s="70" t="s">
        <v>879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102">
        <v>0</v>
      </c>
      <c r="AH162" s="102">
        <v>0</v>
      </c>
      <c r="AI162" s="102">
        <v>0</v>
      </c>
      <c r="AJ162" s="102">
        <v>0</v>
      </c>
      <c r="AK162" s="102">
        <v>0</v>
      </c>
      <c r="AM162" s="102">
        <v>0</v>
      </c>
      <c r="AN162" s="102">
        <v>0</v>
      </c>
      <c r="AO162" s="102">
        <v>0</v>
      </c>
    </row>
    <row r="163" spans="5:41" x14ac:dyDescent="0.3">
      <c r="E163" s="70" t="s">
        <v>87</v>
      </c>
      <c r="F163" s="3" t="s">
        <v>173</v>
      </c>
      <c r="G163" s="3" t="s">
        <v>174</v>
      </c>
      <c r="H163" s="3" t="s">
        <v>186</v>
      </c>
      <c r="I163" s="101" t="s">
        <v>192</v>
      </c>
      <c r="L163" s="3" t="s">
        <v>159</v>
      </c>
      <c r="M163" s="70" t="s">
        <v>880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102">
        <v>0</v>
      </c>
      <c r="AH163" s="102">
        <v>0</v>
      </c>
      <c r="AI163" s="102">
        <v>0</v>
      </c>
      <c r="AJ163" s="102">
        <v>0</v>
      </c>
      <c r="AK163" s="102">
        <v>0</v>
      </c>
      <c r="AM163" s="102">
        <v>0</v>
      </c>
      <c r="AN163" s="102">
        <v>0</v>
      </c>
      <c r="AO163" s="102">
        <v>0</v>
      </c>
    </row>
    <row r="164" spans="5:41" x14ac:dyDescent="0.3">
      <c r="E164" s="70" t="s">
        <v>87</v>
      </c>
      <c r="F164" s="3" t="s">
        <v>173</v>
      </c>
      <c r="G164" s="3" t="s">
        <v>174</v>
      </c>
      <c r="H164" s="3" t="s">
        <v>186</v>
      </c>
      <c r="I164" s="101" t="s">
        <v>193</v>
      </c>
      <c r="L164" s="3" t="s">
        <v>159</v>
      </c>
      <c r="M164" s="70" t="s">
        <v>881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02">
        <v>0</v>
      </c>
      <c r="AH164" s="102">
        <v>0</v>
      </c>
      <c r="AI164" s="102">
        <v>0</v>
      </c>
      <c r="AJ164" s="102">
        <v>0</v>
      </c>
      <c r="AK164" s="102">
        <v>0</v>
      </c>
      <c r="AM164" s="102">
        <v>0</v>
      </c>
      <c r="AN164" s="102">
        <v>0</v>
      </c>
      <c r="AO164" s="102">
        <v>0</v>
      </c>
    </row>
    <row r="165" spans="5:41" x14ac:dyDescent="0.3">
      <c r="E165" s="70" t="s">
        <v>87</v>
      </c>
      <c r="F165" s="3" t="s">
        <v>173</v>
      </c>
      <c r="G165" s="3" t="s">
        <v>174</v>
      </c>
      <c r="H165" s="3" t="s">
        <v>186</v>
      </c>
      <c r="I165" s="101" t="s">
        <v>194</v>
      </c>
      <c r="L165" s="3" t="s">
        <v>159</v>
      </c>
      <c r="M165" s="70" t="s">
        <v>882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02">
        <v>0</v>
      </c>
      <c r="AH165" s="102">
        <v>0</v>
      </c>
      <c r="AI165" s="102">
        <v>0</v>
      </c>
      <c r="AJ165" s="102">
        <v>0</v>
      </c>
      <c r="AK165" s="102">
        <v>0</v>
      </c>
      <c r="AM165" s="102">
        <v>0</v>
      </c>
      <c r="AN165" s="102">
        <v>0</v>
      </c>
      <c r="AO165" s="102">
        <v>0</v>
      </c>
    </row>
    <row r="166" spans="5:41" x14ac:dyDescent="0.3">
      <c r="E166" s="70" t="s">
        <v>87</v>
      </c>
      <c r="F166" s="3" t="s">
        <v>173</v>
      </c>
      <c r="G166" s="3" t="s">
        <v>174</v>
      </c>
      <c r="H166" s="3" t="s">
        <v>186</v>
      </c>
      <c r="I166" s="101" t="s">
        <v>195</v>
      </c>
      <c r="L166" s="3" t="s">
        <v>159</v>
      </c>
      <c r="M166" s="70" t="s">
        <v>883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02">
        <v>0</v>
      </c>
      <c r="AH166" s="102">
        <v>0</v>
      </c>
      <c r="AI166" s="102">
        <v>0</v>
      </c>
      <c r="AJ166" s="102">
        <v>0</v>
      </c>
      <c r="AK166" s="102">
        <v>0</v>
      </c>
      <c r="AM166" s="102">
        <v>0</v>
      </c>
      <c r="AN166" s="102">
        <v>0</v>
      </c>
      <c r="AO166" s="102">
        <v>0</v>
      </c>
    </row>
    <row r="167" spans="5:41" x14ac:dyDescent="0.3">
      <c r="E167" s="70" t="s">
        <v>87</v>
      </c>
      <c r="F167" s="4" t="s">
        <v>173</v>
      </c>
      <c r="G167" s="4" t="s">
        <v>174</v>
      </c>
      <c r="H167" s="4" t="s">
        <v>196</v>
      </c>
      <c r="I167" s="4" t="s">
        <v>197</v>
      </c>
      <c r="L167" s="3" t="s">
        <v>159</v>
      </c>
      <c r="M167" s="70" t="s">
        <v>884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02">
        <v>0</v>
      </c>
      <c r="AH167" s="102">
        <v>0</v>
      </c>
      <c r="AI167" s="102">
        <v>0</v>
      </c>
      <c r="AJ167" s="102">
        <v>0</v>
      </c>
      <c r="AK167" s="102">
        <v>0</v>
      </c>
      <c r="AM167" s="102">
        <v>0</v>
      </c>
      <c r="AN167" s="102">
        <v>0</v>
      </c>
      <c r="AO167" s="102">
        <v>0</v>
      </c>
    </row>
    <row r="168" spans="5:41" x14ac:dyDescent="0.3">
      <c r="E168" s="70" t="s">
        <v>87</v>
      </c>
      <c r="F168" s="4" t="s">
        <v>173</v>
      </c>
      <c r="G168" s="4" t="s">
        <v>198</v>
      </c>
      <c r="I168" s="4" t="s">
        <v>199</v>
      </c>
      <c r="L168" s="3" t="s">
        <v>159</v>
      </c>
      <c r="M168" s="70" t="s">
        <v>445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4"/>
      <c r="AH168" s="14"/>
      <c r="AI168" s="14"/>
      <c r="AJ168" s="14"/>
      <c r="AK168" s="14"/>
      <c r="AM168" s="102">
        <v>0</v>
      </c>
      <c r="AN168" s="102">
        <v>0</v>
      </c>
      <c r="AO168" s="102">
        <v>0</v>
      </c>
    </row>
    <row r="169" spans="5:41" x14ac:dyDescent="0.3">
      <c r="E169" s="70" t="s">
        <v>87</v>
      </c>
      <c r="F169" s="3" t="s">
        <v>173</v>
      </c>
      <c r="G169" s="3" t="s">
        <v>198</v>
      </c>
      <c r="I169" s="3" t="s">
        <v>200</v>
      </c>
      <c r="L169" s="3" t="s">
        <v>159</v>
      </c>
      <c r="M169" s="70" t="s">
        <v>446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4"/>
      <c r="AH169" s="14"/>
      <c r="AI169" s="14"/>
      <c r="AJ169" s="14"/>
      <c r="AK169" s="14"/>
      <c r="AM169" s="102">
        <v>0</v>
      </c>
      <c r="AN169" s="102">
        <v>0</v>
      </c>
      <c r="AO169" s="102">
        <v>0</v>
      </c>
    </row>
    <row r="170" spans="5:41" x14ac:dyDescent="0.3">
      <c r="E170" s="70" t="s">
        <v>87</v>
      </c>
      <c r="F170" s="3" t="s">
        <v>173</v>
      </c>
      <c r="G170" s="3" t="s">
        <v>198</v>
      </c>
      <c r="I170" s="3" t="s">
        <v>201</v>
      </c>
      <c r="L170" s="3" t="s">
        <v>159</v>
      </c>
      <c r="M170" s="70" t="s">
        <v>447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4"/>
      <c r="AH170" s="14"/>
      <c r="AI170" s="14"/>
      <c r="AJ170" s="14"/>
      <c r="AK170" s="14"/>
      <c r="AM170" s="102">
        <v>0</v>
      </c>
      <c r="AN170" s="102">
        <v>0</v>
      </c>
      <c r="AO170" s="102">
        <v>0</v>
      </c>
    </row>
    <row r="171" spans="5:41" x14ac:dyDescent="0.3">
      <c r="E171" s="70" t="s">
        <v>87</v>
      </c>
      <c r="F171" s="3" t="s">
        <v>173</v>
      </c>
      <c r="G171" s="3" t="s">
        <v>198</v>
      </c>
      <c r="I171" s="3" t="s">
        <v>202</v>
      </c>
      <c r="L171" s="3" t="s">
        <v>159</v>
      </c>
      <c r="M171" s="70" t="s">
        <v>448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4"/>
      <c r="AJ171" s="14"/>
      <c r="AK171" s="14"/>
      <c r="AM171" s="102">
        <v>0</v>
      </c>
      <c r="AN171" s="102">
        <v>0</v>
      </c>
      <c r="AO171" s="102">
        <v>0</v>
      </c>
    </row>
    <row r="172" spans="5:41" x14ac:dyDescent="0.3">
      <c r="E172" s="70" t="s">
        <v>87</v>
      </c>
      <c r="F172" s="3" t="s">
        <v>173</v>
      </c>
      <c r="G172" s="3" t="s">
        <v>198</v>
      </c>
      <c r="I172" s="3" t="s">
        <v>203</v>
      </c>
      <c r="L172" s="3" t="s">
        <v>159</v>
      </c>
      <c r="M172" s="70" t="s">
        <v>449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4"/>
      <c r="AH172" s="14"/>
      <c r="AI172" s="14"/>
      <c r="AJ172" s="14"/>
      <c r="AK172" s="14"/>
      <c r="AM172" s="102">
        <v>0</v>
      </c>
      <c r="AN172" s="102">
        <v>0</v>
      </c>
      <c r="AO172" s="102">
        <v>0</v>
      </c>
    </row>
    <row r="173" spans="5:41" x14ac:dyDescent="0.3">
      <c r="E173" s="70" t="s">
        <v>87</v>
      </c>
      <c r="F173" s="3" t="s">
        <v>173</v>
      </c>
      <c r="G173" s="3" t="s">
        <v>198</v>
      </c>
      <c r="I173" s="3" t="s">
        <v>204</v>
      </c>
      <c r="L173" s="3" t="s">
        <v>159</v>
      </c>
      <c r="M173" s="70" t="s">
        <v>450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4"/>
      <c r="AJ173" s="14"/>
      <c r="AK173" s="14"/>
      <c r="AM173" s="102">
        <v>0</v>
      </c>
      <c r="AN173" s="102">
        <v>0</v>
      </c>
      <c r="AO173" s="102">
        <v>0</v>
      </c>
    </row>
    <row r="174" spans="5:41" x14ac:dyDescent="0.3">
      <c r="E174" s="70" t="s">
        <v>87</v>
      </c>
      <c r="F174" s="3" t="s">
        <v>173</v>
      </c>
      <c r="G174" s="3" t="s">
        <v>198</v>
      </c>
      <c r="I174" s="3" t="s">
        <v>205</v>
      </c>
      <c r="L174" s="3" t="s">
        <v>159</v>
      </c>
      <c r="M174" s="70" t="s">
        <v>451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4"/>
      <c r="AH174" s="14"/>
      <c r="AI174" s="14"/>
      <c r="AJ174" s="14"/>
      <c r="AK174" s="14"/>
      <c r="AM174" s="102">
        <v>0</v>
      </c>
      <c r="AN174" s="102">
        <v>0</v>
      </c>
      <c r="AO174" s="102">
        <v>0</v>
      </c>
    </row>
    <row r="175" spans="5:41" x14ac:dyDescent="0.3">
      <c r="E175" s="70" t="s">
        <v>87</v>
      </c>
      <c r="F175" s="3" t="s">
        <v>173</v>
      </c>
      <c r="G175" s="3" t="s">
        <v>198</v>
      </c>
      <c r="I175" s="3" t="s">
        <v>1108</v>
      </c>
      <c r="L175" s="3" t="s">
        <v>159</v>
      </c>
      <c r="M175" s="70" t="s">
        <v>1120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14"/>
      <c r="AH175" s="14"/>
      <c r="AI175" s="14"/>
      <c r="AJ175" s="14"/>
      <c r="AK175" s="14"/>
      <c r="AM175" s="102">
        <v>0</v>
      </c>
      <c r="AN175" s="102">
        <v>0</v>
      </c>
      <c r="AO175" s="102">
        <v>0</v>
      </c>
    </row>
    <row r="176" spans="5:41" x14ac:dyDescent="0.3">
      <c r="E176" s="70" t="s">
        <v>87</v>
      </c>
      <c r="F176" s="3" t="s">
        <v>173</v>
      </c>
      <c r="G176" s="3" t="s">
        <v>198</v>
      </c>
      <c r="I176" s="3" t="s">
        <v>207</v>
      </c>
      <c r="L176" s="3" t="s">
        <v>159</v>
      </c>
      <c r="M176" s="70" t="s">
        <v>452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4"/>
      <c r="AH176" s="14"/>
      <c r="AI176" s="14"/>
      <c r="AJ176" s="14"/>
      <c r="AK176" s="14"/>
      <c r="AM176" s="102">
        <v>0</v>
      </c>
      <c r="AN176" s="102">
        <v>0</v>
      </c>
      <c r="AO176" s="102">
        <v>0</v>
      </c>
    </row>
    <row r="177" spans="5:41" x14ac:dyDescent="0.3">
      <c r="E177" s="70" t="s">
        <v>87</v>
      </c>
      <c r="F177" s="3" t="s">
        <v>173</v>
      </c>
      <c r="G177" s="3" t="s">
        <v>198</v>
      </c>
      <c r="I177" s="3" t="s">
        <v>208</v>
      </c>
      <c r="L177" s="3" t="s">
        <v>159</v>
      </c>
      <c r="M177" s="70" t="s">
        <v>453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4"/>
      <c r="AH177" s="14"/>
      <c r="AI177" s="14"/>
      <c r="AJ177" s="14"/>
      <c r="AK177" s="14"/>
      <c r="AM177" s="102">
        <v>0</v>
      </c>
      <c r="AN177" s="102">
        <v>0</v>
      </c>
      <c r="AO177" s="102">
        <v>0</v>
      </c>
    </row>
    <row r="178" spans="5:41" x14ac:dyDescent="0.3">
      <c r="E178" s="70" t="s">
        <v>87</v>
      </c>
      <c r="F178" s="3" t="s">
        <v>173</v>
      </c>
      <c r="G178" s="3" t="s">
        <v>198</v>
      </c>
      <c r="I178" s="3" t="s">
        <v>1109</v>
      </c>
      <c r="L178" s="3" t="s">
        <v>159</v>
      </c>
      <c r="M178" s="70" t="s">
        <v>1121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4"/>
      <c r="AH178" s="14"/>
      <c r="AI178" s="14"/>
      <c r="AJ178" s="14"/>
      <c r="AK178" s="14"/>
      <c r="AM178" s="102">
        <v>0</v>
      </c>
      <c r="AN178" s="102">
        <v>0</v>
      </c>
      <c r="AO178" s="102">
        <v>0</v>
      </c>
    </row>
    <row r="179" spans="5:41" x14ac:dyDescent="0.3">
      <c r="E179" s="70" t="s">
        <v>87</v>
      </c>
      <c r="F179" s="3" t="s">
        <v>173</v>
      </c>
      <c r="G179" s="3" t="s">
        <v>198</v>
      </c>
      <c r="I179" s="3" t="s">
        <v>1110</v>
      </c>
      <c r="L179" s="3" t="s">
        <v>159</v>
      </c>
      <c r="M179" s="70" t="s">
        <v>1122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4"/>
      <c r="AH179" s="14"/>
      <c r="AI179" s="14"/>
      <c r="AJ179" s="14"/>
      <c r="AK179" s="14"/>
      <c r="AM179" s="102">
        <v>0</v>
      </c>
      <c r="AN179" s="102">
        <v>0</v>
      </c>
      <c r="AO179" s="102">
        <v>0</v>
      </c>
    </row>
    <row r="180" spans="5:41" x14ac:dyDescent="0.3">
      <c r="E180" s="70" t="s">
        <v>87</v>
      </c>
      <c r="F180" s="3" t="s">
        <v>173</v>
      </c>
      <c r="G180" s="3" t="s">
        <v>198</v>
      </c>
      <c r="I180" s="3" t="s">
        <v>1111</v>
      </c>
      <c r="L180" s="3" t="s">
        <v>159</v>
      </c>
      <c r="M180" s="70" t="s">
        <v>1123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4"/>
      <c r="AJ180" s="14"/>
      <c r="AK180" s="14"/>
      <c r="AM180" s="102">
        <v>0</v>
      </c>
      <c r="AN180" s="102">
        <v>0</v>
      </c>
      <c r="AO180" s="102">
        <v>0</v>
      </c>
    </row>
    <row r="181" spans="5:41" x14ac:dyDescent="0.3">
      <c r="E181" s="70" t="s">
        <v>87</v>
      </c>
      <c r="F181" s="3" t="s">
        <v>173</v>
      </c>
      <c r="G181" s="3" t="s">
        <v>198</v>
      </c>
      <c r="I181" s="3" t="s">
        <v>196</v>
      </c>
      <c r="L181" s="3" t="s">
        <v>159</v>
      </c>
      <c r="M181" s="70" t="s">
        <v>454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4"/>
      <c r="AH181" s="14"/>
      <c r="AI181" s="14"/>
      <c r="AJ181" s="14"/>
      <c r="AK181" s="14"/>
      <c r="AM181" s="102">
        <v>0</v>
      </c>
      <c r="AN181" s="102">
        <v>0</v>
      </c>
      <c r="AO181" s="102">
        <v>0</v>
      </c>
    </row>
    <row r="182" spans="5:41" x14ac:dyDescent="0.3">
      <c r="E182" s="70" t="s">
        <v>87</v>
      </c>
      <c r="F182" s="4" t="s">
        <v>210</v>
      </c>
      <c r="I182" s="4" t="s">
        <v>210</v>
      </c>
      <c r="L182" s="3" t="s">
        <v>159</v>
      </c>
      <c r="M182" s="70" t="s">
        <v>885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03">
        <v>1.7749394578175923</v>
      </c>
      <c r="AH182" s="103">
        <v>6.1074256855454783</v>
      </c>
      <c r="AI182" s="103">
        <v>6.4729058750621453</v>
      </c>
      <c r="AJ182" s="103">
        <v>4.532471695700675</v>
      </c>
      <c r="AK182" s="103">
        <v>1.1871669671884875</v>
      </c>
      <c r="AM182" s="102">
        <v>0</v>
      </c>
      <c r="AN182" s="102">
        <v>0</v>
      </c>
      <c r="AO182" s="102">
        <v>20.074909681314381</v>
      </c>
    </row>
    <row r="183" spans="5:41" x14ac:dyDescent="0.3">
      <c r="E183" s="70" t="s">
        <v>87</v>
      </c>
      <c r="F183" s="3" t="s">
        <v>210</v>
      </c>
      <c r="I183" s="101" t="s">
        <v>312</v>
      </c>
      <c r="L183" s="3" t="s">
        <v>159</v>
      </c>
      <c r="M183" s="70" t="s">
        <v>886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02">
        <v>1.0481190403426932</v>
      </c>
      <c r="AH183" s="102">
        <v>5.4491841593970696</v>
      </c>
      <c r="AI183" s="102">
        <v>4.8963357110458627</v>
      </c>
      <c r="AJ183" s="102">
        <v>3.3676911878441702</v>
      </c>
      <c r="AK183" s="102">
        <v>2.8610046650348532E-2</v>
      </c>
      <c r="AM183" s="102">
        <v>0</v>
      </c>
      <c r="AN183" s="102">
        <v>0</v>
      </c>
      <c r="AO183" s="102">
        <v>14.789940145280143</v>
      </c>
    </row>
    <row r="184" spans="5:41" x14ac:dyDescent="0.3">
      <c r="E184" s="70" t="s">
        <v>87</v>
      </c>
      <c r="F184" s="3" t="s">
        <v>210</v>
      </c>
      <c r="I184" s="101" t="s">
        <v>211</v>
      </c>
      <c r="L184" s="3" t="s">
        <v>159</v>
      </c>
      <c r="M184" s="70" t="s">
        <v>887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02">
        <v>0</v>
      </c>
      <c r="AH184" s="102">
        <v>0</v>
      </c>
      <c r="AI184" s="102">
        <v>0</v>
      </c>
      <c r="AJ184" s="102">
        <v>0</v>
      </c>
      <c r="AK184" s="102">
        <v>0</v>
      </c>
      <c r="AM184" s="102">
        <v>0</v>
      </c>
      <c r="AN184" s="102">
        <v>0</v>
      </c>
      <c r="AO184" s="102">
        <v>0</v>
      </c>
    </row>
    <row r="185" spans="5:41" x14ac:dyDescent="0.3">
      <c r="E185" s="70" t="s">
        <v>87</v>
      </c>
      <c r="F185" s="3" t="s">
        <v>210</v>
      </c>
      <c r="I185" s="101" t="s">
        <v>212</v>
      </c>
      <c r="L185" s="3" t="s">
        <v>159</v>
      </c>
      <c r="M185" s="70" t="s">
        <v>888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02">
        <v>0</v>
      </c>
      <c r="AH185" s="102">
        <v>0</v>
      </c>
      <c r="AI185" s="102">
        <v>0</v>
      </c>
      <c r="AJ185" s="102">
        <v>0</v>
      </c>
      <c r="AK185" s="102">
        <v>0</v>
      </c>
      <c r="AM185" s="102">
        <v>0</v>
      </c>
      <c r="AN185" s="102">
        <v>0</v>
      </c>
      <c r="AO185" s="102">
        <v>0</v>
      </c>
    </row>
    <row r="186" spans="5:41" x14ac:dyDescent="0.3">
      <c r="E186" s="70" t="s">
        <v>87</v>
      </c>
      <c r="F186" s="3" t="s">
        <v>210</v>
      </c>
      <c r="I186" s="101" t="s">
        <v>214</v>
      </c>
      <c r="L186" s="3" t="s">
        <v>159</v>
      </c>
      <c r="M186" s="70" t="s">
        <v>890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02">
        <v>0</v>
      </c>
      <c r="AH186" s="102">
        <v>0</v>
      </c>
      <c r="AI186" s="102">
        <v>0</v>
      </c>
      <c r="AJ186" s="102">
        <v>0</v>
      </c>
      <c r="AK186" s="102">
        <v>0</v>
      </c>
      <c r="AM186" s="102">
        <v>0</v>
      </c>
      <c r="AN186" s="102">
        <v>0</v>
      </c>
      <c r="AO186" s="102">
        <v>0</v>
      </c>
    </row>
    <row r="187" spans="5:41" x14ac:dyDescent="0.3">
      <c r="E187" s="70" t="s">
        <v>87</v>
      </c>
      <c r="F187" s="3" t="s">
        <v>210</v>
      </c>
      <c r="I187" s="101" t="s">
        <v>215</v>
      </c>
      <c r="L187" s="3" t="s">
        <v>159</v>
      </c>
      <c r="M187" s="70" t="s">
        <v>891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02">
        <v>0.29862729648241204</v>
      </c>
      <c r="AH187" s="102">
        <v>0.2255870954773869</v>
      </c>
      <c r="AI187" s="102">
        <v>1.1394320050251256</v>
      </c>
      <c r="AJ187" s="102">
        <v>1.1424733989949747</v>
      </c>
      <c r="AK187" s="102">
        <v>1.1317209075376882</v>
      </c>
      <c r="AM187" s="102">
        <v>0</v>
      </c>
      <c r="AN187" s="102">
        <v>0</v>
      </c>
      <c r="AO187" s="102">
        <v>3.9378407035175873</v>
      </c>
    </row>
    <row r="188" spans="5:41" x14ac:dyDescent="0.3">
      <c r="E188" s="70" t="s">
        <v>87</v>
      </c>
      <c r="F188" s="3" t="s">
        <v>210</v>
      </c>
      <c r="I188" s="101" t="s">
        <v>216</v>
      </c>
      <c r="L188" s="3" t="s">
        <v>159</v>
      </c>
      <c r="M188" s="70" t="s">
        <v>892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02">
        <v>0.42819312099248713</v>
      </c>
      <c r="AH188" s="102">
        <v>0.43265443067102177</v>
      </c>
      <c r="AI188" s="102">
        <v>0.4371381589911571</v>
      </c>
      <c r="AJ188" s="102">
        <v>2.2307108861529756E-2</v>
      </c>
      <c r="AK188" s="102">
        <v>2.6836013000450798E-2</v>
      </c>
      <c r="AM188" s="102">
        <v>0</v>
      </c>
      <c r="AN188" s="102">
        <v>0</v>
      </c>
      <c r="AO188" s="102">
        <v>1.3471288325166464</v>
      </c>
    </row>
    <row r="189" spans="5:41" x14ac:dyDescent="0.3">
      <c r="E189" s="70" t="s">
        <v>87</v>
      </c>
      <c r="F189" s="4" t="s">
        <v>217</v>
      </c>
      <c r="I189" s="4" t="s">
        <v>217</v>
      </c>
      <c r="L189" s="3" t="s">
        <v>159</v>
      </c>
      <c r="M189" s="70" t="s">
        <v>893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02">
        <v>0</v>
      </c>
      <c r="AH189" s="102">
        <v>0</v>
      </c>
      <c r="AI189" s="102">
        <v>0</v>
      </c>
      <c r="AJ189" s="102">
        <v>0</v>
      </c>
      <c r="AK189" s="102">
        <v>0</v>
      </c>
      <c r="AM189" s="102">
        <v>0</v>
      </c>
      <c r="AN189" s="102">
        <v>0</v>
      </c>
      <c r="AO189" s="102">
        <v>0</v>
      </c>
    </row>
    <row r="190" spans="5:41" x14ac:dyDescent="0.3">
      <c r="E190" s="70" t="s">
        <v>87</v>
      </c>
      <c r="F190" s="3" t="s">
        <v>217</v>
      </c>
      <c r="I190" s="101" t="s">
        <v>313</v>
      </c>
      <c r="L190" s="3" t="s">
        <v>159</v>
      </c>
      <c r="M190" s="70" t="s">
        <v>894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4"/>
      <c r="AJ190" s="14"/>
      <c r="AK190" s="14"/>
      <c r="AM190" s="102">
        <v>0</v>
      </c>
      <c r="AN190" s="102">
        <v>0</v>
      </c>
      <c r="AO190" s="102">
        <v>0</v>
      </c>
    </row>
    <row r="191" spans="5:41" x14ac:dyDescent="0.3">
      <c r="E191" s="70" t="s">
        <v>87</v>
      </c>
      <c r="F191" s="3" t="s">
        <v>217</v>
      </c>
      <c r="I191" s="101" t="s">
        <v>314</v>
      </c>
      <c r="L191" s="3" t="s">
        <v>159</v>
      </c>
      <c r="M191" s="70" t="s">
        <v>895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4"/>
      <c r="AH191" s="14"/>
      <c r="AI191" s="14"/>
      <c r="AJ191" s="14"/>
      <c r="AK191" s="14"/>
      <c r="AM191" s="102">
        <v>0</v>
      </c>
      <c r="AN191" s="102">
        <v>0</v>
      </c>
      <c r="AO191" s="102">
        <v>0</v>
      </c>
    </row>
    <row r="192" spans="5:41" x14ac:dyDescent="0.3">
      <c r="E192" s="70" t="s">
        <v>87</v>
      </c>
      <c r="F192" s="3" t="s">
        <v>217</v>
      </c>
      <c r="I192" s="101" t="s">
        <v>315</v>
      </c>
      <c r="L192" s="3" t="s">
        <v>159</v>
      </c>
      <c r="M192" s="70" t="s">
        <v>896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4"/>
      <c r="AH192" s="14"/>
      <c r="AI192" s="14"/>
      <c r="AJ192" s="14"/>
      <c r="AK192" s="14"/>
      <c r="AM192" s="102">
        <v>0</v>
      </c>
      <c r="AN192" s="102">
        <v>0</v>
      </c>
      <c r="AO192" s="102">
        <v>0</v>
      </c>
    </row>
    <row r="193" spans="2:61" x14ac:dyDescent="0.3">
      <c r="E193" s="70" t="s">
        <v>87</v>
      </c>
      <c r="F193" s="3" t="s">
        <v>217</v>
      </c>
      <c r="I193" s="101" t="s">
        <v>221</v>
      </c>
      <c r="L193" s="3" t="s">
        <v>159</v>
      </c>
      <c r="M193" s="70" t="s">
        <v>897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4"/>
      <c r="AH193" s="14"/>
      <c r="AI193" s="14"/>
      <c r="AJ193" s="14"/>
      <c r="AK193" s="14"/>
      <c r="AM193" s="102">
        <v>0</v>
      </c>
      <c r="AN193" s="102">
        <v>0</v>
      </c>
      <c r="AO193" s="102">
        <v>0</v>
      </c>
    </row>
    <row r="194" spans="2:61" x14ac:dyDescent="0.3">
      <c r="E194" s="70" t="s">
        <v>87</v>
      </c>
      <c r="F194" s="3" t="s">
        <v>217</v>
      </c>
      <c r="I194" s="101" t="s">
        <v>222</v>
      </c>
      <c r="L194" s="3" t="s">
        <v>159</v>
      </c>
      <c r="M194" s="70" t="s">
        <v>898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14"/>
      <c r="AH194" s="14"/>
      <c r="AI194" s="14"/>
      <c r="AJ194" s="14"/>
      <c r="AK194" s="14"/>
      <c r="AM194" s="102">
        <v>0</v>
      </c>
      <c r="AN194" s="102">
        <v>0</v>
      </c>
      <c r="AO194" s="102">
        <v>0</v>
      </c>
    </row>
    <row r="195" spans="2:61" x14ac:dyDescent="0.3">
      <c r="E195" s="70" t="s">
        <v>87</v>
      </c>
      <c r="F195" s="3" t="s">
        <v>217</v>
      </c>
      <c r="I195" s="101" t="s">
        <v>213</v>
      </c>
      <c r="L195" s="3" t="s">
        <v>159</v>
      </c>
      <c r="M195" s="70" t="s">
        <v>889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14"/>
      <c r="AH195" s="14"/>
      <c r="AI195" s="14"/>
      <c r="AJ195" s="14"/>
      <c r="AK195" s="14"/>
      <c r="AM195" s="102">
        <v>0</v>
      </c>
      <c r="AN195" s="102">
        <v>0</v>
      </c>
      <c r="AO195" s="102">
        <v>0</v>
      </c>
    </row>
    <row r="196" spans="2:61" x14ac:dyDescent="0.3">
      <c r="E196" s="70" t="s">
        <v>87</v>
      </c>
      <c r="F196" s="3" t="s">
        <v>217</v>
      </c>
      <c r="I196" s="101" t="s">
        <v>224</v>
      </c>
      <c r="L196" s="3" t="s">
        <v>159</v>
      </c>
      <c r="M196" s="70" t="s">
        <v>899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4"/>
      <c r="AH196" s="14"/>
      <c r="AI196" s="14"/>
      <c r="AJ196" s="14"/>
      <c r="AK196" s="14"/>
      <c r="AM196" s="102">
        <v>0</v>
      </c>
      <c r="AN196" s="102">
        <v>0</v>
      </c>
      <c r="AO196" s="102">
        <v>0</v>
      </c>
    </row>
    <row r="197" spans="2:61" x14ac:dyDescent="0.3">
      <c r="E197" s="70" t="s">
        <v>87</v>
      </c>
      <c r="F197" s="3" t="s">
        <v>217</v>
      </c>
      <c r="I197" s="101" t="s">
        <v>316</v>
      </c>
      <c r="L197" s="3" t="s">
        <v>159</v>
      </c>
      <c r="M197" s="70" t="s">
        <v>900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4"/>
      <c r="AJ197" s="14"/>
      <c r="AK197" s="14"/>
      <c r="AM197" s="102">
        <v>0</v>
      </c>
      <c r="AN197" s="102">
        <v>0</v>
      </c>
      <c r="AO197" s="102">
        <v>0</v>
      </c>
    </row>
    <row r="198" spans="2:61" x14ac:dyDescent="0.3">
      <c r="AN198" s="3"/>
      <c r="AV198" s="42"/>
    </row>
    <row r="199" spans="2:61" ht="14.65" x14ac:dyDescent="0.35">
      <c r="B199" s="10" t="s">
        <v>160</v>
      </c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41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</row>
    <row r="200" spans="2:61" x14ac:dyDescent="0.3">
      <c r="C200" s="30" t="s">
        <v>161</v>
      </c>
      <c r="AN200" s="3"/>
      <c r="AV200" s="42"/>
    </row>
    <row r="201" spans="2:61" x14ac:dyDescent="0.3">
      <c r="AN201" s="3"/>
      <c r="AV201" s="42"/>
    </row>
    <row r="202" spans="2:61" x14ac:dyDescent="0.3">
      <c r="F202" s="3" t="s">
        <v>1172</v>
      </c>
      <c r="R202" s="29">
        <v>0</v>
      </c>
      <c r="T202" s="29" t="b">
        <v>1</v>
      </c>
      <c r="U202" s="29" t="b">
        <v>1</v>
      </c>
      <c r="V202" s="29" t="b">
        <v>1</v>
      </c>
      <c r="W202" s="29" t="b">
        <v>1</v>
      </c>
      <c r="X202" s="29" t="b">
        <v>1</v>
      </c>
      <c r="Y202" s="29" t="b">
        <v>1</v>
      </c>
      <c r="Z202" s="29" t="b">
        <v>1</v>
      </c>
      <c r="AA202" s="29" t="b">
        <v>1</v>
      </c>
      <c r="AB202" s="29" t="b">
        <v>1</v>
      </c>
      <c r="AC202" s="29" t="b">
        <v>1</v>
      </c>
      <c r="AD202" s="29" t="b">
        <v>1</v>
      </c>
      <c r="AE202" s="29" t="b">
        <v>1</v>
      </c>
      <c r="AF202" s="29" t="b">
        <v>1</v>
      </c>
      <c r="AG202" s="29" t="b">
        <v>1</v>
      </c>
      <c r="AH202" s="29" t="b">
        <v>1</v>
      </c>
      <c r="AI202" s="29" t="b">
        <v>1</v>
      </c>
      <c r="AJ202" s="29" t="b">
        <v>1</v>
      </c>
      <c r="AK202" s="29" t="b">
        <v>1</v>
      </c>
      <c r="AM202" s="29"/>
      <c r="AN202" s="29"/>
      <c r="AO202" s="29"/>
      <c r="AQ202" s="29"/>
      <c r="AR202" s="29"/>
      <c r="AS202" s="29"/>
      <c r="AV202" s="42"/>
    </row>
    <row r="203" spans="2:61" x14ac:dyDescent="0.3">
      <c r="F203" s="3" t="s">
        <v>1173</v>
      </c>
      <c r="R203" s="29">
        <v>0</v>
      </c>
      <c r="T203" s="29" t="b">
        <v>1</v>
      </c>
      <c r="U203" s="29" t="b">
        <v>1</v>
      </c>
      <c r="V203" s="29" t="b">
        <v>1</v>
      </c>
      <c r="W203" s="29" t="b">
        <v>1</v>
      </c>
      <c r="X203" s="29" t="b">
        <v>1</v>
      </c>
      <c r="Y203" s="29" t="b">
        <v>1</v>
      </c>
      <c r="Z203" s="29" t="b">
        <v>1</v>
      </c>
      <c r="AA203" s="29" t="b">
        <v>1</v>
      </c>
      <c r="AB203" s="29" t="b">
        <v>1</v>
      </c>
      <c r="AC203" s="29" t="b">
        <v>1</v>
      </c>
      <c r="AD203" s="29" t="b">
        <v>1</v>
      </c>
      <c r="AE203" s="29" t="b">
        <v>1</v>
      </c>
      <c r="AF203" s="29" t="b">
        <v>1</v>
      </c>
      <c r="AG203" s="29" t="b">
        <v>1</v>
      </c>
      <c r="AH203" s="29" t="b">
        <v>1</v>
      </c>
      <c r="AI203" s="29" t="b">
        <v>1</v>
      </c>
      <c r="AJ203" s="29" t="b">
        <v>1</v>
      </c>
      <c r="AK203" s="29" t="b">
        <v>1</v>
      </c>
      <c r="AM203" s="29"/>
      <c r="AN203" s="29"/>
      <c r="AO203" s="29"/>
      <c r="AQ203" s="29"/>
      <c r="AR203" s="29"/>
      <c r="AS203" s="29"/>
      <c r="AV203" s="42"/>
    </row>
    <row r="204" spans="2:61" x14ac:dyDescent="0.3">
      <c r="AN204" s="3"/>
      <c r="AV204" s="42"/>
    </row>
    <row r="205" spans="2:61" x14ac:dyDescent="0.3">
      <c r="F205" s="3" t="s">
        <v>164</v>
      </c>
      <c r="R205" s="29">
        <v>0</v>
      </c>
      <c r="AN205" s="3"/>
      <c r="AV205" s="42"/>
    </row>
  </sheetData>
  <conditionalFormatting sqref="AQ202:AS203">
    <cfRule type="cellIs" dxfId="168" priority="1" operator="equal">
      <formula>FALSE</formula>
    </cfRule>
  </conditionalFormatting>
  <conditionalFormatting sqref="R202:R203">
    <cfRule type="cellIs" dxfId="167" priority="4" operator="greaterThan">
      <formula>0</formula>
    </cfRule>
  </conditionalFormatting>
  <conditionalFormatting sqref="T202:AK203 AM202:AO203">
    <cfRule type="cellIs" dxfId="166" priority="3" operator="equal">
      <formula>FALSE</formula>
    </cfRule>
  </conditionalFormatting>
  <conditionalFormatting sqref="R205">
    <cfRule type="cellIs" dxfId="165" priority="2" operator="greaterThan">
      <formula>0</formula>
    </cfRule>
  </conditionalFormatting>
  <conditionalFormatting sqref="R4">
    <cfRule type="cellIs" dxfId="164" priority="5" operator="greaterThan">
      <formula>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8">
    <tabColor theme="6"/>
  </sheetPr>
  <dimension ref="A1:BC235"/>
  <sheetViews>
    <sheetView zoomScale="70" zoomScaleNormal="70" workbookViewId="0">
      <selection activeCell="E9" sqref="E9"/>
    </sheetView>
  </sheetViews>
  <sheetFormatPr defaultColWidth="0" defaultRowHeight="12.4" outlineLevelCol="1" x14ac:dyDescent="0.3"/>
  <cols>
    <col min="1" max="4" width="1.76171875" style="3" customWidth="1"/>
    <col min="5" max="5" width="7.46875" style="3" customWidth="1"/>
    <col min="6" max="6" width="11.76171875" style="3" customWidth="1"/>
    <col min="7" max="7" width="25" style="3" bestFit="1" customWidth="1"/>
    <col min="8" max="8" width="25.87890625" style="3" customWidth="1"/>
    <col min="9" max="9" width="40.3515625" style="3" customWidth="1"/>
    <col min="10" max="10" width="12.87890625" style="3" customWidth="1"/>
    <col min="11" max="11" width="10.234375" style="3" bestFit="1" customWidth="1"/>
    <col min="12" max="12" width="9.1171875" style="3" customWidth="1"/>
    <col min="13" max="13" width="27.1171875" style="3" customWidth="1"/>
    <col min="14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24" width="9.1171875" style="3" hidden="1" customWidth="1" outlineLevel="1"/>
    <col min="25" max="25" width="9.1171875" style="3" hidden="1" customWidth="1" outlineLevel="1" collapsed="1"/>
    <col min="26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1147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1171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779</v>
      </c>
      <c r="J4" s="10"/>
      <c r="K4" s="10"/>
      <c r="L4" s="10"/>
      <c r="M4" s="10"/>
      <c r="N4" s="10"/>
      <c r="O4" s="10"/>
      <c r="P4" s="10"/>
      <c r="Q4" s="10"/>
      <c r="R4" s="47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133</v>
      </c>
      <c r="G5" s="11" t="s">
        <v>134</v>
      </c>
      <c r="H5" s="189"/>
      <c r="O5" s="11" t="s">
        <v>135</v>
      </c>
      <c r="R5" s="17"/>
      <c r="AU5" s="44"/>
    </row>
    <row r="6" spans="1:53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M6" s="214" t="s">
        <v>140</v>
      </c>
      <c r="AN6" s="214"/>
      <c r="AO6" s="214"/>
    </row>
    <row r="7" spans="1:53" x14ac:dyDescent="0.3">
      <c r="A7" s="4"/>
      <c r="B7" s="4"/>
      <c r="C7" s="4"/>
      <c r="D7" s="4"/>
      <c r="E7" s="4" t="s">
        <v>759</v>
      </c>
      <c r="F7" s="4" t="s">
        <v>1245</v>
      </c>
      <c r="G7" s="4" t="s">
        <v>1148</v>
      </c>
      <c r="H7" s="4" t="s">
        <v>1149</v>
      </c>
      <c r="J7" s="4" t="s">
        <v>1150</v>
      </c>
      <c r="K7" s="4"/>
      <c r="L7" s="4" t="s">
        <v>143</v>
      </c>
      <c r="M7" s="4"/>
      <c r="N7" s="4"/>
      <c r="O7" s="4" t="s">
        <v>146</v>
      </c>
      <c r="P7" s="4" t="s">
        <v>147</v>
      </c>
      <c r="Q7" s="4"/>
      <c r="R7" s="4" t="s">
        <v>148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151</v>
      </c>
      <c r="AN7" s="43" t="s">
        <v>152</v>
      </c>
      <c r="AO7" s="35" t="s">
        <v>153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8" spans="1:53" s="105" customFormat="1" x14ac:dyDescent="0.3">
      <c r="A8" s="113"/>
      <c r="B8" s="113"/>
      <c r="C8" s="113"/>
      <c r="D8" s="113"/>
      <c r="E8" s="123"/>
      <c r="F8" s="123"/>
      <c r="G8" s="123"/>
      <c r="H8" s="123"/>
      <c r="I8" s="123"/>
      <c r="J8" s="123"/>
      <c r="K8" s="113"/>
      <c r="L8" s="113"/>
      <c r="M8" s="113"/>
      <c r="N8" s="113"/>
      <c r="O8" s="113"/>
      <c r="P8" s="113"/>
      <c r="Q8" s="113"/>
      <c r="R8" s="113"/>
      <c r="S8" s="113"/>
      <c r="T8" s="114"/>
      <c r="U8" s="115"/>
      <c r="V8" s="115"/>
      <c r="W8" s="115"/>
      <c r="X8" s="115"/>
      <c r="Y8" s="114"/>
      <c r="Z8" s="115"/>
      <c r="AA8" s="115"/>
      <c r="AB8" s="115"/>
      <c r="AC8" s="115"/>
      <c r="AD8" s="115"/>
      <c r="AE8" s="115"/>
      <c r="AF8" s="115"/>
      <c r="AG8" s="114"/>
      <c r="AH8" s="115"/>
      <c r="AI8" s="115"/>
      <c r="AJ8" s="115"/>
      <c r="AK8" s="114"/>
      <c r="AL8" s="113"/>
      <c r="AM8" s="116"/>
      <c r="AN8" s="117"/>
      <c r="AO8" s="116"/>
      <c r="AP8" s="113"/>
      <c r="AQ8" s="113"/>
      <c r="AR8" s="113"/>
      <c r="AS8" s="113"/>
      <c r="AT8" s="113"/>
      <c r="AU8" s="113"/>
      <c r="AV8" s="113"/>
      <c r="AW8" s="113"/>
      <c r="AX8" s="113"/>
      <c r="AY8" s="113"/>
      <c r="AZ8" s="113"/>
      <c r="BA8" s="113"/>
    </row>
    <row r="9" spans="1:53" ht="14.65" x14ac:dyDescent="0.35">
      <c r="A9" s="4"/>
      <c r="B9" s="10" t="s">
        <v>1151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41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</row>
    <row r="10" spans="1:53" x14ac:dyDescent="0.3">
      <c r="A10" s="4"/>
      <c r="AN10" s="3"/>
    </row>
    <row r="11" spans="1:53" x14ac:dyDescent="0.3">
      <c r="E11" s="3" t="s">
        <v>167</v>
      </c>
      <c r="H11" s="3" t="s">
        <v>167</v>
      </c>
      <c r="J11" s="3" t="s">
        <v>783</v>
      </c>
      <c r="L11" s="106" t="s">
        <v>159</v>
      </c>
      <c r="AG11" s="118">
        <v>238.93345423412052</v>
      </c>
      <c r="AH11" s="118">
        <v>242.63185117932767</v>
      </c>
      <c r="AI11" s="118">
        <v>238.78465752632258</v>
      </c>
      <c r="AJ11" s="118">
        <v>227.00698560410015</v>
      </c>
      <c r="AK11" s="118">
        <v>218.79627971804464</v>
      </c>
    </row>
    <row r="12" spans="1:53" x14ac:dyDescent="0.3">
      <c r="E12" s="3" t="s">
        <v>173</v>
      </c>
      <c r="H12" s="3" t="s">
        <v>173</v>
      </c>
      <c r="J12" s="3" t="s">
        <v>783</v>
      </c>
      <c r="L12" s="106" t="s">
        <v>159</v>
      </c>
      <c r="AG12" s="118">
        <v>100.0993136266611</v>
      </c>
      <c r="AH12" s="118">
        <v>97.167969337553998</v>
      </c>
      <c r="AI12" s="118">
        <v>95.845554511463064</v>
      </c>
      <c r="AJ12" s="118">
        <v>90.81691306411318</v>
      </c>
      <c r="AK12" s="118">
        <v>91.558895592532807</v>
      </c>
    </row>
    <row r="13" spans="1:53" x14ac:dyDescent="0.3">
      <c r="E13" s="3" t="s">
        <v>173</v>
      </c>
      <c r="F13" s="3" t="s">
        <v>174</v>
      </c>
      <c r="H13" s="3" t="s">
        <v>175</v>
      </c>
      <c r="J13" s="3" t="s">
        <v>783</v>
      </c>
      <c r="L13" s="106" t="s">
        <v>159</v>
      </c>
      <c r="AG13" s="118">
        <v>100.0993136266611</v>
      </c>
      <c r="AH13" s="118">
        <v>97.167969337553998</v>
      </c>
      <c r="AI13" s="118">
        <v>95.845554511463064</v>
      </c>
      <c r="AJ13" s="118">
        <v>90.81691306411318</v>
      </c>
      <c r="AK13" s="118">
        <v>91.558895592532807</v>
      </c>
    </row>
    <row r="14" spans="1:53" x14ac:dyDescent="0.3">
      <c r="E14" s="3" t="s">
        <v>173</v>
      </c>
      <c r="F14" s="3" t="s">
        <v>174</v>
      </c>
      <c r="G14" s="3" t="s">
        <v>176</v>
      </c>
      <c r="H14" s="3" t="s">
        <v>177</v>
      </c>
      <c r="J14" s="3" t="s">
        <v>783</v>
      </c>
      <c r="L14" s="106" t="s">
        <v>159</v>
      </c>
      <c r="AG14" s="118">
        <v>21.381054746680775</v>
      </c>
      <c r="AH14" s="118">
        <v>20.979428204350679</v>
      </c>
      <c r="AI14" s="118">
        <v>20.370515366346282</v>
      </c>
      <c r="AJ14" s="118">
        <v>19.413339141874399</v>
      </c>
      <c r="AK14" s="118">
        <v>19.191405762677753</v>
      </c>
    </row>
    <row r="15" spans="1:53" x14ac:dyDescent="0.3">
      <c r="E15" s="3" t="s">
        <v>173</v>
      </c>
      <c r="F15" s="3" t="s">
        <v>174</v>
      </c>
      <c r="G15" s="3" t="s">
        <v>176</v>
      </c>
      <c r="H15" s="3" t="s">
        <v>1152</v>
      </c>
      <c r="J15" s="3" t="s">
        <v>783</v>
      </c>
      <c r="L15" s="106" t="s">
        <v>159</v>
      </c>
      <c r="AG15" s="118">
        <v>2.1612893780764004</v>
      </c>
      <c r="AH15" s="118">
        <v>2.159794114038911</v>
      </c>
      <c r="AI15" s="118">
        <v>2.1031444908225017</v>
      </c>
      <c r="AJ15" s="118">
        <v>2.0666413021657162</v>
      </c>
      <c r="AK15" s="118">
        <v>1.9749843642898046</v>
      </c>
    </row>
    <row r="16" spans="1:53" x14ac:dyDescent="0.3">
      <c r="E16" s="3" t="s">
        <v>173</v>
      </c>
      <c r="F16" s="3" t="s">
        <v>174</v>
      </c>
      <c r="G16" s="3" t="s">
        <v>176</v>
      </c>
      <c r="H16" s="3" t="s">
        <v>1153</v>
      </c>
      <c r="J16" s="3" t="s">
        <v>783</v>
      </c>
      <c r="L16" s="106" t="s">
        <v>159</v>
      </c>
      <c r="AG16" s="118">
        <v>12.533245674800774</v>
      </c>
      <c r="AH16" s="118">
        <v>12.293664242579332</v>
      </c>
      <c r="AI16" s="118">
        <v>11.680854709419201</v>
      </c>
      <c r="AJ16" s="118">
        <v>10.925696073867948</v>
      </c>
      <c r="AK16" s="118">
        <v>10.881741374760088</v>
      </c>
    </row>
    <row r="17" spans="5:37" x14ac:dyDescent="0.3">
      <c r="E17" s="3" t="s">
        <v>173</v>
      </c>
      <c r="F17" s="3" t="s">
        <v>174</v>
      </c>
      <c r="G17" s="3" t="s">
        <v>176</v>
      </c>
      <c r="H17" s="3" t="s">
        <v>1154</v>
      </c>
      <c r="J17" s="3" t="s">
        <v>783</v>
      </c>
      <c r="L17" s="106" t="s">
        <v>159</v>
      </c>
      <c r="AG17" s="118">
        <v>5.3102497024285</v>
      </c>
      <c r="AH17" s="118">
        <v>5.1692161214371684</v>
      </c>
      <c r="AI17" s="118">
        <v>5.2962410013314196</v>
      </c>
      <c r="AJ17" s="118">
        <v>5.1411215892991917</v>
      </c>
      <c r="AK17" s="118">
        <v>5.0635925077703972</v>
      </c>
    </row>
    <row r="18" spans="5:37" x14ac:dyDescent="0.3">
      <c r="E18" s="3" t="s">
        <v>173</v>
      </c>
      <c r="F18" s="3" t="s">
        <v>174</v>
      </c>
      <c r="G18" s="3" t="s">
        <v>176</v>
      </c>
      <c r="H18" s="3" t="s">
        <v>181</v>
      </c>
      <c r="J18" s="3" t="s">
        <v>783</v>
      </c>
      <c r="L18" s="106" t="s">
        <v>159</v>
      </c>
      <c r="AG18" s="118">
        <v>1.3762699913751</v>
      </c>
      <c r="AH18" s="118">
        <v>1.3567537262952685</v>
      </c>
      <c r="AI18" s="118">
        <v>1.2902751647731585</v>
      </c>
      <c r="AJ18" s="118">
        <v>1.2798801765415428</v>
      </c>
      <c r="AK18" s="118">
        <v>1.2710875158574622</v>
      </c>
    </row>
    <row r="19" spans="5:37" x14ac:dyDescent="0.3">
      <c r="E19" s="3" t="s">
        <v>173</v>
      </c>
      <c r="F19" s="3" t="s">
        <v>174</v>
      </c>
      <c r="G19" s="3" t="s">
        <v>182</v>
      </c>
      <c r="H19" s="3" t="s">
        <v>183</v>
      </c>
      <c r="J19" s="3" t="s">
        <v>783</v>
      </c>
      <c r="L19" s="106" t="s">
        <v>159</v>
      </c>
      <c r="AG19" s="118">
        <v>52.739453955862253</v>
      </c>
      <c r="AH19" s="118">
        <v>50.721683544332208</v>
      </c>
      <c r="AI19" s="118">
        <v>49.145974496770449</v>
      </c>
      <c r="AJ19" s="118">
        <v>45.160986047018312</v>
      </c>
      <c r="AK19" s="118">
        <v>45.591064653469026</v>
      </c>
    </row>
    <row r="20" spans="5:37" x14ac:dyDescent="0.3">
      <c r="E20" s="3" t="s">
        <v>173</v>
      </c>
      <c r="F20" s="3" t="s">
        <v>174</v>
      </c>
      <c r="G20" s="3" t="s">
        <v>182</v>
      </c>
      <c r="H20" s="3" t="s">
        <v>184</v>
      </c>
      <c r="J20" s="3" t="s">
        <v>783</v>
      </c>
      <c r="L20" s="106" t="s">
        <v>159</v>
      </c>
      <c r="AG20" s="118">
        <v>11.284354249284901</v>
      </c>
      <c r="AH20" s="118">
        <v>11.407548851760353</v>
      </c>
      <c r="AI20" s="118">
        <v>11.140126965967225</v>
      </c>
      <c r="AJ20" s="118">
        <v>10.554728255617398</v>
      </c>
      <c r="AK20" s="118">
        <v>10.55233627060268</v>
      </c>
    </row>
    <row r="21" spans="5:37" x14ac:dyDescent="0.3">
      <c r="E21" s="3" t="s">
        <v>173</v>
      </c>
      <c r="F21" s="3" t="s">
        <v>174</v>
      </c>
      <c r="G21" s="3" t="s">
        <v>182</v>
      </c>
      <c r="H21" s="3" t="s">
        <v>309</v>
      </c>
      <c r="J21" s="3" t="s">
        <v>783</v>
      </c>
      <c r="L21" s="106" t="s">
        <v>159</v>
      </c>
      <c r="AG21" s="118">
        <v>15.182282902881051</v>
      </c>
      <c r="AH21" s="118">
        <v>14.531569065995347</v>
      </c>
      <c r="AI21" s="118">
        <v>13.801705400039845</v>
      </c>
      <c r="AJ21" s="118">
        <v>13.202490674389553</v>
      </c>
      <c r="AK21" s="118">
        <v>12.56688666569282</v>
      </c>
    </row>
    <row r="22" spans="5:37" x14ac:dyDescent="0.3">
      <c r="E22" s="3" t="s">
        <v>173</v>
      </c>
      <c r="F22" s="3" t="s">
        <v>174</v>
      </c>
      <c r="G22" s="3" t="s">
        <v>182</v>
      </c>
      <c r="H22" s="3" t="s">
        <v>185</v>
      </c>
      <c r="J22" s="3" t="s">
        <v>783</v>
      </c>
      <c r="L22" s="106" t="s">
        <v>159</v>
      </c>
      <c r="AG22" s="118">
        <v>21.621667398154401</v>
      </c>
      <c r="AH22" s="118">
        <v>20.400615989387244</v>
      </c>
      <c r="AI22" s="118">
        <v>19.805993221532574</v>
      </c>
      <c r="AJ22" s="118">
        <v>17.011441456967979</v>
      </c>
      <c r="AK22" s="118">
        <v>18.004248252219259</v>
      </c>
    </row>
    <row r="23" spans="5:37" x14ac:dyDescent="0.3">
      <c r="E23" s="3" t="s">
        <v>173</v>
      </c>
      <c r="F23" s="3" t="s">
        <v>174</v>
      </c>
      <c r="G23" s="3" t="s">
        <v>182</v>
      </c>
      <c r="H23" s="3" t="s">
        <v>310</v>
      </c>
      <c r="J23" s="3" t="s">
        <v>783</v>
      </c>
      <c r="L23" s="106" t="s">
        <v>159</v>
      </c>
      <c r="AG23" s="118">
        <v>0</v>
      </c>
      <c r="AH23" s="118">
        <v>0</v>
      </c>
      <c r="AI23" s="118">
        <v>0</v>
      </c>
      <c r="AJ23" s="118">
        <v>0</v>
      </c>
      <c r="AK23" s="118">
        <v>0</v>
      </c>
    </row>
    <row r="24" spans="5:37" x14ac:dyDescent="0.3">
      <c r="E24" s="3" t="s">
        <v>173</v>
      </c>
      <c r="F24" s="3" t="s">
        <v>174</v>
      </c>
      <c r="G24" s="3" t="s">
        <v>182</v>
      </c>
      <c r="H24" s="3" t="s">
        <v>311</v>
      </c>
      <c r="J24" s="3" t="s">
        <v>783</v>
      </c>
      <c r="L24" s="106" t="s">
        <v>159</v>
      </c>
      <c r="AG24" s="118">
        <v>4.6511494055419007</v>
      </c>
      <c r="AH24" s="118">
        <v>4.3819496371892637</v>
      </c>
      <c r="AI24" s="118">
        <v>4.3981489092308061</v>
      </c>
      <c r="AJ24" s="118">
        <v>4.3923256600433849</v>
      </c>
      <c r="AK24" s="118">
        <v>4.4675934649542723</v>
      </c>
    </row>
    <row r="25" spans="5:37" x14ac:dyDescent="0.3">
      <c r="E25" s="3" t="s">
        <v>173</v>
      </c>
      <c r="F25" s="3" t="s">
        <v>174</v>
      </c>
      <c r="G25" s="3" t="s">
        <v>186</v>
      </c>
      <c r="H25" s="3" t="s">
        <v>187</v>
      </c>
      <c r="J25" s="3" t="s">
        <v>783</v>
      </c>
      <c r="L25" s="106" t="s">
        <v>159</v>
      </c>
      <c r="AG25" s="118">
        <v>21.937488811898685</v>
      </c>
      <c r="AH25" s="118">
        <v>21.885527751380323</v>
      </c>
      <c r="AI25" s="118">
        <v>22.131714505968404</v>
      </c>
      <c r="AJ25" s="118">
        <v>22.503390286577886</v>
      </c>
      <c r="AK25" s="118">
        <v>22.41320384212878</v>
      </c>
    </row>
    <row r="26" spans="5:37" x14ac:dyDescent="0.3">
      <c r="E26" s="3" t="s">
        <v>173</v>
      </c>
      <c r="F26" s="3" t="s">
        <v>174</v>
      </c>
      <c r="G26" s="3" t="s">
        <v>186</v>
      </c>
      <c r="H26" s="3" t="s">
        <v>1097</v>
      </c>
      <c r="J26" s="3" t="s">
        <v>783</v>
      </c>
      <c r="L26" s="106" t="s">
        <v>159</v>
      </c>
      <c r="AG26" s="118">
        <v>10.672306615489507</v>
      </c>
      <c r="AH26" s="118">
        <v>11.01497803809076</v>
      </c>
      <c r="AI26" s="118">
        <v>11.014326313604247</v>
      </c>
      <c r="AJ26" s="118">
        <v>11.055942819188159</v>
      </c>
      <c r="AK26" s="118">
        <v>10.963583854057896</v>
      </c>
    </row>
    <row r="27" spans="5:37" x14ac:dyDescent="0.3">
      <c r="E27" s="3" t="s">
        <v>173</v>
      </c>
      <c r="F27" s="3" t="s">
        <v>174</v>
      </c>
      <c r="G27" s="3" t="s">
        <v>186</v>
      </c>
      <c r="H27" s="3" t="s">
        <v>189</v>
      </c>
      <c r="J27" s="3" t="s">
        <v>783</v>
      </c>
      <c r="L27" s="106" t="s">
        <v>159</v>
      </c>
      <c r="AG27" s="118">
        <v>3.439980526754375</v>
      </c>
      <c r="AH27" s="118">
        <v>3.454590965991291</v>
      </c>
      <c r="AI27" s="118">
        <v>3.3904087099784217</v>
      </c>
      <c r="AJ27" s="118">
        <v>3.4594236354572225</v>
      </c>
      <c r="AK27" s="118">
        <v>3.5127573938190833</v>
      </c>
    </row>
    <row r="28" spans="5:37" x14ac:dyDescent="0.3">
      <c r="E28" s="3" t="s">
        <v>173</v>
      </c>
      <c r="F28" s="3" t="s">
        <v>174</v>
      </c>
      <c r="G28" s="3" t="s">
        <v>186</v>
      </c>
      <c r="H28" s="3" t="s">
        <v>190</v>
      </c>
      <c r="J28" s="3" t="s">
        <v>783</v>
      </c>
      <c r="L28" s="106" t="s">
        <v>159</v>
      </c>
      <c r="AG28" s="118">
        <v>1.4169912668871998</v>
      </c>
      <c r="AH28" s="118">
        <v>1.4117394944216803</v>
      </c>
      <c r="AI28" s="118">
        <v>1.4207098612120457</v>
      </c>
      <c r="AJ28" s="118">
        <v>1.4193293070809176</v>
      </c>
      <c r="AK28" s="118">
        <v>1.4051772106616669</v>
      </c>
    </row>
    <row r="29" spans="5:37" x14ac:dyDescent="0.3">
      <c r="E29" s="3" t="s">
        <v>173</v>
      </c>
      <c r="F29" s="3" t="s">
        <v>174</v>
      </c>
      <c r="G29" s="3" t="s">
        <v>186</v>
      </c>
      <c r="H29" s="3" t="s">
        <v>191</v>
      </c>
      <c r="J29" s="3" t="s">
        <v>783</v>
      </c>
      <c r="L29" s="106" t="s">
        <v>159</v>
      </c>
      <c r="AG29" s="118">
        <v>2.7854158591954739</v>
      </c>
      <c r="AH29" s="118">
        <v>2.456094271006557</v>
      </c>
      <c r="AI29" s="118">
        <v>2.7205555206625651</v>
      </c>
      <c r="AJ29" s="118">
        <v>2.9798578759493473</v>
      </c>
      <c r="AK29" s="118">
        <v>2.9451211833029727</v>
      </c>
    </row>
    <row r="30" spans="5:37" x14ac:dyDescent="0.3">
      <c r="E30" s="3" t="s">
        <v>173</v>
      </c>
      <c r="F30" s="3" t="s">
        <v>174</v>
      </c>
      <c r="G30" s="3" t="s">
        <v>186</v>
      </c>
      <c r="H30" s="3" t="s">
        <v>192</v>
      </c>
      <c r="J30" s="3" t="s">
        <v>783</v>
      </c>
      <c r="L30" s="106" t="s">
        <v>159</v>
      </c>
      <c r="AG30" s="118">
        <v>1.4051990697204615</v>
      </c>
      <c r="AH30" s="118">
        <v>1.3856947909670319</v>
      </c>
      <c r="AI30" s="118">
        <v>1.4009188813792441</v>
      </c>
      <c r="AJ30" s="118">
        <v>1.4023815796964005</v>
      </c>
      <c r="AK30" s="118">
        <v>1.4181785136441367</v>
      </c>
    </row>
    <row r="31" spans="5:37" x14ac:dyDescent="0.3">
      <c r="E31" s="3" t="s">
        <v>173</v>
      </c>
      <c r="F31" s="3" t="s">
        <v>174</v>
      </c>
      <c r="G31" s="3" t="s">
        <v>186</v>
      </c>
      <c r="H31" s="3" t="s">
        <v>193</v>
      </c>
      <c r="J31" s="3" t="s">
        <v>783</v>
      </c>
      <c r="L31" s="106" t="s">
        <v>159</v>
      </c>
      <c r="AG31" s="118">
        <v>0.56983918385899346</v>
      </c>
      <c r="AH31" s="118">
        <v>0.53862688762618172</v>
      </c>
      <c r="AI31" s="118">
        <v>0.53679124527891442</v>
      </c>
      <c r="AJ31" s="118">
        <v>0.5394886887225272</v>
      </c>
      <c r="AK31" s="118">
        <v>0.54219968715831868</v>
      </c>
    </row>
    <row r="32" spans="5:37" x14ac:dyDescent="0.3">
      <c r="E32" s="3" t="s">
        <v>173</v>
      </c>
      <c r="F32" s="3" t="s">
        <v>174</v>
      </c>
      <c r="G32" s="3" t="s">
        <v>186</v>
      </c>
      <c r="H32" s="3" t="s">
        <v>194</v>
      </c>
      <c r="J32" s="3" t="s">
        <v>783</v>
      </c>
      <c r="L32" s="106" t="s">
        <v>159</v>
      </c>
      <c r="AG32" s="118">
        <v>1.3553064478169741</v>
      </c>
      <c r="AH32" s="118">
        <v>1.3245731112571517</v>
      </c>
      <c r="AI32" s="118">
        <v>1.3472701125266662</v>
      </c>
      <c r="AJ32" s="118">
        <v>1.3447212937232147</v>
      </c>
      <c r="AK32" s="118">
        <v>1.3286917287623123</v>
      </c>
    </row>
    <row r="33" spans="5:37" x14ac:dyDescent="0.3">
      <c r="E33" s="3" t="s">
        <v>173</v>
      </c>
      <c r="F33" s="3" t="s">
        <v>174</v>
      </c>
      <c r="G33" s="3" t="s">
        <v>186</v>
      </c>
      <c r="H33" s="3" t="s">
        <v>195</v>
      </c>
      <c r="J33" s="3" t="s">
        <v>783</v>
      </c>
      <c r="L33" s="106" t="s">
        <v>159</v>
      </c>
      <c r="AG33" s="118">
        <v>0.29244984217570252</v>
      </c>
      <c r="AH33" s="118">
        <v>0.2992301920196675</v>
      </c>
      <c r="AI33" s="118">
        <v>0.30073386132629898</v>
      </c>
      <c r="AJ33" s="118">
        <v>0.30224508676009948</v>
      </c>
      <c r="AK33" s="118">
        <v>0.29749427072239221</v>
      </c>
    </row>
    <row r="34" spans="5:37" x14ac:dyDescent="0.3">
      <c r="E34" s="3" t="s">
        <v>173</v>
      </c>
      <c r="F34" s="3" t="s">
        <v>174</v>
      </c>
      <c r="G34" s="3" t="s">
        <v>196</v>
      </c>
      <c r="H34" s="3" t="s">
        <v>197</v>
      </c>
      <c r="J34" s="3" t="s">
        <v>783</v>
      </c>
      <c r="L34" s="106" t="s">
        <v>159</v>
      </c>
      <c r="AG34" s="118">
        <v>4.0413161122193877</v>
      </c>
      <c r="AH34" s="118">
        <v>3.5813298374907792</v>
      </c>
      <c r="AI34" s="118">
        <v>4.1973501423779291</v>
      </c>
      <c r="AJ34" s="118">
        <v>3.7391975886425817</v>
      </c>
      <c r="AK34" s="118">
        <v>4.3632213342572479</v>
      </c>
    </row>
    <row r="35" spans="5:37" x14ac:dyDescent="0.3">
      <c r="E35" s="3" t="s">
        <v>173</v>
      </c>
      <c r="F35" s="3" t="s">
        <v>198</v>
      </c>
      <c r="H35" s="3" t="s">
        <v>199</v>
      </c>
      <c r="J35" s="3" t="s">
        <v>783</v>
      </c>
      <c r="L35" s="106" t="s">
        <v>159</v>
      </c>
      <c r="AG35" s="46"/>
      <c r="AH35" s="46"/>
      <c r="AI35" s="46"/>
      <c r="AJ35" s="46"/>
      <c r="AK35" s="46"/>
    </row>
    <row r="36" spans="5:37" x14ac:dyDescent="0.3">
      <c r="E36" s="3" t="s">
        <v>173</v>
      </c>
      <c r="F36" s="3" t="s">
        <v>198</v>
      </c>
      <c r="H36" s="3" t="s">
        <v>200</v>
      </c>
      <c r="J36" s="3" t="s">
        <v>783</v>
      </c>
      <c r="L36" s="106" t="s">
        <v>159</v>
      </c>
      <c r="AG36" s="46"/>
      <c r="AH36" s="46"/>
      <c r="AI36" s="46"/>
      <c r="AJ36" s="46"/>
      <c r="AK36" s="46"/>
    </row>
    <row r="37" spans="5:37" x14ac:dyDescent="0.3">
      <c r="E37" s="3" t="s">
        <v>173</v>
      </c>
      <c r="F37" s="3" t="s">
        <v>198</v>
      </c>
      <c r="H37" s="3" t="s">
        <v>201</v>
      </c>
      <c r="J37" s="3" t="s">
        <v>783</v>
      </c>
      <c r="L37" s="106" t="s">
        <v>159</v>
      </c>
      <c r="AG37" s="46"/>
      <c r="AH37" s="46"/>
      <c r="AI37" s="46"/>
      <c r="AJ37" s="46"/>
      <c r="AK37" s="46"/>
    </row>
    <row r="38" spans="5:37" x14ac:dyDescent="0.3">
      <c r="E38" s="3" t="s">
        <v>173</v>
      </c>
      <c r="F38" s="3" t="s">
        <v>198</v>
      </c>
      <c r="H38" s="3" t="s">
        <v>202</v>
      </c>
      <c r="J38" s="3" t="s">
        <v>783</v>
      </c>
      <c r="L38" s="106" t="s">
        <v>159</v>
      </c>
      <c r="AG38" s="46"/>
      <c r="AH38" s="46"/>
      <c r="AI38" s="46"/>
      <c r="AJ38" s="46"/>
      <c r="AK38" s="46"/>
    </row>
    <row r="39" spans="5:37" x14ac:dyDescent="0.3">
      <c r="E39" s="3" t="s">
        <v>173</v>
      </c>
      <c r="F39" s="3" t="s">
        <v>198</v>
      </c>
      <c r="H39" s="3" t="s">
        <v>203</v>
      </c>
      <c r="J39" s="3" t="s">
        <v>783</v>
      </c>
      <c r="L39" s="106" t="s">
        <v>159</v>
      </c>
      <c r="AG39" s="46"/>
      <c r="AH39" s="46"/>
      <c r="AI39" s="46"/>
      <c r="AJ39" s="46"/>
      <c r="AK39" s="46"/>
    </row>
    <row r="40" spans="5:37" x14ac:dyDescent="0.3">
      <c r="E40" s="3" t="s">
        <v>173</v>
      </c>
      <c r="F40" s="3" t="s">
        <v>198</v>
      </c>
      <c r="H40" s="3" t="s">
        <v>204</v>
      </c>
      <c r="J40" s="3" t="s">
        <v>783</v>
      </c>
      <c r="L40" s="106" t="s">
        <v>159</v>
      </c>
      <c r="AG40" s="46"/>
      <c r="AH40" s="46"/>
      <c r="AI40" s="46"/>
      <c r="AJ40" s="46"/>
      <c r="AK40" s="46"/>
    </row>
    <row r="41" spans="5:37" x14ac:dyDescent="0.3">
      <c r="E41" s="3" t="s">
        <v>173</v>
      </c>
      <c r="F41" s="3" t="s">
        <v>198</v>
      </c>
      <c r="H41" s="3" t="s">
        <v>205</v>
      </c>
      <c r="J41" s="3" t="s">
        <v>783</v>
      </c>
      <c r="L41" s="106" t="s">
        <v>159</v>
      </c>
      <c r="AG41" s="46"/>
      <c r="AH41" s="46"/>
      <c r="AI41" s="46"/>
      <c r="AJ41" s="46"/>
      <c r="AK41" s="46"/>
    </row>
    <row r="42" spans="5:37" x14ac:dyDescent="0.3">
      <c r="E42" s="3" t="s">
        <v>173</v>
      </c>
      <c r="F42" s="3" t="s">
        <v>198</v>
      </c>
      <c r="H42" s="3" t="s">
        <v>1108</v>
      </c>
      <c r="J42" s="3" t="s">
        <v>783</v>
      </c>
      <c r="L42" s="106" t="s">
        <v>159</v>
      </c>
      <c r="AG42" s="46"/>
      <c r="AH42" s="46"/>
      <c r="AI42" s="46"/>
      <c r="AJ42" s="46"/>
      <c r="AK42" s="46"/>
    </row>
    <row r="43" spans="5:37" x14ac:dyDescent="0.3">
      <c r="E43" s="3" t="s">
        <v>173</v>
      </c>
      <c r="F43" s="3" t="s">
        <v>198</v>
      </c>
      <c r="H43" s="3" t="s">
        <v>207</v>
      </c>
      <c r="J43" s="3" t="s">
        <v>783</v>
      </c>
      <c r="L43" s="106" t="s">
        <v>159</v>
      </c>
      <c r="AG43" s="46"/>
      <c r="AH43" s="46"/>
      <c r="AI43" s="46"/>
      <c r="AJ43" s="46"/>
      <c r="AK43" s="46"/>
    </row>
    <row r="44" spans="5:37" x14ac:dyDescent="0.3">
      <c r="E44" s="3" t="s">
        <v>173</v>
      </c>
      <c r="F44" s="3" t="s">
        <v>198</v>
      </c>
      <c r="H44" s="3" t="s">
        <v>208</v>
      </c>
      <c r="J44" s="3" t="s">
        <v>783</v>
      </c>
      <c r="L44" s="106" t="s">
        <v>159</v>
      </c>
      <c r="AG44" s="46"/>
      <c r="AH44" s="46"/>
      <c r="AI44" s="46"/>
      <c r="AJ44" s="46"/>
      <c r="AK44" s="46"/>
    </row>
    <row r="45" spans="5:37" x14ac:dyDescent="0.3">
      <c r="E45" s="3" t="s">
        <v>173</v>
      </c>
      <c r="F45" s="3" t="s">
        <v>198</v>
      </c>
      <c r="H45" s="3" t="s">
        <v>1109</v>
      </c>
      <c r="J45" s="3" t="s">
        <v>783</v>
      </c>
      <c r="L45" s="106" t="s">
        <v>159</v>
      </c>
      <c r="AG45" s="46"/>
      <c r="AH45" s="46"/>
      <c r="AI45" s="46"/>
      <c r="AJ45" s="46"/>
      <c r="AK45" s="46"/>
    </row>
    <row r="46" spans="5:37" x14ac:dyDescent="0.3">
      <c r="E46" s="3" t="s">
        <v>173</v>
      </c>
      <c r="F46" s="3" t="s">
        <v>198</v>
      </c>
      <c r="H46" s="3" t="s">
        <v>1110</v>
      </c>
      <c r="J46" s="3" t="s">
        <v>783</v>
      </c>
      <c r="L46" s="106" t="s">
        <v>159</v>
      </c>
      <c r="AG46" s="46"/>
      <c r="AH46" s="46"/>
      <c r="AI46" s="46"/>
      <c r="AJ46" s="46"/>
      <c r="AK46" s="46"/>
    </row>
    <row r="47" spans="5:37" x14ac:dyDescent="0.3">
      <c r="E47" s="3" t="s">
        <v>173</v>
      </c>
      <c r="F47" s="3" t="s">
        <v>198</v>
      </c>
      <c r="H47" s="3" t="s">
        <v>1111</v>
      </c>
      <c r="J47" s="3" t="s">
        <v>783</v>
      </c>
      <c r="L47" s="106" t="s">
        <v>159</v>
      </c>
      <c r="AG47" s="46"/>
      <c r="AH47" s="46"/>
      <c r="AI47" s="46"/>
      <c r="AJ47" s="46"/>
      <c r="AK47" s="46"/>
    </row>
    <row r="48" spans="5:37" x14ac:dyDescent="0.3">
      <c r="E48" s="3" t="s">
        <v>173</v>
      </c>
      <c r="F48" s="3" t="s">
        <v>198</v>
      </c>
      <c r="H48" s="3" t="s">
        <v>196</v>
      </c>
      <c r="J48" s="3" t="s">
        <v>783</v>
      </c>
      <c r="L48" s="106" t="s">
        <v>159</v>
      </c>
      <c r="AG48" s="46"/>
      <c r="AH48" s="46"/>
      <c r="AI48" s="46"/>
      <c r="AJ48" s="46"/>
      <c r="AK48" s="46"/>
    </row>
    <row r="49" spans="5:37" x14ac:dyDescent="0.3">
      <c r="E49" s="3" t="s">
        <v>210</v>
      </c>
      <c r="H49" s="3" t="s">
        <v>210</v>
      </c>
      <c r="J49" s="3" t="s">
        <v>783</v>
      </c>
      <c r="L49" s="106" t="s">
        <v>159</v>
      </c>
      <c r="AG49" s="118">
        <v>37.277440987853836</v>
      </c>
      <c r="AH49" s="118">
        <v>45.158947616037814</v>
      </c>
      <c r="AI49" s="118">
        <v>43.250754269596918</v>
      </c>
      <c r="AJ49" s="118">
        <v>37.375072099625555</v>
      </c>
      <c r="AK49" s="118">
        <v>28.380902707424987</v>
      </c>
    </row>
    <row r="50" spans="5:37" x14ac:dyDescent="0.3">
      <c r="E50" s="3" t="s">
        <v>210</v>
      </c>
      <c r="H50" s="3" t="s">
        <v>312</v>
      </c>
      <c r="J50" s="3" t="s">
        <v>783</v>
      </c>
      <c r="L50" s="106" t="s">
        <v>159</v>
      </c>
      <c r="AG50" s="118">
        <v>8.9076442019140902</v>
      </c>
      <c r="AH50" s="118">
        <v>15.597372491101245</v>
      </c>
      <c r="AI50" s="118">
        <v>12.081938460866217</v>
      </c>
      <c r="AJ50" s="118">
        <v>9.7085445909991055</v>
      </c>
      <c r="AK50" s="118">
        <v>3.8027837406976825</v>
      </c>
    </row>
    <row r="51" spans="5:37" x14ac:dyDescent="0.3">
      <c r="E51" s="3" t="s">
        <v>210</v>
      </c>
      <c r="H51" s="3" t="s">
        <v>211</v>
      </c>
      <c r="J51" s="3" t="s">
        <v>783</v>
      </c>
      <c r="L51" s="106" t="s">
        <v>159</v>
      </c>
      <c r="AG51" s="118">
        <v>4.7171851771419924</v>
      </c>
      <c r="AH51" s="118">
        <v>4.7263766279695227</v>
      </c>
      <c r="AI51" s="118">
        <v>4.7355415414080069</v>
      </c>
      <c r="AJ51" s="118">
        <v>4.7446789172379908</v>
      </c>
      <c r="AK51" s="118">
        <v>4.7537887404293606</v>
      </c>
    </row>
    <row r="52" spans="5:37" x14ac:dyDescent="0.3">
      <c r="E52" s="3" t="s">
        <v>210</v>
      </c>
      <c r="H52" s="3" t="s">
        <v>212</v>
      </c>
      <c r="J52" s="3" t="s">
        <v>783</v>
      </c>
      <c r="L52" s="106" t="s">
        <v>159</v>
      </c>
      <c r="AG52" s="118">
        <v>0.34793464205449354</v>
      </c>
      <c r="AH52" s="118">
        <v>0.34113065466216463</v>
      </c>
      <c r="AI52" s="118">
        <v>0.33657332252849348</v>
      </c>
      <c r="AJ52" s="118">
        <v>0.33594478326808663</v>
      </c>
      <c r="AK52" s="118">
        <v>0.33537362905704277</v>
      </c>
    </row>
    <row r="53" spans="5:37" x14ac:dyDescent="0.3">
      <c r="E53" s="3" t="s">
        <v>210</v>
      </c>
      <c r="H53" s="3" t="s">
        <v>214</v>
      </c>
      <c r="J53" s="3" t="s">
        <v>783</v>
      </c>
      <c r="L53" s="106" t="s">
        <v>159</v>
      </c>
      <c r="AG53" s="118">
        <v>1.0221223696371302</v>
      </c>
      <c r="AH53" s="118">
        <v>0.99776681341101092</v>
      </c>
      <c r="AI53" s="118">
        <v>0.99621778961001739</v>
      </c>
      <c r="AJ53" s="118">
        <v>0.98980522139603022</v>
      </c>
      <c r="AK53" s="118">
        <v>0.99175853264683789</v>
      </c>
    </row>
    <row r="54" spans="5:37" x14ac:dyDescent="0.3">
      <c r="E54" s="3" t="s">
        <v>210</v>
      </c>
      <c r="H54" s="3" t="s">
        <v>215</v>
      </c>
      <c r="J54" s="3" t="s">
        <v>783</v>
      </c>
      <c r="L54" s="106" t="s">
        <v>159</v>
      </c>
      <c r="AG54" s="118">
        <v>4.7172499563142338</v>
      </c>
      <c r="AH54" s="118">
        <v>3.8290302572177572</v>
      </c>
      <c r="AI54" s="118">
        <v>2.6424866036746901</v>
      </c>
      <c r="AJ54" s="118">
        <v>2.8028900198536295</v>
      </c>
      <c r="AK54" s="118">
        <v>1.6689964744306187</v>
      </c>
    </row>
    <row r="55" spans="5:37" x14ac:dyDescent="0.3">
      <c r="E55" s="3" t="s">
        <v>210</v>
      </c>
      <c r="H55" s="3" t="s">
        <v>216</v>
      </c>
      <c r="J55" s="3" t="s">
        <v>783</v>
      </c>
      <c r="L55" s="106" t="s">
        <v>159</v>
      </c>
      <c r="AG55" s="118">
        <v>17.565304640791897</v>
      </c>
      <c r="AH55" s="118">
        <v>19.667270771676112</v>
      </c>
      <c r="AI55" s="118">
        <v>22.457996551509492</v>
      </c>
      <c r="AJ55" s="118">
        <v>18.79320856687071</v>
      </c>
      <c r="AK55" s="118">
        <v>16.828201590163442</v>
      </c>
    </row>
    <row r="56" spans="5:37" x14ac:dyDescent="0.3">
      <c r="E56" s="3" t="s">
        <v>217</v>
      </c>
      <c r="H56" s="3" t="s">
        <v>217</v>
      </c>
      <c r="J56" s="3" t="s">
        <v>783</v>
      </c>
      <c r="L56" s="106" t="s">
        <v>159</v>
      </c>
      <c r="AG56" s="118">
        <v>101.55669961960557</v>
      </c>
      <c r="AH56" s="118">
        <v>100.30493422573586</v>
      </c>
      <c r="AI56" s="118">
        <v>99.688348745262616</v>
      </c>
      <c r="AJ56" s="118">
        <v>98.815000440361416</v>
      </c>
      <c r="AK56" s="118">
        <v>98.856481418086844</v>
      </c>
    </row>
    <row r="57" spans="5:37" x14ac:dyDescent="0.3">
      <c r="E57" s="3" t="s">
        <v>217</v>
      </c>
      <c r="H57" s="3" t="s">
        <v>313</v>
      </c>
      <c r="J57" s="3" t="s">
        <v>783</v>
      </c>
      <c r="L57" s="106" t="s">
        <v>159</v>
      </c>
      <c r="AG57" s="118">
        <v>0</v>
      </c>
      <c r="AH57" s="118">
        <v>0</v>
      </c>
      <c r="AI57" s="118">
        <v>0</v>
      </c>
      <c r="AJ57" s="118">
        <v>0</v>
      </c>
      <c r="AK57" s="118">
        <v>0</v>
      </c>
    </row>
    <row r="58" spans="5:37" x14ac:dyDescent="0.3">
      <c r="E58" s="3" t="s">
        <v>217</v>
      </c>
      <c r="H58" s="3" t="s">
        <v>314</v>
      </c>
      <c r="J58" s="3" t="s">
        <v>783</v>
      </c>
      <c r="L58" s="106" t="s">
        <v>159</v>
      </c>
      <c r="AG58" s="118">
        <v>0</v>
      </c>
      <c r="AH58" s="118">
        <v>0</v>
      </c>
      <c r="AI58" s="118">
        <v>0</v>
      </c>
      <c r="AJ58" s="118">
        <v>0</v>
      </c>
      <c r="AK58" s="118">
        <v>0</v>
      </c>
    </row>
    <row r="59" spans="5:37" x14ac:dyDescent="0.3">
      <c r="E59" s="3" t="s">
        <v>217</v>
      </c>
      <c r="H59" s="3" t="s">
        <v>315</v>
      </c>
      <c r="J59" s="3" t="s">
        <v>783</v>
      </c>
      <c r="L59" s="106" t="s">
        <v>159</v>
      </c>
      <c r="AG59" s="118">
        <v>0</v>
      </c>
      <c r="AH59" s="118">
        <v>0</v>
      </c>
      <c r="AI59" s="118">
        <v>0</v>
      </c>
      <c r="AJ59" s="118">
        <v>0</v>
      </c>
      <c r="AK59" s="118">
        <v>0</v>
      </c>
    </row>
    <row r="60" spans="5:37" x14ac:dyDescent="0.3">
      <c r="E60" s="3" t="s">
        <v>217</v>
      </c>
      <c r="H60" s="3" t="s">
        <v>221</v>
      </c>
      <c r="J60" s="3" t="s">
        <v>783</v>
      </c>
      <c r="L60" s="106" t="s">
        <v>159</v>
      </c>
      <c r="AG60" s="118">
        <v>0</v>
      </c>
      <c r="AH60" s="118">
        <v>0</v>
      </c>
      <c r="AI60" s="118">
        <v>0</v>
      </c>
      <c r="AJ60" s="118">
        <v>0</v>
      </c>
      <c r="AK60" s="118">
        <v>0</v>
      </c>
    </row>
    <row r="61" spans="5:37" x14ac:dyDescent="0.3">
      <c r="E61" s="3" t="s">
        <v>217</v>
      </c>
      <c r="H61" s="3" t="s">
        <v>222</v>
      </c>
      <c r="J61" s="3" t="s">
        <v>783</v>
      </c>
      <c r="L61" s="106" t="s">
        <v>159</v>
      </c>
      <c r="AG61" s="118">
        <v>0</v>
      </c>
      <c r="AH61" s="118">
        <v>0</v>
      </c>
      <c r="AI61" s="118">
        <v>0</v>
      </c>
      <c r="AJ61" s="118">
        <v>0</v>
      </c>
      <c r="AK61" s="118">
        <v>0</v>
      </c>
    </row>
    <row r="62" spans="5:37" x14ac:dyDescent="0.3">
      <c r="E62" s="3" t="s">
        <v>217</v>
      </c>
      <c r="H62" s="3" t="s">
        <v>213</v>
      </c>
      <c r="J62" s="3" t="s">
        <v>783</v>
      </c>
      <c r="L62" s="106" t="s">
        <v>159</v>
      </c>
      <c r="AG62" s="118">
        <v>0</v>
      </c>
      <c r="AH62" s="118">
        <v>0</v>
      </c>
      <c r="AI62" s="118">
        <v>0</v>
      </c>
      <c r="AJ62" s="118">
        <v>0</v>
      </c>
      <c r="AK62" s="118">
        <v>0</v>
      </c>
    </row>
    <row r="63" spans="5:37" x14ac:dyDescent="0.3">
      <c r="E63" s="3" t="s">
        <v>217</v>
      </c>
      <c r="H63" s="3" t="s">
        <v>224</v>
      </c>
      <c r="J63" s="3" t="s">
        <v>783</v>
      </c>
      <c r="L63" s="106" t="s">
        <v>159</v>
      </c>
      <c r="AG63" s="118">
        <v>0</v>
      </c>
      <c r="AH63" s="118">
        <v>0</v>
      </c>
      <c r="AI63" s="118">
        <v>0</v>
      </c>
      <c r="AJ63" s="118">
        <v>0</v>
      </c>
      <c r="AK63" s="118">
        <v>0</v>
      </c>
    </row>
    <row r="64" spans="5:37" x14ac:dyDescent="0.3">
      <c r="E64" s="3" t="s">
        <v>217</v>
      </c>
      <c r="H64" s="3" t="s">
        <v>316</v>
      </c>
      <c r="J64" s="3" t="s">
        <v>783</v>
      </c>
      <c r="L64" s="106" t="s">
        <v>159</v>
      </c>
      <c r="AG64" s="118">
        <v>0</v>
      </c>
      <c r="AH64" s="118">
        <v>0</v>
      </c>
      <c r="AI64" s="118">
        <v>0</v>
      </c>
      <c r="AJ64" s="118">
        <v>0</v>
      </c>
      <c r="AK64" s="118">
        <v>0</v>
      </c>
    </row>
    <row r="66" spans="1:53" ht="14.65" x14ac:dyDescent="0.35">
      <c r="A66" s="4"/>
      <c r="B66" s="10" t="s">
        <v>1164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41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</row>
    <row r="67" spans="1:53" x14ac:dyDescent="0.3">
      <c r="A67" s="4"/>
      <c r="J67" s="3" t="s">
        <v>1174</v>
      </c>
      <c r="K67" s="3" t="s">
        <v>1175</v>
      </c>
      <c r="AN67" s="3"/>
    </row>
    <row r="68" spans="1:53" x14ac:dyDescent="0.3">
      <c r="E68" s="3" t="s">
        <v>167</v>
      </c>
      <c r="H68" s="3" t="s">
        <v>167</v>
      </c>
      <c r="J68" s="3" t="s">
        <v>783</v>
      </c>
      <c r="L68" s="106" t="s">
        <v>159</v>
      </c>
      <c r="AG68" s="118">
        <v>-8.2812418792985447</v>
      </c>
      <c r="AH68" s="118">
        <v>-13.376056355187213</v>
      </c>
      <c r="AI68" s="118">
        <v>-13.455198484336254</v>
      </c>
      <c r="AJ68" s="118">
        <v>-12.673887718633125</v>
      </c>
      <c r="AK68" s="118">
        <v>-10.244380536194811</v>
      </c>
    </row>
    <row r="69" spans="1:53" x14ac:dyDescent="0.3">
      <c r="E69" s="3" t="s">
        <v>173</v>
      </c>
      <c r="H69" s="3" t="s">
        <v>173</v>
      </c>
      <c r="J69" s="3" t="s">
        <v>783</v>
      </c>
      <c r="L69" s="106" t="s">
        <v>159</v>
      </c>
      <c r="AG69" s="118">
        <v>-6.3264765652117116</v>
      </c>
      <c r="AH69" s="118">
        <v>-6.8836753903067533</v>
      </c>
      <c r="AI69" s="118">
        <v>-7.5086310042435933</v>
      </c>
      <c r="AJ69" s="118">
        <v>-8.2910438586452599</v>
      </c>
      <c r="AK69" s="118">
        <v>-9.3044483464452554</v>
      </c>
    </row>
    <row r="70" spans="1:53" x14ac:dyDescent="0.3">
      <c r="E70" s="3" t="s">
        <v>173</v>
      </c>
      <c r="F70" s="3" t="s">
        <v>174</v>
      </c>
      <c r="H70" s="3" t="s">
        <v>175</v>
      </c>
      <c r="J70" s="3" t="s">
        <v>783</v>
      </c>
      <c r="L70" s="106" t="s">
        <v>159</v>
      </c>
      <c r="AG70" s="118">
        <v>-6.3264765652117116</v>
      </c>
      <c r="AH70" s="118">
        <v>-6.8836753903067533</v>
      </c>
      <c r="AI70" s="118">
        <v>-7.5086310042435933</v>
      </c>
      <c r="AJ70" s="118">
        <v>-8.2910438586452599</v>
      </c>
      <c r="AK70" s="118">
        <v>-9.3044483464452554</v>
      </c>
    </row>
    <row r="71" spans="1:53" x14ac:dyDescent="0.3">
      <c r="E71" s="3" t="s">
        <v>173</v>
      </c>
      <c r="F71" s="3" t="s">
        <v>174</v>
      </c>
      <c r="G71" s="3" t="s">
        <v>176</v>
      </c>
      <c r="H71" s="3" t="s">
        <v>177</v>
      </c>
      <c r="J71" s="3" t="s">
        <v>783</v>
      </c>
      <c r="L71" s="106" t="s">
        <v>159</v>
      </c>
      <c r="AG71" s="118">
        <v>-3.7117043103822782</v>
      </c>
      <c r="AH71" s="118">
        <v>-3.7270977351183006</v>
      </c>
      <c r="AI71" s="118">
        <v>-3.7442889639479637</v>
      </c>
      <c r="AJ71" s="118">
        <v>-3.7619426588050082</v>
      </c>
      <c r="AK71" s="118">
        <v>-3.77938359362141</v>
      </c>
    </row>
    <row r="72" spans="1:53" x14ac:dyDescent="0.3">
      <c r="E72" s="3" t="s">
        <v>173</v>
      </c>
      <c r="F72" s="3" t="s">
        <v>174</v>
      </c>
      <c r="G72" s="3" t="s">
        <v>176</v>
      </c>
      <c r="H72" s="3" t="s">
        <v>1152</v>
      </c>
      <c r="J72" s="3" t="s">
        <v>783</v>
      </c>
      <c r="L72" s="106" t="s">
        <v>159</v>
      </c>
      <c r="AG72" s="118">
        <v>0</v>
      </c>
      <c r="AH72" s="118">
        <v>0</v>
      </c>
      <c r="AI72" s="118">
        <v>0</v>
      </c>
      <c r="AJ72" s="118">
        <v>0</v>
      </c>
      <c r="AK72" s="118">
        <v>0</v>
      </c>
    </row>
    <row r="73" spans="1:53" x14ac:dyDescent="0.3">
      <c r="E73" s="3" t="s">
        <v>173</v>
      </c>
      <c r="F73" s="3" t="s">
        <v>174</v>
      </c>
      <c r="G73" s="3" t="s">
        <v>176</v>
      </c>
      <c r="H73" s="3" t="s">
        <v>1153</v>
      </c>
      <c r="J73" s="3" t="s">
        <v>783</v>
      </c>
      <c r="L73" s="106" t="s">
        <v>159</v>
      </c>
      <c r="AG73" s="118">
        <v>0</v>
      </c>
      <c r="AH73" s="118">
        <v>0</v>
      </c>
      <c r="AI73" s="118">
        <v>0</v>
      </c>
      <c r="AJ73" s="118">
        <v>0</v>
      </c>
      <c r="AK73" s="118">
        <v>0</v>
      </c>
    </row>
    <row r="74" spans="1:53" x14ac:dyDescent="0.3">
      <c r="E74" s="3" t="s">
        <v>173</v>
      </c>
      <c r="F74" s="3" t="s">
        <v>174</v>
      </c>
      <c r="G74" s="3" t="s">
        <v>176</v>
      </c>
      <c r="H74" s="3" t="s">
        <v>1154</v>
      </c>
      <c r="J74" s="3" t="s">
        <v>783</v>
      </c>
      <c r="L74" s="106" t="s">
        <v>159</v>
      </c>
      <c r="AG74" s="118">
        <v>0</v>
      </c>
      <c r="AH74" s="118">
        <v>0</v>
      </c>
      <c r="AI74" s="118">
        <v>0</v>
      </c>
      <c r="AJ74" s="118">
        <v>0</v>
      </c>
      <c r="AK74" s="118">
        <v>0</v>
      </c>
    </row>
    <row r="75" spans="1:53" x14ac:dyDescent="0.3">
      <c r="E75" s="3" t="s">
        <v>173</v>
      </c>
      <c r="F75" s="3" t="s">
        <v>174</v>
      </c>
      <c r="G75" s="3" t="s">
        <v>176</v>
      </c>
      <c r="H75" s="3" t="s">
        <v>181</v>
      </c>
      <c r="J75" s="3" t="s">
        <v>783</v>
      </c>
      <c r="L75" s="106" t="s">
        <v>159</v>
      </c>
      <c r="AG75" s="118">
        <v>0</v>
      </c>
      <c r="AH75" s="118">
        <v>0</v>
      </c>
      <c r="AI75" s="118">
        <v>0</v>
      </c>
      <c r="AJ75" s="118">
        <v>0</v>
      </c>
      <c r="AK75" s="118">
        <v>0</v>
      </c>
    </row>
    <row r="76" spans="1:53" x14ac:dyDescent="0.3">
      <c r="E76" s="3" t="s">
        <v>173</v>
      </c>
      <c r="F76" s="3" t="s">
        <v>174</v>
      </c>
      <c r="G76" s="3" t="s">
        <v>182</v>
      </c>
      <c r="H76" s="3" t="s">
        <v>183</v>
      </c>
      <c r="J76" s="3" t="s">
        <v>783</v>
      </c>
      <c r="L76" s="106" t="s">
        <v>159</v>
      </c>
      <c r="AG76" s="118">
        <v>-1.3799877379005272</v>
      </c>
      <c r="AH76" s="118">
        <v>-1.6365210348864985</v>
      </c>
      <c r="AI76" s="118">
        <v>-1.8017536754889831</v>
      </c>
      <c r="AJ76" s="118">
        <v>-1.9646098272499266</v>
      </c>
      <c r="AK76" s="118">
        <v>-2.1969298587120227</v>
      </c>
    </row>
    <row r="77" spans="1:53" x14ac:dyDescent="0.3">
      <c r="E77" s="3" t="s">
        <v>173</v>
      </c>
      <c r="F77" s="3" t="s">
        <v>174</v>
      </c>
      <c r="G77" s="3" t="s">
        <v>182</v>
      </c>
      <c r="H77" s="3" t="s">
        <v>184</v>
      </c>
      <c r="J77" s="3" t="s">
        <v>783</v>
      </c>
      <c r="L77" s="106" t="s">
        <v>159</v>
      </c>
      <c r="AG77" s="118">
        <v>-1.2849409536774636</v>
      </c>
      <c r="AH77" s="118">
        <v>-1.524688446710825</v>
      </c>
      <c r="AI77" s="118">
        <v>-1.688623167984709</v>
      </c>
      <c r="AJ77" s="118">
        <v>-1.8540725955020432</v>
      </c>
      <c r="AK77" s="118">
        <v>-2.0997861544264005</v>
      </c>
    </row>
    <row r="78" spans="1:53" x14ac:dyDescent="0.3">
      <c r="E78" s="3" t="s">
        <v>173</v>
      </c>
      <c r="F78" s="3" t="s">
        <v>174</v>
      </c>
      <c r="G78" s="3" t="s">
        <v>182</v>
      </c>
      <c r="H78" s="3" t="s">
        <v>309</v>
      </c>
      <c r="J78" s="3" t="s">
        <v>783</v>
      </c>
      <c r="L78" s="106" t="s">
        <v>159</v>
      </c>
      <c r="AG78" s="118">
        <v>0</v>
      </c>
      <c r="AH78" s="118">
        <v>0</v>
      </c>
      <c r="AI78" s="118">
        <v>0</v>
      </c>
      <c r="AJ78" s="118">
        <v>0</v>
      </c>
      <c r="AK78" s="118">
        <v>0</v>
      </c>
    </row>
    <row r="79" spans="1:53" x14ac:dyDescent="0.3">
      <c r="E79" s="3" t="s">
        <v>173</v>
      </c>
      <c r="F79" s="3" t="s">
        <v>174</v>
      </c>
      <c r="G79" s="3" t="s">
        <v>182</v>
      </c>
      <c r="H79" s="3" t="s">
        <v>185</v>
      </c>
      <c r="J79" s="3" t="s">
        <v>783</v>
      </c>
      <c r="L79" s="106" t="s">
        <v>159</v>
      </c>
      <c r="AG79" s="118">
        <v>-9.5046784223063507E-2</v>
      </c>
      <c r="AH79" s="118">
        <v>-0.1118325881756735</v>
      </c>
      <c r="AI79" s="118">
        <v>-0.11313050750427409</v>
      </c>
      <c r="AJ79" s="118">
        <v>-0.11053723174788335</v>
      </c>
      <c r="AK79" s="118">
        <v>-9.7143704285622148E-2</v>
      </c>
    </row>
    <row r="80" spans="1:53" x14ac:dyDescent="0.3">
      <c r="E80" s="3" t="s">
        <v>173</v>
      </c>
      <c r="F80" s="3" t="s">
        <v>174</v>
      </c>
      <c r="G80" s="3" t="s">
        <v>182</v>
      </c>
      <c r="H80" s="3" t="s">
        <v>310</v>
      </c>
      <c r="J80" s="3" t="s">
        <v>783</v>
      </c>
      <c r="L80" s="106" t="s">
        <v>159</v>
      </c>
      <c r="AG80" s="118">
        <v>0</v>
      </c>
      <c r="AH80" s="118">
        <v>0</v>
      </c>
      <c r="AI80" s="118">
        <v>0</v>
      </c>
      <c r="AJ80" s="118">
        <v>0</v>
      </c>
      <c r="AK80" s="118">
        <v>0</v>
      </c>
    </row>
    <row r="81" spans="5:37" x14ac:dyDescent="0.3">
      <c r="E81" s="3" t="s">
        <v>173</v>
      </c>
      <c r="F81" s="3" t="s">
        <v>174</v>
      </c>
      <c r="G81" s="3" t="s">
        <v>182</v>
      </c>
      <c r="H81" s="3" t="s">
        <v>311</v>
      </c>
      <c r="J81" s="3" t="s">
        <v>783</v>
      </c>
      <c r="L81" s="106" t="s">
        <v>159</v>
      </c>
      <c r="AG81" s="118">
        <v>0</v>
      </c>
      <c r="AH81" s="118">
        <v>0</v>
      </c>
      <c r="AI81" s="118">
        <v>0</v>
      </c>
      <c r="AJ81" s="118">
        <v>0</v>
      </c>
      <c r="AK81" s="118">
        <v>0</v>
      </c>
    </row>
    <row r="82" spans="5:37" x14ac:dyDescent="0.3">
      <c r="E82" s="3" t="s">
        <v>173</v>
      </c>
      <c r="F82" s="3" t="s">
        <v>174</v>
      </c>
      <c r="G82" s="3" t="s">
        <v>186</v>
      </c>
      <c r="H82" s="3" t="s">
        <v>187</v>
      </c>
      <c r="J82" s="3" t="s">
        <v>783</v>
      </c>
      <c r="L82" s="106" t="s">
        <v>159</v>
      </c>
      <c r="AG82" s="118">
        <v>-1.2347845169289058</v>
      </c>
      <c r="AH82" s="118">
        <v>-1.5200566203019541</v>
      </c>
      <c r="AI82" s="118">
        <v>-1.9625883648066467</v>
      </c>
      <c r="AJ82" s="118">
        <v>-2.5644913725903242</v>
      </c>
      <c r="AK82" s="118">
        <v>-3.3281348941118236</v>
      </c>
    </row>
    <row r="83" spans="5:37" x14ac:dyDescent="0.3">
      <c r="E83" s="3" t="s">
        <v>173</v>
      </c>
      <c r="F83" s="3" t="s">
        <v>174</v>
      </c>
      <c r="G83" s="3" t="s">
        <v>186</v>
      </c>
      <c r="H83" s="3" t="s">
        <v>1097</v>
      </c>
      <c r="J83" s="3" t="s">
        <v>783</v>
      </c>
      <c r="L83" s="106" t="s">
        <v>159</v>
      </c>
      <c r="AG83" s="118">
        <v>-1.2347845169289058</v>
      </c>
      <c r="AH83" s="118">
        <v>-1.5200566203019541</v>
      </c>
      <c r="AI83" s="118">
        <v>-1.9625883648066467</v>
      </c>
      <c r="AJ83" s="118">
        <v>-2.5644913725903242</v>
      </c>
      <c r="AK83" s="118">
        <v>-3.3281348941118236</v>
      </c>
    </row>
    <row r="84" spans="5:37" x14ac:dyDescent="0.3">
      <c r="E84" s="3" t="s">
        <v>173</v>
      </c>
      <c r="F84" s="3" t="s">
        <v>174</v>
      </c>
      <c r="G84" s="3" t="s">
        <v>186</v>
      </c>
      <c r="H84" s="3" t="s">
        <v>189</v>
      </c>
      <c r="J84" s="3" t="s">
        <v>783</v>
      </c>
      <c r="L84" s="106" t="s">
        <v>159</v>
      </c>
      <c r="AG84" s="118">
        <v>0</v>
      </c>
      <c r="AH84" s="118">
        <v>0</v>
      </c>
      <c r="AI84" s="118">
        <v>0</v>
      </c>
      <c r="AJ84" s="118">
        <v>0</v>
      </c>
      <c r="AK84" s="118">
        <v>0</v>
      </c>
    </row>
    <row r="85" spans="5:37" x14ac:dyDescent="0.3">
      <c r="E85" s="3" t="s">
        <v>173</v>
      </c>
      <c r="F85" s="3" t="s">
        <v>174</v>
      </c>
      <c r="G85" s="3" t="s">
        <v>186</v>
      </c>
      <c r="H85" s="3" t="s">
        <v>190</v>
      </c>
      <c r="J85" s="3" t="s">
        <v>783</v>
      </c>
      <c r="L85" s="106" t="s">
        <v>159</v>
      </c>
      <c r="AG85" s="118">
        <v>0</v>
      </c>
      <c r="AH85" s="118">
        <v>0</v>
      </c>
      <c r="AI85" s="118">
        <v>0</v>
      </c>
      <c r="AJ85" s="118">
        <v>0</v>
      </c>
      <c r="AK85" s="118">
        <v>0</v>
      </c>
    </row>
    <row r="86" spans="5:37" x14ac:dyDescent="0.3">
      <c r="E86" s="3" t="s">
        <v>173</v>
      </c>
      <c r="F86" s="3" t="s">
        <v>174</v>
      </c>
      <c r="G86" s="3" t="s">
        <v>186</v>
      </c>
      <c r="H86" s="3" t="s">
        <v>191</v>
      </c>
      <c r="J86" s="3" t="s">
        <v>783</v>
      </c>
      <c r="L86" s="106" t="s">
        <v>159</v>
      </c>
      <c r="AG86" s="118">
        <v>0</v>
      </c>
      <c r="AH86" s="118">
        <v>0</v>
      </c>
      <c r="AI86" s="118">
        <v>0</v>
      </c>
      <c r="AJ86" s="118">
        <v>0</v>
      </c>
      <c r="AK86" s="118">
        <v>0</v>
      </c>
    </row>
    <row r="87" spans="5:37" x14ac:dyDescent="0.3">
      <c r="E87" s="3" t="s">
        <v>173</v>
      </c>
      <c r="F87" s="3" t="s">
        <v>174</v>
      </c>
      <c r="G87" s="3" t="s">
        <v>186</v>
      </c>
      <c r="H87" s="3" t="s">
        <v>192</v>
      </c>
      <c r="J87" s="3" t="s">
        <v>783</v>
      </c>
      <c r="L87" s="106" t="s">
        <v>159</v>
      </c>
      <c r="AG87" s="118">
        <v>0</v>
      </c>
      <c r="AH87" s="118">
        <v>0</v>
      </c>
      <c r="AI87" s="118">
        <v>0</v>
      </c>
      <c r="AJ87" s="118">
        <v>0</v>
      </c>
      <c r="AK87" s="118">
        <v>0</v>
      </c>
    </row>
    <row r="88" spans="5:37" x14ac:dyDescent="0.3">
      <c r="E88" s="3" t="s">
        <v>173</v>
      </c>
      <c r="F88" s="3" t="s">
        <v>174</v>
      </c>
      <c r="G88" s="3" t="s">
        <v>186</v>
      </c>
      <c r="H88" s="3" t="s">
        <v>193</v>
      </c>
      <c r="J88" s="3" t="s">
        <v>783</v>
      </c>
      <c r="L88" s="106" t="s">
        <v>159</v>
      </c>
      <c r="AG88" s="118">
        <v>0</v>
      </c>
      <c r="AH88" s="118">
        <v>0</v>
      </c>
      <c r="AI88" s="118">
        <v>0</v>
      </c>
      <c r="AJ88" s="118">
        <v>0</v>
      </c>
      <c r="AK88" s="118">
        <v>0</v>
      </c>
    </row>
    <row r="89" spans="5:37" x14ac:dyDescent="0.3">
      <c r="E89" s="3" t="s">
        <v>173</v>
      </c>
      <c r="F89" s="3" t="s">
        <v>174</v>
      </c>
      <c r="G89" s="3" t="s">
        <v>186</v>
      </c>
      <c r="H89" s="3" t="s">
        <v>194</v>
      </c>
      <c r="J89" s="3" t="s">
        <v>783</v>
      </c>
      <c r="L89" s="106" t="s">
        <v>159</v>
      </c>
      <c r="AG89" s="118">
        <v>0</v>
      </c>
      <c r="AH89" s="118">
        <v>0</v>
      </c>
      <c r="AI89" s="118">
        <v>0</v>
      </c>
      <c r="AJ89" s="118">
        <v>0</v>
      </c>
      <c r="AK89" s="118">
        <v>0</v>
      </c>
    </row>
    <row r="90" spans="5:37" x14ac:dyDescent="0.3">
      <c r="E90" s="3" t="s">
        <v>173</v>
      </c>
      <c r="F90" s="3" t="s">
        <v>174</v>
      </c>
      <c r="G90" s="3" t="s">
        <v>186</v>
      </c>
      <c r="H90" s="3" t="s">
        <v>195</v>
      </c>
      <c r="J90" s="3" t="s">
        <v>783</v>
      </c>
      <c r="L90" s="106" t="s">
        <v>159</v>
      </c>
      <c r="AG90" s="118">
        <v>0</v>
      </c>
      <c r="AH90" s="118">
        <v>0</v>
      </c>
      <c r="AI90" s="118">
        <v>0</v>
      </c>
      <c r="AJ90" s="118">
        <v>0</v>
      </c>
      <c r="AK90" s="118">
        <v>0</v>
      </c>
    </row>
    <row r="91" spans="5:37" x14ac:dyDescent="0.3">
      <c r="E91" s="3" t="s">
        <v>173</v>
      </c>
      <c r="F91" s="3" t="s">
        <v>174</v>
      </c>
      <c r="G91" s="3" t="s">
        <v>196</v>
      </c>
      <c r="H91" s="3" t="s">
        <v>197</v>
      </c>
      <c r="J91" s="3" t="s">
        <v>783</v>
      </c>
      <c r="L91" s="106" t="s">
        <v>159</v>
      </c>
      <c r="AG91" s="118">
        <v>0</v>
      </c>
      <c r="AH91" s="118">
        <v>0</v>
      </c>
      <c r="AI91" s="118">
        <v>0</v>
      </c>
      <c r="AJ91" s="118">
        <v>0</v>
      </c>
      <c r="AK91" s="118">
        <v>0</v>
      </c>
    </row>
    <row r="92" spans="5:37" x14ac:dyDescent="0.3">
      <c r="E92" s="3" t="s">
        <v>173</v>
      </c>
      <c r="F92" s="3" t="s">
        <v>198</v>
      </c>
      <c r="H92" s="3" t="s">
        <v>199</v>
      </c>
      <c r="J92" s="3" t="s">
        <v>783</v>
      </c>
      <c r="L92" s="106" t="s">
        <v>159</v>
      </c>
      <c r="AG92" s="46"/>
      <c r="AH92" s="46"/>
      <c r="AI92" s="46"/>
      <c r="AJ92" s="46"/>
      <c r="AK92" s="46"/>
    </row>
    <row r="93" spans="5:37" x14ac:dyDescent="0.3">
      <c r="E93" s="3" t="s">
        <v>173</v>
      </c>
      <c r="F93" s="3" t="s">
        <v>198</v>
      </c>
      <c r="H93" s="3" t="s">
        <v>200</v>
      </c>
      <c r="J93" s="3" t="s">
        <v>783</v>
      </c>
      <c r="L93" s="106" t="s">
        <v>159</v>
      </c>
      <c r="AG93" s="46"/>
      <c r="AH93" s="46"/>
      <c r="AI93" s="46"/>
      <c r="AJ93" s="46"/>
      <c r="AK93" s="46"/>
    </row>
    <row r="94" spans="5:37" x14ac:dyDescent="0.3">
      <c r="E94" s="3" t="s">
        <v>173</v>
      </c>
      <c r="F94" s="3" t="s">
        <v>198</v>
      </c>
      <c r="H94" s="3" t="s">
        <v>201</v>
      </c>
      <c r="J94" s="3" t="s">
        <v>783</v>
      </c>
      <c r="L94" s="106" t="s">
        <v>159</v>
      </c>
      <c r="AG94" s="46"/>
      <c r="AH94" s="46"/>
      <c r="AI94" s="46"/>
      <c r="AJ94" s="46"/>
      <c r="AK94" s="46"/>
    </row>
    <row r="95" spans="5:37" x14ac:dyDescent="0.3">
      <c r="E95" s="3" t="s">
        <v>173</v>
      </c>
      <c r="F95" s="3" t="s">
        <v>198</v>
      </c>
      <c r="H95" s="3" t="s">
        <v>202</v>
      </c>
      <c r="J95" s="3" t="s">
        <v>783</v>
      </c>
      <c r="L95" s="106" t="s">
        <v>159</v>
      </c>
      <c r="AG95" s="46"/>
      <c r="AH95" s="46"/>
      <c r="AI95" s="46"/>
      <c r="AJ95" s="46"/>
      <c r="AK95" s="46"/>
    </row>
    <row r="96" spans="5:37" x14ac:dyDescent="0.3">
      <c r="E96" s="3" t="s">
        <v>173</v>
      </c>
      <c r="F96" s="3" t="s">
        <v>198</v>
      </c>
      <c r="H96" s="3" t="s">
        <v>203</v>
      </c>
      <c r="J96" s="3" t="s">
        <v>783</v>
      </c>
      <c r="L96" s="106" t="s">
        <v>159</v>
      </c>
      <c r="AG96" s="46"/>
      <c r="AH96" s="46"/>
      <c r="AI96" s="46"/>
      <c r="AJ96" s="46"/>
      <c r="AK96" s="46"/>
    </row>
    <row r="97" spans="5:37" x14ac:dyDescent="0.3">
      <c r="E97" s="3" t="s">
        <v>173</v>
      </c>
      <c r="F97" s="3" t="s">
        <v>198</v>
      </c>
      <c r="H97" s="3" t="s">
        <v>204</v>
      </c>
      <c r="J97" s="3" t="s">
        <v>783</v>
      </c>
      <c r="L97" s="106" t="s">
        <v>159</v>
      </c>
      <c r="AG97" s="46"/>
      <c r="AH97" s="46"/>
      <c r="AI97" s="46"/>
      <c r="AJ97" s="46"/>
      <c r="AK97" s="46"/>
    </row>
    <row r="98" spans="5:37" x14ac:dyDescent="0.3">
      <c r="E98" s="3" t="s">
        <v>173</v>
      </c>
      <c r="F98" s="3" t="s">
        <v>198</v>
      </c>
      <c r="H98" s="3" t="s">
        <v>205</v>
      </c>
      <c r="J98" s="3" t="s">
        <v>783</v>
      </c>
      <c r="L98" s="106" t="s">
        <v>159</v>
      </c>
      <c r="AG98" s="46"/>
      <c r="AH98" s="46"/>
      <c r="AI98" s="46"/>
      <c r="AJ98" s="46"/>
      <c r="AK98" s="46"/>
    </row>
    <row r="99" spans="5:37" x14ac:dyDescent="0.3">
      <c r="E99" s="3" t="s">
        <v>173</v>
      </c>
      <c r="F99" s="3" t="s">
        <v>198</v>
      </c>
      <c r="H99" s="3" t="s">
        <v>1108</v>
      </c>
      <c r="J99" s="3" t="s">
        <v>783</v>
      </c>
      <c r="L99" s="106" t="s">
        <v>159</v>
      </c>
      <c r="AG99" s="46"/>
      <c r="AH99" s="46"/>
      <c r="AI99" s="46"/>
      <c r="AJ99" s="46"/>
      <c r="AK99" s="46"/>
    </row>
    <row r="100" spans="5:37" x14ac:dyDescent="0.3">
      <c r="E100" s="3" t="s">
        <v>173</v>
      </c>
      <c r="F100" s="3" t="s">
        <v>198</v>
      </c>
      <c r="H100" s="3" t="s">
        <v>207</v>
      </c>
      <c r="J100" s="3" t="s">
        <v>783</v>
      </c>
      <c r="L100" s="106" t="s">
        <v>159</v>
      </c>
      <c r="AG100" s="46"/>
      <c r="AH100" s="46"/>
      <c r="AI100" s="46"/>
      <c r="AJ100" s="46"/>
      <c r="AK100" s="46"/>
    </row>
    <row r="101" spans="5:37" x14ac:dyDescent="0.3">
      <c r="E101" s="3" t="s">
        <v>173</v>
      </c>
      <c r="F101" s="3" t="s">
        <v>198</v>
      </c>
      <c r="H101" s="3" t="s">
        <v>208</v>
      </c>
      <c r="J101" s="3" t="s">
        <v>783</v>
      </c>
      <c r="L101" s="106" t="s">
        <v>159</v>
      </c>
      <c r="AG101" s="46"/>
      <c r="AH101" s="46"/>
      <c r="AI101" s="46"/>
      <c r="AJ101" s="46"/>
      <c r="AK101" s="46"/>
    </row>
    <row r="102" spans="5:37" x14ac:dyDescent="0.3">
      <c r="E102" s="3" t="s">
        <v>173</v>
      </c>
      <c r="F102" s="3" t="s">
        <v>198</v>
      </c>
      <c r="H102" s="3" t="s">
        <v>1109</v>
      </c>
      <c r="J102" s="3" t="s">
        <v>783</v>
      </c>
      <c r="L102" s="106" t="s">
        <v>159</v>
      </c>
      <c r="AG102" s="46"/>
      <c r="AH102" s="46"/>
      <c r="AI102" s="46"/>
      <c r="AJ102" s="46"/>
      <c r="AK102" s="46"/>
    </row>
    <row r="103" spans="5:37" x14ac:dyDescent="0.3">
      <c r="E103" s="3" t="s">
        <v>173</v>
      </c>
      <c r="F103" s="3" t="s">
        <v>198</v>
      </c>
      <c r="H103" s="3" t="s">
        <v>1110</v>
      </c>
      <c r="J103" s="3" t="s">
        <v>783</v>
      </c>
      <c r="L103" s="106" t="s">
        <v>159</v>
      </c>
      <c r="AG103" s="46"/>
      <c r="AH103" s="46"/>
      <c r="AI103" s="46"/>
      <c r="AJ103" s="46"/>
      <c r="AK103" s="46"/>
    </row>
    <row r="104" spans="5:37" x14ac:dyDescent="0.3">
      <c r="E104" s="3" t="s">
        <v>173</v>
      </c>
      <c r="F104" s="3" t="s">
        <v>198</v>
      </c>
      <c r="H104" s="3" t="s">
        <v>1111</v>
      </c>
      <c r="J104" s="3" t="s">
        <v>783</v>
      </c>
      <c r="L104" s="106" t="s">
        <v>159</v>
      </c>
      <c r="AG104" s="46"/>
      <c r="AH104" s="46"/>
      <c r="AI104" s="46"/>
      <c r="AJ104" s="46"/>
      <c r="AK104" s="46"/>
    </row>
    <row r="105" spans="5:37" x14ac:dyDescent="0.3">
      <c r="E105" s="3" t="s">
        <v>173</v>
      </c>
      <c r="F105" s="3" t="s">
        <v>198</v>
      </c>
      <c r="H105" s="3" t="s">
        <v>196</v>
      </c>
      <c r="J105" s="3" t="s">
        <v>783</v>
      </c>
      <c r="L105" s="106" t="s">
        <v>159</v>
      </c>
      <c r="AG105" s="46"/>
      <c r="AH105" s="46"/>
      <c r="AI105" s="46"/>
      <c r="AJ105" s="46"/>
      <c r="AK105" s="46"/>
    </row>
    <row r="106" spans="5:37" x14ac:dyDescent="0.3">
      <c r="E106" s="3" t="s">
        <v>210</v>
      </c>
      <c r="H106" s="3" t="s">
        <v>210</v>
      </c>
      <c r="J106" s="3" t="s">
        <v>783</v>
      </c>
      <c r="L106" s="106" t="s">
        <v>159</v>
      </c>
      <c r="AG106" s="118">
        <v>-1.954765314086834</v>
      </c>
      <c r="AH106" s="118">
        <v>-6.4923809648804607</v>
      </c>
      <c r="AI106" s="118">
        <v>-5.9465674800926598</v>
      </c>
      <c r="AJ106" s="118">
        <v>-4.3828438599878643</v>
      </c>
      <c r="AK106" s="118">
        <v>-0.93993218974955506</v>
      </c>
    </row>
    <row r="107" spans="5:37" x14ac:dyDescent="0.3">
      <c r="E107" s="3" t="s">
        <v>210</v>
      </c>
      <c r="H107" s="3" t="s">
        <v>312</v>
      </c>
      <c r="J107" s="3" t="s">
        <v>783</v>
      </c>
      <c r="L107" s="106" t="s">
        <v>159</v>
      </c>
      <c r="AG107" s="118">
        <v>-1.0669646880584407</v>
      </c>
      <c r="AH107" s="118">
        <v>-5.6001190291735332</v>
      </c>
      <c r="AI107" s="118">
        <v>-5.049821816065597</v>
      </c>
      <c r="AJ107" s="118">
        <v>-3.4815919363425749</v>
      </c>
      <c r="AK107" s="118">
        <v>-3.4151361965344504E-2</v>
      </c>
    </row>
    <row r="108" spans="5:37" x14ac:dyDescent="0.3">
      <c r="E108" s="3" t="s">
        <v>210</v>
      </c>
      <c r="H108" s="3" t="s">
        <v>211</v>
      </c>
      <c r="J108" s="3" t="s">
        <v>783</v>
      </c>
      <c r="L108" s="106" t="s">
        <v>159</v>
      </c>
      <c r="AG108" s="118">
        <v>0</v>
      </c>
      <c r="AH108" s="118">
        <v>0</v>
      </c>
      <c r="AI108" s="118">
        <v>0</v>
      </c>
      <c r="AJ108" s="118">
        <v>0</v>
      </c>
      <c r="AK108" s="118">
        <v>0</v>
      </c>
    </row>
    <row r="109" spans="5:37" x14ac:dyDescent="0.3">
      <c r="E109" s="3" t="s">
        <v>210</v>
      </c>
      <c r="H109" s="3" t="s">
        <v>212</v>
      </c>
      <c r="J109" s="3" t="s">
        <v>783</v>
      </c>
      <c r="L109" s="106" t="s">
        <v>159</v>
      </c>
      <c r="AG109" s="118">
        <v>0</v>
      </c>
      <c r="AH109" s="118">
        <v>0</v>
      </c>
      <c r="AI109" s="118">
        <v>0</v>
      </c>
      <c r="AJ109" s="118">
        <v>0</v>
      </c>
      <c r="AK109" s="118">
        <v>0</v>
      </c>
    </row>
    <row r="110" spans="5:37" x14ac:dyDescent="0.3">
      <c r="E110" s="3" t="s">
        <v>210</v>
      </c>
      <c r="H110" s="3" t="s">
        <v>214</v>
      </c>
      <c r="J110" s="3" t="s">
        <v>783</v>
      </c>
      <c r="L110" s="106" t="s">
        <v>159</v>
      </c>
      <c r="AG110" s="118">
        <v>0</v>
      </c>
      <c r="AH110" s="118">
        <v>0</v>
      </c>
      <c r="AI110" s="118">
        <v>0</v>
      </c>
      <c r="AJ110" s="118">
        <v>0</v>
      </c>
      <c r="AK110" s="118">
        <v>0</v>
      </c>
    </row>
    <row r="111" spans="5:37" x14ac:dyDescent="0.3">
      <c r="E111" s="3" t="s">
        <v>210</v>
      </c>
      <c r="H111" s="3" t="s">
        <v>215</v>
      </c>
      <c r="J111" s="3" t="s">
        <v>783</v>
      </c>
      <c r="L111" s="106" t="s">
        <v>159</v>
      </c>
      <c r="AG111" s="118">
        <v>0</v>
      </c>
      <c r="AH111" s="118">
        <v>0</v>
      </c>
      <c r="AI111" s="118">
        <v>0</v>
      </c>
      <c r="AJ111" s="118">
        <v>0</v>
      </c>
      <c r="AK111" s="118">
        <v>0</v>
      </c>
    </row>
    <row r="112" spans="5:37" x14ac:dyDescent="0.3">
      <c r="E112" s="3" t="s">
        <v>210</v>
      </c>
      <c r="H112" s="3" t="s">
        <v>216</v>
      </c>
      <c r="J112" s="3" t="s">
        <v>783</v>
      </c>
      <c r="L112" s="106" t="s">
        <v>159</v>
      </c>
      <c r="AG112" s="118">
        <v>-0.88780062602839316</v>
      </c>
      <c r="AH112" s="118">
        <v>-0.8922619357069278</v>
      </c>
      <c r="AI112" s="118">
        <v>-0.89674566402706313</v>
      </c>
      <c r="AJ112" s="118">
        <v>-0.9012519236452895</v>
      </c>
      <c r="AK112" s="118">
        <v>-0.90578082778421054</v>
      </c>
    </row>
    <row r="113" spans="1:53" x14ac:dyDescent="0.3">
      <c r="E113" s="3" t="s">
        <v>217</v>
      </c>
      <c r="H113" s="3" t="s">
        <v>217</v>
      </c>
      <c r="J113" s="3" t="s">
        <v>783</v>
      </c>
      <c r="L113" s="106" t="s">
        <v>159</v>
      </c>
      <c r="AG113" s="118">
        <v>0</v>
      </c>
      <c r="AH113" s="118">
        <v>0</v>
      </c>
      <c r="AI113" s="118">
        <v>0</v>
      </c>
      <c r="AJ113" s="118">
        <v>0</v>
      </c>
      <c r="AK113" s="118">
        <v>0</v>
      </c>
    </row>
    <row r="114" spans="1:53" x14ac:dyDescent="0.3">
      <c r="E114" s="3" t="s">
        <v>217</v>
      </c>
      <c r="H114" s="3" t="s">
        <v>313</v>
      </c>
      <c r="J114" s="3" t="s">
        <v>783</v>
      </c>
      <c r="L114" s="106" t="s">
        <v>159</v>
      </c>
      <c r="AG114" s="118">
        <v>0</v>
      </c>
      <c r="AH114" s="118">
        <v>0</v>
      </c>
      <c r="AI114" s="118">
        <v>0</v>
      </c>
      <c r="AJ114" s="118">
        <v>0</v>
      </c>
      <c r="AK114" s="118">
        <v>0</v>
      </c>
    </row>
    <row r="115" spans="1:53" x14ac:dyDescent="0.3">
      <c r="E115" s="3" t="s">
        <v>217</v>
      </c>
      <c r="H115" s="3" t="s">
        <v>314</v>
      </c>
      <c r="J115" s="3" t="s">
        <v>783</v>
      </c>
      <c r="L115" s="106" t="s">
        <v>159</v>
      </c>
      <c r="AG115" s="118">
        <v>0</v>
      </c>
      <c r="AH115" s="118">
        <v>0</v>
      </c>
      <c r="AI115" s="118">
        <v>0</v>
      </c>
      <c r="AJ115" s="118">
        <v>0</v>
      </c>
      <c r="AK115" s="118">
        <v>0</v>
      </c>
    </row>
    <row r="116" spans="1:53" x14ac:dyDescent="0.3">
      <c r="E116" s="3" t="s">
        <v>217</v>
      </c>
      <c r="H116" s="3" t="s">
        <v>315</v>
      </c>
      <c r="J116" s="3" t="s">
        <v>783</v>
      </c>
      <c r="L116" s="106" t="s">
        <v>159</v>
      </c>
      <c r="AG116" s="118">
        <v>0</v>
      </c>
      <c r="AH116" s="118">
        <v>0</v>
      </c>
      <c r="AI116" s="118">
        <v>0</v>
      </c>
      <c r="AJ116" s="118">
        <v>0</v>
      </c>
      <c r="AK116" s="118">
        <v>0</v>
      </c>
    </row>
    <row r="117" spans="1:53" x14ac:dyDescent="0.3">
      <c r="E117" s="3" t="s">
        <v>217</v>
      </c>
      <c r="H117" s="3" t="s">
        <v>221</v>
      </c>
      <c r="J117" s="3" t="s">
        <v>783</v>
      </c>
      <c r="L117" s="106" t="s">
        <v>159</v>
      </c>
      <c r="AG117" s="118">
        <v>0</v>
      </c>
      <c r="AH117" s="118">
        <v>0</v>
      </c>
      <c r="AI117" s="118">
        <v>0</v>
      </c>
      <c r="AJ117" s="118">
        <v>0</v>
      </c>
      <c r="AK117" s="118">
        <v>0</v>
      </c>
    </row>
    <row r="118" spans="1:53" x14ac:dyDescent="0.3">
      <c r="E118" s="3" t="s">
        <v>217</v>
      </c>
      <c r="H118" s="3" t="s">
        <v>222</v>
      </c>
      <c r="J118" s="3" t="s">
        <v>783</v>
      </c>
      <c r="L118" s="106" t="s">
        <v>159</v>
      </c>
      <c r="AG118" s="118">
        <v>0</v>
      </c>
      <c r="AH118" s="118">
        <v>0</v>
      </c>
      <c r="AI118" s="118">
        <v>0</v>
      </c>
      <c r="AJ118" s="118">
        <v>0</v>
      </c>
      <c r="AK118" s="118">
        <v>0</v>
      </c>
    </row>
    <row r="119" spans="1:53" x14ac:dyDescent="0.3">
      <c r="E119" s="3" t="s">
        <v>217</v>
      </c>
      <c r="H119" s="3" t="s">
        <v>213</v>
      </c>
      <c r="J119" s="3" t="s">
        <v>783</v>
      </c>
      <c r="L119" s="106" t="s">
        <v>159</v>
      </c>
      <c r="AG119" s="118">
        <v>0</v>
      </c>
      <c r="AH119" s="118">
        <v>0</v>
      </c>
      <c r="AI119" s="118">
        <v>0</v>
      </c>
      <c r="AJ119" s="118">
        <v>0</v>
      </c>
      <c r="AK119" s="118">
        <v>0</v>
      </c>
    </row>
    <row r="120" spans="1:53" x14ac:dyDescent="0.3">
      <c r="E120" s="3" t="s">
        <v>217</v>
      </c>
      <c r="H120" s="3" t="s">
        <v>224</v>
      </c>
      <c r="J120" s="3" t="s">
        <v>783</v>
      </c>
      <c r="L120" s="106" t="s">
        <v>159</v>
      </c>
      <c r="AG120" s="118">
        <v>0</v>
      </c>
      <c r="AH120" s="118">
        <v>0</v>
      </c>
      <c r="AI120" s="118">
        <v>0</v>
      </c>
      <c r="AJ120" s="118">
        <v>0</v>
      </c>
      <c r="AK120" s="118">
        <v>0</v>
      </c>
    </row>
    <row r="121" spans="1:53" x14ac:dyDescent="0.3">
      <c r="E121" s="3" t="s">
        <v>217</v>
      </c>
      <c r="H121" s="3" t="s">
        <v>316</v>
      </c>
      <c r="J121" s="3" t="s">
        <v>783</v>
      </c>
      <c r="L121" s="106" t="s">
        <v>159</v>
      </c>
      <c r="AG121" s="118">
        <v>0</v>
      </c>
      <c r="AH121" s="118">
        <v>0</v>
      </c>
      <c r="AI121" s="118">
        <v>0</v>
      </c>
      <c r="AJ121" s="118">
        <v>0</v>
      </c>
      <c r="AK121" s="118">
        <v>0</v>
      </c>
    </row>
    <row r="123" spans="1:53" ht="14.65" x14ac:dyDescent="0.35">
      <c r="A123" s="4"/>
      <c r="B123" s="10" t="s">
        <v>1155</v>
      </c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41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</row>
    <row r="124" spans="1:53" x14ac:dyDescent="0.3">
      <c r="A124" s="4"/>
      <c r="AN124" s="3"/>
    </row>
    <row r="125" spans="1:53" x14ac:dyDescent="0.3">
      <c r="E125" s="3" t="s">
        <v>167</v>
      </c>
      <c r="H125" s="3" t="s">
        <v>167</v>
      </c>
      <c r="J125" s="3" t="s">
        <v>783</v>
      </c>
      <c r="L125" s="106" t="s">
        <v>159</v>
      </c>
      <c r="AG125" s="118">
        <v>230.65221235482198</v>
      </c>
      <c r="AH125" s="118">
        <v>229.25579482414042</v>
      </c>
      <c r="AI125" s="118">
        <v>225.32945904198635</v>
      </c>
      <c r="AJ125" s="118">
        <v>214.33309788546703</v>
      </c>
      <c r="AK125" s="118">
        <v>208.55189918184982</v>
      </c>
    </row>
    <row r="126" spans="1:53" x14ac:dyDescent="0.3">
      <c r="E126" s="3" t="s">
        <v>173</v>
      </c>
      <c r="H126" s="3" t="s">
        <v>173</v>
      </c>
      <c r="J126" s="3" t="s">
        <v>783</v>
      </c>
      <c r="L126" s="106" t="s">
        <v>159</v>
      </c>
      <c r="AG126" s="118">
        <v>93.772837061449394</v>
      </c>
      <c r="AH126" s="118">
        <v>90.284293947247235</v>
      </c>
      <c r="AI126" s="118">
        <v>88.336923507219467</v>
      </c>
      <c r="AJ126" s="118">
        <v>82.525869205467927</v>
      </c>
      <c r="AK126" s="118">
        <v>82.254447246087551</v>
      </c>
    </row>
    <row r="127" spans="1:53" x14ac:dyDescent="0.3">
      <c r="E127" s="3" t="s">
        <v>173</v>
      </c>
      <c r="F127" s="3" t="s">
        <v>174</v>
      </c>
      <c r="H127" s="3" t="s">
        <v>175</v>
      </c>
      <c r="J127" s="3" t="s">
        <v>783</v>
      </c>
      <c r="L127" s="106" t="s">
        <v>159</v>
      </c>
      <c r="AG127" s="118">
        <v>93.772837061449394</v>
      </c>
      <c r="AH127" s="118">
        <v>90.284293947247235</v>
      </c>
      <c r="AI127" s="118">
        <v>88.336923507219467</v>
      </c>
      <c r="AJ127" s="118">
        <v>82.525869205467927</v>
      </c>
      <c r="AK127" s="118">
        <v>82.254447246087551</v>
      </c>
    </row>
    <row r="128" spans="1:53" x14ac:dyDescent="0.3">
      <c r="E128" s="3" t="s">
        <v>173</v>
      </c>
      <c r="F128" s="3" t="s">
        <v>174</v>
      </c>
      <c r="G128" s="3" t="s">
        <v>176</v>
      </c>
      <c r="H128" s="3" t="s">
        <v>177</v>
      </c>
      <c r="J128" s="3" t="s">
        <v>783</v>
      </c>
      <c r="L128" s="106" t="s">
        <v>159</v>
      </c>
      <c r="AG128" s="118">
        <v>17.669350436298497</v>
      </c>
      <c r="AH128" s="118">
        <v>17.25233046923238</v>
      </c>
      <c r="AI128" s="118">
        <v>16.62622640239832</v>
      </c>
      <c r="AJ128" s="118">
        <v>15.651396483069391</v>
      </c>
      <c r="AK128" s="118">
        <v>15.412022169056343</v>
      </c>
    </row>
    <row r="129" spans="5:37" x14ac:dyDescent="0.3">
      <c r="E129" s="3" t="s">
        <v>173</v>
      </c>
      <c r="F129" s="3" t="s">
        <v>174</v>
      </c>
      <c r="G129" s="3" t="s">
        <v>176</v>
      </c>
      <c r="H129" s="3" t="s">
        <v>1152</v>
      </c>
      <c r="J129" s="3" t="s">
        <v>783</v>
      </c>
      <c r="L129" s="106" t="s">
        <v>159</v>
      </c>
      <c r="AG129" s="118">
        <v>2.1612893780764004</v>
      </c>
      <c r="AH129" s="118">
        <v>2.159794114038911</v>
      </c>
      <c r="AI129" s="118">
        <v>2.1031444908225017</v>
      </c>
      <c r="AJ129" s="118">
        <v>2.0666413021657162</v>
      </c>
      <c r="AK129" s="118">
        <v>1.9749843642898046</v>
      </c>
    </row>
    <row r="130" spans="5:37" x14ac:dyDescent="0.3">
      <c r="E130" s="3" t="s">
        <v>173</v>
      </c>
      <c r="F130" s="3" t="s">
        <v>174</v>
      </c>
      <c r="G130" s="3" t="s">
        <v>176</v>
      </c>
      <c r="H130" s="3" t="s">
        <v>1153</v>
      </c>
      <c r="J130" s="3" t="s">
        <v>783</v>
      </c>
      <c r="L130" s="106" t="s">
        <v>159</v>
      </c>
      <c r="AG130" s="118">
        <v>12.533245674800774</v>
      </c>
      <c r="AH130" s="118">
        <v>12.293664242579332</v>
      </c>
      <c r="AI130" s="118">
        <v>11.680854709419201</v>
      </c>
      <c r="AJ130" s="118">
        <v>10.925696073867948</v>
      </c>
      <c r="AK130" s="118">
        <v>10.881741374760088</v>
      </c>
    </row>
    <row r="131" spans="5:37" x14ac:dyDescent="0.3">
      <c r="E131" s="3" t="s">
        <v>173</v>
      </c>
      <c r="F131" s="3" t="s">
        <v>174</v>
      </c>
      <c r="G131" s="3" t="s">
        <v>176</v>
      </c>
      <c r="H131" s="3" t="s">
        <v>1154</v>
      </c>
      <c r="J131" s="3" t="s">
        <v>783</v>
      </c>
      <c r="L131" s="106" t="s">
        <v>159</v>
      </c>
      <c r="AG131" s="118">
        <v>5.3102497024285</v>
      </c>
      <c r="AH131" s="118">
        <v>5.1692161214371684</v>
      </c>
      <c r="AI131" s="118">
        <v>5.2962410013314196</v>
      </c>
      <c r="AJ131" s="118">
        <v>5.1411215892991917</v>
      </c>
      <c r="AK131" s="118">
        <v>5.0635925077703972</v>
      </c>
    </row>
    <row r="132" spans="5:37" x14ac:dyDescent="0.3">
      <c r="E132" s="3" t="s">
        <v>173</v>
      </c>
      <c r="F132" s="3" t="s">
        <v>174</v>
      </c>
      <c r="G132" s="3" t="s">
        <v>176</v>
      </c>
      <c r="H132" s="3" t="s">
        <v>181</v>
      </c>
      <c r="J132" s="3" t="s">
        <v>783</v>
      </c>
      <c r="L132" s="106" t="s">
        <v>159</v>
      </c>
      <c r="AG132" s="118">
        <v>1.3762699913751</v>
      </c>
      <c r="AH132" s="118">
        <v>1.3567537262952685</v>
      </c>
      <c r="AI132" s="118">
        <v>1.2902751647731585</v>
      </c>
      <c r="AJ132" s="118">
        <v>1.2798801765415428</v>
      </c>
      <c r="AK132" s="118">
        <v>1.2710875158574622</v>
      </c>
    </row>
    <row r="133" spans="5:37" x14ac:dyDescent="0.3">
      <c r="E133" s="3" t="s">
        <v>173</v>
      </c>
      <c r="F133" s="3" t="s">
        <v>174</v>
      </c>
      <c r="G133" s="3" t="s">
        <v>182</v>
      </c>
      <c r="H133" s="3" t="s">
        <v>183</v>
      </c>
      <c r="J133" s="3" t="s">
        <v>783</v>
      </c>
      <c r="L133" s="106" t="s">
        <v>159</v>
      </c>
      <c r="AG133" s="118">
        <v>51.359466217961725</v>
      </c>
      <c r="AH133" s="118">
        <v>49.085162509445709</v>
      </c>
      <c r="AI133" s="118">
        <v>47.344220821281468</v>
      </c>
      <c r="AJ133" s="118">
        <v>43.196376219768389</v>
      </c>
      <c r="AK133" s="118">
        <v>43.394134794757008</v>
      </c>
    </row>
    <row r="134" spans="5:37" x14ac:dyDescent="0.3">
      <c r="E134" s="3" t="s">
        <v>173</v>
      </c>
      <c r="F134" s="3" t="s">
        <v>174</v>
      </c>
      <c r="G134" s="3" t="s">
        <v>182</v>
      </c>
      <c r="H134" s="3" t="s">
        <v>184</v>
      </c>
      <c r="J134" s="3" t="s">
        <v>783</v>
      </c>
      <c r="L134" s="106" t="s">
        <v>159</v>
      </c>
      <c r="AG134" s="118">
        <v>9.9994132956074377</v>
      </c>
      <c r="AH134" s="118">
        <v>9.8828604050495272</v>
      </c>
      <c r="AI134" s="118">
        <v>9.4515037979825163</v>
      </c>
      <c r="AJ134" s="118">
        <v>8.7006556601153555</v>
      </c>
      <c r="AK134" s="118">
        <v>8.4525501161762797</v>
      </c>
    </row>
    <row r="135" spans="5:37" x14ac:dyDescent="0.3">
      <c r="E135" s="3" t="s">
        <v>173</v>
      </c>
      <c r="F135" s="3" t="s">
        <v>174</v>
      </c>
      <c r="G135" s="3" t="s">
        <v>182</v>
      </c>
      <c r="H135" s="3" t="s">
        <v>309</v>
      </c>
      <c r="J135" s="3" t="s">
        <v>783</v>
      </c>
      <c r="L135" s="106" t="s">
        <v>159</v>
      </c>
      <c r="AG135" s="118">
        <v>15.182282902881051</v>
      </c>
      <c r="AH135" s="118">
        <v>14.531569065995347</v>
      </c>
      <c r="AI135" s="118">
        <v>13.801705400039845</v>
      </c>
      <c r="AJ135" s="118">
        <v>13.202490674389553</v>
      </c>
      <c r="AK135" s="118">
        <v>12.56688666569282</v>
      </c>
    </row>
    <row r="136" spans="5:37" x14ac:dyDescent="0.3">
      <c r="E136" s="3" t="s">
        <v>173</v>
      </c>
      <c r="F136" s="3" t="s">
        <v>174</v>
      </c>
      <c r="G136" s="3" t="s">
        <v>182</v>
      </c>
      <c r="H136" s="3" t="s">
        <v>185</v>
      </c>
      <c r="J136" s="3" t="s">
        <v>783</v>
      </c>
      <c r="L136" s="106" t="s">
        <v>159</v>
      </c>
      <c r="AG136" s="118">
        <v>21.526620613931335</v>
      </c>
      <c r="AH136" s="118">
        <v>20.288783401211571</v>
      </c>
      <c r="AI136" s="118">
        <v>19.692862714028301</v>
      </c>
      <c r="AJ136" s="118">
        <v>16.900904225220096</v>
      </c>
      <c r="AK136" s="118">
        <v>17.907104547933638</v>
      </c>
    </row>
    <row r="137" spans="5:37" x14ac:dyDescent="0.3">
      <c r="E137" s="3" t="s">
        <v>173</v>
      </c>
      <c r="F137" s="3" t="s">
        <v>174</v>
      </c>
      <c r="G137" s="3" t="s">
        <v>182</v>
      </c>
      <c r="H137" s="3" t="s">
        <v>310</v>
      </c>
      <c r="J137" s="3" t="s">
        <v>783</v>
      </c>
      <c r="L137" s="106" t="s">
        <v>159</v>
      </c>
      <c r="AG137" s="118">
        <v>0</v>
      </c>
      <c r="AH137" s="118">
        <v>0</v>
      </c>
      <c r="AI137" s="118">
        <v>0</v>
      </c>
      <c r="AJ137" s="118">
        <v>0</v>
      </c>
      <c r="AK137" s="118">
        <v>0</v>
      </c>
    </row>
    <row r="138" spans="5:37" x14ac:dyDescent="0.3">
      <c r="E138" s="3" t="s">
        <v>173</v>
      </c>
      <c r="F138" s="3" t="s">
        <v>174</v>
      </c>
      <c r="G138" s="3" t="s">
        <v>182</v>
      </c>
      <c r="H138" s="3" t="s">
        <v>311</v>
      </c>
      <c r="J138" s="3" t="s">
        <v>783</v>
      </c>
      <c r="L138" s="106" t="s">
        <v>159</v>
      </c>
      <c r="AG138" s="118">
        <v>4.6511494055419007</v>
      </c>
      <c r="AH138" s="118">
        <v>4.3819496371892637</v>
      </c>
      <c r="AI138" s="118">
        <v>4.3981489092308061</v>
      </c>
      <c r="AJ138" s="118">
        <v>4.3923256600433849</v>
      </c>
      <c r="AK138" s="118">
        <v>4.4675934649542723</v>
      </c>
    </row>
    <row r="139" spans="5:37" x14ac:dyDescent="0.3">
      <c r="E139" s="3" t="s">
        <v>173</v>
      </c>
      <c r="F139" s="3" t="s">
        <v>174</v>
      </c>
      <c r="G139" s="3" t="s">
        <v>186</v>
      </c>
      <c r="H139" s="3" t="s">
        <v>187</v>
      </c>
      <c r="J139" s="3" t="s">
        <v>783</v>
      </c>
      <c r="L139" s="106" t="s">
        <v>159</v>
      </c>
      <c r="AG139" s="118">
        <v>20.702704294969781</v>
      </c>
      <c r="AH139" s="118">
        <v>20.365471131078369</v>
      </c>
      <c r="AI139" s="118">
        <v>20.169126141161758</v>
      </c>
      <c r="AJ139" s="118">
        <v>19.938898913987561</v>
      </c>
      <c r="AK139" s="118">
        <v>19.085068948016957</v>
      </c>
    </row>
    <row r="140" spans="5:37" x14ac:dyDescent="0.3">
      <c r="E140" s="3" t="s">
        <v>173</v>
      </c>
      <c r="F140" s="3" t="s">
        <v>174</v>
      </c>
      <c r="G140" s="3" t="s">
        <v>186</v>
      </c>
      <c r="H140" s="3" t="s">
        <v>1097</v>
      </c>
      <c r="J140" s="3" t="s">
        <v>783</v>
      </c>
      <c r="L140" s="106" t="s">
        <v>159</v>
      </c>
      <c r="AG140" s="118">
        <v>9.437522098560601</v>
      </c>
      <c r="AH140" s="118">
        <v>9.4949214177888059</v>
      </c>
      <c r="AI140" s="118">
        <v>9.0517379487975997</v>
      </c>
      <c r="AJ140" s="118">
        <v>8.4914514465978357</v>
      </c>
      <c r="AK140" s="118">
        <v>7.6354489599460731</v>
      </c>
    </row>
    <row r="141" spans="5:37" x14ac:dyDescent="0.3">
      <c r="E141" s="3" t="s">
        <v>173</v>
      </c>
      <c r="F141" s="3" t="s">
        <v>174</v>
      </c>
      <c r="G141" s="3" t="s">
        <v>186</v>
      </c>
      <c r="H141" s="3" t="s">
        <v>189</v>
      </c>
      <c r="J141" s="3" t="s">
        <v>783</v>
      </c>
      <c r="L141" s="106" t="s">
        <v>159</v>
      </c>
      <c r="AG141" s="118">
        <v>3.439980526754375</v>
      </c>
      <c r="AH141" s="118">
        <v>3.454590965991291</v>
      </c>
      <c r="AI141" s="118">
        <v>3.3904087099784217</v>
      </c>
      <c r="AJ141" s="118">
        <v>3.4594236354572225</v>
      </c>
      <c r="AK141" s="118">
        <v>3.5127573938190833</v>
      </c>
    </row>
    <row r="142" spans="5:37" x14ac:dyDescent="0.3">
      <c r="E142" s="3" t="s">
        <v>173</v>
      </c>
      <c r="F142" s="3" t="s">
        <v>174</v>
      </c>
      <c r="G142" s="3" t="s">
        <v>186</v>
      </c>
      <c r="H142" s="3" t="s">
        <v>190</v>
      </c>
      <c r="J142" s="3" t="s">
        <v>783</v>
      </c>
      <c r="L142" s="106" t="s">
        <v>159</v>
      </c>
      <c r="AG142" s="118">
        <v>1.4169912668871998</v>
      </c>
      <c r="AH142" s="118">
        <v>1.4117394944216803</v>
      </c>
      <c r="AI142" s="118">
        <v>1.4207098612120457</v>
      </c>
      <c r="AJ142" s="118">
        <v>1.4193293070809176</v>
      </c>
      <c r="AK142" s="118">
        <v>1.4051772106616669</v>
      </c>
    </row>
    <row r="143" spans="5:37" x14ac:dyDescent="0.3">
      <c r="E143" s="3" t="s">
        <v>173</v>
      </c>
      <c r="F143" s="3" t="s">
        <v>174</v>
      </c>
      <c r="G143" s="3" t="s">
        <v>186</v>
      </c>
      <c r="H143" s="3" t="s">
        <v>191</v>
      </c>
      <c r="J143" s="3" t="s">
        <v>783</v>
      </c>
      <c r="L143" s="106" t="s">
        <v>159</v>
      </c>
      <c r="AG143" s="118">
        <v>2.7854158591954739</v>
      </c>
      <c r="AH143" s="118">
        <v>2.456094271006557</v>
      </c>
      <c r="AI143" s="118">
        <v>2.7205555206625651</v>
      </c>
      <c r="AJ143" s="118">
        <v>2.9798578759493473</v>
      </c>
      <c r="AK143" s="118">
        <v>2.9451211833029727</v>
      </c>
    </row>
    <row r="144" spans="5:37" x14ac:dyDescent="0.3">
      <c r="E144" s="3" t="s">
        <v>173</v>
      </c>
      <c r="F144" s="3" t="s">
        <v>174</v>
      </c>
      <c r="G144" s="3" t="s">
        <v>186</v>
      </c>
      <c r="H144" s="3" t="s">
        <v>192</v>
      </c>
      <c r="J144" s="3" t="s">
        <v>783</v>
      </c>
      <c r="L144" s="106" t="s">
        <v>159</v>
      </c>
      <c r="AG144" s="118">
        <v>1.4051990697204615</v>
      </c>
      <c r="AH144" s="118">
        <v>1.3856947909670319</v>
      </c>
      <c r="AI144" s="118">
        <v>1.4009188813792441</v>
      </c>
      <c r="AJ144" s="118">
        <v>1.4023815796964005</v>
      </c>
      <c r="AK144" s="118">
        <v>1.4181785136441367</v>
      </c>
    </row>
    <row r="145" spans="5:37" x14ac:dyDescent="0.3">
      <c r="E145" s="3" t="s">
        <v>173</v>
      </c>
      <c r="F145" s="3" t="s">
        <v>174</v>
      </c>
      <c r="G145" s="3" t="s">
        <v>186</v>
      </c>
      <c r="H145" s="3" t="s">
        <v>193</v>
      </c>
      <c r="J145" s="3" t="s">
        <v>783</v>
      </c>
      <c r="L145" s="106" t="s">
        <v>159</v>
      </c>
      <c r="AG145" s="118">
        <v>0.56983918385899346</v>
      </c>
      <c r="AH145" s="118">
        <v>0.53862688762618172</v>
      </c>
      <c r="AI145" s="118">
        <v>0.53679124527891442</v>
      </c>
      <c r="AJ145" s="118">
        <v>0.5394886887225272</v>
      </c>
      <c r="AK145" s="118">
        <v>0.54219968715831868</v>
      </c>
    </row>
    <row r="146" spans="5:37" x14ac:dyDescent="0.3">
      <c r="E146" s="3" t="s">
        <v>173</v>
      </c>
      <c r="F146" s="3" t="s">
        <v>174</v>
      </c>
      <c r="G146" s="3" t="s">
        <v>186</v>
      </c>
      <c r="H146" s="3" t="s">
        <v>194</v>
      </c>
      <c r="J146" s="3" t="s">
        <v>783</v>
      </c>
      <c r="L146" s="106" t="s">
        <v>159</v>
      </c>
      <c r="AG146" s="118">
        <v>1.3553064478169741</v>
      </c>
      <c r="AH146" s="118">
        <v>1.3245731112571517</v>
      </c>
      <c r="AI146" s="118">
        <v>1.3472701125266662</v>
      </c>
      <c r="AJ146" s="118">
        <v>1.3447212937232147</v>
      </c>
      <c r="AK146" s="118">
        <v>1.3286917287623123</v>
      </c>
    </row>
    <row r="147" spans="5:37" x14ac:dyDescent="0.3">
      <c r="E147" s="3" t="s">
        <v>173</v>
      </c>
      <c r="F147" s="3" t="s">
        <v>174</v>
      </c>
      <c r="G147" s="3" t="s">
        <v>186</v>
      </c>
      <c r="H147" s="3" t="s">
        <v>195</v>
      </c>
      <c r="J147" s="3" t="s">
        <v>783</v>
      </c>
      <c r="L147" s="106" t="s">
        <v>159</v>
      </c>
      <c r="AG147" s="118">
        <v>0.29244984217570252</v>
      </c>
      <c r="AH147" s="118">
        <v>0.2992301920196675</v>
      </c>
      <c r="AI147" s="118">
        <v>0.30073386132629898</v>
      </c>
      <c r="AJ147" s="118">
        <v>0.30224508676009948</v>
      </c>
      <c r="AK147" s="118">
        <v>0.29749427072239221</v>
      </c>
    </row>
    <row r="148" spans="5:37" x14ac:dyDescent="0.3">
      <c r="E148" s="3" t="s">
        <v>173</v>
      </c>
      <c r="F148" s="3" t="s">
        <v>174</v>
      </c>
      <c r="G148" s="3" t="s">
        <v>196</v>
      </c>
      <c r="H148" s="3" t="s">
        <v>197</v>
      </c>
      <c r="J148" s="3" t="s">
        <v>783</v>
      </c>
      <c r="L148" s="106" t="s">
        <v>159</v>
      </c>
      <c r="AG148" s="118">
        <v>4.0413161122193877</v>
      </c>
      <c r="AH148" s="118">
        <v>3.5813298374907792</v>
      </c>
      <c r="AI148" s="118">
        <v>4.1973501423779291</v>
      </c>
      <c r="AJ148" s="118">
        <v>3.7391975886425817</v>
      </c>
      <c r="AK148" s="118">
        <v>4.3632213342572479</v>
      </c>
    </row>
    <row r="149" spans="5:37" x14ac:dyDescent="0.3">
      <c r="E149" s="3" t="s">
        <v>173</v>
      </c>
      <c r="F149" s="3" t="s">
        <v>198</v>
      </c>
      <c r="H149" s="3" t="s">
        <v>199</v>
      </c>
      <c r="J149" s="3" t="s">
        <v>783</v>
      </c>
      <c r="L149" s="106" t="s">
        <v>159</v>
      </c>
      <c r="AG149" s="46"/>
      <c r="AH149" s="46"/>
      <c r="AI149" s="46"/>
      <c r="AJ149" s="46"/>
      <c r="AK149" s="46"/>
    </row>
    <row r="150" spans="5:37" x14ac:dyDescent="0.3">
      <c r="E150" s="3" t="s">
        <v>173</v>
      </c>
      <c r="F150" s="3" t="s">
        <v>198</v>
      </c>
      <c r="H150" s="3" t="s">
        <v>200</v>
      </c>
      <c r="J150" s="3" t="s">
        <v>783</v>
      </c>
      <c r="L150" s="106" t="s">
        <v>159</v>
      </c>
      <c r="AG150" s="46"/>
      <c r="AH150" s="46"/>
      <c r="AI150" s="46"/>
      <c r="AJ150" s="46"/>
      <c r="AK150" s="46"/>
    </row>
    <row r="151" spans="5:37" x14ac:dyDescent="0.3">
      <c r="E151" s="3" t="s">
        <v>173</v>
      </c>
      <c r="F151" s="3" t="s">
        <v>198</v>
      </c>
      <c r="H151" s="3" t="s">
        <v>201</v>
      </c>
      <c r="J151" s="3" t="s">
        <v>783</v>
      </c>
      <c r="L151" s="106" t="s">
        <v>159</v>
      </c>
      <c r="AG151" s="46"/>
      <c r="AH151" s="46"/>
      <c r="AI151" s="46"/>
      <c r="AJ151" s="46"/>
      <c r="AK151" s="46"/>
    </row>
    <row r="152" spans="5:37" x14ac:dyDescent="0.3">
      <c r="E152" s="3" t="s">
        <v>173</v>
      </c>
      <c r="F152" s="3" t="s">
        <v>198</v>
      </c>
      <c r="H152" s="3" t="s">
        <v>202</v>
      </c>
      <c r="J152" s="3" t="s">
        <v>783</v>
      </c>
      <c r="L152" s="106" t="s">
        <v>159</v>
      </c>
      <c r="AG152" s="46"/>
      <c r="AH152" s="46"/>
      <c r="AI152" s="46"/>
      <c r="AJ152" s="46"/>
      <c r="AK152" s="46"/>
    </row>
    <row r="153" spans="5:37" x14ac:dyDescent="0.3">
      <c r="E153" s="3" t="s">
        <v>173</v>
      </c>
      <c r="F153" s="3" t="s">
        <v>198</v>
      </c>
      <c r="H153" s="3" t="s">
        <v>203</v>
      </c>
      <c r="J153" s="3" t="s">
        <v>783</v>
      </c>
      <c r="L153" s="106" t="s">
        <v>159</v>
      </c>
      <c r="AG153" s="46"/>
      <c r="AH153" s="46"/>
      <c r="AI153" s="46"/>
      <c r="AJ153" s="46"/>
      <c r="AK153" s="46"/>
    </row>
    <row r="154" spans="5:37" x14ac:dyDescent="0.3">
      <c r="E154" s="3" t="s">
        <v>173</v>
      </c>
      <c r="F154" s="3" t="s">
        <v>198</v>
      </c>
      <c r="H154" s="3" t="s">
        <v>204</v>
      </c>
      <c r="J154" s="3" t="s">
        <v>783</v>
      </c>
      <c r="L154" s="106" t="s">
        <v>159</v>
      </c>
      <c r="AG154" s="46"/>
      <c r="AH154" s="46"/>
      <c r="AI154" s="46"/>
      <c r="AJ154" s="46"/>
      <c r="AK154" s="46"/>
    </row>
    <row r="155" spans="5:37" x14ac:dyDescent="0.3">
      <c r="E155" s="3" t="s">
        <v>173</v>
      </c>
      <c r="F155" s="3" t="s">
        <v>198</v>
      </c>
      <c r="H155" s="3" t="s">
        <v>205</v>
      </c>
      <c r="J155" s="3" t="s">
        <v>783</v>
      </c>
      <c r="L155" s="106" t="s">
        <v>159</v>
      </c>
      <c r="AG155" s="46"/>
      <c r="AH155" s="46"/>
      <c r="AI155" s="46"/>
      <c r="AJ155" s="46"/>
      <c r="AK155" s="46"/>
    </row>
    <row r="156" spans="5:37" x14ac:dyDescent="0.3">
      <c r="E156" s="3" t="s">
        <v>173</v>
      </c>
      <c r="F156" s="3" t="s">
        <v>198</v>
      </c>
      <c r="H156" s="3" t="s">
        <v>1108</v>
      </c>
      <c r="J156" s="3" t="s">
        <v>783</v>
      </c>
      <c r="L156" s="106" t="s">
        <v>159</v>
      </c>
      <c r="AG156" s="46"/>
      <c r="AH156" s="46"/>
      <c r="AI156" s="46"/>
      <c r="AJ156" s="46"/>
      <c r="AK156" s="46"/>
    </row>
    <row r="157" spans="5:37" x14ac:dyDescent="0.3">
      <c r="E157" s="3" t="s">
        <v>173</v>
      </c>
      <c r="F157" s="3" t="s">
        <v>198</v>
      </c>
      <c r="H157" s="3" t="s">
        <v>207</v>
      </c>
      <c r="J157" s="3" t="s">
        <v>783</v>
      </c>
      <c r="L157" s="106" t="s">
        <v>159</v>
      </c>
      <c r="AG157" s="46"/>
      <c r="AH157" s="46"/>
      <c r="AI157" s="46"/>
      <c r="AJ157" s="46"/>
      <c r="AK157" s="46"/>
    </row>
    <row r="158" spans="5:37" x14ac:dyDescent="0.3">
      <c r="E158" s="3" t="s">
        <v>173</v>
      </c>
      <c r="F158" s="3" t="s">
        <v>198</v>
      </c>
      <c r="H158" s="3" t="s">
        <v>208</v>
      </c>
      <c r="J158" s="3" t="s">
        <v>783</v>
      </c>
      <c r="L158" s="106" t="s">
        <v>159</v>
      </c>
      <c r="AG158" s="46"/>
      <c r="AH158" s="46"/>
      <c r="AI158" s="46"/>
      <c r="AJ158" s="46"/>
      <c r="AK158" s="46"/>
    </row>
    <row r="159" spans="5:37" x14ac:dyDescent="0.3">
      <c r="E159" s="3" t="s">
        <v>173</v>
      </c>
      <c r="F159" s="3" t="s">
        <v>198</v>
      </c>
      <c r="H159" s="3" t="s">
        <v>1109</v>
      </c>
      <c r="J159" s="3" t="s">
        <v>783</v>
      </c>
      <c r="L159" s="106" t="s">
        <v>159</v>
      </c>
      <c r="AG159" s="46"/>
      <c r="AH159" s="46"/>
      <c r="AI159" s="46"/>
      <c r="AJ159" s="46"/>
      <c r="AK159" s="46"/>
    </row>
    <row r="160" spans="5:37" x14ac:dyDescent="0.3">
      <c r="E160" s="3" t="s">
        <v>173</v>
      </c>
      <c r="F160" s="3" t="s">
        <v>198</v>
      </c>
      <c r="H160" s="3" t="s">
        <v>1110</v>
      </c>
      <c r="J160" s="3" t="s">
        <v>783</v>
      </c>
      <c r="L160" s="106" t="s">
        <v>159</v>
      </c>
      <c r="AG160" s="46"/>
      <c r="AH160" s="46"/>
      <c r="AI160" s="46"/>
      <c r="AJ160" s="46"/>
      <c r="AK160" s="46"/>
    </row>
    <row r="161" spans="5:37" x14ac:dyDescent="0.3">
      <c r="E161" s="3" t="s">
        <v>173</v>
      </c>
      <c r="F161" s="3" t="s">
        <v>198</v>
      </c>
      <c r="H161" s="3" t="s">
        <v>1111</v>
      </c>
      <c r="J161" s="3" t="s">
        <v>783</v>
      </c>
      <c r="L161" s="106" t="s">
        <v>159</v>
      </c>
      <c r="AG161" s="46"/>
      <c r="AH161" s="46"/>
      <c r="AI161" s="46"/>
      <c r="AJ161" s="46"/>
      <c r="AK161" s="46"/>
    </row>
    <row r="162" spans="5:37" x14ac:dyDescent="0.3">
      <c r="E162" s="3" t="s">
        <v>173</v>
      </c>
      <c r="F162" s="3" t="s">
        <v>198</v>
      </c>
      <c r="H162" s="3" t="s">
        <v>196</v>
      </c>
      <c r="J162" s="3" t="s">
        <v>783</v>
      </c>
      <c r="L162" s="106" t="s">
        <v>159</v>
      </c>
      <c r="AG162" s="46"/>
      <c r="AH162" s="46"/>
      <c r="AI162" s="46"/>
      <c r="AJ162" s="46"/>
      <c r="AK162" s="46"/>
    </row>
    <row r="163" spans="5:37" x14ac:dyDescent="0.3">
      <c r="E163" s="3" t="s">
        <v>210</v>
      </c>
      <c r="H163" s="3" t="s">
        <v>210</v>
      </c>
      <c r="J163" s="3" t="s">
        <v>783</v>
      </c>
      <c r="L163" s="106" t="s">
        <v>159</v>
      </c>
      <c r="AG163" s="118">
        <v>35.322675673767002</v>
      </c>
      <c r="AH163" s="118">
        <v>38.666566651157353</v>
      </c>
      <c r="AI163" s="118">
        <v>37.304186789504257</v>
      </c>
      <c r="AJ163" s="118">
        <v>32.99222823963769</v>
      </c>
      <c r="AK163" s="118">
        <v>27.440970517675431</v>
      </c>
    </row>
    <row r="164" spans="5:37" x14ac:dyDescent="0.3">
      <c r="E164" s="3" t="s">
        <v>210</v>
      </c>
      <c r="H164" s="3" t="s">
        <v>312</v>
      </c>
      <c r="J164" s="3" t="s">
        <v>783</v>
      </c>
      <c r="L164" s="106" t="s">
        <v>159</v>
      </c>
      <c r="AG164" s="118">
        <v>7.8406795138556493</v>
      </c>
      <c r="AH164" s="118">
        <v>9.9972534619277127</v>
      </c>
      <c r="AI164" s="118">
        <v>7.0321166448006203</v>
      </c>
      <c r="AJ164" s="118">
        <v>6.2269526546565306</v>
      </c>
      <c r="AK164" s="118">
        <v>3.7686323787323381</v>
      </c>
    </row>
    <row r="165" spans="5:37" x14ac:dyDescent="0.3">
      <c r="E165" s="3" t="s">
        <v>210</v>
      </c>
      <c r="H165" s="3" t="s">
        <v>211</v>
      </c>
      <c r="J165" s="3" t="s">
        <v>783</v>
      </c>
      <c r="L165" s="106" t="s">
        <v>159</v>
      </c>
      <c r="AG165" s="118">
        <v>4.7171851771419924</v>
      </c>
      <c r="AH165" s="118">
        <v>4.7263766279695227</v>
      </c>
      <c r="AI165" s="118">
        <v>4.7355415414080069</v>
      </c>
      <c r="AJ165" s="118">
        <v>4.7446789172379908</v>
      </c>
      <c r="AK165" s="118">
        <v>4.7537887404293606</v>
      </c>
    </row>
    <row r="166" spans="5:37" x14ac:dyDescent="0.3">
      <c r="E166" s="3" t="s">
        <v>210</v>
      </c>
      <c r="H166" s="3" t="s">
        <v>212</v>
      </c>
      <c r="J166" s="3" t="s">
        <v>783</v>
      </c>
      <c r="L166" s="106" t="s">
        <v>159</v>
      </c>
      <c r="AG166" s="118">
        <v>0.34793464205449354</v>
      </c>
      <c r="AH166" s="118">
        <v>0.34113065466216463</v>
      </c>
      <c r="AI166" s="118">
        <v>0.33657332252849348</v>
      </c>
      <c r="AJ166" s="118">
        <v>0.33594478326808663</v>
      </c>
      <c r="AK166" s="118">
        <v>0.33537362905704277</v>
      </c>
    </row>
    <row r="167" spans="5:37" x14ac:dyDescent="0.3">
      <c r="E167" s="3" t="s">
        <v>210</v>
      </c>
      <c r="H167" s="3" t="s">
        <v>214</v>
      </c>
      <c r="J167" s="3" t="s">
        <v>783</v>
      </c>
      <c r="L167" s="106" t="s">
        <v>159</v>
      </c>
      <c r="AG167" s="118">
        <v>1.0221223696371302</v>
      </c>
      <c r="AH167" s="118">
        <v>0.99776681341101092</v>
      </c>
      <c r="AI167" s="118">
        <v>0.99621778961001739</v>
      </c>
      <c r="AJ167" s="118">
        <v>0.98980522139603022</v>
      </c>
      <c r="AK167" s="118">
        <v>0.99175853264683789</v>
      </c>
    </row>
    <row r="168" spans="5:37" x14ac:dyDescent="0.3">
      <c r="E168" s="3" t="s">
        <v>210</v>
      </c>
      <c r="H168" s="3" t="s">
        <v>215</v>
      </c>
      <c r="J168" s="3" t="s">
        <v>783</v>
      </c>
      <c r="L168" s="106" t="s">
        <v>159</v>
      </c>
      <c r="AG168" s="118">
        <v>4.7172499563142338</v>
      </c>
      <c r="AH168" s="118">
        <v>3.8290302572177572</v>
      </c>
      <c r="AI168" s="118">
        <v>2.6424866036746901</v>
      </c>
      <c r="AJ168" s="118">
        <v>2.8028900198536295</v>
      </c>
      <c r="AK168" s="118">
        <v>1.6689964744306187</v>
      </c>
    </row>
    <row r="169" spans="5:37" x14ac:dyDescent="0.3">
      <c r="E169" s="3" t="s">
        <v>210</v>
      </c>
      <c r="H169" s="3" t="s">
        <v>216</v>
      </c>
      <c r="J169" s="3" t="s">
        <v>783</v>
      </c>
      <c r="L169" s="106" t="s">
        <v>159</v>
      </c>
      <c r="AG169" s="118">
        <v>16.677504014763503</v>
      </c>
      <c r="AH169" s="118">
        <v>18.775008835969185</v>
      </c>
      <c r="AI169" s="118">
        <v>21.56125088748243</v>
      </c>
      <c r="AJ169" s="118">
        <v>17.89195664322542</v>
      </c>
      <c r="AK169" s="118">
        <v>15.922420762379231</v>
      </c>
    </row>
    <row r="170" spans="5:37" x14ac:dyDescent="0.3">
      <c r="E170" s="3" t="s">
        <v>217</v>
      </c>
      <c r="H170" s="3" t="s">
        <v>217</v>
      </c>
      <c r="J170" s="3" t="s">
        <v>783</v>
      </c>
      <c r="L170" s="106" t="s">
        <v>159</v>
      </c>
      <c r="AG170" s="118">
        <v>101.55669961960557</v>
      </c>
      <c r="AH170" s="118">
        <v>100.30493422573586</v>
      </c>
      <c r="AI170" s="118">
        <v>99.688348745262616</v>
      </c>
      <c r="AJ170" s="118">
        <v>98.815000440361416</v>
      </c>
      <c r="AK170" s="118">
        <v>98.856481418086844</v>
      </c>
    </row>
    <row r="171" spans="5:37" x14ac:dyDescent="0.3">
      <c r="E171" s="3" t="s">
        <v>217</v>
      </c>
      <c r="H171" s="3" t="s">
        <v>313</v>
      </c>
      <c r="J171" s="3" t="s">
        <v>783</v>
      </c>
      <c r="L171" s="106" t="s">
        <v>159</v>
      </c>
      <c r="AG171" s="118">
        <v>0</v>
      </c>
      <c r="AH171" s="118">
        <v>0</v>
      </c>
      <c r="AI171" s="118">
        <v>0</v>
      </c>
      <c r="AJ171" s="118">
        <v>0</v>
      </c>
      <c r="AK171" s="118">
        <v>0</v>
      </c>
    </row>
    <row r="172" spans="5:37" x14ac:dyDescent="0.3">
      <c r="E172" s="3" t="s">
        <v>217</v>
      </c>
      <c r="H172" s="3" t="s">
        <v>314</v>
      </c>
      <c r="J172" s="3" t="s">
        <v>783</v>
      </c>
      <c r="L172" s="106" t="s">
        <v>159</v>
      </c>
      <c r="AG172" s="118">
        <v>0</v>
      </c>
      <c r="AH172" s="118">
        <v>0</v>
      </c>
      <c r="AI172" s="118">
        <v>0</v>
      </c>
      <c r="AJ172" s="118">
        <v>0</v>
      </c>
      <c r="AK172" s="118">
        <v>0</v>
      </c>
    </row>
    <row r="173" spans="5:37" x14ac:dyDescent="0.3">
      <c r="E173" s="3" t="s">
        <v>217</v>
      </c>
      <c r="H173" s="3" t="s">
        <v>315</v>
      </c>
      <c r="J173" s="3" t="s">
        <v>783</v>
      </c>
      <c r="L173" s="106" t="s">
        <v>159</v>
      </c>
      <c r="AG173" s="118">
        <v>0</v>
      </c>
      <c r="AH173" s="118">
        <v>0</v>
      </c>
      <c r="AI173" s="118">
        <v>0</v>
      </c>
      <c r="AJ173" s="118">
        <v>0</v>
      </c>
      <c r="AK173" s="118">
        <v>0</v>
      </c>
    </row>
    <row r="174" spans="5:37" x14ac:dyDescent="0.3">
      <c r="E174" s="3" t="s">
        <v>217</v>
      </c>
      <c r="H174" s="3" t="s">
        <v>221</v>
      </c>
      <c r="J174" s="3" t="s">
        <v>783</v>
      </c>
      <c r="L174" s="106" t="s">
        <v>159</v>
      </c>
      <c r="AG174" s="118">
        <v>0</v>
      </c>
      <c r="AH174" s="118">
        <v>0</v>
      </c>
      <c r="AI174" s="118">
        <v>0</v>
      </c>
      <c r="AJ174" s="118">
        <v>0</v>
      </c>
      <c r="AK174" s="118">
        <v>0</v>
      </c>
    </row>
    <row r="175" spans="5:37" x14ac:dyDescent="0.3">
      <c r="E175" s="3" t="s">
        <v>217</v>
      </c>
      <c r="H175" s="3" t="s">
        <v>222</v>
      </c>
      <c r="J175" s="3" t="s">
        <v>783</v>
      </c>
      <c r="L175" s="106" t="s">
        <v>159</v>
      </c>
      <c r="AG175" s="118">
        <v>0</v>
      </c>
      <c r="AH175" s="118">
        <v>0</v>
      </c>
      <c r="AI175" s="118">
        <v>0</v>
      </c>
      <c r="AJ175" s="118">
        <v>0</v>
      </c>
      <c r="AK175" s="118">
        <v>0</v>
      </c>
    </row>
    <row r="176" spans="5:37" x14ac:dyDescent="0.3">
      <c r="E176" s="3" t="s">
        <v>217</v>
      </c>
      <c r="H176" s="3" t="s">
        <v>213</v>
      </c>
      <c r="J176" s="3" t="s">
        <v>783</v>
      </c>
      <c r="L176" s="106" t="s">
        <v>159</v>
      </c>
      <c r="AG176" s="118">
        <v>0</v>
      </c>
      <c r="AH176" s="118">
        <v>0</v>
      </c>
      <c r="AI176" s="118">
        <v>0</v>
      </c>
      <c r="AJ176" s="118">
        <v>0</v>
      </c>
      <c r="AK176" s="118">
        <v>0</v>
      </c>
    </row>
    <row r="177" spans="1:53" x14ac:dyDescent="0.3">
      <c r="E177" s="3" t="s">
        <v>217</v>
      </c>
      <c r="H177" s="3" t="s">
        <v>224</v>
      </c>
      <c r="J177" s="3" t="s">
        <v>783</v>
      </c>
      <c r="L177" s="106" t="s">
        <v>159</v>
      </c>
      <c r="AG177" s="118">
        <v>0</v>
      </c>
      <c r="AH177" s="118">
        <v>0</v>
      </c>
      <c r="AI177" s="118">
        <v>0</v>
      </c>
      <c r="AJ177" s="118">
        <v>0</v>
      </c>
      <c r="AK177" s="118">
        <v>0</v>
      </c>
    </row>
    <row r="178" spans="1:53" x14ac:dyDescent="0.3">
      <c r="E178" s="3" t="s">
        <v>217</v>
      </c>
      <c r="H178" s="3" t="s">
        <v>316</v>
      </c>
      <c r="J178" s="3" t="s">
        <v>783</v>
      </c>
      <c r="L178" s="106" t="s">
        <v>159</v>
      </c>
      <c r="AG178" s="118">
        <v>0</v>
      </c>
      <c r="AH178" s="118">
        <v>0</v>
      </c>
      <c r="AI178" s="118">
        <v>0</v>
      </c>
      <c r="AJ178" s="118">
        <v>0</v>
      </c>
      <c r="AK178" s="118">
        <v>0</v>
      </c>
    </row>
    <row r="180" spans="1:53" ht="14.65" x14ac:dyDescent="0.35">
      <c r="A180" s="4"/>
      <c r="B180" s="10" t="s">
        <v>1177</v>
      </c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41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</row>
    <row r="181" spans="1:53" x14ac:dyDescent="0.3">
      <c r="A181" s="4"/>
      <c r="AN181" s="3"/>
    </row>
    <row r="182" spans="1:53" x14ac:dyDescent="0.3">
      <c r="E182" s="3" t="s">
        <v>167</v>
      </c>
      <c r="H182" s="3" t="s">
        <v>167</v>
      </c>
      <c r="J182" s="3" t="s">
        <v>783</v>
      </c>
      <c r="L182" s="106" t="s">
        <v>159</v>
      </c>
      <c r="AG182" s="118">
        <v>230.87308818647898</v>
      </c>
      <c r="AH182" s="118">
        <v>229.5977591111515</v>
      </c>
      <c r="AI182" s="118">
        <v>224.23989977157336</v>
      </c>
      <c r="AJ182" s="118">
        <v>212.17560866674756</v>
      </c>
      <c r="AK182" s="118">
        <v>206.47258962354266</v>
      </c>
    </row>
    <row r="183" spans="1:53" x14ac:dyDescent="0.3">
      <c r="E183" s="3" t="s">
        <v>173</v>
      </c>
      <c r="H183" s="3" t="s">
        <v>173</v>
      </c>
      <c r="J183" s="3" t="s">
        <v>783</v>
      </c>
      <c r="L183" s="106" t="s">
        <v>159</v>
      </c>
      <c r="AG183" s="118">
        <v>93.318709868843783</v>
      </c>
      <c r="AH183" s="118">
        <v>89.859153420930866</v>
      </c>
      <c r="AI183" s="118">
        <v>87.904752692798994</v>
      </c>
      <c r="AJ183" s="118">
        <v>82.089429554538839</v>
      </c>
      <c r="AK183" s="118">
        <v>81.976203584610474</v>
      </c>
    </row>
    <row r="184" spans="1:53" x14ac:dyDescent="0.3">
      <c r="E184" s="3" t="s">
        <v>173</v>
      </c>
      <c r="F184" s="3" t="s">
        <v>174</v>
      </c>
      <c r="H184" s="3" t="s">
        <v>175</v>
      </c>
      <c r="J184" s="3" t="s">
        <v>783</v>
      </c>
      <c r="L184" s="106" t="s">
        <v>159</v>
      </c>
      <c r="AG184" s="118">
        <v>93.318709868843783</v>
      </c>
      <c r="AH184" s="118">
        <v>89.859153420930866</v>
      </c>
      <c r="AI184" s="118">
        <v>87.904752692798994</v>
      </c>
      <c r="AJ184" s="118">
        <v>82.089429554538839</v>
      </c>
      <c r="AK184" s="118">
        <v>81.976203584610474</v>
      </c>
    </row>
    <row r="185" spans="1:53" x14ac:dyDescent="0.3">
      <c r="E185" s="3" t="s">
        <v>173</v>
      </c>
      <c r="F185" s="3" t="s">
        <v>174</v>
      </c>
      <c r="G185" s="3" t="s">
        <v>176</v>
      </c>
      <c r="H185" s="3" t="s">
        <v>177</v>
      </c>
      <c r="J185" s="3" t="s">
        <v>783</v>
      </c>
      <c r="L185" s="106" t="s">
        <v>159</v>
      </c>
      <c r="AG185" s="118">
        <v>17.669350436298497</v>
      </c>
      <c r="AH185" s="118">
        <v>17.25233046923238</v>
      </c>
      <c r="AI185" s="118">
        <v>16.62622640239832</v>
      </c>
      <c r="AJ185" s="118">
        <v>15.651396483069391</v>
      </c>
      <c r="AK185" s="118">
        <v>15.412022169056343</v>
      </c>
    </row>
    <row r="186" spans="1:53" x14ac:dyDescent="0.3">
      <c r="E186" s="3" t="s">
        <v>173</v>
      </c>
      <c r="F186" s="3" t="s">
        <v>174</v>
      </c>
      <c r="G186" s="3" t="s">
        <v>176</v>
      </c>
      <c r="H186" s="3" t="s">
        <v>1152</v>
      </c>
      <c r="J186" s="3" t="s">
        <v>783</v>
      </c>
      <c r="L186" s="106" t="s">
        <v>159</v>
      </c>
      <c r="AG186" s="118">
        <v>2.1612893780764004</v>
      </c>
      <c r="AH186" s="118">
        <v>2.159794114038911</v>
      </c>
      <c r="AI186" s="118">
        <v>2.1031444908225017</v>
      </c>
      <c r="AJ186" s="118">
        <v>2.0666413021657162</v>
      </c>
      <c r="AK186" s="118">
        <v>1.9749843642898046</v>
      </c>
    </row>
    <row r="187" spans="1:53" x14ac:dyDescent="0.3">
      <c r="E187" s="3" t="s">
        <v>173</v>
      </c>
      <c r="F187" s="3" t="s">
        <v>174</v>
      </c>
      <c r="G187" s="3" t="s">
        <v>176</v>
      </c>
      <c r="H187" s="3" t="s">
        <v>1153</v>
      </c>
      <c r="J187" s="3" t="s">
        <v>783</v>
      </c>
      <c r="L187" s="106" t="s">
        <v>159</v>
      </c>
      <c r="AG187" s="118">
        <v>12.533245674800774</v>
      </c>
      <c r="AH187" s="118">
        <v>12.293664242579332</v>
      </c>
      <c r="AI187" s="118">
        <v>11.680854709419201</v>
      </c>
      <c r="AJ187" s="118">
        <v>10.925696073867948</v>
      </c>
      <c r="AK187" s="118">
        <v>10.881741374760088</v>
      </c>
    </row>
    <row r="188" spans="1:53" x14ac:dyDescent="0.3">
      <c r="E188" s="3" t="s">
        <v>173</v>
      </c>
      <c r="F188" s="3" t="s">
        <v>174</v>
      </c>
      <c r="G188" s="3" t="s">
        <v>176</v>
      </c>
      <c r="H188" s="3" t="s">
        <v>1154</v>
      </c>
      <c r="J188" s="3" t="s">
        <v>783</v>
      </c>
      <c r="L188" s="106" t="s">
        <v>159</v>
      </c>
      <c r="AG188" s="118">
        <v>5.3102497024285</v>
      </c>
      <c r="AH188" s="118">
        <v>5.1692161214371684</v>
      </c>
      <c r="AI188" s="118">
        <v>5.2962410013314196</v>
      </c>
      <c r="AJ188" s="118">
        <v>5.1411215892991917</v>
      </c>
      <c r="AK188" s="118">
        <v>5.0635925077703972</v>
      </c>
    </row>
    <row r="189" spans="1:53" x14ac:dyDescent="0.3">
      <c r="E189" s="3" t="s">
        <v>173</v>
      </c>
      <c r="F189" s="3" t="s">
        <v>174</v>
      </c>
      <c r="G189" s="3" t="s">
        <v>176</v>
      </c>
      <c r="H189" s="3" t="s">
        <v>181</v>
      </c>
      <c r="J189" s="3" t="s">
        <v>783</v>
      </c>
      <c r="L189" s="106" t="s">
        <v>159</v>
      </c>
      <c r="AG189" s="118">
        <v>1.3762699913751</v>
      </c>
      <c r="AH189" s="118">
        <v>1.3567537262952685</v>
      </c>
      <c r="AI189" s="118">
        <v>1.2902751647731585</v>
      </c>
      <c r="AJ189" s="118">
        <v>1.2798801765415428</v>
      </c>
      <c r="AK189" s="118">
        <v>1.2710875158574622</v>
      </c>
    </row>
    <row r="190" spans="1:53" x14ac:dyDescent="0.3">
      <c r="E190" s="3" t="s">
        <v>173</v>
      </c>
      <c r="F190" s="3" t="s">
        <v>174</v>
      </c>
      <c r="G190" s="3" t="s">
        <v>182</v>
      </c>
      <c r="H190" s="3" t="s">
        <v>183</v>
      </c>
      <c r="J190" s="3" t="s">
        <v>783</v>
      </c>
      <c r="L190" s="106" t="s">
        <v>159</v>
      </c>
      <c r="AG190" s="118">
        <v>50.905339025356113</v>
      </c>
      <c r="AH190" s="118">
        <v>48.66002198312934</v>
      </c>
      <c r="AI190" s="118">
        <v>46.912050006860994</v>
      </c>
      <c r="AJ190" s="118">
        <v>42.759936568839301</v>
      </c>
      <c r="AK190" s="118">
        <v>43.115891133279924</v>
      </c>
    </row>
    <row r="191" spans="1:53" x14ac:dyDescent="0.3">
      <c r="E191" s="3" t="s">
        <v>173</v>
      </c>
      <c r="F191" s="3" t="s">
        <v>174</v>
      </c>
      <c r="G191" s="3" t="s">
        <v>182</v>
      </c>
      <c r="H191" s="3" t="s">
        <v>184</v>
      </c>
      <c r="J191" s="3" t="s">
        <v>783</v>
      </c>
      <c r="L191" s="106" t="s">
        <v>159</v>
      </c>
      <c r="AG191" s="118">
        <v>9.9994132956074377</v>
      </c>
      <c r="AH191" s="118">
        <v>9.8828604050495272</v>
      </c>
      <c r="AI191" s="118">
        <v>9.4515037979825163</v>
      </c>
      <c r="AJ191" s="118">
        <v>8.7006556601153555</v>
      </c>
      <c r="AK191" s="118">
        <v>8.4525501161762797</v>
      </c>
    </row>
    <row r="192" spans="1:53" x14ac:dyDescent="0.3">
      <c r="E192" s="3" t="s">
        <v>173</v>
      </c>
      <c r="F192" s="3" t="s">
        <v>174</v>
      </c>
      <c r="G192" s="3" t="s">
        <v>182</v>
      </c>
      <c r="H192" s="3" t="s">
        <v>309</v>
      </c>
      <c r="J192" s="3" t="s">
        <v>783</v>
      </c>
      <c r="L192" s="106" t="s">
        <v>159</v>
      </c>
      <c r="AG192" s="118">
        <v>15.313592718289753</v>
      </c>
      <c r="AH192" s="118">
        <v>14.663538729722685</v>
      </c>
      <c r="AI192" s="118">
        <v>13.934338227906517</v>
      </c>
      <c r="AJ192" s="118">
        <v>13.335789998878671</v>
      </c>
      <c r="AK192" s="118">
        <v>12.700855836033641</v>
      </c>
    </row>
    <row r="193" spans="5:37" x14ac:dyDescent="0.3">
      <c r="E193" s="3" t="s">
        <v>173</v>
      </c>
      <c r="F193" s="3" t="s">
        <v>174</v>
      </c>
      <c r="G193" s="3" t="s">
        <v>182</v>
      </c>
      <c r="H193" s="3" t="s">
        <v>185</v>
      </c>
      <c r="J193" s="3" t="s">
        <v>783</v>
      </c>
      <c r="L193" s="106" t="s">
        <v>159</v>
      </c>
      <c r="AG193" s="118">
        <v>21.526620613931335</v>
      </c>
      <c r="AH193" s="118">
        <v>20.288783401211571</v>
      </c>
      <c r="AI193" s="118">
        <v>19.692862714028301</v>
      </c>
      <c r="AJ193" s="118">
        <v>16.900904225220096</v>
      </c>
      <c r="AK193" s="118">
        <v>17.907104547933638</v>
      </c>
    </row>
    <row r="194" spans="5:37" x14ac:dyDescent="0.3">
      <c r="E194" s="3" t="s">
        <v>173</v>
      </c>
      <c r="F194" s="3" t="s">
        <v>174</v>
      </c>
      <c r="G194" s="3" t="s">
        <v>182</v>
      </c>
      <c r="H194" s="3" t="s">
        <v>310</v>
      </c>
      <c r="J194" s="3" t="s">
        <v>783</v>
      </c>
      <c r="L194" s="106" t="s">
        <v>159</v>
      </c>
      <c r="AG194" s="118">
        <v>0</v>
      </c>
      <c r="AH194" s="118">
        <v>0</v>
      </c>
      <c r="AI194" s="118">
        <v>0</v>
      </c>
      <c r="AJ194" s="118">
        <v>0</v>
      </c>
      <c r="AK194" s="118">
        <v>0</v>
      </c>
    </row>
    <row r="195" spans="5:37" x14ac:dyDescent="0.3">
      <c r="E195" s="3" t="s">
        <v>173</v>
      </c>
      <c r="F195" s="3" t="s">
        <v>174</v>
      </c>
      <c r="G195" s="3" t="s">
        <v>182</v>
      </c>
      <c r="H195" s="3" t="s">
        <v>311</v>
      </c>
      <c r="J195" s="3" t="s">
        <v>783</v>
      </c>
      <c r="L195" s="106" t="s">
        <v>159</v>
      </c>
      <c r="AG195" s="118">
        <v>4.0657123975275873</v>
      </c>
      <c r="AH195" s="118">
        <v>3.8248394471455547</v>
      </c>
      <c r="AI195" s="118">
        <v>3.8333452669436596</v>
      </c>
      <c r="AJ195" s="118">
        <v>3.822586684625179</v>
      </c>
      <c r="AK195" s="118">
        <v>4.0553806331363598</v>
      </c>
    </row>
    <row r="196" spans="5:37" x14ac:dyDescent="0.3">
      <c r="E196" s="3" t="s">
        <v>173</v>
      </c>
      <c r="F196" s="3" t="s">
        <v>174</v>
      </c>
      <c r="G196" s="3" t="s">
        <v>186</v>
      </c>
      <c r="H196" s="3" t="s">
        <v>187</v>
      </c>
      <c r="J196" s="3" t="s">
        <v>783</v>
      </c>
      <c r="L196" s="106" t="s">
        <v>159</v>
      </c>
      <c r="AG196" s="118">
        <v>20.702704294969781</v>
      </c>
      <c r="AH196" s="118">
        <v>20.365471131078369</v>
      </c>
      <c r="AI196" s="118">
        <v>20.169126141161755</v>
      </c>
      <c r="AJ196" s="118">
        <v>19.938898913987565</v>
      </c>
      <c r="AK196" s="118">
        <v>19.085068948016957</v>
      </c>
    </row>
    <row r="197" spans="5:37" x14ac:dyDescent="0.3">
      <c r="E197" s="3" t="s">
        <v>173</v>
      </c>
      <c r="F197" s="3" t="s">
        <v>174</v>
      </c>
      <c r="G197" s="3" t="s">
        <v>186</v>
      </c>
      <c r="H197" s="3" t="s">
        <v>1097</v>
      </c>
      <c r="J197" s="3" t="s">
        <v>783</v>
      </c>
      <c r="L197" s="106" t="s">
        <v>159</v>
      </c>
      <c r="AG197" s="118">
        <v>9.437522098560601</v>
      </c>
      <c r="AH197" s="118">
        <v>9.4949214177888059</v>
      </c>
      <c r="AI197" s="118">
        <v>9.0517379487975997</v>
      </c>
      <c r="AJ197" s="118">
        <v>8.4914514465978357</v>
      </c>
      <c r="AK197" s="118">
        <v>7.6354489599460731</v>
      </c>
    </row>
    <row r="198" spans="5:37" x14ac:dyDescent="0.3">
      <c r="E198" s="3" t="s">
        <v>173</v>
      </c>
      <c r="F198" s="3" t="s">
        <v>174</v>
      </c>
      <c r="G198" s="3" t="s">
        <v>186</v>
      </c>
      <c r="H198" s="3" t="s">
        <v>189</v>
      </c>
      <c r="J198" s="3" t="s">
        <v>783</v>
      </c>
      <c r="L198" s="106" t="s">
        <v>159</v>
      </c>
      <c r="AG198" s="118">
        <v>3.439980526754375</v>
      </c>
      <c r="AH198" s="118">
        <v>3.454590965991291</v>
      </c>
      <c r="AI198" s="118">
        <v>3.3904087099784217</v>
      </c>
      <c r="AJ198" s="118">
        <v>3.4594236354572225</v>
      </c>
      <c r="AK198" s="118">
        <v>3.5127573938190833</v>
      </c>
    </row>
    <row r="199" spans="5:37" x14ac:dyDescent="0.3">
      <c r="E199" s="3" t="s">
        <v>173</v>
      </c>
      <c r="F199" s="3" t="s">
        <v>174</v>
      </c>
      <c r="G199" s="3" t="s">
        <v>186</v>
      </c>
      <c r="H199" s="3" t="s">
        <v>190</v>
      </c>
      <c r="J199" s="3" t="s">
        <v>783</v>
      </c>
      <c r="L199" s="106" t="s">
        <v>159</v>
      </c>
      <c r="AG199" s="118">
        <v>1.4169912668871998</v>
      </c>
      <c r="AH199" s="118">
        <v>1.4117394944216803</v>
      </c>
      <c r="AI199" s="118">
        <v>1.4207098612120457</v>
      </c>
      <c r="AJ199" s="118">
        <v>1.4193293070809176</v>
      </c>
      <c r="AK199" s="118">
        <v>1.4051772106616669</v>
      </c>
    </row>
    <row r="200" spans="5:37" x14ac:dyDescent="0.3">
      <c r="E200" s="3" t="s">
        <v>173</v>
      </c>
      <c r="F200" s="3" t="s">
        <v>174</v>
      </c>
      <c r="G200" s="3" t="s">
        <v>186</v>
      </c>
      <c r="H200" s="3" t="s">
        <v>191</v>
      </c>
      <c r="J200" s="3" t="s">
        <v>783</v>
      </c>
      <c r="L200" s="106" t="s">
        <v>159</v>
      </c>
      <c r="AG200" s="118">
        <v>2.7854158591954739</v>
      </c>
      <c r="AH200" s="118">
        <v>2.456094271006557</v>
      </c>
      <c r="AI200" s="118">
        <v>2.7205555206625651</v>
      </c>
      <c r="AJ200" s="118">
        <v>2.9798578759493473</v>
      </c>
      <c r="AK200" s="118">
        <v>2.9451211833029727</v>
      </c>
    </row>
    <row r="201" spans="5:37" x14ac:dyDescent="0.3">
      <c r="E201" s="3" t="s">
        <v>173</v>
      </c>
      <c r="F201" s="3" t="s">
        <v>174</v>
      </c>
      <c r="G201" s="3" t="s">
        <v>186</v>
      </c>
      <c r="H201" s="3" t="s">
        <v>192</v>
      </c>
      <c r="J201" s="3" t="s">
        <v>783</v>
      </c>
      <c r="L201" s="106" t="s">
        <v>159</v>
      </c>
      <c r="AG201" s="118">
        <v>1.4051990697204615</v>
      </c>
      <c r="AH201" s="118">
        <v>1.3856947909670319</v>
      </c>
      <c r="AI201" s="118">
        <v>1.4009188813792441</v>
      </c>
      <c r="AJ201" s="118">
        <v>1.4023815796964005</v>
      </c>
      <c r="AK201" s="118">
        <v>1.4181785136441367</v>
      </c>
    </row>
    <row r="202" spans="5:37" x14ac:dyDescent="0.3">
      <c r="E202" s="3" t="s">
        <v>173</v>
      </c>
      <c r="F202" s="3" t="s">
        <v>174</v>
      </c>
      <c r="G202" s="3" t="s">
        <v>186</v>
      </c>
      <c r="H202" s="3" t="s">
        <v>193</v>
      </c>
      <c r="J202" s="3" t="s">
        <v>783</v>
      </c>
      <c r="L202" s="106" t="s">
        <v>159</v>
      </c>
      <c r="AG202" s="118">
        <v>0.56983918385899346</v>
      </c>
      <c r="AH202" s="118">
        <v>0.53862688762618172</v>
      </c>
      <c r="AI202" s="118">
        <v>0.53679124527891442</v>
      </c>
      <c r="AJ202" s="118">
        <v>0.5394886887225272</v>
      </c>
      <c r="AK202" s="118">
        <v>0.54219968715831868</v>
      </c>
    </row>
    <row r="203" spans="5:37" x14ac:dyDescent="0.3">
      <c r="E203" s="3" t="s">
        <v>173</v>
      </c>
      <c r="F203" s="3" t="s">
        <v>174</v>
      </c>
      <c r="G203" s="3" t="s">
        <v>186</v>
      </c>
      <c r="H203" s="3" t="s">
        <v>194</v>
      </c>
      <c r="J203" s="3" t="s">
        <v>783</v>
      </c>
      <c r="L203" s="106" t="s">
        <v>159</v>
      </c>
      <c r="AG203" s="118">
        <v>1.3553064478169741</v>
      </c>
      <c r="AH203" s="118">
        <v>1.3245731112571517</v>
      </c>
      <c r="AI203" s="118">
        <v>1.3472701125266662</v>
      </c>
      <c r="AJ203" s="118">
        <v>1.3447212937232147</v>
      </c>
      <c r="AK203" s="118">
        <v>1.3286917287623123</v>
      </c>
    </row>
    <row r="204" spans="5:37" x14ac:dyDescent="0.3">
      <c r="E204" s="3" t="s">
        <v>173</v>
      </c>
      <c r="F204" s="3" t="s">
        <v>174</v>
      </c>
      <c r="G204" s="3" t="s">
        <v>186</v>
      </c>
      <c r="H204" s="3" t="s">
        <v>195</v>
      </c>
      <c r="J204" s="3" t="s">
        <v>783</v>
      </c>
      <c r="L204" s="106" t="s">
        <v>159</v>
      </c>
      <c r="AG204" s="118">
        <v>0.29244984217570252</v>
      </c>
      <c r="AH204" s="118">
        <v>0.2992301920196675</v>
      </c>
      <c r="AI204" s="118">
        <v>0.30073386132629898</v>
      </c>
      <c r="AJ204" s="118">
        <v>0.30224508676009948</v>
      </c>
      <c r="AK204" s="118">
        <v>0.29749427072239221</v>
      </c>
    </row>
    <row r="205" spans="5:37" x14ac:dyDescent="0.3">
      <c r="E205" s="3" t="s">
        <v>173</v>
      </c>
      <c r="F205" s="3" t="s">
        <v>174</v>
      </c>
      <c r="G205" s="3" t="s">
        <v>196</v>
      </c>
      <c r="H205" s="3" t="s">
        <v>197</v>
      </c>
      <c r="J205" s="3" t="s">
        <v>783</v>
      </c>
      <c r="L205" s="106" t="s">
        <v>159</v>
      </c>
      <c r="AG205" s="118">
        <v>4.0413161122193877</v>
      </c>
      <c r="AH205" s="118">
        <v>3.5813298374907792</v>
      </c>
      <c r="AI205" s="118">
        <v>4.1973501423779291</v>
      </c>
      <c r="AJ205" s="118">
        <v>3.7391975886425817</v>
      </c>
      <c r="AK205" s="118">
        <v>4.3632213342572479</v>
      </c>
    </row>
    <row r="206" spans="5:37" x14ac:dyDescent="0.3">
      <c r="E206" s="3" t="s">
        <v>173</v>
      </c>
      <c r="F206" s="3" t="s">
        <v>198</v>
      </c>
      <c r="H206" s="3" t="s">
        <v>199</v>
      </c>
      <c r="J206" s="3" t="s">
        <v>783</v>
      </c>
      <c r="L206" s="106" t="s">
        <v>159</v>
      </c>
      <c r="AG206" s="46"/>
      <c r="AH206" s="46"/>
      <c r="AI206" s="46"/>
      <c r="AJ206" s="46"/>
      <c r="AK206" s="46"/>
    </row>
    <row r="207" spans="5:37" x14ac:dyDescent="0.3">
      <c r="E207" s="3" t="s">
        <v>173</v>
      </c>
      <c r="F207" s="3" t="s">
        <v>198</v>
      </c>
      <c r="H207" s="3" t="s">
        <v>200</v>
      </c>
      <c r="J207" s="3" t="s">
        <v>783</v>
      </c>
      <c r="L207" s="106" t="s">
        <v>159</v>
      </c>
      <c r="AG207" s="46"/>
      <c r="AH207" s="46"/>
      <c r="AI207" s="46"/>
      <c r="AJ207" s="46"/>
      <c r="AK207" s="46"/>
    </row>
    <row r="208" spans="5:37" x14ac:dyDescent="0.3">
      <c r="E208" s="3" t="s">
        <v>173</v>
      </c>
      <c r="F208" s="3" t="s">
        <v>198</v>
      </c>
      <c r="H208" s="3" t="s">
        <v>201</v>
      </c>
      <c r="J208" s="3" t="s">
        <v>783</v>
      </c>
      <c r="L208" s="106" t="s">
        <v>159</v>
      </c>
      <c r="AG208" s="46"/>
      <c r="AH208" s="46"/>
      <c r="AI208" s="46"/>
      <c r="AJ208" s="46"/>
      <c r="AK208" s="46"/>
    </row>
    <row r="209" spans="5:37" x14ac:dyDescent="0.3">
      <c r="E209" s="3" t="s">
        <v>173</v>
      </c>
      <c r="F209" s="3" t="s">
        <v>198</v>
      </c>
      <c r="H209" s="3" t="s">
        <v>202</v>
      </c>
      <c r="J209" s="3" t="s">
        <v>783</v>
      </c>
      <c r="L209" s="106" t="s">
        <v>159</v>
      </c>
      <c r="AG209" s="46"/>
      <c r="AH209" s="46"/>
      <c r="AI209" s="46"/>
      <c r="AJ209" s="46"/>
      <c r="AK209" s="46"/>
    </row>
    <row r="210" spans="5:37" x14ac:dyDescent="0.3">
      <c r="E210" s="3" t="s">
        <v>173</v>
      </c>
      <c r="F210" s="3" t="s">
        <v>198</v>
      </c>
      <c r="H210" s="3" t="s">
        <v>203</v>
      </c>
      <c r="J210" s="3" t="s">
        <v>783</v>
      </c>
      <c r="L210" s="106" t="s">
        <v>159</v>
      </c>
      <c r="AG210" s="46"/>
      <c r="AH210" s="46"/>
      <c r="AI210" s="46"/>
      <c r="AJ210" s="46"/>
      <c r="AK210" s="46"/>
    </row>
    <row r="211" spans="5:37" x14ac:dyDescent="0.3">
      <c r="E211" s="3" t="s">
        <v>173</v>
      </c>
      <c r="F211" s="3" t="s">
        <v>198</v>
      </c>
      <c r="H211" s="3" t="s">
        <v>204</v>
      </c>
      <c r="J211" s="3" t="s">
        <v>783</v>
      </c>
      <c r="L211" s="106" t="s">
        <v>159</v>
      </c>
      <c r="AG211" s="46"/>
      <c r="AH211" s="46"/>
      <c r="AI211" s="46"/>
      <c r="AJ211" s="46"/>
      <c r="AK211" s="46"/>
    </row>
    <row r="212" spans="5:37" x14ac:dyDescent="0.3">
      <c r="E212" s="3" t="s">
        <v>173</v>
      </c>
      <c r="F212" s="3" t="s">
        <v>198</v>
      </c>
      <c r="H212" s="3" t="s">
        <v>205</v>
      </c>
      <c r="J212" s="3" t="s">
        <v>783</v>
      </c>
      <c r="L212" s="106" t="s">
        <v>159</v>
      </c>
      <c r="AG212" s="46"/>
      <c r="AH212" s="46"/>
      <c r="AI212" s="46"/>
      <c r="AJ212" s="46"/>
      <c r="AK212" s="46"/>
    </row>
    <row r="213" spans="5:37" x14ac:dyDescent="0.3">
      <c r="E213" s="3" t="s">
        <v>173</v>
      </c>
      <c r="F213" s="3" t="s">
        <v>198</v>
      </c>
      <c r="H213" s="3" t="s">
        <v>1108</v>
      </c>
      <c r="J213" s="3" t="s">
        <v>783</v>
      </c>
      <c r="L213" s="106" t="s">
        <v>159</v>
      </c>
      <c r="AG213" s="46"/>
      <c r="AH213" s="46"/>
      <c r="AI213" s="46"/>
      <c r="AJ213" s="46"/>
      <c r="AK213" s="46"/>
    </row>
    <row r="214" spans="5:37" x14ac:dyDescent="0.3">
      <c r="E214" s="3" t="s">
        <v>173</v>
      </c>
      <c r="F214" s="3" t="s">
        <v>198</v>
      </c>
      <c r="H214" s="3" t="s">
        <v>207</v>
      </c>
      <c r="J214" s="3" t="s">
        <v>783</v>
      </c>
      <c r="L214" s="106" t="s">
        <v>159</v>
      </c>
      <c r="AG214" s="46"/>
      <c r="AH214" s="46"/>
      <c r="AI214" s="46"/>
      <c r="AJ214" s="46"/>
      <c r="AK214" s="46"/>
    </row>
    <row r="215" spans="5:37" x14ac:dyDescent="0.3">
      <c r="E215" s="3" t="s">
        <v>173</v>
      </c>
      <c r="F215" s="3" t="s">
        <v>198</v>
      </c>
      <c r="H215" s="3" t="s">
        <v>208</v>
      </c>
      <c r="J215" s="3" t="s">
        <v>783</v>
      </c>
      <c r="L215" s="106" t="s">
        <v>159</v>
      </c>
      <c r="AG215" s="46"/>
      <c r="AH215" s="46"/>
      <c r="AI215" s="46"/>
      <c r="AJ215" s="46"/>
      <c r="AK215" s="46"/>
    </row>
    <row r="216" spans="5:37" x14ac:dyDescent="0.3">
      <c r="E216" s="3" t="s">
        <v>173</v>
      </c>
      <c r="F216" s="3" t="s">
        <v>198</v>
      </c>
      <c r="H216" s="3" t="s">
        <v>1109</v>
      </c>
      <c r="J216" s="3" t="s">
        <v>783</v>
      </c>
      <c r="L216" s="106" t="s">
        <v>159</v>
      </c>
      <c r="AG216" s="46"/>
      <c r="AH216" s="46"/>
      <c r="AI216" s="46"/>
      <c r="AJ216" s="46"/>
      <c r="AK216" s="46"/>
    </row>
    <row r="217" spans="5:37" x14ac:dyDescent="0.3">
      <c r="E217" s="3" t="s">
        <v>173</v>
      </c>
      <c r="F217" s="3" t="s">
        <v>198</v>
      </c>
      <c r="H217" s="3" t="s">
        <v>1110</v>
      </c>
      <c r="J217" s="3" t="s">
        <v>783</v>
      </c>
      <c r="L217" s="106" t="s">
        <v>159</v>
      </c>
      <c r="AG217" s="46"/>
      <c r="AH217" s="46"/>
      <c r="AI217" s="46"/>
      <c r="AJ217" s="46"/>
      <c r="AK217" s="46"/>
    </row>
    <row r="218" spans="5:37" x14ac:dyDescent="0.3">
      <c r="E218" s="3" t="s">
        <v>173</v>
      </c>
      <c r="F218" s="3" t="s">
        <v>198</v>
      </c>
      <c r="H218" s="3" t="s">
        <v>1111</v>
      </c>
      <c r="J218" s="3" t="s">
        <v>783</v>
      </c>
      <c r="L218" s="106" t="s">
        <v>159</v>
      </c>
      <c r="AG218" s="46"/>
      <c r="AH218" s="46"/>
      <c r="AI218" s="46"/>
      <c r="AJ218" s="46"/>
      <c r="AK218" s="46"/>
    </row>
    <row r="219" spans="5:37" x14ac:dyDescent="0.3">
      <c r="E219" s="3" t="s">
        <v>173</v>
      </c>
      <c r="F219" s="3" t="s">
        <v>198</v>
      </c>
      <c r="H219" s="3" t="s">
        <v>196</v>
      </c>
      <c r="J219" s="3" t="s">
        <v>783</v>
      </c>
      <c r="L219" s="106" t="s">
        <v>159</v>
      </c>
      <c r="AG219" s="46"/>
      <c r="AH219" s="46"/>
      <c r="AI219" s="46"/>
      <c r="AJ219" s="46"/>
      <c r="AK219" s="46"/>
    </row>
    <row r="220" spans="5:37" x14ac:dyDescent="0.3">
      <c r="E220" s="3" t="s">
        <v>210</v>
      </c>
      <c r="H220" s="3" t="s">
        <v>210</v>
      </c>
      <c r="J220" s="3" t="s">
        <v>783</v>
      </c>
      <c r="L220" s="106" t="s">
        <v>159</v>
      </c>
      <c r="AG220" s="118">
        <v>37.503890181388641</v>
      </c>
      <c r="AH220" s="118">
        <v>40.912259016581316</v>
      </c>
      <c r="AI220" s="118">
        <v>38.107766945459872</v>
      </c>
      <c r="AJ220" s="118">
        <v>32.733834385874729</v>
      </c>
      <c r="AK220" s="118">
        <v>27.104483347262033</v>
      </c>
    </row>
    <row r="221" spans="5:37" x14ac:dyDescent="0.3">
      <c r="E221" s="3" t="s">
        <v>210</v>
      </c>
      <c r="H221" s="3" t="s">
        <v>312</v>
      </c>
      <c r="J221" s="3" t="s">
        <v>783</v>
      </c>
      <c r="L221" s="106" t="s">
        <v>159</v>
      </c>
      <c r="AG221" s="118">
        <v>7.8406795138556493</v>
      </c>
      <c r="AH221" s="118">
        <v>9.9972534619277127</v>
      </c>
      <c r="AI221" s="118">
        <v>7.0321166448006203</v>
      </c>
      <c r="AJ221" s="118">
        <v>6.2269526546565306</v>
      </c>
      <c r="AK221" s="118">
        <v>3.7686323787323381</v>
      </c>
    </row>
    <row r="222" spans="5:37" x14ac:dyDescent="0.3">
      <c r="E222" s="3" t="s">
        <v>210</v>
      </c>
      <c r="H222" s="3" t="s">
        <v>211</v>
      </c>
      <c r="J222" s="3" t="s">
        <v>783</v>
      </c>
      <c r="L222" s="106" t="s">
        <v>159</v>
      </c>
      <c r="AG222" s="118">
        <v>5.9615931466377123</v>
      </c>
      <c r="AH222" s="118">
        <v>5.983297326510332</v>
      </c>
      <c r="AI222" s="118">
        <v>6.0051468406062378</v>
      </c>
      <c r="AJ222" s="118">
        <v>6.0271414643535977</v>
      </c>
      <c r="AK222" s="118">
        <v>6.0492860756062985</v>
      </c>
    </row>
    <row r="223" spans="5:37" x14ac:dyDescent="0.3">
      <c r="E223" s="3" t="s">
        <v>210</v>
      </c>
      <c r="H223" s="3" t="s">
        <v>212</v>
      </c>
      <c r="J223" s="3" t="s">
        <v>783</v>
      </c>
      <c r="L223" s="106" t="s">
        <v>159</v>
      </c>
      <c r="AG223" s="118">
        <v>1.7822418565187745</v>
      </c>
      <c r="AH223" s="118">
        <v>1.8334030060405306</v>
      </c>
      <c r="AI223" s="118">
        <v>3.9176596749286334</v>
      </c>
      <c r="AJ223" s="118">
        <v>2.9814236846674937</v>
      </c>
      <c r="AK223" s="118">
        <v>3.0559783190552645</v>
      </c>
    </row>
    <row r="224" spans="5:37" x14ac:dyDescent="0.3">
      <c r="E224" s="3" t="s">
        <v>210</v>
      </c>
      <c r="H224" s="3" t="s">
        <v>214</v>
      </c>
      <c r="J224" s="3" t="s">
        <v>783</v>
      </c>
      <c r="L224" s="106" t="s">
        <v>159</v>
      </c>
      <c r="AG224" s="118">
        <v>1.0221223696371302</v>
      </c>
      <c r="AH224" s="118">
        <v>0.99776681341101092</v>
      </c>
      <c r="AI224" s="118">
        <v>0.99621778961001739</v>
      </c>
      <c r="AJ224" s="118">
        <v>0.98980522139603022</v>
      </c>
      <c r="AK224" s="118">
        <v>0.99175853264683789</v>
      </c>
    </row>
    <row r="225" spans="5:37" x14ac:dyDescent="0.3">
      <c r="E225" s="3" t="s">
        <v>210</v>
      </c>
      <c r="H225" s="3" t="s">
        <v>215</v>
      </c>
      <c r="J225" s="3" t="s">
        <v>783</v>
      </c>
      <c r="L225" s="106" t="s">
        <v>159</v>
      </c>
      <c r="AG225" s="118">
        <v>4.7172499563142338</v>
      </c>
      <c r="AH225" s="118">
        <v>3.8290302572177572</v>
      </c>
      <c r="AI225" s="118">
        <v>2.6424866036746901</v>
      </c>
      <c r="AJ225" s="118">
        <v>2.8028900198536295</v>
      </c>
      <c r="AK225" s="118">
        <v>1.6689964744306187</v>
      </c>
    </row>
    <row r="226" spans="5:37" x14ac:dyDescent="0.3">
      <c r="E226" s="3" t="s">
        <v>210</v>
      </c>
      <c r="H226" s="3" t="s">
        <v>216</v>
      </c>
      <c r="J226" s="3" t="s">
        <v>783</v>
      </c>
      <c r="L226" s="106" t="s">
        <v>159</v>
      </c>
      <c r="AG226" s="118">
        <v>16.180003338425138</v>
      </c>
      <c r="AH226" s="118">
        <v>18.271508151473974</v>
      </c>
      <c r="AI226" s="118">
        <v>17.51413939183967</v>
      </c>
      <c r="AJ226" s="118">
        <v>13.705621340947449</v>
      </c>
      <c r="AK226" s="118">
        <v>11.569831566790672</v>
      </c>
    </row>
    <row r="227" spans="5:37" x14ac:dyDescent="0.3">
      <c r="E227" s="3" t="s">
        <v>217</v>
      </c>
      <c r="H227" s="3" t="s">
        <v>217</v>
      </c>
      <c r="J227" s="3" t="s">
        <v>783</v>
      </c>
      <c r="L227" s="106" t="s">
        <v>159</v>
      </c>
      <c r="AG227" s="118">
        <v>100.05048813624654</v>
      </c>
      <c r="AH227" s="118">
        <v>98.826346673639307</v>
      </c>
      <c r="AI227" s="118">
        <v>98.227380133314497</v>
      </c>
      <c r="AJ227" s="118">
        <v>97.352344726333996</v>
      </c>
      <c r="AK227" s="118">
        <v>97.391902691670154</v>
      </c>
    </row>
    <row r="228" spans="5:37" x14ac:dyDescent="0.3">
      <c r="E228" s="3" t="s">
        <v>217</v>
      </c>
      <c r="H228" s="3" t="s">
        <v>313</v>
      </c>
      <c r="J228" s="3" t="s">
        <v>783</v>
      </c>
      <c r="L228" s="106" t="s">
        <v>159</v>
      </c>
      <c r="AG228" s="118">
        <v>0</v>
      </c>
      <c r="AH228" s="118">
        <v>0</v>
      </c>
      <c r="AI228" s="118">
        <v>0</v>
      </c>
      <c r="AJ228" s="118">
        <v>0</v>
      </c>
      <c r="AK228" s="118">
        <v>0</v>
      </c>
    </row>
    <row r="229" spans="5:37" x14ac:dyDescent="0.3">
      <c r="E229" s="3" t="s">
        <v>217</v>
      </c>
      <c r="H229" s="3" t="s">
        <v>314</v>
      </c>
      <c r="J229" s="3" t="s">
        <v>783</v>
      </c>
      <c r="L229" s="106" t="s">
        <v>159</v>
      </c>
      <c r="AG229" s="118">
        <v>0</v>
      </c>
      <c r="AH229" s="118">
        <v>0</v>
      </c>
      <c r="AI229" s="118">
        <v>0</v>
      </c>
      <c r="AJ229" s="118">
        <v>0</v>
      </c>
      <c r="AK229" s="118">
        <v>0</v>
      </c>
    </row>
    <row r="230" spans="5:37" x14ac:dyDescent="0.3">
      <c r="E230" s="3" t="s">
        <v>217</v>
      </c>
      <c r="H230" s="3" t="s">
        <v>315</v>
      </c>
      <c r="J230" s="3" t="s">
        <v>783</v>
      </c>
      <c r="L230" s="106" t="s">
        <v>159</v>
      </c>
      <c r="AG230" s="118">
        <v>0</v>
      </c>
      <c r="AH230" s="118">
        <v>0</v>
      </c>
      <c r="AI230" s="118">
        <v>0</v>
      </c>
      <c r="AJ230" s="118">
        <v>0</v>
      </c>
      <c r="AK230" s="118">
        <v>0</v>
      </c>
    </row>
    <row r="231" spans="5:37" x14ac:dyDescent="0.3">
      <c r="E231" s="3" t="s">
        <v>217</v>
      </c>
      <c r="H231" s="3" t="s">
        <v>221</v>
      </c>
      <c r="J231" s="3" t="s">
        <v>783</v>
      </c>
      <c r="L231" s="106" t="s">
        <v>159</v>
      </c>
      <c r="AG231" s="118">
        <v>0</v>
      </c>
      <c r="AH231" s="118">
        <v>0</v>
      </c>
      <c r="AI231" s="118">
        <v>0</v>
      </c>
      <c r="AJ231" s="118">
        <v>0</v>
      </c>
      <c r="AK231" s="118">
        <v>0</v>
      </c>
    </row>
    <row r="232" spans="5:37" x14ac:dyDescent="0.3">
      <c r="E232" s="3" t="s">
        <v>217</v>
      </c>
      <c r="H232" s="3" t="s">
        <v>222</v>
      </c>
      <c r="J232" s="3" t="s">
        <v>783</v>
      </c>
      <c r="L232" s="106" t="s">
        <v>159</v>
      </c>
      <c r="AG232" s="118">
        <v>0</v>
      </c>
      <c r="AH232" s="118">
        <v>0</v>
      </c>
      <c r="AI232" s="118">
        <v>0</v>
      </c>
      <c r="AJ232" s="118">
        <v>0</v>
      </c>
      <c r="AK232" s="118">
        <v>0</v>
      </c>
    </row>
    <row r="233" spans="5:37" x14ac:dyDescent="0.3">
      <c r="E233" s="3" t="s">
        <v>217</v>
      </c>
      <c r="H233" s="3" t="s">
        <v>213</v>
      </c>
      <c r="J233" s="3" t="s">
        <v>783</v>
      </c>
      <c r="L233" s="106" t="s">
        <v>159</v>
      </c>
      <c r="AG233" s="118">
        <v>0</v>
      </c>
      <c r="AH233" s="118">
        <v>0</v>
      </c>
      <c r="AI233" s="118">
        <v>0</v>
      </c>
      <c r="AJ233" s="118">
        <v>0</v>
      </c>
      <c r="AK233" s="118">
        <v>0</v>
      </c>
    </row>
    <row r="234" spans="5:37" x14ac:dyDescent="0.3">
      <c r="E234" s="3" t="s">
        <v>217</v>
      </c>
      <c r="H234" s="3" t="s">
        <v>224</v>
      </c>
      <c r="J234" s="3" t="s">
        <v>783</v>
      </c>
      <c r="L234" s="106" t="s">
        <v>159</v>
      </c>
      <c r="AG234" s="118">
        <v>0</v>
      </c>
      <c r="AH234" s="118">
        <v>0</v>
      </c>
      <c r="AI234" s="118">
        <v>0</v>
      </c>
      <c r="AJ234" s="118">
        <v>0</v>
      </c>
      <c r="AK234" s="118">
        <v>0</v>
      </c>
    </row>
    <row r="235" spans="5:37" x14ac:dyDescent="0.3">
      <c r="E235" s="3" t="s">
        <v>217</v>
      </c>
      <c r="H235" s="3" t="s">
        <v>316</v>
      </c>
      <c r="J235" s="3" t="s">
        <v>783</v>
      </c>
      <c r="L235" s="106" t="s">
        <v>159</v>
      </c>
      <c r="AG235" s="118">
        <v>0</v>
      </c>
      <c r="AH235" s="118">
        <v>0</v>
      </c>
      <c r="AI235" s="118">
        <v>0</v>
      </c>
      <c r="AJ235" s="118">
        <v>0</v>
      </c>
      <c r="AK235" s="118">
        <v>0</v>
      </c>
    </row>
  </sheetData>
  <mergeCells count="1">
    <mergeCell ref="AM6:AO6"/>
  </mergeCells>
  <conditionalFormatting sqref="R4">
    <cfRule type="cellIs" dxfId="163" priority="1" operator="greaterThan">
      <formula>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200C7F-333E-4D0E-B71D-BED21BD986E1}">
  <sheetPr>
    <tabColor theme="0" tint="-0.34998626667073579"/>
  </sheetPr>
  <dimension ref="A1:BC82"/>
  <sheetViews>
    <sheetView zoomScale="70" zoomScaleNormal="70" workbookViewId="0">
      <selection activeCell="E9" sqref="E9"/>
    </sheetView>
  </sheetViews>
  <sheetFormatPr defaultColWidth="0" defaultRowHeight="12.4" x14ac:dyDescent="0.3"/>
  <cols>
    <col min="1" max="4" width="1.76171875" style="3" customWidth="1"/>
    <col min="5" max="5" width="4.46875" style="3" customWidth="1"/>
    <col min="6" max="6" width="7.46875" style="3" customWidth="1"/>
    <col min="7" max="7" width="13.87890625" style="3" customWidth="1"/>
    <col min="8" max="8" width="22" style="3" customWidth="1"/>
    <col min="9" max="9" width="25.76171875" style="3" customWidth="1"/>
    <col min="10" max="10" width="14.87890625" style="3" customWidth="1"/>
    <col min="11" max="11" width="1.76171875" style="3" customWidth="1"/>
    <col min="12" max="12" width="9.1171875" style="3" customWidth="1"/>
    <col min="13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1357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1358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779</v>
      </c>
      <c r="J4" s="10"/>
      <c r="K4" s="10"/>
      <c r="L4" s="10"/>
      <c r="M4" s="10"/>
      <c r="N4" s="10"/>
      <c r="O4" s="10"/>
      <c r="P4" s="10"/>
      <c r="Q4" s="10"/>
      <c r="R4" s="172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133</v>
      </c>
      <c r="G5" s="11" t="s">
        <v>134</v>
      </c>
      <c r="H5" s="197"/>
      <c r="O5" s="11" t="s">
        <v>135</v>
      </c>
      <c r="R5" s="17"/>
      <c r="AU5" s="44"/>
    </row>
    <row r="6" spans="1:53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M6" s="214" t="s">
        <v>140</v>
      </c>
      <c r="AN6" s="214"/>
      <c r="AO6" s="214"/>
    </row>
    <row r="7" spans="1:53" x14ac:dyDescent="0.3">
      <c r="A7" s="4"/>
      <c r="B7" s="4"/>
      <c r="C7" s="4"/>
      <c r="D7" s="4"/>
      <c r="E7" s="4" t="s">
        <v>276</v>
      </c>
      <c r="F7" s="4" t="s">
        <v>759</v>
      </c>
      <c r="H7" s="4" t="s">
        <v>1148</v>
      </c>
      <c r="I7" s="4" t="s">
        <v>1149</v>
      </c>
      <c r="J7" s="4" t="s">
        <v>763</v>
      </c>
      <c r="K7" s="4"/>
      <c r="L7" s="4" t="s">
        <v>143</v>
      </c>
      <c r="M7" s="4"/>
      <c r="N7" s="4"/>
      <c r="O7" s="4"/>
      <c r="P7" s="4" t="s">
        <v>147</v>
      </c>
      <c r="Q7" s="4"/>
      <c r="R7" s="4" t="s">
        <v>148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151</v>
      </c>
      <c r="AN7" s="81" t="s">
        <v>152</v>
      </c>
      <c r="AO7" s="35" t="s">
        <v>153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 ht="14.65" x14ac:dyDescent="0.35">
      <c r="B9" s="10" t="s">
        <v>1359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41"/>
      <c r="AS9" s="10"/>
      <c r="AT9" s="10"/>
      <c r="AU9" s="10"/>
      <c r="AV9" s="10"/>
      <c r="AW9" s="10"/>
      <c r="AX9" s="10"/>
      <c r="AY9" s="10"/>
      <c r="AZ9" s="10"/>
      <c r="BA9" s="10"/>
    </row>
    <row r="11" spans="1:53" x14ac:dyDescent="0.3">
      <c r="AG11" s="70"/>
    </row>
    <row r="12" spans="1:53" x14ac:dyDescent="0.3">
      <c r="E12" s="17" t="s">
        <v>87</v>
      </c>
      <c r="F12" s="17" t="s">
        <v>167</v>
      </c>
      <c r="H12" s="17" t="s">
        <v>339</v>
      </c>
      <c r="I12" s="17" t="s">
        <v>167</v>
      </c>
      <c r="J12" s="18" t="s">
        <v>862</v>
      </c>
      <c r="L12" s="3" t="s">
        <v>159</v>
      </c>
      <c r="T12" s="19"/>
      <c r="U12" s="19"/>
      <c r="V12" s="19"/>
      <c r="W12" s="19"/>
      <c r="X12" s="19"/>
      <c r="Y12" s="19">
        <v>239.96920799547536</v>
      </c>
      <c r="Z12" s="19">
        <v>251.43579544396044</v>
      </c>
      <c r="AA12" s="19">
        <v>243.65747129255948</v>
      </c>
      <c r="AB12" s="19">
        <v>218.10220185871435</v>
      </c>
      <c r="AC12" s="19">
        <v>217.35402925259243</v>
      </c>
      <c r="AD12" s="19">
        <v>219.03807328091602</v>
      </c>
      <c r="AE12" s="19">
        <v>256.44503740733302</v>
      </c>
      <c r="AF12" s="19">
        <v>291.51333614165628</v>
      </c>
      <c r="AG12" s="19">
        <v>230.97928528157604</v>
      </c>
      <c r="AH12" s="19">
        <v>230.117134889749</v>
      </c>
      <c r="AI12" s="19">
        <v>225.07452575120021</v>
      </c>
      <c r="AJ12" s="19">
        <v>213.86565211093483</v>
      </c>
      <c r="AK12" s="19">
        <v>206.49058203079335</v>
      </c>
    </row>
    <row r="13" spans="1:53" x14ac:dyDescent="0.3">
      <c r="E13" s="17" t="s">
        <v>87</v>
      </c>
      <c r="F13" s="17" t="s">
        <v>173</v>
      </c>
      <c r="H13" s="17" t="s">
        <v>339</v>
      </c>
      <c r="I13" s="17" t="s">
        <v>173</v>
      </c>
      <c r="J13" s="18" t="s">
        <v>863</v>
      </c>
      <c r="L13" s="3" t="s">
        <v>159</v>
      </c>
      <c r="T13" s="19"/>
      <c r="U13" s="19"/>
      <c r="V13" s="19"/>
      <c r="W13" s="19"/>
      <c r="X13" s="19"/>
      <c r="Y13" s="19">
        <v>113.74168710777336</v>
      </c>
      <c r="Z13" s="19">
        <v>123.4359189179074</v>
      </c>
      <c r="AA13" s="19">
        <v>109.60745178420413</v>
      </c>
      <c r="AB13" s="19">
        <v>109.54238505414411</v>
      </c>
      <c r="AC13" s="19">
        <v>105.49713517449446</v>
      </c>
      <c r="AD13" s="19">
        <v>99.988054812653914</v>
      </c>
      <c r="AE13" s="19">
        <v>101.41623858153194</v>
      </c>
      <c r="AF13" s="19">
        <v>89.115128754859825</v>
      </c>
      <c r="AG13" s="19">
        <v>93.51003822154324</v>
      </c>
      <c r="AH13" s="19">
        <v>90.061544937197255</v>
      </c>
      <c r="AI13" s="19">
        <v>88.104961651213614</v>
      </c>
      <c r="AJ13" s="19">
        <v>82.298781428966336</v>
      </c>
      <c r="AK13" s="19">
        <v>82.189411350116131</v>
      </c>
    </row>
    <row r="14" spans="1:53" x14ac:dyDescent="0.3">
      <c r="E14" s="17" t="s">
        <v>87</v>
      </c>
      <c r="F14" s="17" t="s">
        <v>173</v>
      </c>
      <c r="H14" s="17" t="s">
        <v>176</v>
      </c>
      <c r="I14" s="17" t="s">
        <v>177</v>
      </c>
      <c r="J14" s="18" t="s">
        <v>865</v>
      </c>
      <c r="L14" s="3" t="s">
        <v>159</v>
      </c>
      <c r="T14" s="19"/>
      <c r="U14" s="19"/>
      <c r="V14" s="19"/>
      <c r="W14" s="19"/>
      <c r="X14" s="19"/>
      <c r="Y14" s="19">
        <v>29.383489747107365</v>
      </c>
      <c r="Z14" s="19">
        <v>37.946332551271659</v>
      </c>
      <c r="AA14" s="19">
        <v>22.733609560000001</v>
      </c>
      <c r="AB14" s="19">
        <v>22.013047135000001</v>
      </c>
      <c r="AC14" s="19">
        <v>20.914929976</v>
      </c>
      <c r="AD14" s="19">
        <v>20.479163375999999</v>
      </c>
      <c r="AE14" s="19">
        <v>23.818477238</v>
      </c>
      <c r="AF14" s="19">
        <v>18.906628328444999</v>
      </c>
      <c r="AG14" s="19">
        <v>17.76301127493506</v>
      </c>
      <c r="AH14" s="19">
        <v>17.345586319096981</v>
      </c>
      <c r="AI14" s="19">
        <v>16.719513162460377</v>
      </c>
      <c r="AJ14" s="19">
        <v>15.74793972325746</v>
      </c>
      <c r="AK14" s="19">
        <v>15.507715868851385</v>
      </c>
    </row>
    <row r="15" spans="1:53" x14ac:dyDescent="0.3">
      <c r="E15" s="17" t="s">
        <v>87</v>
      </c>
      <c r="F15" s="17" t="s">
        <v>173</v>
      </c>
      <c r="H15" s="17" t="s">
        <v>182</v>
      </c>
      <c r="I15" s="17" t="s">
        <v>184</v>
      </c>
      <c r="J15" s="18" t="s">
        <v>871</v>
      </c>
      <c r="L15" s="3" t="s">
        <v>159</v>
      </c>
      <c r="T15" s="19"/>
      <c r="U15" s="19"/>
      <c r="V15" s="19"/>
      <c r="W15" s="19"/>
      <c r="X15" s="19"/>
      <c r="Y15" s="19">
        <v>16.993746017041868</v>
      </c>
      <c r="Z15" s="19">
        <v>15.994102571259441</v>
      </c>
      <c r="AA15" s="19">
        <v>15.478814207742946</v>
      </c>
      <c r="AB15" s="19">
        <v>13.955355681453241</v>
      </c>
      <c r="AC15" s="19">
        <v>14.252480755083171</v>
      </c>
      <c r="AD15" s="19">
        <v>12.705450875116883</v>
      </c>
      <c r="AE15" s="19">
        <v>10.86056655</v>
      </c>
      <c r="AF15" s="19">
        <v>10.147519552435</v>
      </c>
      <c r="AG15" s="19">
        <v>10.024358666829086</v>
      </c>
      <c r="AH15" s="19">
        <v>9.9118158442441562</v>
      </c>
      <c r="AI15" s="19">
        <v>9.4684154854759708</v>
      </c>
      <c r="AJ15" s="19">
        <v>8.710136669838759</v>
      </c>
      <c r="AK15" s="19">
        <v>8.4632712413259519</v>
      </c>
    </row>
    <row r="16" spans="1:53" x14ac:dyDescent="0.3">
      <c r="E16" s="17" t="s">
        <v>87</v>
      </c>
      <c r="F16" s="17" t="s">
        <v>173</v>
      </c>
      <c r="H16" s="17" t="s">
        <v>182</v>
      </c>
      <c r="I16" s="17" t="s">
        <v>309</v>
      </c>
      <c r="J16" s="18" t="s">
        <v>872</v>
      </c>
      <c r="L16" s="3" t="s">
        <v>159</v>
      </c>
      <c r="T16" s="19"/>
      <c r="U16" s="19"/>
      <c r="V16" s="19"/>
      <c r="W16" s="19"/>
      <c r="X16" s="19"/>
      <c r="Y16" s="19">
        <v>15.361001107000002</v>
      </c>
      <c r="Z16" s="19">
        <v>16.623434084999996</v>
      </c>
      <c r="AA16" s="19">
        <v>15.003467308999999</v>
      </c>
      <c r="AB16" s="19">
        <v>18.319461733000004</v>
      </c>
      <c r="AC16" s="19">
        <v>18.368649883</v>
      </c>
      <c r="AD16" s="19">
        <v>17.518286576000001</v>
      </c>
      <c r="AE16" s="19">
        <v>16.247884401</v>
      </c>
      <c r="AF16" s="19">
        <v>16.410000846189998</v>
      </c>
      <c r="AG16" s="19">
        <v>15.312259492506078</v>
      </c>
      <c r="AH16" s="19">
        <v>14.662198804316924</v>
      </c>
      <c r="AI16" s="19">
        <v>13.932991569208061</v>
      </c>
      <c r="AJ16" s="19">
        <v>13.334382793856959</v>
      </c>
      <c r="AK16" s="19">
        <v>12.699378164881084</v>
      </c>
    </row>
    <row r="17" spans="5:37" x14ac:dyDescent="0.3">
      <c r="E17" s="17" t="s">
        <v>87</v>
      </c>
      <c r="F17" s="17" t="s">
        <v>173</v>
      </c>
      <c r="H17" s="17" t="s">
        <v>182</v>
      </c>
      <c r="I17" s="17" t="s">
        <v>185</v>
      </c>
      <c r="J17" s="18" t="s">
        <v>873</v>
      </c>
      <c r="L17" s="3" t="s">
        <v>159</v>
      </c>
      <c r="T17" s="19"/>
      <c r="U17" s="19"/>
      <c r="V17" s="19"/>
      <c r="W17" s="19"/>
      <c r="X17" s="19"/>
      <c r="Y17" s="19">
        <v>15.153563877937049</v>
      </c>
      <c r="Z17" s="19">
        <v>14.889085206841019</v>
      </c>
      <c r="AA17" s="19">
        <v>19.701889643721394</v>
      </c>
      <c r="AB17" s="19">
        <v>18.802942871564174</v>
      </c>
      <c r="AC17" s="19">
        <v>18.818146987265418</v>
      </c>
      <c r="AD17" s="19">
        <v>20.388227381951364</v>
      </c>
      <c r="AE17" s="19">
        <v>20.892492604361745</v>
      </c>
      <c r="AF17" s="19">
        <v>16.089999644089982</v>
      </c>
      <c r="AG17" s="19">
        <v>21.537622058952408</v>
      </c>
      <c r="AH17" s="19">
        <v>20.302317541772691</v>
      </c>
      <c r="AI17" s="19">
        <v>19.706958674477161</v>
      </c>
      <c r="AJ17" s="19">
        <v>16.916149050813821</v>
      </c>
      <c r="AK17" s="19">
        <v>17.919980302351814</v>
      </c>
    </row>
    <row r="18" spans="5:37" x14ac:dyDescent="0.3">
      <c r="E18" s="17" t="s">
        <v>87</v>
      </c>
      <c r="F18" s="17" t="s">
        <v>173</v>
      </c>
      <c r="H18" s="17" t="s">
        <v>182</v>
      </c>
      <c r="I18" s="17" t="s">
        <v>310</v>
      </c>
      <c r="J18" s="18" t="s">
        <v>874</v>
      </c>
      <c r="L18" s="3" t="s">
        <v>159</v>
      </c>
      <c r="T18" s="19"/>
      <c r="U18" s="19"/>
      <c r="V18" s="19"/>
      <c r="W18" s="19"/>
      <c r="X18" s="19"/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</row>
    <row r="19" spans="5:37" x14ac:dyDescent="0.3">
      <c r="E19" s="17" t="s">
        <v>87</v>
      </c>
      <c r="F19" s="17" t="s">
        <v>173</v>
      </c>
      <c r="H19" s="17" t="s">
        <v>182</v>
      </c>
      <c r="I19" s="17" t="s">
        <v>311</v>
      </c>
      <c r="J19" s="18" t="s">
        <v>875</v>
      </c>
      <c r="L19" s="3" t="s">
        <v>159</v>
      </c>
      <c r="T19" s="19"/>
      <c r="U19" s="19"/>
      <c r="V19" s="19"/>
      <c r="W19" s="19"/>
      <c r="X19" s="19"/>
      <c r="Y19" s="19">
        <v>3.0516833876870781</v>
      </c>
      <c r="Z19" s="19">
        <v>3.6593648225352786</v>
      </c>
      <c r="AA19" s="19">
        <v>2.6361876477397832</v>
      </c>
      <c r="AB19" s="19">
        <v>1.9459279241266958</v>
      </c>
      <c r="AC19" s="19">
        <v>3.5842351181458727</v>
      </c>
      <c r="AD19" s="19">
        <v>3.3056743665480335</v>
      </c>
      <c r="AE19" s="19">
        <v>1.7961677664153357</v>
      </c>
      <c r="AF19" s="19">
        <v>3.7663824831161388</v>
      </c>
      <c r="AG19" s="19">
        <v>4.1042814440332611</v>
      </c>
      <c r="AH19" s="19">
        <v>3.8634595038620709</v>
      </c>
      <c r="AI19" s="19">
        <v>3.8721827225032315</v>
      </c>
      <c r="AJ19" s="19">
        <v>3.8616291851281828</v>
      </c>
      <c r="AK19" s="19">
        <v>4.0830548503430464</v>
      </c>
    </row>
    <row r="20" spans="5:37" x14ac:dyDescent="0.3">
      <c r="E20" s="17" t="s">
        <v>87</v>
      </c>
      <c r="F20" s="17" t="s">
        <v>173</v>
      </c>
      <c r="H20" s="17" t="s">
        <v>186</v>
      </c>
      <c r="I20" s="17" t="s">
        <v>187</v>
      </c>
      <c r="J20" s="18" t="s">
        <v>876</v>
      </c>
      <c r="L20" s="3" t="s">
        <v>159</v>
      </c>
      <c r="T20" s="19"/>
      <c r="U20" s="19"/>
      <c r="V20" s="19"/>
      <c r="W20" s="19"/>
      <c r="X20" s="19"/>
      <c r="Y20" s="19">
        <v>32.279092874999996</v>
      </c>
      <c r="Z20" s="19">
        <v>32.317357485000002</v>
      </c>
      <c r="AA20" s="19">
        <v>30.451836150999995</v>
      </c>
      <c r="AB20" s="19">
        <v>29.582675133999995</v>
      </c>
      <c r="AC20" s="19">
        <v>24.095115709000002</v>
      </c>
      <c r="AD20" s="19">
        <v>22.458591844037649</v>
      </c>
      <c r="AE20" s="19">
        <v>24.56883548275486</v>
      </c>
      <c r="AF20" s="19">
        <v>20.372925810131445</v>
      </c>
      <c r="AG20" s="19">
        <v>20.727189172067952</v>
      </c>
      <c r="AH20" s="19">
        <v>20.394837086413641</v>
      </c>
      <c r="AI20" s="19">
        <v>20.207549894710887</v>
      </c>
      <c r="AJ20" s="19">
        <v>19.989346417428575</v>
      </c>
      <c r="AK20" s="19">
        <v>19.152789588105605</v>
      </c>
    </row>
    <row r="21" spans="5:37" x14ac:dyDescent="0.3">
      <c r="E21" s="17" t="s">
        <v>87</v>
      </c>
      <c r="F21" s="17" t="s">
        <v>173</v>
      </c>
      <c r="H21" s="17" t="s">
        <v>186</v>
      </c>
      <c r="I21" s="17" t="s">
        <v>1097</v>
      </c>
      <c r="J21" s="18" t="s">
        <v>1102</v>
      </c>
      <c r="L21" s="3" t="s">
        <v>159</v>
      </c>
      <c r="T21" s="19"/>
      <c r="U21" s="19"/>
      <c r="V21" s="19"/>
      <c r="W21" s="19"/>
      <c r="X21" s="19"/>
      <c r="Y21" s="19">
        <v>10.806399279999999</v>
      </c>
      <c r="Z21" s="19">
        <v>11.614217992</v>
      </c>
      <c r="AA21" s="19">
        <v>12.374364137999999</v>
      </c>
      <c r="AB21" s="19">
        <v>13.505870945000002</v>
      </c>
      <c r="AC21" s="19">
        <v>12.994406098999999</v>
      </c>
      <c r="AD21" s="19">
        <v>10.894540224037652</v>
      </c>
      <c r="AE21" s="19">
        <v>9.6168504517548605</v>
      </c>
      <c r="AF21" s="19">
        <v>8.5753402603826991</v>
      </c>
      <c r="AG21" s="19">
        <v>9.4620069756587721</v>
      </c>
      <c r="AH21" s="19">
        <v>9.5242873731240785</v>
      </c>
      <c r="AI21" s="19">
        <v>9.0901617023467303</v>
      </c>
      <c r="AJ21" s="19">
        <v>8.5418989500388456</v>
      </c>
      <c r="AK21" s="19">
        <v>7.7031696000347232</v>
      </c>
    </row>
    <row r="22" spans="5:37" x14ac:dyDescent="0.3">
      <c r="E22" s="17" t="s">
        <v>87</v>
      </c>
      <c r="F22" s="17" t="s">
        <v>173</v>
      </c>
      <c r="H22" s="17" t="s">
        <v>186</v>
      </c>
      <c r="I22" s="17" t="s">
        <v>189</v>
      </c>
      <c r="J22" s="18" t="s">
        <v>877</v>
      </c>
      <c r="L22" s="3" t="s">
        <v>159</v>
      </c>
      <c r="T22" s="19"/>
      <c r="U22" s="19"/>
      <c r="V22" s="19"/>
      <c r="W22" s="19"/>
      <c r="X22" s="19"/>
      <c r="Y22" s="19">
        <v>4.8920963979999996</v>
      </c>
      <c r="Z22" s="19">
        <v>4.4918549219999999</v>
      </c>
      <c r="AA22" s="19">
        <v>4.0656994959999997</v>
      </c>
      <c r="AB22" s="19">
        <v>3.7969542590000005</v>
      </c>
      <c r="AC22" s="19">
        <v>3.3807439000000006</v>
      </c>
      <c r="AD22" s="19">
        <v>1.8142831769999999</v>
      </c>
      <c r="AE22" s="19">
        <v>2.6889552859999997</v>
      </c>
      <c r="AF22" s="19">
        <v>2.776377549748744</v>
      </c>
      <c r="AG22" s="19">
        <v>3.439980526754375</v>
      </c>
      <c r="AH22" s="19">
        <v>3.454590965991291</v>
      </c>
      <c r="AI22" s="19">
        <v>3.3904087099784217</v>
      </c>
      <c r="AJ22" s="19">
        <v>3.4594236354572225</v>
      </c>
      <c r="AK22" s="19">
        <v>3.5127573938190833</v>
      </c>
    </row>
    <row r="23" spans="5:37" x14ac:dyDescent="0.3">
      <c r="E23" s="17" t="s">
        <v>87</v>
      </c>
      <c r="F23" s="17" t="s">
        <v>173</v>
      </c>
      <c r="H23" s="17" t="s">
        <v>186</v>
      </c>
      <c r="I23" s="17" t="s">
        <v>190</v>
      </c>
      <c r="J23" s="18" t="s">
        <v>878</v>
      </c>
      <c r="L23" s="3" t="s">
        <v>159</v>
      </c>
      <c r="T23" s="19"/>
      <c r="U23" s="19"/>
      <c r="V23" s="19"/>
      <c r="W23" s="19"/>
      <c r="X23" s="19"/>
      <c r="Y23" s="19">
        <v>2.1250567999999999</v>
      </c>
      <c r="Z23" s="19">
        <v>2.3815923880000001</v>
      </c>
      <c r="AA23" s="19">
        <v>2.0829623489999998</v>
      </c>
      <c r="AB23" s="19">
        <v>2.0642359900000002</v>
      </c>
      <c r="AC23" s="19">
        <v>1.140173372</v>
      </c>
      <c r="AD23" s="19">
        <v>1.4565189030000001</v>
      </c>
      <c r="AE23" s="19">
        <v>1.571451382</v>
      </c>
      <c r="AF23" s="19">
        <v>1.5363864160804019</v>
      </c>
      <c r="AG23" s="19">
        <v>1.4169912668871998</v>
      </c>
      <c r="AH23" s="19">
        <v>1.4117394944216803</v>
      </c>
      <c r="AI23" s="19">
        <v>1.4207098612120457</v>
      </c>
      <c r="AJ23" s="19">
        <v>1.4193293070809176</v>
      </c>
      <c r="AK23" s="19">
        <v>1.4051772106616669</v>
      </c>
    </row>
    <row r="24" spans="5:37" x14ac:dyDescent="0.3">
      <c r="E24" s="17" t="s">
        <v>87</v>
      </c>
      <c r="F24" s="17" t="s">
        <v>173</v>
      </c>
      <c r="H24" s="17" t="s">
        <v>186</v>
      </c>
      <c r="I24" s="17" t="s">
        <v>191</v>
      </c>
      <c r="J24" s="18" t="s">
        <v>879</v>
      </c>
      <c r="L24" s="3" t="s">
        <v>159</v>
      </c>
      <c r="T24" s="19"/>
      <c r="U24" s="19"/>
      <c r="V24" s="19"/>
      <c r="W24" s="19"/>
      <c r="X24" s="19"/>
      <c r="Y24" s="19">
        <v>4.2621032419999993</v>
      </c>
      <c r="Z24" s="19">
        <v>4.8633538729999994</v>
      </c>
      <c r="AA24" s="19">
        <v>4.055092739</v>
      </c>
      <c r="AB24" s="19">
        <v>3.429800621</v>
      </c>
      <c r="AC24" s="19">
        <v>3.510487522</v>
      </c>
      <c r="AD24" s="19">
        <v>4.2209036790000001</v>
      </c>
      <c r="AE24" s="19">
        <v>3.913416668</v>
      </c>
      <c r="AF24" s="19">
        <v>3.4744315236180907</v>
      </c>
      <c r="AG24" s="19">
        <v>2.7854158591954739</v>
      </c>
      <c r="AH24" s="19">
        <v>2.456094271006557</v>
      </c>
      <c r="AI24" s="19">
        <v>2.7205555206625651</v>
      </c>
      <c r="AJ24" s="19">
        <v>2.9798578759493473</v>
      </c>
      <c r="AK24" s="19">
        <v>2.9451211833029727</v>
      </c>
    </row>
    <row r="25" spans="5:37" x14ac:dyDescent="0.3">
      <c r="E25" s="17" t="s">
        <v>87</v>
      </c>
      <c r="F25" s="17" t="s">
        <v>173</v>
      </c>
      <c r="H25" s="17" t="s">
        <v>186</v>
      </c>
      <c r="I25" s="17" t="s">
        <v>192</v>
      </c>
      <c r="J25" s="18" t="s">
        <v>880</v>
      </c>
      <c r="L25" s="3" t="s">
        <v>159</v>
      </c>
      <c r="T25" s="19"/>
      <c r="U25" s="19"/>
      <c r="V25" s="19"/>
      <c r="W25" s="19"/>
      <c r="X25" s="19"/>
      <c r="Y25" s="19">
        <v>2.8473392039999998</v>
      </c>
      <c r="Z25" s="19">
        <v>2.5172574020000003</v>
      </c>
      <c r="AA25" s="19">
        <v>2.601539448</v>
      </c>
      <c r="AB25" s="19">
        <v>2.7750422210000001</v>
      </c>
      <c r="AC25" s="19">
        <v>1.5509597449999999</v>
      </c>
      <c r="AD25" s="19">
        <v>1.6689093499999998</v>
      </c>
      <c r="AE25" s="19">
        <v>2.125828539</v>
      </c>
      <c r="AF25" s="19">
        <v>1.5555136934673368</v>
      </c>
      <c r="AG25" s="19">
        <v>1.4051990697204615</v>
      </c>
      <c r="AH25" s="19">
        <v>1.3856947909670319</v>
      </c>
      <c r="AI25" s="19">
        <v>1.4009188813792441</v>
      </c>
      <c r="AJ25" s="19">
        <v>1.4023815796964005</v>
      </c>
      <c r="AK25" s="19">
        <v>1.4181785136441367</v>
      </c>
    </row>
    <row r="26" spans="5:37" x14ac:dyDescent="0.3">
      <c r="E26" s="17" t="s">
        <v>87</v>
      </c>
      <c r="F26" s="17" t="s">
        <v>173</v>
      </c>
      <c r="H26" s="17" t="s">
        <v>186</v>
      </c>
      <c r="I26" s="17" t="s">
        <v>193</v>
      </c>
      <c r="J26" s="18" t="s">
        <v>881</v>
      </c>
      <c r="L26" s="3" t="s">
        <v>159</v>
      </c>
      <c r="T26" s="19"/>
      <c r="U26" s="19"/>
      <c r="V26" s="19"/>
      <c r="W26" s="19"/>
      <c r="X26" s="19"/>
      <c r="Y26" s="19">
        <v>0.85028194699999993</v>
      </c>
      <c r="Z26" s="19">
        <v>0.71953289300000012</v>
      </c>
      <c r="AA26" s="19">
        <v>0.5844625630000001</v>
      </c>
      <c r="AB26" s="19">
        <v>0.80377723299999992</v>
      </c>
      <c r="AC26" s="19">
        <v>0.67733283000000011</v>
      </c>
      <c r="AD26" s="19">
        <v>0.73514370600000012</v>
      </c>
      <c r="AE26" s="19">
        <v>0.62847651400000004</v>
      </c>
      <c r="AF26" s="19">
        <v>0.67038035276381902</v>
      </c>
      <c r="AG26" s="19">
        <v>0.56983918385899346</v>
      </c>
      <c r="AH26" s="19">
        <v>0.53862688762618172</v>
      </c>
      <c r="AI26" s="19">
        <v>0.53679124527891442</v>
      </c>
      <c r="AJ26" s="19">
        <v>0.5394886887225272</v>
      </c>
      <c r="AK26" s="19">
        <v>0.54219968715831868</v>
      </c>
    </row>
    <row r="27" spans="5:37" x14ac:dyDescent="0.3">
      <c r="E27" s="17" t="s">
        <v>87</v>
      </c>
      <c r="F27" s="17" t="s">
        <v>173</v>
      </c>
      <c r="H27" s="17" t="s">
        <v>186</v>
      </c>
      <c r="I27" s="17" t="s">
        <v>194</v>
      </c>
      <c r="J27" s="18" t="s">
        <v>882</v>
      </c>
      <c r="L27" s="3" t="s">
        <v>159</v>
      </c>
      <c r="T27" s="19"/>
      <c r="U27" s="19"/>
      <c r="V27" s="19"/>
      <c r="W27" s="19"/>
      <c r="X27" s="19"/>
      <c r="Y27" s="19">
        <v>5.8183068340000004</v>
      </c>
      <c r="Z27" s="19">
        <v>5.2597726680000001</v>
      </c>
      <c r="AA27" s="19">
        <v>4.3908885099999999</v>
      </c>
      <c r="AB27" s="19">
        <v>2.9427945529999997</v>
      </c>
      <c r="AC27" s="19">
        <v>0.62719819200000015</v>
      </c>
      <c r="AD27" s="19">
        <v>1.501513724</v>
      </c>
      <c r="AE27" s="19">
        <v>3.7424294310000001</v>
      </c>
      <c r="AF27" s="19">
        <v>1.5235909326633168</v>
      </c>
      <c r="AG27" s="19">
        <v>1.3553064478169741</v>
      </c>
      <c r="AH27" s="19">
        <v>1.3245731112571517</v>
      </c>
      <c r="AI27" s="19">
        <v>1.3472701125266662</v>
      </c>
      <c r="AJ27" s="19">
        <v>1.3447212937232147</v>
      </c>
      <c r="AK27" s="19">
        <v>1.3286917287623123</v>
      </c>
    </row>
    <row r="28" spans="5:37" x14ac:dyDescent="0.3">
      <c r="E28" s="17" t="s">
        <v>87</v>
      </c>
      <c r="F28" s="17" t="s">
        <v>173</v>
      </c>
      <c r="H28" s="17" t="s">
        <v>186</v>
      </c>
      <c r="I28" s="17" t="s">
        <v>195</v>
      </c>
      <c r="J28" s="18" t="s">
        <v>883</v>
      </c>
      <c r="L28" s="3" t="s">
        <v>159</v>
      </c>
      <c r="T28" s="19"/>
      <c r="U28" s="19"/>
      <c r="V28" s="19"/>
      <c r="W28" s="19"/>
      <c r="X28" s="19"/>
      <c r="Y28" s="19">
        <v>0.67750916999999999</v>
      </c>
      <c r="Z28" s="19">
        <v>0.46977534699999995</v>
      </c>
      <c r="AA28" s="19">
        <v>0.296826908</v>
      </c>
      <c r="AB28" s="19">
        <v>0.26419931200000007</v>
      </c>
      <c r="AC28" s="19">
        <v>0.21381404900000001</v>
      </c>
      <c r="AD28" s="19">
        <v>0.16677908100000005</v>
      </c>
      <c r="AE28" s="19">
        <v>0.28142721100000001</v>
      </c>
      <c r="AF28" s="19">
        <v>0.26090508140703517</v>
      </c>
      <c r="AG28" s="19">
        <v>0.29244984217570252</v>
      </c>
      <c r="AH28" s="19">
        <v>0.2992301920196675</v>
      </c>
      <c r="AI28" s="19">
        <v>0.30073386132629898</v>
      </c>
      <c r="AJ28" s="19">
        <v>0.30224508676009942</v>
      </c>
      <c r="AK28" s="19">
        <v>0.29749427072239221</v>
      </c>
    </row>
    <row r="29" spans="5:37" x14ac:dyDescent="0.3">
      <c r="E29" s="17" t="s">
        <v>87</v>
      </c>
      <c r="F29" s="17" t="s">
        <v>173</v>
      </c>
      <c r="H29" s="17" t="s">
        <v>197</v>
      </c>
      <c r="I29" s="17" t="s">
        <v>197</v>
      </c>
      <c r="J29" s="18" t="s">
        <v>884</v>
      </c>
      <c r="L29" s="3" t="s">
        <v>159</v>
      </c>
      <c r="T29" s="19"/>
      <c r="U29" s="19"/>
      <c r="V29" s="19"/>
      <c r="W29" s="19"/>
      <c r="X29" s="19"/>
      <c r="Y29" s="19">
        <v>1.5191100959999999</v>
      </c>
      <c r="Z29" s="19">
        <v>2.0062421960000001</v>
      </c>
      <c r="AA29" s="19">
        <v>3.601647265</v>
      </c>
      <c r="AB29" s="19">
        <v>4.9229745749999996</v>
      </c>
      <c r="AC29" s="19">
        <v>5.4635767460000011</v>
      </c>
      <c r="AD29" s="19">
        <v>3.1326603930000001</v>
      </c>
      <c r="AE29" s="19">
        <v>3.2318145390000002</v>
      </c>
      <c r="AF29" s="19">
        <v>3.4216720904522613</v>
      </c>
      <c r="AG29" s="19">
        <v>4.0413161122193877</v>
      </c>
      <c r="AH29" s="19">
        <v>3.5813298374907792</v>
      </c>
      <c r="AI29" s="19">
        <v>4.1973501423779291</v>
      </c>
      <c r="AJ29" s="19">
        <v>3.7391975886425817</v>
      </c>
      <c r="AK29" s="19">
        <v>4.3632213342572479</v>
      </c>
    </row>
    <row r="30" spans="5:37" x14ac:dyDescent="0.3">
      <c r="E30" s="17" t="s">
        <v>87</v>
      </c>
      <c r="F30" s="17" t="s">
        <v>210</v>
      </c>
      <c r="H30" s="17" t="s">
        <v>339</v>
      </c>
      <c r="I30" s="17" t="s">
        <v>210</v>
      </c>
      <c r="J30" s="18" t="s">
        <v>885</v>
      </c>
      <c r="L30" s="3" t="s">
        <v>159</v>
      </c>
      <c r="T30" s="19"/>
      <c r="U30" s="19"/>
      <c r="V30" s="19"/>
      <c r="W30" s="19"/>
      <c r="X30" s="19"/>
      <c r="Y30" s="19">
        <v>34.763311222701972</v>
      </c>
      <c r="Z30" s="19">
        <v>31.599928841053078</v>
      </c>
      <c r="AA30" s="19">
        <v>26.763275931355331</v>
      </c>
      <c r="AB30" s="19">
        <v>23.133973327570253</v>
      </c>
      <c r="AC30" s="19">
        <v>26.433498895097955</v>
      </c>
      <c r="AD30" s="19">
        <v>34.8892852682621</v>
      </c>
      <c r="AE30" s="19">
        <v>47.095566897801064</v>
      </c>
      <c r="AF30" s="19">
        <v>59.819426689309068</v>
      </c>
      <c r="AG30" s="19">
        <v>37.367712337448154</v>
      </c>
      <c r="AH30" s="19">
        <v>41.179339717185087</v>
      </c>
      <c r="AI30" s="19">
        <v>38.693075159770764</v>
      </c>
      <c r="AJ30" s="19">
        <v>34.164882367657057</v>
      </c>
      <c r="AK30" s="19">
        <v>26.859512381722411</v>
      </c>
    </row>
    <row r="31" spans="5:37" x14ac:dyDescent="0.3">
      <c r="E31" s="17" t="s">
        <v>87</v>
      </c>
      <c r="F31" s="17" t="s">
        <v>210</v>
      </c>
      <c r="H31" s="17" t="s">
        <v>312</v>
      </c>
      <c r="I31" s="17" t="s">
        <v>312</v>
      </c>
      <c r="J31" s="18" t="s">
        <v>886</v>
      </c>
      <c r="L31" s="3" t="s">
        <v>159</v>
      </c>
      <c r="T31" s="19"/>
      <c r="U31" s="19"/>
      <c r="V31" s="19"/>
      <c r="W31" s="19"/>
      <c r="X31" s="19"/>
      <c r="Y31" s="19">
        <v>5.6816758389999995</v>
      </c>
      <c r="Z31" s="19">
        <v>5.7363893929999996</v>
      </c>
      <c r="AA31" s="19">
        <v>7.2580465420000007</v>
      </c>
      <c r="AB31" s="19">
        <v>3.1442820220000014</v>
      </c>
      <c r="AC31" s="19">
        <v>4.4311386160130377</v>
      </c>
      <c r="AD31" s="19">
        <v>7.4287921890000002</v>
      </c>
      <c r="AE31" s="19">
        <v>15.644957065</v>
      </c>
      <c r="AF31" s="19">
        <v>14.690113120603012</v>
      </c>
      <c r="AG31" s="19">
        <v>7.9691764765483617</v>
      </c>
      <c r="AH31" s="19">
        <v>10.531670332899349</v>
      </c>
      <c r="AI31" s="19">
        <v>7.8874589063016485</v>
      </c>
      <c r="AJ31" s="19">
        <v>7.9307693435662898</v>
      </c>
      <c r="AK31" s="19">
        <v>3.7992025002460617</v>
      </c>
    </row>
    <row r="32" spans="5:37" x14ac:dyDescent="0.3">
      <c r="E32" s="17" t="s">
        <v>87</v>
      </c>
      <c r="F32" s="17" t="s">
        <v>210</v>
      </c>
      <c r="H32" s="17" t="s">
        <v>211</v>
      </c>
      <c r="I32" s="17" t="s">
        <v>211</v>
      </c>
      <c r="J32" s="18" t="s">
        <v>887</v>
      </c>
      <c r="L32" s="3" t="s">
        <v>159</v>
      </c>
      <c r="T32" s="19"/>
      <c r="U32" s="19"/>
      <c r="V32" s="19"/>
      <c r="W32" s="19"/>
      <c r="X32" s="19"/>
      <c r="Y32" s="19">
        <v>6.5299560579999998</v>
      </c>
      <c r="Z32" s="19">
        <v>7.3443992340000017</v>
      </c>
      <c r="AA32" s="19">
        <v>7.8405477820000016</v>
      </c>
      <c r="AB32" s="19">
        <v>5.5853931160000005</v>
      </c>
      <c r="AC32" s="19">
        <v>7.9836559589999974</v>
      </c>
      <c r="AD32" s="19">
        <v>7.0297481680000002</v>
      </c>
      <c r="AE32" s="19">
        <v>5.9002589480000003</v>
      </c>
      <c r="AF32" s="19">
        <v>7.7550107276381919</v>
      </c>
      <c r="AG32" s="19">
        <v>5.6969183400045145</v>
      </c>
      <c r="AH32" s="19">
        <v>5.7159611561424697</v>
      </c>
      <c r="AI32" s="19">
        <v>5.7351127934161035</v>
      </c>
      <c r="AJ32" s="19">
        <v>5.75437275722616</v>
      </c>
      <c r="AK32" s="19">
        <v>5.7737449885529575</v>
      </c>
    </row>
    <row r="33" spans="2:53" x14ac:dyDescent="0.3">
      <c r="E33" s="17" t="s">
        <v>87</v>
      </c>
      <c r="F33" s="17" t="s">
        <v>210</v>
      </c>
      <c r="H33" s="17" t="s">
        <v>212</v>
      </c>
      <c r="I33" s="17" t="s">
        <v>212</v>
      </c>
      <c r="J33" s="18" t="s">
        <v>888</v>
      </c>
      <c r="L33" s="3" t="s">
        <v>159</v>
      </c>
      <c r="T33" s="19"/>
      <c r="U33" s="19"/>
      <c r="V33" s="19"/>
      <c r="W33" s="19"/>
      <c r="X33" s="19"/>
      <c r="Y33" s="19">
        <v>1.9619893479999999</v>
      </c>
      <c r="Z33" s="19">
        <v>0.15072678499999997</v>
      </c>
      <c r="AA33" s="19">
        <v>-0.12195602200000001</v>
      </c>
      <c r="AB33" s="19">
        <v>1.0388307320000001</v>
      </c>
      <c r="AC33" s="19">
        <v>2.2662597090000003</v>
      </c>
      <c r="AD33" s="19">
        <v>1.9485229219999995</v>
      </c>
      <c r="AE33" s="19">
        <v>2.6411037749999999</v>
      </c>
      <c r="AF33" s="19">
        <v>1.4929042100502512</v>
      </c>
      <c r="AG33" s="19">
        <v>1.7822418565187745</v>
      </c>
      <c r="AH33" s="19">
        <v>1.8334030060405306</v>
      </c>
      <c r="AI33" s="19">
        <v>3.9176596749286334</v>
      </c>
      <c r="AJ33" s="19">
        <v>2.9814236846674937</v>
      </c>
      <c r="AK33" s="19">
        <v>3.0559783190552645</v>
      </c>
    </row>
    <row r="34" spans="2:53" x14ac:dyDescent="0.3">
      <c r="E34" s="17" t="s">
        <v>87</v>
      </c>
      <c r="F34" s="17" t="s">
        <v>210</v>
      </c>
      <c r="H34" s="17" t="s">
        <v>214</v>
      </c>
      <c r="I34" s="17" t="s">
        <v>214</v>
      </c>
      <c r="J34" s="18" t="s">
        <v>890</v>
      </c>
      <c r="L34" s="3" t="s">
        <v>159</v>
      </c>
      <c r="T34" s="19"/>
      <c r="U34" s="19"/>
      <c r="V34" s="19"/>
      <c r="W34" s="19"/>
      <c r="X34" s="19"/>
      <c r="Y34" s="19">
        <v>2.2253165430000004</v>
      </c>
      <c r="Z34" s="19">
        <v>1.3724180960000001</v>
      </c>
      <c r="AA34" s="19">
        <v>0.56186279500000003</v>
      </c>
      <c r="AB34" s="19">
        <v>1.053250351</v>
      </c>
      <c r="AC34" s="19">
        <v>1.4355555480000002</v>
      </c>
      <c r="AD34" s="19">
        <v>2.6019520910000002</v>
      </c>
      <c r="AE34" s="19">
        <v>3.1198049969999997</v>
      </c>
      <c r="AF34" s="19">
        <v>1.9418921618090454</v>
      </c>
      <c r="AG34" s="19">
        <v>1.0221223696371302</v>
      </c>
      <c r="AH34" s="19">
        <v>0.99776681341101092</v>
      </c>
      <c r="AI34" s="19">
        <v>0.99621778961001739</v>
      </c>
      <c r="AJ34" s="19">
        <v>0.98980522139603022</v>
      </c>
      <c r="AK34" s="19">
        <v>0.99175853264683789</v>
      </c>
    </row>
    <row r="35" spans="2:53" x14ac:dyDescent="0.3">
      <c r="E35" s="17" t="s">
        <v>87</v>
      </c>
      <c r="F35" s="17" t="s">
        <v>210</v>
      </c>
      <c r="H35" s="17" t="s">
        <v>1179</v>
      </c>
      <c r="I35" s="17" t="s">
        <v>1179</v>
      </c>
      <c r="J35" s="18" t="s">
        <v>1366</v>
      </c>
      <c r="L35" s="3" t="s">
        <v>159</v>
      </c>
      <c r="T35" s="19"/>
      <c r="U35" s="19"/>
      <c r="V35" s="19"/>
      <c r="W35" s="19"/>
      <c r="X35" s="19"/>
      <c r="Y35" s="19">
        <v>2.971380414</v>
      </c>
      <c r="Z35" s="19">
        <v>2.7122899309999999</v>
      </c>
      <c r="AA35" s="19">
        <v>1.1511105239999999</v>
      </c>
      <c r="AB35" s="19">
        <v>3.480697481</v>
      </c>
      <c r="AC35" s="19">
        <v>3.7124361130000003</v>
      </c>
      <c r="AD35" s="19">
        <v>1.7812556429999999</v>
      </c>
      <c r="AE35" s="19">
        <v>2.5157927610000002</v>
      </c>
      <c r="AF35" s="19">
        <v>3.2520263386934674</v>
      </c>
      <c r="AG35" s="19">
        <v>4.7172499563142338</v>
      </c>
      <c r="AH35" s="19">
        <v>3.8290302572177572</v>
      </c>
      <c r="AI35" s="19">
        <v>2.6424866036746901</v>
      </c>
      <c r="AJ35" s="19">
        <v>2.8028900198536295</v>
      </c>
      <c r="AK35" s="19">
        <v>1.6689964744306187</v>
      </c>
    </row>
    <row r="36" spans="2:53" x14ac:dyDescent="0.3">
      <c r="E36" s="17" t="s">
        <v>87</v>
      </c>
      <c r="F36" s="17" t="s">
        <v>210</v>
      </c>
      <c r="H36" s="17" t="s">
        <v>215</v>
      </c>
      <c r="I36" s="17" t="s">
        <v>215</v>
      </c>
      <c r="J36" s="18" t="s">
        <v>891</v>
      </c>
      <c r="L36" s="3" t="s">
        <v>159</v>
      </c>
      <c r="T36" s="19"/>
      <c r="U36" s="19"/>
      <c r="V36" s="19"/>
      <c r="W36" s="19"/>
      <c r="X36" s="19"/>
      <c r="Y36" s="19">
        <v>15.392993020701976</v>
      </c>
      <c r="Z36" s="19">
        <v>14.283705402053075</v>
      </c>
      <c r="AA36" s="19">
        <v>10.073664310355332</v>
      </c>
      <c r="AB36" s="19">
        <v>8.8315196255702499</v>
      </c>
      <c r="AC36" s="19">
        <v>6.6044529500849176</v>
      </c>
      <c r="AD36" s="19">
        <v>14.099014255262095</v>
      </c>
      <c r="AE36" s="19">
        <v>17.273649351801062</v>
      </c>
      <c r="AF36" s="19">
        <v>30.687480130515098</v>
      </c>
      <c r="AG36" s="19">
        <v>16.180003338425138</v>
      </c>
      <c r="AH36" s="19">
        <v>18.271508151473974</v>
      </c>
      <c r="AI36" s="19">
        <v>17.51413939183967</v>
      </c>
      <c r="AJ36" s="19">
        <v>13.705621340947449</v>
      </c>
      <c r="AK36" s="19">
        <v>11.569831566790672</v>
      </c>
    </row>
    <row r="37" spans="2:53" x14ac:dyDescent="0.3">
      <c r="E37" s="17" t="s">
        <v>87</v>
      </c>
      <c r="F37" s="17" t="s">
        <v>217</v>
      </c>
      <c r="H37" s="17" t="s">
        <v>339</v>
      </c>
      <c r="I37" s="17" t="s">
        <v>217</v>
      </c>
      <c r="J37" s="18" t="s">
        <v>893</v>
      </c>
      <c r="L37" s="3" t="s">
        <v>159</v>
      </c>
      <c r="T37" s="19"/>
      <c r="U37" s="19"/>
      <c r="V37" s="19"/>
      <c r="W37" s="19"/>
      <c r="X37" s="19"/>
      <c r="Y37" s="19">
        <v>91.464209665000027</v>
      </c>
      <c r="Z37" s="19">
        <v>96.399947684999972</v>
      </c>
      <c r="AA37" s="19">
        <v>107.286743577</v>
      </c>
      <c r="AB37" s="19">
        <v>85.425843477000015</v>
      </c>
      <c r="AC37" s="19">
        <v>85.423395182999997</v>
      </c>
      <c r="AD37" s="19">
        <v>84.160733199999996</v>
      </c>
      <c r="AE37" s="19">
        <v>107.93323192799998</v>
      </c>
      <c r="AF37" s="19">
        <v>142.57878069748739</v>
      </c>
      <c r="AG37" s="19">
        <v>100.10153472258462</v>
      </c>
      <c r="AH37" s="19">
        <v>98.876250235366655</v>
      </c>
      <c r="AI37" s="19">
        <v>98.276488940215827</v>
      </c>
      <c r="AJ37" s="19">
        <v>97.401988314311453</v>
      </c>
      <c r="AK37" s="19">
        <v>97.44165829895482</v>
      </c>
    </row>
    <row r="38" spans="2:53" x14ac:dyDescent="0.3">
      <c r="E38" s="166"/>
      <c r="F38" s="166"/>
      <c r="H38" s="166"/>
      <c r="I38" s="166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</row>
    <row r="39" spans="2:53" x14ac:dyDescent="0.3">
      <c r="E39" s="166"/>
      <c r="F39" s="166"/>
      <c r="H39" s="166"/>
      <c r="I39" s="166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</row>
    <row r="40" spans="2:53" ht="14.65" x14ac:dyDescent="0.35">
      <c r="B40" s="10" t="s">
        <v>1360</v>
      </c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41"/>
      <c r="AS40" s="10"/>
      <c r="AT40" s="10"/>
      <c r="AU40" s="10"/>
      <c r="AV40" s="10"/>
      <c r="AW40" s="10"/>
      <c r="AX40" s="10"/>
      <c r="AY40" s="10"/>
      <c r="AZ40" s="10"/>
      <c r="BA40" s="10"/>
    </row>
    <row r="41" spans="2:53" x14ac:dyDescent="0.3">
      <c r="E41" s="166"/>
      <c r="F41" s="166"/>
      <c r="H41" s="166"/>
      <c r="I41" s="166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</row>
    <row r="42" spans="2:53" x14ac:dyDescent="0.3">
      <c r="E42" s="17" t="s">
        <v>87</v>
      </c>
      <c r="F42" s="17" t="s">
        <v>167</v>
      </c>
      <c r="H42" s="17" t="s">
        <v>339</v>
      </c>
      <c r="I42" s="17" t="s">
        <v>167</v>
      </c>
      <c r="J42" s="18" t="s">
        <v>862</v>
      </c>
      <c r="L42" s="3" t="s">
        <v>159</v>
      </c>
      <c r="T42" s="19"/>
      <c r="U42" s="19"/>
      <c r="V42" s="19"/>
      <c r="W42" s="19"/>
      <c r="X42" s="19"/>
      <c r="Y42" s="168">
        <v>1</v>
      </c>
      <c r="Z42" s="168">
        <v>1</v>
      </c>
      <c r="AA42" s="168">
        <v>1</v>
      </c>
      <c r="AB42" s="168">
        <v>1</v>
      </c>
      <c r="AC42" s="168">
        <v>1</v>
      </c>
      <c r="AD42" s="168">
        <v>1</v>
      </c>
      <c r="AE42" s="168">
        <v>1</v>
      </c>
      <c r="AF42" s="168">
        <v>1</v>
      </c>
      <c r="AG42" s="168">
        <v>1</v>
      </c>
      <c r="AH42" s="168">
        <v>1</v>
      </c>
      <c r="AI42" s="168">
        <v>1</v>
      </c>
      <c r="AJ42" s="168">
        <v>1</v>
      </c>
      <c r="AK42" s="168">
        <v>1</v>
      </c>
    </row>
    <row r="43" spans="2:53" x14ac:dyDescent="0.3">
      <c r="E43" s="17" t="s">
        <v>87</v>
      </c>
      <c r="F43" s="17" t="s">
        <v>173</v>
      </c>
      <c r="H43" s="17" t="s">
        <v>339</v>
      </c>
      <c r="I43" s="17" t="s">
        <v>173</v>
      </c>
      <c r="J43" s="18" t="s">
        <v>863</v>
      </c>
      <c r="L43" s="3" t="s">
        <v>159</v>
      </c>
      <c r="T43" s="19"/>
      <c r="U43" s="19"/>
      <c r="V43" s="19"/>
      <c r="W43" s="19"/>
      <c r="X43" s="19"/>
      <c r="Y43" s="168">
        <v>0.47398450850376589</v>
      </c>
      <c r="Z43" s="168">
        <v>0.49092420870288761</v>
      </c>
      <c r="AA43" s="168">
        <v>0.4498423594513894</v>
      </c>
      <c r="AB43" s="168">
        <v>0.50225254087579174</v>
      </c>
      <c r="AC43" s="168">
        <v>0.48537004599023864</v>
      </c>
      <c r="AD43" s="168">
        <v>0.45648709977657342</v>
      </c>
      <c r="AE43" s="168">
        <v>0.39546968663091764</v>
      </c>
      <c r="AF43" s="168">
        <v>0.30569829131781384</v>
      </c>
      <c r="AG43" s="168">
        <v>0.40484166408061023</v>
      </c>
      <c r="AH43" s="168">
        <v>0.39137261543060009</v>
      </c>
      <c r="AI43" s="168">
        <v>0.39144794977200476</v>
      </c>
      <c r="AJ43" s="168">
        <v>0.38481532970183036</v>
      </c>
      <c r="AK43" s="168">
        <v>0.39802983042519324</v>
      </c>
    </row>
    <row r="44" spans="2:53" x14ac:dyDescent="0.3">
      <c r="E44" s="17" t="s">
        <v>87</v>
      </c>
      <c r="F44" s="17" t="s">
        <v>173</v>
      </c>
      <c r="H44" s="17" t="s">
        <v>176</v>
      </c>
      <c r="I44" s="17" t="s">
        <v>177</v>
      </c>
      <c r="J44" s="18" t="s">
        <v>865</v>
      </c>
      <c r="L44" s="3" t="s">
        <v>159</v>
      </c>
      <c r="T44" s="19"/>
      <c r="U44" s="19"/>
      <c r="V44" s="19"/>
      <c r="W44" s="19"/>
      <c r="X44" s="19"/>
      <c r="Y44" s="168">
        <v>0.12244691722140198</v>
      </c>
      <c r="Z44" s="168">
        <v>0.15091857738183134</v>
      </c>
      <c r="AA44" s="168">
        <v>9.3301508217261936E-2</v>
      </c>
      <c r="AB44" s="168">
        <v>0.10092996286786667</v>
      </c>
      <c r="AC44" s="168">
        <v>9.6225177181759297E-2</v>
      </c>
      <c r="AD44" s="168">
        <v>9.3495907214886334E-2</v>
      </c>
      <c r="AE44" s="168">
        <v>9.2879462510975119E-2</v>
      </c>
      <c r="AF44" s="168">
        <v>6.4856821230496367E-2</v>
      </c>
      <c r="AG44" s="168">
        <v>7.6903048917486283E-2</v>
      </c>
      <c r="AH44" s="168">
        <v>7.537720442855067E-2</v>
      </c>
      <c r="AI44" s="168">
        <v>7.4284342515697696E-2</v>
      </c>
      <c r="AJ44" s="168">
        <v>7.3634730812635607E-2</v>
      </c>
      <c r="AK44" s="168">
        <v>7.5101322861004696E-2</v>
      </c>
    </row>
    <row r="45" spans="2:53" x14ac:dyDescent="0.3">
      <c r="E45" s="17" t="s">
        <v>87</v>
      </c>
      <c r="F45" s="17" t="s">
        <v>173</v>
      </c>
      <c r="H45" s="17" t="s">
        <v>182</v>
      </c>
      <c r="I45" s="17" t="s">
        <v>184</v>
      </c>
      <c r="J45" s="18" t="s">
        <v>871</v>
      </c>
      <c r="L45" s="3" t="s">
        <v>159</v>
      </c>
      <c r="T45" s="19"/>
      <c r="U45" s="19"/>
      <c r="V45" s="19"/>
      <c r="W45" s="19"/>
      <c r="X45" s="19"/>
      <c r="Y45" s="168">
        <v>7.081636081143497E-2</v>
      </c>
      <c r="Z45" s="168">
        <v>6.3611080287986191E-2</v>
      </c>
      <c r="AA45" s="168">
        <v>6.352694266106676E-2</v>
      </c>
      <c r="AB45" s="168">
        <v>6.3985395665530506E-2</v>
      </c>
      <c r="AC45" s="168">
        <v>6.5572654917383733E-2</v>
      </c>
      <c r="AD45" s="168">
        <v>5.8005673099681444E-2</v>
      </c>
      <c r="AE45" s="168">
        <v>4.2350464878558973E-2</v>
      </c>
      <c r="AF45" s="168">
        <v>3.4809795279842612E-2</v>
      </c>
      <c r="AG45" s="168">
        <v>4.3399383865132576E-2</v>
      </c>
      <c r="AH45" s="168">
        <v>4.3072915230727989E-2</v>
      </c>
      <c r="AI45" s="168">
        <v>4.2067912634157711E-2</v>
      </c>
      <c r="AJ45" s="168">
        <v>4.0727141473473734E-2</v>
      </c>
      <c r="AK45" s="168">
        <v>4.0986233648485956E-2</v>
      </c>
    </row>
    <row r="46" spans="2:53" x14ac:dyDescent="0.3">
      <c r="E46" s="17" t="s">
        <v>87</v>
      </c>
      <c r="F46" s="17" t="s">
        <v>173</v>
      </c>
      <c r="H46" s="17" t="s">
        <v>182</v>
      </c>
      <c r="I46" s="17" t="s">
        <v>309</v>
      </c>
      <c r="J46" s="18" t="s">
        <v>872</v>
      </c>
      <c r="L46" s="3" t="s">
        <v>159</v>
      </c>
      <c r="T46" s="19"/>
      <c r="U46" s="19"/>
      <c r="V46" s="19"/>
      <c r="W46" s="19"/>
      <c r="X46" s="19"/>
      <c r="Y46" s="168">
        <v>6.4012384069249556E-2</v>
      </c>
      <c r="Z46" s="168">
        <v>6.6114031439509169E-2</v>
      </c>
      <c r="AA46" s="168">
        <v>6.1576060973666344E-2</v>
      </c>
      <c r="AB46" s="168">
        <v>8.3994850014706732E-2</v>
      </c>
      <c r="AC46" s="168">
        <v>8.4510280053991291E-2</v>
      </c>
      <c r="AD46" s="168">
        <v>7.9978271875742912E-2</v>
      </c>
      <c r="AE46" s="168">
        <v>6.3358154890679877E-2</v>
      </c>
      <c r="AF46" s="168">
        <v>5.6292453248916949E-2</v>
      </c>
      <c r="AG46" s="168">
        <v>6.6292782375872439E-2</v>
      </c>
      <c r="AH46" s="168">
        <v>6.3716240910707073E-2</v>
      </c>
      <c r="AI46" s="168">
        <v>6.1903902819325451E-2</v>
      </c>
      <c r="AJ46" s="168">
        <v>6.2349342506576255E-2</v>
      </c>
      <c r="AK46" s="168">
        <v>6.1501004258815363E-2</v>
      </c>
    </row>
    <row r="47" spans="2:53" x14ac:dyDescent="0.3">
      <c r="E47" s="17" t="s">
        <v>87</v>
      </c>
      <c r="F47" s="17" t="s">
        <v>173</v>
      </c>
      <c r="H47" s="17" t="s">
        <v>182</v>
      </c>
      <c r="I47" s="17" t="s">
        <v>185</v>
      </c>
      <c r="J47" s="18" t="s">
        <v>873</v>
      </c>
      <c r="L47" s="3" t="s">
        <v>159</v>
      </c>
      <c r="T47" s="19"/>
      <c r="U47" s="19"/>
      <c r="V47" s="19"/>
      <c r="W47" s="19"/>
      <c r="X47" s="19"/>
      <c r="Y47" s="168">
        <v>6.3147951374756262E-2</v>
      </c>
      <c r="Z47" s="168">
        <v>5.9216251133023229E-2</v>
      </c>
      <c r="AA47" s="168">
        <v>8.0858959666643415E-2</v>
      </c>
      <c r="AB47" s="168">
        <v>8.6211614148419449E-2</v>
      </c>
      <c r="AC47" s="168">
        <v>8.6578321331215763E-2</v>
      </c>
      <c r="AD47" s="168">
        <v>9.3080746541280471E-2</v>
      </c>
      <c r="AE47" s="168">
        <v>8.1469670131212008E-2</v>
      </c>
      <c r="AF47" s="168">
        <v>5.5194729191639112E-2</v>
      </c>
      <c r="AG47" s="168">
        <v>9.3244820775581244E-2</v>
      </c>
      <c r="AH47" s="168">
        <v>8.8226013901571032E-2</v>
      </c>
      <c r="AI47" s="168">
        <v>8.75574817216829E-2</v>
      </c>
      <c r="AJ47" s="168">
        <v>7.909708213471886E-2</v>
      </c>
      <c r="AK47" s="168">
        <v>8.6783523616972794E-2</v>
      </c>
    </row>
    <row r="48" spans="2:53" x14ac:dyDescent="0.3">
      <c r="E48" s="17" t="s">
        <v>87</v>
      </c>
      <c r="F48" s="17" t="s">
        <v>173</v>
      </c>
      <c r="H48" s="17" t="s">
        <v>182</v>
      </c>
      <c r="I48" s="17" t="s">
        <v>310</v>
      </c>
      <c r="J48" s="18" t="s">
        <v>874</v>
      </c>
      <c r="L48" s="3" t="s">
        <v>159</v>
      </c>
      <c r="T48" s="19"/>
      <c r="U48" s="19"/>
      <c r="V48" s="19"/>
      <c r="W48" s="19"/>
      <c r="X48" s="19"/>
      <c r="Y48" s="168">
        <v>0</v>
      </c>
      <c r="Z48" s="168">
        <v>0</v>
      </c>
      <c r="AA48" s="168">
        <v>0</v>
      </c>
      <c r="AB48" s="168">
        <v>0</v>
      </c>
      <c r="AC48" s="168">
        <v>0</v>
      </c>
      <c r="AD48" s="168">
        <v>0</v>
      </c>
      <c r="AE48" s="168">
        <v>0</v>
      </c>
      <c r="AF48" s="168">
        <v>0</v>
      </c>
      <c r="AG48" s="168">
        <v>0</v>
      </c>
      <c r="AH48" s="168">
        <v>0</v>
      </c>
      <c r="AI48" s="168">
        <v>0</v>
      </c>
      <c r="AJ48" s="168">
        <v>0</v>
      </c>
      <c r="AK48" s="168">
        <v>0</v>
      </c>
    </row>
    <row r="49" spans="5:37" x14ac:dyDescent="0.3">
      <c r="E49" s="17" t="s">
        <v>87</v>
      </c>
      <c r="F49" s="17" t="s">
        <v>173</v>
      </c>
      <c r="H49" s="17" t="s">
        <v>182</v>
      </c>
      <c r="I49" s="17" t="s">
        <v>311</v>
      </c>
      <c r="J49" s="18" t="s">
        <v>875</v>
      </c>
      <c r="L49" s="3" t="s">
        <v>159</v>
      </c>
      <c r="T49" s="19"/>
      <c r="U49" s="19"/>
      <c r="V49" s="19"/>
      <c r="W49" s="19"/>
      <c r="X49" s="19"/>
      <c r="Y49" s="168">
        <v>1.27169790373464E-2</v>
      </c>
      <c r="Z49" s="168">
        <v>1.4553873747665619E-2</v>
      </c>
      <c r="AA49" s="168">
        <v>1.0819235846761756E-2</v>
      </c>
      <c r="AB49" s="168">
        <v>8.9220920630010848E-3</v>
      </c>
      <c r="AC49" s="168">
        <v>1.6490309061538241E-2</v>
      </c>
      <c r="AD49" s="168">
        <v>1.5091779785281943E-2</v>
      </c>
      <c r="AE49" s="168">
        <v>7.0041042110802589E-3</v>
      </c>
      <c r="AF49" s="168">
        <v>1.2920103529280474E-2</v>
      </c>
      <c r="AG49" s="168">
        <v>1.7769045561942594E-2</v>
      </c>
      <c r="AH49" s="168">
        <v>1.6789099628383111E-2</v>
      </c>
      <c r="AI49" s="168">
        <v>1.7204002583497982E-2</v>
      </c>
      <c r="AJ49" s="168">
        <v>1.8056331846710506E-2</v>
      </c>
      <c r="AK49" s="168">
        <v>1.9773564538329173E-2</v>
      </c>
    </row>
    <row r="50" spans="5:37" x14ac:dyDescent="0.3">
      <c r="E50" s="17" t="s">
        <v>87</v>
      </c>
      <c r="F50" s="17" t="s">
        <v>173</v>
      </c>
      <c r="H50" s="17" t="s">
        <v>186</v>
      </c>
      <c r="I50" s="17" t="s">
        <v>187</v>
      </c>
      <c r="J50" s="18" t="s">
        <v>876</v>
      </c>
      <c r="L50" s="3" t="s">
        <v>159</v>
      </c>
      <c r="T50" s="19"/>
      <c r="U50" s="19"/>
      <c r="V50" s="19"/>
      <c r="W50" s="19"/>
      <c r="X50" s="19"/>
      <c r="Y50" s="168">
        <v>0.13451347839431391</v>
      </c>
      <c r="Z50" s="168">
        <v>0.12853125159819512</v>
      </c>
      <c r="AA50" s="168">
        <v>0.1249780521379395</v>
      </c>
      <c r="AB50" s="168">
        <v>0.13563675598820191</v>
      </c>
      <c r="AC50" s="168">
        <v>0.11085654032665058</v>
      </c>
      <c r="AD50" s="168">
        <v>0.10253282229722016</v>
      </c>
      <c r="AE50" s="168">
        <v>9.5805462765614496E-2</v>
      </c>
      <c r="AF50" s="168">
        <v>6.9886771150090871E-2</v>
      </c>
      <c r="AG50" s="168">
        <v>8.9736138661960119E-2</v>
      </c>
      <c r="AH50" s="168">
        <v>8.8628068032330476E-2</v>
      </c>
      <c r="AI50" s="168">
        <v>8.9781594906251316E-2</v>
      </c>
      <c r="AJ50" s="168">
        <v>9.3466838737900029E-2</v>
      </c>
      <c r="AK50" s="168">
        <v>9.2753816661959934E-2</v>
      </c>
    </row>
    <row r="51" spans="5:37" x14ac:dyDescent="0.3">
      <c r="E51" s="17" t="s">
        <v>87</v>
      </c>
      <c r="F51" s="17" t="s">
        <v>173</v>
      </c>
      <c r="H51" s="17" t="s">
        <v>186</v>
      </c>
      <c r="I51" s="17" t="s">
        <v>1097</v>
      </c>
      <c r="J51" s="18" t="s">
        <v>1102</v>
      </c>
      <c r="L51" s="3" t="s">
        <v>159</v>
      </c>
      <c r="T51" s="19"/>
      <c r="U51" s="19"/>
      <c r="V51" s="19"/>
      <c r="W51" s="19"/>
      <c r="X51" s="19"/>
      <c r="Y51" s="168">
        <v>4.503244132973825E-2</v>
      </c>
      <c r="Z51" s="168">
        <v>4.6191585297124318E-2</v>
      </c>
      <c r="AA51" s="168">
        <v>5.0785900684088205E-2</v>
      </c>
      <c r="AB51" s="168">
        <v>6.1924505254417582E-2</v>
      </c>
      <c r="AC51" s="168">
        <v>5.9784519034146277E-2</v>
      </c>
      <c r="AD51" s="168">
        <v>4.9738112013364082E-2</v>
      </c>
      <c r="AE51" s="168">
        <v>3.7500629955570616E-2</v>
      </c>
      <c r="AF51" s="168">
        <v>2.9416631066976808E-2</v>
      </c>
      <c r="AG51" s="168">
        <v>4.0964742635358327E-2</v>
      </c>
      <c r="AH51" s="168">
        <v>4.1388866490482089E-2</v>
      </c>
      <c r="AI51" s="168">
        <v>4.038734135730266E-2</v>
      </c>
      <c r="AJ51" s="168">
        <v>3.9940490049370128E-2</v>
      </c>
      <c r="AK51" s="168">
        <v>3.7305186145903599E-2</v>
      </c>
    </row>
    <row r="52" spans="5:37" x14ac:dyDescent="0.3">
      <c r="E52" s="17" t="s">
        <v>87</v>
      </c>
      <c r="F52" s="17" t="s">
        <v>173</v>
      </c>
      <c r="H52" s="17" t="s">
        <v>186</v>
      </c>
      <c r="I52" s="17" t="s">
        <v>189</v>
      </c>
      <c r="J52" s="18" t="s">
        <v>877</v>
      </c>
      <c r="L52" s="3" t="s">
        <v>159</v>
      </c>
      <c r="T52" s="19"/>
      <c r="U52" s="19"/>
      <c r="V52" s="19"/>
      <c r="W52" s="19"/>
      <c r="X52" s="19"/>
      <c r="Y52" s="168">
        <v>2.0386350560827958E-2</v>
      </c>
      <c r="Z52" s="168">
        <v>1.7864818786317703E-2</v>
      </c>
      <c r="AA52" s="168">
        <v>1.6686126940545627E-2</v>
      </c>
      <c r="AB52" s="168">
        <v>1.7409059728152817E-2</v>
      </c>
      <c r="AC52" s="168">
        <v>1.5554088928672013E-2</v>
      </c>
      <c r="AD52" s="168">
        <v>8.282958071280988E-3</v>
      </c>
      <c r="AE52" s="168">
        <v>1.0485503299987467E-2</v>
      </c>
      <c r="AF52" s="168">
        <v>9.5240155613313254E-3</v>
      </c>
      <c r="AG52" s="168">
        <v>1.4893026110808403E-2</v>
      </c>
      <c r="AH52" s="168">
        <v>1.5012315217840747E-2</v>
      </c>
      <c r="AI52" s="168">
        <v>1.506349374129623E-2</v>
      </c>
      <c r="AJ52" s="168">
        <v>1.6175686003392333E-2</v>
      </c>
      <c r="AK52" s="168">
        <v>1.7011707552333964E-2</v>
      </c>
    </row>
    <row r="53" spans="5:37" x14ac:dyDescent="0.3">
      <c r="E53" s="17" t="s">
        <v>87</v>
      </c>
      <c r="F53" s="17" t="s">
        <v>173</v>
      </c>
      <c r="H53" s="17" t="s">
        <v>186</v>
      </c>
      <c r="I53" s="17" t="s">
        <v>190</v>
      </c>
      <c r="J53" s="18" t="s">
        <v>878</v>
      </c>
      <c r="L53" s="3" t="s">
        <v>159</v>
      </c>
      <c r="T53" s="19"/>
      <c r="U53" s="19"/>
      <c r="V53" s="19"/>
      <c r="W53" s="19"/>
      <c r="X53" s="19"/>
      <c r="Y53" s="168">
        <v>8.8555394992180323E-3</v>
      </c>
      <c r="Z53" s="168">
        <v>9.4719703047643627E-3</v>
      </c>
      <c r="AA53" s="168">
        <v>8.5487317009006764E-3</v>
      </c>
      <c r="AB53" s="168">
        <v>9.4645353068796775E-3</v>
      </c>
      <c r="AC53" s="168">
        <v>5.245696966928442E-3</v>
      </c>
      <c r="AD53" s="168">
        <v>6.649615206996533E-3</v>
      </c>
      <c r="AE53" s="168">
        <v>6.1278291749663804E-3</v>
      </c>
      <c r="AF53" s="168">
        <v>5.2703812333780133E-3</v>
      </c>
      <c r="AG53" s="168">
        <v>6.1347114532795096E-3</v>
      </c>
      <c r="AH53" s="168">
        <v>6.1348734204345811E-3</v>
      </c>
      <c r="AI53" s="168">
        <v>6.3121752960284523E-3</v>
      </c>
      <c r="AJ53" s="168">
        <v>6.6365463227573054E-3</v>
      </c>
      <c r="AK53" s="168">
        <v>6.805042616675451E-3</v>
      </c>
    </row>
    <row r="54" spans="5:37" x14ac:dyDescent="0.3">
      <c r="E54" s="17" t="s">
        <v>87</v>
      </c>
      <c r="F54" s="17" t="s">
        <v>173</v>
      </c>
      <c r="H54" s="17" t="s">
        <v>186</v>
      </c>
      <c r="I54" s="17" t="s">
        <v>191</v>
      </c>
      <c r="J54" s="18" t="s">
        <v>879</v>
      </c>
      <c r="L54" s="3" t="s">
        <v>159</v>
      </c>
      <c r="T54" s="19"/>
      <c r="U54" s="19"/>
      <c r="V54" s="19"/>
      <c r="W54" s="19"/>
      <c r="X54" s="19"/>
      <c r="Y54" s="168">
        <v>1.7761042250388898E-2</v>
      </c>
      <c r="Z54" s="168">
        <v>1.9342328980695728E-2</v>
      </c>
      <c r="AA54" s="168">
        <v>1.6642595515288145E-2</v>
      </c>
      <c r="AB54" s="168">
        <v>1.5725657933622374E-2</v>
      </c>
      <c r="AC54" s="168">
        <v>1.6151011941537907E-2</v>
      </c>
      <c r="AD54" s="168">
        <v>1.9270182648049031E-2</v>
      </c>
      <c r="AE54" s="168">
        <v>1.5260255014348335E-2</v>
      </c>
      <c r="AF54" s="168">
        <v>1.1918602317150067E-2</v>
      </c>
      <c r="AG54" s="168">
        <v>1.2059158706807425E-2</v>
      </c>
      <c r="AH54" s="168">
        <v>1.0673235055630654E-2</v>
      </c>
      <c r="AI54" s="168">
        <v>1.208735422892725E-2</v>
      </c>
      <c r="AJ54" s="168">
        <v>1.3933316764693272E-2</v>
      </c>
      <c r="AK54" s="168">
        <v>1.4262738543997009E-2</v>
      </c>
    </row>
    <row r="55" spans="5:37" x14ac:dyDescent="0.3">
      <c r="E55" s="17" t="s">
        <v>87</v>
      </c>
      <c r="F55" s="17" t="s">
        <v>173</v>
      </c>
      <c r="H55" s="17" t="s">
        <v>186</v>
      </c>
      <c r="I55" s="17" t="s">
        <v>192</v>
      </c>
      <c r="J55" s="18" t="s">
        <v>880</v>
      </c>
      <c r="L55" s="3" t="s">
        <v>159</v>
      </c>
      <c r="T55" s="19"/>
      <c r="U55" s="19"/>
      <c r="V55" s="19"/>
      <c r="W55" s="19"/>
      <c r="X55" s="19"/>
      <c r="Y55" s="168">
        <v>1.186543568562216E-2</v>
      </c>
      <c r="Z55" s="168">
        <v>1.001153156238266E-2</v>
      </c>
      <c r="AA55" s="168">
        <v>1.0677035406299247E-2</v>
      </c>
      <c r="AB55" s="168">
        <v>1.2723586453279643E-2</v>
      </c>
      <c r="AC55" s="168">
        <v>7.1356383423543147E-3</v>
      </c>
      <c r="AD55" s="168">
        <v>7.6192660253161827E-3</v>
      </c>
      <c r="AE55" s="168">
        <v>8.2896068510125605E-3</v>
      </c>
      <c r="AF55" s="168">
        <v>5.3359949635767593E-3</v>
      </c>
      <c r="AG55" s="168">
        <v>6.0836584025595591E-3</v>
      </c>
      <c r="AH55" s="168">
        <v>6.0216932199809005E-3</v>
      </c>
      <c r="AI55" s="168">
        <v>6.2242445105841733E-3</v>
      </c>
      <c r="AJ55" s="168">
        <v>6.5573015856186549E-3</v>
      </c>
      <c r="AK55" s="168">
        <v>6.8680057932746195E-3</v>
      </c>
    </row>
    <row r="56" spans="5:37" x14ac:dyDescent="0.3">
      <c r="E56" s="17" t="s">
        <v>87</v>
      </c>
      <c r="F56" s="17" t="s">
        <v>173</v>
      </c>
      <c r="H56" s="17" t="s">
        <v>186</v>
      </c>
      <c r="I56" s="17" t="s">
        <v>193</v>
      </c>
      <c r="J56" s="18" t="s">
        <v>881</v>
      </c>
      <c r="L56" s="3" t="s">
        <v>159</v>
      </c>
      <c r="T56" s="19"/>
      <c r="U56" s="19"/>
      <c r="V56" s="19"/>
      <c r="W56" s="19"/>
      <c r="X56" s="19"/>
      <c r="Y56" s="168">
        <v>3.5432960507834491E-3</v>
      </c>
      <c r="Z56" s="168">
        <v>2.8616963297907528E-3</v>
      </c>
      <c r="AA56" s="168">
        <v>2.3987056908188792E-3</v>
      </c>
      <c r="AB56" s="168">
        <v>3.6853237892604277E-3</v>
      </c>
      <c r="AC56" s="168">
        <v>3.1162653498033621E-3</v>
      </c>
      <c r="AD56" s="168">
        <v>3.356237091517781E-3</v>
      </c>
      <c r="AE56" s="168">
        <v>2.4507259736975861E-3</v>
      </c>
      <c r="AF56" s="168">
        <v>2.2996558635590462E-3</v>
      </c>
      <c r="AG56" s="168">
        <v>2.4670575249392136E-3</v>
      </c>
      <c r="AH56" s="168">
        <v>2.3406639748241357E-3</v>
      </c>
      <c r="AI56" s="168">
        <v>2.38494891186526E-3</v>
      </c>
      <c r="AJ56" s="168">
        <v>2.5225588279257092E-3</v>
      </c>
      <c r="AK56" s="168">
        <v>2.6257841003008166E-3</v>
      </c>
    </row>
    <row r="57" spans="5:37" x14ac:dyDescent="0.3">
      <c r="E57" s="17" t="s">
        <v>87</v>
      </c>
      <c r="F57" s="17" t="s">
        <v>173</v>
      </c>
      <c r="H57" s="17" t="s">
        <v>186</v>
      </c>
      <c r="I57" s="17" t="s">
        <v>194</v>
      </c>
      <c r="J57" s="18" t="s">
        <v>882</v>
      </c>
      <c r="L57" s="3" t="s">
        <v>159</v>
      </c>
      <c r="T57" s="19"/>
      <c r="U57" s="19"/>
      <c r="V57" s="19"/>
      <c r="W57" s="19"/>
      <c r="X57" s="19"/>
      <c r="Y57" s="168">
        <v>2.4246055911097165E-2</v>
      </c>
      <c r="Z57" s="168">
        <v>2.091894934336145E-2</v>
      </c>
      <c r="AA57" s="168">
        <v>1.8020742342548E-2</v>
      </c>
      <c r="AB57" s="168">
        <v>1.3492731975747449E-2</v>
      </c>
      <c r="AC57" s="168">
        <v>2.8856064649766294E-3</v>
      </c>
      <c r="AD57" s="168">
        <v>6.8550352982438391E-3</v>
      </c>
      <c r="AE57" s="168">
        <v>1.4593495233271322E-2</v>
      </c>
      <c r="AF57" s="168">
        <v>5.2264879296052237E-3</v>
      </c>
      <c r="AG57" s="168">
        <v>5.8676536563215332E-3</v>
      </c>
      <c r="AH57" s="168">
        <v>5.7560820574780996E-3</v>
      </c>
      <c r="AI57" s="168">
        <v>5.9858844888379462E-3</v>
      </c>
      <c r="AJ57" s="168">
        <v>6.2876917375478819E-3</v>
      </c>
      <c r="AK57" s="168">
        <v>6.434635980464079E-3</v>
      </c>
    </row>
    <row r="58" spans="5:37" x14ac:dyDescent="0.3">
      <c r="E58" s="17" t="s">
        <v>87</v>
      </c>
      <c r="F58" s="17" t="s">
        <v>173</v>
      </c>
      <c r="H58" s="17" t="s">
        <v>186</v>
      </c>
      <c r="I58" s="17" t="s">
        <v>195</v>
      </c>
      <c r="J58" s="18" t="s">
        <v>883</v>
      </c>
      <c r="L58" s="3" t="s">
        <v>159</v>
      </c>
      <c r="T58" s="19"/>
      <c r="U58" s="19"/>
      <c r="V58" s="19"/>
      <c r="W58" s="19"/>
      <c r="X58" s="19"/>
      <c r="Y58" s="168">
        <v>2.8233171066380089E-3</v>
      </c>
      <c r="Z58" s="168">
        <v>1.8683709937581366E-3</v>
      </c>
      <c r="AA58" s="168">
        <v>1.2182138574507325E-3</v>
      </c>
      <c r="AB58" s="168">
        <v>1.2113555468419674E-3</v>
      </c>
      <c r="AC58" s="168">
        <v>9.8371329823162146E-4</v>
      </c>
      <c r="AD58" s="168">
        <v>7.6141594245173123E-4</v>
      </c>
      <c r="AE58" s="168">
        <v>1.0974172627602292E-3</v>
      </c>
      <c r="AF58" s="168">
        <v>8.9500221451361823E-4</v>
      </c>
      <c r="AG58" s="168">
        <v>1.2661301718861525E-3</v>
      </c>
      <c r="AH58" s="168">
        <v>1.3003385956592546E-3</v>
      </c>
      <c r="AI58" s="168">
        <v>1.3361523714093412E-3</v>
      </c>
      <c r="AJ58" s="168">
        <v>1.4132474465947484E-3</v>
      </c>
      <c r="AK58" s="168">
        <v>1.4407159290103979E-3</v>
      </c>
    </row>
    <row r="59" spans="5:37" x14ac:dyDescent="0.3">
      <c r="E59" s="17" t="s">
        <v>87</v>
      </c>
      <c r="F59" s="17" t="s">
        <v>173</v>
      </c>
      <c r="H59" s="17" t="s">
        <v>197</v>
      </c>
      <c r="I59" s="17" t="s">
        <v>197</v>
      </c>
      <c r="J59" s="18" t="s">
        <v>884</v>
      </c>
      <c r="L59" s="3" t="s">
        <v>159</v>
      </c>
      <c r="T59" s="19"/>
      <c r="U59" s="19"/>
      <c r="V59" s="19"/>
      <c r="W59" s="19"/>
      <c r="X59" s="19"/>
      <c r="Y59" s="168">
        <v>6.3304375952628177E-3</v>
      </c>
      <c r="Z59" s="168">
        <v>7.9791431146769547E-3</v>
      </c>
      <c r="AA59" s="168">
        <v>1.4781599948049624E-2</v>
      </c>
      <c r="AB59" s="168">
        <v>2.2571870128065379E-2</v>
      </c>
      <c r="AC59" s="168">
        <v>2.5136763117699766E-2</v>
      </c>
      <c r="AD59" s="168">
        <v>1.4301898962480224E-2</v>
      </c>
      <c r="AE59" s="168">
        <v>1.2602367242796904E-2</v>
      </c>
      <c r="AF59" s="168">
        <v>1.1737617687547421E-2</v>
      </c>
      <c r="AG59" s="168">
        <v>1.7496443922634917E-2</v>
      </c>
      <c r="AH59" s="168">
        <v>1.5563073298329668E-2</v>
      </c>
      <c r="AI59" s="168">
        <v>1.8648712591391729E-2</v>
      </c>
      <c r="AJ59" s="168">
        <v>1.7483862189815371E-2</v>
      </c>
      <c r="AK59" s="168">
        <v>2.113036483962534E-2</v>
      </c>
    </row>
    <row r="60" spans="5:37" x14ac:dyDescent="0.3">
      <c r="E60" s="17" t="s">
        <v>87</v>
      </c>
      <c r="F60" s="17" t="s">
        <v>210</v>
      </c>
      <c r="H60" s="17" t="s">
        <v>339</v>
      </c>
      <c r="I60" s="17" t="s">
        <v>210</v>
      </c>
      <c r="J60" s="18" t="s">
        <v>885</v>
      </c>
      <c r="L60" s="3" t="s">
        <v>159</v>
      </c>
      <c r="T60" s="19"/>
      <c r="U60" s="19"/>
      <c r="V60" s="19"/>
      <c r="W60" s="19"/>
      <c r="X60" s="19"/>
      <c r="Y60" s="168">
        <v>0.14486571636873277</v>
      </c>
      <c r="Z60" s="168">
        <v>0.12567792420031942</v>
      </c>
      <c r="AA60" s="168">
        <v>0.1098397508165086</v>
      </c>
      <c r="AB60" s="168">
        <v>0.10606941667905004</v>
      </c>
      <c r="AC60" s="168">
        <v>0.12161494767773061</v>
      </c>
      <c r="AD60" s="168">
        <v>0.15928411323960395</v>
      </c>
      <c r="AE60" s="168">
        <v>0.18364779983242666</v>
      </c>
      <c r="AF60" s="168">
        <v>0.20520305342133907</v>
      </c>
      <c r="AG60" s="168">
        <v>0.16177949590542254</v>
      </c>
      <c r="AH60" s="168">
        <v>0.17894947169803085</v>
      </c>
      <c r="AI60" s="168">
        <v>0.17191228119055332</v>
      </c>
      <c r="AJ60" s="168">
        <v>0.15974927264119673</v>
      </c>
      <c r="AK60" s="168">
        <v>0.13007621034123934</v>
      </c>
    </row>
    <row r="61" spans="5:37" x14ac:dyDescent="0.3">
      <c r="E61" s="17" t="s">
        <v>87</v>
      </c>
      <c r="F61" s="17" t="s">
        <v>210</v>
      </c>
      <c r="H61" s="17" t="s">
        <v>312</v>
      </c>
      <c r="I61" s="17" t="s">
        <v>312</v>
      </c>
      <c r="J61" s="18" t="s">
        <v>886</v>
      </c>
      <c r="L61" s="3" t="s">
        <v>159</v>
      </c>
      <c r="T61" s="19"/>
      <c r="U61" s="19"/>
      <c r="V61" s="19"/>
      <c r="W61" s="19"/>
      <c r="X61" s="19"/>
      <c r="Y61" s="168">
        <v>2.3676687048561365E-2</v>
      </c>
      <c r="Z61" s="168">
        <v>2.2814529581483219E-2</v>
      </c>
      <c r="AA61" s="168">
        <v>2.9787908835700202E-2</v>
      </c>
      <c r="AB61" s="168">
        <v>1.4416553318599019E-2</v>
      </c>
      <c r="AC61" s="168">
        <v>2.0386733253808253E-2</v>
      </c>
      <c r="AD61" s="168">
        <v>3.3915529285507291E-2</v>
      </c>
      <c r="AE61" s="168">
        <v>6.1007057197015713E-2</v>
      </c>
      <c r="AF61" s="168">
        <v>5.0392593749002908E-2</v>
      </c>
      <c r="AG61" s="168">
        <v>3.4501693374076867E-2</v>
      </c>
      <c r="AH61" s="168">
        <v>4.5766562919989241E-2</v>
      </c>
      <c r="AI61" s="168">
        <v>3.5043765526004175E-2</v>
      </c>
      <c r="AJ61" s="168">
        <v>3.7082950278768928E-2</v>
      </c>
      <c r="AK61" s="168">
        <v>1.8398914192025946E-2</v>
      </c>
    </row>
    <row r="62" spans="5:37" x14ac:dyDescent="0.3">
      <c r="E62" s="17" t="s">
        <v>87</v>
      </c>
      <c r="F62" s="17" t="s">
        <v>210</v>
      </c>
      <c r="H62" s="17" t="s">
        <v>211</v>
      </c>
      <c r="I62" s="17" t="s">
        <v>211</v>
      </c>
      <c r="J62" s="18" t="s">
        <v>887</v>
      </c>
      <c r="L62" s="3" t="s">
        <v>159</v>
      </c>
      <c r="T62" s="19"/>
      <c r="U62" s="19"/>
      <c r="V62" s="19"/>
      <c r="W62" s="19"/>
      <c r="X62" s="19"/>
      <c r="Y62" s="168">
        <v>2.7211641495783586E-2</v>
      </c>
      <c r="Z62" s="168">
        <v>2.9209839518004939E-2</v>
      </c>
      <c r="AA62" s="168">
        <v>3.2178565017552271E-2</v>
      </c>
      <c r="AB62" s="168">
        <v>2.5609063404220898E-2</v>
      </c>
      <c r="AC62" s="168">
        <v>3.6731115528215008E-2</v>
      </c>
      <c r="AD62" s="168">
        <v>3.2093727189539137E-2</v>
      </c>
      <c r="AE62" s="168">
        <v>2.3007888971655659E-2</v>
      </c>
      <c r="AF62" s="168">
        <v>2.6602593316244604E-2</v>
      </c>
      <c r="AG62" s="168">
        <v>2.4664195895574219E-2</v>
      </c>
      <c r="AH62" s="168">
        <v>2.4839354787208844E-2</v>
      </c>
      <c r="AI62" s="168">
        <v>2.5480950250921591E-2</v>
      </c>
      <c r="AJ62" s="168">
        <v>2.6906484049347455E-2</v>
      </c>
      <c r="AK62" s="168">
        <v>2.7961299405374021E-2</v>
      </c>
    </row>
    <row r="63" spans="5:37" x14ac:dyDescent="0.3">
      <c r="E63" s="17" t="s">
        <v>87</v>
      </c>
      <c r="F63" s="17" t="s">
        <v>210</v>
      </c>
      <c r="H63" s="17" t="s">
        <v>212</v>
      </c>
      <c r="I63" s="17" t="s">
        <v>212</v>
      </c>
      <c r="J63" s="18" t="s">
        <v>888</v>
      </c>
      <c r="L63" s="3" t="s">
        <v>159</v>
      </c>
      <c r="T63" s="19"/>
      <c r="U63" s="19"/>
      <c r="V63" s="19"/>
      <c r="W63" s="19"/>
      <c r="X63" s="19"/>
      <c r="Y63" s="168">
        <v>8.1760045982107558E-3</v>
      </c>
      <c r="Z63" s="168">
        <v>5.9946430751381895E-4</v>
      </c>
      <c r="AA63" s="168">
        <v>-5.0052239873066501E-4</v>
      </c>
      <c r="AB63" s="168">
        <v>4.7630455958117745E-3</v>
      </c>
      <c r="AC63" s="168">
        <v>1.0426582459929116E-2</v>
      </c>
      <c r="AD63" s="168">
        <v>8.8958183972930663E-3</v>
      </c>
      <c r="AE63" s="168">
        <v>1.0298907718010994E-2</v>
      </c>
      <c r="AF63" s="168">
        <v>5.1212209698865991E-3</v>
      </c>
      <c r="AG63" s="168">
        <v>7.7160246398118642E-3</v>
      </c>
      <c r="AH63" s="168">
        <v>7.9672598345139709E-3</v>
      </c>
      <c r="AI63" s="168">
        <v>1.7406055446982288E-2</v>
      </c>
      <c r="AJ63" s="168">
        <v>1.3940638224229628E-2</v>
      </c>
      <c r="AK63" s="168">
        <v>1.4799601458818762E-2</v>
      </c>
    </row>
    <row r="64" spans="5:37" x14ac:dyDescent="0.3">
      <c r="E64" s="17" t="s">
        <v>87</v>
      </c>
      <c r="F64" s="17" t="s">
        <v>210</v>
      </c>
      <c r="H64" s="17" t="s">
        <v>214</v>
      </c>
      <c r="I64" s="17" t="s">
        <v>214</v>
      </c>
      <c r="J64" s="18" t="s">
        <v>890</v>
      </c>
      <c r="L64" s="3" t="s">
        <v>159</v>
      </c>
      <c r="T64" s="19"/>
      <c r="U64" s="19"/>
      <c r="V64" s="19"/>
      <c r="W64" s="19"/>
      <c r="X64" s="19"/>
      <c r="Y64" s="168">
        <v>9.2733420324575926E-3</v>
      </c>
      <c r="Z64" s="168">
        <v>5.4583242357227621E-3</v>
      </c>
      <c r="AA64" s="168">
        <v>2.3059534846989012E-3</v>
      </c>
      <c r="AB64" s="168">
        <v>4.8291596417824835E-3</v>
      </c>
      <c r="AC64" s="168">
        <v>6.6046879965206721E-3</v>
      </c>
      <c r="AD64" s="168">
        <v>1.1878994605942321E-2</v>
      </c>
      <c r="AE64" s="168">
        <v>1.2165589276132311E-2</v>
      </c>
      <c r="AF64" s="168">
        <v>6.6614179217701856E-3</v>
      </c>
      <c r="AG64" s="168">
        <v>4.4251689860028299E-3</v>
      </c>
      <c r="AH64" s="168">
        <v>4.3359083793957764E-3</v>
      </c>
      <c r="AI64" s="168">
        <v>4.4261685603249794E-3</v>
      </c>
      <c r="AJ64" s="168">
        <v>4.6281635766486041E-3</v>
      </c>
      <c r="AK64" s="168">
        <v>4.8029238084037161E-3</v>
      </c>
    </row>
    <row r="65" spans="5:53" x14ac:dyDescent="0.3">
      <c r="E65" s="17" t="s">
        <v>87</v>
      </c>
      <c r="F65" s="17" t="s">
        <v>210</v>
      </c>
      <c r="H65" s="17" t="s">
        <v>1179</v>
      </c>
      <c r="I65" s="17" t="s">
        <v>1179</v>
      </c>
      <c r="J65" s="18" t="s">
        <v>1366</v>
      </c>
      <c r="L65" s="3" t="s">
        <v>159</v>
      </c>
      <c r="T65" s="19"/>
      <c r="U65" s="19"/>
      <c r="V65" s="19"/>
      <c r="W65" s="19"/>
      <c r="X65" s="19"/>
      <c r="Y65" s="168">
        <v>1.238234037950413E-2</v>
      </c>
      <c r="Z65" s="168">
        <v>1.078720683429703E-2</v>
      </c>
      <c r="AA65" s="168">
        <v>4.724298080799918E-3</v>
      </c>
      <c r="AB65" s="168">
        <v>1.5959020364474726E-2</v>
      </c>
      <c r="AC65" s="168">
        <v>1.7080134772591161E-2</v>
      </c>
      <c r="AD65" s="168">
        <v>8.1321736277123937E-3</v>
      </c>
      <c r="AE65" s="168">
        <v>9.8102610463229861E-3</v>
      </c>
      <c r="AF65" s="168">
        <v>1.1155669177046489E-2</v>
      </c>
      <c r="AG65" s="168">
        <v>2.0422826880616828E-2</v>
      </c>
      <c r="AH65" s="168">
        <v>1.6639483448515371E-2</v>
      </c>
      <c r="AI65" s="168">
        <v>1.174049615279751E-2</v>
      </c>
      <c r="AJ65" s="168">
        <v>1.3105844684212007E-2</v>
      </c>
      <c r="AK65" s="168">
        <v>8.0826760136775925E-3</v>
      </c>
    </row>
    <row r="66" spans="5:53" x14ac:dyDescent="0.3">
      <c r="E66" s="17" t="s">
        <v>87</v>
      </c>
      <c r="F66" s="17" t="s">
        <v>210</v>
      </c>
      <c r="H66" s="17" t="s">
        <v>215</v>
      </c>
      <c r="I66" s="17" t="s">
        <v>215</v>
      </c>
      <c r="J66" s="18" t="s">
        <v>891</v>
      </c>
      <c r="L66" s="3" t="s">
        <v>159</v>
      </c>
      <c r="T66" s="19"/>
      <c r="U66" s="19"/>
      <c r="V66" s="19"/>
      <c r="W66" s="19"/>
      <c r="X66" s="19"/>
      <c r="Y66" s="168">
        <v>6.4145700814215348E-2</v>
      </c>
      <c r="Z66" s="168">
        <v>5.6808559723297639E-2</v>
      </c>
      <c r="AA66" s="168">
        <v>4.1343547796487981E-2</v>
      </c>
      <c r="AB66" s="168">
        <v>4.0492574354161127E-2</v>
      </c>
      <c r="AC66" s="168">
        <v>3.0385693666666384E-2</v>
      </c>
      <c r="AD66" s="168">
        <v>6.4367870133609728E-2</v>
      </c>
      <c r="AE66" s="168">
        <v>6.7358095623288997E-2</v>
      </c>
      <c r="AF66" s="168">
        <v>0.10526955828738828</v>
      </c>
      <c r="AG66" s="168">
        <v>7.0049586129339925E-2</v>
      </c>
      <c r="AH66" s="168">
        <v>7.9400902328407671E-2</v>
      </c>
      <c r="AI66" s="168">
        <v>7.7814845253522766E-2</v>
      </c>
      <c r="AJ66" s="168">
        <v>6.4085191827990079E-2</v>
      </c>
      <c r="AK66" s="168">
        <v>5.6030795462939306E-2</v>
      </c>
    </row>
    <row r="67" spans="5:53" x14ac:dyDescent="0.3">
      <c r="E67" s="17" t="s">
        <v>87</v>
      </c>
      <c r="F67" s="17" t="s">
        <v>217</v>
      </c>
      <c r="H67" s="17" t="s">
        <v>339</v>
      </c>
      <c r="I67" s="17" t="s">
        <v>217</v>
      </c>
      <c r="J67" s="18" t="s">
        <v>893</v>
      </c>
      <c r="L67" s="3" t="s">
        <v>159</v>
      </c>
      <c r="T67" s="19"/>
      <c r="U67" s="19"/>
      <c r="V67" s="19"/>
      <c r="W67" s="19"/>
      <c r="X67" s="19"/>
      <c r="Y67" s="168">
        <v>0.38114977512750131</v>
      </c>
      <c r="Z67" s="168">
        <v>0.38339786709679297</v>
      </c>
      <c r="AA67" s="168">
        <v>0.44031788973210195</v>
      </c>
      <c r="AB67" s="168">
        <v>0.39167804244515836</v>
      </c>
      <c r="AC67" s="168">
        <v>0.39301500633203068</v>
      </c>
      <c r="AD67" s="168">
        <v>0.38422878698382257</v>
      </c>
      <c r="AE67" s="168">
        <v>0.42088251353665557</v>
      </c>
      <c r="AF67" s="168">
        <v>0.48909865526084711</v>
      </c>
      <c r="AG67" s="168">
        <v>0.43337884001396715</v>
      </c>
      <c r="AH67" s="168">
        <v>0.42967791287136908</v>
      </c>
      <c r="AI67" s="168">
        <v>0.43663976903744189</v>
      </c>
      <c r="AJ67" s="168">
        <v>0.455435397656973</v>
      </c>
      <c r="AK67" s="168">
        <v>0.47189395923356747</v>
      </c>
    </row>
    <row r="75" spans="5:53" ht="14.65" x14ac:dyDescent="0.35">
      <c r="E75" s="10" t="s">
        <v>160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41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</row>
    <row r="76" spans="5:53" x14ac:dyDescent="0.3">
      <c r="F76" s="30" t="s">
        <v>161</v>
      </c>
    </row>
    <row r="78" spans="5:53" x14ac:dyDescent="0.3">
      <c r="H78" s="3" t="s">
        <v>1361</v>
      </c>
      <c r="R78" s="173">
        <v>0</v>
      </c>
      <c r="T78" s="173"/>
      <c r="U78" s="173"/>
      <c r="V78" s="173"/>
      <c r="W78" s="173"/>
      <c r="X78" s="173"/>
      <c r="Y78" s="173" t="b">
        <v>1</v>
      </c>
      <c r="Z78" s="173" t="b">
        <v>1</v>
      </c>
      <c r="AA78" s="173" t="b">
        <v>1</v>
      </c>
      <c r="AB78" s="173" t="b">
        <v>1</v>
      </c>
      <c r="AC78" s="173" t="b">
        <v>1</v>
      </c>
      <c r="AD78" s="173" t="b">
        <v>1</v>
      </c>
      <c r="AE78" s="173" t="b">
        <v>1</v>
      </c>
      <c r="AF78" s="173" t="b">
        <v>1</v>
      </c>
      <c r="AG78" s="173" t="b">
        <v>1</v>
      </c>
      <c r="AH78" s="173" t="b">
        <v>1</v>
      </c>
      <c r="AI78" s="173" t="b">
        <v>1</v>
      </c>
      <c r="AJ78" s="173" t="b">
        <v>1</v>
      </c>
      <c r="AK78" s="173" t="b">
        <v>1</v>
      </c>
      <c r="AN78" s="3"/>
    </row>
    <row r="79" spans="5:53" x14ac:dyDescent="0.3">
      <c r="H79" s="3" t="s">
        <v>1362</v>
      </c>
      <c r="R79" s="173">
        <v>0</v>
      </c>
      <c r="T79" s="173"/>
      <c r="U79" s="173"/>
      <c r="V79" s="173"/>
      <c r="W79" s="173"/>
      <c r="X79" s="173"/>
      <c r="Y79" s="173" t="b">
        <v>1</v>
      </c>
      <c r="Z79" s="173" t="b">
        <v>1</v>
      </c>
      <c r="AA79" s="173" t="b">
        <v>1</v>
      </c>
      <c r="AB79" s="173" t="b">
        <v>1</v>
      </c>
      <c r="AC79" s="173" t="b">
        <v>1</v>
      </c>
      <c r="AD79" s="173" t="b">
        <v>1</v>
      </c>
      <c r="AE79" s="173" t="b">
        <v>1</v>
      </c>
      <c r="AF79" s="173" t="b">
        <v>1</v>
      </c>
      <c r="AG79" s="173" t="b">
        <v>1</v>
      </c>
      <c r="AH79" s="173" t="b">
        <v>1</v>
      </c>
      <c r="AI79" s="173" t="b">
        <v>1</v>
      </c>
      <c r="AJ79" s="173" t="b">
        <v>1</v>
      </c>
      <c r="AK79" s="173" t="b">
        <v>1</v>
      </c>
      <c r="AN79" s="3"/>
    </row>
    <row r="80" spans="5:53" x14ac:dyDescent="0.3">
      <c r="H80" s="3" t="s">
        <v>1363</v>
      </c>
      <c r="R80" s="173">
        <v>0</v>
      </c>
      <c r="T80" s="173"/>
      <c r="U80" s="173"/>
      <c r="V80" s="173"/>
      <c r="W80" s="173"/>
      <c r="X80" s="173"/>
      <c r="Y80" s="173" t="b">
        <v>1</v>
      </c>
      <c r="Z80" s="173" t="b">
        <v>1</v>
      </c>
      <c r="AA80" s="173" t="b">
        <v>1</v>
      </c>
      <c r="AB80" s="173" t="b">
        <v>1</v>
      </c>
      <c r="AC80" s="173" t="b">
        <v>1</v>
      </c>
      <c r="AD80" s="173" t="b">
        <v>1</v>
      </c>
      <c r="AE80" s="173" t="b">
        <v>1</v>
      </c>
      <c r="AF80" s="173" t="b">
        <v>1</v>
      </c>
      <c r="AG80" s="173" t="b">
        <v>1</v>
      </c>
      <c r="AH80" s="173" t="b">
        <v>1</v>
      </c>
      <c r="AI80" s="173" t="b">
        <v>1</v>
      </c>
      <c r="AJ80" s="173" t="b">
        <v>1</v>
      </c>
      <c r="AK80" s="173" t="b">
        <v>1</v>
      </c>
    </row>
    <row r="82" spans="8:40" x14ac:dyDescent="0.3">
      <c r="H82" s="3" t="s">
        <v>164</v>
      </c>
      <c r="R82" s="173">
        <v>0</v>
      </c>
      <c r="AN82" s="3"/>
    </row>
  </sheetData>
  <mergeCells count="1">
    <mergeCell ref="AM6:AO6"/>
  </mergeCells>
  <conditionalFormatting sqref="T78:AK79">
    <cfRule type="cellIs" dxfId="162" priority="6" operator="equal">
      <formula>FALSE</formula>
    </cfRule>
  </conditionalFormatting>
  <conditionalFormatting sqref="R78:R79">
    <cfRule type="cellIs" dxfId="161" priority="5" operator="greaterThan">
      <formula>0</formula>
    </cfRule>
  </conditionalFormatting>
  <conditionalFormatting sqref="R82">
    <cfRule type="cellIs" dxfId="160" priority="4" operator="greaterThan">
      <formula>0</formula>
    </cfRule>
  </conditionalFormatting>
  <conditionalFormatting sqref="R4">
    <cfRule type="cellIs" dxfId="159" priority="3" operator="greaterThan">
      <formula>0</formula>
    </cfRule>
  </conditionalFormatting>
  <conditionalFormatting sqref="R80">
    <cfRule type="cellIs" dxfId="158" priority="2" operator="greaterThan">
      <formula>0</formula>
    </cfRule>
  </conditionalFormatting>
  <conditionalFormatting sqref="T80:AK80">
    <cfRule type="cellIs" dxfId="157" priority="1" operator="equal">
      <formula>FALSE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9">
    <tabColor theme="6"/>
  </sheetPr>
  <dimension ref="A1:BI205"/>
  <sheetViews>
    <sheetView zoomScale="70" zoomScaleNormal="70" workbookViewId="0">
      <pane xSplit="19" ySplit="7" topLeftCell="AG8" activePane="bottomRight" state="frozen"/>
      <selection activeCell="AG27" sqref="AG27:AO80"/>
      <selection pane="topRight" activeCell="AG27" sqref="AG27:AO80"/>
      <selection pane="bottomLeft" activeCell="AG27" sqref="AG27:AO80"/>
      <selection pane="bottomRight" activeCell="AG27" sqref="AG27:AO80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15.3515625" style="3" customWidth="1"/>
    <col min="7" max="7" width="15.64453125" style="3" customWidth="1"/>
    <col min="8" max="8" width="20.17578125" style="3" bestFit="1" customWidth="1"/>
    <col min="9" max="9" width="27.64453125" style="3" customWidth="1"/>
    <col min="10" max="10" width="11.1171875" style="3" customWidth="1"/>
    <col min="11" max="11" width="1.703125" style="3" customWidth="1"/>
    <col min="12" max="12" width="9.17578125" style="3" customWidth="1"/>
    <col min="13" max="13" width="13.46875" style="3" customWidth="1"/>
    <col min="14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17187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39" width="9.17578125" style="3" customWidth="1"/>
    <col min="40" max="40" width="9.17578125" style="42" customWidth="1"/>
    <col min="41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8" width="9.17578125" style="3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5" t="s">
        <v>777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/>
      <c r="AI1" s="95"/>
      <c r="AJ1" s="95"/>
      <c r="AK1" s="95"/>
      <c r="AL1" s="95"/>
      <c r="AM1" s="95"/>
      <c r="AN1" s="96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  <c r="BA1" s="95"/>
      <c r="BB1" s="95"/>
      <c r="BC1" s="95"/>
      <c r="BD1" s="95"/>
      <c r="BE1" s="95"/>
      <c r="BF1" s="95"/>
      <c r="BG1" s="95"/>
      <c r="BH1" s="95"/>
      <c r="BI1" s="95"/>
    </row>
    <row r="2" spans="1:61" ht="14.65" x14ac:dyDescent="0.35">
      <c r="A2" s="10" t="s">
        <v>1253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8"/>
      <c r="AO2" s="97"/>
      <c r="AP2" s="97"/>
      <c r="AQ2" s="97"/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</row>
    <row r="3" spans="1:61" ht="14.65" x14ac:dyDescent="0.35">
      <c r="A3" s="10" t="s">
        <v>778</v>
      </c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8"/>
      <c r="AO3" s="97"/>
      <c r="AP3" s="97"/>
      <c r="AQ3" s="97"/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</row>
    <row r="4" spans="1:61" ht="14.65" x14ac:dyDescent="0.35">
      <c r="A4" s="97"/>
      <c r="B4" s="97"/>
      <c r="C4" s="97"/>
      <c r="D4" s="97"/>
      <c r="E4" s="97"/>
      <c r="F4" s="97" t="s">
        <v>779</v>
      </c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9">
        <v>0</v>
      </c>
      <c r="S4" s="97"/>
      <c r="T4" s="97"/>
      <c r="U4" s="97"/>
      <c r="V4" s="97"/>
      <c r="W4" s="97"/>
      <c r="X4" s="97"/>
      <c r="Y4" s="97"/>
      <c r="Z4" s="97"/>
      <c r="AA4" s="97"/>
      <c r="AB4" s="97"/>
      <c r="AC4" s="97"/>
      <c r="AD4" s="97"/>
      <c r="AE4" s="97"/>
      <c r="AF4" s="97"/>
      <c r="AG4" s="97"/>
      <c r="AH4" s="97"/>
      <c r="AI4" s="97"/>
      <c r="AJ4" s="97"/>
      <c r="AK4" s="97"/>
      <c r="AL4" s="97"/>
      <c r="AM4" s="97"/>
      <c r="AN4" s="98"/>
      <c r="AO4" s="97"/>
      <c r="AP4" s="97"/>
      <c r="AQ4" s="97"/>
      <c r="AR4" s="97"/>
      <c r="AS4" s="97"/>
      <c r="AT4" s="97"/>
      <c r="AU4" s="97"/>
      <c r="AV4" s="97"/>
      <c r="AW4" s="97"/>
      <c r="AX4" s="97"/>
      <c r="AY4" s="97"/>
      <c r="AZ4" s="97"/>
      <c r="BA4" s="97"/>
      <c r="BB4" s="97"/>
      <c r="BC4" s="97"/>
      <c r="BD4" s="97"/>
      <c r="BE4" s="97"/>
      <c r="BF4" s="97"/>
      <c r="BG4" s="97"/>
      <c r="BH4" s="97"/>
      <c r="BI4" s="97"/>
    </row>
    <row r="5" spans="1:61" x14ac:dyDescent="0.3">
      <c r="A5" s="11" t="s">
        <v>133</v>
      </c>
      <c r="B5" s="11"/>
      <c r="C5" s="11"/>
      <c r="D5" s="11"/>
      <c r="E5" s="11"/>
      <c r="F5" s="11"/>
      <c r="G5" s="11" t="s">
        <v>134</v>
      </c>
      <c r="H5" s="182"/>
      <c r="I5" s="11"/>
      <c r="J5" s="11"/>
      <c r="K5" s="11"/>
      <c r="L5" s="11"/>
      <c r="M5" s="11"/>
      <c r="N5" s="11"/>
      <c r="O5" s="11" t="s">
        <v>135</v>
      </c>
      <c r="P5" s="11"/>
      <c r="Q5" s="11"/>
      <c r="R5" s="17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44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</row>
    <row r="6" spans="1:61" ht="24.75" x14ac:dyDescent="0.3">
      <c r="F6" s="127" t="s">
        <v>776</v>
      </c>
      <c r="G6" s="92">
        <v>1</v>
      </c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L6" s="78"/>
      <c r="AM6" s="73" t="s">
        <v>136</v>
      </c>
      <c r="AN6" s="52" t="s">
        <v>137</v>
      </c>
      <c r="AO6" s="74" t="s">
        <v>138</v>
      </c>
      <c r="AP6" s="78"/>
      <c r="AQ6" s="73" t="s">
        <v>139</v>
      </c>
      <c r="AR6" s="73" t="s">
        <v>139</v>
      </c>
      <c r="AS6" s="73" t="s">
        <v>139</v>
      </c>
      <c r="AU6" s="100" t="s">
        <v>140</v>
      </c>
      <c r="AV6" s="100"/>
      <c r="AW6" s="100"/>
    </row>
    <row r="7" spans="1:61" x14ac:dyDescent="0.3">
      <c r="A7" s="4"/>
      <c r="B7" s="4"/>
      <c r="C7" s="4"/>
      <c r="D7" s="4"/>
      <c r="E7" s="4" t="s">
        <v>276</v>
      </c>
      <c r="F7" s="4" t="s">
        <v>724</v>
      </c>
      <c r="G7" s="4" t="s">
        <v>166</v>
      </c>
      <c r="H7" s="4" t="s">
        <v>1217</v>
      </c>
      <c r="I7" s="4" t="s">
        <v>762</v>
      </c>
      <c r="J7" s="4"/>
      <c r="K7" s="4"/>
      <c r="L7" s="4" t="s">
        <v>143</v>
      </c>
      <c r="M7" s="4" t="s">
        <v>780</v>
      </c>
      <c r="N7" s="4"/>
      <c r="O7" s="4"/>
      <c r="P7" s="4" t="s">
        <v>147</v>
      </c>
      <c r="Q7" s="4"/>
      <c r="R7" s="4" t="s">
        <v>148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80"/>
      <c r="AM7" s="50" t="s">
        <v>149</v>
      </c>
      <c r="AN7" s="53" t="s">
        <v>149</v>
      </c>
      <c r="AO7" s="51" t="s">
        <v>149</v>
      </c>
      <c r="AP7" s="80"/>
      <c r="AQ7" s="50" t="s">
        <v>150</v>
      </c>
      <c r="AR7" s="50" t="s">
        <v>150</v>
      </c>
      <c r="AS7" s="50" t="s">
        <v>150</v>
      </c>
      <c r="AT7" s="4"/>
      <c r="AU7" s="36" t="s">
        <v>151</v>
      </c>
      <c r="AV7" s="81" t="s">
        <v>152</v>
      </c>
      <c r="AW7" s="35" t="s">
        <v>153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N8" s="3"/>
      <c r="AV8" s="42"/>
    </row>
    <row r="9" spans="1:61" ht="14.65" x14ac:dyDescent="0.35">
      <c r="B9" s="10" t="s">
        <v>168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1178</v>
      </c>
      <c r="AN10" s="3"/>
      <c r="AV10" s="42"/>
    </row>
    <row r="11" spans="1:61" x14ac:dyDescent="0.3">
      <c r="AN11" s="3"/>
      <c r="AV11" s="42"/>
    </row>
    <row r="12" spans="1:61" x14ac:dyDescent="0.3">
      <c r="C12" s="11" t="s">
        <v>169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3" spans="1:61" x14ac:dyDescent="0.3">
      <c r="AN13" s="3"/>
      <c r="AV13" s="42"/>
    </row>
    <row r="14" spans="1:61" x14ac:dyDescent="0.3">
      <c r="E14" s="70" t="s">
        <v>90</v>
      </c>
      <c r="F14" s="3" t="s">
        <v>156</v>
      </c>
      <c r="G14" s="3" t="s">
        <v>167</v>
      </c>
      <c r="H14" s="3" t="s">
        <v>306</v>
      </c>
      <c r="L14" s="3" t="s">
        <v>159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02">
        <v>166.4587896355448</v>
      </c>
      <c r="AH14" s="102">
        <v>176.81144353944578</v>
      </c>
      <c r="AI14" s="102">
        <v>195.15750551192664</v>
      </c>
      <c r="AJ14" s="102">
        <v>191.2552805683377</v>
      </c>
      <c r="AK14" s="102">
        <v>186.21827017728495</v>
      </c>
      <c r="AM14" s="102">
        <v>0</v>
      </c>
      <c r="AN14" s="102">
        <v>0</v>
      </c>
      <c r="AO14" s="102">
        <v>915.9012894325399</v>
      </c>
      <c r="AV14" s="42"/>
    </row>
    <row r="15" spans="1:61" x14ac:dyDescent="0.3">
      <c r="E15" s="70" t="s">
        <v>90</v>
      </c>
      <c r="F15" s="3" t="s">
        <v>157</v>
      </c>
      <c r="G15" s="3" t="s">
        <v>167</v>
      </c>
      <c r="H15" s="3" t="s">
        <v>307</v>
      </c>
      <c r="L15" s="3" t="s">
        <v>159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02"/>
      <c r="AH15" s="102"/>
      <c r="AI15" s="102"/>
      <c r="AJ15" s="102"/>
      <c r="AK15" s="102"/>
      <c r="AM15" s="102"/>
      <c r="AN15" s="102"/>
      <c r="AO15" s="102"/>
      <c r="AV15" s="42"/>
    </row>
    <row r="16" spans="1:61" x14ac:dyDescent="0.3">
      <c r="E16" s="70" t="s">
        <v>90</v>
      </c>
      <c r="F16" s="3" t="s">
        <v>158</v>
      </c>
      <c r="G16" s="3" t="s">
        <v>167</v>
      </c>
      <c r="H16" s="3" t="s">
        <v>308</v>
      </c>
      <c r="L16" s="3" t="s">
        <v>159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02"/>
      <c r="AH16" s="102"/>
      <c r="AI16" s="102"/>
      <c r="AJ16" s="102"/>
      <c r="AK16" s="102"/>
      <c r="AM16" s="102"/>
      <c r="AN16" s="102"/>
      <c r="AO16" s="102"/>
      <c r="AV16" s="42"/>
    </row>
    <row r="17" spans="2:61" x14ac:dyDescent="0.3">
      <c r="AN17" s="3"/>
      <c r="AV17" s="42"/>
    </row>
    <row r="18" spans="2:61" x14ac:dyDescent="0.3">
      <c r="C18" s="11" t="s">
        <v>781</v>
      </c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44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</row>
    <row r="19" spans="2:61" x14ac:dyDescent="0.3">
      <c r="AN19" s="3"/>
      <c r="AV19" s="42"/>
    </row>
    <row r="20" spans="2:61" x14ac:dyDescent="0.3">
      <c r="E20" s="70" t="s">
        <v>90</v>
      </c>
      <c r="F20" s="3" t="s">
        <v>782</v>
      </c>
      <c r="G20" s="3" t="s">
        <v>167</v>
      </c>
      <c r="H20" s="3" t="s">
        <v>783</v>
      </c>
      <c r="I20" s="3" t="s">
        <v>1145</v>
      </c>
      <c r="L20" s="3" t="s">
        <v>159</v>
      </c>
      <c r="M20" s="70" t="s">
        <v>901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02">
        <v>182.310141493744</v>
      </c>
      <c r="AH20" s="102">
        <v>182.28470682515683</v>
      </c>
      <c r="AI20" s="102">
        <v>182.81473273925829</v>
      </c>
      <c r="AJ20" s="102">
        <v>174.88195196339584</v>
      </c>
      <c r="AK20" s="102">
        <v>172.27862573255393</v>
      </c>
      <c r="AM20" s="102">
        <v>0</v>
      </c>
      <c r="AN20" s="102">
        <v>0</v>
      </c>
      <c r="AO20" s="102">
        <v>894.57015875410889</v>
      </c>
      <c r="AV20" s="42"/>
    </row>
    <row r="21" spans="2:61" x14ac:dyDescent="0.3">
      <c r="E21" s="70" t="s">
        <v>90</v>
      </c>
      <c r="F21" s="3" t="s">
        <v>782</v>
      </c>
      <c r="G21" s="3" t="s">
        <v>167</v>
      </c>
      <c r="H21" s="3" t="s">
        <v>783</v>
      </c>
      <c r="I21" s="3" t="s">
        <v>149</v>
      </c>
      <c r="L21" s="3" t="s">
        <v>159</v>
      </c>
      <c r="M21" s="70" t="s">
        <v>901</v>
      </c>
      <c r="R21" s="14"/>
      <c r="AG21" s="102">
        <v>190.50068717003302</v>
      </c>
      <c r="AH21" s="102">
        <v>189.58866899227951</v>
      </c>
      <c r="AI21" s="102">
        <v>190.48423892609401</v>
      </c>
      <c r="AJ21" s="102">
        <v>184.00087863495182</v>
      </c>
      <c r="AK21" s="102">
        <v>180.70392021932287</v>
      </c>
      <c r="AM21" s="102">
        <v>0</v>
      </c>
      <c r="AN21" s="102">
        <v>0</v>
      </c>
      <c r="AO21" s="102">
        <v>935.2783939426813</v>
      </c>
      <c r="AV21" s="42"/>
    </row>
    <row r="22" spans="2:61" ht="14.65" x14ac:dyDescent="0.35">
      <c r="B22" s="10" t="s">
        <v>170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41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</row>
    <row r="23" spans="2:61" x14ac:dyDescent="0.3">
      <c r="C23" s="30" t="s">
        <v>171</v>
      </c>
      <c r="AN23" s="3"/>
      <c r="AV23" s="42"/>
    </row>
    <row r="24" spans="2:61" x14ac:dyDescent="0.3">
      <c r="AN24" s="3"/>
      <c r="AV24" s="42"/>
    </row>
    <row r="25" spans="2:61" x14ac:dyDescent="0.3">
      <c r="C25" s="11" t="s">
        <v>172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44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</row>
    <row r="26" spans="2:61" x14ac:dyDescent="0.3">
      <c r="AN26" s="3"/>
      <c r="AV26" s="42"/>
    </row>
    <row r="27" spans="2:61" x14ac:dyDescent="0.3">
      <c r="E27" s="70" t="s">
        <v>90</v>
      </c>
      <c r="F27" s="4" t="s">
        <v>167</v>
      </c>
      <c r="I27" s="4" t="s">
        <v>167</v>
      </c>
      <c r="L27" s="3" t="s">
        <v>159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03"/>
      <c r="AH27" s="103"/>
      <c r="AI27" s="103"/>
      <c r="AJ27" s="103"/>
      <c r="AK27" s="103"/>
      <c r="AM27" s="102"/>
      <c r="AN27" s="102"/>
      <c r="AO27" s="102"/>
    </row>
    <row r="28" spans="2:61" x14ac:dyDescent="0.3">
      <c r="E28" s="70" t="s">
        <v>90</v>
      </c>
      <c r="F28" s="4" t="s">
        <v>173</v>
      </c>
      <c r="I28" s="4" t="s">
        <v>173</v>
      </c>
      <c r="L28" s="3" t="s">
        <v>159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03"/>
      <c r="AH28" s="103"/>
      <c r="AI28" s="103"/>
      <c r="AJ28" s="103"/>
      <c r="AK28" s="103"/>
      <c r="AM28" s="102"/>
      <c r="AN28" s="102"/>
      <c r="AO28" s="102"/>
    </row>
    <row r="29" spans="2:61" x14ac:dyDescent="0.3">
      <c r="E29" s="70" t="s">
        <v>90</v>
      </c>
      <c r="F29" s="4" t="s">
        <v>173</v>
      </c>
      <c r="G29" s="4" t="s">
        <v>174</v>
      </c>
      <c r="I29" s="4" t="s">
        <v>175</v>
      </c>
      <c r="L29" s="3" t="s">
        <v>159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03"/>
      <c r="AH29" s="103"/>
      <c r="AI29" s="103"/>
      <c r="AJ29" s="103"/>
      <c r="AK29" s="103"/>
      <c r="AM29" s="102"/>
      <c r="AN29" s="102"/>
      <c r="AO29" s="102"/>
    </row>
    <row r="30" spans="2:61" x14ac:dyDescent="0.3">
      <c r="E30" s="70" t="s">
        <v>90</v>
      </c>
      <c r="F30" s="4" t="s">
        <v>173</v>
      </c>
      <c r="G30" s="4" t="s">
        <v>174</v>
      </c>
      <c r="H30" s="4" t="s">
        <v>176</v>
      </c>
      <c r="I30" s="4" t="s">
        <v>177</v>
      </c>
      <c r="L30" s="3" t="s">
        <v>159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02"/>
      <c r="AH30" s="102"/>
      <c r="AI30" s="102"/>
      <c r="AJ30" s="102"/>
      <c r="AK30" s="102"/>
      <c r="AM30" s="102"/>
      <c r="AN30" s="102"/>
      <c r="AO30" s="102"/>
    </row>
    <row r="31" spans="2:61" x14ac:dyDescent="0.3">
      <c r="E31" s="70" t="s">
        <v>90</v>
      </c>
      <c r="F31" s="3" t="s">
        <v>173</v>
      </c>
      <c r="G31" s="3" t="s">
        <v>174</v>
      </c>
      <c r="H31" s="3" t="s">
        <v>176</v>
      </c>
      <c r="I31" s="101" t="s">
        <v>178</v>
      </c>
      <c r="L31" s="3" t="s">
        <v>159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M31" s="102"/>
      <c r="AN31" s="102"/>
      <c r="AO31" s="102"/>
    </row>
    <row r="32" spans="2:61" x14ac:dyDescent="0.3">
      <c r="E32" s="70" t="s">
        <v>90</v>
      </c>
      <c r="F32" s="3" t="s">
        <v>173</v>
      </c>
      <c r="G32" s="3" t="s">
        <v>174</v>
      </c>
      <c r="H32" s="3" t="s">
        <v>176</v>
      </c>
      <c r="I32" s="101" t="s">
        <v>179</v>
      </c>
      <c r="L32" s="3" t="s">
        <v>159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M32" s="102"/>
      <c r="AN32" s="102"/>
      <c r="AO32" s="102"/>
    </row>
    <row r="33" spans="5:41" x14ac:dyDescent="0.3">
      <c r="E33" s="70" t="s">
        <v>90</v>
      </c>
      <c r="F33" s="3" t="s">
        <v>173</v>
      </c>
      <c r="G33" s="3" t="s">
        <v>174</v>
      </c>
      <c r="H33" s="3" t="s">
        <v>176</v>
      </c>
      <c r="I33" s="101" t="s">
        <v>180</v>
      </c>
      <c r="L33" s="3" t="s">
        <v>159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M33" s="102"/>
      <c r="AN33" s="102"/>
      <c r="AO33" s="102"/>
    </row>
    <row r="34" spans="5:41" x14ac:dyDescent="0.3">
      <c r="E34" s="70" t="s">
        <v>90</v>
      </c>
      <c r="F34" s="3" t="s">
        <v>173</v>
      </c>
      <c r="G34" s="3" t="s">
        <v>174</v>
      </c>
      <c r="H34" s="3" t="s">
        <v>176</v>
      </c>
      <c r="I34" s="101" t="s">
        <v>181</v>
      </c>
      <c r="L34" s="3" t="s">
        <v>159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M34" s="102"/>
      <c r="AN34" s="102"/>
      <c r="AO34" s="102"/>
    </row>
    <row r="35" spans="5:41" x14ac:dyDescent="0.3">
      <c r="E35" s="70" t="s">
        <v>90</v>
      </c>
      <c r="F35" s="4" t="s">
        <v>173</v>
      </c>
      <c r="G35" s="4" t="s">
        <v>174</v>
      </c>
      <c r="H35" s="4" t="s">
        <v>182</v>
      </c>
      <c r="I35" s="4" t="s">
        <v>183</v>
      </c>
      <c r="L35" s="3" t="s">
        <v>159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03"/>
      <c r="AH35" s="103"/>
      <c r="AI35" s="103"/>
      <c r="AJ35" s="103"/>
      <c r="AK35" s="103"/>
      <c r="AM35" s="102"/>
      <c r="AN35" s="102"/>
      <c r="AO35" s="102"/>
    </row>
    <row r="36" spans="5:41" x14ac:dyDescent="0.3">
      <c r="E36" s="70" t="s">
        <v>90</v>
      </c>
      <c r="F36" s="3" t="s">
        <v>173</v>
      </c>
      <c r="G36" s="3" t="s">
        <v>174</v>
      </c>
      <c r="H36" s="3" t="s">
        <v>182</v>
      </c>
      <c r="I36" s="101" t="s">
        <v>184</v>
      </c>
      <c r="L36" s="3" t="s">
        <v>159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02"/>
      <c r="AH36" s="102"/>
      <c r="AI36" s="102"/>
      <c r="AJ36" s="102"/>
      <c r="AK36" s="102"/>
      <c r="AM36" s="102"/>
      <c r="AN36" s="102"/>
      <c r="AO36" s="102"/>
    </row>
    <row r="37" spans="5:41" x14ac:dyDescent="0.3">
      <c r="E37" s="70" t="s">
        <v>90</v>
      </c>
      <c r="F37" s="3" t="s">
        <v>173</v>
      </c>
      <c r="G37" s="3" t="s">
        <v>174</v>
      </c>
      <c r="H37" s="3" t="s">
        <v>182</v>
      </c>
      <c r="I37" s="101" t="s">
        <v>309</v>
      </c>
      <c r="L37" s="3" t="s">
        <v>159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02"/>
      <c r="AH37" s="102"/>
      <c r="AI37" s="102"/>
      <c r="AJ37" s="102"/>
      <c r="AK37" s="102"/>
      <c r="AM37" s="102"/>
      <c r="AN37" s="102"/>
      <c r="AO37" s="102"/>
    </row>
    <row r="38" spans="5:41" x14ac:dyDescent="0.3">
      <c r="E38" s="70" t="s">
        <v>90</v>
      </c>
      <c r="F38" s="3" t="s">
        <v>173</v>
      </c>
      <c r="G38" s="3" t="s">
        <v>174</v>
      </c>
      <c r="H38" s="3" t="s">
        <v>182</v>
      </c>
      <c r="I38" s="101" t="s">
        <v>185</v>
      </c>
      <c r="L38" s="3" t="s">
        <v>159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02"/>
      <c r="AH38" s="102"/>
      <c r="AI38" s="102"/>
      <c r="AJ38" s="102"/>
      <c r="AK38" s="102"/>
      <c r="AM38" s="102"/>
      <c r="AN38" s="102"/>
      <c r="AO38" s="102"/>
    </row>
    <row r="39" spans="5:41" x14ac:dyDescent="0.3">
      <c r="E39" s="70" t="s">
        <v>90</v>
      </c>
      <c r="F39" s="3" t="s">
        <v>173</v>
      </c>
      <c r="G39" s="3" t="s">
        <v>174</v>
      </c>
      <c r="H39" s="3" t="s">
        <v>182</v>
      </c>
      <c r="I39" s="101" t="s">
        <v>310</v>
      </c>
      <c r="L39" s="3" t="s">
        <v>159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02"/>
      <c r="AH39" s="102"/>
      <c r="AI39" s="102"/>
      <c r="AJ39" s="102"/>
      <c r="AK39" s="102"/>
      <c r="AM39" s="102"/>
      <c r="AN39" s="102"/>
      <c r="AO39" s="102"/>
    </row>
    <row r="40" spans="5:41" x14ac:dyDescent="0.3">
      <c r="E40" s="70" t="s">
        <v>90</v>
      </c>
      <c r="F40" s="3" t="s">
        <v>173</v>
      </c>
      <c r="G40" s="3" t="s">
        <v>174</v>
      </c>
      <c r="H40" s="3" t="s">
        <v>182</v>
      </c>
      <c r="I40" s="101" t="s">
        <v>311</v>
      </c>
      <c r="L40" s="3" t="s">
        <v>159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02"/>
      <c r="AH40" s="102"/>
      <c r="AI40" s="102"/>
      <c r="AJ40" s="102"/>
      <c r="AK40" s="102"/>
      <c r="AM40" s="102"/>
      <c r="AN40" s="102"/>
      <c r="AO40" s="102"/>
    </row>
    <row r="41" spans="5:41" x14ac:dyDescent="0.3">
      <c r="E41" s="70" t="s">
        <v>90</v>
      </c>
      <c r="F41" s="4" t="s">
        <v>173</v>
      </c>
      <c r="G41" s="4" t="s">
        <v>174</v>
      </c>
      <c r="H41" s="4" t="s">
        <v>186</v>
      </c>
      <c r="I41" s="4" t="s">
        <v>187</v>
      </c>
      <c r="L41" s="3" t="s">
        <v>159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03"/>
      <c r="AH41" s="103"/>
      <c r="AI41" s="103"/>
      <c r="AJ41" s="103"/>
      <c r="AK41" s="103"/>
      <c r="AM41" s="102"/>
      <c r="AN41" s="102"/>
      <c r="AO41" s="102"/>
    </row>
    <row r="42" spans="5:41" x14ac:dyDescent="0.3">
      <c r="E42" s="70" t="s">
        <v>90</v>
      </c>
      <c r="F42" s="3" t="s">
        <v>173</v>
      </c>
      <c r="G42" s="3" t="s">
        <v>174</v>
      </c>
      <c r="H42" s="3" t="s">
        <v>186</v>
      </c>
      <c r="I42" s="101" t="s">
        <v>1097</v>
      </c>
      <c r="L42" s="3" t="s">
        <v>159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02"/>
      <c r="AH42" s="102"/>
      <c r="AI42" s="102"/>
      <c r="AJ42" s="102"/>
      <c r="AK42" s="102"/>
      <c r="AM42" s="102"/>
      <c r="AN42" s="102"/>
      <c r="AO42" s="102"/>
    </row>
    <row r="43" spans="5:41" x14ac:dyDescent="0.3">
      <c r="E43" s="70" t="s">
        <v>90</v>
      </c>
      <c r="F43" s="3" t="s">
        <v>173</v>
      </c>
      <c r="G43" s="3" t="s">
        <v>174</v>
      </c>
      <c r="H43" s="3" t="s">
        <v>186</v>
      </c>
      <c r="I43" s="101" t="s">
        <v>189</v>
      </c>
      <c r="L43" s="3" t="s">
        <v>159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02"/>
      <c r="AH43" s="102"/>
      <c r="AI43" s="102"/>
      <c r="AJ43" s="102"/>
      <c r="AK43" s="102"/>
      <c r="AM43" s="102"/>
      <c r="AN43" s="102"/>
      <c r="AO43" s="102"/>
    </row>
    <row r="44" spans="5:41" x14ac:dyDescent="0.3">
      <c r="E44" s="70" t="s">
        <v>90</v>
      </c>
      <c r="F44" s="3" t="s">
        <v>173</v>
      </c>
      <c r="G44" s="3" t="s">
        <v>174</v>
      </c>
      <c r="H44" s="3" t="s">
        <v>186</v>
      </c>
      <c r="I44" s="101" t="s">
        <v>190</v>
      </c>
      <c r="L44" s="3" t="s">
        <v>159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02"/>
      <c r="AH44" s="102"/>
      <c r="AI44" s="102"/>
      <c r="AJ44" s="102"/>
      <c r="AK44" s="102"/>
      <c r="AM44" s="102"/>
      <c r="AN44" s="102"/>
      <c r="AO44" s="102"/>
    </row>
    <row r="45" spans="5:41" x14ac:dyDescent="0.3">
      <c r="E45" s="70" t="s">
        <v>90</v>
      </c>
      <c r="F45" s="3" t="s">
        <v>173</v>
      </c>
      <c r="G45" s="3" t="s">
        <v>174</v>
      </c>
      <c r="H45" s="3" t="s">
        <v>186</v>
      </c>
      <c r="I45" s="101" t="s">
        <v>191</v>
      </c>
      <c r="L45" s="3" t="s">
        <v>159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02"/>
      <c r="AH45" s="102"/>
      <c r="AI45" s="102"/>
      <c r="AJ45" s="102"/>
      <c r="AK45" s="102"/>
      <c r="AM45" s="102"/>
      <c r="AN45" s="102"/>
      <c r="AO45" s="102"/>
    </row>
    <row r="46" spans="5:41" x14ac:dyDescent="0.3">
      <c r="E46" s="70" t="s">
        <v>90</v>
      </c>
      <c r="F46" s="3" t="s">
        <v>173</v>
      </c>
      <c r="G46" s="3" t="s">
        <v>174</v>
      </c>
      <c r="H46" s="3" t="s">
        <v>186</v>
      </c>
      <c r="I46" s="101" t="s">
        <v>192</v>
      </c>
      <c r="L46" s="3" t="s">
        <v>159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02"/>
      <c r="AH46" s="102"/>
      <c r="AI46" s="102"/>
      <c r="AJ46" s="102"/>
      <c r="AK46" s="102"/>
      <c r="AM46" s="102"/>
      <c r="AN46" s="102"/>
      <c r="AO46" s="102"/>
    </row>
    <row r="47" spans="5:41" x14ac:dyDescent="0.3">
      <c r="E47" s="70" t="s">
        <v>90</v>
      </c>
      <c r="F47" s="3" t="s">
        <v>173</v>
      </c>
      <c r="G47" s="3" t="s">
        <v>174</v>
      </c>
      <c r="H47" s="3" t="s">
        <v>186</v>
      </c>
      <c r="I47" s="101" t="s">
        <v>193</v>
      </c>
      <c r="L47" s="3" t="s">
        <v>159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02"/>
      <c r="AH47" s="102"/>
      <c r="AI47" s="102"/>
      <c r="AJ47" s="102"/>
      <c r="AK47" s="102"/>
      <c r="AM47" s="102"/>
      <c r="AN47" s="102"/>
      <c r="AO47" s="102"/>
    </row>
    <row r="48" spans="5:41" x14ac:dyDescent="0.3">
      <c r="E48" s="70" t="s">
        <v>90</v>
      </c>
      <c r="F48" s="3" t="s">
        <v>173</v>
      </c>
      <c r="G48" s="3" t="s">
        <v>174</v>
      </c>
      <c r="H48" s="3" t="s">
        <v>186</v>
      </c>
      <c r="I48" s="101" t="s">
        <v>194</v>
      </c>
      <c r="L48" s="3" t="s">
        <v>159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02"/>
      <c r="AH48" s="102"/>
      <c r="AI48" s="102"/>
      <c r="AJ48" s="102"/>
      <c r="AK48" s="102"/>
      <c r="AM48" s="102"/>
      <c r="AN48" s="102"/>
      <c r="AO48" s="102"/>
    </row>
    <row r="49" spans="5:41" x14ac:dyDescent="0.3">
      <c r="E49" s="70" t="s">
        <v>90</v>
      </c>
      <c r="F49" s="3" t="s">
        <v>173</v>
      </c>
      <c r="G49" s="3" t="s">
        <v>174</v>
      </c>
      <c r="H49" s="3" t="s">
        <v>186</v>
      </c>
      <c r="I49" s="101" t="s">
        <v>195</v>
      </c>
      <c r="L49" s="3" t="s">
        <v>159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02"/>
      <c r="AH49" s="102"/>
      <c r="AI49" s="102"/>
      <c r="AJ49" s="102"/>
      <c r="AK49" s="102"/>
      <c r="AM49" s="102"/>
      <c r="AN49" s="102"/>
      <c r="AO49" s="102"/>
    </row>
    <row r="50" spans="5:41" ht="13.5" customHeight="1" x14ac:dyDescent="0.3">
      <c r="E50" s="70" t="s">
        <v>90</v>
      </c>
      <c r="F50" s="4" t="s">
        <v>173</v>
      </c>
      <c r="G50" s="4" t="s">
        <v>174</v>
      </c>
      <c r="H50" s="4" t="s">
        <v>196</v>
      </c>
      <c r="I50" s="4" t="s">
        <v>197</v>
      </c>
      <c r="L50" s="3" t="s">
        <v>159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02"/>
      <c r="AH50" s="102"/>
      <c r="AI50" s="102"/>
      <c r="AJ50" s="102"/>
      <c r="AK50" s="102"/>
      <c r="AM50" s="102"/>
      <c r="AN50" s="102"/>
      <c r="AO50" s="102"/>
    </row>
    <row r="51" spans="5:41" x14ac:dyDescent="0.3">
      <c r="E51" s="70" t="s">
        <v>90</v>
      </c>
      <c r="F51" s="4" t="s">
        <v>173</v>
      </c>
      <c r="G51" s="4" t="s">
        <v>198</v>
      </c>
      <c r="I51" s="4" t="s">
        <v>199</v>
      </c>
      <c r="L51" s="3" t="s">
        <v>159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02"/>
      <c r="AN51" s="102"/>
      <c r="AO51" s="102"/>
    </row>
    <row r="52" spans="5:41" x14ac:dyDescent="0.3">
      <c r="E52" s="70" t="s">
        <v>90</v>
      </c>
      <c r="F52" s="3" t="s">
        <v>173</v>
      </c>
      <c r="G52" s="3" t="s">
        <v>198</v>
      </c>
      <c r="I52" s="3" t="s">
        <v>200</v>
      </c>
      <c r="L52" s="3" t="s">
        <v>159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02"/>
      <c r="AN52" s="102"/>
      <c r="AO52" s="102"/>
    </row>
    <row r="53" spans="5:41" x14ac:dyDescent="0.3">
      <c r="E53" s="70" t="s">
        <v>90</v>
      </c>
      <c r="F53" s="3" t="s">
        <v>173</v>
      </c>
      <c r="G53" s="3" t="s">
        <v>198</v>
      </c>
      <c r="I53" s="3" t="s">
        <v>201</v>
      </c>
      <c r="L53" s="3" t="s">
        <v>159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02"/>
      <c r="AN53" s="102"/>
      <c r="AO53" s="102"/>
    </row>
    <row r="54" spans="5:41" x14ac:dyDescent="0.3">
      <c r="E54" s="70" t="s">
        <v>90</v>
      </c>
      <c r="F54" s="3" t="s">
        <v>173</v>
      </c>
      <c r="G54" s="3" t="s">
        <v>198</v>
      </c>
      <c r="I54" s="3" t="s">
        <v>202</v>
      </c>
      <c r="L54" s="3" t="s">
        <v>159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02"/>
      <c r="AN54" s="102"/>
      <c r="AO54" s="102"/>
    </row>
    <row r="55" spans="5:41" x14ac:dyDescent="0.3">
      <c r="E55" s="70" t="s">
        <v>90</v>
      </c>
      <c r="F55" s="3" t="s">
        <v>173</v>
      </c>
      <c r="G55" s="3" t="s">
        <v>198</v>
      </c>
      <c r="I55" s="3" t="s">
        <v>203</v>
      </c>
      <c r="L55" s="3" t="s">
        <v>159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02"/>
      <c r="AN55" s="102"/>
      <c r="AO55" s="102"/>
    </row>
    <row r="56" spans="5:41" x14ac:dyDescent="0.3">
      <c r="E56" s="70" t="s">
        <v>90</v>
      </c>
      <c r="F56" s="3" t="s">
        <v>173</v>
      </c>
      <c r="G56" s="3" t="s">
        <v>198</v>
      </c>
      <c r="I56" s="3" t="s">
        <v>204</v>
      </c>
      <c r="L56" s="3" t="s">
        <v>159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02"/>
      <c r="AN56" s="102"/>
      <c r="AO56" s="102"/>
    </row>
    <row r="57" spans="5:41" x14ac:dyDescent="0.3">
      <c r="E57" s="70" t="s">
        <v>90</v>
      </c>
      <c r="F57" s="3" t="s">
        <v>173</v>
      </c>
      <c r="G57" s="3" t="s">
        <v>198</v>
      </c>
      <c r="I57" s="3" t="s">
        <v>205</v>
      </c>
      <c r="L57" s="3" t="s">
        <v>159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M57" s="102"/>
      <c r="AN57" s="102"/>
      <c r="AO57" s="102"/>
    </row>
    <row r="58" spans="5:41" x14ac:dyDescent="0.3">
      <c r="E58" s="70" t="s">
        <v>90</v>
      </c>
      <c r="F58" s="3" t="s">
        <v>173</v>
      </c>
      <c r="G58" s="3" t="s">
        <v>198</v>
      </c>
      <c r="I58" s="3" t="s">
        <v>1108</v>
      </c>
      <c r="L58" s="3" t="s">
        <v>159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M58" s="102"/>
      <c r="AN58" s="102"/>
      <c r="AO58" s="102"/>
    </row>
    <row r="59" spans="5:41" x14ac:dyDescent="0.3">
      <c r="E59" s="70" t="s">
        <v>90</v>
      </c>
      <c r="F59" s="3" t="s">
        <v>173</v>
      </c>
      <c r="G59" s="3" t="s">
        <v>198</v>
      </c>
      <c r="I59" s="3" t="s">
        <v>207</v>
      </c>
      <c r="L59" s="3" t="s">
        <v>159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M59" s="102"/>
      <c r="AN59" s="102"/>
      <c r="AO59" s="102"/>
    </row>
    <row r="60" spans="5:41" x14ac:dyDescent="0.3">
      <c r="E60" s="70" t="s">
        <v>90</v>
      </c>
      <c r="F60" s="3" t="s">
        <v>173</v>
      </c>
      <c r="G60" s="3" t="s">
        <v>198</v>
      </c>
      <c r="I60" s="3" t="s">
        <v>208</v>
      </c>
      <c r="L60" s="3" t="s">
        <v>159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M60" s="102"/>
      <c r="AN60" s="102"/>
      <c r="AO60" s="102"/>
    </row>
    <row r="61" spans="5:41" x14ac:dyDescent="0.3">
      <c r="E61" s="70" t="s">
        <v>90</v>
      </c>
      <c r="F61" s="3" t="s">
        <v>173</v>
      </c>
      <c r="G61" s="3" t="s">
        <v>198</v>
      </c>
      <c r="I61" s="3" t="s">
        <v>1109</v>
      </c>
      <c r="L61" s="3" t="s">
        <v>159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M61" s="102"/>
      <c r="AN61" s="102"/>
      <c r="AO61" s="102"/>
    </row>
    <row r="62" spans="5:41" x14ac:dyDescent="0.3">
      <c r="E62" s="70" t="s">
        <v>90</v>
      </c>
      <c r="F62" s="3" t="s">
        <v>173</v>
      </c>
      <c r="G62" s="3" t="s">
        <v>198</v>
      </c>
      <c r="I62" s="3" t="s">
        <v>1110</v>
      </c>
      <c r="L62" s="3" t="s">
        <v>159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M62" s="102"/>
      <c r="AN62" s="102"/>
      <c r="AO62" s="102"/>
    </row>
    <row r="63" spans="5:41" x14ac:dyDescent="0.3">
      <c r="E63" s="70" t="s">
        <v>90</v>
      </c>
      <c r="F63" s="3" t="s">
        <v>173</v>
      </c>
      <c r="G63" s="3" t="s">
        <v>198</v>
      </c>
      <c r="I63" s="3" t="s">
        <v>1111</v>
      </c>
      <c r="L63" s="3" t="s">
        <v>159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M63" s="102"/>
      <c r="AN63" s="102"/>
      <c r="AO63" s="102"/>
    </row>
    <row r="64" spans="5:41" x14ac:dyDescent="0.3">
      <c r="E64" s="70" t="s">
        <v>90</v>
      </c>
      <c r="F64" s="3" t="s">
        <v>173</v>
      </c>
      <c r="G64" s="3" t="s">
        <v>198</v>
      </c>
      <c r="I64" s="3" t="s">
        <v>196</v>
      </c>
      <c r="L64" s="3" t="s">
        <v>159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M64" s="102"/>
      <c r="AN64" s="102"/>
      <c r="AO64" s="102"/>
    </row>
    <row r="65" spans="5:41" x14ac:dyDescent="0.3">
      <c r="E65" s="70" t="s">
        <v>90</v>
      </c>
      <c r="F65" s="4" t="s">
        <v>210</v>
      </c>
      <c r="I65" s="4" t="s">
        <v>210</v>
      </c>
      <c r="L65" s="3" t="s">
        <v>159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03"/>
      <c r="AH65" s="103"/>
      <c r="AI65" s="103"/>
      <c r="AJ65" s="103"/>
      <c r="AK65" s="103"/>
      <c r="AM65" s="102"/>
      <c r="AN65" s="102"/>
      <c r="AO65" s="102"/>
    </row>
    <row r="66" spans="5:41" x14ac:dyDescent="0.3">
      <c r="E66" s="70" t="s">
        <v>90</v>
      </c>
      <c r="F66" s="3" t="s">
        <v>210</v>
      </c>
      <c r="I66" s="101" t="s">
        <v>312</v>
      </c>
      <c r="L66" s="3" t="s">
        <v>159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02"/>
      <c r="AH66" s="102"/>
      <c r="AI66" s="102"/>
      <c r="AJ66" s="102"/>
      <c r="AK66" s="102"/>
      <c r="AM66" s="102"/>
      <c r="AN66" s="102"/>
      <c r="AO66" s="102"/>
    </row>
    <row r="67" spans="5:41" x14ac:dyDescent="0.3">
      <c r="E67" s="70" t="s">
        <v>90</v>
      </c>
      <c r="F67" s="3" t="s">
        <v>210</v>
      </c>
      <c r="I67" s="101" t="s">
        <v>211</v>
      </c>
      <c r="L67" s="3" t="s">
        <v>159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02"/>
      <c r="AH67" s="102"/>
      <c r="AI67" s="102"/>
      <c r="AJ67" s="102"/>
      <c r="AK67" s="102"/>
      <c r="AM67" s="102"/>
      <c r="AN67" s="102"/>
      <c r="AO67" s="102"/>
    </row>
    <row r="68" spans="5:41" x14ac:dyDescent="0.3">
      <c r="E68" s="70" t="s">
        <v>90</v>
      </c>
      <c r="F68" s="3" t="s">
        <v>210</v>
      </c>
      <c r="I68" s="101" t="s">
        <v>212</v>
      </c>
      <c r="L68" s="3" t="s">
        <v>159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02"/>
      <c r="AH68" s="102"/>
      <c r="AI68" s="102"/>
      <c r="AJ68" s="102"/>
      <c r="AK68" s="102"/>
      <c r="AM68" s="102"/>
      <c r="AN68" s="102"/>
      <c r="AO68" s="102"/>
    </row>
    <row r="69" spans="5:41" x14ac:dyDescent="0.3">
      <c r="E69" s="70" t="s">
        <v>90</v>
      </c>
      <c r="F69" s="3" t="s">
        <v>210</v>
      </c>
      <c r="I69" s="101" t="s">
        <v>214</v>
      </c>
      <c r="L69" s="3" t="s">
        <v>159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02"/>
      <c r="AH69" s="102"/>
      <c r="AI69" s="102"/>
      <c r="AJ69" s="102"/>
      <c r="AK69" s="102"/>
      <c r="AM69" s="102"/>
      <c r="AN69" s="102"/>
      <c r="AO69" s="102"/>
    </row>
    <row r="70" spans="5:41" x14ac:dyDescent="0.3">
      <c r="E70" s="70" t="s">
        <v>90</v>
      </c>
      <c r="F70" s="3" t="s">
        <v>210</v>
      </c>
      <c r="I70" s="101" t="s">
        <v>215</v>
      </c>
      <c r="L70" s="3" t="s">
        <v>159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02"/>
      <c r="AH70" s="102"/>
      <c r="AI70" s="102"/>
      <c r="AJ70" s="102"/>
      <c r="AK70" s="102"/>
      <c r="AM70" s="102"/>
      <c r="AN70" s="102"/>
      <c r="AO70" s="102"/>
    </row>
    <row r="71" spans="5:41" x14ac:dyDescent="0.3">
      <c r="E71" s="70" t="s">
        <v>90</v>
      </c>
      <c r="F71" s="3" t="s">
        <v>210</v>
      </c>
      <c r="I71" s="101" t="s">
        <v>216</v>
      </c>
      <c r="L71" s="3" t="s">
        <v>159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02"/>
      <c r="AH71" s="102"/>
      <c r="AI71" s="102"/>
      <c r="AJ71" s="102"/>
      <c r="AK71" s="102"/>
      <c r="AM71" s="102"/>
      <c r="AN71" s="102"/>
      <c r="AO71" s="102"/>
    </row>
    <row r="72" spans="5:41" x14ac:dyDescent="0.3">
      <c r="E72" s="70" t="s">
        <v>90</v>
      </c>
      <c r="F72" s="4" t="s">
        <v>217</v>
      </c>
      <c r="I72" s="4" t="s">
        <v>217</v>
      </c>
      <c r="L72" s="3" t="s">
        <v>159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02"/>
      <c r="AH72" s="102"/>
      <c r="AI72" s="102"/>
      <c r="AJ72" s="102"/>
      <c r="AK72" s="102"/>
      <c r="AM72" s="102"/>
      <c r="AN72" s="102"/>
      <c r="AO72" s="102"/>
    </row>
    <row r="73" spans="5:41" x14ac:dyDescent="0.3">
      <c r="E73" s="70" t="s">
        <v>90</v>
      </c>
      <c r="F73" s="3" t="s">
        <v>217</v>
      </c>
      <c r="I73" s="101" t="s">
        <v>313</v>
      </c>
      <c r="L73" s="3" t="s">
        <v>159</v>
      </c>
      <c r="R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M73" s="102"/>
      <c r="AN73" s="102"/>
      <c r="AO73" s="102"/>
    </row>
    <row r="74" spans="5:41" x14ac:dyDescent="0.3">
      <c r="E74" s="70" t="s">
        <v>90</v>
      </c>
      <c r="F74" s="3" t="s">
        <v>217</v>
      </c>
      <c r="I74" s="101" t="s">
        <v>314</v>
      </c>
      <c r="L74" s="3" t="s">
        <v>159</v>
      </c>
      <c r="R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M74" s="102"/>
      <c r="AN74" s="102"/>
      <c r="AO74" s="102"/>
    </row>
    <row r="75" spans="5:41" x14ac:dyDescent="0.3">
      <c r="E75" s="70" t="s">
        <v>90</v>
      </c>
      <c r="F75" s="3" t="s">
        <v>217</v>
      </c>
      <c r="I75" s="101" t="s">
        <v>315</v>
      </c>
      <c r="L75" s="3" t="s">
        <v>159</v>
      </c>
      <c r="R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M75" s="102"/>
      <c r="AN75" s="102"/>
      <c r="AO75" s="102"/>
    </row>
    <row r="76" spans="5:41" x14ac:dyDescent="0.3">
      <c r="E76" s="70" t="s">
        <v>90</v>
      </c>
      <c r="F76" s="3" t="s">
        <v>217</v>
      </c>
      <c r="I76" s="101" t="s">
        <v>221</v>
      </c>
      <c r="L76" s="3" t="s">
        <v>159</v>
      </c>
      <c r="R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M76" s="102"/>
      <c r="AN76" s="102"/>
      <c r="AO76" s="102"/>
    </row>
    <row r="77" spans="5:41" x14ac:dyDescent="0.3">
      <c r="E77" s="70" t="s">
        <v>90</v>
      </c>
      <c r="F77" s="3" t="s">
        <v>217</v>
      </c>
      <c r="I77" s="101" t="s">
        <v>222</v>
      </c>
      <c r="L77" s="3" t="s">
        <v>159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M77" s="102"/>
      <c r="AN77" s="102"/>
      <c r="AO77" s="102"/>
    </row>
    <row r="78" spans="5:41" x14ac:dyDescent="0.3">
      <c r="E78" s="70" t="s">
        <v>90</v>
      </c>
      <c r="F78" s="3" t="s">
        <v>217</v>
      </c>
      <c r="I78" s="101" t="s">
        <v>213</v>
      </c>
      <c r="L78" s="3" t="s">
        <v>159</v>
      </c>
      <c r="R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4"/>
      <c r="AJ78" s="14"/>
      <c r="AK78" s="14"/>
      <c r="AM78" s="102"/>
      <c r="AN78" s="102"/>
      <c r="AO78" s="102"/>
    </row>
    <row r="79" spans="5:41" x14ac:dyDescent="0.3">
      <c r="E79" s="70" t="s">
        <v>90</v>
      </c>
      <c r="F79" s="3" t="s">
        <v>217</v>
      </c>
      <c r="I79" s="101" t="s">
        <v>224</v>
      </c>
      <c r="L79" s="3" t="s">
        <v>159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M79" s="102"/>
      <c r="AN79" s="102"/>
      <c r="AO79" s="102"/>
    </row>
    <row r="80" spans="5:41" x14ac:dyDescent="0.3">
      <c r="E80" s="70" t="s">
        <v>90</v>
      </c>
      <c r="F80" s="3" t="s">
        <v>217</v>
      </c>
      <c r="I80" s="101" t="s">
        <v>316</v>
      </c>
      <c r="L80" s="3" t="s">
        <v>159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M80" s="102"/>
      <c r="AN80" s="102"/>
      <c r="AO80" s="102"/>
    </row>
    <row r="81" spans="3:61" x14ac:dyDescent="0.3">
      <c r="AN81" s="3"/>
      <c r="AV81" s="42"/>
    </row>
    <row r="82" spans="3:61" x14ac:dyDescent="0.3">
      <c r="C82" s="11" t="s">
        <v>291</v>
      </c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44"/>
      <c r="AW82" s="11"/>
      <c r="AX82" s="11"/>
      <c r="AY82" s="11"/>
      <c r="AZ82" s="11"/>
      <c r="BA82" s="11"/>
      <c r="BB82" s="11"/>
      <c r="BC82" s="11"/>
      <c r="BD82" s="11"/>
      <c r="BE82" s="11"/>
      <c r="BF82" s="11"/>
      <c r="BG82" s="11"/>
      <c r="BH82" s="11"/>
      <c r="BI82" s="11"/>
    </row>
    <row r="83" spans="3:61" x14ac:dyDescent="0.3">
      <c r="AN83" s="3"/>
    </row>
    <row r="84" spans="3:61" x14ac:dyDescent="0.3">
      <c r="D84" s="62" t="s">
        <v>317</v>
      </c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  <c r="AY84" s="62"/>
      <c r="AZ84" s="62"/>
      <c r="BA84" s="62"/>
      <c r="BB84" s="62"/>
      <c r="BC84" s="62"/>
      <c r="BD84" s="62"/>
      <c r="BE84" s="62"/>
      <c r="BF84" s="62"/>
      <c r="BG84" s="62"/>
      <c r="BH84" s="62"/>
      <c r="BI84" s="62"/>
    </row>
    <row r="85" spans="3:61" x14ac:dyDescent="0.3">
      <c r="AN85" s="3"/>
      <c r="AV85" s="42"/>
    </row>
    <row r="86" spans="3:61" x14ac:dyDescent="0.3">
      <c r="E86" s="70" t="s">
        <v>90</v>
      </c>
      <c r="F86" s="4" t="s">
        <v>173</v>
      </c>
      <c r="G86" s="4" t="s">
        <v>198</v>
      </c>
      <c r="I86" s="4" t="s">
        <v>199</v>
      </c>
      <c r="L86" s="3" t="s">
        <v>159</v>
      </c>
      <c r="M86" s="70" t="s">
        <v>490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02">
        <v>74.701295219565267</v>
      </c>
      <c r="AH86" s="102">
        <v>74.930267924962578</v>
      </c>
      <c r="AI86" s="102">
        <v>69.320173315093001</v>
      </c>
      <c r="AJ86" s="102">
        <v>69.02792185783305</v>
      </c>
      <c r="AK86" s="102">
        <v>67.534813609629111</v>
      </c>
      <c r="AM86" s="102">
        <v>0</v>
      </c>
      <c r="AN86" s="102">
        <v>0</v>
      </c>
      <c r="AO86" s="102">
        <v>355.51447192708298</v>
      </c>
    </row>
    <row r="87" spans="3:61" x14ac:dyDescent="0.3">
      <c r="E87" s="70" t="s">
        <v>90</v>
      </c>
      <c r="F87" s="3" t="s">
        <v>173</v>
      </c>
      <c r="G87" s="3" t="s">
        <v>198</v>
      </c>
      <c r="I87" s="3" t="s">
        <v>200</v>
      </c>
      <c r="L87" s="3" t="s">
        <v>159</v>
      </c>
      <c r="M87" s="70" t="s">
        <v>491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02">
        <v>4.283407122565249</v>
      </c>
      <c r="AH87" s="102">
        <v>4.2255778329625846</v>
      </c>
      <c r="AI87" s="102">
        <v>4.1563558220929977</v>
      </c>
      <c r="AJ87" s="102">
        <v>4.0758461148330571</v>
      </c>
      <c r="AK87" s="102">
        <v>3.9896696066291133</v>
      </c>
      <c r="AM87" s="102">
        <v>0</v>
      </c>
      <c r="AN87" s="102">
        <v>0</v>
      </c>
      <c r="AO87" s="102">
        <v>20.730856499083004</v>
      </c>
    </row>
    <row r="88" spans="3:61" x14ac:dyDescent="0.3">
      <c r="E88" s="70" t="s">
        <v>90</v>
      </c>
      <c r="F88" s="3" t="s">
        <v>173</v>
      </c>
      <c r="G88" s="3" t="s">
        <v>198</v>
      </c>
      <c r="I88" s="3" t="s">
        <v>201</v>
      </c>
      <c r="L88" s="3" t="s">
        <v>159</v>
      </c>
      <c r="M88" s="70" t="s">
        <v>492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02">
        <v>1.455141673</v>
      </c>
      <c r="AH88" s="102">
        <v>1.455141673</v>
      </c>
      <c r="AI88" s="102">
        <v>1.455141673</v>
      </c>
      <c r="AJ88" s="102">
        <v>1.455141673</v>
      </c>
      <c r="AK88" s="102">
        <v>1.455141673</v>
      </c>
      <c r="AM88" s="102">
        <v>0</v>
      </c>
      <c r="AN88" s="102">
        <v>0</v>
      </c>
      <c r="AO88" s="102">
        <v>7.2757083649999998</v>
      </c>
    </row>
    <row r="89" spans="3:61" x14ac:dyDescent="0.3">
      <c r="E89" s="70" t="s">
        <v>90</v>
      </c>
      <c r="F89" s="3" t="s">
        <v>173</v>
      </c>
      <c r="G89" s="3" t="s">
        <v>198</v>
      </c>
      <c r="I89" s="3" t="s">
        <v>202</v>
      </c>
      <c r="L89" s="3" t="s">
        <v>159</v>
      </c>
      <c r="M89" s="70" t="s">
        <v>493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02">
        <v>35.812579990000003</v>
      </c>
      <c r="AH89" s="102">
        <v>35.812579990000003</v>
      </c>
      <c r="AI89" s="102">
        <v>35.812579990000003</v>
      </c>
      <c r="AJ89" s="102">
        <v>35.812579990000003</v>
      </c>
      <c r="AK89" s="102">
        <v>35.812579990000003</v>
      </c>
      <c r="AM89" s="102">
        <v>0</v>
      </c>
      <c r="AN89" s="102">
        <v>0</v>
      </c>
      <c r="AO89" s="102">
        <v>179.06289995000003</v>
      </c>
    </row>
    <row r="90" spans="3:61" x14ac:dyDescent="0.3">
      <c r="E90" s="70" t="s">
        <v>90</v>
      </c>
      <c r="F90" s="3" t="s">
        <v>173</v>
      </c>
      <c r="G90" s="3" t="s">
        <v>198</v>
      </c>
      <c r="I90" s="3" t="s">
        <v>203</v>
      </c>
      <c r="L90" s="3" t="s">
        <v>159</v>
      </c>
      <c r="M90" s="70" t="s">
        <v>494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02">
        <v>7.2824040339999998</v>
      </c>
      <c r="AH90" s="102">
        <v>6.1534247889999998</v>
      </c>
      <c r="AI90" s="102">
        <v>0</v>
      </c>
      <c r="AJ90" s="102">
        <v>0</v>
      </c>
      <c r="AK90" s="102">
        <v>0</v>
      </c>
      <c r="AM90" s="102">
        <v>0</v>
      </c>
      <c r="AN90" s="102">
        <v>0</v>
      </c>
      <c r="AO90" s="102">
        <v>13.435828823</v>
      </c>
    </row>
    <row r="91" spans="3:61" x14ac:dyDescent="0.3">
      <c r="E91" s="70" t="s">
        <v>90</v>
      </c>
      <c r="F91" s="3" t="s">
        <v>173</v>
      </c>
      <c r="G91" s="3" t="s">
        <v>198</v>
      </c>
      <c r="I91" s="3" t="s">
        <v>204</v>
      </c>
      <c r="L91" s="3" t="s">
        <v>159</v>
      </c>
      <c r="M91" s="70" t="s">
        <v>495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02">
        <v>0</v>
      </c>
      <c r="AH91" s="102">
        <v>0</v>
      </c>
      <c r="AI91" s="102">
        <v>0</v>
      </c>
      <c r="AJ91" s="102">
        <v>0</v>
      </c>
      <c r="AK91" s="102">
        <v>0</v>
      </c>
      <c r="AM91" s="102">
        <v>0</v>
      </c>
      <c r="AN91" s="102">
        <v>0</v>
      </c>
      <c r="AO91" s="102">
        <v>0</v>
      </c>
    </row>
    <row r="92" spans="3:61" x14ac:dyDescent="0.3">
      <c r="E92" s="70" t="s">
        <v>90</v>
      </c>
      <c r="F92" s="3" t="s">
        <v>173</v>
      </c>
      <c r="G92" s="3" t="s">
        <v>198</v>
      </c>
      <c r="I92" s="3" t="s">
        <v>205</v>
      </c>
      <c r="L92" s="3" t="s">
        <v>159</v>
      </c>
      <c r="M92" s="70" t="s">
        <v>496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02">
        <v>0</v>
      </c>
      <c r="AH92" s="102">
        <v>0</v>
      </c>
      <c r="AI92" s="102">
        <v>0</v>
      </c>
      <c r="AJ92" s="102">
        <v>0</v>
      </c>
      <c r="AK92" s="102">
        <v>0</v>
      </c>
      <c r="AM92" s="102">
        <v>0</v>
      </c>
      <c r="AN92" s="102">
        <v>0</v>
      </c>
      <c r="AO92" s="102">
        <v>0</v>
      </c>
    </row>
    <row r="93" spans="3:61" x14ac:dyDescent="0.3">
      <c r="E93" s="70" t="s">
        <v>90</v>
      </c>
      <c r="F93" s="3" t="s">
        <v>173</v>
      </c>
      <c r="G93" s="3" t="s">
        <v>198</v>
      </c>
      <c r="I93" s="3" t="s">
        <v>1108</v>
      </c>
      <c r="L93" s="3" t="s">
        <v>159</v>
      </c>
      <c r="M93" s="70" t="s">
        <v>1124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02">
        <v>0</v>
      </c>
      <c r="AH93" s="102">
        <v>0</v>
      </c>
      <c r="AI93" s="102">
        <v>0</v>
      </c>
      <c r="AJ93" s="102">
        <v>0</v>
      </c>
      <c r="AK93" s="102">
        <v>0</v>
      </c>
      <c r="AM93" s="102">
        <v>0</v>
      </c>
      <c r="AN93" s="102">
        <v>0</v>
      </c>
      <c r="AO93" s="102">
        <v>0</v>
      </c>
    </row>
    <row r="94" spans="3:61" x14ac:dyDescent="0.3">
      <c r="E94" s="70" t="s">
        <v>90</v>
      </c>
      <c r="F94" s="3" t="s">
        <v>173</v>
      </c>
      <c r="G94" s="3" t="s">
        <v>198</v>
      </c>
      <c r="I94" s="3" t="s">
        <v>207</v>
      </c>
      <c r="L94" s="3" t="s">
        <v>159</v>
      </c>
      <c r="M94" s="70" t="s">
        <v>497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02">
        <v>0</v>
      </c>
      <c r="AH94" s="102">
        <v>0</v>
      </c>
      <c r="AI94" s="102">
        <v>0</v>
      </c>
      <c r="AJ94" s="102">
        <v>0</v>
      </c>
      <c r="AK94" s="102">
        <v>0</v>
      </c>
      <c r="AM94" s="102">
        <v>0</v>
      </c>
      <c r="AN94" s="102">
        <v>0</v>
      </c>
      <c r="AO94" s="102">
        <v>0</v>
      </c>
    </row>
    <row r="95" spans="3:61" x14ac:dyDescent="0.3">
      <c r="E95" s="70" t="s">
        <v>90</v>
      </c>
      <c r="F95" s="3" t="s">
        <v>173</v>
      </c>
      <c r="G95" s="3" t="s">
        <v>198</v>
      </c>
      <c r="I95" s="3" t="s">
        <v>208</v>
      </c>
      <c r="L95" s="3" t="s">
        <v>159</v>
      </c>
      <c r="M95" s="70" t="s">
        <v>498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02">
        <v>23.443762400000001</v>
      </c>
      <c r="AH95" s="102">
        <v>24.722543640000001</v>
      </c>
      <c r="AI95" s="102">
        <v>26.15209583</v>
      </c>
      <c r="AJ95" s="102">
        <v>25.95035408</v>
      </c>
      <c r="AK95" s="102">
        <v>24.55842234</v>
      </c>
      <c r="AM95" s="102">
        <v>0</v>
      </c>
      <c r="AN95" s="102">
        <v>0</v>
      </c>
      <c r="AO95" s="102">
        <v>124.82717829000001</v>
      </c>
    </row>
    <row r="96" spans="3:61" x14ac:dyDescent="0.3">
      <c r="E96" s="70" t="s">
        <v>90</v>
      </c>
      <c r="F96" s="3" t="s">
        <v>173</v>
      </c>
      <c r="G96" s="3" t="s">
        <v>198</v>
      </c>
      <c r="I96" s="3" t="s">
        <v>1109</v>
      </c>
      <c r="L96" s="3" t="s">
        <v>159</v>
      </c>
      <c r="M96" s="70" t="s">
        <v>1125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02">
        <v>0</v>
      </c>
      <c r="AH96" s="102">
        <v>0</v>
      </c>
      <c r="AI96" s="102">
        <v>0</v>
      </c>
      <c r="AJ96" s="102">
        <v>0</v>
      </c>
      <c r="AK96" s="102">
        <v>0</v>
      </c>
      <c r="AM96" s="102">
        <v>0</v>
      </c>
      <c r="AN96" s="102">
        <v>0</v>
      </c>
      <c r="AO96" s="102">
        <v>0</v>
      </c>
    </row>
    <row r="97" spans="4:61" x14ac:dyDescent="0.3">
      <c r="E97" s="70" t="s">
        <v>90</v>
      </c>
      <c r="F97" s="3" t="s">
        <v>173</v>
      </c>
      <c r="G97" s="3" t="s">
        <v>198</v>
      </c>
      <c r="I97" s="3" t="s">
        <v>1110</v>
      </c>
      <c r="L97" s="3" t="s">
        <v>159</v>
      </c>
      <c r="M97" s="70" t="s">
        <v>1126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02">
        <v>0</v>
      </c>
      <c r="AH97" s="102">
        <v>0</v>
      </c>
      <c r="AI97" s="102">
        <v>0</v>
      </c>
      <c r="AJ97" s="102">
        <v>0</v>
      </c>
      <c r="AK97" s="102">
        <v>0</v>
      </c>
      <c r="AM97" s="102">
        <v>0</v>
      </c>
      <c r="AN97" s="102">
        <v>0</v>
      </c>
      <c r="AO97" s="102">
        <v>0</v>
      </c>
    </row>
    <row r="98" spans="4:61" x14ac:dyDescent="0.3">
      <c r="E98" s="70" t="s">
        <v>90</v>
      </c>
      <c r="F98" s="3" t="s">
        <v>173</v>
      </c>
      <c r="G98" s="3" t="s">
        <v>198</v>
      </c>
      <c r="I98" s="3" t="s">
        <v>1111</v>
      </c>
      <c r="L98" s="3" t="s">
        <v>159</v>
      </c>
      <c r="M98" s="70" t="s">
        <v>1127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02">
        <v>2.4239999999999999</v>
      </c>
      <c r="AH98" s="102">
        <v>2.5609999999999999</v>
      </c>
      <c r="AI98" s="102">
        <v>1.744</v>
      </c>
      <c r="AJ98" s="102">
        <v>1.734</v>
      </c>
      <c r="AK98" s="102">
        <v>1.7190000000000001</v>
      </c>
      <c r="AM98" s="102">
        <v>0</v>
      </c>
      <c r="AN98" s="102">
        <v>0</v>
      </c>
      <c r="AO98" s="102">
        <v>10.181999999999999</v>
      </c>
    </row>
    <row r="99" spans="4:61" x14ac:dyDescent="0.3">
      <c r="E99" s="70" t="s">
        <v>90</v>
      </c>
      <c r="F99" s="3" t="s">
        <v>173</v>
      </c>
      <c r="G99" s="3" t="s">
        <v>198</v>
      </c>
      <c r="I99" s="3" t="s">
        <v>196</v>
      </c>
      <c r="L99" s="3" t="s">
        <v>159</v>
      </c>
      <c r="M99" s="70" t="s">
        <v>499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02">
        <v>0</v>
      </c>
      <c r="AH99" s="102">
        <v>0</v>
      </c>
      <c r="AI99" s="102">
        <v>0</v>
      </c>
      <c r="AJ99" s="102">
        <v>0</v>
      </c>
      <c r="AK99" s="102">
        <v>0</v>
      </c>
      <c r="AM99" s="102">
        <v>0</v>
      </c>
      <c r="AN99" s="102">
        <v>0</v>
      </c>
      <c r="AO99" s="102">
        <v>0</v>
      </c>
    </row>
    <row r="100" spans="4:61" x14ac:dyDescent="0.3">
      <c r="F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</row>
    <row r="101" spans="4:61" x14ac:dyDescent="0.3">
      <c r="D101" s="62" t="s">
        <v>328</v>
      </c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  <c r="AA101" s="62"/>
      <c r="AB101" s="62"/>
      <c r="AC101" s="62"/>
      <c r="AD101" s="62"/>
      <c r="AE101" s="62"/>
      <c r="AF101" s="62"/>
      <c r="AG101" s="62"/>
      <c r="AH101" s="62"/>
      <c r="AI101" s="62"/>
      <c r="AJ101" s="62"/>
      <c r="AK101" s="62"/>
      <c r="AL101" s="62"/>
      <c r="AM101" s="62"/>
      <c r="AN101" s="62"/>
      <c r="AO101" s="62"/>
      <c r="AP101" s="62"/>
      <c r="AQ101" s="62"/>
      <c r="AR101" s="62"/>
      <c r="AS101" s="62"/>
      <c r="AT101" s="62"/>
      <c r="AU101" s="62"/>
      <c r="AV101" s="62"/>
      <c r="AW101" s="62"/>
      <c r="AX101" s="62"/>
      <c r="AY101" s="62"/>
      <c r="AZ101" s="62"/>
      <c r="BA101" s="62"/>
      <c r="BB101" s="62"/>
      <c r="BC101" s="62"/>
      <c r="BD101" s="62"/>
      <c r="BE101" s="62"/>
      <c r="BF101" s="62"/>
      <c r="BG101" s="62"/>
      <c r="BH101" s="62"/>
      <c r="BI101" s="62"/>
    </row>
    <row r="102" spans="4:61" x14ac:dyDescent="0.3">
      <c r="AN102" s="3"/>
    </row>
    <row r="103" spans="4:61" x14ac:dyDescent="0.3">
      <c r="E103" s="70" t="s">
        <v>90</v>
      </c>
      <c r="F103" s="3" t="s">
        <v>329</v>
      </c>
      <c r="L103" s="3" t="s">
        <v>159</v>
      </c>
      <c r="M103" s="70" t="s">
        <v>500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02">
        <v>0</v>
      </c>
      <c r="AH103" s="102">
        <v>0</v>
      </c>
      <c r="AI103" s="102">
        <v>0</v>
      </c>
      <c r="AJ103" s="102">
        <v>0</v>
      </c>
      <c r="AK103" s="102">
        <v>0</v>
      </c>
      <c r="AM103" s="102">
        <v>0</v>
      </c>
      <c r="AN103" s="102">
        <v>0</v>
      </c>
      <c r="AO103" s="102">
        <v>0</v>
      </c>
    </row>
    <row r="104" spans="4:61" x14ac:dyDescent="0.3">
      <c r="E104" s="70" t="s">
        <v>90</v>
      </c>
      <c r="F104" s="3" t="s">
        <v>331</v>
      </c>
      <c r="G104" s="3">
        <v>0</v>
      </c>
      <c r="H104" s="3" t="s">
        <v>1179</v>
      </c>
      <c r="I104" s="3" t="s">
        <v>216</v>
      </c>
      <c r="J104" s="3" t="s">
        <v>1111</v>
      </c>
      <c r="L104" s="3" t="s">
        <v>159</v>
      </c>
      <c r="M104" s="70" t="s">
        <v>501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02">
        <v>0</v>
      </c>
      <c r="AH104" s="102">
        <v>0</v>
      </c>
      <c r="AI104" s="102">
        <v>0</v>
      </c>
      <c r="AJ104" s="102">
        <v>0</v>
      </c>
      <c r="AK104" s="102">
        <v>0</v>
      </c>
      <c r="AM104" s="102">
        <v>0</v>
      </c>
      <c r="AN104" s="102">
        <v>0</v>
      </c>
      <c r="AO104" s="102">
        <v>0</v>
      </c>
    </row>
    <row r="105" spans="4:61" x14ac:dyDescent="0.3">
      <c r="E105" s="70" t="s">
        <v>90</v>
      </c>
      <c r="F105" s="3" t="s">
        <v>333</v>
      </c>
      <c r="G105" s="3" t="s">
        <v>339</v>
      </c>
      <c r="H105" s="3" t="s">
        <v>339</v>
      </c>
      <c r="I105" s="3" t="s">
        <v>339</v>
      </c>
      <c r="J105" s="3" t="s">
        <v>339</v>
      </c>
      <c r="L105" s="3" t="s">
        <v>159</v>
      </c>
      <c r="M105" s="70" t="s">
        <v>502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102">
        <v>0</v>
      </c>
      <c r="AH105" s="102">
        <v>0</v>
      </c>
      <c r="AI105" s="102">
        <v>0</v>
      </c>
      <c r="AJ105" s="102">
        <v>0</v>
      </c>
      <c r="AK105" s="102">
        <v>0</v>
      </c>
      <c r="AM105" s="102">
        <v>0</v>
      </c>
      <c r="AN105" s="102">
        <v>0</v>
      </c>
      <c r="AO105" s="102">
        <v>0</v>
      </c>
    </row>
    <row r="106" spans="4:61" x14ac:dyDescent="0.3">
      <c r="E106" s="70" t="s">
        <v>90</v>
      </c>
      <c r="F106" s="3" t="s">
        <v>335</v>
      </c>
      <c r="G106" s="3" t="s">
        <v>339</v>
      </c>
      <c r="H106" s="3" t="s">
        <v>339</v>
      </c>
      <c r="I106" s="3" t="s">
        <v>339</v>
      </c>
      <c r="J106" s="3" t="s">
        <v>339</v>
      </c>
      <c r="L106" s="3" t="s">
        <v>159</v>
      </c>
      <c r="M106" s="70" t="s">
        <v>503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02">
        <v>0</v>
      </c>
      <c r="AH106" s="102">
        <v>0</v>
      </c>
      <c r="AI106" s="102">
        <v>0</v>
      </c>
      <c r="AJ106" s="102">
        <v>0</v>
      </c>
      <c r="AK106" s="102">
        <v>0</v>
      </c>
      <c r="AM106" s="102">
        <v>0</v>
      </c>
      <c r="AN106" s="102">
        <v>0</v>
      </c>
      <c r="AO106" s="102">
        <v>0</v>
      </c>
    </row>
    <row r="107" spans="4:61" x14ac:dyDescent="0.3">
      <c r="E107" s="70" t="s">
        <v>90</v>
      </c>
      <c r="F107" s="3" t="s">
        <v>337</v>
      </c>
      <c r="G107" s="3" t="s">
        <v>339</v>
      </c>
      <c r="H107" s="3" t="s">
        <v>339</v>
      </c>
      <c r="I107" s="3" t="s">
        <v>339</v>
      </c>
      <c r="J107" s="3" t="s">
        <v>339</v>
      </c>
      <c r="L107" s="3" t="s">
        <v>159</v>
      </c>
      <c r="M107" s="70" t="s">
        <v>504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02">
        <v>0</v>
      </c>
      <c r="AH107" s="102">
        <v>0</v>
      </c>
      <c r="AI107" s="102">
        <v>0</v>
      </c>
      <c r="AJ107" s="102">
        <v>0</v>
      </c>
      <c r="AK107" s="102">
        <v>0</v>
      </c>
      <c r="AM107" s="102">
        <v>0</v>
      </c>
      <c r="AN107" s="102">
        <v>0</v>
      </c>
      <c r="AO107" s="102">
        <v>0</v>
      </c>
    </row>
    <row r="108" spans="4:61" x14ac:dyDescent="0.3">
      <c r="E108" s="70" t="s">
        <v>90</v>
      </c>
      <c r="F108" s="3" t="s">
        <v>340</v>
      </c>
      <c r="G108" s="3" t="s">
        <v>339</v>
      </c>
      <c r="H108" s="3" t="s">
        <v>339</v>
      </c>
      <c r="I108" s="3" t="s">
        <v>339</v>
      </c>
      <c r="J108" s="3" t="s">
        <v>339</v>
      </c>
      <c r="L108" s="3" t="s">
        <v>159</v>
      </c>
      <c r="M108" s="70" t="s">
        <v>505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02">
        <v>0</v>
      </c>
      <c r="AH108" s="102">
        <v>0</v>
      </c>
      <c r="AI108" s="102">
        <v>0</v>
      </c>
      <c r="AJ108" s="102">
        <v>0</v>
      </c>
      <c r="AK108" s="102">
        <v>0</v>
      </c>
      <c r="AM108" s="102">
        <v>0</v>
      </c>
      <c r="AN108" s="102">
        <v>0</v>
      </c>
      <c r="AO108" s="102">
        <v>0</v>
      </c>
    </row>
    <row r="109" spans="4:61" x14ac:dyDescent="0.3">
      <c r="E109" s="70" t="s">
        <v>90</v>
      </c>
      <c r="F109" s="3" t="s">
        <v>342</v>
      </c>
      <c r="G109" s="3" t="s">
        <v>339</v>
      </c>
      <c r="H109" s="3" t="s">
        <v>339</v>
      </c>
      <c r="I109" s="3" t="s">
        <v>339</v>
      </c>
      <c r="J109" s="3" t="s">
        <v>339</v>
      </c>
      <c r="L109" s="3" t="s">
        <v>159</v>
      </c>
      <c r="M109" s="70" t="s">
        <v>506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02">
        <v>0</v>
      </c>
      <c r="AH109" s="102">
        <v>0</v>
      </c>
      <c r="AI109" s="102">
        <v>0</v>
      </c>
      <c r="AJ109" s="102">
        <v>0</v>
      </c>
      <c r="AK109" s="102">
        <v>0</v>
      </c>
      <c r="AM109" s="102">
        <v>0</v>
      </c>
      <c r="AN109" s="102">
        <v>0</v>
      </c>
      <c r="AO109" s="102">
        <v>0</v>
      </c>
    </row>
    <row r="110" spans="4:61" x14ac:dyDescent="0.3">
      <c r="E110" s="70" t="s">
        <v>90</v>
      </c>
      <c r="F110" s="3" t="s">
        <v>344</v>
      </c>
      <c r="G110" s="3" t="s">
        <v>339</v>
      </c>
      <c r="H110" s="3" t="s">
        <v>339</v>
      </c>
      <c r="I110" s="3" t="s">
        <v>339</v>
      </c>
      <c r="J110" s="3" t="s">
        <v>339</v>
      </c>
      <c r="L110" s="3" t="s">
        <v>159</v>
      </c>
      <c r="M110" s="70" t="s">
        <v>507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02">
        <v>0</v>
      </c>
      <c r="AH110" s="102">
        <v>0</v>
      </c>
      <c r="AI110" s="102">
        <v>0</v>
      </c>
      <c r="AJ110" s="102">
        <v>0</v>
      </c>
      <c r="AK110" s="102">
        <v>0</v>
      </c>
      <c r="AM110" s="102">
        <v>0</v>
      </c>
      <c r="AN110" s="102">
        <v>0</v>
      </c>
      <c r="AO110" s="102">
        <v>0</v>
      </c>
    </row>
    <row r="111" spans="4:61" x14ac:dyDescent="0.3">
      <c r="E111" s="70" t="s">
        <v>90</v>
      </c>
      <c r="F111" s="3" t="s">
        <v>346</v>
      </c>
      <c r="G111" s="3" t="s">
        <v>339</v>
      </c>
      <c r="H111" s="3" t="s">
        <v>339</v>
      </c>
      <c r="I111" s="3" t="s">
        <v>339</v>
      </c>
      <c r="J111" s="3" t="s">
        <v>339</v>
      </c>
      <c r="L111" s="3" t="s">
        <v>159</v>
      </c>
      <c r="M111" s="70" t="s">
        <v>508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02">
        <v>0</v>
      </c>
      <c r="AH111" s="102">
        <v>0</v>
      </c>
      <c r="AI111" s="102">
        <v>0</v>
      </c>
      <c r="AJ111" s="102">
        <v>0</v>
      </c>
      <c r="AK111" s="102">
        <v>0</v>
      </c>
      <c r="AM111" s="102">
        <v>0</v>
      </c>
      <c r="AN111" s="102">
        <v>0</v>
      </c>
      <c r="AO111" s="102">
        <v>0</v>
      </c>
    </row>
    <row r="112" spans="4:61" x14ac:dyDescent="0.3">
      <c r="E112" s="70" t="s">
        <v>90</v>
      </c>
      <c r="F112" s="3" t="s">
        <v>348</v>
      </c>
      <c r="G112" s="3" t="s">
        <v>339</v>
      </c>
      <c r="H112" s="3" t="s">
        <v>339</v>
      </c>
      <c r="I112" s="3" t="s">
        <v>339</v>
      </c>
      <c r="J112" s="3" t="s">
        <v>339</v>
      </c>
      <c r="L112" s="3" t="s">
        <v>159</v>
      </c>
      <c r="M112" s="70" t="s">
        <v>509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02">
        <v>0</v>
      </c>
      <c r="AH112" s="102">
        <v>0</v>
      </c>
      <c r="AI112" s="102">
        <v>0</v>
      </c>
      <c r="AJ112" s="102">
        <v>0</v>
      </c>
      <c r="AK112" s="102">
        <v>0</v>
      </c>
      <c r="AM112" s="102">
        <v>0</v>
      </c>
      <c r="AN112" s="102">
        <v>0</v>
      </c>
      <c r="AO112" s="102">
        <v>0</v>
      </c>
    </row>
    <row r="113" spans="3:61" x14ac:dyDescent="0.3">
      <c r="E113" s="70" t="s">
        <v>90</v>
      </c>
      <c r="F113" s="3" t="s">
        <v>350</v>
      </c>
      <c r="G113" s="3" t="s">
        <v>339</v>
      </c>
      <c r="H113" s="3" t="s">
        <v>339</v>
      </c>
      <c r="I113" s="3" t="s">
        <v>339</v>
      </c>
      <c r="J113" s="3" t="s">
        <v>339</v>
      </c>
      <c r="L113" s="3" t="s">
        <v>159</v>
      </c>
      <c r="M113" s="70" t="s">
        <v>510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02">
        <v>0</v>
      </c>
      <c r="AH113" s="102">
        <v>0</v>
      </c>
      <c r="AI113" s="102">
        <v>0</v>
      </c>
      <c r="AJ113" s="102">
        <v>0</v>
      </c>
      <c r="AK113" s="102">
        <v>0</v>
      </c>
      <c r="AM113" s="102">
        <v>0</v>
      </c>
      <c r="AN113" s="102">
        <v>0</v>
      </c>
      <c r="AO113" s="102">
        <v>0</v>
      </c>
    </row>
    <row r="114" spans="3:61" x14ac:dyDescent="0.3">
      <c r="E114" s="70" t="s">
        <v>90</v>
      </c>
      <c r="F114" s="3" t="s">
        <v>352</v>
      </c>
      <c r="G114" s="3" t="s">
        <v>339</v>
      </c>
      <c r="H114" s="3" t="s">
        <v>339</v>
      </c>
      <c r="I114" s="3" t="s">
        <v>339</v>
      </c>
      <c r="J114" s="3" t="s">
        <v>339</v>
      </c>
      <c r="L114" s="3" t="s">
        <v>159</v>
      </c>
      <c r="M114" s="70" t="s">
        <v>511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02">
        <v>0</v>
      </c>
      <c r="AH114" s="102">
        <v>0</v>
      </c>
      <c r="AI114" s="102">
        <v>0</v>
      </c>
      <c r="AJ114" s="102">
        <v>0</v>
      </c>
      <c r="AK114" s="102">
        <v>0</v>
      </c>
      <c r="AM114" s="102">
        <v>0</v>
      </c>
      <c r="AN114" s="102">
        <v>0</v>
      </c>
      <c r="AO114" s="102">
        <v>0</v>
      </c>
    </row>
    <row r="115" spans="3:61" x14ac:dyDescent="0.3">
      <c r="E115" s="70" t="s">
        <v>90</v>
      </c>
      <c r="F115" s="3" t="s">
        <v>354</v>
      </c>
      <c r="G115" s="3" t="s">
        <v>339</v>
      </c>
      <c r="H115" s="3" t="s">
        <v>339</v>
      </c>
      <c r="I115" s="3" t="s">
        <v>339</v>
      </c>
      <c r="J115" s="3" t="s">
        <v>339</v>
      </c>
      <c r="L115" s="3" t="s">
        <v>159</v>
      </c>
      <c r="M115" s="70" t="s">
        <v>512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02">
        <v>0</v>
      </c>
      <c r="AH115" s="102">
        <v>0</v>
      </c>
      <c r="AI115" s="102">
        <v>0</v>
      </c>
      <c r="AJ115" s="102">
        <v>0</v>
      </c>
      <c r="AK115" s="102">
        <v>0</v>
      </c>
      <c r="AM115" s="102">
        <v>0</v>
      </c>
      <c r="AN115" s="102">
        <v>0</v>
      </c>
      <c r="AO115" s="102">
        <v>0</v>
      </c>
    </row>
    <row r="116" spans="3:61" x14ac:dyDescent="0.3">
      <c r="E116" s="70" t="s">
        <v>90</v>
      </c>
      <c r="F116" s="3" t="s">
        <v>356</v>
      </c>
      <c r="G116" s="3" t="s">
        <v>339</v>
      </c>
      <c r="H116" s="3" t="s">
        <v>339</v>
      </c>
      <c r="I116" s="3" t="s">
        <v>339</v>
      </c>
      <c r="J116" s="3" t="s">
        <v>339</v>
      </c>
      <c r="L116" s="3" t="s">
        <v>159</v>
      </c>
      <c r="M116" s="70" t="s">
        <v>513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02">
        <v>0</v>
      </c>
      <c r="AH116" s="102">
        <v>0</v>
      </c>
      <c r="AI116" s="102">
        <v>0</v>
      </c>
      <c r="AJ116" s="102">
        <v>0</v>
      </c>
      <c r="AK116" s="102">
        <v>0</v>
      </c>
      <c r="AM116" s="102">
        <v>0</v>
      </c>
      <c r="AN116" s="102">
        <v>0</v>
      </c>
      <c r="AO116" s="102">
        <v>0</v>
      </c>
    </row>
    <row r="117" spans="3:61" x14ac:dyDescent="0.3">
      <c r="E117" s="70" t="s">
        <v>90</v>
      </c>
      <c r="F117" s="3" t="s">
        <v>358</v>
      </c>
      <c r="G117" s="3" t="s">
        <v>339</v>
      </c>
      <c r="H117" s="3" t="s">
        <v>339</v>
      </c>
      <c r="I117" s="3" t="s">
        <v>339</v>
      </c>
      <c r="J117" s="3" t="s">
        <v>339</v>
      </c>
      <c r="L117" s="3" t="s">
        <v>159</v>
      </c>
      <c r="M117" s="70" t="s">
        <v>514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02">
        <v>0</v>
      </c>
      <c r="AH117" s="102">
        <v>0</v>
      </c>
      <c r="AI117" s="102">
        <v>0</v>
      </c>
      <c r="AJ117" s="102">
        <v>0</v>
      </c>
      <c r="AK117" s="102">
        <v>0</v>
      </c>
      <c r="AM117" s="102">
        <v>0</v>
      </c>
      <c r="AN117" s="102">
        <v>0</v>
      </c>
      <c r="AO117" s="102">
        <v>0</v>
      </c>
    </row>
    <row r="118" spans="3:61" x14ac:dyDescent="0.3">
      <c r="AN118" s="3"/>
      <c r="AV118" s="42"/>
    </row>
    <row r="119" spans="3:61" x14ac:dyDescent="0.3">
      <c r="C119" s="11" t="s">
        <v>292</v>
      </c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44"/>
      <c r="AW119" s="11"/>
      <c r="AX119" s="11"/>
      <c r="AY119" s="11"/>
      <c r="AZ119" s="11"/>
      <c r="BA119" s="11"/>
      <c r="BB119" s="11"/>
      <c r="BC119" s="11"/>
      <c r="BD119" s="11"/>
      <c r="BE119" s="11"/>
      <c r="BF119" s="11"/>
      <c r="BG119" s="11"/>
      <c r="BH119" s="11"/>
      <c r="BI119" s="11"/>
    </row>
    <row r="120" spans="3:61" x14ac:dyDescent="0.3">
      <c r="AN120" s="3"/>
      <c r="AV120" s="42"/>
    </row>
    <row r="121" spans="3:61" x14ac:dyDescent="0.3">
      <c r="E121" s="70" t="s">
        <v>90</v>
      </c>
      <c r="F121" s="3" t="s">
        <v>360</v>
      </c>
      <c r="H121" s="3" t="s">
        <v>182</v>
      </c>
      <c r="I121" s="3" t="s">
        <v>311</v>
      </c>
      <c r="J121" s="3" t="s">
        <v>1312</v>
      </c>
      <c r="L121" s="3" t="s">
        <v>159</v>
      </c>
      <c r="M121" s="70" t="s">
        <v>515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02">
        <v>0</v>
      </c>
      <c r="AH121" s="102">
        <v>0</v>
      </c>
      <c r="AI121" s="102">
        <v>0</v>
      </c>
      <c r="AJ121" s="102">
        <v>0</v>
      </c>
      <c r="AK121" s="102">
        <v>0</v>
      </c>
      <c r="AM121" s="102">
        <v>0</v>
      </c>
      <c r="AN121" s="102">
        <v>0</v>
      </c>
      <c r="AO121" s="102">
        <v>0</v>
      </c>
    </row>
    <row r="122" spans="3:61" x14ac:dyDescent="0.3">
      <c r="E122" s="70" t="s">
        <v>90</v>
      </c>
      <c r="F122" s="3" t="s">
        <v>362</v>
      </c>
      <c r="G122" s="3" t="s">
        <v>339</v>
      </c>
      <c r="H122" s="3" t="s">
        <v>339</v>
      </c>
      <c r="I122" s="3" t="s">
        <v>339</v>
      </c>
      <c r="J122" s="3" t="s">
        <v>339</v>
      </c>
      <c r="L122" s="3" t="s">
        <v>159</v>
      </c>
      <c r="M122" s="70" t="s">
        <v>516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02">
        <v>0</v>
      </c>
      <c r="AH122" s="102">
        <v>0</v>
      </c>
      <c r="AI122" s="102">
        <v>0</v>
      </c>
      <c r="AJ122" s="102">
        <v>0</v>
      </c>
      <c r="AK122" s="102">
        <v>0</v>
      </c>
      <c r="AM122" s="102">
        <v>0</v>
      </c>
      <c r="AN122" s="102">
        <v>0</v>
      </c>
      <c r="AO122" s="102">
        <v>0</v>
      </c>
    </row>
    <row r="123" spans="3:61" x14ac:dyDescent="0.3">
      <c r="E123" s="70" t="s">
        <v>90</v>
      </c>
      <c r="F123" s="3" t="s">
        <v>364</v>
      </c>
      <c r="G123" s="3" t="s">
        <v>339</v>
      </c>
      <c r="H123" s="3" t="s">
        <v>339</v>
      </c>
      <c r="I123" s="3" t="s">
        <v>339</v>
      </c>
      <c r="J123" s="3" t="s">
        <v>339</v>
      </c>
      <c r="L123" s="3" t="s">
        <v>159</v>
      </c>
      <c r="M123" s="70" t="s">
        <v>517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02">
        <v>0</v>
      </c>
      <c r="AH123" s="102">
        <v>0</v>
      </c>
      <c r="AI123" s="102">
        <v>0</v>
      </c>
      <c r="AJ123" s="102">
        <v>0</v>
      </c>
      <c r="AK123" s="102">
        <v>0</v>
      </c>
      <c r="AM123" s="102">
        <v>0</v>
      </c>
      <c r="AN123" s="102">
        <v>0</v>
      </c>
      <c r="AO123" s="102">
        <v>0</v>
      </c>
    </row>
    <row r="124" spans="3:61" x14ac:dyDescent="0.3">
      <c r="E124" s="70" t="s">
        <v>90</v>
      </c>
      <c r="F124" s="3" t="s">
        <v>366</v>
      </c>
      <c r="G124" s="3" t="s">
        <v>339</v>
      </c>
      <c r="H124" s="3" t="s">
        <v>339</v>
      </c>
      <c r="I124" s="3" t="s">
        <v>339</v>
      </c>
      <c r="J124" s="3" t="s">
        <v>339</v>
      </c>
      <c r="L124" s="3" t="s">
        <v>159</v>
      </c>
      <c r="M124" s="70" t="s">
        <v>518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02">
        <v>0</v>
      </c>
      <c r="AH124" s="102">
        <v>0</v>
      </c>
      <c r="AI124" s="102">
        <v>0</v>
      </c>
      <c r="AJ124" s="102">
        <v>0</v>
      </c>
      <c r="AK124" s="102">
        <v>0</v>
      </c>
      <c r="AM124" s="102">
        <v>0</v>
      </c>
      <c r="AN124" s="102">
        <v>0</v>
      </c>
      <c r="AO124" s="102">
        <v>0</v>
      </c>
    </row>
    <row r="125" spans="3:61" x14ac:dyDescent="0.3">
      <c r="E125" s="70" t="s">
        <v>90</v>
      </c>
      <c r="F125" s="3" t="s">
        <v>368</v>
      </c>
      <c r="G125" s="3" t="s">
        <v>339</v>
      </c>
      <c r="H125" s="3" t="s">
        <v>339</v>
      </c>
      <c r="I125" s="3" t="s">
        <v>339</v>
      </c>
      <c r="J125" s="3" t="s">
        <v>339</v>
      </c>
      <c r="L125" s="3" t="s">
        <v>159</v>
      </c>
      <c r="M125" s="70" t="s">
        <v>519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02">
        <v>0</v>
      </c>
      <c r="AH125" s="102">
        <v>0</v>
      </c>
      <c r="AI125" s="102">
        <v>0</v>
      </c>
      <c r="AJ125" s="102">
        <v>0</v>
      </c>
      <c r="AK125" s="102">
        <v>0</v>
      </c>
      <c r="AM125" s="102">
        <v>0</v>
      </c>
      <c r="AN125" s="102">
        <v>0</v>
      </c>
      <c r="AO125" s="102">
        <v>0</v>
      </c>
    </row>
    <row r="126" spans="3:61" x14ac:dyDescent="0.3">
      <c r="E126" s="70" t="s">
        <v>90</v>
      </c>
      <c r="F126" s="3" t="s">
        <v>370</v>
      </c>
      <c r="G126" s="3" t="s">
        <v>339</v>
      </c>
      <c r="H126" s="3" t="s">
        <v>339</v>
      </c>
      <c r="I126" s="3" t="s">
        <v>339</v>
      </c>
      <c r="J126" s="3" t="s">
        <v>339</v>
      </c>
      <c r="L126" s="3" t="s">
        <v>159</v>
      </c>
      <c r="M126" s="70" t="s">
        <v>520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02">
        <v>0</v>
      </c>
      <c r="AH126" s="102">
        <v>0</v>
      </c>
      <c r="AI126" s="102">
        <v>0</v>
      </c>
      <c r="AJ126" s="102">
        <v>0</v>
      </c>
      <c r="AK126" s="102">
        <v>0</v>
      </c>
      <c r="AM126" s="102">
        <v>0</v>
      </c>
      <c r="AN126" s="102">
        <v>0</v>
      </c>
      <c r="AO126" s="102">
        <v>0</v>
      </c>
    </row>
    <row r="127" spans="3:61" x14ac:dyDescent="0.3">
      <c r="E127" s="70" t="s">
        <v>90</v>
      </c>
      <c r="F127" s="3" t="s">
        <v>372</v>
      </c>
      <c r="G127" s="3" t="s">
        <v>339</v>
      </c>
      <c r="H127" s="3" t="s">
        <v>339</v>
      </c>
      <c r="I127" s="3" t="s">
        <v>339</v>
      </c>
      <c r="J127" s="3" t="s">
        <v>339</v>
      </c>
      <c r="L127" s="3" t="s">
        <v>159</v>
      </c>
      <c r="M127" s="70" t="s">
        <v>521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102">
        <v>0</v>
      </c>
      <c r="AH127" s="102">
        <v>0</v>
      </c>
      <c r="AI127" s="102">
        <v>0</v>
      </c>
      <c r="AJ127" s="102">
        <v>0</v>
      </c>
      <c r="AK127" s="102">
        <v>0</v>
      </c>
      <c r="AM127" s="102">
        <v>0</v>
      </c>
      <c r="AN127" s="102">
        <v>0</v>
      </c>
      <c r="AO127" s="102">
        <v>0</v>
      </c>
    </row>
    <row r="128" spans="3:61" x14ac:dyDescent="0.3">
      <c r="E128" s="70" t="s">
        <v>90</v>
      </c>
      <c r="F128" s="3" t="s">
        <v>374</v>
      </c>
      <c r="G128" s="3" t="s">
        <v>339</v>
      </c>
      <c r="H128" s="3" t="s">
        <v>339</v>
      </c>
      <c r="I128" s="3" t="s">
        <v>339</v>
      </c>
      <c r="J128" s="3" t="s">
        <v>339</v>
      </c>
      <c r="L128" s="3" t="s">
        <v>159</v>
      </c>
      <c r="M128" s="70" t="s">
        <v>522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02">
        <v>0</v>
      </c>
      <c r="AH128" s="102">
        <v>0</v>
      </c>
      <c r="AI128" s="102">
        <v>0</v>
      </c>
      <c r="AJ128" s="102">
        <v>0</v>
      </c>
      <c r="AK128" s="102">
        <v>0</v>
      </c>
      <c r="AM128" s="102">
        <v>0</v>
      </c>
      <c r="AN128" s="102">
        <v>0</v>
      </c>
      <c r="AO128" s="102">
        <v>0</v>
      </c>
    </row>
    <row r="129" spans="3:61" x14ac:dyDescent="0.3">
      <c r="E129" s="70" t="s">
        <v>90</v>
      </c>
      <c r="F129" s="3" t="s">
        <v>376</v>
      </c>
      <c r="G129" s="3" t="s">
        <v>339</v>
      </c>
      <c r="H129" s="3" t="s">
        <v>339</v>
      </c>
      <c r="I129" s="3" t="s">
        <v>339</v>
      </c>
      <c r="J129" s="3" t="s">
        <v>339</v>
      </c>
      <c r="L129" s="3" t="s">
        <v>159</v>
      </c>
      <c r="M129" s="70" t="s">
        <v>523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102">
        <v>0</v>
      </c>
      <c r="AH129" s="102">
        <v>0</v>
      </c>
      <c r="AI129" s="102">
        <v>0</v>
      </c>
      <c r="AJ129" s="102">
        <v>0</v>
      </c>
      <c r="AK129" s="102">
        <v>0</v>
      </c>
      <c r="AM129" s="102">
        <v>0</v>
      </c>
      <c r="AN129" s="102">
        <v>0</v>
      </c>
      <c r="AO129" s="102">
        <v>0</v>
      </c>
    </row>
    <row r="130" spans="3:61" x14ac:dyDescent="0.3">
      <c r="E130" s="70" t="s">
        <v>90</v>
      </c>
      <c r="F130" s="3" t="s">
        <v>378</v>
      </c>
      <c r="G130" s="3" t="s">
        <v>339</v>
      </c>
      <c r="H130" s="3" t="s">
        <v>339</v>
      </c>
      <c r="I130" s="3" t="s">
        <v>339</v>
      </c>
      <c r="J130" s="3" t="s">
        <v>339</v>
      </c>
      <c r="L130" s="3" t="s">
        <v>159</v>
      </c>
      <c r="M130" s="70" t="s">
        <v>524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02">
        <v>0</v>
      </c>
      <c r="AH130" s="102">
        <v>0</v>
      </c>
      <c r="AI130" s="102">
        <v>0</v>
      </c>
      <c r="AJ130" s="102">
        <v>0</v>
      </c>
      <c r="AK130" s="102">
        <v>0</v>
      </c>
      <c r="AM130" s="102">
        <v>0</v>
      </c>
      <c r="AN130" s="102">
        <v>0</v>
      </c>
      <c r="AO130" s="102">
        <v>0</v>
      </c>
    </row>
    <row r="131" spans="3:61" x14ac:dyDescent="0.3">
      <c r="E131" s="70" t="s">
        <v>90</v>
      </c>
      <c r="F131" s="3" t="s">
        <v>380</v>
      </c>
      <c r="G131" s="3" t="s">
        <v>339</v>
      </c>
      <c r="H131" s="3" t="s">
        <v>339</v>
      </c>
      <c r="I131" s="3" t="s">
        <v>339</v>
      </c>
      <c r="J131" s="3" t="s">
        <v>339</v>
      </c>
      <c r="L131" s="3" t="s">
        <v>159</v>
      </c>
      <c r="M131" s="70" t="s">
        <v>525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102">
        <v>0</v>
      </c>
      <c r="AH131" s="102">
        <v>0</v>
      </c>
      <c r="AI131" s="102">
        <v>0</v>
      </c>
      <c r="AJ131" s="102">
        <v>0</v>
      </c>
      <c r="AK131" s="102">
        <v>0</v>
      </c>
      <c r="AM131" s="102">
        <v>0</v>
      </c>
      <c r="AN131" s="102">
        <v>0</v>
      </c>
      <c r="AO131" s="102">
        <v>0</v>
      </c>
    </row>
    <row r="132" spans="3:61" x14ac:dyDescent="0.3">
      <c r="E132" s="70" t="s">
        <v>90</v>
      </c>
      <c r="F132" s="3" t="s">
        <v>382</v>
      </c>
      <c r="G132" s="3" t="s">
        <v>339</v>
      </c>
      <c r="H132" s="3" t="s">
        <v>339</v>
      </c>
      <c r="I132" s="3" t="s">
        <v>339</v>
      </c>
      <c r="J132" s="3" t="s">
        <v>339</v>
      </c>
      <c r="L132" s="3" t="s">
        <v>159</v>
      </c>
      <c r="M132" s="70" t="s">
        <v>526</v>
      </c>
      <c r="R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02">
        <v>0</v>
      </c>
      <c r="AH132" s="102">
        <v>0</v>
      </c>
      <c r="AI132" s="102">
        <v>0</v>
      </c>
      <c r="AJ132" s="102">
        <v>0</v>
      </c>
      <c r="AK132" s="102">
        <v>0</v>
      </c>
      <c r="AM132" s="102">
        <v>0</v>
      </c>
      <c r="AN132" s="102">
        <v>0</v>
      </c>
      <c r="AO132" s="102">
        <v>0</v>
      </c>
    </row>
    <row r="133" spans="3:61" x14ac:dyDescent="0.3">
      <c r="E133" s="70" t="s">
        <v>90</v>
      </c>
      <c r="F133" s="3" t="s">
        <v>384</v>
      </c>
      <c r="G133" s="3" t="s">
        <v>339</v>
      </c>
      <c r="H133" s="3" t="s">
        <v>339</v>
      </c>
      <c r="I133" s="3" t="s">
        <v>339</v>
      </c>
      <c r="J133" s="3" t="s">
        <v>339</v>
      </c>
      <c r="L133" s="3" t="s">
        <v>159</v>
      </c>
      <c r="M133" s="70" t="s">
        <v>527</v>
      </c>
      <c r="R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02">
        <v>0</v>
      </c>
      <c r="AH133" s="102">
        <v>0</v>
      </c>
      <c r="AI133" s="102">
        <v>0</v>
      </c>
      <c r="AJ133" s="102">
        <v>0</v>
      </c>
      <c r="AK133" s="102">
        <v>0</v>
      </c>
      <c r="AM133" s="102">
        <v>0</v>
      </c>
      <c r="AN133" s="102">
        <v>0</v>
      </c>
      <c r="AO133" s="102">
        <v>0</v>
      </c>
    </row>
    <row r="134" spans="3:61" x14ac:dyDescent="0.3">
      <c r="E134" s="70" t="s">
        <v>90</v>
      </c>
      <c r="F134" s="3" t="s">
        <v>386</v>
      </c>
      <c r="G134" s="3" t="s">
        <v>339</v>
      </c>
      <c r="H134" s="3" t="s">
        <v>339</v>
      </c>
      <c r="I134" s="3" t="s">
        <v>339</v>
      </c>
      <c r="J134" s="3" t="s">
        <v>339</v>
      </c>
      <c r="L134" s="3" t="s">
        <v>159</v>
      </c>
      <c r="M134" s="70" t="s">
        <v>528</v>
      </c>
      <c r="R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02">
        <v>0</v>
      </c>
      <c r="AH134" s="102">
        <v>0</v>
      </c>
      <c r="AI134" s="102">
        <v>0</v>
      </c>
      <c r="AJ134" s="102">
        <v>0</v>
      </c>
      <c r="AK134" s="102">
        <v>0</v>
      </c>
      <c r="AM134" s="102">
        <v>0</v>
      </c>
      <c r="AN134" s="102">
        <v>0</v>
      </c>
      <c r="AO134" s="102">
        <v>0</v>
      </c>
    </row>
    <row r="135" spans="3:61" x14ac:dyDescent="0.3">
      <c r="E135" s="70" t="s">
        <v>90</v>
      </c>
      <c r="F135" s="3" t="s">
        <v>388</v>
      </c>
      <c r="G135" s="3" t="s">
        <v>339</v>
      </c>
      <c r="H135" s="3" t="s">
        <v>339</v>
      </c>
      <c r="I135" s="3" t="s">
        <v>339</v>
      </c>
      <c r="J135" s="3" t="s">
        <v>339</v>
      </c>
      <c r="L135" s="3" t="s">
        <v>159</v>
      </c>
      <c r="M135" s="70" t="s">
        <v>529</v>
      </c>
      <c r="R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02">
        <v>0</v>
      </c>
      <c r="AH135" s="102">
        <v>0</v>
      </c>
      <c r="AI135" s="102">
        <v>0</v>
      </c>
      <c r="AJ135" s="102">
        <v>0</v>
      </c>
      <c r="AK135" s="102">
        <v>0</v>
      </c>
      <c r="AM135" s="102">
        <v>0</v>
      </c>
      <c r="AN135" s="102">
        <v>0</v>
      </c>
      <c r="AO135" s="102">
        <v>0</v>
      </c>
    </row>
    <row r="136" spans="3:61" x14ac:dyDescent="0.3">
      <c r="E136" s="70" t="s">
        <v>90</v>
      </c>
      <c r="F136" s="3" t="s">
        <v>390</v>
      </c>
      <c r="G136" s="3" t="s">
        <v>339</v>
      </c>
      <c r="H136" s="3" t="s">
        <v>339</v>
      </c>
      <c r="I136" s="3" t="s">
        <v>339</v>
      </c>
      <c r="J136" s="3" t="s">
        <v>339</v>
      </c>
      <c r="L136" s="3" t="s">
        <v>159</v>
      </c>
      <c r="M136" s="70" t="s">
        <v>530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02">
        <v>0</v>
      </c>
      <c r="AH136" s="102">
        <v>0</v>
      </c>
      <c r="AI136" s="102">
        <v>0</v>
      </c>
      <c r="AJ136" s="102">
        <v>0</v>
      </c>
      <c r="AK136" s="102">
        <v>0</v>
      </c>
      <c r="AM136" s="102">
        <v>0</v>
      </c>
      <c r="AN136" s="102">
        <v>0</v>
      </c>
      <c r="AO136" s="102">
        <v>0</v>
      </c>
    </row>
    <row r="137" spans="3:61" x14ac:dyDescent="0.3">
      <c r="E137" s="70" t="s">
        <v>90</v>
      </c>
      <c r="F137" s="3" t="s">
        <v>392</v>
      </c>
      <c r="G137" s="3" t="s">
        <v>339</v>
      </c>
      <c r="H137" s="3" t="s">
        <v>339</v>
      </c>
      <c r="I137" s="3" t="s">
        <v>339</v>
      </c>
      <c r="J137" s="3" t="s">
        <v>339</v>
      </c>
      <c r="L137" s="3" t="s">
        <v>159</v>
      </c>
      <c r="M137" s="70" t="s">
        <v>531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02">
        <v>0</v>
      </c>
      <c r="AH137" s="102">
        <v>0</v>
      </c>
      <c r="AI137" s="102">
        <v>0</v>
      </c>
      <c r="AJ137" s="102">
        <v>0</v>
      </c>
      <c r="AK137" s="102">
        <v>0</v>
      </c>
      <c r="AM137" s="102">
        <v>0</v>
      </c>
      <c r="AN137" s="102">
        <v>0</v>
      </c>
      <c r="AO137" s="102">
        <v>0</v>
      </c>
    </row>
    <row r="138" spans="3:61" x14ac:dyDescent="0.3">
      <c r="E138" s="70" t="s">
        <v>90</v>
      </c>
      <c r="F138" s="3" t="s">
        <v>394</v>
      </c>
      <c r="G138" s="3" t="s">
        <v>339</v>
      </c>
      <c r="H138" s="3" t="s">
        <v>339</v>
      </c>
      <c r="I138" s="3" t="s">
        <v>339</v>
      </c>
      <c r="J138" s="3" t="s">
        <v>339</v>
      </c>
      <c r="L138" s="3" t="s">
        <v>159</v>
      </c>
      <c r="M138" s="70" t="s">
        <v>532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02">
        <v>0</v>
      </c>
      <c r="AH138" s="102">
        <v>0</v>
      </c>
      <c r="AI138" s="102">
        <v>0</v>
      </c>
      <c r="AJ138" s="102">
        <v>0</v>
      </c>
      <c r="AK138" s="102">
        <v>0</v>
      </c>
      <c r="AM138" s="102">
        <v>0</v>
      </c>
      <c r="AN138" s="102">
        <v>0</v>
      </c>
      <c r="AO138" s="102">
        <v>0</v>
      </c>
    </row>
    <row r="139" spans="3:61" x14ac:dyDescent="0.3">
      <c r="E139" s="70" t="s">
        <v>90</v>
      </c>
      <c r="F139" s="3" t="s">
        <v>396</v>
      </c>
      <c r="G139" s="3" t="s">
        <v>339</v>
      </c>
      <c r="H139" s="3" t="s">
        <v>339</v>
      </c>
      <c r="I139" s="3" t="s">
        <v>339</v>
      </c>
      <c r="J139" s="3" t="s">
        <v>339</v>
      </c>
      <c r="L139" s="3" t="s">
        <v>159</v>
      </c>
      <c r="M139" s="70" t="s">
        <v>533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02">
        <v>0</v>
      </c>
      <c r="AH139" s="102">
        <v>0</v>
      </c>
      <c r="AI139" s="102">
        <v>0</v>
      </c>
      <c r="AJ139" s="102">
        <v>0</v>
      </c>
      <c r="AK139" s="102">
        <v>0</v>
      </c>
      <c r="AM139" s="102">
        <v>0</v>
      </c>
      <c r="AN139" s="102">
        <v>0</v>
      </c>
      <c r="AO139" s="102">
        <v>0</v>
      </c>
    </row>
    <row r="140" spans="3:61" x14ac:dyDescent="0.3">
      <c r="E140" s="70" t="s">
        <v>90</v>
      </c>
      <c r="F140" s="3" t="s">
        <v>398</v>
      </c>
      <c r="G140" s="3" t="s">
        <v>339</v>
      </c>
      <c r="H140" s="3" t="s">
        <v>339</v>
      </c>
      <c r="I140" s="3" t="s">
        <v>339</v>
      </c>
      <c r="J140" s="3" t="s">
        <v>339</v>
      </c>
      <c r="L140" s="3" t="s">
        <v>159</v>
      </c>
      <c r="M140" s="70" t="s">
        <v>534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02">
        <v>0</v>
      </c>
      <c r="AH140" s="102">
        <v>0</v>
      </c>
      <c r="AI140" s="102">
        <v>0</v>
      </c>
      <c r="AJ140" s="102">
        <v>0</v>
      </c>
      <c r="AK140" s="102">
        <v>0</v>
      </c>
      <c r="AM140" s="102">
        <v>0</v>
      </c>
      <c r="AN140" s="102">
        <v>0</v>
      </c>
      <c r="AO140" s="102">
        <v>0</v>
      </c>
    </row>
    <row r="141" spans="3:61" x14ac:dyDescent="0.3">
      <c r="AN141" s="3"/>
      <c r="AV141" s="42"/>
    </row>
    <row r="142" spans="3:61" x14ac:dyDescent="0.3">
      <c r="C142" s="11" t="s">
        <v>1216</v>
      </c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  <c r="AN142" s="11"/>
      <c r="AO142" s="11"/>
      <c r="AP142" s="11"/>
      <c r="AQ142" s="11"/>
      <c r="AR142" s="11"/>
      <c r="AS142" s="11"/>
      <c r="AT142" s="11"/>
      <c r="AU142" s="11"/>
      <c r="AV142" s="44"/>
      <c r="AW142" s="11"/>
      <c r="AX142" s="11"/>
      <c r="AY142" s="11"/>
      <c r="AZ142" s="11"/>
      <c r="BA142" s="11"/>
      <c r="BB142" s="11"/>
      <c r="BC142" s="11"/>
      <c r="BD142" s="11"/>
      <c r="BE142" s="11"/>
      <c r="BF142" s="11"/>
      <c r="BG142" s="11"/>
      <c r="BH142" s="11"/>
      <c r="BI142" s="11"/>
    </row>
    <row r="143" spans="3:61" x14ac:dyDescent="0.3">
      <c r="AN143" s="3"/>
      <c r="AV143" s="42"/>
    </row>
    <row r="144" spans="3:61" x14ac:dyDescent="0.3">
      <c r="E144" s="70" t="s">
        <v>90</v>
      </c>
      <c r="F144" s="4" t="s">
        <v>167</v>
      </c>
      <c r="I144" s="4" t="s">
        <v>167</v>
      </c>
      <c r="L144" s="3" t="s">
        <v>159</v>
      </c>
      <c r="M144" s="70" t="s">
        <v>901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03">
        <v>4.1261742918105995</v>
      </c>
      <c r="AH144" s="103">
        <v>2.5420133956421189</v>
      </c>
      <c r="AI144" s="103">
        <v>3.1637299605612035</v>
      </c>
      <c r="AJ144" s="103">
        <v>3.6968589147460067</v>
      </c>
      <c r="AK144" s="103">
        <v>2.253737442982044</v>
      </c>
      <c r="AM144" s="102">
        <v>0</v>
      </c>
      <c r="AN144" s="102">
        <v>0</v>
      </c>
      <c r="AO144" s="102">
        <v>15.782514005741973</v>
      </c>
    </row>
    <row r="145" spans="5:41" x14ac:dyDescent="0.3">
      <c r="E145" s="70" t="s">
        <v>90</v>
      </c>
      <c r="F145" s="4" t="s">
        <v>173</v>
      </c>
      <c r="I145" s="4" t="s">
        <v>173</v>
      </c>
      <c r="L145" s="3" t="s">
        <v>159</v>
      </c>
      <c r="M145" s="70" t="s">
        <v>902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03">
        <v>0.77350783835763859</v>
      </c>
      <c r="AH145" s="103">
        <v>0.80554852326592197</v>
      </c>
      <c r="AI145" s="103">
        <v>0.84098313613771314</v>
      </c>
      <c r="AJ145" s="103">
        <v>0.80661431627538926</v>
      </c>
      <c r="AK145" s="103">
        <v>0.86171982383460244</v>
      </c>
      <c r="AM145" s="102">
        <v>0</v>
      </c>
      <c r="AN145" s="102">
        <v>0</v>
      </c>
      <c r="AO145" s="102">
        <v>4.088373637871265</v>
      </c>
    </row>
    <row r="146" spans="5:41" x14ac:dyDescent="0.3">
      <c r="E146" s="70" t="s">
        <v>90</v>
      </c>
      <c r="F146" s="4" t="s">
        <v>173</v>
      </c>
      <c r="G146" s="4" t="s">
        <v>174</v>
      </c>
      <c r="I146" s="4" t="s">
        <v>175</v>
      </c>
      <c r="L146" s="3" t="s">
        <v>159</v>
      </c>
      <c r="M146" s="70" t="s">
        <v>903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03">
        <v>0.77350783835763859</v>
      </c>
      <c r="AH146" s="103">
        <v>0.80554852326592197</v>
      </c>
      <c r="AI146" s="103">
        <v>0.84098313613771314</v>
      </c>
      <c r="AJ146" s="103">
        <v>0.80661431627538926</v>
      </c>
      <c r="AK146" s="103">
        <v>0.86171982383460244</v>
      </c>
      <c r="AM146" s="102">
        <v>0</v>
      </c>
      <c r="AN146" s="102">
        <v>0</v>
      </c>
      <c r="AO146" s="102">
        <v>4.088373637871265</v>
      </c>
    </row>
    <row r="147" spans="5:41" x14ac:dyDescent="0.3">
      <c r="E147" s="70" t="s">
        <v>90</v>
      </c>
      <c r="F147" s="4" t="s">
        <v>173</v>
      </c>
      <c r="G147" s="4" t="s">
        <v>174</v>
      </c>
      <c r="H147" s="4" t="s">
        <v>176</v>
      </c>
      <c r="I147" s="4" t="s">
        <v>177</v>
      </c>
      <c r="L147" s="3" t="s">
        <v>159</v>
      </c>
      <c r="M147" s="70" t="s">
        <v>904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02">
        <v>0.67131589202134145</v>
      </c>
      <c r="AH147" s="102">
        <v>0.68454770301390888</v>
      </c>
      <c r="AI147" s="102">
        <v>0.69784744593593384</v>
      </c>
      <c r="AJ147" s="102">
        <v>0.7112097869359385</v>
      </c>
      <c r="AK147" s="102">
        <v>0.72462446841180517</v>
      </c>
      <c r="AM147" s="102">
        <v>0</v>
      </c>
      <c r="AN147" s="102">
        <v>0</v>
      </c>
      <c r="AO147" s="102">
        <v>3.4895452963189277</v>
      </c>
    </row>
    <row r="148" spans="5:41" x14ac:dyDescent="0.3">
      <c r="E148" s="70" t="s">
        <v>90</v>
      </c>
      <c r="F148" s="3" t="s">
        <v>173</v>
      </c>
      <c r="G148" s="3" t="s">
        <v>174</v>
      </c>
      <c r="H148" s="3" t="s">
        <v>176</v>
      </c>
      <c r="I148" s="101" t="s">
        <v>178</v>
      </c>
      <c r="L148" s="3" t="s">
        <v>159</v>
      </c>
      <c r="M148" s="70" t="s">
        <v>905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  <c r="AJ148" s="14"/>
      <c r="AK148" s="14"/>
      <c r="AM148" s="102">
        <v>0</v>
      </c>
      <c r="AN148" s="102">
        <v>0</v>
      </c>
      <c r="AO148" s="102">
        <v>0</v>
      </c>
    </row>
    <row r="149" spans="5:41" x14ac:dyDescent="0.3">
      <c r="E149" s="70" t="s">
        <v>90</v>
      </c>
      <c r="F149" s="3" t="s">
        <v>173</v>
      </c>
      <c r="G149" s="3" t="s">
        <v>174</v>
      </c>
      <c r="H149" s="3" t="s">
        <v>176</v>
      </c>
      <c r="I149" s="101" t="s">
        <v>179</v>
      </c>
      <c r="L149" s="3" t="s">
        <v>159</v>
      </c>
      <c r="M149" s="70" t="s">
        <v>906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  <c r="AJ149" s="14"/>
      <c r="AK149" s="14"/>
      <c r="AM149" s="102">
        <v>0</v>
      </c>
      <c r="AN149" s="102">
        <v>0</v>
      </c>
      <c r="AO149" s="102">
        <v>0</v>
      </c>
    </row>
    <row r="150" spans="5:41" x14ac:dyDescent="0.3">
      <c r="E150" s="70" t="s">
        <v>90</v>
      </c>
      <c r="F150" s="3" t="s">
        <v>173</v>
      </c>
      <c r="G150" s="3" t="s">
        <v>174</v>
      </c>
      <c r="H150" s="3" t="s">
        <v>176</v>
      </c>
      <c r="I150" s="101" t="s">
        <v>180</v>
      </c>
      <c r="L150" s="3" t="s">
        <v>159</v>
      </c>
      <c r="M150" s="70" t="s">
        <v>907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  <c r="AJ150" s="14"/>
      <c r="AK150" s="14"/>
      <c r="AM150" s="102">
        <v>0</v>
      </c>
      <c r="AN150" s="102">
        <v>0</v>
      </c>
      <c r="AO150" s="102">
        <v>0</v>
      </c>
    </row>
    <row r="151" spans="5:41" x14ac:dyDescent="0.3">
      <c r="E151" s="70" t="s">
        <v>90</v>
      </c>
      <c r="F151" s="3" t="s">
        <v>173</v>
      </c>
      <c r="G151" s="3" t="s">
        <v>174</v>
      </c>
      <c r="H151" s="3" t="s">
        <v>176</v>
      </c>
      <c r="I151" s="101" t="s">
        <v>181</v>
      </c>
      <c r="L151" s="3" t="s">
        <v>159</v>
      </c>
      <c r="M151" s="70" t="s">
        <v>908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  <c r="AJ151" s="14"/>
      <c r="AK151" s="14"/>
      <c r="AM151" s="102">
        <v>0</v>
      </c>
      <c r="AN151" s="102">
        <v>0</v>
      </c>
      <c r="AO151" s="102">
        <v>0</v>
      </c>
    </row>
    <row r="152" spans="5:41" x14ac:dyDescent="0.3">
      <c r="E152" s="70" t="s">
        <v>90</v>
      </c>
      <c r="F152" s="4" t="s">
        <v>173</v>
      </c>
      <c r="G152" s="4" t="s">
        <v>174</v>
      </c>
      <c r="H152" s="4" t="s">
        <v>182</v>
      </c>
      <c r="I152" s="4" t="s">
        <v>183</v>
      </c>
      <c r="L152" s="3" t="s">
        <v>159</v>
      </c>
      <c r="M152" s="70" t="s">
        <v>909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03">
        <v>1.6793083112550386E-2</v>
      </c>
      <c r="AH152" s="103">
        <v>2.8034637672839594E-2</v>
      </c>
      <c r="AI152" s="103">
        <v>3.8295872252222869E-2</v>
      </c>
      <c r="AJ152" s="103">
        <v>4.9085533230126939E-2</v>
      </c>
      <c r="AK152" s="103">
        <v>6.5141080031868304E-2</v>
      </c>
      <c r="AM152" s="102">
        <v>0</v>
      </c>
      <c r="AN152" s="102">
        <v>0</v>
      </c>
      <c r="AO152" s="102">
        <v>0.19735020629960809</v>
      </c>
    </row>
    <row r="153" spans="5:41" x14ac:dyDescent="0.3">
      <c r="E153" s="70" t="s">
        <v>90</v>
      </c>
      <c r="F153" s="3" t="s">
        <v>173</v>
      </c>
      <c r="G153" s="3" t="s">
        <v>174</v>
      </c>
      <c r="H153" s="3" t="s">
        <v>182</v>
      </c>
      <c r="I153" s="101" t="s">
        <v>184</v>
      </c>
      <c r="L153" s="3" t="s">
        <v>159</v>
      </c>
      <c r="M153" s="70" t="s">
        <v>910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02">
        <v>1.1309523252502229E-2</v>
      </c>
      <c r="AH153" s="102">
        <v>2.0488834242298859E-2</v>
      </c>
      <c r="AI153" s="102">
        <v>3.0489296151397394E-2</v>
      </c>
      <c r="AJ153" s="102">
        <v>4.2092669865131827E-2</v>
      </c>
      <c r="AK153" s="102">
        <v>5.7642378895833346E-2</v>
      </c>
      <c r="AM153" s="102">
        <v>0</v>
      </c>
      <c r="AN153" s="102">
        <v>0</v>
      </c>
      <c r="AO153" s="102">
        <v>0.16202270240716365</v>
      </c>
    </row>
    <row r="154" spans="5:41" x14ac:dyDescent="0.3">
      <c r="E154" s="70" t="s">
        <v>90</v>
      </c>
      <c r="F154" s="3" t="s">
        <v>173</v>
      </c>
      <c r="G154" s="3" t="s">
        <v>174</v>
      </c>
      <c r="H154" s="3" t="s">
        <v>182</v>
      </c>
      <c r="I154" s="101" t="s">
        <v>309</v>
      </c>
      <c r="L154" s="3" t="s">
        <v>159</v>
      </c>
      <c r="M154" s="70" t="s">
        <v>911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02">
        <v>0</v>
      </c>
      <c r="AH154" s="102">
        <v>0</v>
      </c>
      <c r="AI154" s="102">
        <v>0</v>
      </c>
      <c r="AJ154" s="102">
        <v>0</v>
      </c>
      <c r="AK154" s="102">
        <v>0</v>
      </c>
      <c r="AM154" s="102">
        <v>0</v>
      </c>
      <c r="AN154" s="102">
        <v>0</v>
      </c>
      <c r="AO154" s="102">
        <v>0</v>
      </c>
    </row>
    <row r="155" spans="5:41" x14ac:dyDescent="0.3">
      <c r="E155" s="70" t="s">
        <v>90</v>
      </c>
      <c r="F155" s="3" t="s">
        <v>173</v>
      </c>
      <c r="G155" s="3" t="s">
        <v>174</v>
      </c>
      <c r="H155" s="3" t="s">
        <v>182</v>
      </c>
      <c r="I155" s="101" t="s">
        <v>185</v>
      </c>
      <c r="L155" s="3" t="s">
        <v>159</v>
      </c>
      <c r="M155" s="70" t="s">
        <v>912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02">
        <v>5.4835598600481567E-3</v>
      </c>
      <c r="AH155" s="102">
        <v>7.5458034305407352E-3</v>
      </c>
      <c r="AI155" s="102">
        <v>7.8065761008254729E-3</v>
      </c>
      <c r="AJ155" s="102">
        <v>6.9928633649951107E-3</v>
      </c>
      <c r="AK155" s="102">
        <v>7.498701136034955E-3</v>
      </c>
      <c r="AM155" s="102">
        <v>0</v>
      </c>
      <c r="AN155" s="102">
        <v>0</v>
      </c>
      <c r="AO155" s="102">
        <v>3.5327503892444434E-2</v>
      </c>
    </row>
    <row r="156" spans="5:41" x14ac:dyDescent="0.3">
      <c r="E156" s="70" t="s">
        <v>90</v>
      </c>
      <c r="F156" s="3" t="s">
        <v>173</v>
      </c>
      <c r="G156" s="3" t="s">
        <v>174</v>
      </c>
      <c r="H156" s="3" t="s">
        <v>182</v>
      </c>
      <c r="I156" s="101" t="s">
        <v>310</v>
      </c>
      <c r="L156" s="3" t="s">
        <v>159</v>
      </c>
      <c r="M156" s="70" t="s">
        <v>913</v>
      </c>
      <c r="R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02">
        <v>0</v>
      </c>
      <c r="AH156" s="102">
        <v>0</v>
      </c>
      <c r="AI156" s="102">
        <v>0</v>
      </c>
      <c r="AJ156" s="102">
        <v>0</v>
      </c>
      <c r="AK156" s="102">
        <v>0</v>
      </c>
      <c r="AM156" s="102">
        <v>0</v>
      </c>
      <c r="AN156" s="102">
        <v>0</v>
      </c>
      <c r="AO156" s="102">
        <v>0</v>
      </c>
    </row>
    <row r="157" spans="5:41" x14ac:dyDescent="0.3">
      <c r="E157" s="70" t="s">
        <v>90</v>
      </c>
      <c r="F157" s="3" t="s">
        <v>173</v>
      </c>
      <c r="G157" s="3" t="s">
        <v>174</v>
      </c>
      <c r="H157" s="3" t="s">
        <v>182</v>
      </c>
      <c r="I157" s="101" t="s">
        <v>311</v>
      </c>
      <c r="L157" s="3" t="s">
        <v>159</v>
      </c>
      <c r="M157" s="70" t="s">
        <v>914</v>
      </c>
      <c r="R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02">
        <v>0</v>
      </c>
      <c r="AH157" s="102">
        <v>0</v>
      </c>
      <c r="AI157" s="102">
        <v>0</v>
      </c>
      <c r="AJ157" s="102">
        <v>0</v>
      </c>
      <c r="AK157" s="102">
        <v>0</v>
      </c>
      <c r="AM157" s="102">
        <v>0</v>
      </c>
      <c r="AN157" s="102">
        <v>0</v>
      </c>
      <c r="AO157" s="102">
        <v>0</v>
      </c>
    </row>
    <row r="158" spans="5:41" x14ac:dyDescent="0.3">
      <c r="E158" s="70" t="s">
        <v>90</v>
      </c>
      <c r="F158" s="4" t="s">
        <v>173</v>
      </c>
      <c r="G158" s="4" t="s">
        <v>174</v>
      </c>
      <c r="H158" s="4" t="s">
        <v>186</v>
      </c>
      <c r="I158" s="4" t="s">
        <v>187</v>
      </c>
      <c r="L158" s="3" t="s">
        <v>159</v>
      </c>
      <c r="M158" s="70" t="s">
        <v>915</v>
      </c>
      <c r="R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03">
        <v>8.539886322374679E-2</v>
      </c>
      <c r="AH158" s="103">
        <v>9.296618257917344E-2</v>
      </c>
      <c r="AI158" s="103">
        <v>0.10483981794955644</v>
      </c>
      <c r="AJ158" s="103">
        <v>4.6318996109323773E-2</v>
      </c>
      <c r="AK158" s="103">
        <v>7.1954275390929023E-2</v>
      </c>
      <c r="AM158" s="102">
        <v>0</v>
      </c>
      <c r="AN158" s="102">
        <v>0</v>
      </c>
      <c r="AO158" s="102">
        <v>0.40147813525272946</v>
      </c>
    </row>
    <row r="159" spans="5:41" x14ac:dyDescent="0.3">
      <c r="E159" s="70" t="s">
        <v>90</v>
      </c>
      <c r="F159" s="3" t="s">
        <v>173</v>
      </c>
      <c r="G159" s="3" t="s">
        <v>174</v>
      </c>
      <c r="H159" s="3" t="s">
        <v>186</v>
      </c>
      <c r="I159" s="101" t="s">
        <v>1097</v>
      </c>
      <c r="L159" s="3" t="s">
        <v>159</v>
      </c>
      <c r="M159" s="70" t="s">
        <v>1103</v>
      </c>
      <c r="R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02">
        <v>8.539886322374679E-2</v>
      </c>
      <c r="AH159" s="102">
        <v>9.296618257917344E-2</v>
      </c>
      <c r="AI159" s="102">
        <v>0.10483981794955644</v>
      </c>
      <c r="AJ159" s="102">
        <v>4.6318996109323773E-2</v>
      </c>
      <c r="AK159" s="102">
        <v>7.1954275390929023E-2</v>
      </c>
      <c r="AM159" s="102">
        <v>0</v>
      </c>
      <c r="AN159" s="102">
        <v>0</v>
      </c>
      <c r="AO159" s="102">
        <v>0.40147813525272946</v>
      </c>
    </row>
    <row r="160" spans="5:41" x14ac:dyDescent="0.3">
      <c r="E160" s="70" t="s">
        <v>90</v>
      </c>
      <c r="F160" s="3" t="s">
        <v>173</v>
      </c>
      <c r="G160" s="3" t="s">
        <v>174</v>
      </c>
      <c r="H160" s="3" t="s">
        <v>186</v>
      </c>
      <c r="I160" s="101" t="s">
        <v>189</v>
      </c>
      <c r="L160" s="3" t="s">
        <v>159</v>
      </c>
      <c r="M160" s="70" t="s">
        <v>916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02">
        <v>0</v>
      </c>
      <c r="AH160" s="102">
        <v>0</v>
      </c>
      <c r="AI160" s="102">
        <v>0</v>
      </c>
      <c r="AJ160" s="102">
        <v>0</v>
      </c>
      <c r="AK160" s="102">
        <v>0</v>
      </c>
      <c r="AM160" s="102">
        <v>0</v>
      </c>
      <c r="AN160" s="102">
        <v>0</v>
      </c>
      <c r="AO160" s="102">
        <v>0</v>
      </c>
    </row>
    <row r="161" spans="5:41" x14ac:dyDescent="0.3">
      <c r="E161" s="70" t="s">
        <v>90</v>
      </c>
      <c r="F161" s="3" t="s">
        <v>173</v>
      </c>
      <c r="G161" s="3" t="s">
        <v>174</v>
      </c>
      <c r="H161" s="3" t="s">
        <v>186</v>
      </c>
      <c r="I161" s="101" t="s">
        <v>190</v>
      </c>
      <c r="L161" s="3" t="s">
        <v>159</v>
      </c>
      <c r="M161" s="70" t="s">
        <v>917</v>
      </c>
      <c r="R161" s="14"/>
      <c r="T161" s="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F161" s="14"/>
      <c r="AG161" s="102">
        <v>0</v>
      </c>
      <c r="AH161" s="102">
        <v>0</v>
      </c>
      <c r="AI161" s="102">
        <v>0</v>
      </c>
      <c r="AJ161" s="102">
        <v>0</v>
      </c>
      <c r="AK161" s="102">
        <v>0</v>
      </c>
      <c r="AM161" s="102">
        <v>0</v>
      </c>
      <c r="AN161" s="102">
        <v>0</v>
      </c>
      <c r="AO161" s="102">
        <v>0</v>
      </c>
    </row>
    <row r="162" spans="5:41" x14ac:dyDescent="0.3">
      <c r="E162" s="70" t="s">
        <v>90</v>
      </c>
      <c r="F162" s="3" t="s">
        <v>173</v>
      </c>
      <c r="G162" s="3" t="s">
        <v>174</v>
      </c>
      <c r="H162" s="3" t="s">
        <v>186</v>
      </c>
      <c r="I162" s="101" t="s">
        <v>191</v>
      </c>
      <c r="L162" s="3" t="s">
        <v>159</v>
      </c>
      <c r="M162" s="70" t="s">
        <v>918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102">
        <v>0</v>
      </c>
      <c r="AH162" s="102">
        <v>0</v>
      </c>
      <c r="AI162" s="102">
        <v>0</v>
      </c>
      <c r="AJ162" s="102">
        <v>0</v>
      </c>
      <c r="AK162" s="102">
        <v>0</v>
      </c>
      <c r="AM162" s="102">
        <v>0</v>
      </c>
      <c r="AN162" s="102">
        <v>0</v>
      </c>
      <c r="AO162" s="102">
        <v>0</v>
      </c>
    </row>
    <row r="163" spans="5:41" x14ac:dyDescent="0.3">
      <c r="E163" s="70" t="s">
        <v>90</v>
      </c>
      <c r="F163" s="3" t="s">
        <v>173</v>
      </c>
      <c r="G163" s="3" t="s">
        <v>174</v>
      </c>
      <c r="H163" s="3" t="s">
        <v>186</v>
      </c>
      <c r="I163" s="101" t="s">
        <v>192</v>
      </c>
      <c r="L163" s="3" t="s">
        <v>159</v>
      </c>
      <c r="M163" s="70" t="s">
        <v>919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102">
        <v>0</v>
      </c>
      <c r="AH163" s="102">
        <v>0</v>
      </c>
      <c r="AI163" s="102">
        <v>0</v>
      </c>
      <c r="AJ163" s="102">
        <v>0</v>
      </c>
      <c r="AK163" s="102">
        <v>0</v>
      </c>
      <c r="AM163" s="102">
        <v>0</v>
      </c>
      <c r="AN163" s="102">
        <v>0</v>
      </c>
      <c r="AO163" s="102">
        <v>0</v>
      </c>
    </row>
    <row r="164" spans="5:41" x14ac:dyDescent="0.3">
      <c r="E164" s="70" t="s">
        <v>90</v>
      </c>
      <c r="F164" s="3" t="s">
        <v>173</v>
      </c>
      <c r="G164" s="3" t="s">
        <v>174</v>
      </c>
      <c r="H164" s="3" t="s">
        <v>186</v>
      </c>
      <c r="I164" s="101" t="s">
        <v>193</v>
      </c>
      <c r="L164" s="3" t="s">
        <v>159</v>
      </c>
      <c r="M164" s="70" t="s">
        <v>920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02">
        <v>0</v>
      </c>
      <c r="AH164" s="102">
        <v>0</v>
      </c>
      <c r="AI164" s="102">
        <v>0</v>
      </c>
      <c r="AJ164" s="102">
        <v>0</v>
      </c>
      <c r="AK164" s="102">
        <v>0</v>
      </c>
      <c r="AM164" s="102">
        <v>0</v>
      </c>
      <c r="AN164" s="102">
        <v>0</v>
      </c>
      <c r="AO164" s="102">
        <v>0</v>
      </c>
    </row>
    <row r="165" spans="5:41" x14ac:dyDescent="0.3">
      <c r="E165" s="70" t="s">
        <v>90</v>
      </c>
      <c r="F165" s="3" t="s">
        <v>173</v>
      </c>
      <c r="G165" s="3" t="s">
        <v>174</v>
      </c>
      <c r="H165" s="3" t="s">
        <v>186</v>
      </c>
      <c r="I165" s="101" t="s">
        <v>194</v>
      </c>
      <c r="L165" s="3" t="s">
        <v>159</v>
      </c>
      <c r="M165" s="70" t="s">
        <v>921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02">
        <v>0</v>
      </c>
      <c r="AH165" s="102">
        <v>0</v>
      </c>
      <c r="AI165" s="102">
        <v>0</v>
      </c>
      <c r="AJ165" s="102">
        <v>0</v>
      </c>
      <c r="AK165" s="102">
        <v>0</v>
      </c>
      <c r="AM165" s="102">
        <v>0</v>
      </c>
      <c r="AN165" s="102">
        <v>0</v>
      </c>
      <c r="AO165" s="102">
        <v>0</v>
      </c>
    </row>
    <row r="166" spans="5:41" x14ac:dyDescent="0.3">
      <c r="E166" s="70" t="s">
        <v>90</v>
      </c>
      <c r="F166" s="3" t="s">
        <v>173</v>
      </c>
      <c r="G166" s="3" t="s">
        <v>174</v>
      </c>
      <c r="H166" s="3" t="s">
        <v>186</v>
      </c>
      <c r="I166" s="101" t="s">
        <v>195</v>
      </c>
      <c r="L166" s="3" t="s">
        <v>159</v>
      </c>
      <c r="M166" s="70" t="s">
        <v>922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02">
        <v>0</v>
      </c>
      <c r="AH166" s="102">
        <v>0</v>
      </c>
      <c r="AI166" s="102">
        <v>0</v>
      </c>
      <c r="AJ166" s="102">
        <v>0</v>
      </c>
      <c r="AK166" s="102">
        <v>0</v>
      </c>
      <c r="AM166" s="102">
        <v>0</v>
      </c>
      <c r="AN166" s="102">
        <v>0</v>
      </c>
      <c r="AO166" s="102">
        <v>0</v>
      </c>
    </row>
    <row r="167" spans="5:41" x14ac:dyDescent="0.3">
      <c r="E167" s="70" t="s">
        <v>90</v>
      </c>
      <c r="F167" s="4" t="s">
        <v>173</v>
      </c>
      <c r="G167" s="4" t="s">
        <v>174</v>
      </c>
      <c r="H167" s="4" t="s">
        <v>196</v>
      </c>
      <c r="I167" s="4" t="s">
        <v>197</v>
      </c>
      <c r="L167" s="3" t="s">
        <v>159</v>
      </c>
      <c r="M167" s="70" t="s">
        <v>923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02">
        <v>0</v>
      </c>
      <c r="AH167" s="102">
        <v>0</v>
      </c>
      <c r="AI167" s="102">
        <v>0</v>
      </c>
      <c r="AJ167" s="102">
        <v>0</v>
      </c>
      <c r="AK167" s="102">
        <v>0</v>
      </c>
      <c r="AM167" s="102">
        <v>0</v>
      </c>
      <c r="AN167" s="102">
        <v>0</v>
      </c>
      <c r="AO167" s="102">
        <v>0</v>
      </c>
    </row>
    <row r="168" spans="5:41" x14ac:dyDescent="0.3">
      <c r="E168" s="70" t="s">
        <v>90</v>
      </c>
      <c r="F168" s="4" t="s">
        <v>173</v>
      </c>
      <c r="G168" s="4" t="s">
        <v>198</v>
      </c>
      <c r="I168" s="4" t="s">
        <v>199</v>
      </c>
      <c r="L168" s="3" t="s">
        <v>159</v>
      </c>
      <c r="M168" s="70" t="s">
        <v>490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4"/>
      <c r="AH168" s="14"/>
      <c r="AI168" s="14"/>
      <c r="AJ168" s="14"/>
      <c r="AK168" s="14"/>
      <c r="AM168" s="102">
        <v>0</v>
      </c>
      <c r="AN168" s="102">
        <v>0</v>
      </c>
      <c r="AO168" s="102">
        <v>0</v>
      </c>
    </row>
    <row r="169" spans="5:41" x14ac:dyDescent="0.3">
      <c r="E169" s="70" t="s">
        <v>90</v>
      </c>
      <c r="F169" s="3" t="s">
        <v>173</v>
      </c>
      <c r="G169" s="3" t="s">
        <v>198</v>
      </c>
      <c r="I169" s="3" t="s">
        <v>200</v>
      </c>
      <c r="L169" s="3" t="s">
        <v>159</v>
      </c>
      <c r="M169" s="70" t="s">
        <v>491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4"/>
      <c r="AH169" s="14"/>
      <c r="AI169" s="14"/>
      <c r="AJ169" s="14"/>
      <c r="AK169" s="14"/>
      <c r="AM169" s="102">
        <v>0</v>
      </c>
      <c r="AN169" s="102">
        <v>0</v>
      </c>
      <c r="AO169" s="102">
        <v>0</v>
      </c>
    </row>
    <row r="170" spans="5:41" x14ac:dyDescent="0.3">
      <c r="E170" s="70" t="s">
        <v>90</v>
      </c>
      <c r="F170" s="3" t="s">
        <v>173</v>
      </c>
      <c r="G170" s="3" t="s">
        <v>198</v>
      </c>
      <c r="I170" s="3" t="s">
        <v>201</v>
      </c>
      <c r="L170" s="3" t="s">
        <v>159</v>
      </c>
      <c r="M170" s="70" t="s">
        <v>492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4"/>
      <c r="AH170" s="14"/>
      <c r="AI170" s="14"/>
      <c r="AJ170" s="14"/>
      <c r="AK170" s="14"/>
      <c r="AM170" s="102">
        <v>0</v>
      </c>
      <c r="AN170" s="102">
        <v>0</v>
      </c>
      <c r="AO170" s="102">
        <v>0</v>
      </c>
    </row>
    <row r="171" spans="5:41" x14ac:dyDescent="0.3">
      <c r="E171" s="70" t="s">
        <v>90</v>
      </c>
      <c r="F171" s="3" t="s">
        <v>173</v>
      </c>
      <c r="G171" s="3" t="s">
        <v>198</v>
      </c>
      <c r="I171" s="3" t="s">
        <v>202</v>
      </c>
      <c r="L171" s="3" t="s">
        <v>159</v>
      </c>
      <c r="M171" s="70" t="s">
        <v>493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4"/>
      <c r="AJ171" s="14"/>
      <c r="AK171" s="14"/>
      <c r="AM171" s="102">
        <v>0</v>
      </c>
      <c r="AN171" s="102">
        <v>0</v>
      </c>
      <c r="AO171" s="102">
        <v>0</v>
      </c>
    </row>
    <row r="172" spans="5:41" x14ac:dyDescent="0.3">
      <c r="E172" s="70" t="s">
        <v>90</v>
      </c>
      <c r="F172" s="3" t="s">
        <v>173</v>
      </c>
      <c r="G172" s="3" t="s">
        <v>198</v>
      </c>
      <c r="I172" s="3" t="s">
        <v>203</v>
      </c>
      <c r="L172" s="3" t="s">
        <v>159</v>
      </c>
      <c r="M172" s="70" t="s">
        <v>494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4"/>
      <c r="AH172" s="14"/>
      <c r="AI172" s="14"/>
      <c r="AJ172" s="14"/>
      <c r="AK172" s="14"/>
      <c r="AM172" s="102">
        <v>0</v>
      </c>
      <c r="AN172" s="102">
        <v>0</v>
      </c>
      <c r="AO172" s="102">
        <v>0</v>
      </c>
    </row>
    <row r="173" spans="5:41" x14ac:dyDescent="0.3">
      <c r="E173" s="70" t="s">
        <v>90</v>
      </c>
      <c r="F173" s="3" t="s">
        <v>173</v>
      </c>
      <c r="G173" s="3" t="s">
        <v>198</v>
      </c>
      <c r="I173" s="3" t="s">
        <v>204</v>
      </c>
      <c r="L173" s="3" t="s">
        <v>159</v>
      </c>
      <c r="M173" s="70" t="s">
        <v>495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4"/>
      <c r="AJ173" s="14"/>
      <c r="AK173" s="14"/>
      <c r="AM173" s="102">
        <v>0</v>
      </c>
      <c r="AN173" s="102">
        <v>0</v>
      </c>
      <c r="AO173" s="102">
        <v>0</v>
      </c>
    </row>
    <row r="174" spans="5:41" x14ac:dyDescent="0.3">
      <c r="E174" s="70" t="s">
        <v>90</v>
      </c>
      <c r="F174" s="3" t="s">
        <v>173</v>
      </c>
      <c r="G174" s="3" t="s">
        <v>198</v>
      </c>
      <c r="I174" s="3" t="s">
        <v>205</v>
      </c>
      <c r="L174" s="3" t="s">
        <v>159</v>
      </c>
      <c r="M174" s="70" t="s">
        <v>496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4"/>
      <c r="AH174" s="14"/>
      <c r="AI174" s="14"/>
      <c r="AJ174" s="14"/>
      <c r="AK174" s="14"/>
      <c r="AM174" s="102">
        <v>0</v>
      </c>
      <c r="AN174" s="102">
        <v>0</v>
      </c>
      <c r="AO174" s="102">
        <v>0</v>
      </c>
    </row>
    <row r="175" spans="5:41" x14ac:dyDescent="0.3">
      <c r="E175" s="70" t="s">
        <v>90</v>
      </c>
      <c r="F175" s="3" t="s">
        <v>173</v>
      </c>
      <c r="G175" s="3" t="s">
        <v>198</v>
      </c>
      <c r="I175" s="3" t="s">
        <v>1108</v>
      </c>
      <c r="L175" s="3" t="s">
        <v>159</v>
      </c>
      <c r="M175" s="70" t="s">
        <v>1124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14"/>
      <c r="AH175" s="14"/>
      <c r="AI175" s="14"/>
      <c r="AJ175" s="14"/>
      <c r="AK175" s="14"/>
      <c r="AM175" s="102">
        <v>0</v>
      </c>
      <c r="AN175" s="102">
        <v>0</v>
      </c>
      <c r="AO175" s="102">
        <v>0</v>
      </c>
    </row>
    <row r="176" spans="5:41" x14ac:dyDescent="0.3">
      <c r="E176" s="70" t="s">
        <v>90</v>
      </c>
      <c r="F176" s="3" t="s">
        <v>173</v>
      </c>
      <c r="G176" s="3" t="s">
        <v>198</v>
      </c>
      <c r="I176" s="3" t="s">
        <v>207</v>
      </c>
      <c r="L176" s="3" t="s">
        <v>159</v>
      </c>
      <c r="M176" s="70" t="s">
        <v>497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4"/>
      <c r="AH176" s="14"/>
      <c r="AI176" s="14"/>
      <c r="AJ176" s="14"/>
      <c r="AK176" s="14"/>
      <c r="AM176" s="102">
        <v>0</v>
      </c>
      <c r="AN176" s="102">
        <v>0</v>
      </c>
      <c r="AO176" s="102">
        <v>0</v>
      </c>
    </row>
    <row r="177" spans="5:41" x14ac:dyDescent="0.3">
      <c r="E177" s="70" t="s">
        <v>90</v>
      </c>
      <c r="F177" s="3" t="s">
        <v>173</v>
      </c>
      <c r="G177" s="3" t="s">
        <v>198</v>
      </c>
      <c r="I177" s="3" t="s">
        <v>208</v>
      </c>
      <c r="L177" s="3" t="s">
        <v>159</v>
      </c>
      <c r="M177" s="70" t="s">
        <v>498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4"/>
      <c r="AH177" s="14"/>
      <c r="AI177" s="14"/>
      <c r="AJ177" s="14"/>
      <c r="AK177" s="14"/>
      <c r="AM177" s="102">
        <v>0</v>
      </c>
      <c r="AN177" s="102">
        <v>0</v>
      </c>
      <c r="AO177" s="102">
        <v>0</v>
      </c>
    </row>
    <row r="178" spans="5:41" x14ac:dyDescent="0.3">
      <c r="E178" s="70" t="s">
        <v>90</v>
      </c>
      <c r="F178" s="3" t="s">
        <v>173</v>
      </c>
      <c r="G178" s="3" t="s">
        <v>198</v>
      </c>
      <c r="I178" s="3" t="s">
        <v>1109</v>
      </c>
      <c r="L178" s="3" t="s">
        <v>159</v>
      </c>
      <c r="M178" s="70" t="s">
        <v>1125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4"/>
      <c r="AH178" s="14"/>
      <c r="AI178" s="14"/>
      <c r="AJ178" s="14"/>
      <c r="AK178" s="14"/>
      <c r="AM178" s="102">
        <v>0</v>
      </c>
      <c r="AN178" s="102">
        <v>0</v>
      </c>
      <c r="AO178" s="102">
        <v>0</v>
      </c>
    </row>
    <row r="179" spans="5:41" x14ac:dyDescent="0.3">
      <c r="E179" s="70" t="s">
        <v>90</v>
      </c>
      <c r="F179" s="3" t="s">
        <v>173</v>
      </c>
      <c r="G179" s="3" t="s">
        <v>198</v>
      </c>
      <c r="I179" s="3" t="s">
        <v>1110</v>
      </c>
      <c r="L179" s="3" t="s">
        <v>159</v>
      </c>
      <c r="M179" s="70" t="s">
        <v>1126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4"/>
      <c r="AH179" s="14"/>
      <c r="AI179" s="14"/>
      <c r="AJ179" s="14"/>
      <c r="AK179" s="14"/>
      <c r="AM179" s="102">
        <v>0</v>
      </c>
      <c r="AN179" s="102">
        <v>0</v>
      </c>
      <c r="AO179" s="102">
        <v>0</v>
      </c>
    </row>
    <row r="180" spans="5:41" x14ac:dyDescent="0.3">
      <c r="E180" s="70" t="s">
        <v>90</v>
      </c>
      <c r="F180" s="3" t="s">
        <v>173</v>
      </c>
      <c r="G180" s="3" t="s">
        <v>198</v>
      </c>
      <c r="I180" s="3" t="s">
        <v>1111</v>
      </c>
      <c r="L180" s="3" t="s">
        <v>159</v>
      </c>
      <c r="M180" s="70" t="s">
        <v>1127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4"/>
      <c r="AJ180" s="14"/>
      <c r="AK180" s="14"/>
      <c r="AM180" s="102">
        <v>0</v>
      </c>
      <c r="AN180" s="102">
        <v>0</v>
      </c>
      <c r="AO180" s="102">
        <v>0</v>
      </c>
    </row>
    <row r="181" spans="5:41" x14ac:dyDescent="0.3">
      <c r="E181" s="70" t="s">
        <v>90</v>
      </c>
      <c r="F181" s="3" t="s">
        <v>173</v>
      </c>
      <c r="G181" s="3" t="s">
        <v>198</v>
      </c>
      <c r="I181" s="3" t="s">
        <v>196</v>
      </c>
      <c r="L181" s="3" t="s">
        <v>159</v>
      </c>
      <c r="M181" s="70" t="s">
        <v>499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4"/>
      <c r="AH181" s="14"/>
      <c r="AI181" s="14"/>
      <c r="AJ181" s="14"/>
      <c r="AK181" s="14"/>
      <c r="AM181" s="102">
        <v>0</v>
      </c>
      <c r="AN181" s="102">
        <v>0</v>
      </c>
      <c r="AO181" s="102">
        <v>0</v>
      </c>
    </row>
    <row r="182" spans="5:41" x14ac:dyDescent="0.3">
      <c r="E182" s="70" t="s">
        <v>90</v>
      </c>
      <c r="F182" s="4" t="s">
        <v>210</v>
      </c>
      <c r="I182" s="4" t="s">
        <v>210</v>
      </c>
      <c r="L182" s="3" t="s">
        <v>159</v>
      </c>
      <c r="M182" s="70" t="s">
        <v>924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03">
        <v>3.3526664534529611</v>
      </c>
      <c r="AH182" s="103">
        <v>1.7364648723761971</v>
      </c>
      <c r="AI182" s="103">
        <v>2.3227468244234903</v>
      </c>
      <c r="AJ182" s="103">
        <v>2.8902445984706175</v>
      </c>
      <c r="AK182" s="103">
        <v>1.3920176191474414</v>
      </c>
      <c r="AM182" s="102">
        <v>0</v>
      </c>
      <c r="AN182" s="102">
        <v>0</v>
      </c>
      <c r="AO182" s="102">
        <v>11.694140367870709</v>
      </c>
    </row>
    <row r="183" spans="5:41" x14ac:dyDescent="0.3">
      <c r="E183" s="70" t="s">
        <v>90</v>
      </c>
      <c r="F183" s="3" t="s">
        <v>210</v>
      </c>
      <c r="I183" s="101" t="s">
        <v>312</v>
      </c>
      <c r="L183" s="3" t="s">
        <v>159</v>
      </c>
      <c r="M183" s="70" t="s">
        <v>925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02">
        <v>2.8315636128883979</v>
      </c>
      <c r="AH183" s="102">
        <v>1.2631366414518208</v>
      </c>
      <c r="AI183" s="102">
        <v>1.2076812607216452</v>
      </c>
      <c r="AJ183" s="102">
        <v>2.0757678346668467</v>
      </c>
      <c r="AK183" s="102">
        <v>0.5817483072750208</v>
      </c>
      <c r="AM183" s="102">
        <v>0</v>
      </c>
      <c r="AN183" s="102">
        <v>0</v>
      </c>
      <c r="AO183" s="102">
        <v>7.9598976570037312</v>
      </c>
    </row>
    <row r="184" spans="5:41" x14ac:dyDescent="0.3">
      <c r="E184" s="70" t="s">
        <v>90</v>
      </c>
      <c r="F184" s="3" t="s">
        <v>210</v>
      </c>
      <c r="I184" s="101" t="s">
        <v>211</v>
      </c>
      <c r="L184" s="3" t="s">
        <v>159</v>
      </c>
      <c r="M184" s="70" t="s">
        <v>926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02">
        <v>0</v>
      </c>
      <c r="AH184" s="102">
        <v>0</v>
      </c>
      <c r="AI184" s="102">
        <v>0</v>
      </c>
      <c r="AJ184" s="102">
        <v>0</v>
      </c>
      <c r="AK184" s="102">
        <v>0</v>
      </c>
      <c r="AM184" s="102">
        <v>0</v>
      </c>
      <c r="AN184" s="102">
        <v>0</v>
      </c>
      <c r="AO184" s="102">
        <v>0</v>
      </c>
    </row>
    <row r="185" spans="5:41" x14ac:dyDescent="0.3">
      <c r="E185" s="70" t="s">
        <v>90</v>
      </c>
      <c r="F185" s="3" t="s">
        <v>210</v>
      </c>
      <c r="I185" s="101" t="s">
        <v>212</v>
      </c>
      <c r="L185" s="3" t="s">
        <v>159</v>
      </c>
      <c r="M185" s="70" t="s">
        <v>927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02">
        <v>0</v>
      </c>
      <c r="AH185" s="102">
        <v>0</v>
      </c>
      <c r="AI185" s="102">
        <v>0</v>
      </c>
      <c r="AJ185" s="102">
        <v>0</v>
      </c>
      <c r="AK185" s="102">
        <v>0</v>
      </c>
      <c r="AM185" s="102">
        <v>0</v>
      </c>
      <c r="AN185" s="102">
        <v>0</v>
      </c>
      <c r="AO185" s="102">
        <v>0</v>
      </c>
    </row>
    <row r="186" spans="5:41" x14ac:dyDescent="0.3">
      <c r="E186" s="70" t="s">
        <v>90</v>
      </c>
      <c r="F186" s="3" t="s">
        <v>210</v>
      </c>
      <c r="I186" s="101" t="s">
        <v>214</v>
      </c>
      <c r="L186" s="3" t="s">
        <v>159</v>
      </c>
      <c r="M186" s="70" t="s">
        <v>929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02">
        <v>0</v>
      </c>
      <c r="AH186" s="102">
        <v>0</v>
      </c>
      <c r="AI186" s="102">
        <v>0</v>
      </c>
      <c r="AJ186" s="102">
        <v>0</v>
      </c>
      <c r="AK186" s="102">
        <v>0</v>
      </c>
      <c r="AM186" s="102">
        <v>0</v>
      </c>
      <c r="AN186" s="102">
        <v>0</v>
      </c>
      <c r="AO186" s="102">
        <v>0</v>
      </c>
    </row>
    <row r="187" spans="5:41" x14ac:dyDescent="0.3">
      <c r="E187" s="70" t="s">
        <v>90</v>
      </c>
      <c r="F187" s="3" t="s">
        <v>210</v>
      </c>
      <c r="I187" s="101" t="s">
        <v>215</v>
      </c>
      <c r="L187" s="3" t="s">
        <v>159</v>
      </c>
      <c r="M187" s="70" t="s">
        <v>930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02">
        <v>0.20863847236180905</v>
      </c>
      <c r="AH187" s="102">
        <v>0.1576083216080402</v>
      </c>
      <c r="AI187" s="102">
        <v>0.79607375376884426</v>
      </c>
      <c r="AJ187" s="102">
        <v>0.79819864924623107</v>
      </c>
      <c r="AK187" s="102">
        <v>0.79068633065326632</v>
      </c>
      <c r="AM187" s="102">
        <v>0</v>
      </c>
      <c r="AN187" s="102">
        <v>0</v>
      </c>
      <c r="AO187" s="102">
        <v>2.7512055276381906</v>
      </c>
    </row>
    <row r="188" spans="5:41" x14ac:dyDescent="0.3">
      <c r="E188" s="70" t="s">
        <v>90</v>
      </c>
      <c r="F188" s="3" t="s">
        <v>210</v>
      </c>
      <c r="I188" s="101" t="s">
        <v>216</v>
      </c>
      <c r="L188" s="3" t="s">
        <v>159</v>
      </c>
      <c r="M188" s="70" t="s">
        <v>931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02">
        <v>0.31246436820275442</v>
      </c>
      <c r="AH188" s="102">
        <v>0.31571990931633603</v>
      </c>
      <c r="AI188" s="102">
        <v>0.31899180993300086</v>
      </c>
      <c r="AJ188" s="102">
        <v>1.6278114557539802E-2</v>
      </c>
      <c r="AK188" s="102">
        <v>1.958298121915425E-2</v>
      </c>
      <c r="AM188" s="102">
        <v>0</v>
      </c>
      <c r="AN188" s="102">
        <v>0</v>
      </c>
      <c r="AO188" s="102">
        <v>0.98303718322878542</v>
      </c>
    </row>
    <row r="189" spans="5:41" x14ac:dyDescent="0.3">
      <c r="E189" s="70" t="s">
        <v>90</v>
      </c>
      <c r="F189" s="4" t="s">
        <v>217</v>
      </c>
      <c r="I189" s="4" t="s">
        <v>217</v>
      </c>
      <c r="L189" s="3" t="s">
        <v>159</v>
      </c>
      <c r="M189" s="70" t="s">
        <v>932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02">
        <v>0</v>
      </c>
      <c r="AH189" s="102">
        <v>0</v>
      </c>
      <c r="AI189" s="102">
        <v>0</v>
      </c>
      <c r="AJ189" s="102">
        <v>0</v>
      </c>
      <c r="AK189" s="102">
        <v>0</v>
      </c>
      <c r="AM189" s="102">
        <v>0</v>
      </c>
      <c r="AN189" s="102">
        <v>0</v>
      </c>
      <c r="AO189" s="102">
        <v>0</v>
      </c>
    </row>
    <row r="190" spans="5:41" x14ac:dyDescent="0.3">
      <c r="E190" s="70" t="s">
        <v>90</v>
      </c>
      <c r="F190" s="3" t="s">
        <v>217</v>
      </c>
      <c r="I190" s="101" t="s">
        <v>313</v>
      </c>
      <c r="L190" s="3" t="s">
        <v>159</v>
      </c>
      <c r="M190" s="70" t="s">
        <v>933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4"/>
      <c r="AJ190" s="14"/>
      <c r="AK190" s="14"/>
      <c r="AM190" s="102">
        <v>0</v>
      </c>
      <c r="AN190" s="102">
        <v>0</v>
      </c>
      <c r="AO190" s="102">
        <v>0</v>
      </c>
    </row>
    <row r="191" spans="5:41" x14ac:dyDescent="0.3">
      <c r="E191" s="70" t="s">
        <v>90</v>
      </c>
      <c r="F191" s="3" t="s">
        <v>217</v>
      </c>
      <c r="I191" s="101" t="s">
        <v>314</v>
      </c>
      <c r="L191" s="3" t="s">
        <v>159</v>
      </c>
      <c r="M191" s="70" t="s">
        <v>934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4"/>
      <c r="AH191" s="14"/>
      <c r="AI191" s="14"/>
      <c r="AJ191" s="14"/>
      <c r="AK191" s="14"/>
      <c r="AM191" s="102">
        <v>0</v>
      </c>
      <c r="AN191" s="102">
        <v>0</v>
      </c>
      <c r="AO191" s="102">
        <v>0</v>
      </c>
    </row>
    <row r="192" spans="5:41" x14ac:dyDescent="0.3">
      <c r="E192" s="70" t="s">
        <v>90</v>
      </c>
      <c r="F192" s="3" t="s">
        <v>217</v>
      </c>
      <c r="I192" s="101" t="s">
        <v>315</v>
      </c>
      <c r="L192" s="3" t="s">
        <v>159</v>
      </c>
      <c r="M192" s="70" t="s">
        <v>935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4"/>
      <c r="AH192" s="14"/>
      <c r="AI192" s="14"/>
      <c r="AJ192" s="14"/>
      <c r="AK192" s="14"/>
      <c r="AM192" s="102">
        <v>0</v>
      </c>
      <c r="AN192" s="102">
        <v>0</v>
      </c>
      <c r="AO192" s="102">
        <v>0</v>
      </c>
    </row>
    <row r="193" spans="2:61" x14ac:dyDescent="0.3">
      <c r="E193" s="70" t="s">
        <v>90</v>
      </c>
      <c r="F193" s="3" t="s">
        <v>217</v>
      </c>
      <c r="I193" s="101" t="s">
        <v>221</v>
      </c>
      <c r="L193" s="3" t="s">
        <v>159</v>
      </c>
      <c r="M193" s="70" t="s">
        <v>936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4"/>
      <c r="AH193" s="14"/>
      <c r="AI193" s="14"/>
      <c r="AJ193" s="14"/>
      <c r="AK193" s="14"/>
      <c r="AM193" s="102">
        <v>0</v>
      </c>
      <c r="AN193" s="102">
        <v>0</v>
      </c>
      <c r="AO193" s="102">
        <v>0</v>
      </c>
    </row>
    <row r="194" spans="2:61" x14ac:dyDescent="0.3">
      <c r="E194" s="70" t="s">
        <v>90</v>
      </c>
      <c r="F194" s="3" t="s">
        <v>217</v>
      </c>
      <c r="I194" s="101" t="s">
        <v>222</v>
      </c>
      <c r="L194" s="3" t="s">
        <v>159</v>
      </c>
      <c r="M194" s="70" t="s">
        <v>937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14"/>
      <c r="AH194" s="14"/>
      <c r="AI194" s="14"/>
      <c r="AJ194" s="14"/>
      <c r="AK194" s="14"/>
      <c r="AM194" s="102">
        <v>0</v>
      </c>
      <c r="AN194" s="102">
        <v>0</v>
      </c>
      <c r="AO194" s="102">
        <v>0</v>
      </c>
    </row>
    <row r="195" spans="2:61" x14ac:dyDescent="0.3">
      <c r="E195" s="70" t="s">
        <v>90</v>
      </c>
      <c r="F195" s="3" t="s">
        <v>217</v>
      </c>
      <c r="I195" s="101" t="s">
        <v>213</v>
      </c>
      <c r="L195" s="3" t="s">
        <v>159</v>
      </c>
      <c r="M195" s="70" t="s">
        <v>928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14"/>
      <c r="AH195" s="14"/>
      <c r="AI195" s="14"/>
      <c r="AJ195" s="14"/>
      <c r="AK195" s="14"/>
      <c r="AM195" s="102">
        <v>0</v>
      </c>
      <c r="AN195" s="102">
        <v>0</v>
      </c>
      <c r="AO195" s="102">
        <v>0</v>
      </c>
    </row>
    <row r="196" spans="2:61" x14ac:dyDescent="0.3">
      <c r="E196" s="70" t="s">
        <v>90</v>
      </c>
      <c r="F196" s="3" t="s">
        <v>217</v>
      </c>
      <c r="I196" s="101" t="s">
        <v>224</v>
      </c>
      <c r="L196" s="3" t="s">
        <v>159</v>
      </c>
      <c r="M196" s="70" t="s">
        <v>938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4"/>
      <c r="AH196" s="14"/>
      <c r="AI196" s="14"/>
      <c r="AJ196" s="14"/>
      <c r="AK196" s="14"/>
      <c r="AM196" s="102">
        <v>0</v>
      </c>
      <c r="AN196" s="102">
        <v>0</v>
      </c>
      <c r="AO196" s="102">
        <v>0</v>
      </c>
    </row>
    <row r="197" spans="2:61" x14ac:dyDescent="0.3">
      <c r="E197" s="70" t="s">
        <v>90</v>
      </c>
      <c r="F197" s="3" t="s">
        <v>217</v>
      </c>
      <c r="I197" s="101" t="s">
        <v>316</v>
      </c>
      <c r="L197" s="3" t="s">
        <v>159</v>
      </c>
      <c r="M197" s="70" t="s">
        <v>939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4"/>
      <c r="AJ197" s="14"/>
      <c r="AK197" s="14"/>
      <c r="AM197" s="102">
        <v>0</v>
      </c>
      <c r="AN197" s="102">
        <v>0</v>
      </c>
      <c r="AO197" s="102">
        <v>0</v>
      </c>
    </row>
    <row r="198" spans="2:61" x14ac:dyDescent="0.3">
      <c r="AN198" s="3"/>
      <c r="AV198" s="42"/>
    </row>
    <row r="199" spans="2:61" ht="14.65" x14ac:dyDescent="0.35">
      <c r="B199" s="10" t="s">
        <v>160</v>
      </c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41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</row>
    <row r="200" spans="2:61" x14ac:dyDescent="0.3">
      <c r="C200" s="30" t="s">
        <v>161</v>
      </c>
      <c r="AN200" s="3"/>
      <c r="AV200" s="42"/>
    </row>
    <row r="201" spans="2:61" x14ac:dyDescent="0.3">
      <c r="AN201" s="3"/>
      <c r="AV201" s="42"/>
    </row>
    <row r="202" spans="2:61" x14ac:dyDescent="0.3">
      <c r="F202" s="3" t="s">
        <v>1172</v>
      </c>
      <c r="R202" s="29">
        <v>0</v>
      </c>
      <c r="T202" s="29" t="b">
        <v>1</v>
      </c>
      <c r="U202" s="29" t="b">
        <v>1</v>
      </c>
      <c r="V202" s="29" t="b">
        <v>1</v>
      </c>
      <c r="W202" s="29" t="b">
        <v>1</v>
      </c>
      <c r="X202" s="29" t="b">
        <v>1</v>
      </c>
      <c r="Y202" s="29" t="b">
        <v>1</v>
      </c>
      <c r="Z202" s="29" t="b">
        <v>1</v>
      </c>
      <c r="AA202" s="29" t="b">
        <v>1</v>
      </c>
      <c r="AB202" s="29" t="b">
        <v>1</v>
      </c>
      <c r="AC202" s="29" t="b">
        <v>1</v>
      </c>
      <c r="AD202" s="29" t="b">
        <v>1</v>
      </c>
      <c r="AE202" s="29" t="b">
        <v>1</v>
      </c>
      <c r="AF202" s="29" t="b">
        <v>1</v>
      </c>
      <c r="AG202" s="29" t="b">
        <v>1</v>
      </c>
      <c r="AH202" s="29" t="b">
        <v>1</v>
      </c>
      <c r="AI202" s="29" t="b">
        <v>1</v>
      </c>
      <c r="AJ202" s="29" t="b">
        <v>1</v>
      </c>
      <c r="AK202" s="29" t="b">
        <v>1</v>
      </c>
      <c r="AM202" s="29"/>
      <c r="AN202" s="29"/>
      <c r="AO202" s="29"/>
      <c r="AQ202" s="29"/>
      <c r="AR202" s="29"/>
      <c r="AS202" s="29"/>
      <c r="AV202" s="42"/>
    </row>
    <row r="203" spans="2:61" x14ac:dyDescent="0.3">
      <c r="F203" s="3" t="s">
        <v>1173</v>
      </c>
      <c r="R203" s="29">
        <v>0</v>
      </c>
      <c r="T203" s="29" t="b">
        <v>1</v>
      </c>
      <c r="U203" s="29" t="b">
        <v>1</v>
      </c>
      <c r="V203" s="29" t="b">
        <v>1</v>
      </c>
      <c r="W203" s="29" t="b">
        <v>1</v>
      </c>
      <c r="X203" s="29" t="b">
        <v>1</v>
      </c>
      <c r="Y203" s="29" t="b">
        <v>1</v>
      </c>
      <c r="Z203" s="29" t="b">
        <v>1</v>
      </c>
      <c r="AA203" s="29" t="b">
        <v>1</v>
      </c>
      <c r="AB203" s="29" t="b">
        <v>1</v>
      </c>
      <c r="AC203" s="29" t="b">
        <v>1</v>
      </c>
      <c r="AD203" s="29" t="b">
        <v>1</v>
      </c>
      <c r="AE203" s="29" t="b">
        <v>1</v>
      </c>
      <c r="AF203" s="29" t="b">
        <v>1</v>
      </c>
      <c r="AG203" s="29" t="b">
        <v>1</v>
      </c>
      <c r="AH203" s="29" t="b">
        <v>1</v>
      </c>
      <c r="AI203" s="29" t="b">
        <v>1</v>
      </c>
      <c r="AJ203" s="29" t="b">
        <v>1</v>
      </c>
      <c r="AK203" s="29" t="b">
        <v>1</v>
      </c>
      <c r="AM203" s="29"/>
      <c r="AN203" s="29"/>
      <c r="AO203" s="29"/>
      <c r="AQ203" s="29"/>
      <c r="AR203" s="29"/>
      <c r="AS203" s="29"/>
      <c r="AV203" s="42"/>
    </row>
    <row r="204" spans="2:61" x14ac:dyDescent="0.3">
      <c r="AN204" s="3"/>
      <c r="AV204" s="42"/>
    </row>
    <row r="205" spans="2:61" x14ac:dyDescent="0.3">
      <c r="F205" s="3" t="s">
        <v>164</v>
      </c>
      <c r="R205" s="29">
        <v>0</v>
      </c>
      <c r="AN205" s="3"/>
      <c r="AV205" s="42"/>
    </row>
  </sheetData>
  <conditionalFormatting sqref="AQ202:AS203">
    <cfRule type="cellIs" dxfId="156" priority="1" operator="equal">
      <formula>FALSE</formula>
    </cfRule>
  </conditionalFormatting>
  <conditionalFormatting sqref="R202:R203">
    <cfRule type="cellIs" dxfId="155" priority="4" operator="greaterThan">
      <formula>0</formula>
    </cfRule>
  </conditionalFormatting>
  <conditionalFormatting sqref="T202:AK203 AM202:AO203">
    <cfRule type="cellIs" dxfId="154" priority="3" operator="equal">
      <formula>FALSE</formula>
    </cfRule>
  </conditionalFormatting>
  <conditionalFormatting sqref="R205">
    <cfRule type="cellIs" dxfId="153" priority="2" operator="greaterThan">
      <formula>0</formula>
    </cfRule>
  </conditionalFormatting>
  <conditionalFormatting sqref="R4">
    <cfRule type="cellIs" dxfId="152" priority="5" operator="greaterThan">
      <formula>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9">
    <tabColor theme="6"/>
  </sheetPr>
  <dimension ref="A1:BC235"/>
  <sheetViews>
    <sheetView zoomScale="70" zoomScaleNormal="70" workbookViewId="0">
      <selection activeCell="E9" sqref="E9"/>
    </sheetView>
  </sheetViews>
  <sheetFormatPr defaultColWidth="0" defaultRowHeight="12.4" outlineLevelCol="1" x14ac:dyDescent="0.3"/>
  <cols>
    <col min="1" max="4" width="1.64453125" style="3" customWidth="1"/>
    <col min="5" max="5" width="7.46875" style="3" customWidth="1"/>
    <col min="6" max="6" width="11.64453125" style="3" customWidth="1"/>
    <col min="7" max="7" width="25" style="3" bestFit="1" customWidth="1"/>
    <col min="8" max="8" width="25.87890625" style="3" customWidth="1"/>
    <col min="9" max="9" width="40.3515625" style="3" customWidth="1"/>
    <col min="10" max="10" width="12.87890625" style="3" customWidth="1"/>
    <col min="11" max="11" width="10.234375" style="3" bestFit="1" customWidth="1"/>
    <col min="12" max="12" width="9.1171875" style="3" customWidth="1"/>
    <col min="13" max="13" width="27.1171875" style="3" customWidth="1"/>
    <col min="14" max="15" width="3.64453125" style="3" customWidth="1"/>
    <col min="16" max="16" width="5.64453125" style="3" customWidth="1"/>
    <col min="17" max="17" width="1.64453125" style="3" customWidth="1"/>
    <col min="18" max="18" width="9.1171875" style="3" customWidth="1"/>
    <col min="19" max="19" width="1.64453125" style="3" customWidth="1"/>
    <col min="20" max="24" width="9.1171875" style="3" hidden="1" customWidth="1" outlineLevel="1"/>
    <col min="25" max="25" width="9.1171875" style="3" hidden="1" customWidth="1" outlineLevel="1" collapsed="1"/>
    <col min="26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6445312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47" width="1.64453125" style="3" customWidth="1"/>
    <col min="48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1147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1171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779</v>
      </c>
      <c r="J4" s="10"/>
      <c r="K4" s="10"/>
      <c r="L4" s="10"/>
      <c r="M4" s="10"/>
      <c r="N4" s="10"/>
      <c r="O4" s="10"/>
      <c r="P4" s="10"/>
      <c r="Q4" s="10"/>
      <c r="R4" s="47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133</v>
      </c>
      <c r="G5" s="11" t="s">
        <v>134</v>
      </c>
      <c r="H5" s="190"/>
      <c r="O5" s="11" t="s">
        <v>135</v>
      </c>
      <c r="R5" s="17"/>
      <c r="AU5" s="44"/>
    </row>
    <row r="6" spans="1:53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M6" s="214" t="s">
        <v>140</v>
      </c>
      <c r="AN6" s="214"/>
      <c r="AO6" s="214"/>
    </row>
    <row r="7" spans="1:53" x14ac:dyDescent="0.3">
      <c r="A7" s="4"/>
      <c r="B7" s="4"/>
      <c r="C7" s="4"/>
      <c r="D7" s="4"/>
      <c r="E7" s="4" t="s">
        <v>759</v>
      </c>
      <c r="F7" s="4" t="s">
        <v>1245</v>
      </c>
      <c r="G7" s="4" t="s">
        <v>1148</v>
      </c>
      <c r="H7" s="4" t="s">
        <v>1149</v>
      </c>
      <c r="J7" s="4" t="s">
        <v>1150</v>
      </c>
      <c r="K7" s="4"/>
      <c r="L7" s="4" t="s">
        <v>143</v>
      </c>
      <c r="M7" s="4"/>
      <c r="N7" s="4"/>
      <c r="O7" s="4" t="s">
        <v>146</v>
      </c>
      <c r="P7" s="4" t="s">
        <v>147</v>
      </c>
      <c r="Q7" s="4"/>
      <c r="R7" s="4" t="s">
        <v>148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151</v>
      </c>
      <c r="AN7" s="43" t="s">
        <v>152</v>
      </c>
      <c r="AO7" s="35" t="s">
        <v>153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8" spans="1:53" s="105" customFormat="1" x14ac:dyDescent="0.3">
      <c r="A8" s="113"/>
      <c r="B8" s="113"/>
      <c r="C8" s="113"/>
      <c r="D8" s="113"/>
      <c r="E8" s="123"/>
      <c r="F8" s="123"/>
      <c r="G8" s="123"/>
      <c r="H8" s="123"/>
      <c r="I8" s="123"/>
      <c r="J8" s="123"/>
      <c r="K8" s="113"/>
      <c r="L8" s="113"/>
      <c r="M8" s="113"/>
      <c r="N8" s="113"/>
      <c r="O8" s="113"/>
      <c r="P8" s="113"/>
      <c r="Q8" s="113"/>
      <c r="R8" s="113"/>
      <c r="S8" s="113"/>
      <c r="T8" s="114"/>
      <c r="U8" s="115"/>
      <c r="V8" s="115"/>
      <c r="W8" s="115"/>
      <c r="X8" s="115"/>
      <c r="Y8" s="114"/>
      <c r="Z8" s="115"/>
      <c r="AA8" s="115"/>
      <c r="AB8" s="115"/>
      <c r="AC8" s="115"/>
      <c r="AD8" s="115"/>
      <c r="AE8" s="115"/>
      <c r="AF8" s="115"/>
      <c r="AG8" s="114"/>
      <c r="AH8" s="115"/>
      <c r="AI8" s="115"/>
      <c r="AJ8" s="115"/>
      <c r="AK8" s="114"/>
      <c r="AL8" s="113"/>
      <c r="AM8" s="116"/>
      <c r="AN8" s="117"/>
      <c r="AO8" s="116"/>
      <c r="AP8" s="113"/>
      <c r="AQ8" s="113"/>
      <c r="AR8" s="113"/>
      <c r="AS8" s="113"/>
      <c r="AT8" s="113"/>
      <c r="AU8" s="113"/>
      <c r="AV8" s="113"/>
      <c r="AW8" s="113"/>
      <c r="AX8" s="113"/>
      <c r="AY8" s="113"/>
      <c r="AZ8" s="113"/>
      <c r="BA8" s="113"/>
    </row>
    <row r="9" spans="1:53" ht="14.65" x14ac:dyDescent="0.35">
      <c r="A9" s="4"/>
      <c r="B9" s="10" t="s">
        <v>1151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41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</row>
    <row r="10" spans="1:53" x14ac:dyDescent="0.3">
      <c r="A10" s="4"/>
      <c r="AN10" s="3"/>
    </row>
    <row r="11" spans="1:53" x14ac:dyDescent="0.3">
      <c r="E11" s="3" t="s">
        <v>167</v>
      </c>
      <c r="H11" s="3" t="s">
        <v>167</v>
      </c>
      <c r="J11" s="3" t="s">
        <v>783</v>
      </c>
      <c r="L11" s="106" t="s">
        <v>159</v>
      </c>
      <c r="AG11" s="118">
        <v>190.50068717003299</v>
      </c>
      <c r="AH11" s="118">
        <v>189.58866899227951</v>
      </c>
      <c r="AI11" s="118">
        <v>190.48423892609401</v>
      </c>
      <c r="AJ11" s="118">
        <v>184.00087863495185</v>
      </c>
      <c r="AK11" s="118">
        <v>180.70392021932287</v>
      </c>
    </row>
    <row r="12" spans="1:53" x14ac:dyDescent="0.3">
      <c r="E12" s="3" t="s">
        <v>173</v>
      </c>
      <c r="H12" s="3" t="s">
        <v>173</v>
      </c>
      <c r="J12" s="3" t="s">
        <v>783</v>
      </c>
      <c r="L12" s="106" t="s">
        <v>159</v>
      </c>
      <c r="AG12" s="118">
        <v>78.102728732619809</v>
      </c>
      <c r="AH12" s="118">
        <v>77.60644899808868</v>
      </c>
      <c r="AI12" s="118">
        <v>75.882905794388918</v>
      </c>
      <c r="AJ12" s="118">
        <v>73.975321589619568</v>
      </c>
      <c r="AK12" s="118">
        <v>72.865363043564258</v>
      </c>
    </row>
    <row r="13" spans="1:53" x14ac:dyDescent="0.3">
      <c r="E13" s="3" t="s">
        <v>173</v>
      </c>
      <c r="F13" s="3" t="s">
        <v>174</v>
      </c>
      <c r="H13" s="3" t="s">
        <v>175</v>
      </c>
      <c r="J13" s="3" t="s">
        <v>783</v>
      </c>
      <c r="L13" s="106" t="s">
        <v>159</v>
      </c>
      <c r="AG13" s="118">
        <v>78.102728732619809</v>
      </c>
      <c r="AH13" s="118">
        <v>77.60644899808868</v>
      </c>
      <c r="AI13" s="118">
        <v>75.882905794388918</v>
      </c>
      <c r="AJ13" s="118">
        <v>73.975321589619568</v>
      </c>
      <c r="AK13" s="118">
        <v>72.865363043564258</v>
      </c>
    </row>
    <row r="14" spans="1:53" x14ac:dyDescent="0.3">
      <c r="E14" s="3" t="s">
        <v>173</v>
      </c>
      <c r="F14" s="3" t="s">
        <v>174</v>
      </c>
      <c r="G14" s="3" t="s">
        <v>176</v>
      </c>
      <c r="H14" s="3" t="s">
        <v>177</v>
      </c>
      <c r="J14" s="3" t="s">
        <v>783</v>
      </c>
      <c r="L14" s="106" t="s">
        <v>159</v>
      </c>
      <c r="AG14" s="118">
        <v>17.566036670303195</v>
      </c>
      <c r="AH14" s="118">
        <v>17.450839176177432</v>
      </c>
      <c r="AI14" s="118">
        <v>17.046490630605998</v>
      </c>
      <c r="AJ14" s="118">
        <v>16.705559726612112</v>
      </c>
      <c r="AK14" s="118">
        <v>16.289443122833465</v>
      </c>
    </row>
    <row r="15" spans="1:53" x14ac:dyDescent="0.3">
      <c r="E15" s="3" t="s">
        <v>173</v>
      </c>
      <c r="F15" s="3" t="s">
        <v>174</v>
      </c>
      <c r="G15" s="3" t="s">
        <v>176</v>
      </c>
      <c r="H15" s="3" t="s">
        <v>1152</v>
      </c>
      <c r="J15" s="3" t="s">
        <v>783</v>
      </c>
      <c r="L15" s="106" t="s">
        <v>159</v>
      </c>
      <c r="AG15" s="118">
        <v>1.9088127026137747</v>
      </c>
      <c r="AH15" s="118">
        <v>1.906810438343723</v>
      </c>
      <c r="AI15" s="118">
        <v>1.8724281368685536</v>
      </c>
      <c r="AJ15" s="118">
        <v>1.8598504528073576</v>
      </c>
      <c r="AK15" s="118">
        <v>1.7788840768642367</v>
      </c>
    </row>
    <row r="16" spans="1:53" x14ac:dyDescent="0.3">
      <c r="E16" s="3" t="s">
        <v>173</v>
      </c>
      <c r="F16" s="3" t="s">
        <v>174</v>
      </c>
      <c r="G16" s="3" t="s">
        <v>176</v>
      </c>
      <c r="H16" s="3" t="s">
        <v>1153</v>
      </c>
      <c r="J16" s="3" t="s">
        <v>783</v>
      </c>
      <c r="L16" s="106" t="s">
        <v>159</v>
      </c>
      <c r="AG16" s="118">
        <v>10.326841750476923</v>
      </c>
      <c r="AH16" s="118">
        <v>9.9866800880313171</v>
      </c>
      <c r="AI16" s="118">
        <v>9.7784389554276956</v>
      </c>
      <c r="AJ16" s="118">
        <v>9.4457205626934257</v>
      </c>
      <c r="AK16" s="118">
        <v>9.1812194688587141</v>
      </c>
    </row>
    <row r="17" spans="5:37" x14ac:dyDescent="0.3">
      <c r="E17" s="3" t="s">
        <v>173</v>
      </c>
      <c r="F17" s="3" t="s">
        <v>174</v>
      </c>
      <c r="G17" s="3" t="s">
        <v>176</v>
      </c>
      <c r="H17" s="3" t="s">
        <v>1154</v>
      </c>
      <c r="J17" s="3" t="s">
        <v>783</v>
      </c>
      <c r="L17" s="106" t="s">
        <v>159</v>
      </c>
      <c r="AG17" s="118">
        <v>4.0992526262764741</v>
      </c>
      <c r="AH17" s="118">
        <v>4.3433152409500329</v>
      </c>
      <c r="AI17" s="118">
        <v>4.2404693901676733</v>
      </c>
      <c r="AJ17" s="118">
        <v>4.2544301119567871</v>
      </c>
      <c r="AK17" s="118">
        <v>4.1916775457471749</v>
      </c>
    </row>
    <row r="18" spans="5:37" x14ac:dyDescent="0.3">
      <c r="E18" s="3" t="s">
        <v>173</v>
      </c>
      <c r="F18" s="3" t="s">
        <v>174</v>
      </c>
      <c r="G18" s="3" t="s">
        <v>176</v>
      </c>
      <c r="H18" s="3" t="s">
        <v>181</v>
      </c>
      <c r="J18" s="3" t="s">
        <v>783</v>
      </c>
      <c r="L18" s="106" t="s">
        <v>159</v>
      </c>
      <c r="AG18" s="118">
        <v>1.2311295909360247</v>
      </c>
      <c r="AH18" s="118">
        <v>1.2140334088523572</v>
      </c>
      <c r="AI18" s="118">
        <v>1.1551541481420766</v>
      </c>
      <c r="AJ18" s="118">
        <v>1.1455585991545414</v>
      </c>
      <c r="AK18" s="118">
        <v>1.1376620313633374</v>
      </c>
    </row>
    <row r="19" spans="5:37" x14ac:dyDescent="0.3">
      <c r="E19" s="3" t="s">
        <v>173</v>
      </c>
      <c r="F19" s="3" t="s">
        <v>174</v>
      </c>
      <c r="G19" s="3" t="s">
        <v>182</v>
      </c>
      <c r="H19" s="3" t="s">
        <v>183</v>
      </c>
      <c r="J19" s="3" t="s">
        <v>783</v>
      </c>
      <c r="L19" s="106" t="s">
        <v>159</v>
      </c>
      <c r="AG19" s="118">
        <v>37.797221823686286</v>
      </c>
      <c r="AH19" s="118">
        <v>37.728120757184058</v>
      </c>
      <c r="AI19" s="118">
        <v>35.789214892196298</v>
      </c>
      <c r="AJ19" s="118">
        <v>34.228770941389861</v>
      </c>
      <c r="AK19" s="118">
        <v>33.237809364586191</v>
      </c>
    </row>
    <row r="20" spans="5:37" x14ac:dyDescent="0.3">
      <c r="E20" s="3" t="s">
        <v>173</v>
      </c>
      <c r="F20" s="3" t="s">
        <v>174</v>
      </c>
      <c r="G20" s="3" t="s">
        <v>182</v>
      </c>
      <c r="H20" s="3" t="s">
        <v>184</v>
      </c>
      <c r="J20" s="3" t="s">
        <v>783</v>
      </c>
      <c r="L20" s="106" t="s">
        <v>159</v>
      </c>
      <c r="AG20" s="118">
        <v>9.2148035815441016</v>
      </c>
      <c r="AH20" s="118">
        <v>9.1181565337331651</v>
      </c>
      <c r="AI20" s="118">
        <v>8.8937429546913265</v>
      </c>
      <c r="AJ20" s="118">
        <v>8.4059474191219827</v>
      </c>
      <c r="AK20" s="118">
        <v>8.4346683082778195</v>
      </c>
    </row>
    <row r="21" spans="5:37" x14ac:dyDescent="0.3">
      <c r="E21" s="3" t="s">
        <v>173</v>
      </c>
      <c r="F21" s="3" t="s">
        <v>174</v>
      </c>
      <c r="G21" s="3" t="s">
        <v>182</v>
      </c>
      <c r="H21" s="3" t="s">
        <v>309</v>
      </c>
      <c r="J21" s="3" t="s">
        <v>783</v>
      </c>
      <c r="L21" s="106" t="s">
        <v>159</v>
      </c>
      <c r="AG21" s="118">
        <v>10.683399005730653</v>
      </c>
      <c r="AH21" s="118">
        <v>10.34748925276768</v>
      </c>
      <c r="AI21" s="118">
        <v>9.9931173838226837</v>
      </c>
      <c r="AJ21" s="118">
        <v>9.6312107436434342</v>
      </c>
      <c r="AK21" s="118">
        <v>9.2567506430404851</v>
      </c>
    </row>
    <row r="22" spans="5:37" x14ac:dyDescent="0.3">
      <c r="E22" s="3" t="s">
        <v>173</v>
      </c>
      <c r="F22" s="3" t="s">
        <v>174</v>
      </c>
      <c r="G22" s="3" t="s">
        <v>182</v>
      </c>
      <c r="H22" s="3" t="s">
        <v>185</v>
      </c>
      <c r="J22" s="3" t="s">
        <v>783</v>
      </c>
      <c r="L22" s="106" t="s">
        <v>159</v>
      </c>
      <c r="AG22" s="118">
        <v>14.272177539332727</v>
      </c>
      <c r="AH22" s="118">
        <v>14.590807884290374</v>
      </c>
      <c r="AI22" s="118">
        <v>13.272541304552471</v>
      </c>
      <c r="AJ22" s="118">
        <v>12.582192160373078</v>
      </c>
      <c r="AK22" s="118">
        <v>12.040360416029939</v>
      </c>
    </row>
    <row r="23" spans="5:37" x14ac:dyDescent="0.3">
      <c r="E23" s="3" t="s">
        <v>173</v>
      </c>
      <c r="F23" s="3" t="s">
        <v>174</v>
      </c>
      <c r="G23" s="3" t="s">
        <v>182</v>
      </c>
      <c r="H23" s="3" t="s">
        <v>310</v>
      </c>
      <c r="J23" s="3" t="s">
        <v>783</v>
      </c>
      <c r="L23" s="106" t="s">
        <v>159</v>
      </c>
      <c r="AG23" s="118">
        <v>0</v>
      </c>
      <c r="AH23" s="118">
        <v>0</v>
      </c>
      <c r="AI23" s="118">
        <v>0</v>
      </c>
      <c r="AJ23" s="118">
        <v>0</v>
      </c>
      <c r="AK23" s="118">
        <v>0</v>
      </c>
    </row>
    <row r="24" spans="5:37" x14ac:dyDescent="0.3">
      <c r="E24" s="3" t="s">
        <v>173</v>
      </c>
      <c r="F24" s="3" t="s">
        <v>174</v>
      </c>
      <c r="G24" s="3" t="s">
        <v>182</v>
      </c>
      <c r="H24" s="3" t="s">
        <v>311</v>
      </c>
      <c r="J24" s="3" t="s">
        <v>783</v>
      </c>
      <c r="L24" s="106" t="s">
        <v>159</v>
      </c>
      <c r="AG24" s="118">
        <v>3.6268416970787993</v>
      </c>
      <c r="AH24" s="118">
        <v>3.6716670863928411</v>
      </c>
      <c r="AI24" s="118">
        <v>3.6298132491298181</v>
      </c>
      <c r="AJ24" s="118">
        <v>3.6094206182513684</v>
      </c>
      <c r="AK24" s="118">
        <v>3.5060299972379432</v>
      </c>
    </row>
    <row r="25" spans="5:37" x14ac:dyDescent="0.3">
      <c r="E25" s="3" t="s">
        <v>173</v>
      </c>
      <c r="F25" s="3" t="s">
        <v>174</v>
      </c>
      <c r="G25" s="3" t="s">
        <v>186</v>
      </c>
      <c r="H25" s="3" t="s">
        <v>187</v>
      </c>
      <c r="J25" s="3" t="s">
        <v>783</v>
      </c>
      <c r="L25" s="106" t="s">
        <v>159</v>
      </c>
      <c r="AG25" s="118">
        <v>18.957088678568724</v>
      </c>
      <c r="AH25" s="118">
        <v>18.863236347389332</v>
      </c>
      <c r="AI25" s="118">
        <v>19.117860393798427</v>
      </c>
      <c r="AJ25" s="118">
        <v>19.458252799866461</v>
      </c>
      <c r="AK25" s="118">
        <v>19.376500358066941</v>
      </c>
    </row>
    <row r="26" spans="5:37" x14ac:dyDescent="0.3">
      <c r="E26" s="3" t="s">
        <v>173</v>
      </c>
      <c r="F26" s="3" t="s">
        <v>174</v>
      </c>
      <c r="G26" s="3" t="s">
        <v>186</v>
      </c>
      <c r="H26" s="3" t="s">
        <v>1097</v>
      </c>
      <c r="J26" s="3" t="s">
        <v>783</v>
      </c>
      <c r="L26" s="106" t="s">
        <v>159</v>
      </c>
      <c r="AG26" s="118">
        <v>9.0507755006186734</v>
      </c>
      <c r="AH26" s="118">
        <v>9.3425088971028742</v>
      </c>
      <c r="AI26" s="118">
        <v>9.3369818942563203</v>
      </c>
      <c r="AJ26" s="118">
        <v>9.3519921566720789</v>
      </c>
      <c r="AK26" s="118">
        <v>9.2721257179562784</v>
      </c>
    </row>
    <row r="27" spans="5:37" x14ac:dyDescent="0.3">
      <c r="E27" s="3" t="s">
        <v>173</v>
      </c>
      <c r="F27" s="3" t="s">
        <v>174</v>
      </c>
      <c r="G27" s="3" t="s">
        <v>186</v>
      </c>
      <c r="H27" s="3" t="s">
        <v>189</v>
      </c>
      <c r="J27" s="3" t="s">
        <v>783</v>
      </c>
      <c r="L27" s="106" t="s">
        <v>159</v>
      </c>
      <c r="AG27" s="118">
        <v>3.0111956718264694</v>
      </c>
      <c r="AH27" s="118">
        <v>3.0239849564734866</v>
      </c>
      <c r="AI27" s="118">
        <v>2.967802855732848</v>
      </c>
      <c r="AJ27" s="118">
        <v>3.0282152471831316</v>
      </c>
      <c r="AK27" s="118">
        <v>3.0749010882216967</v>
      </c>
    </row>
    <row r="28" spans="5:37" x14ac:dyDescent="0.3">
      <c r="E28" s="3" t="s">
        <v>173</v>
      </c>
      <c r="F28" s="3" t="s">
        <v>174</v>
      </c>
      <c r="G28" s="3" t="s">
        <v>186</v>
      </c>
      <c r="H28" s="3" t="s">
        <v>190</v>
      </c>
      <c r="J28" s="3" t="s">
        <v>783</v>
      </c>
      <c r="L28" s="106" t="s">
        <v>159</v>
      </c>
      <c r="AG28" s="118">
        <v>1.2406043211030024</v>
      </c>
      <c r="AH28" s="118">
        <v>1.2357140364583963</v>
      </c>
      <c r="AI28" s="118">
        <v>1.243861677450824</v>
      </c>
      <c r="AJ28" s="118">
        <v>1.2425450964391691</v>
      </c>
      <c r="AK28" s="118">
        <v>1.2301040986742915</v>
      </c>
    </row>
    <row r="29" spans="5:37" x14ac:dyDescent="0.3">
      <c r="E29" s="3" t="s">
        <v>173</v>
      </c>
      <c r="F29" s="3" t="s">
        <v>174</v>
      </c>
      <c r="G29" s="3" t="s">
        <v>186</v>
      </c>
      <c r="H29" s="3" t="s">
        <v>191</v>
      </c>
      <c r="J29" s="3" t="s">
        <v>783</v>
      </c>
      <c r="L29" s="106" t="s">
        <v>159</v>
      </c>
      <c r="AG29" s="118">
        <v>2.5346043615060223</v>
      </c>
      <c r="AH29" s="118">
        <v>2.2107917755997994</v>
      </c>
      <c r="AI29" s="118">
        <v>2.482145625181321</v>
      </c>
      <c r="AJ29" s="118">
        <v>2.7447657568709358</v>
      </c>
      <c r="AK29" s="118">
        <v>2.7110502086927388</v>
      </c>
    </row>
    <row r="30" spans="5:37" x14ac:dyDescent="0.3">
      <c r="E30" s="3" t="s">
        <v>173</v>
      </c>
      <c r="F30" s="3" t="s">
        <v>174</v>
      </c>
      <c r="G30" s="3" t="s">
        <v>186</v>
      </c>
      <c r="H30" s="3" t="s">
        <v>192</v>
      </c>
      <c r="J30" s="3" t="s">
        <v>783</v>
      </c>
      <c r="L30" s="106" t="s">
        <v>159</v>
      </c>
      <c r="AG30" s="118">
        <v>1.2300445665513497</v>
      </c>
      <c r="AH30" s="118">
        <v>1.212971446459844</v>
      </c>
      <c r="AI30" s="118">
        <v>1.2262978935698725</v>
      </c>
      <c r="AJ30" s="118">
        <v>1.2275782708438785</v>
      </c>
      <c r="AK30" s="118">
        <v>1.2414061573107997</v>
      </c>
    </row>
    <row r="31" spans="5:37" x14ac:dyDescent="0.3">
      <c r="E31" s="3" t="s">
        <v>173</v>
      </c>
      <c r="F31" s="3" t="s">
        <v>174</v>
      </c>
      <c r="G31" s="3" t="s">
        <v>186</v>
      </c>
      <c r="H31" s="3" t="s">
        <v>193</v>
      </c>
      <c r="J31" s="3" t="s">
        <v>783</v>
      </c>
      <c r="L31" s="106" t="s">
        <v>159</v>
      </c>
      <c r="AG31" s="118">
        <v>0.49881017449054316</v>
      </c>
      <c r="AH31" s="118">
        <v>0.47148841046219964</v>
      </c>
      <c r="AI31" s="118">
        <v>0.46988157694956123</v>
      </c>
      <c r="AJ31" s="118">
        <v>0.47224279090408167</v>
      </c>
      <c r="AK31" s="118">
        <v>0.4746158702553584</v>
      </c>
    </row>
    <row r="32" spans="5:37" x14ac:dyDescent="0.3">
      <c r="E32" s="3" t="s">
        <v>173</v>
      </c>
      <c r="F32" s="3" t="s">
        <v>174</v>
      </c>
      <c r="G32" s="3" t="s">
        <v>186</v>
      </c>
      <c r="H32" s="3" t="s">
        <v>194</v>
      </c>
      <c r="J32" s="3" t="s">
        <v>783</v>
      </c>
      <c r="L32" s="106" t="s">
        <v>159</v>
      </c>
      <c r="AG32" s="118">
        <v>1.1350573722885784</v>
      </c>
      <c r="AH32" s="118">
        <v>1.1038449183875492</v>
      </c>
      <c r="AI32" s="118">
        <v>1.1276407234765968</v>
      </c>
      <c r="AJ32" s="118">
        <v>1.1263424787611358</v>
      </c>
      <c r="AK32" s="118">
        <v>1.1118848541121169</v>
      </c>
    </row>
    <row r="33" spans="5:37" x14ac:dyDescent="0.3">
      <c r="E33" s="3" t="s">
        <v>173</v>
      </c>
      <c r="F33" s="3" t="s">
        <v>174</v>
      </c>
      <c r="G33" s="3" t="s">
        <v>186</v>
      </c>
      <c r="H33" s="3" t="s">
        <v>195</v>
      </c>
      <c r="J33" s="3" t="s">
        <v>783</v>
      </c>
      <c r="L33" s="106" t="s">
        <v>159</v>
      </c>
      <c r="AG33" s="118">
        <v>0.25599671018408615</v>
      </c>
      <c r="AH33" s="118">
        <v>0.26193190644518255</v>
      </c>
      <c r="AI33" s="118">
        <v>0.26324814718108797</v>
      </c>
      <c r="AJ33" s="118">
        <v>0.26457100219204821</v>
      </c>
      <c r="AK33" s="118">
        <v>0.26041236284366343</v>
      </c>
    </row>
    <row r="34" spans="5:37" x14ac:dyDescent="0.3">
      <c r="E34" s="3" t="s">
        <v>173</v>
      </c>
      <c r="F34" s="3" t="s">
        <v>174</v>
      </c>
      <c r="G34" s="3" t="s">
        <v>196</v>
      </c>
      <c r="H34" s="3" t="s">
        <v>197</v>
      </c>
      <c r="J34" s="3" t="s">
        <v>783</v>
      </c>
      <c r="L34" s="106" t="s">
        <v>159</v>
      </c>
      <c r="AG34" s="118">
        <v>3.782381560061614</v>
      </c>
      <c r="AH34" s="118">
        <v>3.5642527173378573</v>
      </c>
      <c r="AI34" s="118">
        <v>3.929339877788196</v>
      </c>
      <c r="AJ34" s="118">
        <v>3.5827381217511314</v>
      </c>
      <c r="AK34" s="118">
        <v>3.9616101980776675</v>
      </c>
    </row>
    <row r="35" spans="5:37" x14ac:dyDescent="0.3">
      <c r="E35" s="3" t="s">
        <v>173</v>
      </c>
      <c r="F35" s="3" t="s">
        <v>198</v>
      </c>
      <c r="H35" s="3" t="s">
        <v>199</v>
      </c>
      <c r="J35" s="3" t="s">
        <v>783</v>
      </c>
      <c r="L35" s="106" t="s">
        <v>159</v>
      </c>
      <c r="AG35" s="46"/>
      <c r="AH35" s="46"/>
      <c r="AI35" s="46"/>
      <c r="AJ35" s="46"/>
      <c r="AK35" s="46"/>
    </row>
    <row r="36" spans="5:37" x14ac:dyDescent="0.3">
      <c r="E36" s="3" t="s">
        <v>173</v>
      </c>
      <c r="F36" s="3" t="s">
        <v>198</v>
      </c>
      <c r="H36" s="3" t="s">
        <v>200</v>
      </c>
      <c r="J36" s="3" t="s">
        <v>783</v>
      </c>
      <c r="L36" s="106" t="s">
        <v>159</v>
      </c>
      <c r="AG36" s="46"/>
      <c r="AH36" s="46"/>
      <c r="AI36" s="46"/>
      <c r="AJ36" s="46"/>
      <c r="AK36" s="46"/>
    </row>
    <row r="37" spans="5:37" x14ac:dyDescent="0.3">
      <c r="E37" s="3" t="s">
        <v>173</v>
      </c>
      <c r="F37" s="3" t="s">
        <v>198</v>
      </c>
      <c r="H37" s="3" t="s">
        <v>201</v>
      </c>
      <c r="J37" s="3" t="s">
        <v>783</v>
      </c>
      <c r="L37" s="106" t="s">
        <v>159</v>
      </c>
      <c r="AG37" s="46"/>
      <c r="AH37" s="46"/>
      <c r="AI37" s="46"/>
      <c r="AJ37" s="46"/>
      <c r="AK37" s="46"/>
    </row>
    <row r="38" spans="5:37" x14ac:dyDescent="0.3">
      <c r="E38" s="3" t="s">
        <v>173</v>
      </c>
      <c r="F38" s="3" t="s">
        <v>198</v>
      </c>
      <c r="H38" s="3" t="s">
        <v>202</v>
      </c>
      <c r="J38" s="3" t="s">
        <v>783</v>
      </c>
      <c r="L38" s="106" t="s">
        <v>159</v>
      </c>
      <c r="AG38" s="46"/>
      <c r="AH38" s="46"/>
      <c r="AI38" s="46"/>
      <c r="AJ38" s="46"/>
      <c r="AK38" s="46"/>
    </row>
    <row r="39" spans="5:37" x14ac:dyDescent="0.3">
      <c r="E39" s="3" t="s">
        <v>173</v>
      </c>
      <c r="F39" s="3" t="s">
        <v>198</v>
      </c>
      <c r="H39" s="3" t="s">
        <v>203</v>
      </c>
      <c r="J39" s="3" t="s">
        <v>783</v>
      </c>
      <c r="L39" s="106" t="s">
        <v>159</v>
      </c>
      <c r="AG39" s="46"/>
      <c r="AH39" s="46"/>
      <c r="AI39" s="46"/>
      <c r="AJ39" s="46"/>
      <c r="AK39" s="46"/>
    </row>
    <row r="40" spans="5:37" x14ac:dyDescent="0.3">
      <c r="E40" s="3" t="s">
        <v>173</v>
      </c>
      <c r="F40" s="3" t="s">
        <v>198</v>
      </c>
      <c r="H40" s="3" t="s">
        <v>204</v>
      </c>
      <c r="J40" s="3" t="s">
        <v>783</v>
      </c>
      <c r="L40" s="106" t="s">
        <v>159</v>
      </c>
      <c r="AG40" s="46"/>
      <c r="AH40" s="46"/>
      <c r="AI40" s="46"/>
      <c r="AJ40" s="46"/>
      <c r="AK40" s="46"/>
    </row>
    <row r="41" spans="5:37" x14ac:dyDescent="0.3">
      <c r="E41" s="3" t="s">
        <v>173</v>
      </c>
      <c r="F41" s="3" t="s">
        <v>198</v>
      </c>
      <c r="H41" s="3" t="s">
        <v>205</v>
      </c>
      <c r="J41" s="3" t="s">
        <v>783</v>
      </c>
      <c r="L41" s="106" t="s">
        <v>159</v>
      </c>
      <c r="AG41" s="46"/>
      <c r="AH41" s="46"/>
      <c r="AI41" s="46"/>
      <c r="AJ41" s="46"/>
      <c r="AK41" s="46"/>
    </row>
    <row r="42" spans="5:37" x14ac:dyDescent="0.3">
      <c r="E42" s="3" t="s">
        <v>173</v>
      </c>
      <c r="F42" s="3" t="s">
        <v>198</v>
      </c>
      <c r="H42" s="3" t="s">
        <v>1108</v>
      </c>
      <c r="J42" s="3" t="s">
        <v>783</v>
      </c>
      <c r="L42" s="106" t="s">
        <v>159</v>
      </c>
      <c r="AG42" s="46"/>
      <c r="AH42" s="46"/>
      <c r="AI42" s="46"/>
      <c r="AJ42" s="46"/>
      <c r="AK42" s="46"/>
    </row>
    <row r="43" spans="5:37" x14ac:dyDescent="0.3">
      <c r="E43" s="3" t="s">
        <v>173</v>
      </c>
      <c r="F43" s="3" t="s">
        <v>198</v>
      </c>
      <c r="H43" s="3" t="s">
        <v>207</v>
      </c>
      <c r="J43" s="3" t="s">
        <v>783</v>
      </c>
      <c r="L43" s="106" t="s">
        <v>159</v>
      </c>
      <c r="AG43" s="46"/>
      <c r="AH43" s="46"/>
      <c r="AI43" s="46"/>
      <c r="AJ43" s="46"/>
      <c r="AK43" s="46"/>
    </row>
    <row r="44" spans="5:37" x14ac:dyDescent="0.3">
      <c r="E44" s="3" t="s">
        <v>173</v>
      </c>
      <c r="F44" s="3" t="s">
        <v>198</v>
      </c>
      <c r="H44" s="3" t="s">
        <v>208</v>
      </c>
      <c r="J44" s="3" t="s">
        <v>783</v>
      </c>
      <c r="L44" s="106" t="s">
        <v>159</v>
      </c>
      <c r="AG44" s="46"/>
      <c r="AH44" s="46"/>
      <c r="AI44" s="46"/>
      <c r="AJ44" s="46"/>
      <c r="AK44" s="46"/>
    </row>
    <row r="45" spans="5:37" x14ac:dyDescent="0.3">
      <c r="E45" s="3" t="s">
        <v>173</v>
      </c>
      <c r="F45" s="3" t="s">
        <v>198</v>
      </c>
      <c r="H45" s="3" t="s">
        <v>1109</v>
      </c>
      <c r="J45" s="3" t="s">
        <v>783</v>
      </c>
      <c r="L45" s="106" t="s">
        <v>159</v>
      </c>
      <c r="AG45" s="46"/>
      <c r="AH45" s="46"/>
      <c r="AI45" s="46"/>
      <c r="AJ45" s="46"/>
      <c r="AK45" s="46"/>
    </row>
    <row r="46" spans="5:37" x14ac:dyDescent="0.3">
      <c r="E46" s="3" t="s">
        <v>173</v>
      </c>
      <c r="F46" s="3" t="s">
        <v>198</v>
      </c>
      <c r="H46" s="3" t="s">
        <v>1110</v>
      </c>
      <c r="J46" s="3" t="s">
        <v>783</v>
      </c>
      <c r="L46" s="106" t="s">
        <v>159</v>
      </c>
      <c r="AG46" s="46"/>
      <c r="AH46" s="46"/>
      <c r="AI46" s="46"/>
      <c r="AJ46" s="46"/>
      <c r="AK46" s="46"/>
    </row>
    <row r="47" spans="5:37" x14ac:dyDescent="0.3">
      <c r="E47" s="3" t="s">
        <v>173</v>
      </c>
      <c r="F47" s="3" t="s">
        <v>198</v>
      </c>
      <c r="H47" s="3" t="s">
        <v>1111</v>
      </c>
      <c r="J47" s="3" t="s">
        <v>783</v>
      </c>
      <c r="L47" s="106" t="s">
        <v>159</v>
      </c>
      <c r="AG47" s="46"/>
      <c r="AH47" s="46"/>
      <c r="AI47" s="46"/>
      <c r="AJ47" s="46"/>
      <c r="AK47" s="46"/>
    </row>
    <row r="48" spans="5:37" x14ac:dyDescent="0.3">
      <c r="E48" s="3" t="s">
        <v>173</v>
      </c>
      <c r="F48" s="3" t="s">
        <v>198</v>
      </c>
      <c r="H48" s="3" t="s">
        <v>196</v>
      </c>
      <c r="J48" s="3" t="s">
        <v>783</v>
      </c>
      <c r="L48" s="106" t="s">
        <v>159</v>
      </c>
      <c r="AG48" s="46"/>
      <c r="AH48" s="46"/>
      <c r="AI48" s="46"/>
      <c r="AJ48" s="46"/>
      <c r="AK48" s="46"/>
    </row>
    <row r="49" spans="5:37" x14ac:dyDescent="0.3">
      <c r="E49" s="3" t="s">
        <v>210</v>
      </c>
      <c r="H49" s="3" t="s">
        <v>210</v>
      </c>
      <c r="J49" s="3" t="s">
        <v>783</v>
      </c>
      <c r="L49" s="106" t="s">
        <v>159</v>
      </c>
      <c r="AG49" s="118">
        <v>29.005346281154509</v>
      </c>
      <c r="AH49" s="118">
        <v>28.536628391826568</v>
      </c>
      <c r="AI49" s="118">
        <v>31.02138455573526</v>
      </c>
      <c r="AJ49" s="118">
        <v>26.954315762877926</v>
      </c>
      <c r="AK49" s="118">
        <v>24.703505264078938</v>
      </c>
    </row>
    <row r="50" spans="5:37" x14ac:dyDescent="0.3">
      <c r="E50" s="3" t="s">
        <v>210</v>
      </c>
      <c r="H50" s="3" t="s">
        <v>312</v>
      </c>
      <c r="J50" s="3" t="s">
        <v>783</v>
      </c>
      <c r="L50" s="106" t="s">
        <v>159</v>
      </c>
      <c r="AG50" s="118">
        <v>9.0529753592080944</v>
      </c>
      <c r="AH50" s="118">
        <v>5.5311673237021806</v>
      </c>
      <c r="AI50" s="118">
        <v>7.2028524776049139</v>
      </c>
      <c r="AJ50" s="118">
        <v>6.7926269352247495</v>
      </c>
      <c r="AK50" s="118">
        <v>5.7247359817367531</v>
      </c>
    </row>
    <row r="51" spans="5:37" x14ac:dyDescent="0.3">
      <c r="E51" s="3" t="s">
        <v>210</v>
      </c>
      <c r="H51" s="3" t="s">
        <v>211</v>
      </c>
      <c r="J51" s="3" t="s">
        <v>783</v>
      </c>
      <c r="L51" s="106" t="s">
        <v>159</v>
      </c>
      <c r="AG51" s="118">
        <v>4.8258191611322951</v>
      </c>
      <c r="AH51" s="118">
        <v>4.8352223002337773</v>
      </c>
      <c r="AI51" s="118">
        <v>4.844598184228146</v>
      </c>
      <c r="AJ51" s="118">
        <v>4.8539459966973411</v>
      </c>
      <c r="AK51" s="118">
        <v>4.8632657288803989</v>
      </c>
    </row>
    <row r="52" spans="5:37" x14ac:dyDescent="0.3">
      <c r="E52" s="3" t="s">
        <v>210</v>
      </c>
      <c r="H52" s="3" t="s">
        <v>212</v>
      </c>
      <c r="J52" s="3" t="s">
        <v>783</v>
      </c>
      <c r="L52" s="106" t="s">
        <v>159</v>
      </c>
      <c r="AG52" s="118">
        <v>8.7130183581222709E-2</v>
      </c>
      <c r="AH52" s="118">
        <v>8.5426321527081905E-2</v>
      </c>
      <c r="AI52" s="118">
        <v>8.4285069723875616E-2</v>
      </c>
      <c r="AJ52" s="118">
        <v>8.412767074796447E-2</v>
      </c>
      <c r="AK52" s="118">
        <v>8.3984641170496255E-2</v>
      </c>
    </row>
    <row r="53" spans="5:37" x14ac:dyDescent="0.3">
      <c r="E53" s="3" t="s">
        <v>210</v>
      </c>
      <c r="H53" s="3" t="s">
        <v>214</v>
      </c>
      <c r="J53" s="3" t="s">
        <v>783</v>
      </c>
      <c r="L53" s="106" t="s">
        <v>159</v>
      </c>
      <c r="AG53" s="118">
        <v>0.62500614226913453</v>
      </c>
      <c r="AH53" s="118">
        <v>0.50030701980902714</v>
      </c>
      <c r="AI53" s="118">
        <v>0.58320819286802139</v>
      </c>
      <c r="AJ53" s="118">
        <v>0.49875403730889395</v>
      </c>
      <c r="AK53" s="118">
        <v>0.49973829361849775</v>
      </c>
    </row>
    <row r="54" spans="5:37" x14ac:dyDescent="0.3">
      <c r="E54" s="3" t="s">
        <v>210</v>
      </c>
      <c r="H54" s="3" t="s">
        <v>215</v>
      </c>
      <c r="J54" s="3" t="s">
        <v>783</v>
      </c>
      <c r="L54" s="106" t="s">
        <v>159</v>
      </c>
      <c r="AG54" s="118">
        <v>3.7825267301330774</v>
      </c>
      <c r="AH54" s="118">
        <v>3.1076559637154482</v>
      </c>
      <c r="AI54" s="118">
        <v>1.357984257657898</v>
      </c>
      <c r="AJ54" s="118">
        <v>1.770051724213048</v>
      </c>
      <c r="AK54" s="118">
        <v>1.4944824848367249</v>
      </c>
    </row>
    <row r="55" spans="5:37" x14ac:dyDescent="0.3">
      <c r="E55" s="3" t="s">
        <v>210</v>
      </c>
      <c r="H55" s="3" t="s">
        <v>216</v>
      </c>
      <c r="J55" s="3" t="s">
        <v>783</v>
      </c>
      <c r="L55" s="106" t="s">
        <v>159</v>
      </c>
      <c r="AG55" s="118">
        <v>10.631888704830684</v>
      </c>
      <c r="AH55" s="118">
        <v>14.476849462839054</v>
      </c>
      <c r="AI55" s="118">
        <v>16.948456373652402</v>
      </c>
      <c r="AJ55" s="118">
        <v>12.954809398685928</v>
      </c>
      <c r="AK55" s="118">
        <v>12.037298133836067</v>
      </c>
    </row>
    <row r="56" spans="5:37" x14ac:dyDescent="0.3">
      <c r="E56" s="3" t="s">
        <v>217</v>
      </c>
      <c r="H56" s="3" t="s">
        <v>217</v>
      </c>
      <c r="J56" s="3" t="s">
        <v>783</v>
      </c>
      <c r="L56" s="106" t="s">
        <v>159</v>
      </c>
      <c r="AG56" s="118">
        <v>83.392612156258679</v>
      </c>
      <c r="AH56" s="118">
        <v>83.445591602364246</v>
      </c>
      <c r="AI56" s="118">
        <v>83.579948575969837</v>
      </c>
      <c r="AJ56" s="118">
        <v>83.071241282454352</v>
      </c>
      <c r="AK56" s="118">
        <v>83.135051911679653</v>
      </c>
    </row>
    <row r="57" spans="5:37" x14ac:dyDescent="0.3">
      <c r="E57" s="3" t="s">
        <v>217</v>
      </c>
      <c r="H57" s="3" t="s">
        <v>313</v>
      </c>
      <c r="J57" s="3" t="s">
        <v>783</v>
      </c>
      <c r="L57" s="106" t="s">
        <v>159</v>
      </c>
      <c r="AG57" s="118">
        <v>0</v>
      </c>
      <c r="AH57" s="118">
        <v>0</v>
      </c>
      <c r="AI57" s="118">
        <v>0</v>
      </c>
      <c r="AJ57" s="118">
        <v>0</v>
      </c>
      <c r="AK57" s="118">
        <v>0</v>
      </c>
    </row>
    <row r="58" spans="5:37" x14ac:dyDescent="0.3">
      <c r="E58" s="3" t="s">
        <v>217</v>
      </c>
      <c r="H58" s="3" t="s">
        <v>314</v>
      </c>
      <c r="J58" s="3" t="s">
        <v>783</v>
      </c>
      <c r="L58" s="106" t="s">
        <v>159</v>
      </c>
      <c r="AG58" s="118">
        <v>0</v>
      </c>
      <c r="AH58" s="118">
        <v>0</v>
      </c>
      <c r="AI58" s="118">
        <v>0</v>
      </c>
      <c r="AJ58" s="118">
        <v>0</v>
      </c>
      <c r="AK58" s="118">
        <v>0</v>
      </c>
    </row>
    <row r="59" spans="5:37" x14ac:dyDescent="0.3">
      <c r="E59" s="3" t="s">
        <v>217</v>
      </c>
      <c r="H59" s="3" t="s">
        <v>315</v>
      </c>
      <c r="J59" s="3" t="s">
        <v>783</v>
      </c>
      <c r="L59" s="106" t="s">
        <v>159</v>
      </c>
      <c r="AG59" s="118">
        <v>0</v>
      </c>
      <c r="AH59" s="118">
        <v>0</v>
      </c>
      <c r="AI59" s="118">
        <v>0</v>
      </c>
      <c r="AJ59" s="118">
        <v>0</v>
      </c>
      <c r="AK59" s="118">
        <v>0</v>
      </c>
    </row>
    <row r="60" spans="5:37" x14ac:dyDescent="0.3">
      <c r="E60" s="3" t="s">
        <v>217</v>
      </c>
      <c r="H60" s="3" t="s">
        <v>221</v>
      </c>
      <c r="J60" s="3" t="s">
        <v>783</v>
      </c>
      <c r="L60" s="106" t="s">
        <v>159</v>
      </c>
      <c r="AG60" s="118">
        <v>0</v>
      </c>
      <c r="AH60" s="118">
        <v>0</v>
      </c>
      <c r="AI60" s="118">
        <v>0</v>
      </c>
      <c r="AJ60" s="118">
        <v>0</v>
      </c>
      <c r="AK60" s="118">
        <v>0</v>
      </c>
    </row>
    <row r="61" spans="5:37" x14ac:dyDescent="0.3">
      <c r="E61" s="3" t="s">
        <v>217</v>
      </c>
      <c r="H61" s="3" t="s">
        <v>222</v>
      </c>
      <c r="J61" s="3" t="s">
        <v>783</v>
      </c>
      <c r="L61" s="106" t="s">
        <v>159</v>
      </c>
      <c r="AG61" s="118">
        <v>0</v>
      </c>
      <c r="AH61" s="118">
        <v>0</v>
      </c>
      <c r="AI61" s="118">
        <v>0</v>
      </c>
      <c r="AJ61" s="118">
        <v>0</v>
      </c>
      <c r="AK61" s="118">
        <v>0</v>
      </c>
    </row>
    <row r="62" spans="5:37" x14ac:dyDescent="0.3">
      <c r="E62" s="3" t="s">
        <v>217</v>
      </c>
      <c r="H62" s="3" t="s">
        <v>213</v>
      </c>
      <c r="J62" s="3" t="s">
        <v>783</v>
      </c>
      <c r="L62" s="106" t="s">
        <v>159</v>
      </c>
      <c r="AG62" s="118">
        <v>0</v>
      </c>
      <c r="AH62" s="118">
        <v>0</v>
      </c>
      <c r="AI62" s="118">
        <v>0</v>
      </c>
      <c r="AJ62" s="118">
        <v>0</v>
      </c>
      <c r="AK62" s="118">
        <v>0</v>
      </c>
    </row>
    <row r="63" spans="5:37" x14ac:dyDescent="0.3">
      <c r="E63" s="3" t="s">
        <v>217</v>
      </c>
      <c r="H63" s="3" t="s">
        <v>224</v>
      </c>
      <c r="J63" s="3" t="s">
        <v>783</v>
      </c>
      <c r="L63" s="106" t="s">
        <v>159</v>
      </c>
      <c r="AG63" s="118">
        <v>0</v>
      </c>
      <c r="AH63" s="118">
        <v>0</v>
      </c>
      <c r="AI63" s="118">
        <v>0</v>
      </c>
      <c r="AJ63" s="118">
        <v>0</v>
      </c>
      <c r="AK63" s="118">
        <v>0</v>
      </c>
    </row>
    <row r="64" spans="5:37" x14ac:dyDescent="0.3">
      <c r="E64" s="3" t="s">
        <v>217</v>
      </c>
      <c r="H64" s="3" t="s">
        <v>316</v>
      </c>
      <c r="J64" s="3" t="s">
        <v>783</v>
      </c>
      <c r="L64" s="106" t="s">
        <v>159</v>
      </c>
      <c r="AG64" s="118">
        <v>0</v>
      </c>
      <c r="AH64" s="118">
        <v>0</v>
      </c>
      <c r="AI64" s="118">
        <v>0</v>
      </c>
      <c r="AJ64" s="118">
        <v>0</v>
      </c>
      <c r="AK64" s="118">
        <v>0</v>
      </c>
    </row>
    <row r="66" spans="1:53" ht="14.65" x14ac:dyDescent="0.35">
      <c r="A66" s="4"/>
      <c r="B66" s="10" t="s">
        <v>1164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41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</row>
    <row r="67" spans="1:53" x14ac:dyDescent="0.3">
      <c r="A67" s="4"/>
      <c r="J67" s="3" t="s">
        <v>1174</v>
      </c>
      <c r="K67" s="3" t="s">
        <v>1175</v>
      </c>
      <c r="AN67" s="3"/>
    </row>
    <row r="68" spans="1:53" x14ac:dyDescent="0.3">
      <c r="E68" s="3" t="s">
        <v>167</v>
      </c>
      <c r="H68" s="3" t="s">
        <v>167</v>
      </c>
      <c r="J68" s="3" t="s">
        <v>783</v>
      </c>
      <c r="L68" s="106" t="s">
        <v>159</v>
      </c>
      <c r="AG68" s="118">
        <v>-8.1905456762890267</v>
      </c>
      <c r="AH68" s="118">
        <v>-7.3039621671226822</v>
      </c>
      <c r="AI68" s="118">
        <v>-7.6695061868357355</v>
      </c>
      <c r="AJ68" s="118">
        <v>-9.1189266715559807</v>
      </c>
      <c r="AK68" s="118">
        <v>-8.4252944867689425</v>
      </c>
    </row>
    <row r="69" spans="1:53" x14ac:dyDescent="0.3">
      <c r="E69" s="3" t="s">
        <v>173</v>
      </c>
      <c r="H69" s="3" t="s">
        <v>173</v>
      </c>
      <c r="J69" s="3" t="s">
        <v>783</v>
      </c>
      <c r="L69" s="106" t="s">
        <v>159</v>
      </c>
      <c r="AG69" s="118">
        <v>-4.6805192263191255</v>
      </c>
      <c r="AH69" s="118">
        <v>-5.1406299223721534</v>
      </c>
      <c r="AI69" s="118">
        <v>-5.6391894547105803</v>
      </c>
      <c r="AJ69" s="118">
        <v>-6.2548187327366804</v>
      </c>
      <c r="AK69" s="118">
        <v>-7.0698973648842225</v>
      </c>
    </row>
    <row r="70" spans="1:53" x14ac:dyDescent="0.3">
      <c r="E70" s="3" t="s">
        <v>173</v>
      </c>
      <c r="F70" s="3" t="s">
        <v>174</v>
      </c>
      <c r="H70" s="3" t="s">
        <v>175</v>
      </c>
      <c r="J70" s="3" t="s">
        <v>783</v>
      </c>
      <c r="L70" s="106" t="s">
        <v>159</v>
      </c>
      <c r="AG70" s="118">
        <v>-4.6805192263191255</v>
      </c>
      <c r="AH70" s="118">
        <v>-5.1406299223721534</v>
      </c>
      <c r="AI70" s="118">
        <v>-5.6391894547105803</v>
      </c>
      <c r="AJ70" s="118">
        <v>-6.2548187327366804</v>
      </c>
      <c r="AK70" s="118">
        <v>-7.0698973648842225</v>
      </c>
    </row>
    <row r="71" spans="1:53" x14ac:dyDescent="0.3">
      <c r="E71" s="3" t="s">
        <v>173</v>
      </c>
      <c r="F71" s="3" t="s">
        <v>174</v>
      </c>
      <c r="G71" s="3" t="s">
        <v>176</v>
      </c>
      <c r="H71" s="3" t="s">
        <v>177</v>
      </c>
      <c r="J71" s="3" t="s">
        <v>783</v>
      </c>
      <c r="L71" s="106" t="s">
        <v>159</v>
      </c>
      <c r="AG71" s="118">
        <v>-2.6401924466465854</v>
      </c>
      <c r="AH71" s="118">
        <v>-2.65108202764582</v>
      </c>
      <c r="AI71" s="118">
        <v>-2.6632817931257695</v>
      </c>
      <c r="AJ71" s="118">
        <v>-2.6758172990642599</v>
      </c>
      <c r="AK71" s="118">
        <v>-2.6881958044802188</v>
      </c>
    </row>
    <row r="72" spans="1:53" x14ac:dyDescent="0.3">
      <c r="E72" s="3" t="s">
        <v>173</v>
      </c>
      <c r="F72" s="3" t="s">
        <v>174</v>
      </c>
      <c r="G72" s="3" t="s">
        <v>176</v>
      </c>
      <c r="H72" s="3" t="s">
        <v>1152</v>
      </c>
      <c r="J72" s="3" t="s">
        <v>783</v>
      </c>
      <c r="L72" s="106" t="s">
        <v>159</v>
      </c>
      <c r="AG72" s="118">
        <v>0</v>
      </c>
      <c r="AH72" s="118">
        <v>0</v>
      </c>
      <c r="AI72" s="118">
        <v>0</v>
      </c>
      <c r="AJ72" s="118">
        <v>0</v>
      </c>
      <c r="AK72" s="118">
        <v>0</v>
      </c>
    </row>
    <row r="73" spans="1:53" x14ac:dyDescent="0.3">
      <c r="E73" s="3" t="s">
        <v>173</v>
      </c>
      <c r="F73" s="3" t="s">
        <v>174</v>
      </c>
      <c r="G73" s="3" t="s">
        <v>176</v>
      </c>
      <c r="H73" s="3" t="s">
        <v>1153</v>
      </c>
      <c r="J73" s="3" t="s">
        <v>783</v>
      </c>
      <c r="L73" s="106" t="s">
        <v>159</v>
      </c>
      <c r="AG73" s="118">
        <v>0</v>
      </c>
      <c r="AH73" s="118">
        <v>0</v>
      </c>
      <c r="AI73" s="118">
        <v>0</v>
      </c>
      <c r="AJ73" s="118">
        <v>0</v>
      </c>
      <c r="AK73" s="118">
        <v>0</v>
      </c>
    </row>
    <row r="74" spans="1:53" x14ac:dyDescent="0.3">
      <c r="E74" s="3" t="s">
        <v>173</v>
      </c>
      <c r="F74" s="3" t="s">
        <v>174</v>
      </c>
      <c r="G74" s="3" t="s">
        <v>176</v>
      </c>
      <c r="H74" s="3" t="s">
        <v>1154</v>
      </c>
      <c r="J74" s="3" t="s">
        <v>783</v>
      </c>
      <c r="L74" s="106" t="s">
        <v>159</v>
      </c>
      <c r="AG74" s="118">
        <v>0</v>
      </c>
      <c r="AH74" s="118">
        <v>0</v>
      </c>
      <c r="AI74" s="118">
        <v>0</v>
      </c>
      <c r="AJ74" s="118">
        <v>0</v>
      </c>
      <c r="AK74" s="118">
        <v>0</v>
      </c>
    </row>
    <row r="75" spans="1:53" x14ac:dyDescent="0.3">
      <c r="E75" s="3" t="s">
        <v>173</v>
      </c>
      <c r="F75" s="3" t="s">
        <v>174</v>
      </c>
      <c r="G75" s="3" t="s">
        <v>176</v>
      </c>
      <c r="H75" s="3" t="s">
        <v>181</v>
      </c>
      <c r="J75" s="3" t="s">
        <v>783</v>
      </c>
      <c r="L75" s="106" t="s">
        <v>159</v>
      </c>
      <c r="AG75" s="118">
        <v>0</v>
      </c>
      <c r="AH75" s="118">
        <v>0</v>
      </c>
      <c r="AI75" s="118">
        <v>0</v>
      </c>
      <c r="AJ75" s="118">
        <v>0</v>
      </c>
      <c r="AK75" s="118">
        <v>0</v>
      </c>
    </row>
    <row r="76" spans="1:53" x14ac:dyDescent="0.3">
      <c r="E76" s="3" t="s">
        <v>173</v>
      </c>
      <c r="F76" s="3" t="s">
        <v>174</v>
      </c>
      <c r="G76" s="3" t="s">
        <v>182</v>
      </c>
      <c r="H76" s="3" t="s">
        <v>183</v>
      </c>
      <c r="J76" s="3" t="s">
        <v>783</v>
      </c>
      <c r="L76" s="106" t="s">
        <v>159</v>
      </c>
      <c r="AG76" s="118">
        <v>-1.1392703520908627</v>
      </c>
      <c r="AH76" s="118">
        <v>-1.3803205200442312</v>
      </c>
      <c r="AI76" s="118">
        <v>-1.5437526284100223</v>
      </c>
      <c r="AJ76" s="118">
        <v>-1.7076211215047148</v>
      </c>
      <c r="AK76" s="118">
        <v>-1.9530694411279395</v>
      </c>
    </row>
    <row r="77" spans="1:53" x14ac:dyDescent="0.3">
      <c r="E77" s="3" t="s">
        <v>173</v>
      </c>
      <c r="F77" s="3" t="s">
        <v>174</v>
      </c>
      <c r="G77" s="3" t="s">
        <v>182</v>
      </c>
      <c r="H77" s="3" t="s">
        <v>184</v>
      </c>
      <c r="J77" s="3" t="s">
        <v>783</v>
      </c>
      <c r="L77" s="106" t="s">
        <v>159</v>
      </c>
      <c r="AG77" s="118">
        <v>-1.1337867922308145</v>
      </c>
      <c r="AH77" s="118">
        <v>-1.3727747166136905</v>
      </c>
      <c r="AI77" s="118">
        <v>-1.5359460523091968</v>
      </c>
      <c r="AJ77" s="118">
        <v>-1.7006282581397196</v>
      </c>
      <c r="AK77" s="118">
        <v>-1.9455707399919044</v>
      </c>
    </row>
    <row r="78" spans="1:53" x14ac:dyDescent="0.3">
      <c r="E78" s="3" t="s">
        <v>173</v>
      </c>
      <c r="F78" s="3" t="s">
        <v>174</v>
      </c>
      <c r="G78" s="3" t="s">
        <v>182</v>
      </c>
      <c r="H78" s="3" t="s">
        <v>309</v>
      </c>
      <c r="J78" s="3" t="s">
        <v>783</v>
      </c>
      <c r="L78" s="106" t="s">
        <v>159</v>
      </c>
      <c r="AG78" s="118">
        <v>0</v>
      </c>
      <c r="AH78" s="118">
        <v>0</v>
      </c>
      <c r="AI78" s="118">
        <v>0</v>
      </c>
      <c r="AJ78" s="118">
        <v>0</v>
      </c>
      <c r="AK78" s="118">
        <v>0</v>
      </c>
    </row>
    <row r="79" spans="1:53" x14ac:dyDescent="0.3">
      <c r="E79" s="3" t="s">
        <v>173</v>
      </c>
      <c r="F79" s="3" t="s">
        <v>174</v>
      </c>
      <c r="G79" s="3" t="s">
        <v>182</v>
      </c>
      <c r="H79" s="3" t="s">
        <v>185</v>
      </c>
      <c r="J79" s="3" t="s">
        <v>783</v>
      </c>
      <c r="L79" s="106" t="s">
        <v>159</v>
      </c>
      <c r="AG79" s="118">
        <v>-5.4835598600481567E-3</v>
      </c>
      <c r="AH79" s="118">
        <v>-7.5458034305407352E-3</v>
      </c>
      <c r="AI79" s="118">
        <v>-7.8065761008254729E-3</v>
      </c>
      <c r="AJ79" s="118">
        <v>-6.9928633649951107E-3</v>
      </c>
      <c r="AK79" s="118">
        <v>-7.498701136034955E-3</v>
      </c>
    </row>
    <row r="80" spans="1:53" x14ac:dyDescent="0.3">
      <c r="E80" s="3" t="s">
        <v>173</v>
      </c>
      <c r="F80" s="3" t="s">
        <v>174</v>
      </c>
      <c r="G80" s="3" t="s">
        <v>182</v>
      </c>
      <c r="H80" s="3" t="s">
        <v>310</v>
      </c>
      <c r="J80" s="3" t="s">
        <v>783</v>
      </c>
      <c r="L80" s="106" t="s">
        <v>159</v>
      </c>
      <c r="AG80" s="118">
        <v>0</v>
      </c>
      <c r="AH80" s="118">
        <v>0</v>
      </c>
      <c r="AI80" s="118">
        <v>0</v>
      </c>
      <c r="AJ80" s="118">
        <v>0</v>
      </c>
      <c r="AK80" s="118">
        <v>0</v>
      </c>
    </row>
    <row r="81" spans="5:37" x14ac:dyDescent="0.3">
      <c r="E81" s="3" t="s">
        <v>173</v>
      </c>
      <c r="F81" s="3" t="s">
        <v>174</v>
      </c>
      <c r="G81" s="3" t="s">
        <v>182</v>
      </c>
      <c r="H81" s="3" t="s">
        <v>311</v>
      </c>
      <c r="J81" s="3" t="s">
        <v>783</v>
      </c>
      <c r="L81" s="106" t="s">
        <v>159</v>
      </c>
      <c r="AG81" s="118">
        <v>0</v>
      </c>
      <c r="AH81" s="118">
        <v>0</v>
      </c>
      <c r="AI81" s="118">
        <v>0</v>
      </c>
      <c r="AJ81" s="118">
        <v>0</v>
      </c>
      <c r="AK81" s="118">
        <v>0</v>
      </c>
    </row>
    <row r="82" spans="5:37" x14ac:dyDescent="0.3">
      <c r="E82" s="3" t="s">
        <v>173</v>
      </c>
      <c r="F82" s="3" t="s">
        <v>174</v>
      </c>
      <c r="G82" s="3" t="s">
        <v>186</v>
      </c>
      <c r="H82" s="3" t="s">
        <v>187</v>
      </c>
      <c r="J82" s="3" t="s">
        <v>783</v>
      </c>
      <c r="L82" s="106" t="s">
        <v>159</v>
      </c>
      <c r="AG82" s="118">
        <v>-0.90105642758167714</v>
      </c>
      <c r="AH82" s="118">
        <v>-1.1092273746821022</v>
      </c>
      <c r="AI82" s="118">
        <v>-1.4321550331747892</v>
      </c>
      <c r="AJ82" s="118">
        <v>-1.8713803121677053</v>
      </c>
      <c r="AK82" s="118">
        <v>-2.428632119276064</v>
      </c>
    </row>
    <row r="83" spans="5:37" x14ac:dyDescent="0.3">
      <c r="E83" s="3" t="s">
        <v>173</v>
      </c>
      <c r="F83" s="3" t="s">
        <v>174</v>
      </c>
      <c r="G83" s="3" t="s">
        <v>186</v>
      </c>
      <c r="H83" s="3" t="s">
        <v>1097</v>
      </c>
      <c r="J83" s="3" t="s">
        <v>783</v>
      </c>
      <c r="L83" s="106" t="s">
        <v>159</v>
      </c>
      <c r="AG83" s="118">
        <v>-0.90105642758167714</v>
      </c>
      <c r="AH83" s="118">
        <v>-1.1092273746821022</v>
      </c>
      <c r="AI83" s="118">
        <v>-1.4321550331747892</v>
      </c>
      <c r="AJ83" s="118">
        <v>-1.8713803121677053</v>
      </c>
      <c r="AK83" s="118">
        <v>-2.428632119276064</v>
      </c>
    </row>
    <row r="84" spans="5:37" x14ac:dyDescent="0.3">
      <c r="E84" s="3" t="s">
        <v>173</v>
      </c>
      <c r="F84" s="3" t="s">
        <v>174</v>
      </c>
      <c r="G84" s="3" t="s">
        <v>186</v>
      </c>
      <c r="H84" s="3" t="s">
        <v>189</v>
      </c>
      <c r="J84" s="3" t="s">
        <v>783</v>
      </c>
      <c r="L84" s="106" t="s">
        <v>159</v>
      </c>
      <c r="AG84" s="118">
        <v>0</v>
      </c>
      <c r="AH84" s="118">
        <v>0</v>
      </c>
      <c r="AI84" s="118">
        <v>0</v>
      </c>
      <c r="AJ84" s="118">
        <v>0</v>
      </c>
      <c r="AK84" s="118">
        <v>0</v>
      </c>
    </row>
    <row r="85" spans="5:37" x14ac:dyDescent="0.3">
      <c r="E85" s="3" t="s">
        <v>173</v>
      </c>
      <c r="F85" s="3" t="s">
        <v>174</v>
      </c>
      <c r="G85" s="3" t="s">
        <v>186</v>
      </c>
      <c r="H85" s="3" t="s">
        <v>190</v>
      </c>
      <c r="J85" s="3" t="s">
        <v>783</v>
      </c>
      <c r="L85" s="106" t="s">
        <v>159</v>
      </c>
      <c r="AG85" s="118">
        <v>0</v>
      </c>
      <c r="AH85" s="118">
        <v>0</v>
      </c>
      <c r="AI85" s="118">
        <v>0</v>
      </c>
      <c r="AJ85" s="118">
        <v>0</v>
      </c>
      <c r="AK85" s="118">
        <v>0</v>
      </c>
    </row>
    <row r="86" spans="5:37" x14ac:dyDescent="0.3">
      <c r="E86" s="3" t="s">
        <v>173</v>
      </c>
      <c r="F86" s="3" t="s">
        <v>174</v>
      </c>
      <c r="G86" s="3" t="s">
        <v>186</v>
      </c>
      <c r="H86" s="3" t="s">
        <v>191</v>
      </c>
      <c r="J86" s="3" t="s">
        <v>783</v>
      </c>
      <c r="L86" s="106" t="s">
        <v>159</v>
      </c>
      <c r="AG86" s="118">
        <v>0</v>
      </c>
      <c r="AH86" s="118">
        <v>0</v>
      </c>
      <c r="AI86" s="118">
        <v>0</v>
      </c>
      <c r="AJ86" s="118">
        <v>0</v>
      </c>
      <c r="AK86" s="118">
        <v>0</v>
      </c>
    </row>
    <row r="87" spans="5:37" x14ac:dyDescent="0.3">
      <c r="E87" s="3" t="s">
        <v>173</v>
      </c>
      <c r="F87" s="3" t="s">
        <v>174</v>
      </c>
      <c r="G87" s="3" t="s">
        <v>186</v>
      </c>
      <c r="H87" s="3" t="s">
        <v>192</v>
      </c>
      <c r="J87" s="3" t="s">
        <v>783</v>
      </c>
      <c r="L87" s="106" t="s">
        <v>159</v>
      </c>
      <c r="AG87" s="118">
        <v>0</v>
      </c>
      <c r="AH87" s="118">
        <v>0</v>
      </c>
      <c r="AI87" s="118">
        <v>0</v>
      </c>
      <c r="AJ87" s="118">
        <v>0</v>
      </c>
      <c r="AK87" s="118">
        <v>0</v>
      </c>
    </row>
    <row r="88" spans="5:37" x14ac:dyDescent="0.3">
      <c r="E88" s="3" t="s">
        <v>173</v>
      </c>
      <c r="F88" s="3" t="s">
        <v>174</v>
      </c>
      <c r="G88" s="3" t="s">
        <v>186</v>
      </c>
      <c r="H88" s="3" t="s">
        <v>193</v>
      </c>
      <c r="J88" s="3" t="s">
        <v>783</v>
      </c>
      <c r="L88" s="106" t="s">
        <v>159</v>
      </c>
      <c r="AG88" s="118">
        <v>0</v>
      </c>
      <c r="AH88" s="118">
        <v>0</v>
      </c>
      <c r="AI88" s="118">
        <v>0</v>
      </c>
      <c r="AJ88" s="118">
        <v>0</v>
      </c>
      <c r="AK88" s="118">
        <v>0</v>
      </c>
    </row>
    <row r="89" spans="5:37" x14ac:dyDescent="0.3">
      <c r="E89" s="3" t="s">
        <v>173</v>
      </c>
      <c r="F89" s="3" t="s">
        <v>174</v>
      </c>
      <c r="G89" s="3" t="s">
        <v>186</v>
      </c>
      <c r="H89" s="3" t="s">
        <v>194</v>
      </c>
      <c r="J89" s="3" t="s">
        <v>783</v>
      </c>
      <c r="L89" s="106" t="s">
        <v>159</v>
      </c>
      <c r="AG89" s="118">
        <v>0</v>
      </c>
      <c r="AH89" s="118">
        <v>0</v>
      </c>
      <c r="AI89" s="118">
        <v>0</v>
      </c>
      <c r="AJ89" s="118">
        <v>0</v>
      </c>
      <c r="AK89" s="118">
        <v>0</v>
      </c>
    </row>
    <row r="90" spans="5:37" x14ac:dyDescent="0.3">
      <c r="E90" s="3" t="s">
        <v>173</v>
      </c>
      <c r="F90" s="3" t="s">
        <v>174</v>
      </c>
      <c r="G90" s="3" t="s">
        <v>186</v>
      </c>
      <c r="H90" s="3" t="s">
        <v>195</v>
      </c>
      <c r="J90" s="3" t="s">
        <v>783</v>
      </c>
      <c r="L90" s="106" t="s">
        <v>159</v>
      </c>
      <c r="AG90" s="118">
        <v>0</v>
      </c>
      <c r="AH90" s="118">
        <v>0</v>
      </c>
      <c r="AI90" s="118">
        <v>0</v>
      </c>
      <c r="AJ90" s="118">
        <v>0</v>
      </c>
      <c r="AK90" s="118">
        <v>0</v>
      </c>
    </row>
    <row r="91" spans="5:37" x14ac:dyDescent="0.3">
      <c r="E91" s="3" t="s">
        <v>173</v>
      </c>
      <c r="F91" s="3" t="s">
        <v>174</v>
      </c>
      <c r="G91" s="3" t="s">
        <v>196</v>
      </c>
      <c r="H91" s="3" t="s">
        <v>197</v>
      </c>
      <c r="J91" s="3" t="s">
        <v>783</v>
      </c>
      <c r="L91" s="106" t="s">
        <v>159</v>
      </c>
      <c r="AG91" s="118">
        <v>0</v>
      </c>
      <c r="AH91" s="118">
        <v>0</v>
      </c>
      <c r="AI91" s="118">
        <v>0</v>
      </c>
      <c r="AJ91" s="118">
        <v>0</v>
      </c>
      <c r="AK91" s="118">
        <v>0</v>
      </c>
    </row>
    <row r="92" spans="5:37" x14ac:dyDescent="0.3">
      <c r="E92" s="3" t="s">
        <v>173</v>
      </c>
      <c r="F92" s="3" t="s">
        <v>198</v>
      </c>
      <c r="H92" s="3" t="s">
        <v>199</v>
      </c>
      <c r="J92" s="3" t="s">
        <v>783</v>
      </c>
      <c r="L92" s="106" t="s">
        <v>159</v>
      </c>
      <c r="AG92" s="46"/>
      <c r="AH92" s="46"/>
      <c r="AI92" s="46"/>
      <c r="AJ92" s="46"/>
      <c r="AK92" s="46"/>
    </row>
    <row r="93" spans="5:37" x14ac:dyDescent="0.3">
      <c r="E93" s="3" t="s">
        <v>173</v>
      </c>
      <c r="F93" s="3" t="s">
        <v>198</v>
      </c>
      <c r="H93" s="3" t="s">
        <v>200</v>
      </c>
      <c r="J93" s="3" t="s">
        <v>783</v>
      </c>
      <c r="L93" s="106" t="s">
        <v>159</v>
      </c>
      <c r="AG93" s="46"/>
      <c r="AH93" s="46"/>
      <c r="AI93" s="46"/>
      <c r="AJ93" s="46"/>
      <c r="AK93" s="46"/>
    </row>
    <row r="94" spans="5:37" x14ac:dyDescent="0.3">
      <c r="E94" s="3" t="s">
        <v>173</v>
      </c>
      <c r="F94" s="3" t="s">
        <v>198</v>
      </c>
      <c r="H94" s="3" t="s">
        <v>201</v>
      </c>
      <c r="J94" s="3" t="s">
        <v>783</v>
      </c>
      <c r="L94" s="106" t="s">
        <v>159</v>
      </c>
      <c r="AG94" s="46"/>
      <c r="AH94" s="46"/>
      <c r="AI94" s="46"/>
      <c r="AJ94" s="46"/>
      <c r="AK94" s="46"/>
    </row>
    <row r="95" spans="5:37" x14ac:dyDescent="0.3">
      <c r="E95" s="3" t="s">
        <v>173</v>
      </c>
      <c r="F95" s="3" t="s">
        <v>198</v>
      </c>
      <c r="H95" s="3" t="s">
        <v>202</v>
      </c>
      <c r="J95" s="3" t="s">
        <v>783</v>
      </c>
      <c r="L95" s="106" t="s">
        <v>159</v>
      </c>
      <c r="AG95" s="46"/>
      <c r="AH95" s="46"/>
      <c r="AI95" s="46"/>
      <c r="AJ95" s="46"/>
      <c r="AK95" s="46"/>
    </row>
    <row r="96" spans="5:37" x14ac:dyDescent="0.3">
      <c r="E96" s="3" t="s">
        <v>173</v>
      </c>
      <c r="F96" s="3" t="s">
        <v>198</v>
      </c>
      <c r="H96" s="3" t="s">
        <v>203</v>
      </c>
      <c r="J96" s="3" t="s">
        <v>783</v>
      </c>
      <c r="L96" s="106" t="s">
        <v>159</v>
      </c>
      <c r="AG96" s="46"/>
      <c r="AH96" s="46"/>
      <c r="AI96" s="46"/>
      <c r="AJ96" s="46"/>
      <c r="AK96" s="46"/>
    </row>
    <row r="97" spans="5:37" x14ac:dyDescent="0.3">
      <c r="E97" s="3" t="s">
        <v>173</v>
      </c>
      <c r="F97" s="3" t="s">
        <v>198</v>
      </c>
      <c r="H97" s="3" t="s">
        <v>204</v>
      </c>
      <c r="J97" s="3" t="s">
        <v>783</v>
      </c>
      <c r="L97" s="106" t="s">
        <v>159</v>
      </c>
      <c r="AG97" s="46"/>
      <c r="AH97" s="46"/>
      <c r="AI97" s="46"/>
      <c r="AJ97" s="46"/>
      <c r="AK97" s="46"/>
    </row>
    <row r="98" spans="5:37" x14ac:dyDescent="0.3">
      <c r="E98" s="3" t="s">
        <v>173</v>
      </c>
      <c r="F98" s="3" t="s">
        <v>198</v>
      </c>
      <c r="H98" s="3" t="s">
        <v>205</v>
      </c>
      <c r="J98" s="3" t="s">
        <v>783</v>
      </c>
      <c r="L98" s="106" t="s">
        <v>159</v>
      </c>
      <c r="AG98" s="46"/>
      <c r="AH98" s="46"/>
      <c r="AI98" s="46"/>
      <c r="AJ98" s="46"/>
      <c r="AK98" s="46"/>
    </row>
    <row r="99" spans="5:37" x14ac:dyDescent="0.3">
      <c r="E99" s="3" t="s">
        <v>173</v>
      </c>
      <c r="F99" s="3" t="s">
        <v>198</v>
      </c>
      <c r="H99" s="3" t="s">
        <v>1108</v>
      </c>
      <c r="J99" s="3" t="s">
        <v>783</v>
      </c>
      <c r="L99" s="106" t="s">
        <v>159</v>
      </c>
      <c r="AG99" s="46"/>
      <c r="AH99" s="46"/>
      <c r="AI99" s="46"/>
      <c r="AJ99" s="46"/>
      <c r="AK99" s="46"/>
    </row>
    <row r="100" spans="5:37" x14ac:dyDescent="0.3">
      <c r="E100" s="3" t="s">
        <v>173</v>
      </c>
      <c r="F100" s="3" t="s">
        <v>198</v>
      </c>
      <c r="H100" s="3" t="s">
        <v>207</v>
      </c>
      <c r="J100" s="3" t="s">
        <v>783</v>
      </c>
      <c r="L100" s="106" t="s">
        <v>159</v>
      </c>
      <c r="AG100" s="46"/>
      <c r="AH100" s="46"/>
      <c r="AI100" s="46"/>
      <c r="AJ100" s="46"/>
      <c r="AK100" s="46"/>
    </row>
    <row r="101" spans="5:37" x14ac:dyDescent="0.3">
      <c r="E101" s="3" t="s">
        <v>173</v>
      </c>
      <c r="F101" s="3" t="s">
        <v>198</v>
      </c>
      <c r="H101" s="3" t="s">
        <v>208</v>
      </c>
      <c r="J101" s="3" t="s">
        <v>783</v>
      </c>
      <c r="L101" s="106" t="s">
        <v>159</v>
      </c>
      <c r="AG101" s="46"/>
      <c r="AH101" s="46"/>
      <c r="AI101" s="46"/>
      <c r="AJ101" s="46"/>
      <c r="AK101" s="46"/>
    </row>
    <row r="102" spans="5:37" x14ac:dyDescent="0.3">
      <c r="E102" s="3" t="s">
        <v>173</v>
      </c>
      <c r="F102" s="3" t="s">
        <v>198</v>
      </c>
      <c r="H102" s="3" t="s">
        <v>1109</v>
      </c>
      <c r="J102" s="3" t="s">
        <v>783</v>
      </c>
      <c r="L102" s="106" t="s">
        <v>159</v>
      </c>
      <c r="AG102" s="46"/>
      <c r="AH102" s="46"/>
      <c r="AI102" s="46"/>
      <c r="AJ102" s="46"/>
      <c r="AK102" s="46"/>
    </row>
    <row r="103" spans="5:37" x14ac:dyDescent="0.3">
      <c r="E103" s="3" t="s">
        <v>173</v>
      </c>
      <c r="F103" s="3" t="s">
        <v>198</v>
      </c>
      <c r="H103" s="3" t="s">
        <v>1110</v>
      </c>
      <c r="J103" s="3" t="s">
        <v>783</v>
      </c>
      <c r="L103" s="106" t="s">
        <v>159</v>
      </c>
      <c r="AG103" s="46"/>
      <c r="AH103" s="46"/>
      <c r="AI103" s="46"/>
      <c r="AJ103" s="46"/>
      <c r="AK103" s="46"/>
    </row>
    <row r="104" spans="5:37" x14ac:dyDescent="0.3">
      <c r="E104" s="3" t="s">
        <v>173</v>
      </c>
      <c r="F104" s="3" t="s">
        <v>198</v>
      </c>
      <c r="H104" s="3" t="s">
        <v>1111</v>
      </c>
      <c r="J104" s="3" t="s">
        <v>783</v>
      </c>
      <c r="L104" s="106" t="s">
        <v>159</v>
      </c>
      <c r="AG104" s="46"/>
      <c r="AH104" s="46"/>
      <c r="AI104" s="46"/>
      <c r="AJ104" s="46"/>
      <c r="AK104" s="46"/>
    </row>
    <row r="105" spans="5:37" x14ac:dyDescent="0.3">
      <c r="E105" s="3" t="s">
        <v>173</v>
      </c>
      <c r="F105" s="3" t="s">
        <v>198</v>
      </c>
      <c r="H105" s="3" t="s">
        <v>196</v>
      </c>
      <c r="J105" s="3" t="s">
        <v>783</v>
      </c>
      <c r="L105" s="106" t="s">
        <v>159</v>
      </c>
      <c r="AG105" s="46"/>
      <c r="AH105" s="46"/>
      <c r="AI105" s="46"/>
      <c r="AJ105" s="46"/>
      <c r="AK105" s="46"/>
    </row>
    <row r="106" spans="5:37" x14ac:dyDescent="0.3">
      <c r="E106" s="3" t="s">
        <v>210</v>
      </c>
      <c r="H106" s="3" t="s">
        <v>210</v>
      </c>
      <c r="J106" s="3" t="s">
        <v>783</v>
      </c>
      <c r="L106" s="106" t="s">
        <v>159</v>
      </c>
      <c r="AG106" s="118">
        <v>-3.5100264499699012</v>
      </c>
      <c r="AH106" s="118">
        <v>-2.1633322447505292</v>
      </c>
      <c r="AI106" s="118">
        <v>-2.0303167321251552</v>
      </c>
      <c r="AJ106" s="118">
        <v>-2.8641079388193007</v>
      </c>
      <c r="AK106" s="118">
        <v>-1.3553971218847207</v>
      </c>
    </row>
    <row r="107" spans="5:37" x14ac:dyDescent="0.3">
      <c r="E107" s="3" t="s">
        <v>210</v>
      </c>
      <c r="H107" s="3" t="s">
        <v>312</v>
      </c>
      <c r="J107" s="3" t="s">
        <v>783</v>
      </c>
      <c r="L107" s="106" t="s">
        <v>159</v>
      </c>
      <c r="AG107" s="118">
        <v>-2.8621737683671751</v>
      </c>
      <c r="AH107" s="118">
        <v>-1.5122240220342216</v>
      </c>
      <c r="AI107" s="118">
        <v>-1.3759366087921825</v>
      </c>
      <c r="AJ107" s="118">
        <v>-2.2064394731580217</v>
      </c>
      <c r="AK107" s="118">
        <v>-0.69442378956182738</v>
      </c>
    </row>
    <row r="108" spans="5:37" x14ac:dyDescent="0.3">
      <c r="E108" s="3" t="s">
        <v>210</v>
      </c>
      <c r="H108" s="3" t="s">
        <v>211</v>
      </c>
      <c r="J108" s="3" t="s">
        <v>783</v>
      </c>
      <c r="L108" s="106" t="s">
        <v>159</v>
      </c>
      <c r="AG108" s="118">
        <v>0</v>
      </c>
      <c r="AH108" s="118">
        <v>0</v>
      </c>
      <c r="AI108" s="118">
        <v>0</v>
      </c>
      <c r="AJ108" s="118">
        <v>0</v>
      </c>
      <c r="AK108" s="118">
        <v>0</v>
      </c>
    </row>
    <row r="109" spans="5:37" x14ac:dyDescent="0.3">
      <c r="E109" s="3" t="s">
        <v>210</v>
      </c>
      <c r="H109" s="3" t="s">
        <v>212</v>
      </c>
      <c r="J109" s="3" t="s">
        <v>783</v>
      </c>
      <c r="L109" s="106" t="s">
        <v>159</v>
      </c>
      <c r="AG109" s="118">
        <v>0</v>
      </c>
      <c r="AH109" s="118">
        <v>0</v>
      </c>
      <c r="AI109" s="118">
        <v>0</v>
      </c>
      <c r="AJ109" s="118">
        <v>0</v>
      </c>
      <c r="AK109" s="118">
        <v>0</v>
      </c>
    </row>
    <row r="110" spans="5:37" x14ac:dyDescent="0.3">
      <c r="E110" s="3" t="s">
        <v>210</v>
      </c>
      <c r="H110" s="3" t="s">
        <v>214</v>
      </c>
      <c r="J110" s="3" t="s">
        <v>783</v>
      </c>
      <c r="L110" s="106" t="s">
        <v>159</v>
      </c>
      <c r="AG110" s="118">
        <v>0</v>
      </c>
      <c r="AH110" s="118">
        <v>0</v>
      </c>
      <c r="AI110" s="118">
        <v>0</v>
      </c>
      <c r="AJ110" s="118">
        <v>0</v>
      </c>
      <c r="AK110" s="118">
        <v>0</v>
      </c>
    </row>
    <row r="111" spans="5:37" x14ac:dyDescent="0.3">
      <c r="E111" s="3" t="s">
        <v>210</v>
      </c>
      <c r="H111" s="3" t="s">
        <v>215</v>
      </c>
      <c r="J111" s="3" t="s">
        <v>783</v>
      </c>
      <c r="L111" s="106" t="s">
        <v>159</v>
      </c>
      <c r="AG111" s="118">
        <v>0</v>
      </c>
      <c r="AH111" s="118">
        <v>0</v>
      </c>
      <c r="AI111" s="118">
        <v>0</v>
      </c>
      <c r="AJ111" s="118">
        <v>0</v>
      </c>
      <c r="AK111" s="118">
        <v>0</v>
      </c>
    </row>
    <row r="112" spans="5:37" x14ac:dyDescent="0.3">
      <c r="E112" s="3" t="s">
        <v>210</v>
      </c>
      <c r="H112" s="3" t="s">
        <v>216</v>
      </c>
      <c r="J112" s="3" t="s">
        <v>783</v>
      </c>
      <c r="L112" s="106" t="s">
        <v>159</v>
      </c>
      <c r="AG112" s="118">
        <v>-0.64785268160272613</v>
      </c>
      <c r="AH112" s="118">
        <v>-0.65110822271630775</v>
      </c>
      <c r="AI112" s="118">
        <v>-0.65438012333297257</v>
      </c>
      <c r="AJ112" s="118">
        <v>-0.6576684656612789</v>
      </c>
      <c r="AK112" s="118">
        <v>-0.66097333232289335</v>
      </c>
    </row>
    <row r="113" spans="1:53" x14ac:dyDescent="0.3">
      <c r="E113" s="3" t="s">
        <v>217</v>
      </c>
      <c r="H113" s="3" t="s">
        <v>217</v>
      </c>
      <c r="J113" s="3" t="s">
        <v>783</v>
      </c>
      <c r="L113" s="106" t="s">
        <v>159</v>
      </c>
      <c r="AG113" s="118">
        <v>0</v>
      </c>
      <c r="AH113" s="118">
        <v>0</v>
      </c>
      <c r="AI113" s="118">
        <v>0</v>
      </c>
      <c r="AJ113" s="118">
        <v>0</v>
      </c>
      <c r="AK113" s="118">
        <v>0</v>
      </c>
    </row>
    <row r="114" spans="1:53" x14ac:dyDescent="0.3">
      <c r="E114" s="3" t="s">
        <v>217</v>
      </c>
      <c r="H114" s="3" t="s">
        <v>313</v>
      </c>
      <c r="J114" s="3" t="s">
        <v>783</v>
      </c>
      <c r="L114" s="106" t="s">
        <v>159</v>
      </c>
      <c r="AG114" s="118">
        <v>0</v>
      </c>
      <c r="AH114" s="118">
        <v>0</v>
      </c>
      <c r="AI114" s="118">
        <v>0</v>
      </c>
      <c r="AJ114" s="118">
        <v>0</v>
      </c>
      <c r="AK114" s="118">
        <v>0</v>
      </c>
    </row>
    <row r="115" spans="1:53" x14ac:dyDescent="0.3">
      <c r="E115" s="3" t="s">
        <v>217</v>
      </c>
      <c r="H115" s="3" t="s">
        <v>314</v>
      </c>
      <c r="J115" s="3" t="s">
        <v>783</v>
      </c>
      <c r="L115" s="106" t="s">
        <v>159</v>
      </c>
      <c r="AG115" s="118">
        <v>0</v>
      </c>
      <c r="AH115" s="118">
        <v>0</v>
      </c>
      <c r="AI115" s="118">
        <v>0</v>
      </c>
      <c r="AJ115" s="118">
        <v>0</v>
      </c>
      <c r="AK115" s="118">
        <v>0</v>
      </c>
    </row>
    <row r="116" spans="1:53" x14ac:dyDescent="0.3">
      <c r="E116" s="3" t="s">
        <v>217</v>
      </c>
      <c r="H116" s="3" t="s">
        <v>315</v>
      </c>
      <c r="J116" s="3" t="s">
        <v>783</v>
      </c>
      <c r="L116" s="106" t="s">
        <v>159</v>
      </c>
      <c r="AG116" s="118">
        <v>0</v>
      </c>
      <c r="AH116" s="118">
        <v>0</v>
      </c>
      <c r="AI116" s="118">
        <v>0</v>
      </c>
      <c r="AJ116" s="118">
        <v>0</v>
      </c>
      <c r="AK116" s="118">
        <v>0</v>
      </c>
    </row>
    <row r="117" spans="1:53" x14ac:dyDescent="0.3">
      <c r="E117" s="3" t="s">
        <v>217</v>
      </c>
      <c r="H117" s="3" t="s">
        <v>221</v>
      </c>
      <c r="J117" s="3" t="s">
        <v>783</v>
      </c>
      <c r="L117" s="106" t="s">
        <v>159</v>
      </c>
      <c r="AG117" s="118">
        <v>0</v>
      </c>
      <c r="AH117" s="118">
        <v>0</v>
      </c>
      <c r="AI117" s="118">
        <v>0</v>
      </c>
      <c r="AJ117" s="118">
        <v>0</v>
      </c>
      <c r="AK117" s="118">
        <v>0</v>
      </c>
    </row>
    <row r="118" spans="1:53" x14ac:dyDescent="0.3">
      <c r="E118" s="3" t="s">
        <v>217</v>
      </c>
      <c r="H118" s="3" t="s">
        <v>222</v>
      </c>
      <c r="J118" s="3" t="s">
        <v>783</v>
      </c>
      <c r="L118" s="106" t="s">
        <v>159</v>
      </c>
      <c r="AG118" s="118">
        <v>0</v>
      </c>
      <c r="AH118" s="118">
        <v>0</v>
      </c>
      <c r="AI118" s="118">
        <v>0</v>
      </c>
      <c r="AJ118" s="118">
        <v>0</v>
      </c>
      <c r="AK118" s="118">
        <v>0</v>
      </c>
    </row>
    <row r="119" spans="1:53" x14ac:dyDescent="0.3">
      <c r="E119" s="3" t="s">
        <v>217</v>
      </c>
      <c r="H119" s="3" t="s">
        <v>213</v>
      </c>
      <c r="J119" s="3" t="s">
        <v>783</v>
      </c>
      <c r="L119" s="106" t="s">
        <v>159</v>
      </c>
      <c r="AG119" s="118">
        <v>0</v>
      </c>
      <c r="AH119" s="118">
        <v>0</v>
      </c>
      <c r="AI119" s="118">
        <v>0</v>
      </c>
      <c r="AJ119" s="118">
        <v>0</v>
      </c>
      <c r="AK119" s="118">
        <v>0</v>
      </c>
    </row>
    <row r="120" spans="1:53" x14ac:dyDescent="0.3">
      <c r="E120" s="3" t="s">
        <v>217</v>
      </c>
      <c r="H120" s="3" t="s">
        <v>224</v>
      </c>
      <c r="J120" s="3" t="s">
        <v>783</v>
      </c>
      <c r="L120" s="106" t="s">
        <v>159</v>
      </c>
      <c r="AG120" s="118">
        <v>0</v>
      </c>
      <c r="AH120" s="118">
        <v>0</v>
      </c>
      <c r="AI120" s="118">
        <v>0</v>
      </c>
      <c r="AJ120" s="118">
        <v>0</v>
      </c>
      <c r="AK120" s="118">
        <v>0</v>
      </c>
    </row>
    <row r="121" spans="1:53" x14ac:dyDescent="0.3">
      <c r="E121" s="3" t="s">
        <v>217</v>
      </c>
      <c r="H121" s="3" t="s">
        <v>316</v>
      </c>
      <c r="J121" s="3" t="s">
        <v>783</v>
      </c>
      <c r="L121" s="106" t="s">
        <v>159</v>
      </c>
      <c r="AG121" s="118">
        <v>0</v>
      </c>
      <c r="AH121" s="118">
        <v>0</v>
      </c>
      <c r="AI121" s="118">
        <v>0</v>
      </c>
      <c r="AJ121" s="118">
        <v>0</v>
      </c>
      <c r="AK121" s="118">
        <v>0</v>
      </c>
    </row>
    <row r="123" spans="1:53" ht="14.65" x14ac:dyDescent="0.35">
      <c r="A123" s="4"/>
      <c r="B123" s="10" t="s">
        <v>1155</v>
      </c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41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</row>
    <row r="124" spans="1:53" x14ac:dyDescent="0.3">
      <c r="A124" s="4"/>
      <c r="AN124" s="3"/>
    </row>
    <row r="125" spans="1:53" x14ac:dyDescent="0.3">
      <c r="E125" s="3" t="s">
        <v>167</v>
      </c>
      <c r="H125" s="3" t="s">
        <v>167</v>
      </c>
      <c r="J125" s="3" t="s">
        <v>783</v>
      </c>
      <c r="L125" s="106" t="s">
        <v>159</v>
      </c>
      <c r="AG125" s="118">
        <v>182.31014149374397</v>
      </c>
      <c r="AH125" s="118">
        <v>182.28470682515683</v>
      </c>
      <c r="AI125" s="118">
        <v>182.81473273925826</v>
      </c>
      <c r="AJ125" s="118">
        <v>174.88195196339586</v>
      </c>
      <c r="AK125" s="118">
        <v>172.27862573255391</v>
      </c>
    </row>
    <row r="126" spans="1:53" x14ac:dyDescent="0.3">
      <c r="E126" s="3" t="s">
        <v>173</v>
      </c>
      <c r="H126" s="3" t="s">
        <v>173</v>
      </c>
      <c r="J126" s="3" t="s">
        <v>783</v>
      </c>
      <c r="L126" s="106" t="s">
        <v>159</v>
      </c>
      <c r="AG126" s="118">
        <v>73.422209506300689</v>
      </c>
      <c r="AH126" s="118">
        <v>72.465819075716524</v>
      </c>
      <c r="AI126" s="118">
        <v>70.243716339678329</v>
      </c>
      <c r="AJ126" s="118">
        <v>67.720502856882888</v>
      </c>
      <c r="AK126" s="118">
        <v>65.795465678680031</v>
      </c>
    </row>
    <row r="127" spans="1:53" x14ac:dyDescent="0.3">
      <c r="E127" s="3" t="s">
        <v>173</v>
      </c>
      <c r="F127" s="3" t="s">
        <v>174</v>
      </c>
      <c r="H127" s="3" t="s">
        <v>175</v>
      </c>
      <c r="J127" s="3" t="s">
        <v>783</v>
      </c>
      <c r="L127" s="106" t="s">
        <v>159</v>
      </c>
      <c r="AG127" s="118">
        <v>73.422209506300689</v>
      </c>
      <c r="AH127" s="118">
        <v>72.465819075716524</v>
      </c>
      <c r="AI127" s="118">
        <v>70.243716339678329</v>
      </c>
      <c r="AJ127" s="118">
        <v>67.720502856882888</v>
      </c>
      <c r="AK127" s="118">
        <v>65.795465678680031</v>
      </c>
    </row>
    <row r="128" spans="1:53" x14ac:dyDescent="0.3">
      <c r="E128" s="3" t="s">
        <v>173</v>
      </c>
      <c r="F128" s="3" t="s">
        <v>174</v>
      </c>
      <c r="G128" s="3" t="s">
        <v>176</v>
      </c>
      <c r="H128" s="3" t="s">
        <v>177</v>
      </c>
      <c r="J128" s="3" t="s">
        <v>783</v>
      </c>
      <c r="L128" s="106" t="s">
        <v>159</v>
      </c>
      <c r="AG128" s="118">
        <v>14.925844223656609</v>
      </c>
      <c r="AH128" s="118">
        <v>14.799757148531612</v>
      </c>
      <c r="AI128" s="118">
        <v>14.383208837480229</v>
      </c>
      <c r="AJ128" s="118">
        <v>14.029742427547852</v>
      </c>
      <c r="AK128" s="118">
        <v>13.601247318353245</v>
      </c>
    </row>
    <row r="129" spans="5:37" x14ac:dyDescent="0.3">
      <c r="E129" s="3" t="s">
        <v>173</v>
      </c>
      <c r="F129" s="3" t="s">
        <v>174</v>
      </c>
      <c r="G129" s="3" t="s">
        <v>176</v>
      </c>
      <c r="H129" s="3" t="s">
        <v>1152</v>
      </c>
      <c r="J129" s="3" t="s">
        <v>783</v>
      </c>
      <c r="L129" s="106" t="s">
        <v>159</v>
      </c>
      <c r="AG129" s="118">
        <v>1.9088127026137747</v>
      </c>
      <c r="AH129" s="118">
        <v>1.906810438343723</v>
      </c>
      <c r="AI129" s="118">
        <v>1.8724281368685536</v>
      </c>
      <c r="AJ129" s="118">
        <v>1.8598504528073576</v>
      </c>
      <c r="AK129" s="118">
        <v>1.7788840768642367</v>
      </c>
    </row>
    <row r="130" spans="5:37" x14ac:dyDescent="0.3">
      <c r="E130" s="3" t="s">
        <v>173</v>
      </c>
      <c r="F130" s="3" t="s">
        <v>174</v>
      </c>
      <c r="G130" s="3" t="s">
        <v>176</v>
      </c>
      <c r="H130" s="3" t="s">
        <v>1153</v>
      </c>
      <c r="J130" s="3" t="s">
        <v>783</v>
      </c>
      <c r="L130" s="106" t="s">
        <v>159</v>
      </c>
      <c r="AG130" s="118">
        <v>10.326841750476923</v>
      </c>
      <c r="AH130" s="118">
        <v>9.9866800880313171</v>
      </c>
      <c r="AI130" s="118">
        <v>9.7784389554276956</v>
      </c>
      <c r="AJ130" s="118">
        <v>9.4457205626934257</v>
      </c>
      <c r="AK130" s="118">
        <v>9.1812194688587141</v>
      </c>
    </row>
    <row r="131" spans="5:37" x14ac:dyDescent="0.3">
      <c r="E131" s="3" t="s">
        <v>173</v>
      </c>
      <c r="F131" s="3" t="s">
        <v>174</v>
      </c>
      <c r="G131" s="3" t="s">
        <v>176</v>
      </c>
      <c r="H131" s="3" t="s">
        <v>1154</v>
      </c>
      <c r="J131" s="3" t="s">
        <v>783</v>
      </c>
      <c r="L131" s="106" t="s">
        <v>159</v>
      </c>
      <c r="AG131" s="118">
        <v>4.0992526262764741</v>
      </c>
      <c r="AH131" s="118">
        <v>4.3433152409500329</v>
      </c>
      <c r="AI131" s="118">
        <v>4.2404693901676733</v>
      </c>
      <c r="AJ131" s="118">
        <v>4.2544301119567871</v>
      </c>
      <c r="AK131" s="118">
        <v>4.1916775457471749</v>
      </c>
    </row>
    <row r="132" spans="5:37" x14ac:dyDescent="0.3">
      <c r="E132" s="3" t="s">
        <v>173</v>
      </c>
      <c r="F132" s="3" t="s">
        <v>174</v>
      </c>
      <c r="G132" s="3" t="s">
        <v>176</v>
      </c>
      <c r="H132" s="3" t="s">
        <v>181</v>
      </c>
      <c r="J132" s="3" t="s">
        <v>783</v>
      </c>
      <c r="L132" s="106" t="s">
        <v>159</v>
      </c>
      <c r="AG132" s="118">
        <v>1.2311295909360247</v>
      </c>
      <c r="AH132" s="118">
        <v>1.2140334088523572</v>
      </c>
      <c r="AI132" s="118">
        <v>1.1551541481420766</v>
      </c>
      <c r="AJ132" s="118">
        <v>1.1455585991545414</v>
      </c>
      <c r="AK132" s="118">
        <v>1.1376620313633374</v>
      </c>
    </row>
    <row r="133" spans="5:37" x14ac:dyDescent="0.3">
      <c r="E133" s="3" t="s">
        <v>173</v>
      </c>
      <c r="F133" s="3" t="s">
        <v>174</v>
      </c>
      <c r="G133" s="3" t="s">
        <v>182</v>
      </c>
      <c r="H133" s="3" t="s">
        <v>183</v>
      </c>
      <c r="J133" s="3" t="s">
        <v>783</v>
      </c>
      <c r="L133" s="106" t="s">
        <v>159</v>
      </c>
      <c r="AG133" s="118">
        <v>36.657951471595418</v>
      </c>
      <c r="AH133" s="118">
        <v>36.347800237139829</v>
      </c>
      <c r="AI133" s="118">
        <v>34.245462263786273</v>
      </c>
      <c r="AJ133" s="118">
        <v>32.521149819885153</v>
      </c>
      <c r="AK133" s="118">
        <v>31.284739923458247</v>
      </c>
    </row>
    <row r="134" spans="5:37" x14ac:dyDescent="0.3">
      <c r="E134" s="3" t="s">
        <v>173</v>
      </c>
      <c r="F134" s="3" t="s">
        <v>174</v>
      </c>
      <c r="G134" s="3" t="s">
        <v>182</v>
      </c>
      <c r="H134" s="3" t="s">
        <v>184</v>
      </c>
      <c r="J134" s="3" t="s">
        <v>783</v>
      </c>
      <c r="L134" s="106" t="s">
        <v>159</v>
      </c>
      <c r="AG134" s="118">
        <v>8.0810167893132867</v>
      </c>
      <c r="AH134" s="118">
        <v>7.7453818171194744</v>
      </c>
      <c r="AI134" s="118">
        <v>7.3577969023821295</v>
      </c>
      <c r="AJ134" s="118">
        <v>6.7053191609822633</v>
      </c>
      <c r="AK134" s="118">
        <v>6.4890975682859153</v>
      </c>
    </row>
    <row r="135" spans="5:37" x14ac:dyDescent="0.3">
      <c r="E135" s="3" t="s">
        <v>173</v>
      </c>
      <c r="F135" s="3" t="s">
        <v>174</v>
      </c>
      <c r="G135" s="3" t="s">
        <v>182</v>
      </c>
      <c r="H135" s="3" t="s">
        <v>309</v>
      </c>
      <c r="J135" s="3" t="s">
        <v>783</v>
      </c>
      <c r="L135" s="106" t="s">
        <v>159</v>
      </c>
      <c r="AG135" s="118">
        <v>10.683399005730653</v>
      </c>
      <c r="AH135" s="118">
        <v>10.34748925276768</v>
      </c>
      <c r="AI135" s="118">
        <v>9.9931173838226837</v>
      </c>
      <c r="AJ135" s="118">
        <v>9.6312107436434342</v>
      </c>
      <c r="AK135" s="118">
        <v>9.2567506430404851</v>
      </c>
    </row>
    <row r="136" spans="5:37" x14ac:dyDescent="0.3">
      <c r="E136" s="3" t="s">
        <v>173</v>
      </c>
      <c r="F136" s="3" t="s">
        <v>174</v>
      </c>
      <c r="G136" s="3" t="s">
        <v>182</v>
      </c>
      <c r="H136" s="3" t="s">
        <v>185</v>
      </c>
      <c r="J136" s="3" t="s">
        <v>783</v>
      </c>
      <c r="L136" s="106" t="s">
        <v>159</v>
      </c>
      <c r="AG136" s="118">
        <v>14.266693979472679</v>
      </c>
      <c r="AH136" s="118">
        <v>14.583262080859834</v>
      </c>
      <c r="AI136" s="118">
        <v>13.264734728451645</v>
      </c>
      <c r="AJ136" s="118">
        <v>12.575199297008082</v>
      </c>
      <c r="AK136" s="118">
        <v>12.032861714893905</v>
      </c>
    </row>
    <row r="137" spans="5:37" x14ac:dyDescent="0.3">
      <c r="E137" s="3" t="s">
        <v>173</v>
      </c>
      <c r="F137" s="3" t="s">
        <v>174</v>
      </c>
      <c r="G137" s="3" t="s">
        <v>182</v>
      </c>
      <c r="H137" s="3" t="s">
        <v>310</v>
      </c>
      <c r="J137" s="3" t="s">
        <v>783</v>
      </c>
      <c r="L137" s="106" t="s">
        <v>159</v>
      </c>
      <c r="AG137" s="118">
        <v>0</v>
      </c>
      <c r="AH137" s="118">
        <v>0</v>
      </c>
      <c r="AI137" s="118">
        <v>0</v>
      </c>
      <c r="AJ137" s="118">
        <v>0</v>
      </c>
      <c r="AK137" s="118">
        <v>0</v>
      </c>
    </row>
    <row r="138" spans="5:37" x14ac:dyDescent="0.3">
      <c r="E138" s="3" t="s">
        <v>173</v>
      </c>
      <c r="F138" s="3" t="s">
        <v>174</v>
      </c>
      <c r="G138" s="3" t="s">
        <v>182</v>
      </c>
      <c r="H138" s="3" t="s">
        <v>311</v>
      </c>
      <c r="J138" s="3" t="s">
        <v>783</v>
      </c>
      <c r="L138" s="106" t="s">
        <v>159</v>
      </c>
      <c r="AG138" s="118">
        <v>3.6268416970787993</v>
      </c>
      <c r="AH138" s="118">
        <v>3.6716670863928411</v>
      </c>
      <c r="AI138" s="118">
        <v>3.6298132491298181</v>
      </c>
      <c r="AJ138" s="118">
        <v>3.6094206182513684</v>
      </c>
      <c r="AK138" s="118">
        <v>3.5060299972379432</v>
      </c>
    </row>
    <row r="139" spans="5:37" x14ac:dyDescent="0.3">
      <c r="E139" s="3" t="s">
        <v>173</v>
      </c>
      <c r="F139" s="3" t="s">
        <v>174</v>
      </c>
      <c r="G139" s="3" t="s">
        <v>186</v>
      </c>
      <c r="H139" s="3" t="s">
        <v>187</v>
      </c>
      <c r="J139" s="3" t="s">
        <v>783</v>
      </c>
      <c r="L139" s="106" t="s">
        <v>159</v>
      </c>
      <c r="AG139" s="118">
        <v>18.056032250987048</v>
      </c>
      <c r="AH139" s="118">
        <v>17.754008972707229</v>
      </c>
      <c r="AI139" s="118">
        <v>17.685705360623636</v>
      </c>
      <c r="AJ139" s="118">
        <v>17.586872487698756</v>
      </c>
      <c r="AK139" s="118">
        <v>16.947868238790878</v>
      </c>
    </row>
    <row r="140" spans="5:37" x14ac:dyDescent="0.3">
      <c r="E140" s="3" t="s">
        <v>173</v>
      </c>
      <c r="F140" s="3" t="s">
        <v>174</v>
      </c>
      <c r="G140" s="3" t="s">
        <v>186</v>
      </c>
      <c r="H140" s="3" t="s">
        <v>1097</v>
      </c>
      <c r="J140" s="3" t="s">
        <v>783</v>
      </c>
      <c r="L140" s="106" t="s">
        <v>159</v>
      </c>
      <c r="AG140" s="118">
        <v>8.1497190730369962</v>
      </c>
      <c r="AH140" s="118">
        <v>8.2332815224207714</v>
      </c>
      <c r="AI140" s="118">
        <v>7.9048268610815313</v>
      </c>
      <c r="AJ140" s="118">
        <v>7.4806118445043737</v>
      </c>
      <c r="AK140" s="118">
        <v>6.8434935986802143</v>
      </c>
    </row>
    <row r="141" spans="5:37" x14ac:dyDescent="0.3">
      <c r="E141" s="3" t="s">
        <v>173</v>
      </c>
      <c r="F141" s="3" t="s">
        <v>174</v>
      </c>
      <c r="G141" s="3" t="s">
        <v>186</v>
      </c>
      <c r="H141" s="3" t="s">
        <v>189</v>
      </c>
      <c r="J141" s="3" t="s">
        <v>783</v>
      </c>
      <c r="L141" s="106" t="s">
        <v>159</v>
      </c>
      <c r="AG141" s="118">
        <v>3.0111956718264694</v>
      </c>
      <c r="AH141" s="118">
        <v>3.0239849564734866</v>
      </c>
      <c r="AI141" s="118">
        <v>2.967802855732848</v>
      </c>
      <c r="AJ141" s="118">
        <v>3.0282152471831316</v>
      </c>
      <c r="AK141" s="118">
        <v>3.0749010882216967</v>
      </c>
    </row>
    <row r="142" spans="5:37" x14ac:dyDescent="0.3">
      <c r="E142" s="3" t="s">
        <v>173</v>
      </c>
      <c r="F142" s="3" t="s">
        <v>174</v>
      </c>
      <c r="G142" s="3" t="s">
        <v>186</v>
      </c>
      <c r="H142" s="3" t="s">
        <v>190</v>
      </c>
      <c r="J142" s="3" t="s">
        <v>783</v>
      </c>
      <c r="L142" s="106" t="s">
        <v>159</v>
      </c>
      <c r="AG142" s="118">
        <v>1.2406043211030024</v>
      </c>
      <c r="AH142" s="118">
        <v>1.2357140364583963</v>
      </c>
      <c r="AI142" s="118">
        <v>1.243861677450824</v>
      </c>
      <c r="AJ142" s="118">
        <v>1.2425450964391691</v>
      </c>
      <c r="AK142" s="118">
        <v>1.2301040986742915</v>
      </c>
    </row>
    <row r="143" spans="5:37" x14ac:dyDescent="0.3">
      <c r="E143" s="3" t="s">
        <v>173</v>
      </c>
      <c r="F143" s="3" t="s">
        <v>174</v>
      </c>
      <c r="G143" s="3" t="s">
        <v>186</v>
      </c>
      <c r="H143" s="3" t="s">
        <v>191</v>
      </c>
      <c r="J143" s="3" t="s">
        <v>783</v>
      </c>
      <c r="L143" s="106" t="s">
        <v>159</v>
      </c>
      <c r="AG143" s="118">
        <v>2.5346043615060223</v>
      </c>
      <c r="AH143" s="118">
        <v>2.2107917755997994</v>
      </c>
      <c r="AI143" s="118">
        <v>2.482145625181321</v>
      </c>
      <c r="AJ143" s="118">
        <v>2.7447657568709358</v>
      </c>
      <c r="AK143" s="118">
        <v>2.7110502086927388</v>
      </c>
    </row>
    <row r="144" spans="5:37" x14ac:dyDescent="0.3">
      <c r="E144" s="3" t="s">
        <v>173</v>
      </c>
      <c r="F144" s="3" t="s">
        <v>174</v>
      </c>
      <c r="G144" s="3" t="s">
        <v>186</v>
      </c>
      <c r="H144" s="3" t="s">
        <v>192</v>
      </c>
      <c r="J144" s="3" t="s">
        <v>783</v>
      </c>
      <c r="L144" s="106" t="s">
        <v>159</v>
      </c>
      <c r="AG144" s="118">
        <v>1.2300445665513497</v>
      </c>
      <c r="AH144" s="118">
        <v>1.212971446459844</v>
      </c>
      <c r="AI144" s="118">
        <v>1.2262978935698725</v>
      </c>
      <c r="AJ144" s="118">
        <v>1.2275782708438785</v>
      </c>
      <c r="AK144" s="118">
        <v>1.2414061573107997</v>
      </c>
    </row>
    <row r="145" spans="5:37" x14ac:dyDescent="0.3">
      <c r="E145" s="3" t="s">
        <v>173</v>
      </c>
      <c r="F145" s="3" t="s">
        <v>174</v>
      </c>
      <c r="G145" s="3" t="s">
        <v>186</v>
      </c>
      <c r="H145" s="3" t="s">
        <v>193</v>
      </c>
      <c r="J145" s="3" t="s">
        <v>783</v>
      </c>
      <c r="L145" s="106" t="s">
        <v>159</v>
      </c>
      <c r="AG145" s="118">
        <v>0.49881017449054316</v>
      </c>
      <c r="AH145" s="118">
        <v>0.47148841046219964</v>
      </c>
      <c r="AI145" s="118">
        <v>0.46988157694956123</v>
      </c>
      <c r="AJ145" s="118">
        <v>0.47224279090408167</v>
      </c>
      <c r="AK145" s="118">
        <v>0.4746158702553584</v>
      </c>
    </row>
    <row r="146" spans="5:37" x14ac:dyDescent="0.3">
      <c r="E146" s="3" t="s">
        <v>173</v>
      </c>
      <c r="F146" s="3" t="s">
        <v>174</v>
      </c>
      <c r="G146" s="3" t="s">
        <v>186</v>
      </c>
      <c r="H146" s="3" t="s">
        <v>194</v>
      </c>
      <c r="J146" s="3" t="s">
        <v>783</v>
      </c>
      <c r="L146" s="106" t="s">
        <v>159</v>
      </c>
      <c r="AG146" s="118">
        <v>1.1350573722885784</v>
      </c>
      <c r="AH146" s="118">
        <v>1.1038449183875492</v>
      </c>
      <c r="AI146" s="118">
        <v>1.1276407234765968</v>
      </c>
      <c r="AJ146" s="118">
        <v>1.1263424787611358</v>
      </c>
      <c r="AK146" s="118">
        <v>1.1118848541121169</v>
      </c>
    </row>
    <row r="147" spans="5:37" x14ac:dyDescent="0.3">
      <c r="E147" s="3" t="s">
        <v>173</v>
      </c>
      <c r="F147" s="3" t="s">
        <v>174</v>
      </c>
      <c r="G147" s="3" t="s">
        <v>186</v>
      </c>
      <c r="H147" s="3" t="s">
        <v>195</v>
      </c>
      <c r="J147" s="3" t="s">
        <v>783</v>
      </c>
      <c r="L147" s="106" t="s">
        <v>159</v>
      </c>
      <c r="AG147" s="118">
        <v>0.25599671018408615</v>
      </c>
      <c r="AH147" s="118">
        <v>0.26193190644518255</v>
      </c>
      <c r="AI147" s="118">
        <v>0.26324814718108797</v>
      </c>
      <c r="AJ147" s="118">
        <v>0.26457100219204821</v>
      </c>
      <c r="AK147" s="118">
        <v>0.26041236284366343</v>
      </c>
    </row>
    <row r="148" spans="5:37" x14ac:dyDescent="0.3">
      <c r="E148" s="3" t="s">
        <v>173</v>
      </c>
      <c r="F148" s="3" t="s">
        <v>174</v>
      </c>
      <c r="G148" s="3" t="s">
        <v>196</v>
      </c>
      <c r="H148" s="3" t="s">
        <v>197</v>
      </c>
      <c r="J148" s="3" t="s">
        <v>783</v>
      </c>
      <c r="L148" s="106" t="s">
        <v>159</v>
      </c>
      <c r="AG148" s="118">
        <v>3.782381560061614</v>
      </c>
      <c r="AH148" s="118">
        <v>3.5642527173378573</v>
      </c>
      <c r="AI148" s="118">
        <v>3.929339877788196</v>
      </c>
      <c r="AJ148" s="118">
        <v>3.5827381217511314</v>
      </c>
      <c r="AK148" s="118">
        <v>3.9616101980776675</v>
      </c>
    </row>
    <row r="149" spans="5:37" x14ac:dyDescent="0.3">
      <c r="E149" s="3" t="s">
        <v>173</v>
      </c>
      <c r="F149" s="3" t="s">
        <v>198</v>
      </c>
      <c r="H149" s="3" t="s">
        <v>199</v>
      </c>
      <c r="J149" s="3" t="s">
        <v>783</v>
      </c>
      <c r="L149" s="106" t="s">
        <v>159</v>
      </c>
      <c r="AG149" s="46"/>
      <c r="AH149" s="46"/>
      <c r="AI149" s="46"/>
      <c r="AJ149" s="46"/>
      <c r="AK149" s="46"/>
    </row>
    <row r="150" spans="5:37" x14ac:dyDescent="0.3">
      <c r="E150" s="3" t="s">
        <v>173</v>
      </c>
      <c r="F150" s="3" t="s">
        <v>198</v>
      </c>
      <c r="H150" s="3" t="s">
        <v>200</v>
      </c>
      <c r="J150" s="3" t="s">
        <v>783</v>
      </c>
      <c r="L150" s="106" t="s">
        <v>159</v>
      </c>
      <c r="AG150" s="46"/>
      <c r="AH150" s="46"/>
      <c r="AI150" s="46"/>
      <c r="AJ150" s="46"/>
      <c r="AK150" s="46"/>
    </row>
    <row r="151" spans="5:37" x14ac:dyDescent="0.3">
      <c r="E151" s="3" t="s">
        <v>173</v>
      </c>
      <c r="F151" s="3" t="s">
        <v>198</v>
      </c>
      <c r="H151" s="3" t="s">
        <v>201</v>
      </c>
      <c r="J151" s="3" t="s">
        <v>783</v>
      </c>
      <c r="L151" s="106" t="s">
        <v>159</v>
      </c>
      <c r="AG151" s="46"/>
      <c r="AH151" s="46"/>
      <c r="AI151" s="46"/>
      <c r="AJ151" s="46"/>
      <c r="AK151" s="46"/>
    </row>
    <row r="152" spans="5:37" x14ac:dyDescent="0.3">
      <c r="E152" s="3" t="s">
        <v>173</v>
      </c>
      <c r="F152" s="3" t="s">
        <v>198</v>
      </c>
      <c r="H152" s="3" t="s">
        <v>202</v>
      </c>
      <c r="J152" s="3" t="s">
        <v>783</v>
      </c>
      <c r="L152" s="106" t="s">
        <v>159</v>
      </c>
      <c r="AG152" s="46"/>
      <c r="AH152" s="46"/>
      <c r="AI152" s="46"/>
      <c r="AJ152" s="46"/>
      <c r="AK152" s="46"/>
    </row>
    <row r="153" spans="5:37" x14ac:dyDescent="0.3">
      <c r="E153" s="3" t="s">
        <v>173</v>
      </c>
      <c r="F153" s="3" t="s">
        <v>198</v>
      </c>
      <c r="H153" s="3" t="s">
        <v>203</v>
      </c>
      <c r="J153" s="3" t="s">
        <v>783</v>
      </c>
      <c r="L153" s="106" t="s">
        <v>159</v>
      </c>
      <c r="AG153" s="46"/>
      <c r="AH153" s="46"/>
      <c r="AI153" s="46"/>
      <c r="AJ153" s="46"/>
      <c r="AK153" s="46"/>
    </row>
    <row r="154" spans="5:37" x14ac:dyDescent="0.3">
      <c r="E154" s="3" t="s">
        <v>173</v>
      </c>
      <c r="F154" s="3" t="s">
        <v>198</v>
      </c>
      <c r="H154" s="3" t="s">
        <v>204</v>
      </c>
      <c r="J154" s="3" t="s">
        <v>783</v>
      </c>
      <c r="L154" s="106" t="s">
        <v>159</v>
      </c>
      <c r="AG154" s="46"/>
      <c r="AH154" s="46"/>
      <c r="AI154" s="46"/>
      <c r="AJ154" s="46"/>
      <c r="AK154" s="46"/>
    </row>
    <row r="155" spans="5:37" x14ac:dyDescent="0.3">
      <c r="E155" s="3" t="s">
        <v>173</v>
      </c>
      <c r="F155" s="3" t="s">
        <v>198</v>
      </c>
      <c r="H155" s="3" t="s">
        <v>205</v>
      </c>
      <c r="J155" s="3" t="s">
        <v>783</v>
      </c>
      <c r="L155" s="106" t="s">
        <v>159</v>
      </c>
      <c r="AG155" s="46"/>
      <c r="AH155" s="46"/>
      <c r="AI155" s="46"/>
      <c r="AJ155" s="46"/>
      <c r="AK155" s="46"/>
    </row>
    <row r="156" spans="5:37" x14ac:dyDescent="0.3">
      <c r="E156" s="3" t="s">
        <v>173</v>
      </c>
      <c r="F156" s="3" t="s">
        <v>198</v>
      </c>
      <c r="H156" s="3" t="s">
        <v>1108</v>
      </c>
      <c r="J156" s="3" t="s">
        <v>783</v>
      </c>
      <c r="L156" s="106" t="s">
        <v>159</v>
      </c>
      <c r="AG156" s="46"/>
      <c r="AH156" s="46"/>
      <c r="AI156" s="46"/>
      <c r="AJ156" s="46"/>
      <c r="AK156" s="46"/>
    </row>
    <row r="157" spans="5:37" x14ac:dyDescent="0.3">
      <c r="E157" s="3" t="s">
        <v>173</v>
      </c>
      <c r="F157" s="3" t="s">
        <v>198</v>
      </c>
      <c r="H157" s="3" t="s">
        <v>207</v>
      </c>
      <c r="J157" s="3" t="s">
        <v>783</v>
      </c>
      <c r="L157" s="106" t="s">
        <v>159</v>
      </c>
      <c r="AG157" s="46"/>
      <c r="AH157" s="46"/>
      <c r="AI157" s="46"/>
      <c r="AJ157" s="46"/>
      <c r="AK157" s="46"/>
    </row>
    <row r="158" spans="5:37" x14ac:dyDescent="0.3">
      <c r="E158" s="3" t="s">
        <v>173</v>
      </c>
      <c r="F158" s="3" t="s">
        <v>198</v>
      </c>
      <c r="H158" s="3" t="s">
        <v>208</v>
      </c>
      <c r="J158" s="3" t="s">
        <v>783</v>
      </c>
      <c r="L158" s="106" t="s">
        <v>159</v>
      </c>
      <c r="AG158" s="46"/>
      <c r="AH158" s="46"/>
      <c r="AI158" s="46"/>
      <c r="AJ158" s="46"/>
      <c r="AK158" s="46"/>
    </row>
    <row r="159" spans="5:37" x14ac:dyDescent="0.3">
      <c r="E159" s="3" t="s">
        <v>173</v>
      </c>
      <c r="F159" s="3" t="s">
        <v>198</v>
      </c>
      <c r="H159" s="3" t="s">
        <v>1109</v>
      </c>
      <c r="J159" s="3" t="s">
        <v>783</v>
      </c>
      <c r="L159" s="106" t="s">
        <v>159</v>
      </c>
      <c r="AG159" s="46"/>
      <c r="AH159" s="46"/>
      <c r="AI159" s="46"/>
      <c r="AJ159" s="46"/>
      <c r="AK159" s="46"/>
    </row>
    <row r="160" spans="5:37" x14ac:dyDescent="0.3">
      <c r="E160" s="3" t="s">
        <v>173</v>
      </c>
      <c r="F160" s="3" t="s">
        <v>198</v>
      </c>
      <c r="H160" s="3" t="s">
        <v>1110</v>
      </c>
      <c r="J160" s="3" t="s">
        <v>783</v>
      </c>
      <c r="L160" s="106" t="s">
        <v>159</v>
      </c>
      <c r="AG160" s="46"/>
      <c r="AH160" s="46"/>
      <c r="AI160" s="46"/>
      <c r="AJ160" s="46"/>
      <c r="AK160" s="46"/>
    </row>
    <row r="161" spans="5:37" x14ac:dyDescent="0.3">
      <c r="E161" s="3" t="s">
        <v>173</v>
      </c>
      <c r="F161" s="3" t="s">
        <v>198</v>
      </c>
      <c r="H161" s="3" t="s">
        <v>1111</v>
      </c>
      <c r="J161" s="3" t="s">
        <v>783</v>
      </c>
      <c r="L161" s="106" t="s">
        <v>159</v>
      </c>
      <c r="AG161" s="46"/>
      <c r="AH161" s="46"/>
      <c r="AI161" s="46"/>
      <c r="AJ161" s="46"/>
      <c r="AK161" s="46"/>
    </row>
    <row r="162" spans="5:37" x14ac:dyDescent="0.3">
      <c r="E162" s="3" t="s">
        <v>173</v>
      </c>
      <c r="F162" s="3" t="s">
        <v>198</v>
      </c>
      <c r="H162" s="3" t="s">
        <v>196</v>
      </c>
      <c r="J162" s="3" t="s">
        <v>783</v>
      </c>
      <c r="L162" s="106" t="s">
        <v>159</v>
      </c>
      <c r="AG162" s="46"/>
      <c r="AH162" s="46"/>
      <c r="AI162" s="46"/>
      <c r="AJ162" s="46"/>
      <c r="AK162" s="46"/>
    </row>
    <row r="163" spans="5:37" x14ac:dyDescent="0.3">
      <c r="E163" s="3" t="s">
        <v>210</v>
      </c>
      <c r="H163" s="3" t="s">
        <v>210</v>
      </c>
      <c r="J163" s="3" t="s">
        <v>783</v>
      </c>
      <c r="L163" s="106" t="s">
        <v>159</v>
      </c>
      <c r="AG163" s="118">
        <v>25.495319831184606</v>
      </c>
      <c r="AH163" s="118">
        <v>26.37329614707604</v>
      </c>
      <c r="AI163" s="118">
        <v>28.991067823610102</v>
      </c>
      <c r="AJ163" s="118">
        <v>24.090207824058623</v>
      </c>
      <c r="AK163" s="118">
        <v>23.348108142194217</v>
      </c>
    </row>
    <row r="164" spans="5:37" x14ac:dyDescent="0.3">
      <c r="E164" s="3" t="s">
        <v>210</v>
      </c>
      <c r="H164" s="3" t="s">
        <v>312</v>
      </c>
      <c r="J164" s="3" t="s">
        <v>783</v>
      </c>
      <c r="L164" s="106" t="s">
        <v>159</v>
      </c>
      <c r="AG164" s="118">
        <v>6.1908015908409197</v>
      </c>
      <c r="AH164" s="118">
        <v>4.0189433016679592</v>
      </c>
      <c r="AI164" s="118">
        <v>5.8269158688127316</v>
      </c>
      <c r="AJ164" s="118">
        <v>4.5861874620667278</v>
      </c>
      <c r="AK164" s="118">
        <v>5.0303121921749261</v>
      </c>
    </row>
    <row r="165" spans="5:37" x14ac:dyDescent="0.3">
      <c r="E165" s="3" t="s">
        <v>210</v>
      </c>
      <c r="H165" s="3" t="s">
        <v>211</v>
      </c>
      <c r="J165" s="3" t="s">
        <v>783</v>
      </c>
      <c r="L165" s="106" t="s">
        <v>159</v>
      </c>
      <c r="AG165" s="118">
        <v>4.8258191611322951</v>
      </c>
      <c r="AH165" s="118">
        <v>4.8352223002337773</v>
      </c>
      <c r="AI165" s="118">
        <v>4.844598184228146</v>
      </c>
      <c r="AJ165" s="118">
        <v>4.8539459966973411</v>
      </c>
      <c r="AK165" s="118">
        <v>4.8632657288803989</v>
      </c>
    </row>
    <row r="166" spans="5:37" x14ac:dyDescent="0.3">
      <c r="E166" s="3" t="s">
        <v>210</v>
      </c>
      <c r="H166" s="3" t="s">
        <v>212</v>
      </c>
      <c r="J166" s="3" t="s">
        <v>783</v>
      </c>
      <c r="L166" s="106" t="s">
        <v>159</v>
      </c>
      <c r="AG166" s="118">
        <v>8.7130183581222709E-2</v>
      </c>
      <c r="AH166" s="118">
        <v>8.5426321527081905E-2</v>
      </c>
      <c r="AI166" s="118">
        <v>8.4285069723875616E-2</v>
      </c>
      <c r="AJ166" s="118">
        <v>8.412767074796447E-2</v>
      </c>
      <c r="AK166" s="118">
        <v>8.3984641170496255E-2</v>
      </c>
    </row>
    <row r="167" spans="5:37" x14ac:dyDescent="0.3">
      <c r="E167" s="3" t="s">
        <v>210</v>
      </c>
      <c r="H167" s="3" t="s">
        <v>214</v>
      </c>
      <c r="J167" s="3" t="s">
        <v>783</v>
      </c>
      <c r="L167" s="106" t="s">
        <v>159</v>
      </c>
      <c r="AG167" s="118">
        <v>0.62500614226913453</v>
      </c>
      <c r="AH167" s="118">
        <v>0.50030701980902714</v>
      </c>
      <c r="AI167" s="118">
        <v>0.58320819286802139</v>
      </c>
      <c r="AJ167" s="118">
        <v>0.49875403730889395</v>
      </c>
      <c r="AK167" s="118">
        <v>0.49973829361849775</v>
      </c>
    </row>
    <row r="168" spans="5:37" x14ac:dyDescent="0.3">
      <c r="E168" s="3" t="s">
        <v>210</v>
      </c>
      <c r="H168" s="3" t="s">
        <v>215</v>
      </c>
      <c r="J168" s="3" t="s">
        <v>783</v>
      </c>
      <c r="L168" s="106" t="s">
        <v>159</v>
      </c>
      <c r="AG168" s="118">
        <v>3.7825267301330774</v>
      </c>
      <c r="AH168" s="118">
        <v>3.1076559637154482</v>
      </c>
      <c r="AI168" s="118">
        <v>1.357984257657898</v>
      </c>
      <c r="AJ168" s="118">
        <v>1.770051724213048</v>
      </c>
      <c r="AK168" s="118">
        <v>1.4944824848367249</v>
      </c>
    </row>
    <row r="169" spans="5:37" x14ac:dyDescent="0.3">
      <c r="E169" s="3" t="s">
        <v>210</v>
      </c>
      <c r="H169" s="3" t="s">
        <v>216</v>
      </c>
      <c r="J169" s="3" t="s">
        <v>783</v>
      </c>
      <c r="L169" s="106" t="s">
        <v>159</v>
      </c>
      <c r="AG169" s="118">
        <v>9.9840360232279579</v>
      </c>
      <c r="AH169" s="118">
        <v>13.825741240122746</v>
      </c>
      <c r="AI169" s="118">
        <v>16.294076250319428</v>
      </c>
      <c r="AJ169" s="118">
        <v>12.297140933024648</v>
      </c>
      <c r="AK169" s="118">
        <v>11.376324801513174</v>
      </c>
    </row>
    <row r="170" spans="5:37" x14ac:dyDescent="0.3">
      <c r="E170" s="3" t="s">
        <v>217</v>
      </c>
      <c r="H170" s="3" t="s">
        <v>217</v>
      </c>
      <c r="J170" s="3" t="s">
        <v>783</v>
      </c>
      <c r="L170" s="106" t="s">
        <v>159</v>
      </c>
      <c r="AG170" s="118">
        <v>83.392612156258679</v>
      </c>
      <c r="AH170" s="118">
        <v>83.445591602364246</v>
      </c>
      <c r="AI170" s="118">
        <v>83.579948575969837</v>
      </c>
      <c r="AJ170" s="118">
        <v>83.071241282454352</v>
      </c>
      <c r="AK170" s="118">
        <v>83.135051911679653</v>
      </c>
    </row>
    <row r="171" spans="5:37" x14ac:dyDescent="0.3">
      <c r="E171" s="3" t="s">
        <v>217</v>
      </c>
      <c r="H171" s="3" t="s">
        <v>313</v>
      </c>
      <c r="J171" s="3" t="s">
        <v>783</v>
      </c>
      <c r="L171" s="106" t="s">
        <v>159</v>
      </c>
      <c r="AG171" s="118">
        <v>0</v>
      </c>
      <c r="AH171" s="118">
        <v>0</v>
      </c>
      <c r="AI171" s="118">
        <v>0</v>
      </c>
      <c r="AJ171" s="118">
        <v>0</v>
      </c>
      <c r="AK171" s="118">
        <v>0</v>
      </c>
    </row>
    <row r="172" spans="5:37" x14ac:dyDescent="0.3">
      <c r="E172" s="3" t="s">
        <v>217</v>
      </c>
      <c r="H172" s="3" t="s">
        <v>314</v>
      </c>
      <c r="J172" s="3" t="s">
        <v>783</v>
      </c>
      <c r="L172" s="106" t="s">
        <v>159</v>
      </c>
      <c r="AG172" s="118">
        <v>0</v>
      </c>
      <c r="AH172" s="118">
        <v>0</v>
      </c>
      <c r="AI172" s="118">
        <v>0</v>
      </c>
      <c r="AJ172" s="118">
        <v>0</v>
      </c>
      <c r="AK172" s="118">
        <v>0</v>
      </c>
    </row>
    <row r="173" spans="5:37" x14ac:dyDescent="0.3">
      <c r="E173" s="3" t="s">
        <v>217</v>
      </c>
      <c r="H173" s="3" t="s">
        <v>315</v>
      </c>
      <c r="J173" s="3" t="s">
        <v>783</v>
      </c>
      <c r="L173" s="106" t="s">
        <v>159</v>
      </c>
      <c r="AG173" s="118">
        <v>0</v>
      </c>
      <c r="AH173" s="118">
        <v>0</v>
      </c>
      <c r="AI173" s="118">
        <v>0</v>
      </c>
      <c r="AJ173" s="118">
        <v>0</v>
      </c>
      <c r="AK173" s="118">
        <v>0</v>
      </c>
    </row>
    <row r="174" spans="5:37" x14ac:dyDescent="0.3">
      <c r="E174" s="3" t="s">
        <v>217</v>
      </c>
      <c r="H174" s="3" t="s">
        <v>221</v>
      </c>
      <c r="J174" s="3" t="s">
        <v>783</v>
      </c>
      <c r="L174" s="106" t="s">
        <v>159</v>
      </c>
      <c r="AG174" s="118">
        <v>0</v>
      </c>
      <c r="AH174" s="118">
        <v>0</v>
      </c>
      <c r="AI174" s="118">
        <v>0</v>
      </c>
      <c r="AJ174" s="118">
        <v>0</v>
      </c>
      <c r="AK174" s="118">
        <v>0</v>
      </c>
    </row>
    <row r="175" spans="5:37" x14ac:dyDescent="0.3">
      <c r="E175" s="3" t="s">
        <v>217</v>
      </c>
      <c r="H175" s="3" t="s">
        <v>222</v>
      </c>
      <c r="J175" s="3" t="s">
        <v>783</v>
      </c>
      <c r="L175" s="106" t="s">
        <v>159</v>
      </c>
      <c r="AG175" s="118">
        <v>0</v>
      </c>
      <c r="AH175" s="118">
        <v>0</v>
      </c>
      <c r="AI175" s="118">
        <v>0</v>
      </c>
      <c r="AJ175" s="118">
        <v>0</v>
      </c>
      <c r="AK175" s="118">
        <v>0</v>
      </c>
    </row>
    <row r="176" spans="5:37" x14ac:dyDescent="0.3">
      <c r="E176" s="3" t="s">
        <v>217</v>
      </c>
      <c r="H176" s="3" t="s">
        <v>213</v>
      </c>
      <c r="J176" s="3" t="s">
        <v>783</v>
      </c>
      <c r="L176" s="106" t="s">
        <v>159</v>
      </c>
      <c r="AG176" s="118">
        <v>0</v>
      </c>
      <c r="AH176" s="118">
        <v>0</v>
      </c>
      <c r="AI176" s="118">
        <v>0</v>
      </c>
      <c r="AJ176" s="118">
        <v>0</v>
      </c>
      <c r="AK176" s="118">
        <v>0</v>
      </c>
    </row>
    <row r="177" spans="1:53" x14ac:dyDescent="0.3">
      <c r="E177" s="3" t="s">
        <v>217</v>
      </c>
      <c r="H177" s="3" t="s">
        <v>224</v>
      </c>
      <c r="J177" s="3" t="s">
        <v>783</v>
      </c>
      <c r="L177" s="106" t="s">
        <v>159</v>
      </c>
      <c r="AG177" s="118">
        <v>0</v>
      </c>
      <c r="AH177" s="118">
        <v>0</v>
      </c>
      <c r="AI177" s="118">
        <v>0</v>
      </c>
      <c r="AJ177" s="118">
        <v>0</v>
      </c>
      <c r="AK177" s="118">
        <v>0</v>
      </c>
    </row>
    <row r="178" spans="1:53" x14ac:dyDescent="0.3">
      <c r="E178" s="3" t="s">
        <v>217</v>
      </c>
      <c r="H178" s="3" t="s">
        <v>316</v>
      </c>
      <c r="J178" s="3" t="s">
        <v>783</v>
      </c>
      <c r="L178" s="106" t="s">
        <v>159</v>
      </c>
      <c r="AG178" s="118">
        <v>0</v>
      </c>
      <c r="AH178" s="118">
        <v>0</v>
      </c>
      <c r="AI178" s="118">
        <v>0</v>
      </c>
      <c r="AJ178" s="118">
        <v>0</v>
      </c>
      <c r="AK178" s="118">
        <v>0</v>
      </c>
    </row>
    <row r="180" spans="1:53" ht="14.65" x14ac:dyDescent="0.35">
      <c r="A180" s="4"/>
      <c r="B180" s="10" t="s">
        <v>1177</v>
      </c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41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</row>
    <row r="181" spans="1:53" x14ac:dyDescent="0.3">
      <c r="A181" s="4"/>
      <c r="AN181" s="3"/>
    </row>
    <row r="182" spans="1:53" x14ac:dyDescent="0.3">
      <c r="E182" s="3" t="s">
        <v>167</v>
      </c>
      <c r="H182" s="3" t="s">
        <v>167</v>
      </c>
      <c r="J182" s="3" t="s">
        <v>783</v>
      </c>
      <c r="L182" s="106" t="s">
        <v>159</v>
      </c>
      <c r="AG182" s="118">
        <v>182.50785500677006</v>
      </c>
      <c r="AH182" s="118">
        <v>182.08674196161803</v>
      </c>
      <c r="AI182" s="118">
        <v>184.28349662455099</v>
      </c>
      <c r="AJ182" s="118">
        <v>174.96419123141141</v>
      </c>
      <c r="AK182" s="118">
        <v>172.37074420523814</v>
      </c>
    </row>
    <row r="183" spans="1:53" x14ac:dyDescent="0.3">
      <c r="E183" s="3" t="s">
        <v>173</v>
      </c>
      <c r="H183" s="3" t="s">
        <v>173</v>
      </c>
      <c r="J183" s="3" t="s">
        <v>783</v>
      </c>
      <c r="L183" s="106" t="s">
        <v>159</v>
      </c>
      <c r="AG183" s="118">
        <v>73.579781284791125</v>
      </c>
      <c r="AH183" s="118">
        <v>72.624182672189335</v>
      </c>
      <c r="AI183" s="118">
        <v>70.40287573311835</v>
      </c>
      <c r="AJ183" s="118">
        <v>67.880462046269827</v>
      </c>
      <c r="AK183" s="118">
        <v>65.956228683089023</v>
      </c>
    </row>
    <row r="184" spans="1:53" x14ac:dyDescent="0.3">
      <c r="E184" s="3" t="s">
        <v>173</v>
      </c>
      <c r="F184" s="3" t="s">
        <v>174</v>
      </c>
      <c r="H184" s="3" t="s">
        <v>175</v>
      </c>
      <c r="J184" s="3" t="s">
        <v>783</v>
      </c>
      <c r="L184" s="106" t="s">
        <v>159</v>
      </c>
      <c r="AG184" s="118">
        <v>73.579781284791125</v>
      </c>
      <c r="AH184" s="118">
        <v>72.624182672189335</v>
      </c>
      <c r="AI184" s="118">
        <v>70.40287573311835</v>
      </c>
      <c r="AJ184" s="118">
        <v>67.880462046269827</v>
      </c>
      <c r="AK184" s="118">
        <v>65.956228683089023</v>
      </c>
    </row>
    <row r="185" spans="1:53" x14ac:dyDescent="0.3">
      <c r="E185" s="3" t="s">
        <v>173</v>
      </c>
      <c r="F185" s="3" t="s">
        <v>174</v>
      </c>
      <c r="G185" s="3" t="s">
        <v>176</v>
      </c>
      <c r="H185" s="3" t="s">
        <v>177</v>
      </c>
      <c r="J185" s="3" t="s">
        <v>783</v>
      </c>
      <c r="L185" s="106" t="s">
        <v>159</v>
      </c>
      <c r="AG185" s="118">
        <v>14.925844223656609</v>
      </c>
      <c r="AH185" s="118">
        <v>14.799757148531612</v>
      </c>
      <c r="AI185" s="118">
        <v>14.383208837480229</v>
      </c>
      <c r="AJ185" s="118">
        <v>14.029742427547852</v>
      </c>
      <c r="AK185" s="118">
        <v>13.601247318353245</v>
      </c>
    </row>
    <row r="186" spans="1:53" x14ac:dyDescent="0.3">
      <c r="E186" s="3" t="s">
        <v>173</v>
      </c>
      <c r="F186" s="3" t="s">
        <v>174</v>
      </c>
      <c r="G186" s="3" t="s">
        <v>176</v>
      </c>
      <c r="H186" s="3" t="s">
        <v>1152</v>
      </c>
      <c r="J186" s="3" t="s">
        <v>783</v>
      </c>
      <c r="L186" s="106" t="s">
        <v>159</v>
      </c>
      <c r="AG186" s="118">
        <v>1.9088127026137747</v>
      </c>
      <c r="AH186" s="118">
        <v>1.906810438343723</v>
      </c>
      <c r="AI186" s="118">
        <v>1.8724281368685536</v>
      </c>
      <c r="AJ186" s="118">
        <v>1.8598504528073576</v>
      </c>
      <c r="AK186" s="118">
        <v>1.7788840768642367</v>
      </c>
    </row>
    <row r="187" spans="1:53" x14ac:dyDescent="0.3">
      <c r="E187" s="3" t="s">
        <v>173</v>
      </c>
      <c r="F187" s="3" t="s">
        <v>174</v>
      </c>
      <c r="G187" s="3" t="s">
        <v>176</v>
      </c>
      <c r="H187" s="3" t="s">
        <v>1153</v>
      </c>
      <c r="J187" s="3" t="s">
        <v>783</v>
      </c>
      <c r="L187" s="106" t="s">
        <v>159</v>
      </c>
      <c r="AG187" s="118">
        <v>10.326841750476923</v>
      </c>
      <c r="AH187" s="118">
        <v>9.9866800880313171</v>
      </c>
      <c r="AI187" s="118">
        <v>9.7784389554276956</v>
      </c>
      <c r="AJ187" s="118">
        <v>9.4457205626934257</v>
      </c>
      <c r="AK187" s="118">
        <v>9.1812194688587141</v>
      </c>
    </row>
    <row r="188" spans="1:53" x14ac:dyDescent="0.3">
      <c r="E188" s="3" t="s">
        <v>173</v>
      </c>
      <c r="F188" s="3" t="s">
        <v>174</v>
      </c>
      <c r="G188" s="3" t="s">
        <v>176</v>
      </c>
      <c r="H188" s="3" t="s">
        <v>1154</v>
      </c>
      <c r="J188" s="3" t="s">
        <v>783</v>
      </c>
      <c r="L188" s="106" t="s">
        <v>159</v>
      </c>
      <c r="AG188" s="118">
        <v>4.0992526262764741</v>
      </c>
      <c r="AH188" s="118">
        <v>4.3433152409500329</v>
      </c>
      <c r="AI188" s="118">
        <v>4.2404693901676733</v>
      </c>
      <c r="AJ188" s="118">
        <v>4.2544301119567871</v>
      </c>
      <c r="AK188" s="118">
        <v>4.1916775457471749</v>
      </c>
    </row>
    <row r="189" spans="1:53" x14ac:dyDescent="0.3">
      <c r="E189" s="3" t="s">
        <v>173</v>
      </c>
      <c r="F189" s="3" t="s">
        <v>174</v>
      </c>
      <c r="G189" s="3" t="s">
        <v>176</v>
      </c>
      <c r="H189" s="3" t="s">
        <v>181</v>
      </c>
      <c r="J189" s="3" t="s">
        <v>783</v>
      </c>
      <c r="L189" s="106" t="s">
        <v>159</v>
      </c>
      <c r="AG189" s="118">
        <v>1.2311295909360247</v>
      </c>
      <c r="AH189" s="118">
        <v>1.2140334088523572</v>
      </c>
      <c r="AI189" s="118">
        <v>1.1551541481420766</v>
      </c>
      <c r="AJ189" s="118">
        <v>1.1455585991545414</v>
      </c>
      <c r="AK189" s="118">
        <v>1.1376620313633374</v>
      </c>
    </row>
    <row r="190" spans="1:53" x14ac:dyDescent="0.3">
      <c r="E190" s="3" t="s">
        <v>173</v>
      </c>
      <c r="F190" s="3" t="s">
        <v>174</v>
      </c>
      <c r="G190" s="3" t="s">
        <v>182</v>
      </c>
      <c r="H190" s="3" t="s">
        <v>183</v>
      </c>
      <c r="J190" s="3" t="s">
        <v>783</v>
      </c>
      <c r="L190" s="106" t="s">
        <v>159</v>
      </c>
      <c r="AG190" s="118">
        <v>36.81552325008586</v>
      </c>
      <c r="AH190" s="118">
        <v>36.506163833612639</v>
      </c>
      <c r="AI190" s="118">
        <v>34.404621657226279</v>
      </c>
      <c r="AJ190" s="118">
        <v>32.681109009272092</v>
      </c>
      <c r="AK190" s="118">
        <v>31.445502927867235</v>
      </c>
    </row>
    <row r="191" spans="1:53" x14ac:dyDescent="0.3">
      <c r="E191" s="3" t="s">
        <v>173</v>
      </c>
      <c r="F191" s="3" t="s">
        <v>174</v>
      </c>
      <c r="G191" s="3" t="s">
        <v>182</v>
      </c>
      <c r="H191" s="3" t="s">
        <v>184</v>
      </c>
      <c r="J191" s="3" t="s">
        <v>783</v>
      </c>
      <c r="L191" s="106" t="s">
        <v>159</v>
      </c>
      <c r="AG191" s="118">
        <v>8.0810167893132867</v>
      </c>
      <c r="AH191" s="118">
        <v>7.7453818171194744</v>
      </c>
      <c r="AI191" s="118">
        <v>7.3577969023821295</v>
      </c>
      <c r="AJ191" s="118">
        <v>6.7053191609822633</v>
      </c>
      <c r="AK191" s="118">
        <v>6.4890975682859153</v>
      </c>
    </row>
    <row r="192" spans="1:53" x14ac:dyDescent="0.3">
      <c r="E192" s="3" t="s">
        <v>173</v>
      </c>
      <c r="F192" s="3" t="s">
        <v>174</v>
      </c>
      <c r="G192" s="3" t="s">
        <v>182</v>
      </c>
      <c r="H192" s="3" t="s">
        <v>309</v>
      </c>
      <c r="J192" s="3" t="s">
        <v>783</v>
      </c>
      <c r="L192" s="106" t="s">
        <v>159</v>
      </c>
      <c r="AG192" s="118">
        <v>10.840970784221096</v>
      </c>
      <c r="AH192" s="118">
        <v>10.505852849240487</v>
      </c>
      <c r="AI192" s="118">
        <v>10.15227677726269</v>
      </c>
      <c r="AJ192" s="118">
        <v>9.7911699330303748</v>
      </c>
      <c r="AK192" s="118">
        <v>9.4175136474494714</v>
      </c>
    </row>
    <row r="193" spans="5:37" x14ac:dyDescent="0.3">
      <c r="E193" s="3" t="s">
        <v>173</v>
      </c>
      <c r="F193" s="3" t="s">
        <v>174</v>
      </c>
      <c r="G193" s="3" t="s">
        <v>182</v>
      </c>
      <c r="H193" s="3" t="s">
        <v>185</v>
      </c>
      <c r="J193" s="3" t="s">
        <v>783</v>
      </c>
      <c r="L193" s="106" t="s">
        <v>159</v>
      </c>
      <c r="AG193" s="118">
        <v>14.266693979472679</v>
      </c>
      <c r="AH193" s="118">
        <v>14.583262080859834</v>
      </c>
      <c r="AI193" s="118">
        <v>13.264734728451645</v>
      </c>
      <c r="AJ193" s="118">
        <v>12.575199297008082</v>
      </c>
      <c r="AK193" s="118">
        <v>12.032861714893905</v>
      </c>
    </row>
    <row r="194" spans="5:37" x14ac:dyDescent="0.3">
      <c r="E194" s="3" t="s">
        <v>173</v>
      </c>
      <c r="F194" s="3" t="s">
        <v>174</v>
      </c>
      <c r="G194" s="3" t="s">
        <v>182</v>
      </c>
      <c r="H194" s="3" t="s">
        <v>310</v>
      </c>
      <c r="J194" s="3" t="s">
        <v>783</v>
      </c>
      <c r="L194" s="106" t="s">
        <v>159</v>
      </c>
      <c r="AG194" s="118">
        <v>0</v>
      </c>
      <c r="AH194" s="118">
        <v>0</v>
      </c>
      <c r="AI194" s="118">
        <v>0</v>
      </c>
      <c r="AJ194" s="118">
        <v>0</v>
      </c>
      <c r="AK194" s="118">
        <v>0</v>
      </c>
    </row>
    <row r="195" spans="5:37" x14ac:dyDescent="0.3">
      <c r="E195" s="3" t="s">
        <v>173</v>
      </c>
      <c r="F195" s="3" t="s">
        <v>174</v>
      </c>
      <c r="G195" s="3" t="s">
        <v>182</v>
      </c>
      <c r="H195" s="3" t="s">
        <v>311</v>
      </c>
      <c r="J195" s="3" t="s">
        <v>783</v>
      </c>
      <c r="L195" s="106" t="s">
        <v>159</v>
      </c>
      <c r="AG195" s="118">
        <v>3.6268416970787993</v>
      </c>
      <c r="AH195" s="118">
        <v>3.6716670863928411</v>
      </c>
      <c r="AI195" s="118">
        <v>3.6298132491298181</v>
      </c>
      <c r="AJ195" s="118">
        <v>3.6094206182513684</v>
      </c>
      <c r="AK195" s="118">
        <v>3.5060299972379432</v>
      </c>
    </row>
    <row r="196" spans="5:37" x14ac:dyDescent="0.3">
      <c r="E196" s="3" t="s">
        <v>173</v>
      </c>
      <c r="F196" s="3" t="s">
        <v>174</v>
      </c>
      <c r="G196" s="3" t="s">
        <v>186</v>
      </c>
      <c r="H196" s="3" t="s">
        <v>187</v>
      </c>
      <c r="J196" s="3" t="s">
        <v>783</v>
      </c>
      <c r="L196" s="106" t="s">
        <v>159</v>
      </c>
      <c r="AG196" s="118">
        <v>18.056032250987048</v>
      </c>
      <c r="AH196" s="118">
        <v>17.754008972707229</v>
      </c>
      <c r="AI196" s="118">
        <v>17.685705360623643</v>
      </c>
      <c r="AJ196" s="118">
        <v>17.586872487698756</v>
      </c>
      <c r="AK196" s="118">
        <v>16.947868238790878</v>
      </c>
    </row>
    <row r="197" spans="5:37" x14ac:dyDescent="0.3">
      <c r="E197" s="3" t="s">
        <v>173</v>
      </c>
      <c r="F197" s="3" t="s">
        <v>174</v>
      </c>
      <c r="G197" s="3" t="s">
        <v>186</v>
      </c>
      <c r="H197" s="3" t="s">
        <v>1097</v>
      </c>
      <c r="J197" s="3" t="s">
        <v>783</v>
      </c>
      <c r="L197" s="106" t="s">
        <v>159</v>
      </c>
      <c r="AG197" s="118">
        <v>8.1497190730369962</v>
      </c>
      <c r="AH197" s="118">
        <v>8.2332815224207714</v>
      </c>
      <c r="AI197" s="118">
        <v>7.9048268610815313</v>
      </c>
      <c r="AJ197" s="118">
        <v>7.4806118445043737</v>
      </c>
      <c r="AK197" s="118">
        <v>6.8434935986802143</v>
      </c>
    </row>
    <row r="198" spans="5:37" x14ac:dyDescent="0.3">
      <c r="E198" s="3" t="s">
        <v>173</v>
      </c>
      <c r="F198" s="3" t="s">
        <v>174</v>
      </c>
      <c r="G198" s="3" t="s">
        <v>186</v>
      </c>
      <c r="H198" s="3" t="s">
        <v>189</v>
      </c>
      <c r="J198" s="3" t="s">
        <v>783</v>
      </c>
      <c r="L198" s="106" t="s">
        <v>159</v>
      </c>
      <c r="AG198" s="118">
        <v>3.0111956718264694</v>
      </c>
      <c r="AH198" s="118">
        <v>3.0239849564734866</v>
      </c>
      <c r="AI198" s="118">
        <v>2.967802855732848</v>
      </c>
      <c r="AJ198" s="118">
        <v>3.0282152471831316</v>
      </c>
      <c r="AK198" s="118">
        <v>3.0749010882216967</v>
      </c>
    </row>
    <row r="199" spans="5:37" x14ac:dyDescent="0.3">
      <c r="E199" s="3" t="s">
        <v>173</v>
      </c>
      <c r="F199" s="3" t="s">
        <v>174</v>
      </c>
      <c r="G199" s="3" t="s">
        <v>186</v>
      </c>
      <c r="H199" s="3" t="s">
        <v>190</v>
      </c>
      <c r="J199" s="3" t="s">
        <v>783</v>
      </c>
      <c r="L199" s="106" t="s">
        <v>159</v>
      </c>
      <c r="AG199" s="118">
        <v>1.2406043211030024</v>
      </c>
      <c r="AH199" s="118">
        <v>1.2357140364583963</v>
      </c>
      <c r="AI199" s="118">
        <v>1.243861677450824</v>
      </c>
      <c r="AJ199" s="118">
        <v>1.2425450964391691</v>
      </c>
      <c r="AK199" s="118">
        <v>1.2301040986742915</v>
      </c>
    </row>
    <row r="200" spans="5:37" x14ac:dyDescent="0.3">
      <c r="E200" s="3" t="s">
        <v>173</v>
      </c>
      <c r="F200" s="3" t="s">
        <v>174</v>
      </c>
      <c r="G200" s="3" t="s">
        <v>186</v>
      </c>
      <c r="H200" s="3" t="s">
        <v>191</v>
      </c>
      <c r="J200" s="3" t="s">
        <v>783</v>
      </c>
      <c r="L200" s="106" t="s">
        <v>159</v>
      </c>
      <c r="AG200" s="118">
        <v>2.5346043615060223</v>
      </c>
      <c r="AH200" s="118">
        <v>2.2107917755997994</v>
      </c>
      <c r="AI200" s="118">
        <v>2.482145625181321</v>
      </c>
      <c r="AJ200" s="118">
        <v>2.7447657568709358</v>
      </c>
      <c r="AK200" s="118">
        <v>2.7110502086927388</v>
      </c>
    </row>
    <row r="201" spans="5:37" x14ac:dyDescent="0.3">
      <c r="E201" s="3" t="s">
        <v>173</v>
      </c>
      <c r="F201" s="3" t="s">
        <v>174</v>
      </c>
      <c r="G201" s="3" t="s">
        <v>186</v>
      </c>
      <c r="H201" s="3" t="s">
        <v>192</v>
      </c>
      <c r="J201" s="3" t="s">
        <v>783</v>
      </c>
      <c r="L201" s="106" t="s">
        <v>159</v>
      </c>
      <c r="AG201" s="118">
        <v>1.2300445665513497</v>
      </c>
      <c r="AH201" s="118">
        <v>1.212971446459844</v>
      </c>
      <c r="AI201" s="118">
        <v>1.2262978935698725</v>
      </c>
      <c r="AJ201" s="118">
        <v>1.2275782708438785</v>
      </c>
      <c r="AK201" s="118">
        <v>1.2414061573107997</v>
      </c>
    </row>
    <row r="202" spans="5:37" x14ac:dyDescent="0.3">
      <c r="E202" s="3" t="s">
        <v>173</v>
      </c>
      <c r="F202" s="3" t="s">
        <v>174</v>
      </c>
      <c r="G202" s="3" t="s">
        <v>186</v>
      </c>
      <c r="H202" s="3" t="s">
        <v>193</v>
      </c>
      <c r="J202" s="3" t="s">
        <v>783</v>
      </c>
      <c r="L202" s="106" t="s">
        <v>159</v>
      </c>
      <c r="AG202" s="118">
        <v>0.49881017449054316</v>
      </c>
      <c r="AH202" s="118">
        <v>0.47148841046219964</v>
      </c>
      <c r="AI202" s="118">
        <v>0.46988157694956123</v>
      </c>
      <c r="AJ202" s="118">
        <v>0.47224279090408167</v>
      </c>
      <c r="AK202" s="118">
        <v>0.4746158702553584</v>
      </c>
    </row>
    <row r="203" spans="5:37" x14ac:dyDescent="0.3">
      <c r="E203" s="3" t="s">
        <v>173</v>
      </c>
      <c r="F203" s="3" t="s">
        <v>174</v>
      </c>
      <c r="G203" s="3" t="s">
        <v>186</v>
      </c>
      <c r="H203" s="3" t="s">
        <v>194</v>
      </c>
      <c r="J203" s="3" t="s">
        <v>783</v>
      </c>
      <c r="L203" s="106" t="s">
        <v>159</v>
      </c>
      <c r="AG203" s="118">
        <v>1.1350573722885784</v>
      </c>
      <c r="AH203" s="118">
        <v>1.1038449183875492</v>
      </c>
      <c r="AI203" s="118">
        <v>1.1276407234765968</v>
      </c>
      <c r="AJ203" s="118">
        <v>1.1263424787611358</v>
      </c>
      <c r="AK203" s="118">
        <v>1.1118848541121169</v>
      </c>
    </row>
    <row r="204" spans="5:37" x14ac:dyDescent="0.3">
      <c r="E204" s="3" t="s">
        <v>173</v>
      </c>
      <c r="F204" s="3" t="s">
        <v>174</v>
      </c>
      <c r="G204" s="3" t="s">
        <v>186</v>
      </c>
      <c r="H204" s="3" t="s">
        <v>195</v>
      </c>
      <c r="J204" s="3" t="s">
        <v>783</v>
      </c>
      <c r="L204" s="106" t="s">
        <v>159</v>
      </c>
      <c r="AG204" s="118">
        <v>0.25599671018408615</v>
      </c>
      <c r="AH204" s="118">
        <v>0.26193190644518255</v>
      </c>
      <c r="AI204" s="118">
        <v>0.26324814718108797</v>
      </c>
      <c r="AJ204" s="118">
        <v>0.26457100219204821</v>
      </c>
      <c r="AK204" s="118">
        <v>0.26041236284366343</v>
      </c>
    </row>
    <row r="205" spans="5:37" x14ac:dyDescent="0.3">
      <c r="E205" s="3" t="s">
        <v>173</v>
      </c>
      <c r="F205" s="3" t="s">
        <v>174</v>
      </c>
      <c r="G205" s="3" t="s">
        <v>196</v>
      </c>
      <c r="H205" s="3" t="s">
        <v>197</v>
      </c>
      <c r="J205" s="3" t="s">
        <v>783</v>
      </c>
      <c r="L205" s="106" t="s">
        <v>159</v>
      </c>
      <c r="AG205" s="118">
        <v>3.782381560061614</v>
      </c>
      <c r="AH205" s="118">
        <v>3.5642527173378573</v>
      </c>
      <c r="AI205" s="118">
        <v>3.929339877788196</v>
      </c>
      <c r="AJ205" s="118">
        <v>3.5827381217511314</v>
      </c>
      <c r="AK205" s="118">
        <v>3.9616101980776675</v>
      </c>
    </row>
    <row r="206" spans="5:37" x14ac:dyDescent="0.3">
      <c r="E206" s="3" t="s">
        <v>173</v>
      </c>
      <c r="F206" s="3" t="s">
        <v>198</v>
      </c>
      <c r="H206" s="3" t="s">
        <v>199</v>
      </c>
      <c r="J206" s="3" t="s">
        <v>783</v>
      </c>
      <c r="L206" s="106" t="s">
        <v>159</v>
      </c>
      <c r="AG206" s="46"/>
      <c r="AH206" s="46"/>
      <c r="AI206" s="46"/>
      <c r="AJ206" s="46"/>
      <c r="AK206" s="46"/>
    </row>
    <row r="207" spans="5:37" x14ac:dyDescent="0.3">
      <c r="E207" s="3" t="s">
        <v>173</v>
      </c>
      <c r="F207" s="3" t="s">
        <v>198</v>
      </c>
      <c r="H207" s="3" t="s">
        <v>200</v>
      </c>
      <c r="J207" s="3" t="s">
        <v>783</v>
      </c>
      <c r="L207" s="106" t="s">
        <v>159</v>
      </c>
      <c r="AG207" s="46"/>
      <c r="AH207" s="46"/>
      <c r="AI207" s="46"/>
      <c r="AJ207" s="46"/>
      <c r="AK207" s="46"/>
    </row>
    <row r="208" spans="5:37" x14ac:dyDescent="0.3">
      <c r="E208" s="3" t="s">
        <v>173</v>
      </c>
      <c r="F208" s="3" t="s">
        <v>198</v>
      </c>
      <c r="H208" s="3" t="s">
        <v>201</v>
      </c>
      <c r="J208" s="3" t="s">
        <v>783</v>
      </c>
      <c r="L208" s="106" t="s">
        <v>159</v>
      </c>
      <c r="AG208" s="46"/>
      <c r="AH208" s="46"/>
      <c r="AI208" s="46"/>
      <c r="AJ208" s="46"/>
      <c r="AK208" s="46"/>
    </row>
    <row r="209" spans="5:37" x14ac:dyDescent="0.3">
      <c r="E209" s="3" t="s">
        <v>173</v>
      </c>
      <c r="F209" s="3" t="s">
        <v>198</v>
      </c>
      <c r="H209" s="3" t="s">
        <v>202</v>
      </c>
      <c r="J209" s="3" t="s">
        <v>783</v>
      </c>
      <c r="L209" s="106" t="s">
        <v>159</v>
      </c>
      <c r="AG209" s="46"/>
      <c r="AH209" s="46"/>
      <c r="AI209" s="46"/>
      <c r="AJ209" s="46"/>
      <c r="AK209" s="46"/>
    </row>
    <row r="210" spans="5:37" x14ac:dyDescent="0.3">
      <c r="E210" s="3" t="s">
        <v>173</v>
      </c>
      <c r="F210" s="3" t="s">
        <v>198</v>
      </c>
      <c r="H210" s="3" t="s">
        <v>203</v>
      </c>
      <c r="J210" s="3" t="s">
        <v>783</v>
      </c>
      <c r="L210" s="106" t="s">
        <v>159</v>
      </c>
      <c r="AG210" s="46"/>
      <c r="AH210" s="46"/>
      <c r="AI210" s="46"/>
      <c r="AJ210" s="46"/>
      <c r="AK210" s="46"/>
    </row>
    <row r="211" spans="5:37" x14ac:dyDescent="0.3">
      <c r="E211" s="3" t="s">
        <v>173</v>
      </c>
      <c r="F211" s="3" t="s">
        <v>198</v>
      </c>
      <c r="H211" s="3" t="s">
        <v>204</v>
      </c>
      <c r="J211" s="3" t="s">
        <v>783</v>
      </c>
      <c r="L211" s="106" t="s">
        <v>159</v>
      </c>
      <c r="AG211" s="46"/>
      <c r="AH211" s="46"/>
      <c r="AI211" s="46"/>
      <c r="AJ211" s="46"/>
      <c r="AK211" s="46"/>
    </row>
    <row r="212" spans="5:37" x14ac:dyDescent="0.3">
      <c r="E212" s="3" t="s">
        <v>173</v>
      </c>
      <c r="F212" s="3" t="s">
        <v>198</v>
      </c>
      <c r="H212" s="3" t="s">
        <v>205</v>
      </c>
      <c r="J212" s="3" t="s">
        <v>783</v>
      </c>
      <c r="L212" s="106" t="s">
        <v>159</v>
      </c>
      <c r="AG212" s="46"/>
      <c r="AH212" s="46"/>
      <c r="AI212" s="46"/>
      <c r="AJ212" s="46"/>
      <c r="AK212" s="46"/>
    </row>
    <row r="213" spans="5:37" x14ac:dyDescent="0.3">
      <c r="E213" s="3" t="s">
        <v>173</v>
      </c>
      <c r="F213" s="3" t="s">
        <v>198</v>
      </c>
      <c r="H213" s="3" t="s">
        <v>1108</v>
      </c>
      <c r="J213" s="3" t="s">
        <v>783</v>
      </c>
      <c r="L213" s="106" t="s">
        <v>159</v>
      </c>
      <c r="AG213" s="46"/>
      <c r="AH213" s="46"/>
      <c r="AI213" s="46"/>
      <c r="AJ213" s="46"/>
      <c r="AK213" s="46"/>
    </row>
    <row r="214" spans="5:37" x14ac:dyDescent="0.3">
      <c r="E214" s="3" t="s">
        <v>173</v>
      </c>
      <c r="F214" s="3" t="s">
        <v>198</v>
      </c>
      <c r="H214" s="3" t="s">
        <v>207</v>
      </c>
      <c r="J214" s="3" t="s">
        <v>783</v>
      </c>
      <c r="L214" s="106" t="s">
        <v>159</v>
      </c>
      <c r="AG214" s="46"/>
      <c r="AH214" s="46"/>
      <c r="AI214" s="46"/>
      <c r="AJ214" s="46"/>
      <c r="AK214" s="46"/>
    </row>
    <row r="215" spans="5:37" x14ac:dyDescent="0.3">
      <c r="E215" s="3" t="s">
        <v>173</v>
      </c>
      <c r="F215" s="3" t="s">
        <v>198</v>
      </c>
      <c r="H215" s="3" t="s">
        <v>208</v>
      </c>
      <c r="J215" s="3" t="s">
        <v>783</v>
      </c>
      <c r="L215" s="106" t="s">
        <v>159</v>
      </c>
      <c r="AG215" s="46"/>
      <c r="AH215" s="46"/>
      <c r="AI215" s="46"/>
      <c r="AJ215" s="46"/>
      <c r="AK215" s="46"/>
    </row>
    <row r="216" spans="5:37" x14ac:dyDescent="0.3">
      <c r="E216" s="3" t="s">
        <v>173</v>
      </c>
      <c r="F216" s="3" t="s">
        <v>198</v>
      </c>
      <c r="H216" s="3" t="s">
        <v>1109</v>
      </c>
      <c r="J216" s="3" t="s">
        <v>783</v>
      </c>
      <c r="L216" s="106" t="s">
        <v>159</v>
      </c>
      <c r="AG216" s="46"/>
      <c r="AH216" s="46"/>
      <c r="AI216" s="46"/>
      <c r="AJ216" s="46"/>
      <c r="AK216" s="46"/>
    </row>
    <row r="217" spans="5:37" x14ac:dyDescent="0.3">
      <c r="E217" s="3" t="s">
        <v>173</v>
      </c>
      <c r="F217" s="3" t="s">
        <v>198</v>
      </c>
      <c r="H217" s="3" t="s">
        <v>1110</v>
      </c>
      <c r="J217" s="3" t="s">
        <v>783</v>
      </c>
      <c r="L217" s="106" t="s">
        <v>159</v>
      </c>
      <c r="AG217" s="46"/>
      <c r="AH217" s="46"/>
      <c r="AI217" s="46"/>
      <c r="AJ217" s="46"/>
      <c r="AK217" s="46"/>
    </row>
    <row r="218" spans="5:37" x14ac:dyDescent="0.3">
      <c r="E218" s="3" t="s">
        <v>173</v>
      </c>
      <c r="F218" s="3" t="s">
        <v>198</v>
      </c>
      <c r="H218" s="3" t="s">
        <v>1111</v>
      </c>
      <c r="J218" s="3" t="s">
        <v>783</v>
      </c>
      <c r="L218" s="106" t="s">
        <v>159</v>
      </c>
      <c r="AG218" s="46"/>
      <c r="AH218" s="46"/>
      <c r="AI218" s="46"/>
      <c r="AJ218" s="46"/>
      <c r="AK218" s="46"/>
    </row>
    <row r="219" spans="5:37" x14ac:dyDescent="0.3">
      <c r="E219" s="3" t="s">
        <v>173</v>
      </c>
      <c r="F219" s="3" t="s">
        <v>198</v>
      </c>
      <c r="H219" s="3" t="s">
        <v>196</v>
      </c>
      <c r="J219" s="3" t="s">
        <v>783</v>
      </c>
      <c r="L219" s="106" t="s">
        <v>159</v>
      </c>
      <c r="AG219" s="46"/>
      <c r="AH219" s="46"/>
      <c r="AI219" s="46"/>
      <c r="AJ219" s="46"/>
      <c r="AK219" s="46"/>
    </row>
    <row r="220" spans="5:37" x14ac:dyDescent="0.3">
      <c r="E220" s="3" t="s">
        <v>210</v>
      </c>
      <c r="H220" s="3" t="s">
        <v>210</v>
      </c>
      <c r="J220" s="3" t="s">
        <v>783</v>
      </c>
      <c r="L220" s="106" t="s">
        <v>159</v>
      </c>
      <c r="AG220" s="118">
        <v>26.945277451353906</v>
      </c>
      <c r="AH220" s="118">
        <v>27.39939243963866</v>
      </c>
      <c r="AI220" s="118">
        <v>31.665504827720952</v>
      </c>
      <c r="AJ220" s="118">
        <v>25.378973444472066</v>
      </c>
      <c r="AK220" s="118">
        <v>24.647730225349378</v>
      </c>
    </row>
    <row r="221" spans="5:37" x14ac:dyDescent="0.3">
      <c r="E221" s="3" t="s">
        <v>210</v>
      </c>
      <c r="H221" s="3" t="s">
        <v>312</v>
      </c>
      <c r="J221" s="3" t="s">
        <v>783</v>
      </c>
      <c r="L221" s="106" t="s">
        <v>159</v>
      </c>
      <c r="AG221" s="118">
        <v>6.1908015908409197</v>
      </c>
      <c r="AH221" s="118">
        <v>4.0189433016679592</v>
      </c>
      <c r="AI221" s="118">
        <v>5.8269158688127316</v>
      </c>
      <c r="AJ221" s="118">
        <v>4.5861874620667278</v>
      </c>
      <c r="AK221" s="118">
        <v>5.0303121921749261</v>
      </c>
    </row>
    <row r="222" spans="5:37" x14ac:dyDescent="0.3">
      <c r="E222" s="3" t="s">
        <v>210</v>
      </c>
      <c r="H222" s="3" t="s">
        <v>211</v>
      </c>
      <c r="J222" s="3" t="s">
        <v>783</v>
      </c>
      <c r="L222" s="106" t="s">
        <v>159</v>
      </c>
      <c r="AG222" s="118">
        <v>5.5611868538673273</v>
      </c>
      <c r="AH222" s="118">
        <v>5.5779844176819555</v>
      </c>
      <c r="AI222" s="118">
        <v>5.5948559760559124</v>
      </c>
      <c r="AJ222" s="118">
        <v>5.6118019771680343</v>
      </c>
      <c r="AK222" s="118">
        <v>5.628824102429971</v>
      </c>
    </row>
    <row r="223" spans="5:37" x14ac:dyDescent="0.3">
      <c r="E223" s="3" t="s">
        <v>210</v>
      </c>
      <c r="H223" s="3" t="s">
        <v>212</v>
      </c>
      <c r="J223" s="3" t="s">
        <v>783</v>
      </c>
      <c r="L223" s="106" t="s">
        <v>159</v>
      </c>
      <c r="AG223" s="118">
        <v>1.2992207873538546</v>
      </c>
      <c r="AH223" s="118">
        <v>2.5319408567800492</v>
      </c>
      <c r="AI223" s="118">
        <v>4.655016368513798</v>
      </c>
      <c r="AJ223" s="118">
        <v>3.2935652526782531</v>
      </c>
      <c r="AK223" s="118">
        <v>3.2889394085547652</v>
      </c>
    </row>
    <row r="224" spans="5:37" x14ac:dyDescent="0.3">
      <c r="E224" s="3" t="s">
        <v>210</v>
      </c>
      <c r="H224" s="3" t="s">
        <v>214</v>
      </c>
      <c r="J224" s="3" t="s">
        <v>783</v>
      </c>
      <c r="L224" s="106" t="s">
        <v>159</v>
      </c>
      <c r="AG224" s="118">
        <v>0.62500614226913453</v>
      </c>
      <c r="AH224" s="118">
        <v>0.50030701980902714</v>
      </c>
      <c r="AI224" s="118">
        <v>0.58320819286802139</v>
      </c>
      <c r="AJ224" s="118">
        <v>0.49875403730889395</v>
      </c>
      <c r="AK224" s="118">
        <v>0.49973829361849775</v>
      </c>
    </row>
    <row r="225" spans="5:37" x14ac:dyDescent="0.3">
      <c r="E225" s="3" t="s">
        <v>210</v>
      </c>
      <c r="H225" s="3" t="s">
        <v>215</v>
      </c>
      <c r="J225" s="3" t="s">
        <v>783</v>
      </c>
      <c r="L225" s="106" t="s">
        <v>159</v>
      </c>
      <c r="AG225" s="118">
        <v>3.7825267301330774</v>
      </c>
      <c r="AH225" s="118">
        <v>3.1076559637154482</v>
      </c>
      <c r="AI225" s="118">
        <v>1.357984257657898</v>
      </c>
      <c r="AJ225" s="118">
        <v>1.770051724213048</v>
      </c>
      <c r="AK225" s="118">
        <v>1.4944824848367249</v>
      </c>
    </row>
    <row r="226" spans="5:37" x14ac:dyDescent="0.3">
      <c r="E226" s="3" t="s">
        <v>210</v>
      </c>
      <c r="H226" s="3" t="s">
        <v>216</v>
      </c>
      <c r="J226" s="3" t="s">
        <v>783</v>
      </c>
      <c r="L226" s="106" t="s">
        <v>159</v>
      </c>
      <c r="AG226" s="118">
        <v>9.4865353468895925</v>
      </c>
      <c r="AH226" s="118">
        <v>11.662560879984223</v>
      </c>
      <c r="AI226" s="118">
        <v>13.647524163812589</v>
      </c>
      <c r="AJ226" s="118">
        <v>9.618612991037109</v>
      </c>
      <c r="AK226" s="118">
        <v>8.705433743734492</v>
      </c>
    </row>
    <row r="227" spans="5:37" x14ac:dyDescent="0.3">
      <c r="E227" s="3" t="s">
        <v>217</v>
      </c>
      <c r="H227" s="3" t="s">
        <v>217</v>
      </c>
      <c r="J227" s="3" t="s">
        <v>783</v>
      </c>
      <c r="L227" s="106" t="s">
        <v>159</v>
      </c>
      <c r="AG227" s="118">
        <v>81.98279627062503</v>
      </c>
      <c r="AH227" s="118">
        <v>82.063166849790022</v>
      </c>
      <c r="AI227" s="118">
        <v>82.215116063711676</v>
      </c>
      <c r="AJ227" s="118">
        <v>81.704755740669498</v>
      </c>
      <c r="AK227" s="118">
        <v>81.766785296799739</v>
      </c>
    </row>
    <row r="228" spans="5:37" x14ac:dyDescent="0.3">
      <c r="E228" s="3" t="s">
        <v>217</v>
      </c>
      <c r="H228" s="3" t="s">
        <v>313</v>
      </c>
      <c r="J228" s="3" t="s">
        <v>783</v>
      </c>
      <c r="L228" s="106" t="s">
        <v>159</v>
      </c>
      <c r="AG228" s="118">
        <v>0</v>
      </c>
      <c r="AH228" s="118">
        <v>0</v>
      </c>
      <c r="AI228" s="118">
        <v>0</v>
      </c>
      <c r="AJ228" s="118">
        <v>0</v>
      </c>
      <c r="AK228" s="118">
        <v>0</v>
      </c>
    </row>
    <row r="229" spans="5:37" x14ac:dyDescent="0.3">
      <c r="E229" s="3" t="s">
        <v>217</v>
      </c>
      <c r="H229" s="3" t="s">
        <v>314</v>
      </c>
      <c r="J229" s="3" t="s">
        <v>783</v>
      </c>
      <c r="L229" s="106" t="s">
        <v>159</v>
      </c>
      <c r="AG229" s="118">
        <v>0</v>
      </c>
      <c r="AH229" s="118">
        <v>0</v>
      </c>
      <c r="AI229" s="118">
        <v>0</v>
      </c>
      <c r="AJ229" s="118">
        <v>0</v>
      </c>
      <c r="AK229" s="118">
        <v>0</v>
      </c>
    </row>
    <row r="230" spans="5:37" x14ac:dyDescent="0.3">
      <c r="E230" s="3" t="s">
        <v>217</v>
      </c>
      <c r="H230" s="3" t="s">
        <v>315</v>
      </c>
      <c r="J230" s="3" t="s">
        <v>783</v>
      </c>
      <c r="L230" s="106" t="s">
        <v>159</v>
      </c>
      <c r="AG230" s="118">
        <v>0</v>
      </c>
      <c r="AH230" s="118">
        <v>0</v>
      </c>
      <c r="AI230" s="118">
        <v>0</v>
      </c>
      <c r="AJ230" s="118">
        <v>0</v>
      </c>
      <c r="AK230" s="118">
        <v>0</v>
      </c>
    </row>
    <row r="231" spans="5:37" x14ac:dyDescent="0.3">
      <c r="E231" s="3" t="s">
        <v>217</v>
      </c>
      <c r="H231" s="3" t="s">
        <v>221</v>
      </c>
      <c r="J231" s="3" t="s">
        <v>783</v>
      </c>
      <c r="L231" s="106" t="s">
        <v>159</v>
      </c>
      <c r="AG231" s="118">
        <v>0</v>
      </c>
      <c r="AH231" s="118">
        <v>0</v>
      </c>
      <c r="AI231" s="118">
        <v>0</v>
      </c>
      <c r="AJ231" s="118">
        <v>0</v>
      </c>
      <c r="AK231" s="118">
        <v>0</v>
      </c>
    </row>
    <row r="232" spans="5:37" x14ac:dyDescent="0.3">
      <c r="E232" s="3" t="s">
        <v>217</v>
      </c>
      <c r="H232" s="3" t="s">
        <v>222</v>
      </c>
      <c r="J232" s="3" t="s">
        <v>783</v>
      </c>
      <c r="L232" s="106" t="s">
        <v>159</v>
      </c>
      <c r="AG232" s="118">
        <v>0</v>
      </c>
      <c r="AH232" s="118">
        <v>0</v>
      </c>
      <c r="AI232" s="118">
        <v>0</v>
      </c>
      <c r="AJ232" s="118">
        <v>0</v>
      </c>
      <c r="AK232" s="118">
        <v>0</v>
      </c>
    </row>
    <row r="233" spans="5:37" x14ac:dyDescent="0.3">
      <c r="E233" s="3" t="s">
        <v>217</v>
      </c>
      <c r="H233" s="3" t="s">
        <v>213</v>
      </c>
      <c r="J233" s="3" t="s">
        <v>783</v>
      </c>
      <c r="L233" s="106" t="s">
        <v>159</v>
      </c>
      <c r="AG233" s="118">
        <v>0</v>
      </c>
      <c r="AH233" s="118">
        <v>0</v>
      </c>
      <c r="AI233" s="118">
        <v>0</v>
      </c>
      <c r="AJ233" s="118">
        <v>0</v>
      </c>
      <c r="AK233" s="118">
        <v>0</v>
      </c>
    </row>
    <row r="234" spans="5:37" x14ac:dyDescent="0.3">
      <c r="E234" s="3" t="s">
        <v>217</v>
      </c>
      <c r="H234" s="3" t="s">
        <v>224</v>
      </c>
      <c r="J234" s="3" t="s">
        <v>783</v>
      </c>
      <c r="L234" s="106" t="s">
        <v>159</v>
      </c>
      <c r="AG234" s="118">
        <v>0</v>
      </c>
      <c r="AH234" s="118">
        <v>0</v>
      </c>
      <c r="AI234" s="118">
        <v>0</v>
      </c>
      <c r="AJ234" s="118">
        <v>0</v>
      </c>
      <c r="AK234" s="118">
        <v>0</v>
      </c>
    </row>
    <row r="235" spans="5:37" x14ac:dyDescent="0.3">
      <c r="E235" s="3" t="s">
        <v>217</v>
      </c>
      <c r="H235" s="3" t="s">
        <v>316</v>
      </c>
      <c r="J235" s="3" t="s">
        <v>783</v>
      </c>
      <c r="L235" s="106" t="s">
        <v>159</v>
      </c>
      <c r="AG235" s="118">
        <v>0</v>
      </c>
      <c r="AH235" s="118">
        <v>0</v>
      </c>
      <c r="AI235" s="118">
        <v>0</v>
      </c>
      <c r="AJ235" s="118">
        <v>0</v>
      </c>
      <c r="AK235" s="118">
        <v>0</v>
      </c>
    </row>
  </sheetData>
  <mergeCells count="1">
    <mergeCell ref="AM6:AO6"/>
  </mergeCells>
  <conditionalFormatting sqref="R4">
    <cfRule type="cellIs" dxfId="151" priority="1" operator="greaterThan">
      <formula>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04E3E4-A613-4E85-88D7-6A6485824162}">
  <sheetPr>
    <tabColor theme="0" tint="-0.34998626667073579"/>
  </sheetPr>
  <dimension ref="A1:BC82"/>
  <sheetViews>
    <sheetView zoomScale="70" zoomScaleNormal="70" workbookViewId="0">
      <selection activeCell="E9" sqref="E9"/>
    </sheetView>
  </sheetViews>
  <sheetFormatPr defaultColWidth="0" defaultRowHeight="12.4" x14ac:dyDescent="0.3"/>
  <cols>
    <col min="1" max="4" width="1.76171875" style="3" customWidth="1"/>
    <col min="5" max="5" width="4.46875" style="3" customWidth="1"/>
    <col min="6" max="6" width="7.46875" style="3" customWidth="1"/>
    <col min="7" max="7" width="13.87890625" style="3" customWidth="1"/>
    <col min="8" max="8" width="22" style="3" customWidth="1"/>
    <col min="9" max="9" width="25.76171875" style="3" customWidth="1"/>
    <col min="10" max="10" width="14.87890625" style="3" customWidth="1"/>
    <col min="11" max="11" width="1.76171875" style="3" customWidth="1"/>
    <col min="12" max="12" width="9.1171875" style="3" customWidth="1"/>
    <col min="13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1357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1358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779</v>
      </c>
      <c r="J4" s="10"/>
      <c r="K4" s="10"/>
      <c r="L4" s="10"/>
      <c r="M4" s="10"/>
      <c r="N4" s="10"/>
      <c r="O4" s="10"/>
      <c r="P4" s="10"/>
      <c r="Q4" s="10"/>
      <c r="R4" s="172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133</v>
      </c>
      <c r="G5" s="11" t="s">
        <v>134</v>
      </c>
      <c r="H5" s="198"/>
      <c r="O5" s="11" t="s">
        <v>135</v>
      </c>
      <c r="R5" s="17"/>
      <c r="AU5" s="44"/>
    </row>
    <row r="6" spans="1:53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M6" s="214" t="s">
        <v>140</v>
      </c>
      <c r="AN6" s="214"/>
      <c r="AO6" s="214"/>
    </row>
    <row r="7" spans="1:53" x14ac:dyDescent="0.3">
      <c r="A7" s="4"/>
      <c r="B7" s="4"/>
      <c r="C7" s="4"/>
      <c r="D7" s="4"/>
      <c r="E7" s="4" t="s">
        <v>276</v>
      </c>
      <c r="F7" s="4" t="s">
        <v>759</v>
      </c>
      <c r="H7" s="4" t="s">
        <v>1148</v>
      </c>
      <c r="I7" s="4" t="s">
        <v>1149</v>
      </c>
      <c r="J7" s="4" t="s">
        <v>763</v>
      </c>
      <c r="K7" s="4"/>
      <c r="L7" s="4" t="s">
        <v>143</v>
      </c>
      <c r="M7" s="4"/>
      <c r="N7" s="4"/>
      <c r="O7" s="4"/>
      <c r="P7" s="4" t="s">
        <v>147</v>
      </c>
      <c r="Q7" s="4"/>
      <c r="R7" s="4" t="s">
        <v>148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151</v>
      </c>
      <c r="AN7" s="81" t="s">
        <v>152</v>
      </c>
      <c r="AO7" s="35" t="s">
        <v>153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 ht="14.65" x14ac:dyDescent="0.35">
      <c r="B9" s="10" t="s">
        <v>1359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41"/>
      <c r="AS9" s="10"/>
      <c r="AT9" s="10"/>
      <c r="AU9" s="10"/>
      <c r="AV9" s="10"/>
      <c r="AW9" s="10"/>
      <c r="AX9" s="10"/>
      <c r="AY9" s="10"/>
      <c r="AZ9" s="10"/>
      <c r="BA9" s="10"/>
    </row>
    <row r="11" spans="1:53" x14ac:dyDescent="0.3">
      <c r="AG11" s="70"/>
    </row>
    <row r="12" spans="1:53" x14ac:dyDescent="0.3">
      <c r="E12" s="17" t="s">
        <v>90</v>
      </c>
      <c r="F12" s="17" t="s">
        <v>167</v>
      </c>
      <c r="H12" s="17" t="s">
        <v>339</v>
      </c>
      <c r="I12" s="17" t="s">
        <v>167</v>
      </c>
      <c r="J12" s="18" t="s">
        <v>901</v>
      </c>
      <c r="L12" s="3" t="s">
        <v>159</v>
      </c>
      <c r="T12" s="19"/>
      <c r="U12" s="19"/>
      <c r="V12" s="19"/>
      <c r="W12" s="19"/>
      <c r="X12" s="19"/>
      <c r="Y12" s="19">
        <v>175.13387789968039</v>
      </c>
      <c r="Z12" s="19">
        <v>165.66082092718813</v>
      </c>
      <c r="AA12" s="19">
        <v>186.34716675144352</v>
      </c>
      <c r="AB12" s="19">
        <v>179.29997989079155</v>
      </c>
      <c r="AC12" s="19">
        <v>166.14720581527004</v>
      </c>
      <c r="AD12" s="19">
        <v>166.71603769873363</v>
      </c>
      <c r="AE12" s="19">
        <v>175.16987636776096</v>
      </c>
      <c r="AF12" s="19">
        <v>207.73807802235871</v>
      </c>
      <c r="AG12" s="19">
        <v>184.68276260737571</v>
      </c>
      <c r="AH12" s="19">
        <v>183.26380678484111</v>
      </c>
      <c r="AI12" s="19">
        <v>184.45644177556704</v>
      </c>
      <c r="AJ12" s="19">
        <v>175.51723451146017</v>
      </c>
      <c r="AK12" s="19">
        <v>172.78294146569351</v>
      </c>
    </row>
    <row r="13" spans="1:53" x14ac:dyDescent="0.3">
      <c r="E13" s="17" t="s">
        <v>90</v>
      </c>
      <c r="F13" s="17" t="s">
        <v>173</v>
      </c>
      <c r="H13" s="17" t="s">
        <v>339</v>
      </c>
      <c r="I13" s="17" t="s">
        <v>173</v>
      </c>
      <c r="J13" s="18" t="s">
        <v>902</v>
      </c>
      <c r="L13" s="3" t="s">
        <v>159</v>
      </c>
      <c r="T13" s="19"/>
      <c r="U13" s="19"/>
      <c r="V13" s="19"/>
      <c r="W13" s="19"/>
      <c r="X13" s="19"/>
      <c r="Y13" s="19">
        <v>83.672415851983772</v>
      </c>
      <c r="Z13" s="19">
        <v>81.971668732766062</v>
      </c>
      <c r="AA13" s="19">
        <v>78.12420218500715</v>
      </c>
      <c r="AB13" s="19">
        <v>80.018035927305135</v>
      </c>
      <c r="AC13" s="19">
        <v>76.129021031533313</v>
      </c>
      <c r="AD13" s="19">
        <v>75.60226304398202</v>
      </c>
      <c r="AE13" s="19">
        <v>76.989292746737576</v>
      </c>
      <c r="AF13" s="19">
        <v>70.468467178178173</v>
      </c>
      <c r="AG13" s="19">
        <v>73.716501358260771</v>
      </c>
      <c r="AH13" s="19">
        <v>72.775437826916701</v>
      </c>
      <c r="AI13" s="19">
        <v>70.547427296494533</v>
      </c>
      <c r="AJ13" s="19">
        <v>68.034259359100162</v>
      </c>
      <c r="AK13" s="19">
        <v>66.133562049111788</v>
      </c>
    </row>
    <row r="14" spans="1:53" x14ac:dyDescent="0.3">
      <c r="E14" s="17" t="s">
        <v>90</v>
      </c>
      <c r="F14" s="17" t="s">
        <v>173</v>
      </c>
      <c r="H14" s="17" t="s">
        <v>176</v>
      </c>
      <c r="I14" s="17" t="s">
        <v>177</v>
      </c>
      <c r="J14" s="18" t="s">
        <v>904</v>
      </c>
      <c r="L14" s="3" t="s">
        <v>159</v>
      </c>
      <c r="T14" s="19"/>
      <c r="U14" s="19"/>
      <c r="V14" s="19"/>
      <c r="W14" s="19"/>
      <c r="X14" s="19"/>
      <c r="Y14" s="19">
        <v>24.97760394385212</v>
      </c>
      <c r="Z14" s="19">
        <v>21.419644493</v>
      </c>
      <c r="AA14" s="19">
        <v>20.217234827999999</v>
      </c>
      <c r="AB14" s="19">
        <v>19.907996476000005</v>
      </c>
      <c r="AC14" s="19">
        <v>18.599231745000004</v>
      </c>
      <c r="AD14" s="19">
        <v>16.204994905</v>
      </c>
      <c r="AE14" s="19">
        <v>20.228543049000002</v>
      </c>
      <c r="AF14" s="19">
        <v>15.811255438085002</v>
      </c>
      <c r="AG14" s="19">
        <v>14.997751676433168</v>
      </c>
      <c r="AH14" s="19">
        <v>14.870454874351847</v>
      </c>
      <c r="AI14" s="19">
        <v>14.454312661428551</v>
      </c>
      <c r="AJ14" s="19">
        <v>14.102253057593318</v>
      </c>
      <c r="AK14" s="19">
        <v>13.673701518610605</v>
      </c>
    </row>
    <row r="15" spans="1:53" x14ac:dyDescent="0.3">
      <c r="E15" s="17" t="s">
        <v>90</v>
      </c>
      <c r="F15" s="17" t="s">
        <v>173</v>
      </c>
      <c r="H15" s="17" t="s">
        <v>182</v>
      </c>
      <c r="I15" s="17" t="s">
        <v>184</v>
      </c>
      <c r="J15" s="18" t="s">
        <v>910</v>
      </c>
      <c r="L15" s="3" t="s">
        <v>159</v>
      </c>
      <c r="T15" s="19"/>
      <c r="U15" s="19"/>
      <c r="V15" s="19"/>
      <c r="W15" s="19"/>
      <c r="X15" s="19"/>
      <c r="Y15" s="19">
        <v>10.913135054135823</v>
      </c>
      <c r="Z15" s="19">
        <v>11.16517126362023</v>
      </c>
      <c r="AA15" s="19">
        <v>10.070928376277868</v>
      </c>
      <c r="AB15" s="19">
        <v>10.257981305324824</v>
      </c>
      <c r="AC15" s="19">
        <v>9.991292354077169</v>
      </c>
      <c r="AD15" s="19">
        <v>8.9354551316578839</v>
      </c>
      <c r="AE15" s="19">
        <v>7.0642803120000002</v>
      </c>
      <c r="AF15" s="19">
        <v>7.9566352751650005</v>
      </c>
      <c r="AG15" s="19">
        <v>8.1143909366483005</v>
      </c>
      <c r="AH15" s="19">
        <v>7.7867391993593449</v>
      </c>
      <c r="AI15" s="19">
        <v>7.3795143340713922</v>
      </c>
      <c r="AJ15" s="19">
        <v>6.7181890715143098</v>
      </c>
      <c r="AK15" s="19">
        <v>6.5036229021924106</v>
      </c>
    </row>
    <row r="16" spans="1:53" x14ac:dyDescent="0.3">
      <c r="E16" s="17" t="s">
        <v>90</v>
      </c>
      <c r="F16" s="17" t="s">
        <v>173</v>
      </c>
      <c r="H16" s="17" t="s">
        <v>182</v>
      </c>
      <c r="I16" s="17" t="s">
        <v>309</v>
      </c>
      <c r="J16" s="18" t="s">
        <v>911</v>
      </c>
      <c r="L16" s="3" t="s">
        <v>159</v>
      </c>
      <c r="T16" s="19"/>
      <c r="U16" s="19"/>
      <c r="V16" s="19"/>
      <c r="W16" s="19"/>
      <c r="X16" s="19"/>
      <c r="Y16" s="19">
        <v>11.087741440999999</v>
      </c>
      <c r="Z16" s="19">
        <v>11.094113046</v>
      </c>
      <c r="AA16" s="19">
        <v>9.8300301940000008</v>
      </c>
      <c r="AB16" s="19">
        <v>11.469784977000002</v>
      </c>
      <c r="AC16" s="19">
        <v>11.514025871000001</v>
      </c>
      <c r="AD16" s="19">
        <v>11.297520141</v>
      </c>
      <c r="AE16" s="19">
        <v>10.514487159000002</v>
      </c>
      <c r="AF16" s="19">
        <v>11.054429504989999</v>
      </c>
      <c r="AG16" s="19">
        <v>10.836941969591924</v>
      </c>
      <c r="AH16" s="19">
        <v>10.501803789310712</v>
      </c>
      <c r="AI16" s="19">
        <v>10.148207370298776</v>
      </c>
      <c r="AJ16" s="19">
        <v>9.7870800767844539</v>
      </c>
      <c r="AK16" s="19">
        <v>9.4134032391620241</v>
      </c>
    </row>
    <row r="17" spans="5:37" x14ac:dyDescent="0.3">
      <c r="E17" s="17" t="s">
        <v>90</v>
      </c>
      <c r="F17" s="17" t="s">
        <v>173</v>
      </c>
      <c r="H17" s="17" t="s">
        <v>182</v>
      </c>
      <c r="I17" s="17" t="s">
        <v>185</v>
      </c>
      <c r="J17" s="18" t="s">
        <v>912</v>
      </c>
      <c r="L17" s="3" t="s">
        <v>159</v>
      </c>
      <c r="T17" s="19"/>
      <c r="U17" s="19"/>
      <c r="V17" s="19"/>
      <c r="W17" s="19"/>
      <c r="X17" s="19"/>
      <c r="Y17" s="19">
        <v>8.8109955080000013</v>
      </c>
      <c r="Z17" s="19">
        <v>9.9939359660315237</v>
      </c>
      <c r="AA17" s="19">
        <v>10.915543342495138</v>
      </c>
      <c r="AB17" s="19">
        <v>12.047119573000002</v>
      </c>
      <c r="AC17" s="19">
        <v>12.035618324999998</v>
      </c>
      <c r="AD17" s="19">
        <v>13.450326259999997</v>
      </c>
      <c r="AE17" s="19">
        <v>11.939888213290672</v>
      </c>
      <c r="AF17" s="19">
        <v>11.619152039901673</v>
      </c>
      <c r="AG17" s="19">
        <v>14.267425214653958</v>
      </c>
      <c r="AH17" s="19">
        <v>14.584242720536563</v>
      </c>
      <c r="AI17" s="19">
        <v>13.265839250418248</v>
      </c>
      <c r="AJ17" s="19">
        <v>12.576204238992883</v>
      </c>
      <c r="AK17" s="19">
        <v>12.033990906599479</v>
      </c>
    </row>
    <row r="18" spans="5:37" x14ac:dyDescent="0.3">
      <c r="E18" s="17" t="s">
        <v>90</v>
      </c>
      <c r="F18" s="17" t="s">
        <v>173</v>
      </c>
      <c r="H18" s="17" t="s">
        <v>182</v>
      </c>
      <c r="I18" s="17" t="s">
        <v>310</v>
      </c>
      <c r="J18" s="18" t="s">
        <v>913</v>
      </c>
      <c r="L18" s="3" t="s">
        <v>159</v>
      </c>
      <c r="T18" s="19"/>
      <c r="U18" s="19"/>
      <c r="V18" s="19"/>
      <c r="W18" s="19"/>
      <c r="X18" s="19"/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</row>
    <row r="19" spans="5:37" x14ac:dyDescent="0.3">
      <c r="E19" s="17" t="s">
        <v>90</v>
      </c>
      <c r="F19" s="17" t="s">
        <v>173</v>
      </c>
      <c r="H19" s="17" t="s">
        <v>182</v>
      </c>
      <c r="I19" s="17" t="s">
        <v>311</v>
      </c>
      <c r="J19" s="18" t="s">
        <v>914</v>
      </c>
      <c r="L19" s="3" t="s">
        <v>159</v>
      </c>
      <c r="T19" s="19"/>
      <c r="U19" s="19"/>
      <c r="V19" s="19"/>
      <c r="W19" s="19"/>
      <c r="X19" s="19"/>
      <c r="Y19" s="19">
        <v>1.9472858919958267</v>
      </c>
      <c r="Z19" s="19">
        <v>2.6883234791143078</v>
      </c>
      <c r="AA19" s="19">
        <v>2.4497001014341468</v>
      </c>
      <c r="AB19" s="19">
        <v>1.4611576799802957</v>
      </c>
      <c r="AC19" s="19">
        <v>2.9464524974561463</v>
      </c>
      <c r="AD19" s="19">
        <v>2.5789377546243295</v>
      </c>
      <c r="AE19" s="19">
        <v>2.8042926830672137</v>
      </c>
      <c r="AF19" s="19">
        <v>3.633068639939145</v>
      </c>
      <c r="AG19" s="19">
        <v>3.6268416970787993</v>
      </c>
      <c r="AH19" s="19">
        <v>3.6716670863928411</v>
      </c>
      <c r="AI19" s="19">
        <v>3.6298132491298181</v>
      </c>
      <c r="AJ19" s="19">
        <v>3.6094206182513684</v>
      </c>
      <c r="AK19" s="19">
        <v>3.5060299972379432</v>
      </c>
    </row>
    <row r="20" spans="5:37" x14ac:dyDescent="0.3">
      <c r="E20" s="17" t="s">
        <v>90</v>
      </c>
      <c r="F20" s="17" t="s">
        <v>173</v>
      </c>
      <c r="H20" s="17" t="s">
        <v>186</v>
      </c>
      <c r="I20" s="17" t="s">
        <v>187</v>
      </c>
      <c r="J20" s="18" t="s">
        <v>915</v>
      </c>
      <c r="L20" s="3" t="s">
        <v>159</v>
      </c>
      <c r="T20" s="19"/>
      <c r="U20" s="19"/>
      <c r="V20" s="19"/>
      <c r="W20" s="19"/>
      <c r="X20" s="19"/>
      <c r="Y20" s="19">
        <v>24.343330770000001</v>
      </c>
      <c r="Z20" s="19">
        <v>24.304714474000001</v>
      </c>
      <c r="AA20" s="19">
        <v>22.732825651799995</v>
      </c>
      <c r="AB20" s="19">
        <v>21.917305722000002</v>
      </c>
      <c r="AC20" s="19">
        <v>17.506222420999997</v>
      </c>
      <c r="AD20" s="19">
        <v>20.825291516699817</v>
      </c>
      <c r="AE20" s="19">
        <v>22.086488756379676</v>
      </c>
      <c r="AF20" s="19">
        <v>17.079924197685301</v>
      </c>
      <c r="AG20" s="19">
        <v>18.09076830379302</v>
      </c>
      <c r="AH20" s="19">
        <v>17.796277439627545</v>
      </c>
      <c r="AI20" s="19">
        <v>17.740400553359557</v>
      </c>
      <c r="AJ20" s="19">
        <v>17.658374174212693</v>
      </c>
      <c r="AK20" s="19">
        <v>17.041203287231653</v>
      </c>
    </row>
    <row r="21" spans="5:37" x14ac:dyDescent="0.3">
      <c r="E21" s="17" t="s">
        <v>90</v>
      </c>
      <c r="F21" s="17" t="s">
        <v>173</v>
      </c>
      <c r="H21" s="17" t="s">
        <v>186</v>
      </c>
      <c r="I21" s="17" t="s">
        <v>1097</v>
      </c>
      <c r="J21" s="18" t="s">
        <v>1103</v>
      </c>
      <c r="L21" s="3" t="s">
        <v>159</v>
      </c>
      <c r="T21" s="19"/>
      <c r="U21" s="19"/>
      <c r="V21" s="19"/>
      <c r="W21" s="19"/>
      <c r="X21" s="19"/>
      <c r="Y21" s="19">
        <v>7.8801504210000006</v>
      </c>
      <c r="Z21" s="19">
        <v>8.500848723999999</v>
      </c>
      <c r="AA21" s="19">
        <v>9.0507144369999999</v>
      </c>
      <c r="AB21" s="19">
        <v>9.8161754649999988</v>
      </c>
      <c r="AC21" s="19">
        <v>9.2580034299999987</v>
      </c>
      <c r="AD21" s="19">
        <v>9.3160158366998154</v>
      </c>
      <c r="AE21" s="19">
        <v>8.5073319013796738</v>
      </c>
      <c r="AF21" s="19">
        <v>6.7165801926601736</v>
      </c>
      <c r="AG21" s="19">
        <v>8.1844551258429679</v>
      </c>
      <c r="AH21" s="19">
        <v>8.2755499893410871</v>
      </c>
      <c r="AI21" s="19">
        <v>7.9595220538174463</v>
      </c>
      <c r="AJ21" s="19">
        <v>7.5521135310183114</v>
      </c>
      <c r="AK21" s="19">
        <v>6.9368286471209881</v>
      </c>
    </row>
    <row r="22" spans="5:37" x14ac:dyDescent="0.3">
      <c r="E22" s="17" t="s">
        <v>90</v>
      </c>
      <c r="F22" s="17" t="s">
        <v>173</v>
      </c>
      <c r="H22" s="17" t="s">
        <v>186</v>
      </c>
      <c r="I22" s="17" t="s">
        <v>189</v>
      </c>
      <c r="J22" s="18" t="s">
        <v>916</v>
      </c>
      <c r="L22" s="3" t="s">
        <v>159</v>
      </c>
      <c r="T22" s="19"/>
      <c r="U22" s="19"/>
      <c r="V22" s="19"/>
      <c r="W22" s="19"/>
      <c r="X22" s="19"/>
      <c r="Y22" s="19">
        <v>3.5659202309999998</v>
      </c>
      <c r="Z22" s="19">
        <v>3.275179896</v>
      </c>
      <c r="AA22" s="19">
        <v>2.9637746680000001</v>
      </c>
      <c r="AB22" s="19">
        <v>2.7553108120000007</v>
      </c>
      <c r="AC22" s="19">
        <v>2.4319539959999998</v>
      </c>
      <c r="AD22" s="19">
        <v>3.2737354869999997</v>
      </c>
      <c r="AE22" s="19">
        <v>2.9402406870000002</v>
      </c>
      <c r="AF22" s="19">
        <v>3.0492907829145728</v>
      </c>
      <c r="AG22" s="19">
        <v>3.0111956718264694</v>
      </c>
      <c r="AH22" s="19">
        <v>3.0239849564734866</v>
      </c>
      <c r="AI22" s="19">
        <v>2.967802855732848</v>
      </c>
      <c r="AJ22" s="19">
        <v>3.0282152471831316</v>
      </c>
      <c r="AK22" s="19">
        <v>3.0749010882216967</v>
      </c>
    </row>
    <row r="23" spans="5:37" x14ac:dyDescent="0.3">
      <c r="E23" s="17" t="s">
        <v>90</v>
      </c>
      <c r="F23" s="17" t="s">
        <v>173</v>
      </c>
      <c r="H23" s="17" t="s">
        <v>186</v>
      </c>
      <c r="I23" s="17" t="s">
        <v>190</v>
      </c>
      <c r="J23" s="18" t="s">
        <v>917</v>
      </c>
      <c r="L23" s="3" t="s">
        <v>159</v>
      </c>
      <c r="T23" s="19"/>
      <c r="U23" s="19"/>
      <c r="V23" s="19"/>
      <c r="W23" s="19"/>
      <c r="X23" s="19"/>
      <c r="Y23" s="19">
        <v>1.6422735069999999</v>
      </c>
      <c r="Z23" s="19">
        <v>1.8374532770000001</v>
      </c>
      <c r="AA23" s="19">
        <v>1.641166162</v>
      </c>
      <c r="AB23" s="19">
        <v>1.5742892040000001</v>
      </c>
      <c r="AC23" s="19">
        <v>0.86148912300000002</v>
      </c>
      <c r="AD23" s="19">
        <v>1.0075482390000001</v>
      </c>
      <c r="AE23" s="19">
        <v>1.1487650300000001</v>
      </c>
      <c r="AF23" s="19">
        <v>1.1058543788944724</v>
      </c>
      <c r="AG23" s="19">
        <v>1.2406043211030024</v>
      </c>
      <c r="AH23" s="19">
        <v>1.2357140364583963</v>
      </c>
      <c r="AI23" s="19">
        <v>1.243861677450824</v>
      </c>
      <c r="AJ23" s="19">
        <v>1.2425450964391691</v>
      </c>
      <c r="AK23" s="19">
        <v>1.2301040986742915</v>
      </c>
    </row>
    <row r="24" spans="5:37" x14ac:dyDescent="0.3">
      <c r="E24" s="17" t="s">
        <v>90</v>
      </c>
      <c r="F24" s="17" t="s">
        <v>173</v>
      </c>
      <c r="H24" s="17" t="s">
        <v>186</v>
      </c>
      <c r="I24" s="17" t="s">
        <v>191</v>
      </c>
      <c r="J24" s="18" t="s">
        <v>918</v>
      </c>
      <c r="L24" s="3" t="s">
        <v>159</v>
      </c>
      <c r="T24" s="19"/>
      <c r="U24" s="19"/>
      <c r="V24" s="19"/>
      <c r="W24" s="19"/>
      <c r="X24" s="19"/>
      <c r="Y24" s="19">
        <v>3.374583983</v>
      </c>
      <c r="Z24" s="19">
        <v>3.8230529240000002</v>
      </c>
      <c r="AA24" s="19">
        <v>3.054963683</v>
      </c>
      <c r="AB24" s="19">
        <v>2.4466905600000004</v>
      </c>
      <c r="AC24" s="19">
        <v>2.5426040169999995</v>
      </c>
      <c r="AD24" s="19">
        <v>4.2499870959999999</v>
      </c>
      <c r="AE24" s="19">
        <v>3.9191535970000002</v>
      </c>
      <c r="AF24" s="19">
        <v>3.0525415326633167</v>
      </c>
      <c r="AG24" s="19">
        <v>2.5346043615060223</v>
      </c>
      <c r="AH24" s="19">
        <v>2.2107917755997994</v>
      </c>
      <c r="AI24" s="19">
        <v>2.482145625181321</v>
      </c>
      <c r="AJ24" s="19">
        <v>2.7447657568709358</v>
      </c>
      <c r="AK24" s="19">
        <v>2.7110502086927388</v>
      </c>
    </row>
    <row r="25" spans="5:37" x14ac:dyDescent="0.3">
      <c r="E25" s="17" t="s">
        <v>90</v>
      </c>
      <c r="F25" s="17" t="s">
        <v>173</v>
      </c>
      <c r="H25" s="17" t="s">
        <v>186</v>
      </c>
      <c r="I25" s="17" t="s">
        <v>192</v>
      </c>
      <c r="J25" s="18" t="s">
        <v>919</v>
      </c>
      <c r="L25" s="3" t="s">
        <v>159</v>
      </c>
      <c r="T25" s="19"/>
      <c r="U25" s="19"/>
      <c r="V25" s="19"/>
      <c r="W25" s="19"/>
      <c r="X25" s="19"/>
      <c r="Y25" s="19">
        <v>2.0775447319999998</v>
      </c>
      <c r="Z25" s="19">
        <v>1.8351225849999999</v>
      </c>
      <c r="AA25" s="19">
        <v>1.8963218798000001</v>
      </c>
      <c r="AB25" s="19">
        <v>2.0103810260000001</v>
      </c>
      <c r="AC25" s="19">
        <v>1.1074397619999998</v>
      </c>
      <c r="AD25" s="19">
        <v>0.85507236700000011</v>
      </c>
      <c r="AE25" s="19">
        <v>1.138985251</v>
      </c>
      <c r="AF25" s="19">
        <v>0.94808652060301501</v>
      </c>
      <c r="AG25" s="19">
        <v>1.2300445665513497</v>
      </c>
      <c r="AH25" s="19">
        <v>1.212971446459844</v>
      </c>
      <c r="AI25" s="19">
        <v>1.2262978935698725</v>
      </c>
      <c r="AJ25" s="19">
        <v>1.2275782708438785</v>
      </c>
      <c r="AK25" s="19">
        <v>1.2414061573107997</v>
      </c>
    </row>
    <row r="26" spans="5:37" x14ac:dyDescent="0.3">
      <c r="E26" s="17" t="s">
        <v>90</v>
      </c>
      <c r="F26" s="17" t="s">
        <v>173</v>
      </c>
      <c r="H26" s="17" t="s">
        <v>186</v>
      </c>
      <c r="I26" s="17" t="s">
        <v>193</v>
      </c>
      <c r="J26" s="18" t="s">
        <v>920</v>
      </c>
      <c r="L26" s="3" t="s">
        <v>159</v>
      </c>
      <c r="T26" s="19"/>
      <c r="U26" s="19"/>
      <c r="V26" s="19"/>
      <c r="W26" s="19"/>
      <c r="X26" s="19"/>
      <c r="Y26" s="19">
        <v>0.62406435800000004</v>
      </c>
      <c r="Z26" s="19">
        <v>0.52877925200000009</v>
      </c>
      <c r="AA26" s="19">
        <v>0.42871178400000004</v>
      </c>
      <c r="AB26" s="19">
        <v>0.58897432899999991</v>
      </c>
      <c r="AC26" s="19">
        <v>0.49884980300000004</v>
      </c>
      <c r="AD26" s="19">
        <v>0.47870621499999999</v>
      </c>
      <c r="AE26" s="19">
        <v>0.45396572600000001</v>
      </c>
      <c r="AF26" s="19">
        <v>0.46396122713567839</v>
      </c>
      <c r="AG26" s="19">
        <v>0.49881017449054316</v>
      </c>
      <c r="AH26" s="19">
        <v>0.47148841046219964</v>
      </c>
      <c r="AI26" s="19">
        <v>0.46988157694956123</v>
      </c>
      <c r="AJ26" s="19">
        <v>0.47224279090408167</v>
      </c>
      <c r="AK26" s="19">
        <v>0.4746158702553584</v>
      </c>
    </row>
    <row r="27" spans="5:37" x14ac:dyDescent="0.3">
      <c r="E27" s="17" t="s">
        <v>90</v>
      </c>
      <c r="F27" s="17" t="s">
        <v>173</v>
      </c>
      <c r="H27" s="17" t="s">
        <v>186</v>
      </c>
      <c r="I27" s="17" t="s">
        <v>194</v>
      </c>
      <c r="J27" s="18" t="s">
        <v>921</v>
      </c>
      <c r="L27" s="3" t="s">
        <v>159</v>
      </c>
      <c r="T27" s="19"/>
      <c r="U27" s="19"/>
      <c r="V27" s="19"/>
      <c r="W27" s="19"/>
      <c r="X27" s="19"/>
      <c r="Y27" s="19">
        <v>4.5147895340000002</v>
      </c>
      <c r="Z27" s="19">
        <v>4.123565191</v>
      </c>
      <c r="AA27" s="19">
        <v>3.4210891679999995</v>
      </c>
      <c r="AB27" s="19">
        <v>2.5007366449999999</v>
      </c>
      <c r="AC27" s="19">
        <v>0.62116303099999981</v>
      </c>
      <c r="AD27" s="19">
        <v>1.4974220380000001</v>
      </c>
      <c r="AE27" s="19">
        <v>3.7430785200000001</v>
      </c>
      <c r="AF27" s="19">
        <v>1.5163428040201004</v>
      </c>
      <c r="AG27" s="19">
        <v>1.1350573722885784</v>
      </c>
      <c r="AH27" s="19">
        <v>1.1038449183875492</v>
      </c>
      <c r="AI27" s="19">
        <v>1.1276407234765968</v>
      </c>
      <c r="AJ27" s="19">
        <v>1.1263424787611358</v>
      </c>
      <c r="AK27" s="19">
        <v>1.1118848541121169</v>
      </c>
    </row>
    <row r="28" spans="5:37" x14ac:dyDescent="0.3">
      <c r="E28" s="17" t="s">
        <v>90</v>
      </c>
      <c r="F28" s="17" t="s">
        <v>173</v>
      </c>
      <c r="H28" s="17" t="s">
        <v>186</v>
      </c>
      <c r="I28" s="17" t="s">
        <v>195</v>
      </c>
      <c r="J28" s="18" t="s">
        <v>922</v>
      </c>
      <c r="L28" s="3" t="s">
        <v>159</v>
      </c>
      <c r="T28" s="19"/>
      <c r="U28" s="19"/>
      <c r="V28" s="19"/>
      <c r="W28" s="19"/>
      <c r="X28" s="19"/>
      <c r="Y28" s="19">
        <v>0.66400400400000004</v>
      </c>
      <c r="Z28" s="19">
        <v>0.38071262500000003</v>
      </c>
      <c r="AA28" s="19">
        <v>0.27608387000000001</v>
      </c>
      <c r="AB28" s="19">
        <v>0.224747681</v>
      </c>
      <c r="AC28" s="19">
        <v>0.18471925900000002</v>
      </c>
      <c r="AD28" s="19">
        <v>0.14680423799999998</v>
      </c>
      <c r="AE28" s="19">
        <v>0.23496804399999999</v>
      </c>
      <c r="AF28" s="19">
        <v>0.22726675879396982</v>
      </c>
      <c r="AG28" s="19">
        <v>0.25599671018408615</v>
      </c>
      <c r="AH28" s="19">
        <v>0.26193190644518255</v>
      </c>
      <c r="AI28" s="19">
        <v>0.26324814718108797</v>
      </c>
      <c r="AJ28" s="19">
        <v>0.26457100219204821</v>
      </c>
      <c r="AK28" s="19">
        <v>0.26041236284366343</v>
      </c>
    </row>
    <row r="29" spans="5:37" x14ac:dyDescent="0.3">
      <c r="E29" s="17" t="s">
        <v>90</v>
      </c>
      <c r="F29" s="17" t="s">
        <v>173</v>
      </c>
      <c r="H29" s="17" t="s">
        <v>197</v>
      </c>
      <c r="I29" s="17" t="s">
        <v>197</v>
      </c>
      <c r="J29" s="18" t="s">
        <v>923</v>
      </c>
      <c r="L29" s="3" t="s">
        <v>159</v>
      </c>
      <c r="T29" s="19"/>
      <c r="U29" s="19"/>
      <c r="V29" s="19"/>
      <c r="W29" s="19"/>
      <c r="X29" s="19"/>
      <c r="Y29" s="19">
        <v>1.5923232429999998</v>
      </c>
      <c r="Z29" s="19">
        <v>1.3057660110000002</v>
      </c>
      <c r="AA29" s="19">
        <v>1.9079396910000002</v>
      </c>
      <c r="AB29" s="19">
        <v>2.9566901939999997</v>
      </c>
      <c r="AC29" s="19">
        <v>3.5361778180000001</v>
      </c>
      <c r="AD29" s="19">
        <v>2.3097373349999994</v>
      </c>
      <c r="AE29" s="19">
        <v>2.351312574</v>
      </c>
      <c r="AF29" s="19">
        <v>3.3140020824120606</v>
      </c>
      <c r="AG29" s="19">
        <v>3.782381560061614</v>
      </c>
      <c r="AH29" s="19">
        <v>3.5642527173378573</v>
      </c>
      <c r="AI29" s="19">
        <v>3.929339877788196</v>
      </c>
      <c r="AJ29" s="19">
        <v>3.5827381217511314</v>
      </c>
      <c r="AK29" s="19">
        <v>3.9616101980776675</v>
      </c>
    </row>
    <row r="30" spans="5:37" x14ac:dyDescent="0.3">
      <c r="E30" s="17" t="s">
        <v>90</v>
      </c>
      <c r="F30" s="17" t="s">
        <v>210</v>
      </c>
      <c r="H30" s="17" t="s">
        <v>339</v>
      </c>
      <c r="I30" s="17" t="s">
        <v>210</v>
      </c>
      <c r="J30" s="18" t="s">
        <v>924</v>
      </c>
      <c r="L30" s="3" t="s">
        <v>159</v>
      </c>
      <c r="T30" s="19"/>
      <c r="U30" s="19"/>
      <c r="V30" s="19"/>
      <c r="W30" s="19"/>
      <c r="X30" s="19"/>
      <c r="Y30" s="19">
        <v>23.28997384869664</v>
      </c>
      <c r="Z30" s="19">
        <v>25.05146923342204</v>
      </c>
      <c r="AA30" s="19">
        <v>19.852672843436395</v>
      </c>
      <c r="AB30" s="19">
        <v>21.593523884486423</v>
      </c>
      <c r="AC30" s="19">
        <v>20.029604516736718</v>
      </c>
      <c r="AD30" s="19">
        <v>24.499435312751615</v>
      </c>
      <c r="AE30" s="19">
        <v>25.686349336023376</v>
      </c>
      <c r="AF30" s="19">
        <v>25.716857372823799</v>
      </c>
      <c r="AG30" s="19">
        <v>28.941052673604393</v>
      </c>
      <c r="AH30" s="19">
        <v>28.384306740110436</v>
      </c>
      <c r="AI30" s="19">
        <v>31.653990330691968</v>
      </c>
      <c r="AJ30" s="19">
        <v>25.737978055404454</v>
      </c>
      <c r="AK30" s="19">
        <v>24.842275866084869</v>
      </c>
    </row>
    <row r="31" spans="5:37" x14ac:dyDescent="0.3">
      <c r="E31" s="17" t="s">
        <v>90</v>
      </c>
      <c r="F31" s="17" t="s">
        <v>210</v>
      </c>
      <c r="H31" s="17" t="s">
        <v>312</v>
      </c>
      <c r="I31" s="17" t="s">
        <v>312</v>
      </c>
      <c r="J31" s="18" t="s">
        <v>925</v>
      </c>
      <c r="L31" s="3" t="s">
        <v>159</v>
      </c>
      <c r="T31" s="19"/>
      <c r="U31" s="19"/>
      <c r="V31" s="19"/>
      <c r="W31" s="19"/>
      <c r="X31" s="19"/>
      <c r="Y31" s="19">
        <v>4.7453033690000002</v>
      </c>
      <c r="Z31" s="19">
        <v>6.7269289810000004</v>
      </c>
      <c r="AA31" s="19">
        <v>2.6163182970000003</v>
      </c>
      <c r="AB31" s="19">
        <v>5.214694808713312</v>
      </c>
      <c r="AC31" s="19">
        <v>5.6582990833633824</v>
      </c>
      <c r="AD31" s="19">
        <v>4.1544229715437568</v>
      </c>
      <c r="AE31" s="19">
        <v>3.1412148240000075</v>
      </c>
      <c r="AF31" s="19">
        <v>3.9093430020100484</v>
      </c>
      <c r="AG31" s="19">
        <v>8.3649295758082918</v>
      </c>
      <c r="AH31" s="19">
        <v>5.1840037819084515</v>
      </c>
      <c r="AI31" s="19">
        <v>5.9973655133583019</v>
      </c>
      <c r="AJ31" s="19">
        <v>5.1289990637810305</v>
      </c>
      <c r="AK31" s="19">
        <v>5.4105329098696844</v>
      </c>
    </row>
    <row r="32" spans="5:37" x14ac:dyDescent="0.3">
      <c r="E32" s="17" t="s">
        <v>90</v>
      </c>
      <c r="F32" s="17" t="s">
        <v>210</v>
      </c>
      <c r="H32" s="17" t="s">
        <v>211</v>
      </c>
      <c r="I32" s="17" t="s">
        <v>211</v>
      </c>
      <c r="J32" s="18" t="s">
        <v>926</v>
      </c>
      <c r="L32" s="3" t="s">
        <v>159</v>
      </c>
      <c r="T32" s="19"/>
      <c r="U32" s="19"/>
      <c r="V32" s="19"/>
      <c r="W32" s="19"/>
      <c r="X32" s="19"/>
      <c r="Y32" s="19">
        <v>5.195473981000001</v>
      </c>
      <c r="Z32" s="19">
        <v>5.7473939359999999</v>
      </c>
      <c r="AA32" s="19">
        <v>7.1903708399999999</v>
      </c>
      <c r="AB32" s="19">
        <v>5.154554547</v>
      </c>
      <c r="AC32" s="19">
        <v>4.7645063009999999</v>
      </c>
      <c r="AD32" s="19">
        <v>6.1466169830000013</v>
      </c>
      <c r="AE32" s="19">
        <v>6.120806968000001</v>
      </c>
      <c r="AF32" s="19">
        <v>5.2760768422110562</v>
      </c>
      <c r="AG32" s="19">
        <v>5.3828340911504426</v>
      </c>
      <c r="AH32" s="19">
        <v>5.3978382379132341</v>
      </c>
      <c r="AI32" s="19">
        <v>5.4128918344813588</v>
      </c>
      <c r="AJ32" s="19">
        <v>5.4279949863861194</v>
      </c>
      <c r="AK32" s="19">
        <v>5.4431490254707038</v>
      </c>
    </row>
    <row r="33" spans="2:53" x14ac:dyDescent="0.3">
      <c r="E33" s="17" t="s">
        <v>90</v>
      </c>
      <c r="F33" s="17" t="s">
        <v>210</v>
      </c>
      <c r="H33" s="17" t="s">
        <v>212</v>
      </c>
      <c r="I33" s="17" t="s">
        <v>212</v>
      </c>
      <c r="J33" s="18" t="s">
        <v>927</v>
      </c>
      <c r="L33" s="3" t="s">
        <v>159</v>
      </c>
      <c r="T33" s="19"/>
      <c r="U33" s="19"/>
      <c r="V33" s="19"/>
      <c r="W33" s="19"/>
      <c r="X33" s="19"/>
      <c r="Y33" s="19">
        <v>0.85887404700000003</v>
      </c>
      <c r="Z33" s="19">
        <v>0.185728332</v>
      </c>
      <c r="AA33" s="19">
        <v>0.43396316000000001</v>
      </c>
      <c r="AB33" s="19">
        <v>0.69712343300000001</v>
      </c>
      <c r="AC33" s="19">
        <v>2.4883252209999998</v>
      </c>
      <c r="AD33" s="19">
        <v>0.98351114199999989</v>
      </c>
      <c r="AE33" s="19">
        <v>0.69461405100000007</v>
      </c>
      <c r="AF33" s="19">
        <v>1.3988773477386933</v>
      </c>
      <c r="AG33" s="19">
        <v>1.2992207873538546</v>
      </c>
      <c r="AH33" s="19">
        <v>2.5319408567800492</v>
      </c>
      <c r="AI33" s="19">
        <v>4.655016368513798</v>
      </c>
      <c r="AJ33" s="19">
        <v>3.2935652526782531</v>
      </c>
      <c r="AK33" s="19">
        <v>3.2889394085547652</v>
      </c>
    </row>
    <row r="34" spans="2:53" x14ac:dyDescent="0.3">
      <c r="E34" s="17" t="s">
        <v>90</v>
      </c>
      <c r="F34" s="17" t="s">
        <v>210</v>
      </c>
      <c r="H34" s="17" t="s">
        <v>214</v>
      </c>
      <c r="I34" s="17" t="s">
        <v>214</v>
      </c>
      <c r="J34" s="18" t="s">
        <v>929</v>
      </c>
      <c r="L34" s="3" t="s">
        <v>159</v>
      </c>
      <c r="T34" s="19"/>
      <c r="U34" s="19"/>
      <c r="V34" s="19"/>
      <c r="W34" s="19"/>
      <c r="X34" s="19"/>
      <c r="Y34" s="19">
        <v>0.74173020000000012</v>
      </c>
      <c r="Z34" s="19">
        <v>0.58221288900000001</v>
      </c>
      <c r="AA34" s="19">
        <v>0.61133956599999995</v>
      </c>
      <c r="AB34" s="19">
        <v>0.68482851100000008</v>
      </c>
      <c r="AC34" s="19">
        <v>0.60875273200000002</v>
      </c>
      <c r="AD34" s="19">
        <v>0.90956499899999999</v>
      </c>
      <c r="AE34" s="19">
        <v>1.4335577740000001</v>
      </c>
      <c r="AF34" s="19">
        <v>1.5450781537688443</v>
      </c>
      <c r="AG34" s="19">
        <v>0.62500614226913453</v>
      </c>
      <c r="AH34" s="19">
        <v>0.50030701980902714</v>
      </c>
      <c r="AI34" s="19">
        <v>0.58320819286802139</v>
      </c>
      <c r="AJ34" s="19">
        <v>0.49875403730889395</v>
      </c>
      <c r="AK34" s="19">
        <v>0.49973829361849775</v>
      </c>
    </row>
    <row r="35" spans="2:53" x14ac:dyDescent="0.3">
      <c r="E35" s="17" t="s">
        <v>90</v>
      </c>
      <c r="F35" s="17" t="s">
        <v>210</v>
      </c>
      <c r="H35" s="17" t="s">
        <v>1179</v>
      </c>
      <c r="I35" s="17" t="s">
        <v>1179</v>
      </c>
      <c r="J35" s="18" t="s">
        <v>1367</v>
      </c>
      <c r="L35" s="3" t="s">
        <v>159</v>
      </c>
      <c r="T35" s="19"/>
      <c r="U35" s="19"/>
      <c r="V35" s="19"/>
      <c r="W35" s="19"/>
      <c r="X35" s="19"/>
      <c r="Y35" s="19">
        <v>1.9047328750000001</v>
      </c>
      <c r="Z35" s="19">
        <v>1.2384981799999999</v>
      </c>
      <c r="AA35" s="19">
        <v>1.511381436</v>
      </c>
      <c r="AB35" s="19">
        <v>3.1962085949999999</v>
      </c>
      <c r="AC35" s="19">
        <v>2.1471512810000002</v>
      </c>
      <c r="AD35" s="19">
        <v>1.590481568</v>
      </c>
      <c r="AE35" s="19">
        <v>1.7638246360000001</v>
      </c>
      <c r="AF35" s="19">
        <v>3.1475037256281406</v>
      </c>
      <c r="AG35" s="19">
        <v>3.7825267301330774</v>
      </c>
      <c r="AH35" s="19">
        <v>3.1076559637154482</v>
      </c>
      <c r="AI35" s="19">
        <v>1.357984257657898</v>
      </c>
      <c r="AJ35" s="19">
        <v>1.770051724213048</v>
      </c>
      <c r="AK35" s="19">
        <v>1.4944824848367249</v>
      </c>
    </row>
    <row r="36" spans="2:53" x14ac:dyDescent="0.3">
      <c r="E36" s="17" t="s">
        <v>90</v>
      </c>
      <c r="F36" s="17" t="s">
        <v>210</v>
      </c>
      <c r="H36" s="17" t="s">
        <v>215</v>
      </c>
      <c r="I36" s="17" t="s">
        <v>215</v>
      </c>
      <c r="J36" s="18" t="s">
        <v>930</v>
      </c>
      <c r="L36" s="3" t="s">
        <v>159</v>
      </c>
      <c r="T36" s="19"/>
      <c r="U36" s="19"/>
      <c r="V36" s="19"/>
      <c r="W36" s="19"/>
      <c r="X36" s="19"/>
      <c r="Y36" s="19">
        <v>9.8438593766966367</v>
      </c>
      <c r="Z36" s="19">
        <v>10.570706915422038</v>
      </c>
      <c r="AA36" s="19">
        <v>7.4892995444363963</v>
      </c>
      <c r="AB36" s="19">
        <v>6.6461139897731112</v>
      </c>
      <c r="AC36" s="19">
        <v>4.362569898373339</v>
      </c>
      <c r="AD36" s="19">
        <v>10.71483764920786</v>
      </c>
      <c r="AE36" s="19">
        <v>12.532331083023367</v>
      </c>
      <c r="AF36" s="19">
        <v>10.439978301467015</v>
      </c>
      <c r="AG36" s="19">
        <v>9.4865353468895925</v>
      </c>
      <c r="AH36" s="19">
        <v>11.662560879984223</v>
      </c>
      <c r="AI36" s="19">
        <v>13.647524163812589</v>
      </c>
      <c r="AJ36" s="19">
        <v>9.618612991037109</v>
      </c>
      <c r="AK36" s="19">
        <v>8.705433743734492</v>
      </c>
    </row>
    <row r="37" spans="2:53" x14ac:dyDescent="0.3">
      <c r="E37" s="17" t="s">
        <v>90</v>
      </c>
      <c r="F37" s="17" t="s">
        <v>217</v>
      </c>
      <c r="H37" s="17" t="s">
        <v>339</v>
      </c>
      <c r="I37" s="17" t="s">
        <v>217</v>
      </c>
      <c r="J37" s="18" t="s">
        <v>932</v>
      </c>
      <c r="L37" s="3" t="s">
        <v>159</v>
      </c>
      <c r="T37" s="19"/>
      <c r="U37" s="19"/>
      <c r="V37" s="19"/>
      <c r="W37" s="19"/>
      <c r="X37" s="19"/>
      <c r="Y37" s="19">
        <v>68.171488198999995</v>
      </c>
      <c r="Z37" s="19">
        <v>58.63768296100001</v>
      </c>
      <c r="AA37" s="19">
        <v>88.370291722999994</v>
      </c>
      <c r="AB37" s="19">
        <v>77.688420078999997</v>
      </c>
      <c r="AC37" s="19">
        <v>69.988580267000003</v>
      </c>
      <c r="AD37" s="19">
        <v>66.614339341999994</v>
      </c>
      <c r="AE37" s="19">
        <v>72.494234285000005</v>
      </c>
      <c r="AF37" s="19">
        <v>111.55275347135675</v>
      </c>
      <c r="AG37" s="19">
        <v>82.025208575510547</v>
      </c>
      <c r="AH37" s="19">
        <v>82.10406221781399</v>
      </c>
      <c r="AI37" s="19">
        <v>82.255024148380556</v>
      </c>
      <c r="AJ37" s="19">
        <v>81.744997096955572</v>
      </c>
      <c r="AK37" s="19">
        <v>81.807103550496848</v>
      </c>
    </row>
    <row r="38" spans="2:53" x14ac:dyDescent="0.3">
      <c r="E38" s="166"/>
      <c r="F38" s="166"/>
      <c r="H38" s="166"/>
      <c r="I38" s="166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</row>
    <row r="39" spans="2:53" x14ac:dyDescent="0.3">
      <c r="E39" s="166"/>
      <c r="F39" s="166"/>
      <c r="H39" s="166"/>
      <c r="I39" s="166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</row>
    <row r="40" spans="2:53" ht="14.65" x14ac:dyDescent="0.35">
      <c r="B40" s="10" t="s">
        <v>1360</v>
      </c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41"/>
      <c r="AS40" s="10"/>
      <c r="AT40" s="10"/>
      <c r="AU40" s="10"/>
      <c r="AV40" s="10"/>
      <c r="AW40" s="10"/>
      <c r="AX40" s="10"/>
      <c r="AY40" s="10"/>
      <c r="AZ40" s="10"/>
      <c r="BA40" s="10"/>
    </row>
    <row r="41" spans="2:53" x14ac:dyDescent="0.3">
      <c r="E41" s="166"/>
      <c r="F41" s="166"/>
      <c r="H41" s="166"/>
      <c r="I41" s="166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</row>
    <row r="42" spans="2:53" x14ac:dyDescent="0.3">
      <c r="E42" s="17" t="s">
        <v>90</v>
      </c>
      <c r="F42" s="17" t="s">
        <v>167</v>
      </c>
      <c r="H42" s="17" t="s">
        <v>339</v>
      </c>
      <c r="I42" s="17" t="s">
        <v>167</v>
      </c>
      <c r="J42" s="18" t="s">
        <v>901</v>
      </c>
      <c r="L42" s="3" t="s">
        <v>159</v>
      </c>
      <c r="T42" s="19"/>
      <c r="U42" s="19"/>
      <c r="V42" s="19"/>
      <c r="W42" s="19"/>
      <c r="X42" s="19"/>
      <c r="Y42" s="168">
        <v>1</v>
      </c>
      <c r="Z42" s="168">
        <v>1</v>
      </c>
      <c r="AA42" s="168">
        <v>1</v>
      </c>
      <c r="AB42" s="168">
        <v>1</v>
      </c>
      <c r="AC42" s="168">
        <v>1</v>
      </c>
      <c r="AD42" s="168">
        <v>1</v>
      </c>
      <c r="AE42" s="168">
        <v>1</v>
      </c>
      <c r="AF42" s="168">
        <v>1</v>
      </c>
      <c r="AG42" s="168">
        <v>1</v>
      </c>
      <c r="AH42" s="168">
        <v>1</v>
      </c>
      <c r="AI42" s="168">
        <v>1</v>
      </c>
      <c r="AJ42" s="168">
        <v>1</v>
      </c>
      <c r="AK42" s="168">
        <v>1</v>
      </c>
    </row>
    <row r="43" spans="2:53" x14ac:dyDescent="0.3">
      <c r="E43" s="17" t="s">
        <v>90</v>
      </c>
      <c r="F43" s="17" t="s">
        <v>173</v>
      </c>
      <c r="H43" s="17" t="s">
        <v>339</v>
      </c>
      <c r="I43" s="17" t="s">
        <v>173</v>
      </c>
      <c r="J43" s="18" t="s">
        <v>902</v>
      </c>
      <c r="L43" s="3" t="s">
        <v>159</v>
      </c>
      <c r="T43" s="19"/>
      <c r="U43" s="19"/>
      <c r="V43" s="19"/>
      <c r="W43" s="19"/>
      <c r="X43" s="19"/>
      <c r="Y43" s="168">
        <v>0.47776259428180268</v>
      </c>
      <c r="Z43" s="168">
        <v>0.49481626539080453</v>
      </c>
      <c r="AA43" s="168">
        <v>0.41924008584048927</v>
      </c>
      <c r="AB43" s="168">
        <v>0.44628022811850121</v>
      </c>
      <c r="AC43" s="168">
        <v>0.45820223492760387</v>
      </c>
      <c r="AD43" s="168">
        <v>0.45347924583356564</v>
      </c>
      <c r="AE43" s="168">
        <v>0.43951217151687744</v>
      </c>
      <c r="AF43" s="168">
        <v>0.33921786438494778</v>
      </c>
      <c r="AG43" s="168">
        <v>0.39915203951641964</v>
      </c>
      <c r="AH43" s="168">
        <v>0.39710753096140755</v>
      </c>
      <c r="AI43" s="168">
        <v>0.38246117412549585</v>
      </c>
      <c r="AJ43" s="168">
        <v>0.387621532144514</v>
      </c>
      <c r="AK43" s="168">
        <v>0.38275515793463194</v>
      </c>
    </row>
    <row r="44" spans="2:53" x14ac:dyDescent="0.3">
      <c r="E44" s="17" t="s">
        <v>90</v>
      </c>
      <c r="F44" s="17" t="s">
        <v>173</v>
      </c>
      <c r="H44" s="17" t="s">
        <v>176</v>
      </c>
      <c r="I44" s="17" t="s">
        <v>177</v>
      </c>
      <c r="J44" s="18" t="s">
        <v>904</v>
      </c>
      <c r="L44" s="3" t="s">
        <v>159</v>
      </c>
      <c r="T44" s="19"/>
      <c r="U44" s="19"/>
      <c r="V44" s="19"/>
      <c r="W44" s="19"/>
      <c r="X44" s="19"/>
      <c r="Y44" s="168">
        <v>0.14262005868538874</v>
      </c>
      <c r="Z44" s="168">
        <v>0.12929819116624108</v>
      </c>
      <c r="AA44" s="168">
        <v>0.10849231131572</v>
      </c>
      <c r="AB44" s="168">
        <v>0.11103178309403947</v>
      </c>
      <c r="AC44" s="168">
        <v>0.11194429454130857</v>
      </c>
      <c r="AD44" s="168">
        <v>9.7201175895767419E-2</v>
      </c>
      <c r="AE44" s="168">
        <v>0.11547957598903091</v>
      </c>
      <c r="AF44" s="168">
        <v>7.6111493803188296E-2</v>
      </c>
      <c r="AG44" s="168">
        <v>8.1208183507182383E-2</v>
      </c>
      <c r="AH44" s="168">
        <v>8.1142344117135709E-2</v>
      </c>
      <c r="AI44" s="168">
        <v>7.8361658298794948E-2</v>
      </c>
      <c r="AJ44" s="168">
        <v>8.0346828029999123E-2</v>
      </c>
      <c r="AK44" s="168">
        <v>7.9138029498852763E-2</v>
      </c>
    </row>
    <row r="45" spans="2:53" x14ac:dyDescent="0.3">
      <c r="E45" s="17" t="s">
        <v>90</v>
      </c>
      <c r="F45" s="17" t="s">
        <v>173</v>
      </c>
      <c r="H45" s="17" t="s">
        <v>182</v>
      </c>
      <c r="I45" s="17" t="s">
        <v>184</v>
      </c>
      <c r="J45" s="18" t="s">
        <v>910</v>
      </c>
      <c r="L45" s="3" t="s">
        <v>159</v>
      </c>
      <c r="T45" s="19"/>
      <c r="U45" s="19"/>
      <c r="V45" s="19"/>
      <c r="W45" s="19"/>
      <c r="X45" s="19"/>
      <c r="Y45" s="168">
        <v>6.2313101183010693E-2</v>
      </c>
      <c r="Z45" s="168">
        <v>6.7397778189977636E-2</v>
      </c>
      <c r="AA45" s="168">
        <v>5.4043903923212476E-2</v>
      </c>
      <c r="AB45" s="168">
        <v>5.7211279731167727E-2</v>
      </c>
      <c r="AC45" s="168">
        <v>6.0135181359510424E-2</v>
      </c>
      <c r="AD45" s="168">
        <v>5.3596853997962775E-2</v>
      </c>
      <c r="AE45" s="168">
        <v>4.0328168623975473E-2</v>
      </c>
      <c r="AF45" s="168">
        <v>3.8301284727918938E-2</v>
      </c>
      <c r="AG45" s="168">
        <v>4.3936915508996366E-2</v>
      </c>
      <c r="AH45" s="168">
        <v>4.2489236341692292E-2</v>
      </c>
      <c r="AI45" s="168">
        <v>4.0006812790253428E-2</v>
      </c>
      <c r="AJ45" s="168">
        <v>3.8276520765689562E-2</v>
      </c>
      <c r="AK45" s="168">
        <v>3.7640422411049888E-2</v>
      </c>
    </row>
    <row r="46" spans="2:53" x14ac:dyDescent="0.3">
      <c r="E46" s="17" t="s">
        <v>90</v>
      </c>
      <c r="F46" s="17" t="s">
        <v>173</v>
      </c>
      <c r="H46" s="17" t="s">
        <v>182</v>
      </c>
      <c r="I46" s="17" t="s">
        <v>309</v>
      </c>
      <c r="J46" s="18" t="s">
        <v>911</v>
      </c>
      <c r="L46" s="3" t="s">
        <v>159</v>
      </c>
      <c r="T46" s="19"/>
      <c r="U46" s="19"/>
      <c r="V46" s="19"/>
      <c r="W46" s="19"/>
      <c r="X46" s="19"/>
      <c r="Y46" s="168">
        <v>6.3310089252698681E-2</v>
      </c>
      <c r="Z46" s="168">
        <v>6.696884021162812E-2</v>
      </c>
      <c r="AA46" s="168">
        <v>5.2751165286626787E-2</v>
      </c>
      <c r="AB46" s="168">
        <v>6.3969806265377419E-2</v>
      </c>
      <c r="AC46" s="168">
        <v>6.9300147507757759E-2</v>
      </c>
      <c r="AD46" s="168">
        <v>6.7765047064130265E-2</v>
      </c>
      <c r="AE46" s="168">
        <v>6.0024516640779763E-2</v>
      </c>
      <c r="AF46" s="168">
        <v>5.3213304032784105E-2</v>
      </c>
      <c r="AG46" s="168">
        <v>5.8678686719835366E-2</v>
      </c>
      <c r="AH46" s="168">
        <v>5.730429796015446E-2</v>
      </c>
      <c r="AI46" s="168">
        <v>5.5016822793569682E-2</v>
      </c>
      <c r="AJ46" s="168">
        <v>5.5761362147860295E-2</v>
      </c>
      <c r="AK46" s="168">
        <v>5.4481091474131889E-2</v>
      </c>
    </row>
    <row r="47" spans="2:53" x14ac:dyDescent="0.3">
      <c r="E47" s="17" t="s">
        <v>90</v>
      </c>
      <c r="F47" s="17" t="s">
        <v>173</v>
      </c>
      <c r="H47" s="17" t="s">
        <v>182</v>
      </c>
      <c r="I47" s="17" t="s">
        <v>185</v>
      </c>
      <c r="J47" s="18" t="s">
        <v>912</v>
      </c>
      <c r="L47" s="3" t="s">
        <v>159</v>
      </c>
      <c r="T47" s="19"/>
      <c r="U47" s="19"/>
      <c r="V47" s="19"/>
      <c r="W47" s="19"/>
      <c r="X47" s="19"/>
      <c r="Y47" s="168">
        <v>5.0310057732217216E-2</v>
      </c>
      <c r="Z47" s="168">
        <v>6.0327697943885573E-2</v>
      </c>
      <c r="AA47" s="168">
        <v>5.8576384781071973E-2</v>
      </c>
      <c r="AB47" s="168">
        <v>6.7189743023605961E-2</v>
      </c>
      <c r="AC47" s="168">
        <v>7.2439486814973836E-2</v>
      </c>
      <c r="AD47" s="168">
        <v>8.0678058605888794E-2</v>
      </c>
      <c r="AE47" s="168">
        <v>6.816176651414331E-2</v>
      </c>
      <c r="AF47" s="168">
        <v>5.5931739383143379E-2</v>
      </c>
      <c r="AG47" s="168">
        <v>7.7253691753494252E-2</v>
      </c>
      <c r="AH47" s="168">
        <v>7.9580594643322219E-2</v>
      </c>
      <c r="AI47" s="168">
        <v>7.1918546854325319E-2</v>
      </c>
      <c r="AJ47" s="168">
        <v>7.1652246994421145E-2</v>
      </c>
      <c r="AK47" s="168">
        <v>6.9648026619507794E-2</v>
      </c>
    </row>
    <row r="48" spans="2:53" x14ac:dyDescent="0.3">
      <c r="E48" s="17" t="s">
        <v>90</v>
      </c>
      <c r="F48" s="17" t="s">
        <v>173</v>
      </c>
      <c r="H48" s="17" t="s">
        <v>182</v>
      </c>
      <c r="I48" s="17" t="s">
        <v>310</v>
      </c>
      <c r="J48" s="18" t="s">
        <v>913</v>
      </c>
      <c r="L48" s="3" t="s">
        <v>159</v>
      </c>
      <c r="T48" s="19"/>
      <c r="U48" s="19"/>
      <c r="V48" s="19"/>
      <c r="W48" s="19"/>
      <c r="X48" s="19"/>
      <c r="Y48" s="168">
        <v>0</v>
      </c>
      <c r="Z48" s="168">
        <v>0</v>
      </c>
      <c r="AA48" s="168">
        <v>0</v>
      </c>
      <c r="AB48" s="168">
        <v>0</v>
      </c>
      <c r="AC48" s="168">
        <v>0</v>
      </c>
      <c r="AD48" s="168">
        <v>0</v>
      </c>
      <c r="AE48" s="168">
        <v>0</v>
      </c>
      <c r="AF48" s="168">
        <v>0</v>
      </c>
      <c r="AG48" s="168">
        <v>0</v>
      </c>
      <c r="AH48" s="168">
        <v>0</v>
      </c>
      <c r="AI48" s="168">
        <v>0</v>
      </c>
      <c r="AJ48" s="168">
        <v>0</v>
      </c>
      <c r="AK48" s="168">
        <v>0</v>
      </c>
    </row>
    <row r="49" spans="5:37" x14ac:dyDescent="0.3">
      <c r="E49" s="17" t="s">
        <v>90</v>
      </c>
      <c r="F49" s="17" t="s">
        <v>173</v>
      </c>
      <c r="H49" s="17" t="s">
        <v>182</v>
      </c>
      <c r="I49" s="17" t="s">
        <v>311</v>
      </c>
      <c r="J49" s="18" t="s">
        <v>914</v>
      </c>
      <c r="L49" s="3" t="s">
        <v>159</v>
      </c>
      <c r="T49" s="19"/>
      <c r="U49" s="19"/>
      <c r="V49" s="19"/>
      <c r="W49" s="19"/>
      <c r="X49" s="19"/>
      <c r="Y49" s="168">
        <v>1.1118841856007235E-2</v>
      </c>
      <c r="Z49" s="168">
        <v>1.6227877322278209E-2</v>
      </c>
      <c r="AA49" s="168">
        <v>1.3145894000640449E-2</v>
      </c>
      <c r="AB49" s="168">
        <v>8.1492350465976679E-3</v>
      </c>
      <c r="AC49" s="168">
        <v>1.7733987658703963E-2</v>
      </c>
      <c r="AD49" s="168">
        <v>1.546904419168498E-2</v>
      </c>
      <c r="AE49" s="168">
        <v>1.6008989337754239E-2</v>
      </c>
      <c r="AF49" s="168">
        <v>1.7488698627259467E-2</v>
      </c>
      <c r="AG49" s="168">
        <v>1.9638225278171974E-2</v>
      </c>
      <c r="AH49" s="168">
        <v>2.0034872956139791E-2</v>
      </c>
      <c r="AI49" s="168">
        <v>1.9678430388168858E-2</v>
      </c>
      <c r="AJ49" s="168">
        <v>2.0564479769168743E-2</v>
      </c>
      <c r="AK49" s="168">
        <v>2.0291528593602941E-2</v>
      </c>
    </row>
    <row r="50" spans="5:37" x14ac:dyDescent="0.3">
      <c r="E50" s="17" t="s">
        <v>90</v>
      </c>
      <c r="F50" s="17" t="s">
        <v>173</v>
      </c>
      <c r="H50" s="17" t="s">
        <v>186</v>
      </c>
      <c r="I50" s="17" t="s">
        <v>187</v>
      </c>
      <c r="J50" s="18" t="s">
        <v>915</v>
      </c>
      <c r="L50" s="3" t="s">
        <v>159</v>
      </c>
      <c r="T50" s="19"/>
      <c r="U50" s="19"/>
      <c r="V50" s="19"/>
      <c r="W50" s="19"/>
      <c r="X50" s="19"/>
      <c r="Y50" s="168">
        <v>0.13899841116944986</v>
      </c>
      <c r="Z50" s="168">
        <v>0.14671371503514702</v>
      </c>
      <c r="AA50" s="168">
        <v>0.1219917965381349</v>
      </c>
      <c r="AB50" s="168">
        <v>0.12223819397720762</v>
      </c>
      <c r="AC50" s="168">
        <v>0.10536573477175538</v>
      </c>
      <c r="AD50" s="168">
        <v>0.12491474608059261</v>
      </c>
      <c r="AE50" s="168">
        <v>0.12608611260311747</v>
      </c>
      <c r="AF50" s="168">
        <v>8.221855309476292E-2</v>
      </c>
      <c r="AG50" s="168">
        <v>9.7955911252274749E-2</v>
      </c>
      <c r="AH50" s="168">
        <v>9.7107430822503171E-2</v>
      </c>
      <c r="AI50" s="168">
        <v>9.6176638682777829E-2</v>
      </c>
      <c r="AJ50" s="168">
        <v>0.10060763675637627</v>
      </c>
      <c r="AK50" s="168">
        <v>9.8627810955604245E-2</v>
      </c>
    </row>
    <row r="51" spans="5:37" x14ac:dyDescent="0.3">
      <c r="E51" s="17" t="s">
        <v>90</v>
      </c>
      <c r="F51" s="17" t="s">
        <v>173</v>
      </c>
      <c r="H51" s="17" t="s">
        <v>186</v>
      </c>
      <c r="I51" s="17" t="s">
        <v>1097</v>
      </c>
      <c r="J51" s="18" t="s">
        <v>1103</v>
      </c>
      <c r="L51" s="3" t="s">
        <v>159</v>
      </c>
      <c r="T51" s="19"/>
      <c r="U51" s="19"/>
      <c r="V51" s="19"/>
      <c r="W51" s="19"/>
      <c r="X51" s="19"/>
      <c r="Y51" s="168">
        <v>4.4995009049670465E-2</v>
      </c>
      <c r="Z51" s="168">
        <v>5.1314780866239487E-2</v>
      </c>
      <c r="AA51" s="168">
        <v>4.8569101397029364E-2</v>
      </c>
      <c r="AB51" s="168">
        <v>5.47472201111169E-2</v>
      </c>
      <c r="AC51" s="168">
        <v>5.5721692005422374E-2</v>
      </c>
      <c r="AD51" s="168">
        <v>5.5879542036228344E-2</v>
      </c>
      <c r="AE51" s="168">
        <v>4.8566180885570347E-2</v>
      </c>
      <c r="AF51" s="168">
        <v>3.2331964638361931E-2</v>
      </c>
      <c r="AG51" s="168">
        <v>4.4316291408541576E-2</v>
      </c>
      <c r="AH51" s="168">
        <v>4.5156488531622109E-2</v>
      </c>
      <c r="AI51" s="168">
        <v>4.315122842661144E-2</v>
      </c>
      <c r="AJ51" s="168">
        <v>4.302776050476801E-2</v>
      </c>
      <c r="AK51" s="168">
        <v>4.0147647610793299E-2</v>
      </c>
    </row>
    <row r="52" spans="5:37" x14ac:dyDescent="0.3">
      <c r="E52" s="17" t="s">
        <v>90</v>
      </c>
      <c r="F52" s="17" t="s">
        <v>173</v>
      </c>
      <c r="H52" s="17" t="s">
        <v>186</v>
      </c>
      <c r="I52" s="17" t="s">
        <v>189</v>
      </c>
      <c r="J52" s="18" t="s">
        <v>916</v>
      </c>
      <c r="L52" s="3" t="s">
        <v>159</v>
      </c>
      <c r="T52" s="19"/>
      <c r="U52" s="19"/>
      <c r="V52" s="19"/>
      <c r="W52" s="19"/>
      <c r="X52" s="19"/>
      <c r="Y52" s="168">
        <v>2.0361110447417938E-2</v>
      </c>
      <c r="Z52" s="168">
        <v>1.9770395182573189E-2</v>
      </c>
      <c r="AA52" s="168">
        <v>1.5904586689816369E-2</v>
      </c>
      <c r="AB52" s="168">
        <v>1.5367044735187432E-2</v>
      </c>
      <c r="AC52" s="168">
        <v>1.4637345142619829E-2</v>
      </c>
      <c r="AD52" s="168">
        <v>1.9636596047920989E-2</v>
      </c>
      <c r="AE52" s="168">
        <v>1.678508170449982E-2</v>
      </c>
      <c r="AF52" s="168">
        <v>1.4678535644227823E-2</v>
      </c>
      <c r="AG52" s="168">
        <v>1.6304692594555172E-2</v>
      </c>
      <c r="AH52" s="168">
        <v>1.6500721061762966E-2</v>
      </c>
      <c r="AI52" s="168">
        <v>1.6089450859861274E-2</v>
      </c>
      <c r="AJ52" s="168">
        <v>1.7253093439011588E-2</v>
      </c>
      <c r="AK52" s="168">
        <v>1.7796323306790249E-2</v>
      </c>
    </row>
    <row r="53" spans="5:37" x14ac:dyDescent="0.3">
      <c r="E53" s="17" t="s">
        <v>90</v>
      </c>
      <c r="F53" s="17" t="s">
        <v>173</v>
      </c>
      <c r="H53" s="17" t="s">
        <v>186</v>
      </c>
      <c r="I53" s="17" t="s">
        <v>190</v>
      </c>
      <c r="J53" s="18" t="s">
        <v>917</v>
      </c>
      <c r="L53" s="3" t="s">
        <v>159</v>
      </c>
      <c r="T53" s="19"/>
      <c r="U53" s="19"/>
      <c r="V53" s="19"/>
      <c r="W53" s="19"/>
      <c r="X53" s="19"/>
      <c r="Y53" s="168">
        <v>9.377246291209982E-3</v>
      </c>
      <c r="Z53" s="168">
        <v>1.109165864756643E-2</v>
      </c>
      <c r="AA53" s="168">
        <v>8.8070357634631811E-3</v>
      </c>
      <c r="AB53" s="168">
        <v>8.7801973260614521E-3</v>
      </c>
      <c r="AC53" s="168">
        <v>5.1850954626215173E-3</v>
      </c>
      <c r="AD53" s="168">
        <v>6.0434991912457952E-3</v>
      </c>
      <c r="AE53" s="168">
        <v>6.5580055990233253E-3</v>
      </c>
      <c r="AF53" s="168">
        <v>5.3233109183548431E-3</v>
      </c>
      <c r="AG53" s="168">
        <v>6.7174884303655971E-3</v>
      </c>
      <c r="AH53" s="168">
        <v>6.7428154971656403E-3</v>
      </c>
      <c r="AI53" s="168">
        <v>6.7433897427353765E-3</v>
      </c>
      <c r="AJ53" s="168">
        <v>7.079333832359572E-3</v>
      </c>
      <c r="AK53" s="168">
        <v>7.1193607901306145E-3</v>
      </c>
    </row>
    <row r="54" spans="5:37" x14ac:dyDescent="0.3">
      <c r="E54" s="17" t="s">
        <v>90</v>
      </c>
      <c r="F54" s="17" t="s">
        <v>173</v>
      </c>
      <c r="H54" s="17" t="s">
        <v>186</v>
      </c>
      <c r="I54" s="17" t="s">
        <v>191</v>
      </c>
      <c r="J54" s="18" t="s">
        <v>918</v>
      </c>
      <c r="L54" s="3" t="s">
        <v>159</v>
      </c>
      <c r="T54" s="19"/>
      <c r="U54" s="19"/>
      <c r="V54" s="19"/>
      <c r="W54" s="19"/>
      <c r="X54" s="19"/>
      <c r="Y54" s="168">
        <v>1.9268596250309824E-2</v>
      </c>
      <c r="Z54" s="168">
        <v>2.3077592532758987E-2</v>
      </c>
      <c r="AA54" s="168">
        <v>1.6393936845172534E-2</v>
      </c>
      <c r="AB54" s="168">
        <v>1.3645793833832198E-2</v>
      </c>
      <c r="AC54" s="168">
        <v>1.5303320958806743E-2</v>
      </c>
      <c r="AD54" s="168">
        <v>2.5492371067983237E-2</v>
      </c>
      <c r="AE54" s="168">
        <v>2.2373445013867115E-2</v>
      </c>
      <c r="AF54" s="168">
        <v>1.4694183953770737E-2</v>
      </c>
      <c r="AG54" s="168">
        <v>1.372409815470671E-2</v>
      </c>
      <c r="AH54" s="168">
        <v>1.2063439117552303E-2</v>
      </c>
      <c r="AI54" s="168">
        <v>1.3456540749069703E-2</v>
      </c>
      <c r="AJ54" s="168">
        <v>1.5638155218835333E-2</v>
      </c>
      <c r="AK54" s="168">
        <v>1.5690496907248361E-2</v>
      </c>
    </row>
    <row r="55" spans="5:37" x14ac:dyDescent="0.3">
      <c r="E55" s="17" t="s">
        <v>90</v>
      </c>
      <c r="F55" s="17" t="s">
        <v>173</v>
      </c>
      <c r="H55" s="17" t="s">
        <v>186</v>
      </c>
      <c r="I55" s="17" t="s">
        <v>192</v>
      </c>
      <c r="J55" s="18" t="s">
        <v>919</v>
      </c>
      <c r="L55" s="3" t="s">
        <v>159</v>
      </c>
      <c r="T55" s="19"/>
      <c r="U55" s="19"/>
      <c r="V55" s="19"/>
      <c r="W55" s="19"/>
      <c r="X55" s="19"/>
      <c r="Y55" s="168">
        <v>1.1862609090344315E-2</v>
      </c>
      <c r="Z55" s="168">
        <v>1.1077589587743139E-2</v>
      </c>
      <c r="AA55" s="168">
        <v>1.0176285010704679E-2</v>
      </c>
      <c r="AB55" s="168">
        <v>1.1212388463314316E-2</v>
      </c>
      <c r="AC55" s="168">
        <v>6.6654130989798367E-3</v>
      </c>
      <c r="AD55" s="168">
        <v>5.1289148830730349E-3</v>
      </c>
      <c r="AE55" s="168">
        <v>6.5021753432579566E-3</v>
      </c>
      <c r="AF55" s="168">
        <v>4.5638552624953678E-3</v>
      </c>
      <c r="AG55" s="168">
        <v>6.6603106277240906E-3</v>
      </c>
      <c r="AH55" s="168">
        <v>6.6187179440396543E-3</v>
      </c>
      <c r="AI55" s="168">
        <v>6.648170602043495E-3</v>
      </c>
      <c r="AJ55" s="168">
        <v>6.9940611488139952E-3</v>
      </c>
      <c r="AK55" s="168">
        <v>7.1847726794099292E-3</v>
      </c>
    </row>
    <row r="56" spans="5:37" x14ac:dyDescent="0.3">
      <c r="E56" s="17" t="s">
        <v>90</v>
      </c>
      <c r="F56" s="17" t="s">
        <v>173</v>
      </c>
      <c r="H56" s="17" t="s">
        <v>186</v>
      </c>
      <c r="I56" s="17" t="s">
        <v>193</v>
      </c>
      <c r="J56" s="18" t="s">
        <v>920</v>
      </c>
      <c r="L56" s="3" t="s">
        <v>159</v>
      </c>
      <c r="T56" s="19"/>
      <c r="U56" s="19"/>
      <c r="V56" s="19"/>
      <c r="W56" s="19"/>
      <c r="X56" s="19"/>
      <c r="Y56" s="168">
        <v>3.5633560193161174E-3</v>
      </c>
      <c r="Z56" s="168">
        <v>3.1919391020790071E-3</v>
      </c>
      <c r="AA56" s="168">
        <v>2.3006080074822444E-3</v>
      </c>
      <c r="AB56" s="168">
        <v>3.2848544063347569E-3</v>
      </c>
      <c r="AC56" s="168">
        <v>3.0024567705017186E-3</v>
      </c>
      <c r="AD56" s="168">
        <v>2.8713867100479693E-3</v>
      </c>
      <c r="AE56" s="168">
        <v>2.5915741645379724E-3</v>
      </c>
      <c r="AF56" s="168">
        <v>2.2333952039632452E-3</v>
      </c>
      <c r="AG56" s="168">
        <v>2.7009027125665386E-3</v>
      </c>
      <c r="AH56" s="168">
        <v>2.5727306375106871E-3</v>
      </c>
      <c r="AI56" s="168">
        <v>2.5473850217780868E-3</v>
      </c>
      <c r="AJ56" s="168">
        <v>2.6905778923564752E-3</v>
      </c>
      <c r="AK56" s="168">
        <v>2.7468907881140255E-3</v>
      </c>
    </row>
    <row r="57" spans="5:37" x14ac:dyDescent="0.3">
      <c r="E57" s="17" t="s">
        <v>90</v>
      </c>
      <c r="F57" s="17" t="s">
        <v>173</v>
      </c>
      <c r="H57" s="17" t="s">
        <v>186</v>
      </c>
      <c r="I57" s="17" t="s">
        <v>194</v>
      </c>
      <c r="J57" s="18" t="s">
        <v>921</v>
      </c>
      <c r="L57" s="3" t="s">
        <v>159</v>
      </c>
      <c r="T57" s="19"/>
      <c r="U57" s="19"/>
      <c r="V57" s="19"/>
      <c r="W57" s="19"/>
      <c r="X57" s="19"/>
      <c r="Y57" s="168">
        <v>2.5779075916917384E-2</v>
      </c>
      <c r="Z57" s="168">
        <v>2.4891613888671994E-2</v>
      </c>
      <c r="AA57" s="168">
        <v>1.8358686250181468E-2</v>
      </c>
      <c r="AB57" s="168">
        <v>1.3947222116383697E-2</v>
      </c>
      <c r="AC57" s="168">
        <v>3.7386306194678765E-3</v>
      </c>
      <c r="AD57" s="168">
        <v>8.9818715623864332E-3</v>
      </c>
      <c r="AE57" s="168">
        <v>2.1368277455089263E-2</v>
      </c>
      <c r="AF57" s="168">
        <v>7.2993012087889707E-3</v>
      </c>
      <c r="AG57" s="168">
        <v>6.145984369432686E-3</v>
      </c>
      <c r="AH57" s="168">
        <v>6.0232565161298128E-3</v>
      </c>
      <c r="AI57" s="168">
        <v>6.1133171204106095E-3</v>
      </c>
      <c r="AJ57" s="168">
        <v>6.4172756703706653E-3</v>
      </c>
      <c r="AK57" s="168">
        <v>6.4351540995896545E-3</v>
      </c>
    </row>
    <row r="58" spans="5:37" x14ac:dyDescent="0.3">
      <c r="E58" s="17" t="s">
        <v>90</v>
      </c>
      <c r="F58" s="17" t="s">
        <v>173</v>
      </c>
      <c r="H58" s="17" t="s">
        <v>186</v>
      </c>
      <c r="I58" s="17" t="s">
        <v>195</v>
      </c>
      <c r="J58" s="18" t="s">
        <v>922</v>
      </c>
      <c r="L58" s="3" t="s">
        <v>159</v>
      </c>
      <c r="T58" s="19"/>
      <c r="U58" s="19"/>
      <c r="V58" s="19"/>
      <c r="W58" s="19"/>
      <c r="X58" s="19"/>
      <c r="Y58" s="168">
        <v>3.7914081042638285E-3</v>
      </c>
      <c r="Z58" s="168">
        <v>2.2981452275147923E-3</v>
      </c>
      <c r="AA58" s="168">
        <v>1.4815565742850841E-3</v>
      </c>
      <c r="AB58" s="168">
        <v>1.2534729849768519E-3</v>
      </c>
      <c r="AC58" s="168">
        <v>1.1117807133354937E-3</v>
      </c>
      <c r="AD58" s="168">
        <v>8.8056458170679701E-4</v>
      </c>
      <c r="AE58" s="168">
        <v>1.3413724372716663E-3</v>
      </c>
      <c r="AF58" s="168">
        <v>1.0940062647999914E-3</v>
      </c>
      <c r="AG58" s="168">
        <v>1.3861429543823728E-3</v>
      </c>
      <c r="AH58" s="168">
        <v>1.4292615167199973E-3</v>
      </c>
      <c r="AI58" s="168">
        <v>1.4271561602678471E-3</v>
      </c>
      <c r="AJ58" s="168">
        <v>1.5073790498606186E-3</v>
      </c>
      <c r="AK58" s="168">
        <v>1.5071647735281145E-3</v>
      </c>
    </row>
    <row r="59" spans="5:37" x14ac:dyDescent="0.3">
      <c r="E59" s="17" t="s">
        <v>90</v>
      </c>
      <c r="F59" s="17" t="s">
        <v>173</v>
      </c>
      <c r="H59" s="17" t="s">
        <v>197</v>
      </c>
      <c r="I59" s="17" t="s">
        <v>197</v>
      </c>
      <c r="J59" s="18" t="s">
        <v>923</v>
      </c>
      <c r="L59" s="3" t="s">
        <v>159</v>
      </c>
      <c r="T59" s="19"/>
      <c r="U59" s="19"/>
      <c r="V59" s="19"/>
      <c r="W59" s="19"/>
      <c r="X59" s="19"/>
      <c r="Y59" s="168">
        <v>9.0920344030302868E-3</v>
      </c>
      <c r="Z59" s="168">
        <v>7.8821655216468802E-3</v>
      </c>
      <c r="AA59" s="168">
        <v>1.0238629995082661E-2</v>
      </c>
      <c r="AB59" s="168">
        <v>1.6490186980505337E-2</v>
      </c>
      <c r="AC59" s="168">
        <v>2.1283402273593949E-2</v>
      </c>
      <c r="AD59" s="168">
        <v>1.3854319997538811E-2</v>
      </c>
      <c r="AE59" s="168">
        <v>1.3423041808076231E-2</v>
      </c>
      <c r="AF59" s="168">
        <v>1.5952790715890695E-2</v>
      </c>
      <c r="AG59" s="168">
        <v>2.0480425496464585E-2</v>
      </c>
      <c r="AH59" s="168">
        <v>1.9448754120459964E-2</v>
      </c>
      <c r="AI59" s="168">
        <v>2.1302264317605814E-2</v>
      </c>
      <c r="AJ59" s="168">
        <v>2.0412457680998849E-2</v>
      </c>
      <c r="AK59" s="168">
        <v>2.2928248381882392E-2</v>
      </c>
    </row>
    <row r="60" spans="5:37" x14ac:dyDescent="0.3">
      <c r="E60" s="17" t="s">
        <v>90</v>
      </c>
      <c r="F60" s="17" t="s">
        <v>210</v>
      </c>
      <c r="H60" s="17" t="s">
        <v>339</v>
      </c>
      <c r="I60" s="17" t="s">
        <v>210</v>
      </c>
      <c r="J60" s="18" t="s">
        <v>924</v>
      </c>
      <c r="L60" s="3" t="s">
        <v>159</v>
      </c>
      <c r="T60" s="19"/>
      <c r="U60" s="19"/>
      <c r="V60" s="19"/>
      <c r="W60" s="19"/>
      <c r="X60" s="19"/>
      <c r="Y60" s="168">
        <v>0.1329838300162435</v>
      </c>
      <c r="Z60" s="168">
        <v>0.15122144809624455</v>
      </c>
      <c r="AA60" s="168">
        <v>0.10653595216672436</v>
      </c>
      <c r="AB60" s="168">
        <v>0.12043238319178093</v>
      </c>
      <c r="AC60" s="168">
        <v>0.12055336361784222</v>
      </c>
      <c r="AD60" s="168">
        <v>0.14695308052500405</v>
      </c>
      <c r="AE60" s="168">
        <v>0.14663679548472186</v>
      </c>
      <c r="AF60" s="168">
        <v>0.1237946245466655</v>
      </c>
      <c r="AG60" s="168">
        <v>0.15670684293981083</v>
      </c>
      <c r="AH60" s="168">
        <v>0.15488222818286604</v>
      </c>
      <c r="AI60" s="168">
        <v>0.17160685756481306</v>
      </c>
      <c r="AJ60" s="168">
        <v>0.14664074514986689</v>
      </c>
      <c r="AK60" s="168">
        <v>0.14377736398831573</v>
      </c>
    </row>
    <row r="61" spans="5:37" x14ac:dyDescent="0.3">
      <c r="E61" s="17" t="s">
        <v>90</v>
      </c>
      <c r="F61" s="17" t="s">
        <v>210</v>
      </c>
      <c r="H61" s="17" t="s">
        <v>312</v>
      </c>
      <c r="I61" s="17" t="s">
        <v>312</v>
      </c>
      <c r="J61" s="18" t="s">
        <v>925</v>
      </c>
      <c r="L61" s="3" t="s">
        <v>159</v>
      </c>
      <c r="T61" s="19"/>
      <c r="U61" s="19"/>
      <c r="V61" s="19"/>
      <c r="W61" s="19"/>
      <c r="X61" s="19"/>
      <c r="Y61" s="168">
        <v>2.7095290904928109E-2</v>
      </c>
      <c r="Z61" s="168">
        <v>4.0606637968772626E-2</v>
      </c>
      <c r="AA61" s="168">
        <v>1.4040021872131487E-2</v>
      </c>
      <c r="AB61" s="168">
        <v>2.9083632981383993E-2</v>
      </c>
      <c r="AC61" s="168">
        <v>3.4055938862158984E-2</v>
      </c>
      <c r="AD61" s="168">
        <v>2.4919156122526501E-2</v>
      </c>
      <c r="AE61" s="168">
        <v>1.7932391625402382E-2</v>
      </c>
      <c r="AF61" s="168">
        <v>1.8818615437412915E-2</v>
      </c>
      <c r="AG61" s="168">
        <v>4.529350469806228E-2</v>
      </c>
      <c r="AH61" s="168">
        <v>2.8287111748118793E-2</v>
      </c>
      <c r="AI61" s="168">
        <v>3.2513722240481317E-2</v>
      </c>
      <c r="AJ61" s="168">
        <v>2.9222196202311625E-2</v>
      </c>
      <c r="AK61" s="168">
        <v>3.1314045611059119E-2</v>
      </c>
    </row>
    <row r="62" spans="5:37" x14ac:dyDescent="0.3">
      <c r="E62" s="17" t="s">
        <v>90</v>
      </c>
      <c r="F62" s="17" t="s">
        <v>210</v>
      </c>
      <c r="H62" s="17" t="s">
        <v>211</v>
      </c>
      <c r="I62" s="17" t="s">
        <v>211</v>
      </c>
      <c r="J62" s="18" t="s">
        <v>926</v>
      </c>
      <c r="L62" s="3" t="s">
        <v>159</v>
      </c>
      <c r="T62" s="19"/>
      <c r="U62" s="19"/>
      <c r="V62" s="19"/>
      <c r="W62" s="19"/>
      <c r="X62" s="19"/>
      <c r="Y62" s="168">
        <v>2.9665727975121157E-2</v>
      </c>
      <c r="Z62" s="168">
        <v>3.4693742937119187E-2</v>
      </c>
      <c r="AA62" s="168">
        <v>3.8585887649103742E-2</v>
      </c>
      <c r="AB62" s="168">
        <v>2.8748215979385768E-2</v>
      </c>
      <c r="AC62" s="168">
        <v>2.8676415457130185E-2</v>
      </c>
      <c r="AD62" s="168">
        <v>3.6868780399563747E-2</v>
      </c>
      <c r="AE62" s="168">
        <v>3.4942120728278951E-2</v>
      </c>
      <c r="AF62" s="168">
        <v>2.539773590108596E-2</v>
      </c>
      <c r="AG62" s="168">
        <v>2.9146380610485124E-2</v>
      </c>
      <c r="AH62" s="168">
        <v>2.9453924005030125E-2</v>
      </c>
      <c r="AI62" s="168">
        <v>2.9345095147543642E-2</v>
      </c>
      <c r="AJ62" s="168">
        <v>3.0925709384007561E-2</v>
      </c>
      <c r="AK62" s="168">
        <v>3.1502814915044461E-2</v>
      </c>
    </row>
    <row r="63" spans="5:37" x14ac:dyDescent="0.3">
      <c r="E63" s="17" t="s">
        <v>90</v>
      </c>
      <c r="F63" s="17" t="s">
        <v>210</v>
      </c>
      <c r="H63" s="17" t="s">
        <v>212</v>
      </c>
      <c r="I63" s="17" t="s">
        <v>212</v>
      </c>
      <c r="J63" s="18" t="s">
        <v>927</v>
      </c>
      <c r="L63" s="3" t="s">
        <v>159</v>
      </c>
      <c r="T63" s="19"/>
      <c r="U63" s="19"/>
      <c r="V63" s="19"/>
      <c r="W63" s="19"/>
      <c r="X63" s="19"/>
      <c r="Y63" s="168">
        <v>4.9040999793996311E-3</v>
      </c>
      <c r="Z63" s="168">
        <v>1.1211361320105496E-3</v>
      </c>
      <c r="AA63" s="168">
        <v>2.328788613023752E-3</v>
      </c>
      <c r="AB63" s="168">
        <v>3.8880285063311528E-3</v>
      </c>
      <c r="AC63" s="168">
        <v>1.4976629963712011E-2</v>
      </c>
      <c r="AD63" s="168">
        <v>5.89931931910034E-3</v>
      </c>
      <c r="AE63" s="168">
        <v>3.9653738725127048E-3</v>
      </c>
      <c r="AF63" s="168">
        <v>6.7338514010326653E-3</v>
      </c>
      <c r="AG63" s="168">
        <v>7.0348784532529374E-3</v>
      </c>
      <c r="AH63" s="168">
        <v>1.3815825946214503E-2</v>
      </c>
      <c r="AI63" s="168">
        <v>2.5236399031147296E-2</v>
      </c>
      <c r="AJ63" s="168">
        <v>1.8764910818277528E-2</v>
      </c>
      <c r="AK63" s="168">
        <v>1.9035093283255585E-2</v>
      </c>
    </row>
    <row r="64" spans="5:37" x14ac:dyDescent="0.3">
      <c r="E64" s="17" t="s">
        <v>90</v>
      </c>
      <c r="F64" s="17" t="s">
        <v>210</v>
      </c>
      <c r="H64" s="17" t="s">
        <v>214</v>
      </c>
      <c r="I64" s="17" t="s">
        <v>214</v>
      </c>
      <c r="J64" s="18" t="s">
        <v>929</v>
      </c>
      <c r="L64" s="3" t="s">
        <v>159</v>
      </c>
      <c r="T64" s="19"/>
      <c r="U64" s="19"/>
      <c r="V64" s="19"/>
      <c r="W64" s="19"/>
      <c r="X64" s="19"/>
      <c r="Y64" s="168">
        <v>4.2352182735591317E-3</v>
      </c>
      <c r="Z64" s="168">
        <v>3.5144875278379575E-3</v>
      </c>
      <c r="AA64" s="168">
        <v>3.2806485693202213E-3</v>
      </c>
      <c r="AB64" s="168">
        <v>3.8194567083449592E-3</v>
      </c>
      <c r="AC64" s="168">
        <v>3.6639360199463046E-3</v>
      </c>
      <c r="AD64" s="168">
        <v>5.4557738508855466E-3</v>
      </c>
      <c r="AE64" s="168">
        <v>8.1838144989627819E-3</v>
      </c>
      <c r="AF64" s="168">
        <v>7.4376261130255986E-3</v>
      </c>
      <c r="AG64" s="168">
        <v>3.3842148202962476E-3</v>
      </c>
      <c r="AH64" s="168">
        <v>2.7299826877240805E-3</v>
      </c>
      <c r="AI64" s="168">
        <v>3.1617664704690876E-3</v>
      </c>
      <c r="AJ64" s="168">
        <v>2.8416242923217233E-3</v>
      </c>
      <c r="AK64" s="168">
        <v>2.8922895361040142E-3</v>
      </c>
    </row>
    <row r="65" spans="5:53" x14ac:dyDescent="0.3">
      <c r="E65" s="17" t="s">
        <v>90</v>
      </c>
      <c r="F65" s="17" t="s">
        <v>210</v>
      </c>
      <c r="H65" s="17" t="s">
        <v>1179</v>
      </c>
      <c r="I65" s="17" t="s">
        <v>1179</v>
      </c>
      <c r="J65" s="18" t="s">
        <v>1367</v>
      </c>
      <c r="L65" s="3" t="s">
        <v>159</v>
      </c>
      <c r="T65" s="19"/>
      <c r="U65" s="19"/>
      <c r="V65" s="19"/>
      <c r="W65" s="19"/>
      <c r="X65" s="19"/>
      <c r="Y65" s="168">
        <v>1.0875867638190841E-2</v>
      </c>
      <c r="Z65" s="168">
        <v>7.4761079479640467E-3</v>
      </c>
      <c r="AA65" s="168">
        <v>8.1105683673523953E-3</v>
      </c>
      <c r="AB65" s="168">
        <v>1.782603989664E-2</v>
      </c>
      <c r="AC65" s="168">
        <v>1.292318622190553E-2</v>
      </c>
      <c r="AD65" s="168">
        <v>9.5400633913463092E-3</v>
      </c>
      <c r="AE65" s="168">
        <v>1.0069223502201559E-2</v>
      </c>
      <c r="AF65" s="168">
        <v>1.5151308588160602E-2</v>
      </c>
      <c r="AG65" s="168">
        <v>2.0481211547471262E-2</v>
      </c>
      <c r="AH65" s="168">
        <v>1.6957281518024767E-2</v>
      </c>
      <c r="AI65" s="168">
        <v>7.3620863797762767E-3</v>
      </c>
      <c r="AJ65" s="168">
        <v>1.0084774461834827E-2</v>
      </c>
      <c r="AK65" s="168">
        <v>8.6494793534549128E-3</v>
      </c>
    </row>
    <row r="66" spans="5:53" x14ac:dyDescent="0.3">
      <c r="E66" s="17" t="s">
        <v>90</v>
      </c>
      <c r="F66" s="17" t="s">
        <v>210</v>
      </c>
      <c r="H66" s="17" t="s">
        <v>215</v>
      </c>
      <c r="I66" s="17" t="s">
        <v>215</v>
      </c>
      <c r="J66" s="18" t="s">
        <v>930</v>
      </c>
      <c r="L66" s="3" t="s">
        <v>159</v>
      </c>
      <c r="T66" s="19"/>
      <c r="U66" s="19"/>
      <c r="V66" s="19"/>
      <c r="W66" s="19"/>
      <c r="X66" s="19"/>
      <c r="Y66" s="168">
        <v>5.6207625245044614E-2</v>
      </c>
      <c r="Z66" s="168">
        <v>6.380933558254015E-2</v>
      </c>
      <c r="AA66" s="168">
        <v>4.0190037095792767E-2</v>
      </c>
      <c r="AB66" s="168">
        <v>3.7067009119695057E-2</v>
      </c>
      <c r="AC66" s="168">
        <v>2.625725709298922E-2</v>
      </c>
      <c r="AD66" s="168">
        <v>6.4269987441581633E-2</v>
      </c>
      <c r="AE66" s="168">
        <v>7.1543871257363473E-2</v>
      </c>
      <c r="AF66" s="168">
        <v>5.0255487105947745E-2</v>
      </c>
      <c r="AG66" s="168">
        <v>5.1366652810242983E-2</v>
      </c>
      <c r="AH66" s="168">
        <v>6.3638102277753766E-2</v>
      </c>
      <c r="AI66" s="168">
        <v>7.3987788295395443E-2</v>
      </c>
      <c r="AJ66" s="168">
        <v>5.480152999111363E-2</v>
      </c>
      <c r="AK66" s="168">
        <v>5.0383641289397645E-2</v>
      </c>
    </row>
    <row r="67" spans="5:53" x14ac:dyDescent="0.3">
      <c r="E67" s="17" t="s">
        <v>90</v>
      </c>
      <c r="F67" s="17" t="s">
        <v>217</v>
      </c>
      <c r="H67" s="17" t="s">
        <v>339</v>
      </c>
      <c r="I67" s="17" t="s">
        <v>217</v>
      </c>
      <c r="J67" s="18" t="s">
        <v>932</v>
      </c>
      <c r="L67" s="3" t="s">
        <v>159</v>
      </c>
      <c r="T67" s="19"/>
      <c r="U67" s="19"/>
      <c r="V67" s="19"/>
      <c r="W67" s="19"/>
      <c r="X67" s="19"/>
      <c r="Y67" s="168">
        <v>0.38925357570195396</v>
      </c>
      <c r="Z67" s="168">
        <v>0.35396228651295086</v>
      </c>
      <c r="AA67" s="168">
        <v>0.47422396199278644</v>
      </c>
      <c r="AB67" s="168">
        <v>0.43328738868971789</v>
      </c>
      <c r="AC67" s="168">
        <v>0.42124440145455389</v>
      </c>
      <c r="AD67" s="168">
        <v>0.39956767364143031</v>
      </c>
      <c r="AE67" s="168">
        <v>0.41385103299840065</v>
      </c>
      <c r="AF67" s="168">
        <v>0.53698751106838682</v>
      </c>
      <c r="AG67" s="168">
        <v>0.44414111754376956</v>
      </c>
      <c r="AH67" s="168">
        <v>0.44801024085572649</v>
      </c>
      <c r="AI67" s="168">
        <v>0.44593196830969117</v>
      </c>
      <c r="AJ67" s="168">
        <v>0.46573772270561919</v>
      </c>
      <c r="AK67" s="168">
        <v>0.47346747807705225</v>
      </c>
    </row>
    <row r="75" spans="5:53" ht="14.65" x14ac:dyDescent="0.35">
      <c r="E75" s="10" t="s">
        <v>160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41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</row>
    <row r="76" spans="5:53" x14ac:dyDescent="0.3">
      <c r="F76" s="30" t="s">
        <v>161</v>
      </c>
    </row>
    <row r="78" spans="5:53" x14ac:dyDescent="0.3">
      <c r="H78" s="3" t="s">
        <v>1361</v>
      </c>
      <c r="R78" s="173">
        <v>0</v>
      </c>
      <c r="T78" s="173"/>
      <c r="U78" s="173"/>
      <c r="V78" s="173"/>
      <c r="W78" s="173"/>
      <c r="X78" s="173"/>
      <c r="Y78" s="173" t="b">
        <v>1</v>
      </c>
      <c r="Z78" s="173" t="b">
        <v>1</v>
      </c>
      <c r="AA78" s="173" t="b">
        <v>1</v>
      </c>
      <c r="AB78" s="173" t="b">
        <v>1</v>
      </c>
      <c r="AC78" s="173" t="b">
        <v>1</v>
      </c>
      <c r="AD78" s="173" t="b">
        <v>1</v>
      </c>
      <c r="AE78" s="173" t="b">
        <v>1</v>
      </c>
      <c r="AF78" s="173" t="b">
        <v>1</v>
      </c>
      <c r="AG78" s="173" t="b">
        <v>1</v>
      </c>
      <c r="AH78" s="173" t="b">
        <v>1</v>
      </c>
      <c r="AI78" s="173" t="b">
        <v>1</v>
      </c>
      <c r="AJ78" s="173" t="b">
        <v>1</v>
      </c>
      <c r="AK78" s="173" t="b">
        <v>1</v>
      </c>
      <c r="AN78" s="3"/>
    </row>
    <row r="79" spans="5:53" x14ac:dyDescent="0.3">
      <c r="H79" s="3" t="s">
        <v>1362</v>
      </c>
      <c r="R79" s="173">
        <v>0</v>
      </c>
      <c r="T79" s="173"/>
      <c r="U79" s="173"/>
      <c r="V79" s="173"/>
      <c r="W79" s="173"/>
      <c r="X79" s="173"/>
      <c r="Y79" s="173" t="b">
        <v>1</v>
      </c>
      <c r="Z79" s="173" t="b">
        <v>1</v>
      </c>
      <c r="AA79" s="173" t="b">
        <v>1</v>
      </c>
      <c r="AB79" s="173" t="b">
        <v>1</v>
      </c>
      <c r="AC79" s="173" t="b">
        <v>1</v>
      </c>
      <c r="AD79" s="173" t="b">
        <v>1</v>
      </c>
      <c r="AE79" s="173" t="b">
        <v>1</v>
      </c>
      <c r="AF79" s="173" t="b">
        <v>1</v>
      </c>
      <c r="AG79" s="173" t="b">
        <v>1</v>
      </c>
      <c r="AH79" s="173" t="b">
        <v>1</v>
      </c>
      <c r="AI79" s="173" t="b">
        <v>1</v>
      </c>
      <c r="AJ79" s="173" t="b">
        <v>1</v>
      </c>
      <c r="AK79" s="173" t="b">
        <v>1</v>
      </c>
      <c r="AN79" s="3"/>
    </row>
    <row r="80" spans="5:53" x14ac:dyDescent="0.3">
      <c r="H80" s="3" t="s">
        <v>1363</v>
      </c>
      <c r="R80" s="173">
        <v>0</v>
      </c>
      <c r="T80" s="173"/>
      <c r="U80" s="173"/>
      <c r="V80" s="173"/>
      <c r="W80" s="173"/>
      <c r="X80" s="173"/>
      <c r="Y80" s="173" t="b">
        <v>1</v>
      </c>
      <c r="Z80" s="173" t="b">
        <v>1</v>
      </c>
      <c r="AA80" s="173" t="b">
        <v>1</v>
      </c>
      <c r="AB80" s="173" t="b">
        <v>1</v>
      </c>
      <c r="AC80" s="173" t="b">
        <v>1</v>
      </c>
      <c r="AD80" s="173" t="b">
        <v>1</v>
      </c>
      <c r="AE80" s="173" t="b">
        <v>1</v>
      </c>
      <c r="AF80" s="173" t="b">
        <v>1</v>
      </c>
      <c r="AG80" s="173" t="b">
        <v>1</v>
      </c>
      <c r="AH80" s="173" t="b">
        <v>1</v>
      </c>
      <c r="AI80" s="173" t="b">
        <v>1</v>
      </c>
      <c r="AJ80" s="173" t="b">
        <v>1</v>
      </c>
      <c r="AK80" s="173" t="b">
        <v>1</v>
      </c>
    </row>
    <row r="82" spans="8:40" x14ac:dyDescent="0.3">
      <c r="H82" s="3" t="s">
        <v>164</v>
      </c>
      <c r="R82" s="173">
        <v>0</v>
      </c>
      <c r="AN82" s="3"/>
    </row>
  </sheetData>
  <mergeCells count="1">
    <mergeCell ref="AM6:AO6"/>
  </mergeCells>
  <conditionalFormatting sqref="T78:AK79">
    <cfRule type="cellIs" dxfId="150" priority="6" operator="equal">
      <formula>FALSE</formula>
    </cfRule>
  </conditionalFormatting>
  <conditionalFormatting sqref="R78:R79">
    <cfRule type="cellIs" dxfId="149" priority="5" operator="greaterThan">
      <formula>0</formula>
    </cfRule>
  </conditionalFormatting>
  <conditionalFormatting sqref="R82">
    <cfRule type="cellIs" dxfId="148" priority="4" operator="greaterThan">
      <formula>0</formula>
    </cfRule>
  </conditionalFormatting>
  <conditionalFormatting sqref="R4">
    <cfRule type="cellIs" dxfId="147" priority="3" operator="greaterThan">
      <formula>0</formula>
    </cfRule>
  </conditionalFormatting>
  <conditionalFormatting sqref="R80">
    <cfRule type="cellIs" dxfId="146" priority="2" operator="greaterThan">
      <formula>0</formula>
    </cfRule>
  </conditionalFormatting>
  <conditionalFormatting sqref="T80:AK80">
    <cfRule type="cellIs" dxfId="145" priority="1" operator="equal">
      <formula>FALSE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0">
    <tabColor theme="6"/>
  </sheetPr>
  <dimension ref="A1:BI205"/>
  <sheetViews>
    <sheetView zoomScale="70" zoomScaleNormal="70" workbookViewId="0">
      <pane xSplit="19" ySplit="7" topLeftCell="AG8" activePane="bottomRight" state="frozen"/>
      <selection activeCell="AG27" sqref="AG27:AO80"/>
      <selection pane="topRight" activeCell="AG27" sqref="AG27:AO80"/>
      <selection pane="bottomLeft" activeCell="AG27" sqref="AG27:AO80"/>
      <selection pane="bottomRight" activeCell="H42" sqref="H42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15.3515625" style="3" customWidth="1"/>
    <col min="7" max="8" width="15.64453125" style="3" customWidth="1"/>
    <col min="9" max="9" width="27.64453125" style="3" customWidth="1"/>
    <col min="10" max="10" width="11.1171875" style="3" customWidth="1"/>
    <col min="11" max="11" width="1.703125" style="3" customWidth="1"/>
    <col min="12" max="12" width="9.17578125" style="3" customWidth="1"/>
    <col min="13" max="13" width="13.46875" style="3" customWidth="1"/>
    <col min="14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17187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39" width="9.17578125" style="3" customWidth="1"/>
    <col min="40" max="40" width="9.17578125" style="42" customWidth="1"/>
    <col min="41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8" width="9.17578125" style="3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5" t="s">
        <v>777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/>
      <c r="AI1" s="95"/>
      <c r="AJ1" s="95"/>
      <c r="AK1" s="95"/>
      <c r="AL1" s="95"/>
      <c r="AM1" s="95"/>
      <c r="AN1" s="96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  <c r="BA1" s="95"/>
      <c r="BB1" s="95"/>
      <c r="BC1" s="95"/>
      <c r="BD1" s="95"/>
      <c r="BE1" s="95"/>
      <c r="BF1" s="95"/>
      <c r="BG1" s="95"/>
      <c r="BH1" s="95"/>
      <c r="BI1" s="95"/>
    </row>
    <row r="2" spans="1:61" ht="14.65" x14ac:dyDescent="0.35">
      <c r="A2" s="10" t="s">
        <v>1253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8"/>
      <c r="AO2" s="97"/>
      <c r="AP2" s="97"/>
      <c r="AQ2" s="97"/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</row>
    <row r="3" spans="1:61" ht="14.65" x14ac:dyDescent="0.35">
      <c r="A3" s="10" t="s">
        <v>778</v>
      </c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8"/>
      <c r="AO3" s="97"/>
      <c r="AP3" s="97"/>
      <c r="AQ3" s="97"/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</row>
    <row r="4" spans="1:61" ht="14.65" x14ac:dyDescent="0.35">
      <c r="A4" s="97"/>
      <c r="B4" s="97"/>
      <c r="C4" s="97"/>
      <c r="D4" s="97"/>
      <c r="E4" s="97"/>
      <c r="F4" s="97" t="s">
        <v>779</v>
      </c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9">
        <v>0</v>
      </c>
      <c r="S4" s="97"/>
      <c r="T4" s="97"/>
      <c r="U4" s="97"/>
      <c r="V4" s="97"/>
      <c r="W4" s="97"/>
      <c r="X4" s="97"/>
      <c r="Y4" s="97"/>
      <c r="Z4" s="97"/>
      <c r="AA4" s="97"/>
      <c r="AB4" s="97"/>
      <c r="AC4" s="97"/>
      <c r="AD4" s="97"/>
      <c r="AE4" s="97"/>
      <c r="AF4" s="97"/>
      <c r="AG4" s="97"/>
      <c r="AH4" s="97"/>
      <c r="AI4" s="97"/>
      <c r="AJ4" s="97"/>
      <c r="AK4" s="97"/>
      <c r="AL4" s="97"/>
      <c r="AM4" s="97"/>
      <c r="AN4" s="98"/>
      <c r="AO4" s="97"/>
      <c r="AP4" s="97"/>
      <c r="AQ4" s="97"/>
      <c r="AR4" s="97"/>
      <c r="AS4" s="97"/>
      <c r="AT4" s="97"/>
      <c r="AU4" s="97"/>
      <c r="AV4" s="97"/>
      <c r="AW4" s="97"/>
      <c r="AX4" s="97"/>
      <c r="AY4" s="97"/>
      <c r="AZ4" s="97"/>
      <c r="BA4" s="97"/>
      <c r="BB4" s="97"/>
      <c r="BC4" s="97"/>
      <c r="BD4" s="97"/>
      <c r="BE4" s="97"/>
      <c r="BF4" s="97"/>
      <c r="BG4" s="97"/>
      <c r="BH4" s="97"/>
      <c r="BI4" s="97"/>
    </row>
    <row r="5" spans="1:61" x14ac:dyDescent="0.3">
      <c r="A5" s="11" t="s">
        <v>133</v>
      </c>
      <c r="B5" s="11"/>
      <c r="C5" s="11"/>
      <c r="D5" s="11"/>
      <c r="E5" s="11"/>
      <c r="F5" s="11"/>
      <c r="G5" s="11" t="s">
        <v>134</v>
      </c>
      <c r="H5" s="183"/>
      <c r="I5" s="11"/>
      <c r="J5" s="11"/>
      <c r="K5" s="11"/>
      <c r="L5" s="11"/>
      <c r="M5" s="11"/>
      <c r="N5" s="11"/>
      <c r="O5" s="11" t="s">
        <v>135</v>
      </c>
      <c r="P5" s="11"/>
      <c r="Q5" s="11"/>
      <c r="R5" s="17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44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</row>
    <row r="6" spans="1:61" ht="24.75" x14ac:dyDescent="0.3">
      <c r="F6" s="127" t="s">
        <v>776</v>
      </c>
      <c r="G6" s="92">
        <v>1</v>
      </c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L6" s="78"/>
      <c r="AM6" s="73" t="s">
        <v>136</v>
      </c>
      <c r="AN6" s="52" t="s">
        <v>137</v>
      </c>
      <c r="AO6" s="74" t="s">
        <v>138</v>
      </c>
      <c r="AP6" s="78"/>
      <c r="AQ6" s="73" t="s">
        <v>139</v>
      </c>
      <c r="AR6" s="73" t="s">
        <v>139</v>
      </c>
      <c r="AS6" s="73" t="s">
        <v>139</v>
      </c>
      <c r="AU6" s="100" t="s">
        <v>140</v>
      </c>
      <c r="AV6" s="100"/>
      <c r="AW6" s="100"/>
    </row>
    <row r="7" spans="1:61" x14ac:dyDescent="0.3">
      <c r="A7" s="4"/>
      <c r="B7" s="4"/>
      <c r="C7" s="4"/>
      <c r="D7" s="4"/>
      <c r="E7" s="4" t="s">
        <v>276</v>
      </c>
      <c r="F7" s="4" t="s">
        <v>724</v>
      </c>
      <c r="G7" s="4" t="s">
        <v>166</v>
      </c>
      <c r="H7" s="4" t="s">
        <v>1217</v>
      </c>
      <c r="I7" s="4" t="s">
        <v>762</v>
      </c>
      <c r="J7" s="4"/>
      <c r="K7" s="4"/>
      <c r="L7" s="4" t="s">
        <v>143</v>
      </c>
      <c r="M7" s="4" t="s">
        <v>780</v>
      </c>
      <c r="N7" s="4"/>
      <c r="O7" s="4"/>
      <c r="P7" s="4" t="s">
        <v>147</v>
      </c>
      <c r="Q7" s="4"/>
      <c r="R7" s="4" t="s">
        <v>148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80"/>
      <c r="AM7" s="50" t="s">
        <v>149</v>
      </c>
      <c r="AN7" s="53" t="s">
        <v>149</v>
      </c>
      <c r="AO7" s="51" t="s">
        <v>149</v>
      </c>
      <c r="AP7" s="80"/>
      <c r="AQ7" s="50" t="s">
        <v>150</v>
      </c>
      <c r="AR7" s="50" t="s">
        <v>150</v>
      </c>
      <c r="AS7" s="50" t="s">
        <v>150</v>
      </c>
      <c r="AT7" s="4"/>
      <c r="AU7" s="36" t="s">
        <v>151</v>
      </c>
      <c r="AV7" s="81" t="s">
        <v>152</v>
      </c>
      <c r="AW7" s="35" t="s">
        <v>153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N8" s="3"/>
      <c r="AV8" s="42"/>
    </row>
    <row r="9" spans="1:61" ht="14.65" x14ac:dyDescent="0.35">
      <c r="B9" s="10" t="s">
        <v>168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1178</v>
      </c>
      <c r="AN10" s="3"/>
      <c r="AV10" s="42"/>
    </row>
    <row r="11" spans="1:61" x14ac:dyDescent="0.3">
      <c r="AN11" s="3"/>
      <c r="AV11" s="42"/>
    </row>
    <row r="12" spans="1:61" x14ac:dyDescent="0.3">
      <c r="C12" s="11" t="s">
        <v>169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3" spans="1:61" x14ac:dyDescent="0.3">
      <c r="AN13" s="3"/>
      <c r="AV13" s="42"/>
    </row>
    <row r="14" spans="1:61" x14ac:dyDescent="0.3">
      <c r="E14" s="70" t="s">
        <v>85</v>
      </c>
      <c r="F14" s="3" t="s">
        <v>156</v>
      </c>
      <c r="G14" s="3" t="s">
        <v>167</v>
      </c>
      <c r="H14" s="3" t="s">
        <v>306</v>
      </c>
      <c r="L14" s="3" t="s">
        <v>159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02">
        <v>250.35140601753477</v>
      </c>
      <c r="AH14" s="102">
        <v>249.28985520028766</v>
      </c>
      <c r="AI14" s="102">
        <v>249.0517875213468</v>
      </c>
      <c r="AJ14" s="102">
        <v>248.63392404697419</v>
      </c>
      <c r="AK14" s="102">
        <v>242.77656090816052</v>
      </c>
      <c r="AM14" s="102">
        <v>0</v>
      </c>
      <c r="AN14" s="102">
        <v>0</v>
      </c>
      <c r="AO14" s="102">
        <v>1240.1035336943039</v>
      </c>
      <c r="AV14" s="42"/>
    </row>
    <row r="15" spans="1:61" x14ac:dyDescent="0.3">
      <c r="E15" s="70" t="s">
        <v>85</v>
      </c>
      <c r="F15" s="3" t="s">
        <v>157</v>
      </c>
      <c r="G15" s="3" t="s">
        <v>167</v>
      </c>
      <c r="H15" s="3" t="s">
        <v>307</v>
      </c>
      <c r="L15" s="3" t="s">
        <v>159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02"/>
      <c r="AH15" s="102"/>
      <c r="AI15" s="102"/>
      <c r="AJ15" s="102"/>
      <c r="AK15" s="102"/>
      <c r="AM15" s="102"/>
      <c r="AN15" s="102"/>
      <c r="AO15" s="102"/>
      <c r="AV15" s="42"/>
    </row>
    <row r="16" spans="1:61" x14ac:dyDescent="0.3">
      <c r="E16" s="70" t="s">
        <v>85</v>
      </c>
      <c r="F16" s="3" t="s">
        <v>158</v>
      </c>
      <c r="G16" s="3" t="s">
        <v>167</v>
      </c>
      <c r="H16" s="3" t="s">
        <v>308</v>
      </c>
      <c r="L16" s="3" t="s">
        <v>159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02"/>
      <c r="AH16" s="102"/>
      <c r="AI16" s="102"/>
      <c r="AJ16" s="102"/>
      <c r="AK16" s="102"/>
      <c r="AM16" s="102"/>
      <c r="AN16" s="102"/>
      <c r="AO16" s="102"/>
      <c r="AV16" s="42"/>
    </row>
    <row r="17" spans="2:61" x14ac:dyDescent="0.3">
      <c r="AN17" s="3"/>
      <c r="AV17" s="42"/>
    </row>
    <row r="18" spans="2:61" x14ac:dyDescent="0.3">
      <c r="C18" s="11" t="s">
        <v>781</v>
      </c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44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</row>
    <row r="19" spans="2:61" x14ac:dyDescent="0.3">
      <c r="AN19" s="3"/>
      <c r="AV19" s="42"/>
    </row>
    <row r="20" spans="2:61" x14ac:dyDescent="0.3">
      <c r="E20" s="70" t="s">
        <v>85</v>
      </c>
      <c r="F20" s="3" t="s">
        <v>782</v>
      </c>
      <c r="G20" s="3" t="s">
        <v>167</v>
      </c>
      <c r="H20" s="3" t="s">
        <v>783</v>
      </c>
      <c r="I20" s="3" t="s">
        <v>1145</v>
      </c>
      <c r="L20" s="3" t="s">
        <v>159</v>
      </c>
      <c r="M20" s="70" t="s">
        <v>940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02">
        <v>232.929046821317</v>
      </c>
      <c r="AH20" s="102">
        <v>235.37470557540951</v>
      </c>
      <c r="AI20" s="102">
        <v>233.28388022334858</v>
      </c>
      <c r="AJ20" s="102">
        <v>232.1354108393069</v>
      </c>
      <c r="AK20" s="102">
        <v>230.14721393884625</v>
      </c>
      <c r="AM20" s="102">
        <v>0</v>
      </c>
      <c r="AN20" s="102">
        <v>0</v>
      </c>
      <c r="AO20" s="102">
        <v>1163.8702573982282</v>
      </c>
      <c r="AV20" s="42"/>
    </row>
    <row r="21" spans="2:61" x14ac:dyDescent="0.3">
      <c r="E21" s="70" t="s">
        <v>85</v>
      </c>
      <c r="F21" s="3" t="s">
        <v>782</v>
      </c>
      <c r="G21" s="3" t="s">
        <v>167</v>
      </c>
      <c r="H21" s="3" t="s">
        <v>783</v>
      </c>
      <c r="I21" s="3" t="s">
        <v>149</v>
      </c>
      <c r="L21" s="3" t="s">
        <v>159</v>
      </c>
      <c r="M21" s="70" t="s">
        <v>940</v>
      </c>
      <c r="R21" s="14"/>
      <c r="AG21" s="102">
        <v>251.75764466910169</v>
      </c>
      <c r="AH21" s="102">
        <v>258.47206581897217</v>
      </c>
      <c r="AI21" s="102">
        <v>258.69634291471135</v>
      </c>
      <c r="AJ21" s="102">
        <v>254.22252398535204</v>
      </c>
      <c r="AK21" s="102">
        <v>248.56917213233476</v>
      </c>
      <c r="AM21" s="102">
        <v>0</v>
      </c>
      <c r="AN21" s="102">
        <v>0</v>
      </c>
      <c r="AO21" s="102">
        <v>1271.7177495204719</v>
      </c>
      <c r="AV21" s="42"/>
    </row>
    <row r="22" spans="2:61" ht="14.65" x14ac:dyDescent="0.35">
      <c r="B22" s="10" t="s">
        <v>170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41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</row>
    <row r="23" spans="2:61" x14ac:dyDescent="0.3">
      <c r="C23" s="30" t="s">
        <v>171</v>
      </c>
      <c r="AN23" s="3"/>
      <c r="AV23" s="42"/>
    </row>
    <row r="24" spans="2:61" x14ac:dyDescent="0.3">
      <c r="AN24" s="3"/>
      <c r="AV24" s="42"/>
    </row>
    <row r="25" spans="2:61" x14ac:dyDescent="0.3">
      <c r="C25" s="11" t="s">
        <v>172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44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</row>
    <row r="26" spans="2:61" x14ac:dyDescent="0.3">
      <c r="AN26" s="3"/>
      <c r="AV26" s="42"/>
    </row>
    <row r="27" spans="2:61" x14ac:dyDescent="0.3">
      <c r="E27" s="70" t="s">
        <v>85</v>
      </c>
      <c r="F27" s="4" t="s">
        <v>167</v>
      </c>
      <c r="I27" s="4" t="s">
        <v>167</v>
      </c>
      <c r="L27" s="3" t="s">
        <v>159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03"/>
      <c r="AH27" s="103"/>
      <c r="AI27" s="103"/>
      <c r="AJ27" s="103"/>
      <c r="AK27" s="103"/>
      <c r="AM27" s="102"/>
      <c r="AN27" s="102"/>
      <c r="AO27" s="102"/>
    </row>
    <row r="28" spans="2:61" x14ac:dyDescent="0.3">
      <c r="E28" s="70" t="s">
        <v>85</v>
      </c>
      <c r="F28" s="4" t="s">
        <v>173</v>
      </c>
      <c r="I28" s="4" t="s">
        <v>173</v>
      </c>
      <c r="L28" s="3" t="s">
        <v>159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03"/>
      <c r="AH28" s="103"/>
      <c r="AI28" s="103"/>
      <c r="AJ28" s="103"/>
      <c r="AK28" s="103"/>
      <c r="AM28" s="102"/>
      <c r="AN28" s="102"/>
      <c r="AO28" s="102"/>
    </row>
    <row r="29" spans="2:61" x14ac:dyDescent="0.3">
      <c r="E29" s="70" t="s">
        <v>85</v>
      </c>
      <c r="F29" s="4" t="s">
        <v>173</v>
      </c>
      <c r="G29" s="4" t="s">
        <v>174</v>
      </c>
      <c r="I29" s="4" t="s">
        <v>175</v>
      </c>
      <c r="L29" s="3" t="s">
        <v>159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03"/>
      <c r="AH29" s="103"/>
      <c r="AI29" s="103"/>
      <c r="AJ29" s="103"/>
      <c r="AK29" s="103"/>
      <c r="AM29" s="102"/>
      <c r="AN29" s="102"/>
      <c r="AO29" s="102"/>
    </row>
    <row r="30" spans="2:61" x14ac:dyDescent="0.3">
      <c r="E30" s="70" t="s">
        <v>85</v>
      </c>
      <c r="F30" s="4" t="s">
        <v>173</v>
      </c>
      <c r="G30" s="4" t="s">
        <v>174</v>
      </c>
      <c r="H30" s="4" t="s">
        <v>176</v>
      </c>
      <c r="I30" s="4" t="s">
        <v>177</v>
      </c>
      <c r="L30" s="3" t="s">
        <v>159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02"/>
      <c r="AH30" s="102"/>
      <c r="AI30" s="102"/>
      <c r="AJ30" s="102"/>
      <c r="AK30" s="102"/>
      <c r="AM30" s="102"/>
      <c r="AN30" s="102"/>
      <c r="AO30" s="102"/>
    </row>
    <row r="31" spans="2:61" x14ac:dyDescent="0.3">
      <c r="E31" s="70" t="s">
        <v>85</v>
      </c>
      <c r="F31" s="3" t="s">
        <v>173</v>
      </c>
      <c r="G31" s="3" t="s">
        <v>174</v>
      </c>
      <c r="H31" s="3" t="s">
        <v>176</v>
      </c>
      <c r="I31" s="101" t="s">
        <v>178</v>
      </c>
      <c r="L31" s="3" t="s">
        <v>159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M31" s="102"/>
      <c r="AN31" s="102"/>
      <c r="AO31" s="102"/>
    </row>
    <row r="32" spans="2:61" x14ac:dyDescent="0.3">
      <c r="E32" s="70" t="s">
        <v>85</v>
      </c>
      <c r="F32" s="3" t="s">
        <v>173</v>
      </c>
      <c r="G32" s="3" t="s">
        <v>174</v>
      </c>
      <c r="H32" s="3" t="s">
        <v>176</v>
      </c>
      <c r="I32" s="101" t="s">
        <v>179</v>
      </c>
      <c r="L32" s="3" t="s">
        <v>159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M32" s="102"/>
      <c r="AN32" s="102"/>
      <c r="AO32" s="102"/>
    </row>
    <row r="33" spans="5:41" x14ac:dyDescent="0.3">
      <c r="E33" s="70" t="s">
        <v>85</v>
      </c>
      <c r="F33" s="3" t="s">
        <v>173</v>
      </c>
      <c r="G33" s="3" t="s">
        <v>174</v>
      </c>
      <c r="H33" s="3" t="s">
        <v>176</v>
      </c>
      <c r="I33" s="101" t="s">
        <v>180</v>
      </c>
      <c r="L33" s="3" t="s">
        <v>159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M33" s="102"/>
      <c r="AN33" s="102"/>
      <c r="AO33" s="102"/>
    </row>
    <row r="34" spans="5:41" x14ac:dyDescent="0.3">
      <c r="E34" s="70" t="s">
        <v>85</v>
      </c>
      <c r="F34" s="3" t="s">
        <v>173</v>
      </c>
      <c r="G34" s="3" t="s">
        <v>174</v>
      </c>
      <c r="H34" s="3" t="s">
        <v>176</v>
      </c>
      <c r="I34" s="101" t="s">
        <v>181</v>
      </c>
      <c r="L34" s="3" t="s">
        <v>159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M34" s="102"/>
      <c r="AN34" s="102"/>
      <c r="AO34" s="102"/>
    </row>
    <row r="35" spans="5:41" x14ac:dyDescent="0.3">
      <c r="E35" s="70" t="s">
        <v>85</v>
      </c>
      <c r="F35" s="4" t="s">
        <v>173</v>
      </c>
      <c r="G35" s="4" t="s">
        <v>174</v>
      </c>
      <c r="H35" s="4" t="s">
        <v>182</v>
      </c>
      <c r="I35" s="4" t="s">
        <v>183</v>
      </c>
      <c r="L35" s="3" t="s">
        <v>159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03"/>
      <c r="AH35" s="103"/>
      <c r="AI35" s="103"/>
      <c r="AJ35" s="103"/>
      <c r="AK35" s="103"/>
      <c r="AM35" s="102"/>
      <c r="AN35" s="102"/>
      <c r="AO35" s="102"/>
    </row>
    <row r="36" spans="5:41" x14ac:dyDescent="0.3">
      <c r="E36" s="70" t="s">
        <v>85</v>
      </c>
      <c r="F36" s="3" t="s">
        <v>173</v>
      </c>
      <c r="G36" s="3" t="s">
        <v>174</v>
      </c>
      <c r="H36" s="3" t="s">
        <v>182</v>
      </c>
      <c r="I36" s="101" t="s">
        <v>184</v>
      </c>
      <c r="L36" s="3" t="s">
        <v>159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02"/>
      <c r="AH36" s="102"/>
      <c r="AI36" s="102"/>
      <c r="AJ36" s="102"/>
      <c r="AK36" s="102"/>
      <c r="AM36" s="102"/>
      <c r="AN36" s="102"/>
      <c r="AO36" s="102"/>
    </row>
    <row r="37" spans="5:41" x14ac:dyDescent="0.3">
      <c r="E37" s="70" t="s">
        <v>85</v>
      </c>
      <c r="F37" s="3" t="s">
        <v>173</v>
      </c>
      <c r="G37" s="3" t="s">
        <v>174</v>
      </c>
      <c r="H37" s="3" t="s">
        <v>182</v>
      </c>
      <c r="I37" s="101" t="s">
        <v>309</v>
      </c>
      <c r="L37" s="3" t="s">
        <v>159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02"/>
      <c r="AH37" s="102"/>
      <c r="AI37" s="102"/>
      <c r="AJ37" s="102"/>
      <c r="AK37" s="102"/>
      <c r="AM37" s="102"/>
      <c r="AN37" s="102"/>
      <c r="AO37" s="102"/>
    </row>
    <row r="38" spans="5:41" x14ac:dyDescent="0.3">
      <c r="E38" s="70" t="s">
        <v>85</v>
      </c>
      <c r="F38" s="3" t="s">
        <v>173</v>
      </c>
      <c r="G38" s="3" t="s">
        <v>174</v>
      </c>
      <c r="H38" s="3" t="s">
        <v>182</v>
      </c>
      <c r="I38" s="101" t="s">
        <v>185</v>
      </c>
      <c r="L38" s="3" t="s">
        <v>159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02"/>
      <c r="AH38" s="102"/>
      <c r="AI38" s="102"/>
      <c r="AJ38" s="102"/>
      <c r="AK38" s="102"/>
      <c r="AM38" s="102"/>
      <c r="AN38" s="102"/>
      <c r="AO38" s="102"/>
    </row>
    <row r="39" spans="5:41" x14ac:dyDescent="0.3">
      <c r="E39" s="70" t="s">
        <v>85</v>
      </c>
      <c r="F39" s="3" t="s">
        <v>173</v>
      </c>
      <c r="G39" s="3" t="s">
        <v>174</v>
      </c>
      <c r="H39" s="3" t="s">
        <v>182</v>
      </c>
      <c r="I39" s="101" t="s">
        <v>310</v>
      </c>
      <c r="L39" s="3" t="s">
        <v>159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02"/>
      <c r="AH39" s="102"/>
      <c r="AI39" s="102"/>
      <c r="AJ39" s="102"/>
      <c r="AK39" s="102"/>
      <c r="AM39" s="102"/>
      <c r="AN39" s="102"/>
      <c r="AO39" s="102"/>
    </row>
    <row r="40" spans="5:41" x14ac:dyDescent="0.3">
      <c r="E40" s="70" t="s">
        <v>85</v>
      </c>
      <c r="F40" s="3" t="s">
        <v>173</v>
      </c>
      <c r="G40" s="3" t="s">
        <v>174</v>
      </c>
      <c r="H40" s="3" t="s">
        <v>182</v>
      </c>
      <c r="I40" s="101" t="s">
        <v>311</v>
      </c>
      <c r="L40" s="3" t="s">
        <v>159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02"/>
      <c r="AH40" s="102"/>
      <c r="AI40" s="102"/>
      <c r="AJ40" s="102"/>
      <c r="AK40" s="102"/>
      <c r="AM40" s="102"/>
      <c r="AN40" s="102"/>
      <c r="AO40" s="102"/>
    </row>
    <row r="41" spans="5:41" x14ac:dyDescent="0.3">
      <c r="E41" s="70" t="s">
        <v>85</v>
      </c>
      <c r="F41" s="4" t="s">
        <v>173</v>
      </c>
      <c r="G41" s="4" t="s">
        <v>174</v>
      </c>
      <c r="H41" s="4" t="s">
        <v>186</v>
      </c>
      <c r="I41" s="4" t="s">
        <v>187</v>
      </c>
      <c r="L41" s="3" t="s">
        <v>159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03"/>
      <c r="AH41" s="103"/>
      <c r="AI41" s="103"/>
      <c r="AJ41" s="103"/>
      <c r="AK41" s="103"/>
      <c r="AM41" s="102"/>
      <c r="AN41" s="102"/>
      <c r="AO41" s="102"/>
    </row>
    <row r="42" spans="5:41" x14ac:dyDescent="0.3">
      <c r="E42" s="70" t="s">
        <v>85</v>
      </c>
      <c r="F42" s="3" t="s">
        <v>173</v>
      </c>
      <c r="G42" s="3" t="s">
        <v>174</v>
      </c>
      <c r="H42" s="3" t="s">
        <v>186</v>
      </c>
      <c r="I42" s="101" t="s">
        <v>1097</v>
      </c>
      <c r="L42" s="3" t="s">
        <v>159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02"/>
      <c r="AH42" s="102"/>
      <c r="AI42" s="102"/>
      <c r="AJ42" s="102"/>
      <c r="AK42" s="102"/>
      <c r="AM42" s="102"/>
      <c r="AN42" s="102"/>
      <c r="AO42" s="102"/>
    </row>
    <row r="43" spans="5:41" x14ac:dyDescent="0.3">
      <c r="E43" s="70" t="s">
        <v>85</v>
      </c>
      <c r="F43" s="3" t="s">
        <v>173</v>
      </c>
      <c r="G43" s="3" t="s">
        <v>174</v>
      </c>
      <c r="H43" s="3" t="s">
        <v>186</v>
      </c>
      <c r="I43" s="101" t="s">
        <v>189</v>
      </c>
      <c r="L43" s="3" t="s">
        <v>159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02"/>
      <c r="AH43" s="102"/>
      <c r="AI43" s="102"/>
      <c r="AJ43" s="102"/>
      <c r="AK43" s="102"/>
      <c r="AM43" s="102"/>
      <c r="AN43" s="102"/>
      <c r="AO43" s="102"/>
    </row>
    <row r="44" spans="5:41" x14ac:dyDescent="0.3">
      <c r="E44" s="70" t="s">
        <v>85</v>
      </c>
      <c r="F44" s="3" t="s">
        <v>173</v>
      </c>
      <c r="G44" s="3" t="s">
        <v>174</v>
      </c>
      <c r="H44" s="3" t="s">
        <v>186</v>
      </c>
      <c r="I44" s="101" t="s">
        <v>190</v>
      </c>
      <c r="L44" s="3" t="s">
        <v>159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02"/>
      <c r="AH44" s="102"/>
      <c r="AI44" s="102"/>
      <c r="AJ44" s="102"/>
      <c r="AK44" s="102"/>
      <c r="AM44" s="102"/>
      <c r="AN44" s="102"/>
      <c r="AO44" s="102"/>
    </row>
    <row r="45" spans="5:41" x14ac:dyDescent="0.3">
      <c r="E45" s="70" t="s">
        <v>85</v>
      </c>
      <c r="F45" s="3" t="s">
        <v>173</v>
      </c>
      <c r="G45" s="3" t="s">
        <v>174</v>
      </c>
      <c r="H45" s="3" t="s">
        <v>186</v>
      </c>
      <c r="I45" s="101" t="s">
        <v>191</v>
      </c>
      <c r="L45" s="3" t="s">
        <v>159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02"/>
      <c r="AH45" s="102"/>
      <c r="AI45" s="102"/>
      <c r="AJ45" s="102"/>
      <c r="AK45" s="102"/>
      <c r="AM45" s="102"/>
      <c r="AN45" s="102"/>
      <c r="AO45" s="102"/>
    </row>
    <row r="46" spans="5:41" x14ac:dyDescent="0.3">
      <c r="E46" s="70" t="s">
        <v>85</v>
      </c>
      <c r="F46" s="3" t="s">
        <v>173</v>
      </c>
      <c r="G46" s="3" t="s">
        <v>174</v>
      </c>
      <c r="H46" s="3" t="s">
        <v>186</v>
      </c>
      <c r="I46" s="101" t="s">
        <v>192</v>
      </c>
      <c r="L46" s="3" t="s">
        <v>159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02"/>
      <c r="AH46" s="102"/>
      <c r="AI46" s="102"/>
      <c r="AJ46" s="102"/>
      <c r="AK46" s="102"/>
      <c r="AM46" s="102"/>
      <c r="AN46" s="102"/>
      <c r="AO46" s="102"/>
    </row>
    <row r="47" spans="5:41" x14ac:dyDescent="0.3">
      <c r="E47" s="70" t="s">
        <v>85</v>
      </c>
      <c r="F47" s="3" t="s">
        <v>173</v>
      </c>
      <c r="G47" s="3" t="s">
        <v>174</v>
      </c>
      <c r="H47" s="3" t="s">
        <v>186</v>
      </c>
      <c r="I47" s="101" t="s">
        <v>193</v>
      </c>
      <c r="L47" s="3" t="s">
        <v>159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02"/>
      <c r="AH47" s="102"/>
      <c r="AI47" s="102"/>
      <c r="AJ47" s="102"/>
      <c r="AK47" s="102"/>
      <c r="AM47" s="102"/>
      <c r="AN47" s="102"/>
      <c r="AO47" s="102"/>
    </row>
    <row r="48" spans="5:41" x14ac:dyDescent="0.3">
      <c r="E48" s="70" t="s">
        <v>85</v>
      </c>
      <c r="F48" s="3" t="s">
        <v>173</v>
      </c>
      <c r="G48" s="3" t="s">
        <v>174</v>
      </c>
      <c r="H48" s="3" t="s">
        <v>186</v>
      </c>
      <c r="I48" s="101" t="s">
        <v>194</v>
      </c>
      <c r="L48" s="3" t="s">
        <v>159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02"/>
      <c r="AH48" s="102"/>
      <c r="AI48" s="102"/>
      <c r="AJ48" s="102"/>
      <c r="AK48" s="102"/>
      <c r="AM48" s="102"/>
      <c r="AN48" s="102"/>
      <c r="AO48" s="102"/>
    </row>
    <row r="49" spans="5:41" x14ac:dyDescent="0.3">
      <c r="E49" s="70" t="s">
        <v>85</v>
      </c>
      <c r="F49" s="3" t="s">
        <v>173</v>
      </c>
      <c r="G49" s="3" t="s">
        <v>174</v>
      </c>
      <c r="H49" s="3" t="s">
        <v>186</v>
      </c>
      <c r="I49" s="101" t="s">
        <v>195</v>
      </c>
      <c r="L49" s="3" t="s">
        <v>159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02"/>
      <c r="AH49" s="102"/>
      <c r="AI49" s="102"/>
      <c r="AJ49" s="102"/>
      <c r="AK49" s="102"/>
      <c r="AM49" s="102"/>
      <c r="AN49" s="102"/>
      <c r="AO49" s="102"/>
    </row>
    <row r="50" spans="5:41" ht="13.5" customHeight="1" x14ac:dyDescent="0.3">
      <c r="E50" s="70" t="s">
        <v>85</v>
      </c>
      <c r="F50" s="4" t="s">
        <v>173</v>
      </c>
      <c r="G50" s="4" t="s">
        <v>174</v>
      </c>
      <c r="H50" s="4" t="s">
        <v>196</v>
      </c>
      <c r="I50" s="4" t="s">
        <v>197</v>
      </c>
      <c r="L50" s="3" t="s">
        <v>159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02"/>
      <c r="AH50" s="102"/>
      <c r="AI50" s="102"/>
      <c r="AJ50" s="102"/>
      <c r="AK50" s="102"/>
      <c r="AM50" s="102"/>
      <c r="AN50" s="102"/>
      <c r="AO50" s="102"/>
    </row>
    <row r="51" spans="5:41" x14ac:dyDescent="0.3">
      <c r="E51" s="70" t="s">
        <v>85</v>
      </c>
      <c r="F51" s="4" t="s">
        <v>173</v>
      </c>
      <c r="G51" s="4" t="s">
        <v>198</v>
      </c>
      <c r="I51" s="4" t="s">
        <v>199</v>
      </c>
      <c r="L51" s="3" t="s">
        <v>159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02"/>
      <c r="AN51" s="102"/>
      <c r="AO51" s="102"/>
    </row>
    <row r="52" spans="5:41" x14ac:dyDescent="0.3">
      <c r="E52" s="70" t="s">
        <v>85</v>
      </c>
      <c r="F52" s="3" t="s">
        <v>173</v>
      </c>
      <c r="G52" s="3" t="s">
        <v>198</v>
      </c>
      <c r="I52" s="104" t="s">
        <v>200</v>
      </c>
      <c r="L52" s="3" t="s">
        <v>159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02"/>
      <c r="AN52" s="102"/>
      <c r="AO52" s="102"/>
    </row>
    <row r="53" spans="5:41" x14ac:dyDescent="0.3">
      <c r="E53" s="70" t="s">
        <v>85</v>
      </c>
      <c r="F53" s="3" t="s">
        <v>173</v>
      </c>
      <c r="G53" s="3" t="s">
        <v>198</v>
      </c>
      <c r="I53" s="105" t="s">
        <v>201</v>
      </c>
      <c r="L53" s="3" t="s">
        <v>159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02"/>
      <c r="AN53" s="102"/>
      <c r="AO53" s="102"/>
    </row>
    <row r="54" spans="5:41" x14ac:dyDescent="0.3">
      <c r="E54" s="70" t="s">
        <v>85</v>
      </c>
      <c r="F54" s="3" t="s">
        <v>173</v>
      </c>
      <c r="G54" s="3" t="s">
        <v>198</v>
      </c>
      <c r="I54" s="105" t="s">
        <v>202</v>
      </c>
      <c r="L54" s="3" t="s">
        <v>159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02"/>
      <c r="AN54" s="102"/>
      <c r="AO54" s="102"/>
    </row>
    <row r="55" spans="5:41" x14ac:dyDescent="0.3">
      <c r="E55" s="70" t="s">
        <v>85</v>
      </c>
      <c r="F55" s="3" t="s">
        <v>173</v>
      </c>
      <c r="G55" s="3" t="s">
        <v>198</v>
      </c>
      <c r="I55" s="105" t="s">
        <v>203</v>
      </c>
      <c r="L55" s="3" t="s">
        <v>159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02"/>
      <c r="AN55" s="102"/>
      <c r="AO55" s="102"/>
    </row>
    <row r="56" spans="5:41" x14ac:dyDescent="0.3">
      <c r="E56" s="70" t="s">
        <v>85</v>
      </c>
      <c r="F56" s="3" t="s">
        <v>173</v>
      </c>
      <c r="G56" s="3" t="s">
        <v>198</v>
      </c>
      <c r="I56" s="105" t="s">
        <v>204</v>
      </c>
      <c r="L56" s="3" t="s">
        <v>159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02"/>
      <c r="AN56" s="102"/>
      <c r="AO56" s="102"/>
    </row>
    <row r="57" spans="5:41" x14ac:dyDescent="0.3">
      <c r="E57" s="70" t="s">
        <v>85</v>
      </c>
      <c r="F57" s="3" t="s">
        <v>173</v>
      </c>
      <c r="G57" s="3" t="s">
        <v>198</v>
      </c>
      <c r="I57" s="105" t="s">
        <v>205</v>
      </c>
      <c r="L57" s="3" t="s">
        <v>159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M57" s="102"/>
      <c r="AN57" s="102"/>
      <c r="AO57" s="102"/>
    </row>
    <row r="58" spans="5:41" x14ac:dyDescent="0.3">
      <c r="E58" s="70" t="s">
        <v>85</v>
      </c>
      <c r="F58" s="3" t="s">
        <v>173</v>
      </c>
      <c r="G58" s="3" t="s">
        <v>198</v>
      </c>
      <c r="I58" s="105" t="s">
        <v>1108</v>
      </c>
      <c r="L58" s="3" t="s">
        <v>159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M58" s="102"/>
      <c r="AN58" s="102"/>
      <c r="AO58" s="102"/>
    </row>
    <row r="59" spans="5:41" x14ac:dyDescent="0.3">
      <c r="E59" s="70" t="s">
        <v>85</v>
      </c>
      <c r="F59" s="3" t="s">
        <v>173</v>
      </c>
      <c r="G59" s="3" t="s">
        <v>198</v>
      </c>
      <c r="I59" s="105" t="s">
        <v>207</v>
      </c>
      <c r="L59" s="3" t="s">
        <v>159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M59" s="102"/>
      <c r="AN59" s="102"/>
      <c r="AO59" s="102"/>
    </row>
    <row r="60" spans="5:41" x14ac:dyDescent="0.3">
      <c r="E60" s="70" t="s">
        <v>85</v>
      </c>
      <c r="F60" s="3" t="s">
        <v>173</v>
      </c>
      <c r="G60" s="3" t="s">
        <v>198</v>
      </c>
      <c r="I60" s="105" t="s">
        <v>208</v>
      </c>
      <c r="L60" s="3" t="s">
        <v>159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M60" s="102"/>
      <c r="AN60" s="102"/>
      <c r="AO60" s="102"/>
    </row>
    <row r="61" spans="5:41" x14ac:dyDescent="0.3">
      <c r="E61" s="70" t="s">
        <v>85</v>
      </c>
      <c r="F61" s="3" t="s">
        <v>173</v>
      </c>
      <c r="G61" s="3" t="s">
        <v>198</v>
      </c>
      <c r="I61" s="105" t="s">
        <v>1109</v>
      </c>
      <c r="L61" s="3" t="s">
        <v>159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M61" s="102"/>
      <c r="AN61" s="102"/>
      <c r="AO61" s="102"/>
    </row>
    <row r="62" spans="5:41" x14ac:dyDescent="0.3">
      <c r="E62" s="70" t="s">
        <v>85</v>
      </c>
      <c r="F62" s="3" t="s">
        <v>173</v>
      </c>
      <c r="G62" s="3" t="s">
        <v>198</v>
      </c>
      <c r="I62" s="105" t="s">
        <v>1110</v>
      </c>
      <c r="L62" s="3" t="s">
        <v>159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M62" s="102"/>
      <c r="AN62" s="102"/>
      <c r="AO62" s="102"/>
    </row>
    <row r="63" spans="5:41" x14ac:dyDescent="0.3">
      <c r="E63" s="70" t="s">
        <v>85</v>
      </c>
      <c r="F63" s="3" t="s">
        <v>173</v>
      </c>
      <c r="G63" s="3" t="s">
        <v>198</v>
      </c>
      <c r="I63" s="105" t="s">
        <v>1111</v>
      </c>
      <c r="L63" s="3" t="s">
        <v>159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M63" s="102"/>
      <c r="AN63" s="102"/>
      <c r="AO63" s="102"/>
    </row>
    <row r="64" spans="5:41" x14ac:dyDescent="0.3">
      <c r="E64" s="70" t="s">
        <v>85</v>
      </c>
      <c r="F64" s="3" t="s">
        <v>173</v>
      </c>
      <c r="G64" s="3" t="s">
        <v>198</v>
      </c>
      <c r="I64" s="105" t="s">
        <v>196</v>
      </c>
      <c r="L64" s="3" t="s">
        <v>159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M64" s="102"/>
      <c r="AN64" s="102"/>
      <c r="AO64" s="102"/>
    </row>
    <row r="65" spans="5:41" x14ac:dyDescent="0.3">
      <c r="E65" s="70" t="s">
        <v>85</v>
      </c>
      <c r="F65" s="4" t="s">
        <v>210</v>
      </c>
      <c r="I65" s="4" t="s">
        <v>210</v>
      </c>
      <c r="L65" s="3" t="s">
        <v>159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03"/>
      <c r="AH65" s="103"/>
      <c r="AI65" s="103"/>
      <c r="AJ65" s="103"/>
      <c r="AK65" s="103"/>
      <c r="AM65" s="102"/>
      <c r="AN65" s="102"/>
      <c r="AO65" s="102"/>
    </row>
    <row r="66" spans="5:41" x14ac:dyDescent="0.3">
      <c r="E66" s="70" t="s">
        <v>85</v>
      </c>
      <c r="F66" s="3" t="s">
        <v>210</v>
      </c>
      <c r="I66" s="101" t="s">
        <v>312</v>
      </c>
      <c r="L66" s="3" t="s">
        <v>159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02"/>
      <c r="AH66" s="102"/>
      <c r="AI66" s="102"/>
      <c r="AJ66" s="102"/>
      <c r="AK66" s="102"/>
      <c r="AM66" s="102"/>
      <c r="AN66" s="102"/>
      <c r="AO66" s="102"/>
    </row>
    <row r="67" spans="5:41" x14ac:dyDescent="0.3">
      <c r="E67" s="70" t="s">
        <v>85</v>
      </c>
      <c r="F67" s="3" t="s">
        <v>210</v>
      </c>
      <c r="I67" s="101" t="s">
        <v>211</v>
      </c>
      <c r="L67" s="3" t="s">
        <v>159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02"/>
      <c r="AH67" s="102"/>
      <c r="AI67" s="102"/>
      <c r="AJ67" s="102"/>
      <c r="AK67" s="102"/>
      <c r="AM67" s="102"/>
      <c r="AN67" s="102"/>
      <c r="AO67" s="102"/>
    </row>
    <row r="68" spans="5:41" x14ac:dyDescent="0.3">
      <c r="E68" s="70" t="s">
        <v>85</v>
      </c>
      <c r="F68" s="3" t="s">
        <v>210</v>
      </c>
      <c r="I68" s="101" t="s">
        <v>212</v>
      </c>
      <c r="L68" s="3" t="s">
        <v>159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02"/>
      <c r="AH68" s="102"/>
      <c r="AI68" s="102"/>
      <c r="AJ68" s="102"/>
      <c r="AK68" s="102"/>
      <c r="AM68" s="102"/>
      <c r="AN68" s="102"/>
      <c r="AO68" s="102"/>
    </row>
    <row r="69" spans="5:41" x14ac:dyDescent="0.3">
      <c r="E69" s="70" t="s">
        <v>85</v>
      </c>
      <c r="F69" s="3" t="s">
        <v>210</v>
      </c>
      <c r="I69" s="101" t="s">
        <v>214</v>
      </c>
      <c r="L69" s="3" t="s">
        <v>159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02"/>
      <c r="AH69" s="102"/>
      <c r="AI69" s="102"/>
      <c r="AJ69" s="102"/>
      <c r="AK69" s="102"/>
      <c r="AM69" s="102"/>
      <c r="AN69" s="102"/>
      <c r="AO69" s="102"/>
    </row>
    <row r="70" spans="5:41" x14ac:dyDescent="0.3">
      <c r="E70" s="70" t="s">
        <v>85</v>
      </c>
      <c r="F70" s="3" t="s">
        <v>210</v>
      </c>
      <c r="I70" s="101" t="s">
        <v>215</v>
      </c>
      <c r="L70" s="3" t="s">
        <v>159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02"/>
      <c r="AH70" s="102"/>
      <c r="AI70" s="102"/>
      <c r="AJ70" s="102"/>
      <c r="AK70" s="102"/>
      <c r="AM70" s="102"/>
      <c r="AN70" s="102"/>
      <c r="AO70" s="102"/>
    </row>
    <row r="71" spans="5:41" x14ac:dyDescent="0.3">
      <c r="E71" s="70" t="s">
        <v>85</v>
      </c>
      <c r="F71" s="3" t="s">
        <v>210</v>
      </c>
      <c r="I71" s="101" t="s">
        <v>216</v>
      </c>
      <c r="L71" s="3" t="s">
        <v>159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02"/>
      <c r="AH71" s="102"/>
      <c r="AI71" s="102"/>
      <c r="AJ71" s="102"/>
      <c r="AK71" s="102"/>
      <c r="AM71" s="102"/>
      <c r="AN71" s="102"/>
      <c r="AO71" s="102"/>
    </row>
    <row r="72" spans="5:41" x14ac:dyDescent="0.3">
      <c r="E72" s="70" t="s">
        <v>85</v>
      </c>
      <c r="F72" s="4" t="s">
        <v>217</v>
      </c>
      <c r="I72" s="4" t="s">
        <v>217</v>
      </c>
      <c r="L72" s="3" t="s">
        <v>159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02"/>
      <c r="AH72" s="102"/>
      <c r="AI72" s="102"/>
      <c r="AJ72" s="102"/>
      <c r="AK72" s="102"/>
      <c r="AM72" s="102"/>
      <c r="AN72" s="102"/>
      <c r="AO72" s="102"/>
    </row>
    <row r="73" spans="5:41" x14ac:dyDescent="0.3">
      <c r="E73" s="70" t="s">
        <v>85</v>
      </c>
      <c r="F73" s="3" t="s">
        <v>217</v>
      </c>
      <c r="I73" s="101" t="s">
        <v>313</v>
      </c>
      <c r="L73" s="3" t="s">
        <v>159</v>
      </c>
      <c r="R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M73" s="102"/>
      <c r="AN73" s="102"/>
      <c r="AO73" s="102"/>
    </row>
    <row r="74" spans="5:41" x14ac:dyDescent="0.3">
      <c r="E74" s="70" t="s">
        <v>85</v>
      </c>
      <c r="F74" s="3" t="s">
        <v>217</v>
      </c>
      <c r="I74" s="101" t="s">
        <v>314</v>
      </c>
      <c r="L74" s="3" t="s">
        <v>159</v>
      </c>
      <c r="R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M74" s="102"/>
      <c r="AN74" s="102"/>
      <c r="AO74" s="102"/>
    </row>
    <row r="75" spans="5:41" x14ac:dyDescent="0.3">
      <c r="E75" s="70" t="s">
        <v>85</v>
      </c>
      <c r="F75" s="3" t="s">
        <v>217</v>
      </c>
      <c r="I75" s="101" t="s">
        <v>315</v>
      </c>
      <c r="L75" s="3" t="s">
        <v>159</v>
      </c>
      <c r="R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M75" s="102"/>
      <c r="AN75" s="102"/>
      <c r="AO75" s="102"/>
    </row>
    <row r="76" spans="5:41" x14ac:dyDescent="0.3">
      <c r="E76" s="70" t="s">
        <v>85</v>
      </c>
      <c r="F76" s="3" t="s">
        <v>217</v>
      </c>
      <c r="I76" s="101" t="s">
        <v>221</v>
      </c>
      <c r="L76" s="3" t="s">
        <v>159</v>
      </c>
      <c r="R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M76" s="102"/>
      <c r="AN76" s="102"/>
      <c r="AO76" s="102"/>
    </row>
    <row r="77" spans="5:41" x14ac:dyDescent="0.3">
      <c r="E77" s="70" t="s">
        <v>85</v>
      </c>
      <c r="F77" s="3" t="s">
        <v>217</v>
      </c>
      <c r="I77" s="101" t="s">
        <v>222</v>
      </c>
      <c r="L77" s="3" t="s">
        <v>159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M77" s="102"/>
      <c r="AN77" s="102"/>
      <c r="AO77" s="102"/>
    </row>
    <row r="78" spans="5:41" x14ac:dyDescent="0.3">
      <c r="E78" s="70" t="s">
        <v>85</v>
      </c>
      <c r="F78" s="3" t="s">
        <v>217</v>
      </c>
      <c r="I78" s="101" t="s">
        <v>213</v>
      </c>
      <c r="L78" s="3" t="s">
        <v>159</v>
      </c>
      <c r="R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4"/>
      <c r="AJ78" s="14"/>
      <c r="AK78" s="14"/>
      <c r="AM78" s="102"/>
      <c r="AN78" s="102"/>
      <c r="AO78" s="102"/>
    </row>
    <row r="79" spans="5:41" x14ac:dyDescent="0.3">
      <c r="E79" s="70" t="s">
        <v>85</v>
      </c>
      <c r="F79" s="3" t="s">
        <v>217</v>
      </c>
      <c r="I79" s="101" t="s">
        <v>224</v>
      </c>
      <c r="L79" s="3" t="s">
        <v>159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M79" s="102"/>
      <c r="AN79" s="102"/>
      <c r="AO79" s="102"/>
    </row>
    <row r="80" spans="5:41" x14ac:dyDescent="0.3">
      <c r="E80" s="70" t="s">
        <v>85</v>
      </c>
      <c r="F80" s="3" t="s">
        <v>217</v>
      </c>
      <c r="I80" s="101" t="s">
        <v>316</v>
      </c>
      <c r="L80" s="3" t="s">
        <v>159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M80" s="102"/>
      <c r="AN80" s="102"/>
      <c r="AO80" s="102"/>
    </row>
    <row r="81" spans="3:61" x14ac:dyDescent="0.3">
      <c r="AN81" s="3"/>
      <c r="AV81" s="42"/>
    </row>
    <row r="82" spans="3:61" x14ac:dyDescent="0.3">
      <c r="C82" s="11" t="s">
        <v>291</v>
      </c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44"/>
      <c r="AW82" s="11"/>
      <c r="AX82" s="11"/>
      <c r="AY82" s="11"/>
      <c r="AZ82" s="11"/>
      <c r="BA82" s="11"/>
      <c r="BB82" s="11"/>
      <c r="BC82" s="11"/>
      <c r="BD82" s="11"/>
      <c r="BE82" s="11"/>
      <c r="BF82" s="11"/>
      <c r="BG82" s="11"/>
      <c r="BH82" s="11"/>
      <c r="BI82" s="11"/>
    </row>
    <row r="83" spans="3:61" x14ac:dyDescent="0.3">
      <c r="AN83" s="3"/>
    </row>
    <row r="84" spans="3:61" x14ac:dyDescent="0.3">
      <c r="D84" s="62" t="s">
        <v>317</v>
      </c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  <c r="AY84" s="62"/>
      <c r="AZ84" s="62"/>
      <c r="BA84" s="62"/>
      <c r="BB84" s="62"/>
      <c r="BC84" s="62"/>
      <c r="BD84" s="62"/>
      <c r="BE84" s="62"/>
      <c r="BF84" s="62"/>
      <c r="BG84" s="62"/>
      <c r="BH84" s="62"/>
      <c r="BI84" s="62"/>
    </row>
    <row r="85" spans="3:61" x14ac:dyDescent="0.3">
      <c r="AN85" s="3"/>
      <c r="AV85" s="42"/>
    </row>
    <row r="86" spans="3:61" x14ac:dyDescent="0.3">
      <c r="E86" s="70" t="s">
        <v>85</v>
      </c>
      <c r="F86" s="4" t="s">
        <v>173</v>
      </c>
      <c r="G86" s="4" t="s">
        <v>198</v>
      </c>
      <c r="I86" s="4" t="s">
        <v>199</v>
      </c>
      <c r="L86" s="3" t="s">
        <v>159</v>
      </c>
      <c r="M86" s="70" t="s">
        <v>535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02">
        <v>104.35895936864692</v>
      </c>
      <c r="AH86" s="102">
        <v>104.85904850247452</v>
      </c>
      <c r="AI86" s="102">
        <v>105.62741294317971</v>
      </c>
      <c r="AJ86" s="102">
        <v>104.81750694972651</v>
      </c>
      <c r="AK86" s="102">
        <v>101.37461712551763</v>
      </c>
      <c r="AM86" s="102">
        <v>0</v>
      </c>
      <c r="AN86" s="102">
        <v>0</v>
      </c>
      <c r="AO86" s="102">
        <v>521.0375448895453</v>
      </c>
    </row>
    <row r="87" spans="3:61" x14ac:dyDescent="0.3">
      <c r="E87" s="70" t="s">
        <v>85</v>
      </c>
      <c r="F87" s="3" t="s">
        <v>173</v>
      </c>
      <c r="G87" s="3" t="s">
        <v>198</v>
      </c>
      <c r="I87" s="104" t="s">
        <v>200</v>
      </c>
      <c r="L87" s="3" t="s">
        <v>159</v>
      </c>
      <c r="M87" s="70" t="s">
        <v>536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02">
        <v>5.0349420766469217</v>
      </c>
      <c r="AH87" s="102">
        <v>4.8950312104745155</v>
      </c>
      <c r="AI87" s="102">
        <v>4.7558956511797001</v>
      </c>
      <c r="AJ87" s="102">
        <v>4.6099896577265147</v>
      </c>
      <c r="AK87" s="102">
        <v>4.4415998335176292</v>
      </c>
      <c r="AM87" s="102">
        <v>0</v>
      </c>
      <c r="AN87" s="102">
        <v>0</v>
      </c>
      <c r="AO87" s="102">
        <v>23.737458429545281</v>
      </c>
    </row>
    <row r="88" spans="3:61" x14ac:dyDescent="0.3">
      <c r="E88" s="70" t="s">
        <v>85</v>
      </c>
      <c r="F88" s="3" t="s">
        <v>173</v>
      </c>
      <c r="G88" s="3" t="s">
        <v>198</v>
      </c>
      <c r="I88" s="105" t="s">
        <v>201</v>
      </c>
      <c r="L88" s="3" t="s">
        <v>159</v>
      </c>
      <c r="M88" s="70" t="s">
        <v>537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02">
        <v>1.8442474520000001</v>
      </c>
      <c r="AH88" s="102">
        <v>1.8442474520000001</v>
      </c>
      <c r="AI88" s="102">
        <v>1.8442474520000001</v>
      </c>
      <c r="AJ88" s="102">
        <v>1.8442474520000001</v>
      </c>
      <c r="AK88" s="102">
        <v>1.8442474520000001</v>
      </c>
      <c r="AM88" s="102">
        <v>0</v>
      </c>
      <c r="AN88" s="102">
        <v>0</v>
      </c>
      <c r="AO88" s="102">
        <v>9.2212372600000005</v>
      </c>
    </row>
    <row r="89" spans="3:61" x14ac:dyDescent="0.3">
      <c r="E89" s="70" t="s">
        <v>85</v>
      </c>
      <c r="F89" s="3" t="s">
        <v>173</v>
      </c>
      <c r="G89" s="3" t="s">
        <v>198</v>
      </c>
      <c r="I89" s="105" t="s">
        <v>202</v>
      </c>
      <c r="L89" s="3" t="s">
        <v>159</v>
      </c>
      <c r="M89" s="70" t="s">
        <v>538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02">
        <v>44.033172800000003</v>
      </c>
      <c r="AH89" s="102">
        <v>44.033172800000003</v>
      </c>
      <c r="AI89" s="102">
        <v>44.033172800000003</v>
      </c>
      <c r="AJ89" s="102">
        <v>44.033172800000003</v>
      </c>
      <c r="AK89" s="102">
        <v>44.033172800000003</v>
      </c>
      <c r="AM89" s="102">
        <v>0</v>
      </c>
      <c r="AN89" s="102">
        <v>0</v>
      </c>
      <c r="AO89" s="102">
        <v>220.165864</v>
      </c>
    </row>
    <row r="90" spans="3:61" x14ac:dyDescent="0.3">
      <c r="E90" s="70" t="s">
        <v>85</v>
      </c>
      <c r="F90" s="3" t="s">
        <v>173</v>
      </c>
      <c r="G90" s="3" t="s">
        <v>198</v>
      </c>
      <c r="I90" s="105" t="s">
        <v>203</v>
      </c>
      <c r="L90" s="3" t="s">
        <v>159</v>
      </c>
      <c r="M90" s="70" t="s">
        <v>539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02">
        <v>4.2</v>
      </c>
      <c r="AH90" s="102">
        <v>4.2</v>
      </c>
      <c r="AI90" s="102">
        <v>4.2</v>
      </c>
      <c r="AJ90" s="102">
        <v>4.2</v>
      </c>
      <c r="AK90" s="102">
        <v>4.2</v>
      </c>
      <c r="AM90" s="102">
        <v>0</v>
      </c>
      <c r="AN90" s="102">
        <v>0</v>
      </c>
      <c r="AO90" s="102">
        <v>21</v>
      </c>
    </row>
    <row r="91" spans="3:61" x14ac:dyDescent="0.3">
      <c r="E91" s="70" t="s">
        <v>85</v>
      </c>
      <c r="F91" s="3" t="s">
        <v>173</v>
      </c>
      <c r="G91" s="3" t="s">
        <v>198</v>
      </c>
      <c r="I91" s="105" t="s">
        <v>204</v>
      </c>
      <c r="L91" s="3" t="s">
        <v>159</v>
      </c>
      <c r="M91" s="70" t="s">
        <v>540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02">
        <v>0</v>
      </c>
      <c r="AH91" s="102">
        <v>0</v>
      </c>
      <c r="AI91" s="102">
        <v>0</v>
      </c>
      <c r="AJ91" s="102">
        <v>0</v>
      </c>
      <c r="AK91" s="102">
        <v>0</v>
      </c>
      <c r="AM91" s="102">
        <v>0</v>
      </c>
      <c r="AN91" s="102">
        <v>0</v>
      </c>
      <c r="AO91" s="102">
        <v>0</v>
      </c>
    </row>
    <row r="92" spans="3:61" x14ac:dyDescent="0.3">
      <c r="E92" s="70" t="s">
        <v>85</v>
      </c>
      <c r="F92" s="3" t="s">
        <v>173</v>
      </c>
      <c r="G92" s="3" t="s">
        <v>198</v>
      </c>
      <c r="I92" s="105" t="s">
        <v>205</v>
      </c>
      <c r="L92" s="3" t="s">
        <v>159</v>
      </c>
      <c r="M92" s="70" t="s">
        <v>541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02">
        <v>0</v>
      </c>
      <c r="AH92" s="102">
        <v>0</v>
      </c>
      <c r="AI92" s="102">
        <v>0</v>
      </c>
      <c r="AJ92" s="102">
        <v>0</v>
      </c>
      <c r="AK92" s="102">
        <v>0</v>
      </c>
      <c r="AM92" s="102">
        <v>0</v>
      </c>
      <c r="AN92" s="102">
        <v>0</v>
      </c>
      <c r="AO92" s="102">
        <v>0</v>
      </c>
    </row>
    <row r="93" spans="3:61" x14ac:dyDescent="0.3">
      <c r="E93" s="70" t="s">
        <v>85</v>
      </c>
      <c r="F93" s="3" t="s">
        <v>173</v>
      </c>
      <c r="G93" s="3" t="s">
        <v>198</v>
      </c>
      <c r="I93" s="105" t="s">
        <v>1108</v>
      </c>
      <c r="L93" s="3" t="s">
        <v>159</v>
      </c>
      <c r="M93" s="70" t="s">
        <v>1128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02">
        <v>7.43759704</v>
      </c>
      <c r="AH93" s="102">
        <v>7.43759704</v>
      </c>
      <c r="AI93" s="102">
        <v>7.43759704</v>
      </c>
      <c r="AJ93" s="102">
        <v>7.43759704</v>
      </c>
      <c r="AK93" s="102">
        <v>7.43759704</v>
      </c>
      <c r="AM93" s="102">
        <v>0</v>
      </c>
      <c r="AN93" s="102">
        <v>0</v>
      </c>
      <c r="AO93" s="102">
        <v>37.1879852</v>
      </c>
    </row>
    <row r="94" spans="3:61" x14ac:dyDescent="0.3">
      <c r="E94" s="70" t="s">
        <v>85</v>
      </c>
      <c r="F94" s="3" t="s">
        <v>173</v>
      </c>
      <c r="G94" s="3" t="s">
        <v>198</v>
      </c>
      <c r="I94" s="105" t="s">
        <v>207</v>
      </c>
      <c r="L94" s="3" t="s">
        <v>159</v>
      </c>
      <c r="M94" s="70" t="s">
        <v>542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02">
        <v>0</v>
      </c>
      <c r="AH94" s="102">
        <v>0</v>
      </c>
      <c r="AI94" s="102">
        <v>0</v>
      </c>
      <c r="AJ94" s="102">
        <v>0</v>
      </c>
      <c r="AK94" s="102">
        <v>0</v>
      </c>
      <c r="AM94" s="102">
        <v>0</v>
      </c>
      <c r="AN94" s="102">
        <v>0</v>
      </c>
      <c r="AO94" s="102">
        <v>0</v>
      </c>
    </row>
    <row r="95" spans="3:61" x14ac:dyDescent="0.3">
      <c r="E95" s="70" t="s">
        <v>85</v>
      </c>
      <c r="F95" s="3" t="s">
        <v>173</v>
      </c>
      <c r="G95" s="3" t="s">
        <v>198</v>
      </c>
      <c r="I95" s="105" t="s">
        <v>208</v>
      </c>
      <c r="L95" s="3" t="s">
        <v>159</v>
      </c>
      <c r="M95" s="70" t="s">
        <v>543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02">
        <v>35.597999999999999</v>
      </c>
      <c r="AH95" s="102">
        <v>36.165999999999997</v>
      </c>
      <c r="AI95" s="102">
        <v>38.503</v>
      </c>
      <c r="AJ95" s="102">
        <v>38.442999999999998</v>
      </c>
      <c r="AK95" s="102">
        <v>36.344999999999999</v>
      </c>
      <c r="AM95" s="102">
        <v>0</v>
      </c>
      <c r="AN95" s="102">
        <v>0</v>
      </c>
      <c r="AO95" s="102">
        <v>185.05499999999998</v>
      </c>
    </row>
    <row r="96" spans="3:61" x14ac:dyDescent="0.3">
      <c r="E96" s="70" t="s">
        <v>85</v>
      </c>
      <c r="F96" s="3" t="s">
        <v>173</v>
      </c>
      <c r="G96" s="3" t="s">
        <v>198</v>
      </c>
      <c r="I96" s="105" t="s">
        <v>1109</v>
      </c>
      <c r="L96" s="3" t="s">
        <v>159</v>
      </c>
      <c r="M96" s="70" t="s">
        <v>1129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02">
        <v>0</v>
      </c>
      <c r="AH96" s="102">
        <v>0</v>
      </c>
      <c r="AI96" s="102">
        <v>0</v>
      </c>
      <c r="AJ96" s="102">
        <v>0</v>
      </c>
      <c r="AK96" s="102">
        <v>0</v>
      </c>
      <c r="AM96" s="102">
        <v>0</v>
      </c>
      <c r="AN96" s="102">
        <v>0</v>
      </c>
      <c r="AO96" s="102">
        <v>0</v>
      </c>
    </row>
    <row r="97" spans="4:61" x14ac:dyDescent="0.3">
      <c r="E97" s="70" t="s">
        <v>85</v>
      </c>
      <c r="F97" s="3" t="s">
        <v>173</v>
      </c>
      <c r="G97" s="3" t="s">
        <v>198</v>
      </c>
      <c r="I97" s="105" t="s">
        <v>1110</v>
      </c>
      <c r="L97" s="3" t="s">
        <v>159</v>
      </c>
      <c r="M97" s="70" t="s">
        <v>1130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02">
        <v>0</v>
      </c>
      <c r="AH97" s="102">
        <v>0</v>
      </c>
      <c r="AI97" s="102">
        <v>0</v>
      </c>
      <c r="AJ97" s="102">
        <v>0</v>
      </c>
      <c r="AK97" s="102">
        <v>0</v>
      </c>
      <c r="AM97" s="102">
        <v>0</v>
      </c>
      <c r="AN97" s="102">
        <v>0</v>
      </c>
      <c r="AO97" s="102">
        <v>0</v>
      </c>
    </row>
    <row r="98" spans="4:61" x14ac:dyDescent="0.3">
      <c r="E98" s="70" t="s">
        <v>85</v>
      </c>
      <c r="F98" s="3" t="s">
        <v>173</v>
      </c>
      <c r="G98" s="3" t="s">
        <v>198</v>
      </c>
      <c r="I98" s="105" t="s">
        <v>1111</v>
      </c>
      <c r="L98" s="3" t="s">
        <v>159</v>
      </c>
      <c r="M98" s="70" t="s">
        <v>1131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02">
        <v>3.1360000000000001</v>
      </c>
      <c r="AH98" s="102">
        <v>3.3130000000000002</v>
      </c>
      <c r="AI98" s="102">
        <v>2.2559999999999998</v>
      </c>
      <c r="AJ98" s="102">
        <v>2.242</v>
      </c>
      <c r="AK98" s="102">
        <v>2.2229999999999999</v>
      </c>
      <c r="AM98" s="102">
        <v>0</v>
      </c>
      <c r="AN98" s="102">
        <v>0</v>
      </c>
      <c r="AO98" s="102">
        <v>13.169999999999998</v>
      </c>
    </row>
    <row r="99" spans="4:61" x14ac:dyDescent="0.3">
      <c r="E99" s="70" t="s">
        <v>85</v>
      </c>
      <c r="F99" s="3" t="s">
        <v>173</v>
      </c>
      <c r="G99" s="3" t="s">
        <v>198</v>
      </c>
      <c r="I99" s="105" t="s">
        <v>196</v>
      </c>
      <c r="L99" s="3" t="s">
        <v>159</v>
      </c>
      <c r="M99" s="70" t="s">
        <v>544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02">
        <v>3.0750000000000002</v>
      </c>
      <c r="AH99" s="102">
        <v>2.97</v>
      </c>
      <c r="AI99" s="102">
        <v>2.5975000000000001</v>
      </c>
      <c r="AJ99" s="102">
        <v>2.0074999999999998</v>
      </c>
      <c r="AK99" s="102">
        <v>0.85</v>
      </c>
      <c r="AM99" s="102">
        <v>0</v>
      </c>
      <c r="AN99" s="102">
        <v>0</v>
      </c>
      <c r="AO99" s="102">
        <v>11.5</v>
      </c>
    </row>
    <row r="100" spans="4:61" x14ac:dyDescent="0.3">
      <c r="F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</row>
    <row r="101" spans="4:61" x14ac:dyDescent="0.3">
      <c r="D101" s="62" t="s">
        <v>328</v>
      </c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  <c r="AA101" s="62"/>
      <c r="AB101" s="62"/>
      <c r="AC101" s="62"/>
      <c r="AD101" s="62"/>
      <c r="AE101" s="62"/>
      <c r="AF101" s="62"/>
      <c r="AG101" s="62"/>
      <c r="AH101" s="62"/>
      <c r="AI101" s="62"/>
      <c r="AJ101" s="62"/>
      <c r="AK101" s="62"/>
      <c r="AL101" s="62"/>
      <c r="AM101" s="62"/>
      <c r="AN101" s="62"/>
      <c r="AO101" s="62"/>
      <c r="AP101" s="62"/>
      <c r="AQ101" s="62"/>
      <c r="AR101" s="62"/>
      <c r="AS101" s="62"/>
      <c r="AT101" s="62"/>
      <c r="AU101" s="62"/>
      <c r="AV101" s="62"/>
      <c r="AW101" s="62"/>
      <c r="AX101" s="62"/>
      <c r="AY101" s="62"/>
      <c r="AZ101" s="62"/>
      <c r="BA101" s="62"/>
      <c r="BB101" s="62"/>
      <c r="BC101" s="62"/>
      <c r="BD101" s="62"/>
      <c r="BE101" s="62"/>
      <c r="BF101" s="62"/>
      <c r="BG101" s="62"/>
      <c r="BH101" s="62"/>
      <c r="BI101" s="62"/>
    </row>
    <row r="102" spans="4:61" x14ac:dyDescent="0.3">
      <c r="AN102" s="3"/>
    </row>
    <row r="103" spans="4:61" x14ac:dyDescent="0.3">
      <c r="E103" s="70" t="s">
        <v>85</v>
      </c>
      <c r="F103" s="3" t="s">
        <v>329</v>
      </c>
      <c r="L103" s="3" t="s">
        <v>159</v>
      </c>
      <c r="M103" s="70" t="s">
        <v>545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02">
        <v>0</v>
      </c>
      <c r="AH103" s="102">
        <v>0</v>
      </c>
      <c r="AI103" s="102">
        <v>0</v>
      </c>
      <c r="AJ103" s="102">
        <v>0</v>
      </c>
      <c r="AK103" s="102">
        <v>0</v>
      </c>
      <c r="AM103" s="102">
        <v>0</v>
      </c>
      <c r="AN103" s="102">
        <v>0</v>
      </c>
      <c r="AO103" s="102">
        <v>0</v>
      </c>
    </row>
    <row r="104" spans="4:61" x14ac:dyDescent="0.3">
      <c r="E104" s="70" t="s">
        <v>85</v>
      </c>
      <c r="F104" s="3" t="s">
        <v>331</v>
      </c>
      <c r="G104" s="3">
        <v>0</v>
      </c>
      <c r="H104" s="3" t="s">
        <v>1179</v>
      </c>
      <c r="I104" s="3" t="s">
        <v>216</v>
      </c>
      <c r="J104" s="3" t="s">
        <v>1111</v>
      </c>
      <c r="L104" s="3" t="s">
        <v>159</v>
      </c>
      <c r="M104" s="70" t="s">
        <v>546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02">
        <v>0</v>
      </c>
      <c r="AH104" s="102">
        <v>0</v>
      </c>
      <c r="AI104" s="102">
        <v>0</v>
      </c>
      <c r="AJ104" s="102">
        <v>0</v>
      </c>
      <c r="AK104" s="102">
        <v>0</v>
      </c>
      <c r="AM104" s="102">
        <v>0</v>
      </c>
      <c r="AN104" s="102">
        <v>0</v>
      </c>
      <c r="AO104" s="102">
        <v>0</v>
      </c>
    </row>
    <row r="105" spans="4:61" x14ac:dyDescent="0.3">
      <c r="E105" s="70" t="s">
        <v>85</v>
      </c>
      <c r="F105" s="3" t="s">
        <v>333</v>
      </c>
      <c r="G105" s="3" t="s">
        <v>339</v>
      </c>
      <c r="H105" s="3" t="s">
        <v>339</v>
      </c>
      <c r="I105" s="3" t="s">
        <v>339</v>
      </c>
      <c r="J105" s="3" t="s">
        <v>339</v>
      </c>
      <c r="L105" s="3" t="s">
        <v>159</v>
      </c>
      <c r="M105" s="70" t="s">
        <v>547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102">
        <v>0</v>
      </c>
      <c r="AH105" s="102">
        <v>0</v>
      </c>
      <c r="AI105" s="102">
        <v>0</v>
      </c>
      <c r="AJ105" s="102">
        <v>0</v>
      </c>
      <c r="AK105" s="102">
        <v>0</v>
      </c>
      <c r="AM105" s="102">
        <v>0</v>
      </c>
      <c r="AN105" s="102">
        <v>0</v>
      </c>
      <c r="AO105" s="102">
        <v>0</v>
      </c>
    </row>
    <row r="106" spans="4:61" x14ac:dyDescent="0.3">
      <c r="E106" s="70" t="s">
        <v>85</v>
      </c>
      <c r="F106" s="3" t="s">
        <v>335</v>
      </c>
      <c r="G106" s="3" t="s">
        <v>339</v>
      </c>
      <c r="H106" s="3" t="s">
        <v>339</v>
      </c>
      <c r="I106" s="3" t="s">
        <v>339</v>
      </c>
      <c r="J106" s="3" t="s">
        <v>339</v>
      </c>
      <c r="L106" s="3" t="s">
        <v>159</v>
      </c>
      <c r="M106" s="70" t="s">
        <v>548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02">
        <v>0</v>
      </c>
      <c r="AH106" s="102">
        <v>0</v>
      </c>
      <c r="AI106" s="102">
        <v>0</v>
      </c>
      <c r="AJ106" s="102">
        <v>0</v>
      </c>
      <c r="AK106" s="102">
        <v>0</v>
      </c>
      <c r="AM106" s="102">
        <v>0</v>
      </c>
      <c r="AN106" s="102">
        <v>0</v>
      </c>
      <c r="AO106" s="102">
        <v>0</v>
      </c>
    </row>
    <row r="107" spans="4:61" x14ac:dyDescent="0.3">
      <c r="E107" s="70" t="s">
        <v>85</v>
      </c>
      <c r="F107" s="3" t="s">
        <v>337</v>
      </c>
      <c r="G107" s="3" t="s">
        <v>339</v>
      </c>
      <c r="H107" s="3" t="s">
        <v>339</v>
      </c>
      <c r="I107" s="3" t="s">
        <v>339</v>
      </c>
      <c r="J107" s="3" t="s">
        <v>339</v>
      </c>
      <c r="L107" s="3" t="s">
        <v>159</v>
      </c>
      <c r="M107" s="70" t="s">
        <v>549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02">
        <v>0</v>
      </c>
      <c r="AH107" s="102">
        <v>0</v>
      </c>
      <c r="AI107" s="102">
        <v>0</v>
      </c>
      <c r="AJ107" s="102">
        <v>0</v>
      </c>
      <c r="AK107" s="102">
        <v>0</v>
      </c>
      <c r="AM107" s="102">
        <v>0</v>
      </c>
      <c r="AN107" s="102">
        <v>0</v>
      </c>
      <c r="AO107" s="102">
        <v>0</v>
      </c>
    </row>
    <row r="108" spans="4:61" x14ac:dyDescent="0.3">
      <c r="E108" s="70" t="s">
        <v>85</v>
      </c>
      <c r="F108" s="3" t="s">
        <v>340</v>
      </c>
      <c r="G108" s="3" t="s">
        <v>339</v>
      </c>
      <c r="H108" s="3" t="s">
        <v>339</v>
      </c>
      <c r="I108" s="3" t="s">
        <v>339</v>
      </c>
      <c r="J108" s="3" t="s">
        <v>339</v>
      </c>
      <c r="L108" s="3" t="s">
        <v>159</v>
      </c>
      <c r="M108" s="70" t="s">
        <v>550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02">
        <v>0</v>
      </c>
      <c r="AH108" s="102">
        <v>0</v>
      </c>
      <c r="AI108" s="102">
        <v>0</v>
      </c>
      <c r="AJ108" s="102">
        <v>0</v>
      </c>
      <c r="AK108" s="102">
        <v>0</v>
      </c>
      <c r="AM108" s="102">
        <v>0</v>
      </c>
      <c r="AN108" s="102">
        <v>0</v>
      </c>
      <c r="AO108" s="102">
        <v>0</v>
      </c>
    </row>
    <row r="109" spans="4:61" x14ac:dyDescent="0.3">
      <c r="E109" s="70" t="s">
        <v>85</v>
      </c>
      <c r="F109" s="3" t="s">
        <v>342</v>
      </c>
      <c r="G109" s="3" t="s">
        <v>339</v>
      </c>
      <c r="H109" s="3" t="s">
        <v>339</v>
      </c>
      <c r="I109" s="3" t="s">
        <v>339</v>
      </c>
      <c r="J109" s="3" t="s">
        <v>339</v>
      </c>
      <c r="L109" s="3" t="s">
        <v>159</v>
      </c>
      <c r="M109" s="70" t="s">
        <v>551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02">
        <v>0</v>
      </c>
      <c r="AH109" s="102">
        <v>0</v>
      </c>
      <c r="AI109" s="102">
        <v>0</v>
      </c>
      <c r="AJ109" s="102">
        <v>0</v>
      </c>
      <c r="AK109" s="102">
        <v>0</v>
      </c>
      <c r="AM109" s="102">
        <v>0</v>
      </c>
      <c r="AN109" s="102">
        <v>0</v>
      </c>
      <c r="AO109" s="102">
        <v>0</v>
      </c>
    </row>
    <row r="110" spans="4:61" x14ac:dyDescent="0.3">
      <c r="E110" s="70" t="s">
        <v>85</v>
      </c>
      <c r="F110" s="3" t="s">
        <v>344</v>
      </c>
      <c r="G110" s="3" t="s">
        <v>339</v>
      </c>
      <c r="H110" s="3" t="s">
        <v>339</v>
      </c>
      <c r="I110" s="3" t="s">
        <v>339</v>
      </c>
      <c r="J110" s="3" t="s">
        <v>339</v>
      </c>
      <c r="L110" s="3" t="s">
        <v>159</v>
      </c>
      <c r="M110" s="70" t="s">
        <v>552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02">
        <v>0</v>
      </c>
      <c r="AH110" s="102">
        <v>0</v>
      </c>
      <c r="AI110" s="102">
        <v>0</v>
      </c>
      <c r="AJ110" s="102">
        <v>0</v>
      </c>
      <c r="AK110" s="102">
        <v>0</v>
      </c>
      <c r="AM110" s="102">
        <v>0</v>
      </c>
      <c r="AN110" s="102">
        <v>0</v>
      </c>
      <c r="AO110" s="102">
        <v>0</v>
      </c>
    </row>
    <row r="111" spans="4:61" x14ac:dyDescent="0.3">
      <c r="E111" s="70" t="s">
        <v>85</v>
      </c>
      <c r="F111" s="3" t="s">
        <v>346</v>
      </c>
      <c r="G111" s="3" t="s">
        <v>339</v>
      </c>
      <c r="H111" s="3" t="s">
        <v>339</v>
      </c>
      <c r="I111" s="3" t="s">
        <v>339</v>
      </c>
      <c r="J111" s="3" t="s">
        <v>339</v>
      </c>
      <c r="L111" s="3" t="s">
        <v>159</v>
      </c>
      <c r="M111" s="70" t="s">
        <v>553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02">
        <v>0</v>
      </c>
      <c r="AH111" s="102">
        <v>0</v>
      </c>
      <c r="AI111" s="102">
        <v>0</v>
      </c>
      <c r="AJ111" s="102">
        <v>0</v>
      </c>
      <c r="AK111" s="102">
        <v>0</v>
      </c>
      <c r="AM111" s="102">
        <v>0</v>
      </c>
      <c r="AN111" s="102">
        <v>0</v>
      </c>
      <c r="AO111" s="102">
        <v>0</v>
      </c>
    </row>
    <row r="112" spans="4:61" x14ac:dyDescent="0.3">
      <c r="E112" s="70" t="s">
        <v>85</v>
      </c>
      <c r="F112" s="3" t="s">
        <v>348</v>
      </c>
      <c r="G112" s="3" t="s">
        <v>339</v>
      </c>
      <c r="H112" s="3" t="s">
        <v>339</v>
      </c>
      <c r="I112" s="3" t="s">
        <v>339</v>
      </c>
      <c r="J112" s="3" t="s">
        <v>339</v>
      </c>
      <c r="L112" s="3" t="s">
        <v>159</v>
      </c>
      <c r="M112" s="70" t="s">
        <v>554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02">
        <v>0</v>
      </c>
      <c r="AH112" s="102">
        <v>0</v>
      </c>
      <c r="AI112" s="102">
        <v>0</v>
      </c>
      <c r="AJ112" s="102">
        <v>0</v>
      </c>
      <c r="AK112" s="102">
        <v>0</v>
      </c>
      <c r="AM112" s="102">
        <v>0</v>
      </c>
      <c r="AN112" s="102">
        <v>0</v>
      </c>
      <c r="AO112" s="102">
        <v>0</v>
      </c>
    </row>
    <row r="113" spans="3:61" x14ac:dyDescent="0.3">
      <c r="E113" s="70" t="s">
        <v>85</v>
      </c>
      <c r="F113" s="3" t="s">
        <v>350</v>
      </c>
      <c r="G113" s="3" t="s">
        <v>339</v>
      </c>
      <c r="H113" s="3" t="s">
        <v>339</v>
      </c>
      <c r="I113" s="3" t="s">
        <v>339</v>
      </c>
      <c r="J113" s="3" t="s">
        <v>339</v>
      </c>
      <c r="L113" s="3" t="s">
        <v>159</v>
      </c>
      <c r="M113" s="70" t="s">
        <v>555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02">
        <v>0</v>
      </c>
      <c r="AH113" s="102">
        <v>0</v>
      </c>
      <c r="AI113" s="102">
        <v>0</v>
      </c>
      <c r="AJ113" s="102">
        <v>0</v>
      </c>
      <c r="AK113" s="102">
        <v>0</v>
      </c>
      <c r="AM113" s="102">
        <v>0</v>
      </c>
      <c r="AN113" s="102">
        <v>0</v>
      </c>
      <c r="AO113" s="102">
        <v>0</v>
      </c>
    </row>
    <row r="114" spans="3:61" x14ac:dyDescent="0.3">
      <c r="E114" s="70" t="s">
        <v>85</v>
      </c>
      <c r="F114" s="3" t="s">
        <v>352</v>
      </c>
      <c r="G114" s="3" t="s">
        <v>339</v>
      </c>
      <c r="H114" s="3" t="s">
        <v>339</v>
      </c>
      <c r="I114" s="3" t="s">
        <v>339</v>
      </c>
      <c r="J114" s="3" t="s">
        <v>339</v>
      </c>
      <c r="L114" s="3" t="s">
        <v>159</v>
      </c>
      <c r="M114" s="70" t="s">
        <v>556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02">
        <v>0</v>
      </c>
      <c r="AH114" s="102">
        <v>0</v>
      </c>
      <c r="AI114" s="102">
        <v>0</v>
      </c>
      <c r="AJ114" s="102">
        <v>0</v>
      </c>
      <c r="AK114" s="102">
        <v>0</v>
      </c>
      <c r="AM114" s="102">
        <v>0</v>
      </c>
      <c r="AN114" s="102">
        <v>0</v>
      </c>
      <c r="AO114" s="102">
        <v>0</v>
      </c>
    </row>
    <row r="115" spans="3:61" x14ac:dyDescent="0.3">
      <c r="E115" s="70" t="s">
        <v>85</v>
      </c>
      <c r="F115" s="3" t="s">
        <v>354</v>
      </c>
      <c r="G115" s="3" t="s">
        <v>339</v>
      </c>
      <c r="H115" s="3" t="s">
        <v>339</v>
      </c>
      <c r="I115" s="3" t="s">
        <v>339</v>
      </c>
      <c r="J115" s="3" t="s">
        <v>339</v>
      </c>
      <c r="L115" s="3" t="s">
        <v>159</v>
      </c>
      <c r="M115" s="70" t="s">
        <v>557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02">
        <v>0</v>
      </c>
      <c r="AH115" s="102">
        <v>0</v>
      </c>
      <c r="AI115" s="102">
        <v>0</v>
      </c>
      <c r="AJ115" s="102">
        <v>0</v>
      </c>
      <c r="AK115" s="102">
        <v>0</v>
      </c>
      <c r="AM115" s="102">
        <v>0</v>
      </c>
      <c r="AN115" s="102">
        <v>0</v>
      </c>
      <c r="AO115" s="102">
        <v>0</v>
      </c>
    </row>
    <row r="116" spans="3:61" x14ac:dyDescent="0.3">
      <c r="E116" s="70" t="s">
        <v>85</v>
      </c>
      <c r="F116" s="3" t="s">
        <v>356</v>
      </c>
      <c r="G116" s="3" t="s">
        <v>339</v>
      </c>
      <c r="H116" s="3" t="s">
        <v>339</v>
      </c>
      <c r="I116" s="3" t="s">
        <v>339</v>
      </c>
      <c r="J116" s="3" t="s">
        <v>339</v>
      </c>
      <c r="L116" s="3" t="s">
        <v>159</v>
      </c>
      <c r="M116" s="70" t="s">
        <v>558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02">
        <v>0</v>
      </c>
      <c r="AH116" s="102">
        <v>0</v>
      </c>
      <c r="AI116" s="102">
        <v>0</v>
      </c>
      <c r="AJ116" s="102">
        <v>0</v>
      </c>
      <c r="AK116" s="102">
        <v>0</v>
      </c>
      <c r="AM116" s="102">
        <v>0</v>
      </c>
      <c r="AN116" s="102">
        <v>0</v>
      </c>
      <c r="AO116" s="102">
        <v>0</v>
      </c>
    </row>
    <row r="117" spans="3:61" x14ac:dyDescent="0.3">
      <c r="E117" s="70" t="s">
        <v>85</v>
      </c>
      <c r="F117" s="3" t="s">
        <v>358</v>
      </c>
      <c r="G117" s="3" t="s">
        <v>339</v>
      </c>
      <c r="H117" s="3" t="s">
        <v>339</v>
      </c>
      <c r="I117" s="3" t="s">
        <v>339</v>
      </c>
      <c r="J117" s="3" t="s">
        <v>339</v>
      </c>
      <c r="L117" s="3" t="s">
        <v>159</v>
      </c>
      <c r="M117" s="70" t="s">
        <v>559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02">
        <v>0</v>
      </c>
      <c r="AH117" s="102">
        <v>0</v>
      </c>
      <c r="AI117" s="102">
        <v>0</v>
      </c>
      <c r="AJ117" s="102">
        <v>0</v>
      </c>
      <c r="AK117" s="102">
        <v>0</v>
      </c>
      <c r="AM117" s="102">
        <v>0</v>
      </c>
      <c r="AN117" s="102">
        <v>0</v>
      </c>
      <c r="AO117" s="102">
        <v>0</v>
      </c>
    </row>
    <row r="118" spans="3:61" x14ac:dyDescent="0.3">
      <c r="AN118" s="3"/>
      <c r="AV118" s="42"/>
    </row>
    <row r="119" spans="3:61" x14ac:dyDescent="0.3">
      <c r="C119" s="11" t="s">
        <v>292</v>
      </c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44"/>
      <c r="AW119" s="11"/>
      <c r="AX119" s="11"/>
      <c r="AY119" s="11"/>
      <c r="AZ119" s="11"/>
      <c r="BA119" s="11"/>
      <c r="BB119" s="11"/>
      <c r="BC119" s="11"/>
      <c r="BD119" s="11"/>
      <c r="BE119" s="11"/>
      <c r="BF119" s="11"/>
      <c r="BG119" s="11"/>
      <c r="BH119" s="11"/>
      <c r="BI119" s="11"/>
    </row>
    <row r="120" spans="3:61" x14ac:dyDescent="0.3">
      <c r="AN120" s="3"/>
      <c r="AV120" s="42"/>
    </row>
    <row r="121" spans="3:61" x14ac:dyDescent="0.3">
      <c r="E121" s="70" t="s">
        <v>85</v>
      </c>
      <c r="F121" s="3" t="s">
        <v>360</v>
      </c>
      <c r="H121" s="3" t="s">
        <v>212</v>
      </c>
      <c r="I121" s="3" t="s">
        <v>212</v>
      </c>
      <c r="J121" s="3" t="s">
        <v>1163</v>
      </c>
      <c r="L121" s="3" t="s">
        <v>159</v>
      </c>
      <c r="M121" s="70" t="s">
        <v>560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02">
        <v>0.90906795282947395</v>
      </c>
      <c r="AH121" s="102">
        <v>1.2181815113292784</v>
      </c>
      <c r="AI121" s="102">
        <v>1.5303787830769828</v>
      </c>
      <c r="AJ121" s="102">
        <v>1.5380691287205857</v>
      </c>
      <c r="AK121" s="102">
        <v>1.8549577431806059</v>
      </c>
      <c r="AM121" s="102">
        <v>0</v>
      </c>
      <c r="AN121" s="102">
        <v>0</v>
      </c>
      <c r="AO121" s="102">
        <v>7.050655119136926</v>
      </c>
    </row>
    <row r="122" spans="3:61" x14ac:dyDescent="0.3">
      <c r="E122" s="70" t="s">
        <v>85</v>
      </c>
      <c r="F122" s="3" t="s">
        <v>362</v>
      </c>
      <c r="G122" s="3">
        <v>0</v>
      </c>
      <c r="H122" s="3" t="s">
        <v>1179</v>
      </c>
      <c r="I122" s="3" t="s">
        <v>216</v>
      </c>
      <c r="J122" s="3" t="s">
        <v>1312</v>
      </c>
      <c r="L122" s="3" t="s">
        <v>159</v>
      </c>
      <c r="M122" s="70" t="s">
        <v>561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02">
        <v>9.2926946289235118E-2</v>
      </c>
      <c r="AH122" s="102">
        <v>9.3393915868578009E-2</v>
      </c>
      <c r="AI122" s="102">
        <v>9.3863232028721613E-2</v>
      </c>
      <c r="AJ122" s="102">
        <v>9.433490656152925E-2</v>
      </c>
      <c r="AK122" s="102">
        <v>9.4808951318119852E-2</v>
      </c>
      <c r="AM122" s="102">
        <v>0</v>
      </c>
      <c r="AN122" s="102">
        <v>0</v>
      </c>
      <c r="AO122" s="102">
        <v>0.46932795206618383</v>
      </c>
    </row>
    <row r="123" spans="3:61" x14ac:dyDescent="0.3">
      <c r="E123" s="70" t="s">
        <v>85</v>
      </c>
      <c r="F123" s="3" t="s">
        <v>364</v>
      </c>
      <c r="G123" s="3" t="s">
        <v>339</v>
      </c>
      <c r="H123" s="3" t="s">
        <v>339</v>
      </c>
      <c r="I123" s="3" t="s">
        <v>339</v>
      </c>
      <c r="J123" s="3" t="s">
        <v>339</v>
      </c>
      <c r="L123" s="3" t="s">
        <v>159</v>
      </c>
      <c r="M123" s="70" t="s">
        <v>562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02">
        <v>0</v>
      </c>
      <c r="AH123" s="102">
        <v>0</v>
      </c>
      <c r="AI123" s="102">
        <v>0</v>
      </c>
      <c r="AJ123" s="102">
        <v>0</v>
      </c>
      <c r="AK123" s="102">
        <v>0</v>
      </c>
      <c r="AM123" s="102">
        <v>0</v>
      </c>
      <c r="AN123" s="102">
        <v>0</v>
      </c>
      <c r="AO123" s="102">
        <v>0</v>
      </c>
    </row>
    <row r="124" spans="3:61" x14ac:dyDescent="0.3">
      <c r="E124" s="70" t="s">
        <v>85</v>
      </c>
      <c r="F124" s="3" t="s">
        <v>366</v>
      </c>
      <c r="G124" s="3" t="s">
        <v>339</v>
      </c>
      <c r="H124" s="3" t="s">
        <v>339</v>
      </c>
      <c r="I124" s="3" t="s">
        <v>339</v>
      </c>
      <c r="J124" s="3" t="s">
        <v>339</v>
      </c>
      <c r="L124" s="3" t="s">
        <v>159</v>
      </c>
      <c r="M124" s="70" t="s">
        <v>563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02">
        <v>0</v>
      </c>
      <c r="AH124" s="102">
        <v>0</v>
      </c>
      <c r="AI124" s="102">
        <v>0</v>
      </c>
      <c r="AJ124" s="102">
        <v>0</v>
      </c>
      <c r="AK124" s="102">
        <v>0</v>
      </c>
      <c r="AM124" s="102">
        <v>0</v>
      </c>
      <c r="AN124" s="102">
        <v>0</v>
      </c>
      <c r="AO124" s="102">
        <v>0</v>
      </c>
    </row>
    <row r="125" spans="3:61" x14ac:dyDescent="0.3">
      <c r="E125" s="70" t="s">
        <v>85</v>
      </c>
      <c r="F125" s="3" t="s">
        <v>368</v>
      </c>
      <c r="G125" s="3" t="s">
        <v>339</v>
      </c>
      <c r="H125" s="3" t="s">
        <v>339</v>
      </c>
      <c r="I125" s="3" t="s">
        <v>339</v>
      </c>
      <c r="J125" s="3" t="s">
        <v>339</v>
      </c>
      <c r="L125" s="3" t="s">
        <v>159</v>
      </c>
      <c r="M125" s="70" t="s">
        <v>564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02">
        <v>0</v>
      </c>
      <c r="AH125" s="102">
        <v>0</v>
      </c>
      <c r="AI125" s="102">
        <v>0</v>
      </c>
      <c r="AJ125" s="102">
        <v>0</v>
      </c>
      <c r="AK125" s="102">
        <v>0</v>
      </c>
      <c r="AM125" s="102">
        <v>0</v>
      </c>
      <c r="AN125" s="102">
        <v>0</v>
      </c>
      <c r="AO125" s="102">
        <v>0</v>
      </c>
    </row>
    <row r="126" spans="3:61" x14ac:dyDescent="0.3">
      <c r="E126" s="70" t="s">
        <v>85</v>
      </c>
      <c r="F126" s="3" t="s">
        <v>370</v>
      </c>
      <c r="G126" s="3" t="s">
        <v>339</v>
      </c>
      <c r="H126" s="3" t="s">
        <v>339</v>
      </c>
      <c r="I126" s="3" t="s">
        <v>339</v>
      </c>
      <c r="J126" s="3" t="s">
        <v>339</v>
      </c>
      <c r="L126" s="3" t="s">
        <v>159</v>
      </c>
      <c r="M126" s="70" t="s">
        <v>565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02">
        <v>0</v>
      </c>
      <c r="AH126" s="102">
        <v>0</v>
      </c>
      <c r="AI126" s="102">
        <v>0</v>
      </c>
      <c r="AJ126" s="102">
        <v>0</v>
      </c>
      <c r="AK126" s="102">
        <v>0</v>
      </c>
      <c r="AM126" s="102">
        <v>0</v>
      </c>
      <c r="AN126" s="102">
        <v>0</v>
      </c>
      <c r="AO126" s="102">
        <v>0</v>
      </c>
    </row>
    <row r="127" spans="3:61" x14ac:dyDescent="0.3">
      <c r="E127" s="70" t="s">
        <v>85</v>
      </c>
      <c r="F127" s="3" t="s">
        <v>372</v>
      </c>
      <c r="G127" s="3" t="s">
        <v>339</v>
      </c>
      <c r="H127" s="3" t="s">
        <v>339</v>
      </c>
      <c r="I127" s="3" t="s">
        <v>339</v>
      </c>
      <c r="J127" s="3" t="s">
        <v>339</v>
      </c>
      <c r="L127" s="3" t="s">
        <v>159</v>
      </c>
      <c r="M127" s="70" t="s">
        <v>566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102">
        <v>0</v>
      </c>
      <c r="AH127" s="102">
        <v>0</v>
      </c>
      <c r="AI127" s="102">
        <v>0</v>
      </c>
      <c r="AJ127" s="102">
        <v>0</v>
      </c>
      <c r="AK127" s="102">
        <v>0</v>
      </c>
      <c r="AM127" s="102">
        <v>0</v>
      </c>
      <c r="AN127" s="102">
        <v>0</v>
      </c>
      <c r="AO127" s="102">
        <v>0</v>
      </c>
    </row>
    <row r="128" spans="3:61" x14ac:dyDescent="0.3">
      <c r="E128" s="70" t="s">
        <v>85</v>
      </c>
      <c r="F128" s="3" t="s">
        <v>374</v>
      </c>
      <c r="G128" s="3" t="s">
        <v>339</v>
      </c>
      <c r="H128" s="3" t="s">
        <v>339</v>
      </c>
      <c r="I128" s="3" t="s">
        <v>339</v>
      </c>
      <c r="J128" s="3" t="s">
        <v>339</v>
      </c>
      <c r="L128" s="3" t="s">
        <v>159</v>
      </c>
      <c r="M128" s="70" t="s">
        <v>567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02">
        <v>0</v>
      </c>
      <c r="AH128" s="102">
        <v>0</v>
      </c>
      <c r="AI128" s="102">
        <v>0</v>
      </c>
      <c r="AJ128" s="102">
        <v>0</v>
      </c>
      <c r="AK128" s="102">
        <v>0</v>
      </c>
      <c r="AM128" s="102">
        <v>0</v>
      </c>
      <c r="AN128" s="102">
        <v>0</v>
      </c>
      <c r="AO128" s="102">
        <v>0</v>
      </c>
    </row>
    <row r="129" spans="3:61" x14ac:dyDescent="0.3">
      <c r="E129" s="70" t="s">
        <v>85</v>
      </c>
      <c r="F129" s="3" t="s">
        <v>376</v>
      </c>
      <c r="G129" s="3" t="s">
        <v>339</v>
      </c>
      <c r="H129" s="3" t="s">
        <v>339</v>
      </c>
      <c r="I129" s="3" t="s">
        <v>339</v>
      </c>
      <c r="J129" s="3" t="s">
        <v>339</v>
      </c>
      <c r="L129" s="3" t="s">
        <v>159</v>
      </c>
      <c r="M129" s="70" t="s">
        <v>568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102">
        <v>0</v>
      </c>
      <c r="AH129" s="102">
        <v>0</v>
      </c>
      <c r="AI129" s="102">
        <v>0</v>
      </c>
      <c r="AJ129" s="102">
        <v>0</v>
      </c>
      <c r="AK129" s="102">
        <v>0</v>
      </c>
      <c r="AM129" s="102">
        <v>0</v>
      </c>
      <c r="AN129" s="102">
        <v>0</v>
      </c>
      <c r="AO129" s="102">
        <v>0</v>
      </c>
    </row>
    <row r="130" spans="3:61" x14ac:dyDescent="0.3">
      <c r="E130" s="70" t="s">
        <v>85</v>
      </c>
      <c r="F130" s="3" t="s">
        <v>378</v>
      </c>
      <c r="G130" s="3" t="s">
        <v>339</v>
      </c>
      <c r="H130" s="3" t="s">
        <v>339</v>
      </c>
      <c r="I130" s="3" t="s">
        <v>339</v>
      </c>
      <c r="J130" s="3" t="s">
        <v>339</v>
      </c>
      <c r="L130" s="3" t="s">
        <v>159</v>
      </c>
      <c r="M130" s="70" t="s">
        <v>569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02">
        <v>0</v>
      </c>
      <c r="AH130" s="102">
        <v>0</v>
      </c>
      <c r="AI130" s="102">
        <v>0</v>
      </c>
      <c r="AJ130" s="102">
        <v>0</v>
      </c>
      <c r="AK130" s="102">
        <v>0</v>
      </c>
      <c r="AM130" s="102">
        <v>0</v>
      </c>
      <c r="AN130" s="102">
        <v>0</v>
      </c>
      <c r="AO130" s="102">
        <v>0</v>
      </c>
    </row>
    <row r="131" spans="3:61" x14ac:dyDescent="0.3">
      <c r="E131" s="70" t="s">
        <v>85</v>
      </c>
      <c r="F131" s="3" t="s">
        <v>380</v>
      </c>
      <c r="G131" s="3" t="s">
        <v>339</v>
      </c>
      <c r="H131" s="3" t="s">
        <v>339</v>
      </c>
      <c r="I131" s="3" t="s">
        <v>339</v>
      </c>
      <c r="J131" s="3" t="s">
        <v>339</v>
      </c>
      <c r="L131" s="3" t="s">
        <v>159</v>
      </c>
      <c r="M131" s="70" t="s">
        <v>570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102">
        <v>0</v>
      </c>
      <c r="AH131" s="102">
        <v>0</v>
      </c>
      <c r="AI131" s="102">
        <v>0</v>
      </c>
      <c r="AJ131" s="102">
        <v>0</v>
      </c>
      <c r="AK131" s="102">
        <v>0</v>
      </c>
      <c r="AM131" s="102">
        <v>0</v>
      </c>
      <c r="AN131" s="102">
        <v>0</v>
      </c>
      <c r="AO131" s="102">
        <v>0</v>
      </c>
    </row>
    <row r="132" spans="3:61" x14ac:dyDescent="0.3">
      <c r="E132" s="70" t="s">
        <v>85</v>
      </c>
      <c r="F132" s="3" t="s">
        <v>382</v>
      </c>
      <c r="G132" s="3" t="s">
        <v>339</v>
      </c>
      <c r="H132" s="3" t="s">
        <v>339</v>
      </c>
      <c r="I132" s="3" t="s">
        <v>339</v>
      </c>
      <c r="J132" s="3" t="s">
        <v>339</v>
      </c>
      <c r="L132" s="3" t="s">
        <v>159</v>
      </c>
      <c r="M132" s="70" t="s">
        <v>571</v>
      </c>
      <c r="R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02">
        <v>0</v>
      </c>
      <c r="AH132" s="102">
        <v>0</v>
      </c>
      <c r="AI132" s="102">
        <v>0</v>
      </c>
      <c r="AJ132" s="102">
        <v>0</v>
      </c>
      <c r="AK132" s="102">
        <v>0</v>
      </c>
      <c r="AM132" s="102">
        <v>0</v>
      </c>
      <c r="AN132" s="102">
        <v>0</v>
      </c>
      <c r="AO132" s="102">
        <v>0</v>
      </c>
    </row>
    <row r="133" spans="3:61" x14ac:dyDescent="0.3">
      <c r="E133" s="70" t="s">
        <v>85</v>
      </c>
      <c r="F133" s="3" t="s">
        <v>384</v>
      </c>
      <c r="G133" s="3" t="s">
        <v>339</v>
      </c>
      <c r="H133" s="3" t="s">
        <v>339</v>
      </c>
      <c r="I133" s="3" t="s">
        <v>339</v>
      </c>
      <c r="J133" s="3" t="s">
        <v>339</v>
      </c>
      <c r="L133" s="3" t="s">
        <v>159</v>
      </c>
      <c r="M133" s="70" t="s">
        <v>572</v>
      </c>
      <c r="R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02">
        <v>0</v>
      </c>
      <c r="AH133" s="102">
        <v>0</v>
      </c>
      <c r="AI133" s="102">
        <v>0</v>
      </c>
      <c r="AJ133" s="102">
        <v>0</v>
      </c>
      <c r="AK133" s="102">
        <v>0</v>
      </c>
      <c r="AM133" s="102">
        <v>0</v>
      </c>
      <c r="AN133" s="102">
        <v>0</v>
      </c>
      <c r="AO133" s="102">
        <v>0</v>
      </c>
    </row>
    <row r="134" spans="3:61" x14ac:dyDescent="0.3">
      <c r="E134" s="70" t="s">
        <v>85</v>
      </c>
      <c r="F134" s="3" t="s">
        <v>386</v>
      </c>
      <c r="G134" s="3" t="s">
        <v>339</v>
      </c>
      <c r="H134" s="3" t="s">
        <v>339</v>
      </c>
      <c r="I134" s="3" t="s">
        <v>339</v>
      </c>
      <c r="J134" s="3" t="s">
        <v>339</v>
      </c>
      <c r="L134" s="3" t="s">
        <v>159</v>
      </c>
      <c r="M134" s="70" t="s">
        <v>573</v>
      </c>
      <c r="R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02">
        <v>0</v>
      </c>
      <c r="AH134" s="102">
        <v>0</v>
      </c>
      <c r="AI134" s="102">
        <v>0</v>
      </c>
      <c r="AJ134" s="102">
        <v>0</v>
      </c>
      <c r="AK134" s="102">
        <v>0</v>
      </c>
      <c r="AM134" s="102">
        <v>0</v>
      </c>
      <c r="AN134" s="102">
        <v>0</v>
      </c>
      <c r="AO134" s="102">
        <v>0</v>
      </c>
    </row>
    <row r="135" spans="3:61" x14ac:dyDescent="0.3">
      <c r="E135" s="70" t="s">
        <v>85</v>
      </c>
      <c r="F135" s="3" t="s">
        <v>388</v>
      </c>
      <c r="G135" s="3" t="s">
        <v>339</v>
      </c>
      <c r="H135" s="3" t="s">
        <v>339</v>
      </c>
      <c r="I135" s="3" t="s">
        <v>339</v>
      </c>
      <c r="J135" s="3" t="s">
        <v>339</v>
      </c>
      <c r="L135" s="3" t="s">
        <v>159</v>
      </c>
      <c r="M135" s="70" t="s">
        <v>574</v>
      </c>
      <c r="R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02">
        <v>0</v>
      </c>
      <c r="AH135" s="102">
        <v>0</v>
      </c>
      <c r="AI135" s="102">
        <v>0</v>
      </c>
      <c r="AJ135" s="102">
        <v>0</v>
      </c>
      <c r="AK135" s="102">
        <v>0</v>
      </c>
      <c r="AM135" s="102">
        <v>0</v>
      </c>
      <c r="AN135" s="102">
        <v>0</v>
      </c>
      <c r="AO135" s="102">
        <v>0</v>
      </c>
    </row>
    <row r="136" spans="3:61" x14ac:dyDescent="0.3">
      <c r="E136" s="70" t="s">
        <v>85</v>
      </c>
      <c r="F136" s="3" t="s">
        <v>390</v>
      </c>
      <c r="G136" s="3" t="s">
        <v>339</v>
      </c>
      <c r="H136" s="3" t="s">
        <v>339</v>
      </c>
      <c r="I136" s="3" t="s">
        <v>339</v>
      </c>
      <c r="J136" s="3" t="s">
        <v>339</v>
      </c>
      <c r="L136" s="3" t="s">
        <v>159</v>
      </c>
      <c r="M136" s="70" t="s">
        <v>575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02">
        <v>0</v>
      </c>
      <c r="AH136" s="102">
        <v>0</v>
      </c>
      <c r="AI136" s="102">
        <v>0</v>
      </c>
      <c r="AJ136" s="102">
        <v>0</v>
      </c>
      <c r="AK136" s="102">
        <v>0</v>
      </c>
      <c r="AM136" s="102">
        <v>0</v>
      </c>
      <c r="AN136" s="102">
        <v>0</v>
      </c>
      <c r="AO136" s="102">
        <v>0</v>
      </c>
    </row>
    <row r="137" spans="3:61" x14ac:dyDescent="0.3">
      <c r="E137" s="70" t="s">
        <v>85</v>
      </c>
      <c r="F137" s="3" t="s">
        <v>392</v>
      </c>
      <c r="G137" s="3" t="s">
        <v>339</v>
      </c>
      <c r="H137" s="3" t="s">
        <v>339</v>
      </c>
      <c r="I137" s="3" t="s">
        <v>339</v>
      </c>
      <c r="J137" s="3" t="s">
        <v>339</v>
      </c>
      <c r="L137" s="3" t="s">
        <v>159</v>
      </c>
      <c r="M137" s="70" t="s">
        <v>576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02">
        <v>0</v>
      </c>
      <c r="AH137" s="102">
        <v>0</v>
      </c>
      <c r="AI137" s="102">
        <v>0</v>
      </c>
      <c r="AJ137" s="102">
        <v>0</v>
      </c>
      <c r="AK137" s="102">
        <v>0</v>
      </c>
      <c r="AM137" s="102">
        <v>0</v>
      </c>
      <c r="AN137" s="102">
        <v>0</v>
      </c>
      <c r="AO137" s="102">
        <v>0</v>
      </c>
    </row>
    <row r="138" spans="3:61" x14ac:dyDescent="0.3">
      <c r="E138" s="70" t="s">
        <v>85</v>
      </c>
      <c r="F138" s="3" t="s">
        <v>394</v>
      </c>
      <c r="G138" s="3" t="s">
        <v>339</v>
      </c>
      <c r="H138" s="3" t="s">
        <v>339</v>
      </c>
      <c r="I138" s="3" t="s">
        <v>339</v>
      </c>
      <c r="J138" s="3" t="s">
        <v>339</v>
      </c>
      <c r="L138" s="3" t="s">
        <v>159</v>
      </c>
      <c r="M138" s="70" t="s">
        <v>577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02">
        <v>0</v>
      </c>
      <c r="AH138" s="102">
        <v>0</v>
      </c>
      <c r="AI138" s="102">
        <v>0</v>
      </c>
      <c r="AJ138" s="102">
        <v>0</v>
      </c>
      <c r="AK138" s="102">
        <v>0</v>
      </c>
      <c r="AM138" s="102">
        <v>0</v>
      </c>
      <c r="AN138" s="102">
        <v>0</v>
      </c>
      <c r="AO138" s="102">
        <v>0</v>
      </c>
    </row>
    <row r="139" spans="3:61" x14ac:dyDescent="0.3">
      <c r="E139" s="70" t="s">
        <v>85</v>
      </c>
      <c r="F139" s="3" t="s">
        <v>396</v>
      </c>
      <c r="G139" s="3" t="s">
        <v>339</v>
      </c>
      <c r="H139" s="3" t="s">
        <v>339</v>
      </c>
      <c r="I139" s="3" t="s">
        <v>339</v>
      </c>
      <c r="J139" s="3" t="s">
        <v>339</v>
      </c>
      <c r="L139" s="3" t="s">
        <v>159</v>
      </c>
      <c r="M139" s="70" t="s">
        <v>578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02">
        <v>0</v>
      </c>
      <c r="AH139" s="102">
        <v>0</v>
      </c>
      <c r="AI139" s="102">
        <v>0</v>
      </c>
      <c r="AJ139" s="102">
        <v>0</v>
      </c>
      <c r="AK139" s="102">
        <v>0</v>
      </c>
      <c r="AM139" s="102">
        <v>0</v>
      </c>
      <c r="AN139" s="102">
        <v>0</v>
      </c>
      <c r="AO139" s="102">
        <v>0</v>
      </c>
    </row>
    <row r="140" spans="3:61" x14ac:dyDescent="0.3">
      <c r="E140" s="70" t="s">
        <v>85</v>
      </c>
      <c r="F140" s="3" t="s">
        <v>398</v>
      </c>
      <c r="G140" s="3" t="s">
        <v>339</v>
      </c>
      <c r="H140" s="3" t="s">
        <v>339</v>
      </c>
      <c r="I140" s="3" t="s">
        <v>339</v>
      </c>
      <c r="J140" s="3" t="s">
        <v>339</v>
      </c>
      <c r="L140" s="3" t="s">
        <v>159</v>
      </c>
      <c r="M140" s="70" t="s">
        <v>579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02">
        <v>0</v>
      </c>
      <c r="AH140" s="102">
        <v>0</v>
      </c>
      <c r="AI140" s="102">
        <v>0</v>
      </c>
      <c r="AJ140" s="102">
        <v>0</v>
      </c>
      <c r="AK140" s="102">
        <v>0</v>
      </c>
      <c r="AM140" s="102">
        <v>0</v>
      </c>
      <c r="AN140" s="102">
        <v>0</v>
      </c>
      <c r="AO140" s="102">
        <v>0</v>
      </c>
    </row>
    <row r="141" spans="3:61" x14ac:dyDescent="0.3">
      <c r="AN141" s="3"/>
      <c r="AV141" s="42"/>
    </row>
    <row r="142" spans="3:61" x14ac:dyDescent="0.3">
      <c r="C142" s="11" t="s">
        <v>1216</v>
      </c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  <c r="AN142" s="11"/>
      <c r="AO142" s="11"/>
      <c r="AP142" s="11"/>
      <c r="AQ142" s="11"/>
      <c r="AR142" s="11"/>
      <c r="AS142" s="11"/>
      <c r="AT142" s="11"/>
      <c r="AU142" s="11"/>
      <c r="AV142" s="44"/>
      <c r="AW142" s="11"/>
      <c r="AX142" s="11"/>
      <c r="AY142" s="11"/>
      <c r="AZ142" s="11"/>
      <c r="BA142" s="11"/>
      <c r="BB142" s="11"/>
      <c r="BC142" s="11"/>
      <c r="BD142" s="11"/>
      <c r="BE142" s="11"/>
      <c r="BF142" s="11"/>
      <c r="BG142" s="11"/>
      <c r="BH142" s="11"/>
      <c r="BI142" s="11"/>
    </row>
    <row r="143" spans="3:61" x14ac:dyDescent="0.3">
      <c r="AN143" s="3"/>
      <c r="AV143" s="42"/>
    </row>
    <row r="144" spans="3:61" x14ac:dyDescent="0.3">
      <c r="E144" s="70" t="s">
        <v>85</v>
      </c>
      <c r="F144" s="4" t="s">
        <v>167</v>
      </c>
      <c r="I144" s="4" t="s">
        <v>167</v>
      </c>
      <c r="L144" s="3" t="s">
        <v>159</v>
      </c>
      <c r="M144" s="70" t="s">
        <v>940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03">
        <v>17.126220979443715</v>
      </c>
      <c r="AH144" s="103">
        <v>17.012750184994282</v>
      </c>
      <c r="AI144" s="103">
        <v>12.373267619688278</v>
      </c>
      <c r="AJ144" s="103">
        <v>9.1369431482243471</v>
      </c>
      <c r="AK144" s="103">
        <v>5.5314212732633834</v>
      </c>
      <c r="AM144" s="102">
        <v>0</v>
      </c>
      <c r="AN144" s="102">
        <v>0</v>
      </c>
      <c r="AO144" s="102">
        <v>61.180603205614005</v>
      </c>
    </row>
    <row r="145" spans="5:41" x14ac:dyDescent="0.3">
      <c r="E145" s="70" t="s">
        <v>85</v>
      </c>
      <c r="F145" s="4" t="s">
        <v>173</v>
      </c>
      <c r="I145" s="4" t="s">
        <v>173</v>
      </c>
      <c r="L145" s="3" t="s">
        <v>159</v>
      </c>
      <c r="M145" s="70" t="s">
        <v>941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03">
        <v>3.6222772897754489</v>
      </c>
      <c r="AH145" s="103">
        <v>3.6656691604949554</v>
      </c>
      <c r="AI145" s="103">
        <v>3.7005610887208698</v>
      </c>
      <c r="AJ145" s="103">
        <v>3.4593761742794742</v>
      </c>
      <c r="AK145" s="103">
        <v>2.822194387270291</v>
      </c>
      <c r="AM145" s="102">
        <v>0</v>
      </c>
      <c r="AN145" s="102">
        <v>0</v>
      </c>
      <c r="AO145" s="102">
        <v>17.270078100541038</v>
      </c>
    </row>
    <row r="146" spans="5:41" x14ac:dyDescent="0.3">
      <c r="E146" s="70" t="s">
        <v>85</v>
      </c>
      <c r="F146" s="4" t="s">
        <v>173</v>
      </c>
      <c r="G146" s="4" t="s">
        <v>174</v>
      </c>
      <c r="I146" s="4" t="s">
        <v>175</v>
      </c>
      <c r="L146" s="3" t="s">
        <v>159</v>
      </c>
      <c r="M146" s="70" t="s">
        <v>942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03">
        <v>3.6222772897754489</v>
      </c>
      <c r="AH146" s="103">
        <v>3.6656691604949554</v>
      </c>
      <c r="AI146" s="103">
        <v>3.7005610887208698</v>
      </c>
      <c r="AJ146" s="103">
        <v>3.4593761742794742</v>
      </c>
      <c r="AK146" s="103">
        <v>2.822194387270291</v>
      </c>
      <c r="AM146" s="102">
        <v>0</v>
      </c>
      <c r="AN146" s="102">
        <v>0</v>
      </c>
      <c r="AO146" s="102">
        <v>17.270078100541038</v>
      </c>
    </row>
    <row r="147" spans="5:41" x14ac:dyDescent="0.3">
      <c r="E147" s="70" t="s">
        <v>85</v>
      </c>
      <c r="F147" s="4" t="s">
        <v>173</v>
      </c>
      <c r="G147" s="4" t="s">
        <v>174</v>
      </c>
      <c r="H147" s="4" t="s">
        <v>176</v>
      </c>
      <c r="I147" s="4" t="s">
        <v>177</v>
      </c>
      <c r="L147" s="3" t="s">
        <v>159</v>
      </c>
      <c r="M147" s="70" t="s">
        <v>943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02">
        <v>3.3341510252710997</v>
      </c>
      <c r="AH147" s="102">
        <v>3.3516389473980408</v>
      </c>
      <c r="AI147" s="102">
        <v>3.3717063865663555</v>
      </c>
      <c r="AJ147" s="102">
        <v>3.3992004773911484</v>
      </c>
      <c r="AK147" s="102">
        <v>2.7334668478945838</v>
      </c>
      <c r="AM147" s="102">
        <v>0</v>
      </c>
      <c r="AN147" s="102">
        <v>0</v>
      </c>
      <c r="AO147" s="102">
        <v>16.190163684521227</v>
      </c>
    </row>
    <row r="148" spans="5:41" x14ac:dyDescent="0.3">
      <c r="E148" s="70" t="s">
        <v>85</v>
      </c>
      <c r="F148" s="3" t="s">
        <v>173</v>
      </c>
      <c r="G148" s="3" t="s">
        <v>174</v>
      </c>
      <c r="H148" s="3" t="s">
        <v>176</v>
      </c>
      <c r="I148" s="101" t="s">
        <v>178</v>
      </c>
      <c r="L148" s="3" t="s">
        <v>159</v>
      </c>
      <c r="M148" s="70" t="s">
        <v>944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  <c r="AJ148" s="14"/>
      <c r="AK148" s="14"/>
      <c r="AM148" s="102">
        <v>0</v>
      </c>
      <c r="AN148" s="102">
        <v>0</v>
      </c>
      <c r="AO148" s="102">
        <v>0</v>
      </c>
    </row>
    <row r="149" spans="5:41" x14ac:dyDescent="0.3">
      <c r="E149" s="70" t="s">
        <v>85</v>
      </c>
      <c r="F149" s="3" t="s">
        <v>173</v>
      </c>
      <c r="G149" s="3" t="s">
        <v>174</v>
      </c>
      <c r="H149" s="3" t="s">
        <v>176</v>
      </c>
      <c r="I149" s="101" t="s">
        <v>179</v>
      </c>
      <c r="L149" s="3" t="s">
        <v>159</v>
      </c>
      <c r="M149" s="70" t="s">
        <v>945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  <c r="AJ149" s="14"/>
      <c r="AK149" s="14"/>
      <c r="AM149" s="102">
        <v>0</v>
      </c>
      <c r="AN149" s="102">
        <v>0</v>
      </c>
      <c r="AO149" s="102">
        <v>0</v>
      </c>
    </row>
    <row r="150" spans="5:41" x14ac:dyDescent="0.3">
      <c r="E150" s="70" t="s">
        <v>85</v>
      </c>
      <c r="F150" s="3" t="s">
        <v>173</v>
      </c>
      <c r="G150" s="3" t="s">
        <v>174</v>
      </c>
      <c r="H150" s="3" t="s">
        <v>176</v>
      </c>
      <c r="I150" s="101" t="s">
        <v>180</v>
      </c>
      <c r="L150" s="3" t="s">
        <v>159</v>
      </c>
      <c r="M150" s="70" t="s">
        <v>946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  <c r="AJ150" s="14"/>
      <c r="AK150" s="14"/>
      <c r="AM150" s="102">
        <v>0</v>
      </c>
      <c r="AN150" s="102">
        <v>0</v>
      </c>
      <c r="AO150" s="102">
        <v>0</v>
      </c>
    </row>
    <row r="151" spans="5:41" x14ac:dyDescent="0.3">
      <c r="E151" s="70" t="s">
        <v>85</v>
      </c>
      <c r="F151" s="3" t="s">
        <v>173</v>
      </c>
      <c r="G151" s="3" t="s">
        <v>174</v>
      </c>
      <c r="H151" s="3" t="s">
        <v>176</v>
      </c>
      <c r="I151" s="101" t="s">
        <v>181</v>
      </c>
      <c r="L151" s="3" t="s">
        <v>159</v>
      </c>
      <c r="M151" s="70" t="s">
        <v>947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  <c r="AJ151" s="14"/>
      <c r="AK151" s="14"/>
      <c r="AM151" s="102">
        <v>0</v>
      </c>
      <c r="AN151" s="102">
        <v>0</v>
      </c>
      <c r="AO151" s="102">
        <v>0</v>
      </c>
    </row>
    <row r="152" spans="5:41" x14ac:dyDescent="0.3">
      <c r="E152" s="70" t="s">
        <v>85</v>
      </c>
      <c r="F152" s="4" t="s">
        <v>173</v>
      </c>
      <c r="G152" s="4" t="s">
        <v>174</v>
      </c>
      <c r="H152" s="4" t="s">
        <v>182</v>
      </c>
      <c r="I152" s="4" t="s">
        <v>183</v>
      </c>
      <c r="L152" s="3" t="s">
        <v>159</v>
      </c>
      <c r="M152" s="70" t="s">
        <v>948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03">
        <v>0</v>
      </c>
      <c r="AH152" s="103">
        <v>0</v>
      </c>
      <c r="AI152" s="103">
        <v>0</v>
      </c>
      <c r="AJ152" s="103">
        <v>0</v>
      </c>
      <c r="AK152" s="103">
        <v>0</v>
      </c>
      <c r="AM152" s="102">
        <v>0</v>
      </c>
      <c r="AN152" s="102">
        <v>0</v>
      </c>
      <c r="AO152" s="102">
        <v>0</v>
      </c>
    </row>
    <row r="153" spans="5:41" x14ac:dyDescent="0.3">
      <c r="E153" s="70" t="s">
        <v>85</v>
      </c>
      <c r="F153" s="3" t="s">
        <v>173</v>
      </c>
      <c r="G153" s="3" t="s">
        <v>174</v>
      </c>
      <c r="H153" s="3" t="s">
        <v>182</v>
      </c>
      <c r="I153" s="101" t="s">
        <v>184</v>
      </c>
      <c r="L153" s="3" t="s">
        <v>159</v>
      </c>
      <c r="M153" s="70" t="s">
        <v>949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02">
        <v>0</v>
      </c>
      <c r="AH153" s="102">
        <v>0</v>
      </c>
      <c r="AI153" s="102">
        <v>0</v>
      </c>
      <c r="AJ153" s="102">
        <v>0</v>
      </c>
      <c r="AK153" s="102">
        <v>0</v>
      </c>
      <c r="AM153" s="102">
        <v>0</v>
      </c>
      <c r="AN153" s="102">
        <v>0</v>
      </c>
      <c r="AO153" s="102">
        <v>0</v>
      </c>
    </row>
    <row r="154" spans="5:41" x14ac:dyDescent="0.3">
      <c r="E154" s="70" t="s">
        <v>85</v>
      </c>
      <c r="F154" s="3" t="s">
        <v>173</v>
      </c>
      <c r="G154" s="3" t="s">
        <v>174</v>
      </c>
      <c r="H154" s="3" t="s">
        <v>182</v>
      </c>
      <c r="I154" s="101" t="s">
        <v>309</v>
      </c>
      <c r="L154" s="3" t="s">
        <v>159</v>
      </c>
      <c r="M154" s="70" t="s">
        <v>950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02">
        <v>0</v>
      </c>
      <c r="AH154" s="102">
        <v>0</v>
      </c>
      <c r="AI154" s="102">
        <v>0</v>
      </c>
      <c r="AJ154" s="102">
        <v>0</v>
      </c>
      <c r="AK154" s="102">
        <v>0</v>
      </c>
      <c r="AM154" s="102">
        <v>0</v>
      </c>
      <c r="AN154" s="102">
        <v>0</v>
      </c>
      <c r="AO154" s="102">
        <v>0</v>
      </c>
    </row>
    <row r="155" spans="5:41" x14ac:dyDescent="0.3">
      <c r="E155" s="70" t="s">
        <v>85</v>
      </c>
      <c r="F155" s="3" t="s">
        <v>173</v>
      </c>
      <c r="G155" s="3" t="s">
        <v>174</v>
      </c>
      <c r="H155" s="3" t="s">
        <v>182</v>
      </c>
      <c r="I155" s="101" t="s">
        <v>185</v>
      </c>
      <c r="L155" s="3" t="s">
        <v>159</v>
      </c>
      <c r="M155" s="70" t="s">
        <v>951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02">
        <v>0</v>
      </c>
      <c r="AH155" s="102">
        <v>0</v>
      </c>
      <c r="AI155" s="102">
        <v>0</v>
      </c>
      <c r="AJ155" s="102">
        <v>0</v>
      </c>
      <c r="AK155" s="102">
        <v>0</v>
      </c>
      <c r="AM155" s="102">
        <v>0</v>
      </c>
      <c r="AN155" s="102">
        <v>0</v>
      </c>
      <c r="AO155" s="102">
        <v>0</v>
      </c>
    </row>
    <row r="156" spans="5:41" x14ac:dyDescent="0.3">
      <c r="E156" s="70" t="s">
        <v>85</v>
      </c>
      <c r="F156" s="3" t="s">
        <v>173</v>
      </c>
      <c r="G156" s="3" t="s">
        <v>174</v>
      </c>
      <c r="H156" s="3" t="s">
        <v>182</v>
      </c>
      <c r="I156" s="101" t="s">
        <v>310</v>
      </c>
      <c r="L156" s="3" t="s">
        <v>159</v>
      </c>
      <c r="M156" s="70" t="s">
        <v>952</v>
      </c>
      <c r="R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02">
        <v>0</v>
      </c>
      <c r="AH156" s="102">
        <v>0</v>
      </c>
      <c r="AI156" s="102">
        <v>0</v>
      </c>
      <c r="AJ156" s="102">
        <v>0</v>
      </c>
      <c r="AK156" s="102">
        <v>0</v>
      </c>
      <c r="AM156" s="102">
        <v>0</v>
      </c>
      <c r="AN156" s="102">
        <v>0</v>
      </c>
      <c r="AO156" s="102">
        <v>0</v>
      </c>
    </row>
    <row r="157" spans="5:41" x14ac:dyDescent="0.3">
      <c r="E157" s="70" t="s">
        <v>85</v>
      </c>
      <c r="F157" s="3" t="s">
        <v>173</v>
      </c>
      <c r="G157" s="3" t="s">
        <v>174</v>
      </c>
      <c r="H157" s="3" t="s">
        <v>182</v>
      </c>
      <c r="I157" s="101" t="s">
        <v>311</v>
      </c>
      <c r="L157" s="3" t="s">
        <v>159</v>
      </c>
      <c r="M157" s="70" t="s">
        <v>953</v>
      </c>
      <c r="R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02">
        <v>0</v>
      </c>
      <c r="AH157" s="102">
        <v>0</v>
      </c>
      <c r="AI157" s="102">
        <v>0</v>
      </c>
      <c r="AJ157" s="102">
        <v>0</v>
      </c>
      <c r="AK157" s="102">
        <v>0</v>
      </c>
      <c r="AM157" s="102">
        <v>0</v>
      </c>
      <c r="AN157" s="102">
        <v>0</v>
      </c>
      <c r="AO157" s="102">
        <v>0</v>
      </c>
    </row>
    <row r="158" spans="5:41" x14ac:dyDescent="0.3">
      <c r="E158" s="70" t="s">
        <v>85</v>
      </c>
      <c r="F158" s="4" t="s">
        <v>173</v>
      </c>
      <c r="G158" s="4" t="s">
        <v>174</v>
      </c>
      <c r="H158" s="4" t="s">
        <v>186</v>
      </c>
      <c r="I158" s="4" t="s">
        <v>187</v>
      </c>
      <c r="L158" s="3" t="s">
        <v>159</v>
      </c>
      <c r="M158" s="70" t="s">
        <v>954</v>
      </c>
      <c r="R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03">
        <v>0.28812626450434931</v>
      </c>
      <c r="AH158" s="103">
        <v>0.31403021309691465</v>
      </c>
      <c r="AI158" s="103">
        <v>0.32885470215451423</v>
      </c>
      <c r="AJ158" s="103">
        <v>6.0175696888325678E-2</v>
      </c>
      <c r="AK158" s="103">
        <v>8.8727539375707418E-2</v>
      </c>
      <c r="AM158" s="102">
        <v>0</v>
      </c>
      <c r="AN158" s="102">
        <v>0</v>
      </c>
      <c r="AO158" s="102">
        <v>1.0799144160198113</v>
      </c>
    </row>
    <row r="159" spans="5:41" x14ac:dyDescent="0.3">
      <c r="E159" s="70" t="s">
        <v>85</v>
      </c>
      <c r="F159" s="3" t="s">
        <v>173</v>
      </c>
      <c r="G159" s="3" t="s">
        <v>174</v>
      </c>
      <c r="H159" s="3" t="s">
        <v>186</v>
      </c>
      <c r="I159" s="101" t="s">
        <v>1097</v>
      </c>
      <c r="L159" s="3" t="s">
        <v>159</v>
      </c>
      <c r="M159" s="70" t="s">
        <v>1104</v>
      </c>
      <c r="R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02">
        <v>0.28783407491317736</v>
      </c>
      <c r="AH159" s="102">
        <v>0.31359082657312376</v>
      </c>
      <c r="AI159" s="102">
        <v>0.3282673790150259</v>
      </c>
      <c r="AJ159" s="102">
        <v>5.9439693733061016E-2</v>
      </c>
      <c r="AK159" s="102">
        <v>8.7842109068908769E-2</v>
      </c>
      <c r="AM159" s="102">
        <v>0</v>
      </c>
      <c r="AN159" s="102">
        <v>0</v>
      </c>
      <c r="AO159" s="102">
        <v>1.0769740833032968</v>
      </c>
    </row>
    <row r="160" spans="5:41" x14ac:dyDescent="0.3">
      <c r="E160" s="70" t="s">
        <v>85</v>
      </c>
      <c r="F160" s="3" t="s">
        <v>173</v>
      </c>
      <c r="G160" s="3" t="s">
        <v>174</v>
      </c>
      <c r="H160" s="3" t="s">
        <v>186</v>
      </c>
      <c r="I160" s="101" t="s">
        <v>189</v>
      </c>
      <c r="L160" s="3" t="s">
        <v>159</v>
      </c>
      <c r="M160" s="70" t="s">
        <v>955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02">
        <v>0</v>
      </c>
      <c r="AH160" s="102">
        <v>0</v>
      </c>
      <c r="AI160" s="102">
        <v>0</v>
      </c>
      <c r="AJ160" s="102">
        <v>0</v>
      </c>
      <c r="AK160" s="102">
        <v>0</v>
      </c>
      <c r="AM160" s="102">
        <v>0</v>
      </c>
      <c r="AN160" s="102">
        <v>0</v>
      </c>
      <c r="AO160" s="102">
        <v>0</v>
      </c>
    </row>
    <row r="161" spans="5:41" x14ac:dyDescent="0.3">
      <c r="E161" s="70" t="s">
        <v>85</v>
      </c>
      <c r="F161" s="3" t="s">
        <v>173</v>
      </c>
      <c r="G161" s="3" t="s">
        <v>174</v>
      </c>
      <c r="H161" s="3" t="s">
        <v>186</v>
      </c>
      <c r="I161" s="101" t="s">
        <v>190</v>
      </c>
      <c r="L161" s="3" t="s">
        <v>159</v>
      </c>
      <c r="M161" s="70" t="s">
        <v>956</v>
      </c>
      <c r="R161" s="14"/>
      <c r="T161" s="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F161" s="14"/>
      <c r="AG161" s="102">
        <v>0</v>
      </c>
      <c r="AH161" s="102">
        <v>0</v>
      </c>
      <c r="AI161" s="102">
        <v>0</v>
      </c>
      <c r="AJ161" s="102">
        <v>0</v>
      </c>
      <c r="AK161" s="102">
        <v>0</v>
      </c>
      <c r="AM161" s="102">
        <v>0</v>
      </c>
      <c r="AN161" s="102">
        <v>0</v>
      </c>
      <c r="AO161" s="102">
        <v>0</v>
      </c>
    </row>
    <row r="162" spans="5:41" x14ac:dyDescent="0.3">
      <c r="E162" s="70" t="s">
        <v>85</v>
      </c>
      <c r="F162" s="3" t="s">
        <v>173</v>
      </c>
      <c r="G162" s="3" t="s">
        <v>174</v>
      </c>
      <c r="H162" s="3" t="s">
        <v>186</v>
      </c>
      <c r="I162" s="101" t="s">
        <v>191</v>
      </c>
      <c r="L162" s="3" t="s">
        <v>159</v>
      </c>
      <c r="M162" s="70" t="s">
        <v>957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102">
        <v>0</v>
      </c>
      <c r="AH162" s="102">
        <v>0</v>
      </c>
      <c r="AI162" s="102">
        <v>0</v>
      </c>
      <c r="AJ162" s="102">
        <v>0</v>
      </c>
      <c r="AK162" s="102">
        <v>0</v>
      </c>
      <c r="AM162" s="102">
        <v>0</v>
      </c>
      <c r="AN162" s="102">
        <v>0</v>
      </c>
      <c r="AO162" s="102">
        <v>0</v>
      </c>
    </row>
    <row r="163" spans="5:41" x14ac:dyDescent="0.3">
      <c r="E163" s="70" t="s">
        <v>85</v>
      </c>
      <c r="F163" s="3" t="s">
        <v>173</v>
      </c>
      <c r="G163" s="3" t="s">
        <v>174</v>
      </c>
      <c r="H163" s="3" t="s">
        <v>186</v>
      </c>
      <c r="I163" s="101" t="s">
        <v>192</v>
      </c>
      <c r="L163" s="3" t="s">
        <v>159</v>
      </c>
      <c r="M163" s="70" t="s">
        <v>958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102">
        <v>0</v>
      </c>
      <c r="AH163" s="102">
        <v>0</v>
      </c>
      <c r="AI163" s="102">
        <v>0</v>
      </c>
      <c r="AJ163" s="102">
        <v>0</v>
      </c>
      <c r="AK163" s="102">
        <v>0</v>
      </c>
      <c r="AM163" s="102">
        <v>0</v>
      </c>
      <c r="AN163" s="102">
        <v>0</v>
      </c>
      <c r="AO163" s="102">
        <v>0</v>
      </c>
    </row>
    <row r="164" spans="5:41" x14ac:dyDescent="0.3">
      <c r="E164" s="70" t="s">
        <v>85</v>
      </c>
      <c r="F164" s="3" t="s">
        <v>173</v>
      </c>
      <c r="G164" s="3" t="s">
        <v>174</v>
      </c>
      <c r="H164" s="3" t="s">
        <v>186</v>
      </c>
      <c r="I164" s="101" t="s">
        <v>193</v>
      </c>
      <c r="L164" s="3" t="s">
        <v>159</v>
      </c>
      <c r="M164" s="70" t="s">
        <v>959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02">
        <v>0</v>
      </c>
      <c r="AH164" s="102">
        <v>0</v>
      </c>
      <c r="AI164" s="102">
        <v>0</v>
      </c>
      <c r="AJ164" s="102">
        <v>0</v>
      </c>
      <c r="AK164" s="102">
        <v>0</v>
      </c>
      <c r="AM164" s="102">
        <v>0</v>
      </c>
      <c r="AN164" s="102">
        <v>0</v>
      </c>
      <c r="AO164" s="102">
        <v>0</v>
      </c>
    </row>
    <row r="165" spans="5:41" x14ac:dyDescent="0.3">
      <c r="E165" s="70" t="s">
        <v>85</v>
      </c>
      <c r="F165" s="3" t="s">
        <v>173</v>
      </c>
      <c r="G165" s="3" t="s">
        <v>174</v>
      </c>
      <c r="H165" s="3" t="s">
        <v>186</v>
      </c>
      <c r="I165" s="101" t="s">
        <v>194</v>
      </c>
      <c r="L165" s="3" t="s">
        <v>159</v>
      </c>
      <c r="M165" s="70" t="s">
        <v>960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02">
        <v>2.9218959117193778E-4</v>
      </c>
      <c r="AH165" s="102">
        <v>4.3938652379089602E-4</v>
      </c>
      <c r="AI165" s="102">
        <v>5.8732313948833478E-4</v>
      </c>
      <c r="AJ165" s="102">
        <v>7.3600315526465773E-4</v>
      </c>
      <c r="AK165" s="102">
        <v>8.8543030679864854E-4</v>
      </c>
      <c r="AM165" s="102">
        <v>0</v>
      </c>
      <c r="AN165" s="102">
        <v>0</v>
      </c>
      <c r="AO165" s="102">
        <v>2.9403327165144749E-3</v>
      </c>
    </row>
    <row r="166" spans="5:41" x14ac:dyDescent="0.3">
      <c r="E166" s="70" t="s">
        <v>85</v>
      </c>
      <c r="F166" s="3" t="s">
        <v>173</v>
      </c>
      <c r="G166" s="3" t="s">
        <v>174</v>
      </c>
      <c r="H166" s="3" t="s">
        <v>186</v>
      </c>
      <c r="I166" s="101" t="s">
        <v>195</v>
      </c>
      <c r="L166" s="3" t="s">
        <v>159</v>
      </c>
      <c r="M166" s="70" t="s">
        <v>961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02">
        <v>0</v>
      </c>
      <c r="AH166" s="102">
        <v>0</v>
      </c>
      <c r="AI166" s="102">
        <v>0</v>
      </c>
      <c r="AJ166" s="102">
        <v>0</v>
      </c>
      <c r="AK166" s="102">
        <v>0</v>
      </c>
      <c r="AM166" s="102">
        <v>0</v>
      </c>
      <c r="AN166" s="102">
        <v>0</v>
      </c>
      <c r="AO166" s="102">
        <v>0</v>
      </c>
    </row>
    <row r="167" spans="5:41" x14ac:dyDescent="0.3">
      <c r="E167" s="70" t="s">
        <v>85</v>
      </c>
      <c r="F167" s="4" t="s">
        <v>173</v>
      </c>
      <c r="G167" s="4" t="s">
        <v>174</v>
      </c>
      <c r="H167" s="4" t="s">
        <v>196</v>
      </c>
      <c r="I167" s="4" t="s">
        <v>197</v>
      </c>
      <c r="L167" s="3" t="s">
        <v>159</v>
      </c>
      <c r="M167" s="70" t="s">
        <v>962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02">
        <v>0</v>
      </c>
      <c r="AH167" s="102">
        <v>0</v>
      </c>
      <c r="AI167" s="102">
        <v>0</v>
      </c>
      <c r="AJ167" s="102">
        <v>0</v>
      </c>
      <c r="AK167" s="102">
        <v>0</v>
      </c>
      <c r="AM167" s="102">
        <v>0</v>
      </c>
      <c r="AN167" s="102">
        <v>0</v>
      </c>
      <c r="AO167" s="102">
        <v>0</v>
      </c>
    </row>
    <row r="168" spans="5:41" x14ac:dyDescent="0.3">
      <c r="E168" s="70" t="s">
        <v>85</v>
      </c>
      <c r="F168" s="4" t="s">
        <v>173</v>
      </c>
      <c r="G168" s="4" t="s">
        <v>198</v>
      </c>
      <c r="I168" s="4" t="s">
        <v>199</v>
      </c>
      <c r="L168" s="3" t="s">
        <v>159</v>
      </c>
      <c r="M168" s="70" t="s">
        <v>535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4"/>
      <c r="AH168" s="14"/>
      <c r="AI168" s="14"/>
      <c r="AJ168" s="14"/>
      <c r="AK168" s="14"/>
      <c r="AM168" s="102">
        <v>0</v>
      </c>
      <c r="AN168" s="102">
        <v>0</v>
      </c>
      <c r="AO168" s="102">
        <v>0</v>
      </c>
    </row>
    <row r="169" spans="5:41" x14ac:dyDescent="0.3">
      <c r="E169" s="70" t="s">
        <v>85</v>
      </c>
      <c r="F169" s="3" t="s">
        <v>173</v>
      </c>
      <c r="G169" s="3" t="s">
        <v>198</v>
      </c>
      <c r="I169" s="104" t="s">
        <v>200</v>
      </c>
      <c r="L169" s="3" t="s">
        <v>159</v>
      </c>
      <c r="M169" s="70" t="s">
        <v>536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4"/>
      <c r="AH169" s="14"/>
      <c r="AI169" s="14"/>
      <c r="AJ169" s="14"/>
      <c r="AK169" s="14"/>
      <c r="AM169" s="102">
        <v>0</v>
      </c>
      <c r="AN169" s="102">
        <v>0</v>
      </c>
      <c r="AO169" s="102">
        <v>0</v>
      </c>
    </row>
    <row r="170" spans="5:41" x14ac:dyDescent="0.3">
      <c r="E170" s="70" t="s">
        <v>85</v>
      </c>
      <c r="F170" s="3" t="s">
        <v>173</v>
      </c>
      <c r="G170" s="3" t="s">
        <v>198</v>
      </c>
      <c r="I170" s="105" t="s">
        <v>201</v>
      </c>
      <c r="L170" s="3" t="s">
        <v>159</v>
      </c>
      <c r="M170" s="70" t="s">
        <v>537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4"/>
      <c r="AH170" s="14"/>
      <c r="AI170" s="14"/>
      <c r="AJ170" s="14"/>
      <c r="AK170" s="14"/>
      <c r="AM170" s="102">
        <v>0</v>
      </c>
      <c r="AN170" s="102">
        <v>0</v>
      </c>
      <c r="AO170" s="102">
        <v>0</v>
      </c>
    </row>
    <row r="171" spans="5:41" x14ac:dyDescent="0.3">
      <c r="E171" s="70" t="s">
        <v>85</v>
      </c>
      <c r="F171" s="3" t="s">
        <v>173</v>
      </c>
      <c r="G171" s="3" t="s">
        <v>198</v>
      </c>
      <c r="I171" s="105" t="s">
        <v>202</v>
      </c>
      <c r="L171" s="3" t="s">
        <v>159</v>
      </c>
      <c r="M171" s="70" t="s">
        <v>538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4"/>
      <c r="AJ171" s="14"/>
      <c r="AK171" s="14"/>
      <c r="AM171" s="102">
        <v>0</v>
      </c>
      <c r="AN171" s="102">
        <v>0</v>
      </c>
      <c r="AO171" s="102">
        <v>0</v>
      </c>
    </row>
    <row r="172" spans="5:41" x14ac:dyDescent="0.3">
      <c r="E172" s="70" t="s">
        <v>85</v>
      </c>
      <c r="F172" s="3" t="s">
        <v>173</v>
      </c>
      <c r="G172" s="3" t="s">
        <v>198</v>
      </c>
      <c r="I172" s="105" t="s">
        <v>203</v>
      </c>
      <c r="L172" s="3" t="s">
        <v>159</v>
      </c>
      <c r="M172" s="70" t="s">
        <v>539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4"/>
      <c r="AH172" s="14"/>
      <c r="AI172" s="14"/>
      <c r="AJ172" s="14"/>
      <c r="AK172" s="14"/>
      <c r="AM172" s="102">
        <v>0</v>
      </c>
      <c r="AN172" s="102">
        <v>0</v>
      </c>
      <c r="AO172" s="102">
        <v>0</v>
      </c>
    </row>
    <row r="173" spans="5:41" x14ac:dyDescent="0.3">
      <c r="E173" s="70" t="s">
        <v>85</v>
      </c>
      <c r="F173" s="3" t="s">
        <v>173</v>
      </c>
      <c r="G173" s="3" t="s">
        <v>198</v>
      </c>
      <c r="I173" s="105" t="s">
        <v>204</v>
      </c>
      <c r="L173" s="3" t="s">
        <v>159</v>
      </c>
      <c r="M173" s="70" t="s">
        <v>540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4"/>
      <c r="AJ173" s="14"/>
      <c r="AK173" s="14"/>
      <c r="AM173" s="102">
        <v>0</v>
      </c>
      <c r="AN173" s="102">
        <v>0</v>
      </c>
      <c r="AO173" s="102">
        <v>0</v>
      </c>
    </row>
    <row r="174" spans="5:41" x14ac:dyDescent="0.3">
      <c r="E174" s="70" t="s">
        <v>85</v>
      </c>
      <c r="F174" s="3" t="s">
        <v>173</v>
      </c>
      <c r="G174" s="3" t="s">
        <v>198</v>
      </c>
      <c r="I174" s="105" t="s">
        <v>205</v>
      </c>
      <c r="L174" s="3" t="s">
        <v>159</v>
      </c>
      <c r="M174" s="70" t="s">
        <v>541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4"/>
      <c r="AH174" s="14"/>
      <c r="AI174" s="14"/>
      <c r="AJ174" s="14"/>
      <c r="AK174" s="14"/>
      <c r="AM174" s="102">
        <v>0</v>
      </c>
      <c r="AN174" s="102">
        <v>0</v>
      </c>
      <c r="AO174" s="102">
        <v>0</v>
      </c>
    </row>
    <row r="175" spans="5:41" x14ac:dyDescent="0.3">
      <c r="E175" s="70" t="s">
        <v>85</v>
      </c>
      <c r="F175" s="3" t="s">
        <v>173</v>
      </c>
      <c r="G175" s="3" t="s">
        <v>198</v>
      </c>
      <c r="I175" s="105" t="s">
        <v>1108</v>
      </c>
      <c r="L175" s="3" t="s">
        <v>159</v>
      </c>
      <c r="M175" s="70" t="s">
        <v>1128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14"/>
      <c r="AH175" s="14"/>
      <c r="AI175" s="14"/>
      <c r="AJ175" s="14"/>
      <c r="AK175" s="14"/>
      <c r="AM175" s="102">
        <v>0</v>
      </c>
      <c r="AN175" s="102">
        <v>0</v>
      </c>
      <c r="AO175" s="102">
        <v>0</v>
      </c>
    </row>
    <row r="176" spans="5:41" x14ac:dyDescent="0.3">
      <c r="E176" s="70" t="s">
        <v>85</v>
      </c>
      <c r="F176" s="3" t="s">
        <v>173</v>
      </c>
      <c r="G176" s="3" t="s">
        <v>198</v>
      </c>
      <c r="I176" s="105" t="s">
        <v>207</v>
      </c>
      <c r="L176" s="3" t="s">
        <v>159</v>
      </c>
      <c r="M176" s="70" t="s">
        <v>542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4"/>
      <c r="AH176" s="14"/>
      <c r="AI176" s="14"/>
      <c r="AJ176" s="14"/>
      <c r="AK176" s="14"/>
      <c r="AM176" s="102">
        <v>0</v>
      </c>
      <c r="AN176" s="102">
        <v>0</v>
      </c>
      <c r="AO176" s="102">
        <v>0</v>
      </c>
    </row>
    <row r="177" spans="5:41" x14ac:dyDescent="0.3">
      <c r="E177" s="70" t="s">
        <v>85</v>
      </c>
      <c r="F177" s="3" t="s">
        <v>173</v>
      </c>
      <c r="G177" s="3" t="s">
        <v>198</v>
      </c>
      <c r="I177" s="105" t="s">
        <v>208</v>
      </c>
      <c r="L177" s="3" t="s">
        <v>159</v>
      </c>
      <c r="M177" s="70" t="s">
        <v>543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4"/>
      <c r="AH177" s="14"/>
      <c r="AI177" s="14"/>
      <c r="AJ177" s="14"/>
      <c r="AK177" s="14"/>
      <c r="AM177" s="102">
        <v>0</v>
      </c>
      <c r="AN177" s="102">
        <v>0</v>
      </c>
      <c r="AO177" s="102">
        <v>0</v>
      </c>
    </row>
    <row r="178" spans="5:41" x14ac:dyDescent="0.3">
      <c r="E178" s="70" t="s">
        <v>85</v>
      </c>
      <c r="F178" s="3" t="s">
        <v>173</v>
      </c>
      <c r="G178" s="3" t="s">
        <v>198</v>
      </c>
      <c r="I178" s="105" t="s">
        <v>1109</v>
      </c>
      <c r="L178" s="3" t="s">
        <v>159</v>
      </c>
      <c r="M178" s="70" t="s">
        <v>1129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4"/>
      <c r="AH178" s="14"/>
      <c r="AI178" s="14"/>
      <c r="AJ178" s="14"/>
      <c r="AK178" s="14"/>
      <c r="AM178" s="102">
        <v>0</v>
      </c>
      <c r="AN178" s="102">
        <v>0</v>
      </c>
      <c r="AO178" s="102">
        <v>0</v>
      </c>
    </row>
    <row r="179" spans="5:41" x14ac:dyDescent="0.3">
      <c r="E179" s="70" t="s">
        <v>85</v>
      </c>
      <c r="F179" s="3" t="s">
        <v>173</v>
      </c>
      <c r="G179" s="3" t="s">
        <v>198</v>
      </c>
      <c r="I179" s="105" t="s">
        <v>1110</v>
      </c>
      <c r="L179" s="3" t="s">
        <v>159</v>
      </c>
      <c r="M179" s="70" t="s">
        <v>1130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4"/>
      <c r="AH179" s="14"/>
      <c r="AI179" s="14"/>
      <c r="AJ179" s="14"/>
      <c r="AK179" s="14"/>
      <c r="AM179" s="102">
        <v>0</v>
      </c>
      <c r="AN179" s="102">
        <v>0</v>
      </c>
      <c r="AO179" s="102">
        <v>0</v>
      </c>
    </row>
    <row r="180" spans="5:41" x14ac:dyDescent="0.3">
      <c r="E180" s="70" t="s">
        <v>85</v>
      </c>
      <c r="F180" s="3" t="s">
        <v>173</v>
      </c>
      <c r="G180" s="3" t="s">
        <v>198</v>
      </c>
      <c r="I180" s="105" t="s">
        <v>1111</v>
      </c>
      <c r="L180" s="3" t="s">
        <v>159</v>
      </c>
      <c r="M180" s="70" t="s">
        <v>1131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4"/>
      <c r="AJ180" s="14"/>
      <c r="AK180" s="14"/>
      <c r="AM180" s="102">
        <v>0</v>
      </c>
      <c r="AN180" s="102">
        <v>0</v>
      </c>
      <c r="AO180" s="102">
        <v>0</v>
      </c>
    </row>
    <row r="181" spans="5:41" x14ac:dyDescent="0.3">
      <c r="E181" s="70" t="s">
        <v>85</v>
      </c>
      <c r="F181" s="3" t="s">
        <v>173</v>
      </c>
      <c r="G181" s="3" t="s">
        <v>198</v>
      </c>
      <c r="I181" s="105" t="s">
        <v>196</v>
      </c>
      <c r="L181" s="3" t="s">
        <v>159</v>
      </c>
      <c r="M181" s="70" t="s">
        <v>544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4"/>
      <c r="AH181" s="14"/>
      <c r="AI181" s="14"/>
      <c r="AJ181" s="14"/>
      <c r="AK181" s="14"/>
      <c r="AM181" s="102">
        <v>0</v>
      </c>
      <c r="AN181" s="102">
        <v>0</v>
      </c>
      <c r="AO181" s="102">
        <v>0</v>
      </c>
    </row>
    <row r="182" spans="5:41" x14ac:dyDescent="0.3">
      <c r="E182" s="70" t="s">
        <v>85</v>
      </c>
      <c r="F182" s="4" t="s">
        <v>210</v>
      </c>
      <c r="I182" s="4" t="s">
        <v>210</v>
      </c>
      <c r="L182" s="3" t="s">
        <v>159</v>
      </c>
      <c r="M182" s="70" t="s">
        <v>963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03">
        <v>7.9814084535186414</v>
      </c>
      <c r="AH182" s="103">
        <v>7.7802141603355013</v>
      </c>
      <c r="AI182" s="103">
        <v>8.5167621111722305</v>
      </c>
      <c r="AJ182" s="103">
        <v>5.4821454465125337</v>
      </c>
      <c r="AK182" s="103">
        <v>2.4741298734982791</v>
      </c>
      <c r="AM182" s="102">
        <v>0</v>
      </c>
      <c r="AN182" s="102">
        <v>0</v>
      </c>
      <c r="AO182" s="102">
        <v>32.234660045037188</v>
      </c>
    </row>
    <row r="183" spans="5:41" x14ac:dyDescent="0.3">
      <c r="E183" s="70" t="s">
        <v>85</v>
      </c>
      <c r="F183" s="3" t="s">
        <v>210</v>
      </c>
      <c r="I183" s="101" t="s">
        <v>312</v>
      </c>
      <c r="L183" s="3" t="s">
        <v>159</v>
      </c>
      <c r="M183" s="70" t="s">
        <v>964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02">
        <v>2.4198361677735409</v>
      </c>
      <c r="AH183" s="102">
        <v>5.5733245069315167</v>
      </c>
      <c r="AI183" s="102">
        <v>7.0271245494774481</v>
      </c>
      <c r="AJ183" s="102">
        <v>3.8894579109766592</v>
      </c>
      <c r="AK183" s="102">
        <v>0.92581648216310231</v>
      </c>
      <c r="AM183" s="102">
        <v>0</v>
      </c>
      <c r="AN183" s="102">
        <v>0</v>
      </c>
      <c r="AO183" s="102">
        <v>19.835559617322268</v>
      </c>
    </row>
    <row r="184" spans="5:41" x14ac:dyDescent="0.3">
      <c r="E184" s="70" t="s">
        <v>85</v>
      </c>
      <c r="F184" s="3" t="s">
        <v>210</v>
      </c>
      <c r="I184" s="101" t="s">
        <v>211</v>
      </c>
      <c r="L184" s="3" t="s">
        <v>159</v>
      </c>
      <c r="M184" s="70" t="s">
        <v>965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02">
        <v>0</v>
      </c>
      <c r="AH184" s="102">
        <v>0</v>
      </c>
      <c r="AI184" s="102">
        <v>0</v>
      </c>
      <c r="AJ184" s="102">
        <v>0</v>
      </c>
      <c r="AK184" s="102">
        <v>0</v>
      </c>
      <c r="AM184" s="102">
        <v>0</v>
      </c>
      <c r="AN184" s="102">
        <v>0</v>
      </c>
      <c r="AO184" s="102">
        <v>0</v>
      </c>
    </row>
    <row r="185" spans="5:41" x14ac:dyDescent="0.3">
      <c r="E185" s="70" t="s">
        <v>85</v>
      </c>
      <c r="F185" s="3" t="s">
        <v>210</v>
      </c>
      <c r="I185" s="101" t="s">
        <v>212</v>
      </c>
      <c r="L185" s="3" t="s">
        <v>159</v>
      </c>
      <c r="M185" s="70" t="s">
        <v>966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02">
        <v>0</v>
      </c>
      <c r="AH185" s="102">
        <v>0</v>
      </c>
      <c r="AI185" s="102">
        <v>0</v>
      </c>
      <c r="AJ185" s="102">
        <v>0</v>
      </c>
      <c r="AK185" s="102">
        <v>0</v>
      </c>
      <c r="AM185" s="102">
        <v>0</v>
      </c>
      <c r="AN185" s="102">
        <v>0</v>
      </c>
      <c r="AO185" s="102">
        <v>0</v>
      </c>
    </row>
    <row r="186" spans="5:41" x14ac:dyDescent="0.3">
      <c r="E186" s="70" t="s">
        <v>85</v>
      </c>
      <c r="F186" s="3" t="s">
        <v>210</v>
      </c>
      <c r="I186" s="101" t="s">
        <v>214</v>
      </c>
      <c r="L186" s="3" t="s">
        <v>159</v>
      </c>
      <c r="M186" s="70" t="s">
        <v>968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02">
        <v>0</v>
      </c>
      <c r="AH186" s="102">
        <v>0</v>
      </c>
      <c r="AI186" s="102">
        <v>0</v>
      </c>
      <c r="AJ186" s="102">
        <v>0</v>
      </c>
      <c r="AK186" s="102">
        <v>0</v>
      </c>
      <c r="AM186" s="102">
        <v>0</v>
      </c>
      <c r="AN186" s="102">
        <v>0</v>
      </c>
      <c r="AO186" s="102">
        <v>0</v>
      </c>
    </row>
    <row r="187" spans="5:41" x14ac:dyDescent="0.3">
      <c r="E187" s="70" t="s">
        <v>85</v>
      </c>
      <c r="F187" s="3" t="s">
        <v>210</v>
      </c>
      <c r="I187" s="101" t="s">
        <v>215</v>
      </c>
      <c r="L187" s="3" t="s">
        <v>159</v>
      </c>
      <c r="M187" s="70" t="s">
        <v>969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02">
        <v>0.96691000000000005</v>
      </c>
      <c r="AH187" s="102">
        <v>0.85605799999999999</v>
      </c>
      <c r="AI187" s="102">
        <v>0.30161100000000002</v>
      </c>
      <c r="AJ187" s="102">
        <v>7.8256000000000006E-2</v>
      </c>
      <c r="AK187" s="102">
        <v>8.6406999999999998E-2</v>
      </c>
      <c r="AM187" s="102">
        <v>0</v>
      </c>
      <c r="AN187" s="102">
        <v>0</v>
      </c>
      <c r="AO187" s="102">
        <v>2.2892419999999998</v>
      </c>
    </row>
    <row r="188" spans="5:41" x14ac:dyDescent="0.3">
      <c r="E188" s="70" t="s">
        <v>85</v>
      </c>
      <c r="F188" s="3" t="s">
        <v>210</v>
      </c>
      <c r="I188" s="101" t="s">
        <v>216</v>
      </c>
      <c r="L188" s="3" t="s">
        <v>159</v>
      </c>
      <c r="M188" s="70" t="s">
        <v>970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02">
        <v>4.5946622857451</v>
      </c>
      <c r="AH188" s="102">
        <v>1.3508316534039846</v>
      </c>
      <c r="AI188" s="102">
        <v>1.1880265616947812</v>
      </c>
      <c r="AJ188" s="102">
        <v>1.5144315355358744</v>
      </c>
      <c r="AK188" s="102">
        <v>1.4619063913351769</v>
      </c>
      <c r="AM188" s="102">
        <v>0</v>
      </c>
      <c r="AN188" s="102">
        <v>0</v>
      </c>
      <c r="AO188" s="102">
        <v>10.109858427714917</v>
      </c>
    </row>
    <row r="189" spans="5:41" x14ac:dyDescent="0.3">
      <c r="E189" s="70" t="s">
        <v>85</v>
      </c>
      <c r="F189" s="4" t="s">
        <v>217</v>
      </c>
      <c r="I189" s="4" t="s">
        <v>217</v>
      </c>
      <c r="L189" s="3" t="s">
        <v>159</v>
      </c>
      <c r="M189" s="70" t="s">
        <v>971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02">
        <v>5.5225352361496256</v>
      </c>
      <c r="AH189" s="102">
        <v>5.5668668641638233</v>
      </c>
      <c r="AI189" s="102">
        <v>0.15594441979517804</v>
      </c>
      <c r="AJ189" s="102">
        <v>0.19542152743234009</v>
      </c>
      <c r="AK189" s="102">
        <v>0.23509701249481374</v>
      </c>
      <c r="AM189" s="102">
        <v>0</v>
      </c>
      <c r="AN189" s="102">
        <v>0</v>
      </c>
      <c r="AO189" s="102">
        <v>11.675865060035781</v>
      </c>
    </row>
    <row r="190" spans="5:41" x14ac:dyDescent="0.3">
      <c r="E190" s="70" t="s">
        <v>85</v>
      </c>
      <c r="F190" s="3" t="s">
        <v>217</v>
      </c>
      <c r="I190" s="101" t="s">
        <v>313</v>
      </c>
      <c r="L190" s="3" t="s">
        <v>159</v>
      </c>
      <c r="M190" s="70" t="s">
        <v>972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4"/>
      <c r="AJ190" s="14"/>
      <c r="AK190" s="14"/>
      <c r="AM190" s="102">
        <v>0</v>
      </c>
      <c r="AN190" s="102">
        <v>0</v>
      </c>
      <c r="AO190" s="102">
        <v>0</v>
      </c>
    </row>
    <row r="191" spans="5:41" x14ac:dyDescent="0.3">
      <c r="E191" s="70" t="s">
        <v>85</v>
      </c>
      <c r="F191" s="3" t="s">
        <v>217</v>
      </c>
      <c r="I191" s="101" t="s">
        <v>314</v>
      </c>
      <c r="L191" s="3" t="s">
        <v>159</v>
      </c>
      <c r="M191" s="70" t="s">
        <v>973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4"/>
      <c r="AH191" s="14"/>
      <c r="AI191" s="14"/>
      <c r="AJ191" s="14"/>
      <c r="AK191" s="14"/>
      <c r="AM191" s="102">
        <v>0</v>
      </c>
      <c r="AN191" s="102">
        <v>0</v>
      </c>
      <c r="AO191" s="102">
        <v>0</v>
      </c>
    </row>
    <row r="192" spans="5:41" x14ac:dyDescent="0.3">
      <c r="E192" s="70" t="s">
        <v>85</v>
      </c>
      <c r="F192" s="3" t="s">
        <v>217</v>
      </c>
      <c r="I192" s="101" t="s">
        <v>315</v>
      </c>
      <c r="L192" s="3" t="s">
        <v>159</v>
      </c>
      <c r="M192" s="70" t="s">
        <v>974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4"/>
      <c r="AH192" s="14"/>
      <c r="AI192" s="14"/>
      <c r="AJ192" s="14"/>
      <c r="AK192" s="14"/>
      <c r="AM192" s="102">
        <v>0</v>
      </c>
      <c r="AN192" s="102">
        <v>0</v>
      </c>
      <c r="AO192" s="102">
        <v>0</v>
      </c>
    </row>
    <row r="193" spans="2:61" x14ac:dyDescent="0.3">
      <c r="E193" s="70" t="s">
        <v>85</v>
      </c>
      <c r="F193" s="3" t="s">
        <v>217</v>
      </c>
      <c r="I193" s="101" t="s">
        <v>221</v>
      </c>
      <c r="L193" s="3" t="s">
        <v>159</v>
      </c>
      <c r="M193" s="70" t="s">
        <v>975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4"/>
      <c r="AH193" s="14"/>
      <c r="AI193" s="14"/>
      <c r="AJ193" s="14"/>
      <c r="AK193" s="14"/>
      <c r="AM193" s="102">
        <v>0</v>
      </c>
      <c r="AN193" s="102">
        <v>0</v>
      </c>
      <c r="AO193" s="102">
        <v>0</v>
      </c>
    </row>
    <row r="194" spans="2:61" x14ac:dyDescent="0.3">
      <c r="E194" s="70" t="s">
        <v>85</v>
      </c>
      <c r="F194" s="3" t="s">
        <v>217</v>
      </c>
      <c r="I194" s="101" t="s">
        <v>222</v>
      </c>
      <c r="L194" s="3" t="s">
        <v>159</v>
      </c>
      <c r="M194" s="70" t="s">
        <v>976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14"/>
      <c r="AH194" s="14"/>
      <c r="AI194" s="14"/>
      <c r="AJ194" s="14"/>
      <c r="AK194" s="14"/>
      <c r="AM194" s="102">
        <v>0</v>
      </c>
      <c r="AN194" s="102">
        <v>0</v>
      </c>
      <c r="AO194" s="102">
        <v>0</v>
      </c>
    </row>
    <row r="195" spans="2:61" x14ac:dyDescent="0.3">
      <c r="E195" s="70" t="s">
        <v>85</v>
      </c>
      <c r="F195" s="3" t="s">
        <v>217</v>
      </c>
      <c r="I195" s="101" t="s">
        <v>213</v>
      </c>
      <c r="L195" s="3" t="s">
        <v>159</v>
      </c>
      <c r="M195" s="70" t="s">
        <v>967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14"/>
      <c r="AH195" s="14"/>
      <c r="AI195" s="14"/>
      <c r="AJ195" s="14"/>
      <c r="AK195" s="14"/>
      <c r="AM195" s="102">
        <v>0</v>
      </c>
      <c r="AN195" s="102">
        <v>0</v>
      </c>
      <c r="AO195" s="102">
        <v>0</v>
      </c>
    </row>
    <row r="196" spans="2:61" x14ac:dyDescent="0.3">
      <c r="E196" s="70" t="s">
        <v>85</v>
      </c>
      <c r="F196" s="3" t="s">
        <v>217</v>
      </c>
      <c r="I196" s="101" t="s">
        <v>224</v>
      </c>
      <c r="L196" s="3" t="s">
        <v>159</v>
      </c>
      <c r="M196" s="70" t="s">
        <v>977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4"/>
      <c r="AH196" s="14"/>
      <c r="AI196" s="14"/>
      <c r="AJ196" s="14"/>
      <c r="AK196" s="14"/>
      <c r="AM196" s="102">
        <v>0</v>
      </c>
      <c r="AN196" s="102">
        <v>0</v>
      </c>
      <c r="AO196" s="102">
        <v>0</v>
      </c>
    </row>
    <row r="197" spans="2:61" x14ac:dyDescent="0.3">
      <c r="E197" s="70" t="s">
        <v>85</v>
      </c>
      <c r="F197" s="3" t="s">
        <v>217</v>
      </c>
      <c r="I197" s="101" t="s">
        <v>316</v>
      </c>
      <c r="L197" s="3" t="s">
        <v>159</v>
      </c>
      <c r="M197" s="70" t="s">
        <v>978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4"/>
      <c r="AJ197" s="14"/>
      <c r="AK197" s="14"/>
      <c r="AM197" s="102">
        <v>0</v>
      </c>
      <c r="AN197" s="102">
        <v>0</v>
      </c>
      <c r="AO197" s="102">
        <v>0</v>
      </c>
    </row>
    <row r="198" spans="2:61" x14ac:dyDescent="0.3">
      <c r="AN198" s="3"/>
      <c r="AV198" s="42"/>
    </row>
    <row r="199" spans="2:61" ht="14.65" x14ac:dyDescent="0.35">
      <c r="B199" s="10" t="s">
        <v>160</v>
      </c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41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</row>
    <row r="200" spans="2:61" x14ac:dyDescent="0.3">
      <c r="C200" s="30" t="s">
        <v>161</v>
      </c>
      <c r="AN200" s="3"/>
      <c r="AV200" s="42"/>
    </row>
    <row r="201" spans="2:61" x14ac:dyDescent="0.3">
      <c r="AN201" s="3"/>
      <c r="AV201" s="42"/>
    </row>
    <row r="202" spans="2:61" x14ac:dyDescent="0.3">
      <c r="F202" s="3" t="s">
        <v>1172</v>
      </c>
      <c r="R202" s="29">
        <v>0</v>
      </c>
      <c r="T202" s="29" t="b">
        <v>1</v>
      </c>
      <c r="U202" s="29" t="b">
        <v>1</v>
      </c>
      <c r="V202" s="29" t="b">
        <v>1</v>
      </c>
      <c r="W202" s="29" t="b">
        <v>1</v>
      </c>
      <c r="X202" s="29" t="b">
        <v>1</v>
      </c>
      <c r="Y202" s="29" t="b">
        <v>1</v>
      </c>
      <c r="Z202" s="29" t="b">
        <v>1</v>
      </c>
      <c r="AA202" s="29" t="b">
        <v>1</v>
      </c>
      <c r="AB202" s="29" t="b">
        <v>1</v>
      </c>
      <c r="AC202" s="29" t="b">
        <v>1</v>
      </c>
      <c r="AD202" s="29" t="b">
        <v>1</v>
      </c>
      <c r="AE202" s="29" t="b">
        <v>1</v>
      </c>
      <c r="AF202" s="29" t="b">
        <v>1</v>
      </c>
      <c r="AG202" s="29" t="b">
        <v>1</v>
      </c>
      <c r="AH202" s="29" t="b">
        <v>1</v>
      </c>
      <c r="AI202" s="29" t="b">
        <v>1</v>
      </c>
      <c r="AJ202" s="29" t="b">
        <v>1</v>
      </c>
      <c r="AK202" s="29" t="b">
        <v>1</v>
      </c>
      <c r="AM202" s="29"/>
      <c r="AN202" s="29"/>
      <c r="AO202" s="29"/>
      <c r="AQ202" s="29"/>
      <c r="AR202" s="29"/>
      <c r="AS202" s="29"/>
      <c r="AV202" s="42"/>
    </row>
    <row r="203" spans="2:61" x14ac:dyDescent="0.3">
      <c r="F203" s="3" t="s">
        <v>1173</v>
      </c>
      <c r="R203" s="29">
        <v>0</v>
      </c>
      <c r="T203" s="29" t="b">
        <v>1</v>
      </c>
      <c r="U203" s="29" t="b">
        <v>1</v>
      </c>
      <c r="V203" s="29" t="b">
        <v>1</v>
      </c>
      <c r="W203" s="29" t="b">
        <v>1</v>
      </c>
      <c r="X203" s="29" t="b">
        <v>1</v>
      </c>
      <c r="Y203" s="29" t="b">
        <v>1</v>
      </c>
      <c r="Z203" s="29" t="b">
        <v>1</v>
      </c>
      <c r="AA203" s="29" t="b">
        <v>1</v>
      </c>
      <c r="AB203" s="29" t="b">
        <v>1</v>
      </c>
      <c r="AC203" s="29" t="b">
        <v>1</v>
      </c>
      <c r="AD203" s="29" t="b">
        <v>1</v>
      </c>
      <c r="AE203" s="29" t="b">
        <v>1</v>
      </c>
      <c r="AF203" s="29" t="b">
        <v>1</v>
      </c>
      <c r="AG203" s="29" t="b">
        <v>1</v>
      </c>
      <c r="AH203" s="29" t="b">
        <v>1</v>
      </c>
      <c r="AI203" s="29" t="b">
        <v>1</v>
      </c>
      <c r="AJ203" s="29" t="b">
        <v>1</v>
      </c>
      <c r="AK203" s="29" t="b">
        <v>1</v>
      </c>
      <c r="AM203" s="29"/>
      <c r="AN203" s="29"/>
      <c r="AO203" s="29"/>
      <c r="AQ203" s="29"/>
      <c r="AR203" s="29"/>
      <c r="AS203" s="29"/>
      <c r="AV203" s="42"/>
    </row>
    <row r="204" spans="2:61" x14ac:dyDescent="0.3">
      <c r="AN204" s="3"/>
      <c r="AV204" s="42"/>
    </row>
    <row r="205" spans="2:61" x14ac:dyDescent="0.3">
      <c r="F205" s="3" t="s">
        <v>164</v>
      </c>
      <c r="R205" s="29">
        <v>0</v>
      </c>
      <c r="AN205" s="3"/>
      <c r="AV205" s="42"/>
    </row>
  </sheetData>
  <conditionalFormatting sqref="AQ202:AS203">
    <cfRule type="cellIs" dxfId="144" priority="1" operator="equal">
      <formula>FALSE</formula>
    </cfRule>
  </conditionalFormatting>
  <conditionalFormatting sqref="R202:R203">
    <cfRule type="cellIs" dxfId="143" priority="4" operator="greaterThan">
      <formula>0</formula>
    </cfRule>
  </conditionalFormatting>
  <conditionalFormatting sqref="T202:AK203 AM202:AO203">
    <cfRule type="cellIs" dxfId="142" priority="3" operator="equal">
      <formula>FALSE</formula>
    </cfRule>
  </conditionalFormatting>
  <conditionalFormatting sqref="R205">
    <cfRule type="cellIs" dxfId="141" priority="2" operator="greaterThan">
      <formula>0</formula>
    </cfRule>
  </conditionalFormatting>
  <conditionalFormatting sqref="R4">
    <cfRule type="cellIs" dxfId="140" priority="5" operator="greaterThan">
      <formula>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>
    <tabColor theme="6"/>
  </sheetPr>
  <dimension ref="A1:BC235"/>
  <sheetViews>
    <sheetView zoomScale="70" zoomScaleNormal="70" workbookViewId="0">
      <selection activeCell="E9" sqref="E9"/>
    </sheetView>
  </sheetViews>
  <sheetFormatPr defaultColWidth="0" defaultRowHeight="12.4" outlineLevelCol="1" x14ac:dyDescent="0.3"/>
  <cols>
    <col min="1" max="4" width="1.76171875" style="3" customWidth="1"/>
    <col min="5" max="5" width="7.46875" style="3" customWidth="1"/>
    <col min="6" max="6" width="11.76171875" style="3" customWidth="1"/>
    <col min="7" max="7" width="25" style="3" bestFit="1" customWidth="1"/>
    <col min="8" max="8" width="25.87890625" style="3" customWidth="1"/>
    <col min="9" max="9" width="40.3515625" style="3" customWidth="1"/>
    <col min="10" max="10" width="12.87890625" style="3" customWidth="1"/>
    <col min="11" max="11" width="10.234375" style="3" bestFit="1" customWidth="1"/>
    <col min="12" max="13" width="9.1171875" style="3" customWidth="1"/>
    <col min="14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24" width="9.1171875" style="3" hidden="1" customWidth="1" outlineLevel="1"/>
    <col min="25" max="25" width="9.1171875" style="3" hidden="1" customWidth="1" outlineLevel="1" collapsed="1"/>
    <col min="26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1147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1171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779</v>
      </c>
      <c r="J4" s="10"/>
      <c r="K4" s="10"/>
      <c r="L4" s="10"/>
      <c r="M4" s="10"/>
      <c r="N4" s="10"/>
      <c r="O4" s="10"/>
      <c r="P4" s="10"/>
      <c r="Q4" s="10"/>
      <c r="R4" s="47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133</v>
      </c>
      <c r="G5" s="11" t="s">
        <v>134</v>
      </c>
      <c r="H5" s="191"/>
      <c r="O5" s="11" t="s">
        <v>135</v>
      </c>
      <c r="R5" s="17"/>
      <c r="AU5" s="44"/>
    </row>
    <row r="6" spans="1:53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M6" s="214" t="s">
        <v>140</v>
      </c>
      <c r="AN6" s="214"/>
      <c r="AO6" s="214"/>
    </row>
    <row r="7" spans="1:53" x14ac:dyDescent="0.3">
      <c r="A7" s="4"/>
      <c r="B7" s="4"/>
      <c r="C7" s="4"/>
      <c r="D7" s="4"/>
      <c r="E7" s="4" t="s">
        <v>759</v>
      </c>
      <c r="F7" s="4" t="s">
        <v>1245</v>
      </c>
      <c r="G7" s="4" t="s">
        <v>1148</v>
      </c>
      <c r="H7" s="4" t="s">
        <v>1149</v>
      </c>
      <c r="J7" s="4" t="s">
        <v>1150</v>
      </c>
      <c r="K7" s="4"/>
      <c r="L7" s="4" t="s">
        <v>143</v>
      </c>
      <c r="M7" s="4"/>
      <c r="N7" s="4"/>
      <c r="O7" s="4" t="s">
        <v>146</v>
      </c>
      <c r="P7" s="4" t="s">
        <v>147</v>
      </c>
      <c r="Q7" s="4"/>
      <c r="R7" s="4" t="s">
        <v>148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151</v>
      </c>
      <c r="AN7" s="43" t="s">
        <v>152</v>
      </c>
      <c r="AO7" s="35" t="s">
        <v>153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8" spans="1:53" s="105" customFormat="1" x14ac:dyDescent="0.3">
      <c r="A8" s="113"/>
      <c r="B8" s="113"/>
      <c r="C8" s="113"/>
      <c r="D8" s="113"/>
      <c r="E8" s="123"/>
      <c r="F8" s="123"/>
      <c r="G8" s="123"/>
      <c r="H8" s="123"/>
      <c r="I8" s="123"/>
      <c r="J8" s="123"/>
      <c r="K8" s="113"/>
      <c r="L8" s="113"/>
      <c r="M8" s="113"/>
      <c r="N8" s="113"/>
      <c r="O8" s="113"/>
      <c r="P8" s="113"/>
      <c r="Q8" s="113"/>
      <c r="R8" s="113"/>
      <c r="S8" s="113"/>
      <c r="T8" s="114"/>
      <c r="U8" s="115"/>
      <c r="V8" s="115"/>
      <c r="W8" s="115"/>
      <c r="X8" s="115"/>
      <c r="Y8" s="114"/>
      <c r="Z8" s="115"/>
      <c r="AA8" s="115"/>
      <c r="AB8" s="115"/>
      <c r="AC8" s="115"/>
      <c r="AD8" s="115"/>
      <c r="AE8" s="115"/>
      <c r="AF8" s="115"/>
      <c r="AG8" s="114"/>
      <c r="AH8" s="115"/>
      <c r="AI8" s="115"/>
      <c r="AJ8" s="115"/>
      <c r="AK8" s="114"/>
      <c r="AL8" s="113"/>
      <c r="AM8" s="116"/>
      <c r="AN8" s="117"/>
      <c r="AO8" s="116"/>
      <c r="AP8" s="113"/>
      <c r="AQ8" s="113"/>
      <c r="AR8" s="113"/>
      <c r="AS8" s="113"/>
      <c r="AT8" s="113"/>
      <c r="AU8" s="113"/>
      <c r="AV8" s="113"/>
      <c r="AW8" s="113"/>
      <c r="AX8" s="113"/>
      <c r="AY8" s="113"/>
      <c r="AZ8" s="113"/>
      <c r="BA8" s="113"/>
    </row>
    <row r="9" spans="1:53" ht="14.65" x14ac:dyDescent="0.35">
      <c r="A9" s="4"/>
      <c r="B9" s="10" t="s">
        <v>1151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41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</row>
    <row r="10" spans="1:53" x14ac:dyDescent="0.3">
      <c r="A10" s="4"/>
      <c r="AN10" s="3"/>
    </row>
    <row r="11" spans="1:53" x14ac:dyDescent="0.3">
      <c r="E11" s="3" t="s">
        <v>167</v>
      </c>
      <c r="H11" s="3" t="s">
        <v>167</v>
      </c>
      <c r="J11" s="3" t="s">
        <v>783</v>
      </c>
      <c r="L11" s="106" t="s">
        <v>159</v>
      </c>
      <c r="AG11" s="118">
        <v>251.75764466910167</v>
      </c>
      <c r="AH11" s="118">
        <v>258.47206581897217</v>
      </c>
      <c r="AI11" s="118">
        <v>258.69634291471135</v>
      </c>
      <c r="AJ11" s="118">
        <v>254.22252398535204</v>
      </c>
      <c r="AK11" s="118">
        <v>248.5691721323347</v>
      </c>
    </row>
    <row r="12" spans="1:53" x14ac:dyDescent="0.3">
      <c r="E12" s="3" t="s">
        <v>173</v>
      </c>
      <c r="H12" s="3" t="s">
        <v>173</v>
      </c>
      <c r="J12" s="3" t="s">
        <v>783</v>
      </c>
      <c r="L12" s="106" t="s">
        <v>159</v>
      </c>
      <c r="AG12" s="118">
        <v>91.76131467589201</v>
      </c>
      <c r="AH12" s="118">
        <v>91.030995143389475</v>
      </c>
      <c r="AI12" s="118">
        <v>90.903864800405543</v>
      </c>
      <c r="AJ12" s="118">
        <v>90.118573749170224</v>
      </c>
      <c r="AK12" s="118">
        <v>90.322059815094519</v>
      </c>
    </row>
    <row r="13" spans="1:53" x14ac:dyDescent="0.3">
      <c r="E13" s="3" t="s">
        <v>173</v>
      </c>
      <c r="F13" s="3" t="s">
        <v>174</v>
      </c>
      <c r="H13" s="3" t="s">
        <v>175</v>
      </c>
      <c r="J13" s="3" t="s">
        <v>783</v>
      </c>
      <c r="L13" s="106" t="s">
        <v>159</v>
      </c>
      <c r="AG13" s="118">
        <v>91.76131467589201</v>
      </c>
      <c r="AH13" s="118">
        <v>91.030995143389475</v>
      </c>
      <c r="AI13" s="118">
        <v>90.903864800405543</v>
      </c>
      <c r="AJ13" s="118">
        <v>90.118573749170224</v>
      </c>
      <c r="AK13" s="118">
        <v>90.322059815094519</v>
      </c>
    </row>
    <row r="14" spans="1:53" x14ac:dyDescent="0.3">
      <c r="E14" s="3" t="s">
        <v>173</v>
      </c>
      <c r="F14" s="3" t="s">
        <v>174</v>
      </c>
      <c r="G14" s="3" t="s">
        <v>176</v>
      </c>
      <c r="H14" s="3" t="s">
        <v>177</v>
      </c>
      <c r="J14" s="3" t="s">
        <v>783</v>
      </c>
      <c r="L14" s="106" t="s">
        <v>159</v>
      </c>
      <c r="AG14" s="118">
        <v>17.744584617560161</v>
      </c>
      <c r="AH14" s="118">
        <v>16.758310268546843</v>
      </c>
      <c r="AI14" s="118">
        <v>16.866362407427154</v>
      </c>
      <c r="AJ14" s="118">
        <v>17.423707357333562</v>
      </c>
      <c r="AK14" s="118">
        <v>17.231675185329209</v>
      </c>
    </row>
    <row r="15" spans="1:53" x14ac:dyDescent="0.3">
      <c r="E15" s="3" t="s">
        <v>173</v>
      </c>
      <c r="F15" s="3" t="s">
        <v>174</v>
      </c>
      <c r="G15" s="3" t="s">
        <v>176</v>
      </c>
      <c r="H15" s="3" t="s">
        <v>1152</v>
      </c>
      <c r="J15" s="3" t="s">
        <v>783</v>
      </c>
      <c r="L15" s="106" t="s">
        <v>159</v>
      </c>
      <c r="AG15" s="118">
        <v>6.4949024610489632</v>
      </c>
      <c r="AH15" s="118">
        <v>5.5086280786523965</v>
      </c>
      <c r="AI15" s="118">
        <v>5.6166801844918295</v>
      </c>
      <c r="AJ15" s="118">
        <v>6.1740252050827689</v>
      </c>
      <c r="AK15" s="118">
        <v>5.9819930047800023</v>
      </c>
    </row>
    <row r="16" spans="1:53" x14ac:dyDescent="0.3">
      <c r="E16" s="3" t="s">
        <v>173</v>
      </c>
      <c r="F16" s="3" t="s">
        <v>174</v>
      </c>
      <c r="G16" s="3" t="s">
        <v>176</v>
      </c>
      <c r="H16" s="3" t="s">
        <v>1153</v>
      </c>
      <c r="J16" s="3" t="s">
        <v>783</v>
      </c>
      <c r="L16" s="106" t="s">
        <v>159</v>
      </c>
      <c r="AG16" s="118">
        <v>7.7386934663266089</v>
      </c>
      <c r="AH16" s="118">
        <v>7.7386934663215312</v>
      </c>
      <c r="AI16" s="118">
        <v>7.7386934668265566</v>
      </c>
      <c r="AJ16" s="118">
        <v>7.7386934675289414</v>
      </c>
      <c r="AK16" s="118">
        <v>7.7386934662665379</v>
      </c>
    </row>
    <row r="17" spans="5:37" x14ac:dyDescent="0.3">
      <c r="E17" s="3" t="s">
        <v>173</v>
      </c>
      <c r="F17" s="3" t="s">
        <v>174</v>
      </c>
      <c r="G17" s="3" t="s">
        <v>176</v>
      </c>
      <c r="H17" s="3" t="s">
        <v>1154</v>
      </c>
      <c r="J17" s="3" t="s">
        <v>783</v>
      </c>
      <c r="L17" s="106" t="s">
        <v>159</v>
      </c>
      <c r="AG17" s="118">
        <v>2.2002300962096917</v>
      </c>
      <c r="AH17" s="118">
        <v>2.2002300962147672</v>
      </c>
      <c r="AI17" s="118">
        <v>2.2002300971687032</v>
      </c>
      <c r="AJ17" s="118">
        <v>2.2002300963022576</v>
      </c>
      <c r="AK17" s="118">
        <v>2.2002300966011124</v>
      </c>
    </row>
    <row r="18" spans="5:37" x14ac:dyDescent="0.3">
      <c r="E18" s="3" t="s">
        <v>173</v>
      </c>
      <c r="F18" s="3" t="s">
        <v>174</v>
      </c>
      <c r="G18" s="3" t="s">
        <v>176</v>
      </c>
      <c r="H18" s="3" t="s">
        <v>181</v>
      </c>
      <c r="J18" s="3" t="s">
        <v>783</v>
      </c>
      <c r="L18" s="106" t="s">
        <v>159</v>
      </c>
      <c r="AG18" s="118">
        <v>1.3107585939748996</v>
      </c>
      <c r="AH18" s="118">
        <v>1.3107586273581489</v>
      </c>
      <c r="AI18" s="118">
        <v>1.3107586589400653</v>
      </c>
      <c r="AJ18" s="118">
        <v>1.310758588419596</v>
      </c>
      <c r="AK18" s="118">
        <v>1.3107586176815542</v>
      </c>
    </row>
    <row r="19" spans="5:37" x14ac:dyDescent="0.3">
      <c r="E19" s="3" t="s">
        <v>173</v>
      </c>
      <c r="F19" s="3" t="s">
        <v>174</v>
      </c>
      <c r="G19" s="3" t="s">
        <v>182</v>
      </c>
      <c r="H19" s="3" t="s">
        <v>183</v>
      </c>
      <c r="J19" s="3" t="s">
        <v>783</v>
      </c>
      <c r="L19" s="106" t="s">
        <v>159</v>
      </c>
      <c r="AG19" s="118">
        <v>46.942002004999871</v>
      </c>
      <c r="AH19" s="118">
        <v>47.390291013157757</v>
      </c>
      <c r="AI19" s="118">
        <v>47.156563511512431</v>
      </c>
      <c r="AJ19" s="118">
        <v>45.738899428693308</v>
      </c>
      <c r="AK19" s="118">
        <v>46.154436780892723</v>
      </c>
    </row>
    <row r="20" spans="5:37" x14ac:dyDescent="0.3">
      <c r="E20" s="3" t="s">
        <v>173</v>
      </c>
      <c r="F20" s="3" t="s">
        <v>174</v>
      </c>
      <c r="G20" s="3" t="s">
        <v>182</v>
      </c>
      <c r="H20" s="3" t="s">
        <v>184</v>
      </c>
      <c r="J20" s="3" t="s">
        <v>783</v>
      </c>
      <c r="L20" s="106" t="s">
        <v>159</v>
      </c>
      <c r="AG20" s="118">
        <v>10.894038139440923</v>
      </c>
      <c r="AH20" s="118">
        <v>10.78455031958865</v>
      </c>
      <c r="AI20" s="118">
        <v>10.676162878548018</v>
      </c>
      <c r="AJ20" s="118">
        <v>10.568864759893641</v>
      </c>
      <c r="AK20" s="118">
        <v>10.462645013238435</v>
      </c>
    </row>
    <row r="21" spans="5:37" x14ac:dyDescent="0.3">
      <c r="E21" s="3" t="s">
        <v>173</v>
      </c>
      <c r="F21" s="3" t="s">
        <v>174</v>
      </c>
      <c r="G21" s="3" t="s">
        <v>182</v>
      </c>
      <c r="H21" s="3" t="s">
        <v>309</v>
      </c>
      <c r="J21" s="3" t="s">
        <v>783</v>
      </c>
      <c r="L21" s="106" t="s">
        <v>159</v>
      </c>
      <c r="AG21" s="118">
        <v>15.808782605489759</v>
      </c>
      <c r="AH21" s="118">
        <v>15.491018131997327</v>
      </c>
      <c r="AI21" s="118">
        <v>15.179640884898401</v>
      </c>
      <c r="AJ21" s="118">
        <v>14.874522472921496</v>
      </c>
      <c r="AK21" s="118">
        <v>14.575537096967816</v>
      </c>
    </row>
    <row r="22" spans="5:37" x14ac:dyDescent="0.3">
      <c r="E22" s="3" t="s">
        <v>173</v>
      </c>
      <c r="F22" s="3" t="s">
        <v>174</v>
      </c>
      <c r="G22" s="3" t="s">
        <v>182</v>
      </c>
      <c r="H22" s="3" t="s">
        <v>185</v>
      </c>
      <c r="J22" s="3" t="s">
        <v>783</v>
      </c>
      <c r="L22" s="106" t="s">
        <v>159</v>
      </c>
      <c r="AG22" s="118">
        <v>16.565297574303681</v>
      </c>
      <c r="AH22" s="118">
        <v>17.435066540500287</v>
      </c>
      <c r="AI22" s="118">
        <v>17.61530238294305</v>
      </c>
      <c r="AJ22" s="118">
        <v>16.604224334728634</v>
      </c>
      <c r="AK22" s="118">
        <v>17.419107016142981</v>
      </c>
    </row>
    <row r="23" spans="5:37" x14ac:dyDescent="0.3">
      <c r="E23" s="3" t="s">
        <v>173</v>
      </c>
      <c r="F23" s="3" t="s">
        <v>174</v>
      </c>
      <c r="G23" s="3" t="s">
        <v>182</v>
      </c>
      <c r="H23" s="3" t="s">
        <v>310</v>
      </c>
      <c r="J23" s="3" t="s">
        <v>783</v>
      </c>
      <c r="L23" s="106" t="s">
        <v>159</v>
      </c>
      <c r="AG23" s="118">
        <v>0</v>
      </c>
      <c r="AH23" s="118">
        <v>0</v>
      </c>
      <c r="AI23" s="118">
        <v>0</v>
      </c>
      <c r="AJ23" s="118">
        <v>0</v>
      </c>
      <c r="AK23" s="118">
        <v>0</v>
      </c>
    </row>
    <row r="24" spans="5:37" x14ac:dyDescent="0.3">
      <c r="E24" s="3" t="s">
        <v>173</v>
      </c>
      <c r="F24" s="3" t="s">
        <v>174</v>
      </c>
      <c r="G24" s="3" t="s">
        <v>182</v>
      </c>
      <c r="H24" s="3" t="s">
        <v>311</v>
      </c>
      <c r="J24" s="3" t="s">
        <v>783</v>
      </c>
      <c r="L24" s="106" t="s">
        <v>159</v>
      </c>
      <c r="AG24" s="118">
        <v>3.6738836857655111</v>
      </c>
      <c r="AH24" s="118">
        <v>3.6796560210714948</v>
      </c>
      <c r="AI24" s="118">
        <v>3.6854573651229621</v>
      </c>
      <c r="AJ24" s="118">
        <v>3.6912878611495379</v>
      </c>
      <c r="AK24" s="118">
        <v>3.6971476545434916</v>
      </c>
    </row>
    <row r="25" spans="5:37" x14ac:dyDescent="0.3">
      <c r="E25" s="3" t="s">
        <v>173</v>
      </c>
      <c r="F25" s="3" t="s">
        <v>174</v>
      </c>
      <c r="G25" s="3" t="s">
        <v>186</v>
      </c>
      <c r="H25" s="3" t="s">
        <v>187</v>
      </c>
      <c r="J25" s="3" t="s">
        <v>783</v>
      </c>
      <c r="L25" s="106" t="s">
        <v>159</v>
      </c>
      <c r="AG25" s="118">
        <v>23.288835059720711</v>
      </c>
      <c r="AH25" s="118">
        <v>23.307471487383125</v>
      </c>
      <c r="AI25" s="118">
        <v>23.326201355427028</v>
      </c>
      <c r="AJ25" s="118">
        <v>23.345025447220259</v>
      </c>
      <c r="AK25" s="118">
        <v>23.363944131146262</v>
      </c>
    </row>
    <row r="26" spans="5:37" x14ac:dyDescent="0.3">
      <c r="E26" s="3" t="s">
        <v>173</v>
      </c>
      <c r="F26" s="3" t="s">
        <v>174</v>
      </c>
      <c r="G26" s="3" t="s">
        <v>186</v>
      </c>
      <c r="H26" s="3" t="s">
        <v>1097</v>
      </c>
      <c r="J26" s="3" t="s">
        <v>783</v>
      </c>
      <c r="L26" s="106" t="s">
        <v>159</v>
      </c>
      <c r="AG26" s="118">
        <v>7.2765839135375376</v>
      </c>
      <c r="AH26" s="118">
        <v>7.2767870015972136</v>
      </c>
      <c r="AI26" s="118">
        <v>7.2769910074451705</v>
      </c>
      <c r="AJ26" s="118">
        <v>7.2771960387352497</v>
      </c>
      <c r="AK26" s="118">
        <v>7.2774022016397728</v>
      </c>
    </row>
    <row r="27" spans="5:37" x14ac:dyDescent="0.3">
      <c r="E27" s="3" t="s">
        <v>173</v>
      </c>
      <c r="F27" s="3" t="s">
        <v>174</v>
      </c>
      <c r="G27" s="3" t="s">
        <v>186</v>
      </c>
      <c r="H27" s="3" t="s">
        <v>189</v>
      </c>
      <c r="J27" s="3" t="s">
        <v>783</v>
      </c>
      <c r="L27" s="106" t="s">
        <v>159</v>
      </c>
      <c r="AG27" s="118">
        <v>2.8140703254968309</v>
      </c>
      <c r="AH27" s="118">
        <v>2.8140703801830291</v>
      </c>
      <c r="AI27" s="118">
        <v>2.8140703313537432</v>
      </c>
      <c r="AJ27" s="118">
        <v>2.8140703827765212</v>
      </c>
      <c r="AK27" s="118">
        <v>2.8140703345063982</v>
      </c>
    </row>
    <row r="28" spans="5:37" x14ac:dyDescent="0.3">
      <c r="E28" s="3" t="s">
        <v>173</v>
      </c>
      <c r="F28" s="3" t="s">
        <v>174</v>
      </c>
      <c r="G28" s="3" t="s">
        <v>186</v>
      </c>
      <c r="H28" s="3" t="s">
        <v>190</v>
      </c>
      <c r="J28" s="3" t="s">
        <v>783</v>
      </c>
      <c r="L28" s="106" t="s">
        <v>159</v>
      </c>
      <c r="AG28" s="118">
        <v>1.1999999989899246</v>
      </c>
      <c r="AH28" s="118">
        <v>1.2</v>
      </c>
      <c r="AI28" s="118">
        <v>1.1999999992348105</v>
      </c>
      <c r="AJ28" s="118">
        <v>1.2000000002601898</v>
      </c>
      <c r="AK28" s="118">
        <v>1.1999999997655346</v>
      </c>
    </row>
    <row r="29" spans="5:37" x14ac:dyDescent="0.3">
      <c r="E29" s="3" t="s">
        <v>173</v>
      </c>
      <c r="F29" s="3" t="s">
        <v>174</v>
      </c>
      <c r="G29" s="3" t="s">
        <v>186</v>
      </c>
      <c r="H29" s="3" t="s">
        <v>191</v>
      </c>
      <c r="J29" s="3" t="s">
        <v>783</v>
      </c>
      <c r="L29" s="106" t="s">
        <v>159</v>
      </c>
      <c r="AG29" s="118">
        <v>3.7185929638140451</v>
      </c>
      <c r="AH29" s="118">
        <v>3.7185929658392718</v>
      </c>
      <c r="AI29" s="118">
        <v>3.7185929653342464</v>
      </c>
      <c r="AJ29" s="118">
        <v>3.7185929655290688</v>
      </c>
      <c r="AK29" s="118">
        <v>3.7185929642563615</v>
      </c>
    </row>
    <row r="30" spans="5:37" x14ac:dyDescent="0.3">
      <c r="E30" s="3" t="s">
        <v>173</v>
      </c>
      <c r="F30" s="3" t="s">
        <v>174</v>
      </c>
      <c r="G30" s="3" t="s">
        <v>186</v>
      </c>
      <c r="H30" s="3" t="s">
        <v>192</v>
      </c>
      <c r="J30" s="3" t="s">
        <v>783</v>
      </c>
      <c r="L30" s="106" t="s">
        <v>159</v>
      </c>
      <c r="AG30" s="118">
        <v>3.3333136193530466</v>
      </c>
      <c r="AH30" s="118">
        <v>3.350063939048288</v>
      </c>
      <c r="AI30" s="118">
        <v>3.3668984312043095</v>
      </c>
      <c r="AJ30" s="118">
        <v>3.3838175187983008</v>
      </c>
      <c r="AK30" s="118">
        <v>3.4008216269329656</v>
      </c>
    </row>
    <row r="31" spans="5:37" x14ac:dyDescent="0.3">
      <c r="E31" s="3" t="s">
        <v>173</v>
      </c>
      <c r="F31" s="3" t="s">
        <v>174</v>
      </c>
      <c r="G31" s="3" t="s">
        <v>186</v>
      </c>
      <c r="H31" s="3" t="s">
        <v>193</v>
      </c>
      <c r="J31" s="3" t="s">
        <v>783</v>
      </c>
      <c r="L31" s="106" t="s">
        <v>159</v>
      </c>
      <c r="AG31" s="118">
        <v>0.33490962955480919</v>
      </c>
      <c r="AH31" s="118">
        <v>0.33659259251739621</v>
      </c>
      <c r="AI31" s="118">
        <v>0.33828401258029767</v>
      </c>
      <c r="AJ31" s="118">
        <v>0.33998393224150519</v>
      </c>
      <c r="AK31" s="118">
        <v>0.34169239421256803</v>
      </c>
    </row>
    <row r="32" spans="5:37" x14ac:dyDescent="0.3">
      <c r="E32" s="3" t="s">
        <v>173</v>
      </c>
      <c r="F32" s="3" t="s">
        <v>174</v>
      </c>
      <c r="G32" s="3" t="s">
        <v>186</v>
      </c>
      <c r="H32" s="3" t="s">
        <v>194</v>
      </c>
      <c r="J32" s="3" t="s">
        <v>783</v>
      </c>
      <c r="L32" s="106" t="s">
        <v>159</v>
      </c>
      <c r="AG32" s="118">
        <v>4.6113646089745206</v>
      </c>
      <c r="AH32" s="118">
        <v>4.6113646081979303</v>
      </c>
      <c r="AI32" s="118">
        <v>4.6113646082744486</v>
      </c>
      <c r="AJ32" s="118">
        <v>4.6113646088794225</v>
      </c>
      <c r="AK32" s="118">
        <v>4.6113646098326644</v>
      </c>
    </row>
    <row r="33" spans="5:37" x14ac:dyDescent="0.3">
      <c r="E33" s="3" t="s">
        <v>173</v>
      </c>
      <c r="F33" s="3" t="s">
        <v>174</v>
      </c>
      <c r="G33" s="3" t="s">
        <v>186</v>
      </c>
      <c r="H33" s="3" t="s">
        <v>195</v>
      </c>
      <c r="J33" s="3" t="s">
        <v>783</v>
      </c>
      <c r="L33" s="106" t="s">
        <v>159</v>
      </c>
      <c r="AG33" s="118">
        <v>0</v>
      </c>
      <c r="AH33" s="118">
        <v>0</v>
      </c>
      <c r="AI33" s="118">
        <v>0</v>
      </c>
      <c r="AJ33" s="118">
        <v>0</v>
      </c>
      <c r="AK33" s="118">
        <v>0</v>
      </c>
    </row>
    <row r="34" spans="5:37" x14ac:dyDescent="0.3">
      <c r="E34" s="3" t="s">
        <v>173</v>
      </c>
      <c r="F34" s="3" t="s">
        <v>174</v>
      </c>
      <c r="G34" s="3" t="s">
        <v>196</v>
      </c>
      <c r="H34" s="3" t="s">
        <v>197</v>
      </c>
      <c r="J34" s="3" t="s">
        <v>783</v>
      </c>
      <c r="L34" s="106" t="s">
        <v>159</v>
      </c>
      <c r="AG34" s="118">
        <v>3.785892993611272</v>
      </c>
      <c r="AH34" s="118">
        <v>3.57492237430175</v>
      </c>
      <c r="AI34" s="118">
        <v>3.5547375260389247</v>
      </c>
      <c r="AJ34" s="118">
        <v>3.6109415159230824</v>
      </c>
      <c r="AK34" s="118">
        <v>3.5720037177263206</v>
      </c>
    </row>
    <row r="35" spans="5:37" x14ac:dyDescent="0.3">
      <c r="E35" s="3" t="s">
        <v>173</v>
      </c>
      <c r="F35" s="3" t="s">
        <v>198</v>
      </c>
      <c r="H35" s="3" t="s">
        <v>199</v>
      </c>
      <c r="J35" s="3" t="s">
        <v>783</v>
      </c>
      <c r="L35" s="106" t="s">
        <v>159</v>
      </c>
      <c r="AG35" s="46"/>
      <c r="AH35" s="46"/>
      <c r="AI35" s="46"/>
      <c r="AJ35" s="46"/>
      <c r="AK35" s="46"/>
    </row>
    <row r="36" spans="5:37" x14ac:dyDescent="0.3">
      <c r="E36" s="3" t="s">
        <v>173</v>
      </c>
      <c r="F36" s="3" t="s">
        <v>198</v>
      </c>
      <c r="H36" s="3" t="s">
        <v>200</v>
      </c>
      <c r="J36" s="3" t="s">
        <v>783</v>
      </c>
      <c r="L36" s="106" t="s">
        <v>159</v>
      </c>
      <c r="AG36" s="46"/>
      <c r="AH36" s="46"/>
      <c r="AI36" s="46"/>
      <c r="AJ36" s="46"/>
      <c r="AK36" s="46"/>
    </row>
    <row r="37" spans="5:37" x14ac:dyDescent="0.3">
      <c r="E37" s="3" t="s">
        <v>173</v>
      </c>
      <c r="F37" s="3" t="s">
        <v>198</v>
      </c>
      <c r="H37" s="3" t="s">
        <v>201</v>
      </c>
      <c r="J37" s="3" t="s">
        <v>783</v>
      </c>
      <c r="L37" s="106" t="s">
        <v>159</v>
      </c>
      <c r="AG37" s="46"/>
      <c r="AH37" s="46"/>
      <c r="AI37" s="46"/>
      <c r="AJ37" s="46"/>
      <c r="AK37" s="46"/>
    </row>
    <row r="38" spans="5:37" x14ac:dyDescent="0.3">
      <c r="E38" s="3" t="s">
        <v>173</v>
      </c>
      <c r="F38" s="3" t="s">
        <v>198</v>
      </c>
      <c r="H38" s="3" t="s">
        <v>202</v>
      </c>
      <c r="J38" s="3" t="s">
        <v>783</v>
      </c>
      <c r="L38" s="106" t="s">
        <v>159</v>
      </c>
      <c r="AG38" s="46"/>
      <c r="AH38" s="46"/>
      <c r="AI38" s="46"/>
      <c r="AJ38" s="46"/>
      <c r="AK38" s="46"/>
    </row>
    <row r="39" spans="5:37" x14ac:dyDescent="0.3">
      <c r="E39" s="3" t="s">
        <v>173</v>
      </c>
      <c r="F39" s="3" t="s">
        <v>198</v>
      </c>
      <c r="H39" s="3" t="s">
        <v>203</v>
      </c>
      <c r="J39" s="3" t="s">
        <v>783</v>
      </c>
      <c r="L39" s="106" t="s">
        <v>159</v>
      </c>
      <c r="AG39" s="46"/>
      <c r="AH39" s="46"/>
      <c r="AI39" s="46"/>
      <c r="AJ39" s="46"/>
      <c r="AK39" s="46"/>
    </row>
    <row r="40" spans="5:37" x14ac:dyDescent="0.3">
      <c r="E40" s="3" t="s">
        <v>173</v>
      </c>
      <c r="F40" s="3" t="s">
        <v>198</v>
      </c>
      <c r="H40" s="3" t="s">
        <v>204</v>
      </c>
      <c r="J40" s="3" t="s">
        <v>783</v>
      </c>
      <c r="L40" s="106" t="s">
        <v>159</v>
      </c>
      <c r="AG40" s="46"/>
      <c r="AH40" s="46"/>
      <c r="AI40" s="46"/>
      <c r="AJ40" s="46"/>
      <c r="AK40" s="46"/>
    </row>
    <row r="41" spans="5:37" x14ac:dyDescent="0.3">
      <c r="E41" s="3" t="s">
        <v>173</v>
      </c>
      <c r="F41" s="3" t="s">
        <v>198</v>
      </c>
      <c r="H41" s="3" t="s">
        <v>205</v>
      </c>
      <c r="J41" s="3" t="s">
        <v>783</v>
      </c>
      <c r="L41" s="106" t="s">
        <v>159</v>
      </c>
      <c r="AG41" s="46"/>
      <c r="AH41" s="46"/>
      <c r="AI41" s="46"/>
      <c r="AJ41" s="46"/>
      <c r="AK41" s="46"/>
    </row>
    <row r="42" spans="5:37" x14ac:dyDescent="0.3">
      <c r="E42" s="3" t="s">
        <v>173</v>
      </c>
      <c r="F42" s="3" t="s">
        <v>198</v>
      </c>
      <c r="H42" s="3" t="s">
        <v>1108</v>
      </c>
      <c r="J42" s="3" t="s">
        <v>783</v>
      </c>
      <c r="L42" s="106" t="s">
        <v>159</v>
      </c>
      <c r="AG42" s="46"/>
      <c r="AH42" s="46"/>
      <c r="AI42" s="46"/>
      <c r="AJ42" s="46"/>
      <c r="AK42" s="46"/>
    </row>
    <row r="43" spans="5:37" x14ac:dyDescent="0.3">
      <c r="E43" s="3" t="s">
        <v>173</v>
      </c>
      <c r="F43" s="3" t="s">
        <v>198</v>
      </c>
      <c r="H43" s="3" t="s">
        <v>207</v>
      </c>
      <c r="J43" s="3" t="s">
        <v>783</v>
      </c>
      <c r="L43" s="106" t="s">
        <v>159</v>
      </c>
      <c r="AG43" s="46"/>
      <c r="AH43" s="46"/>
      <c r="AI43" s="46"/>
      <c r="AJ43" s="46"/>
      <c r="AK43" s="46"/>
    </row>
    <row r="44" spans="5:37" x14ac:dyDescent="0.3">
      <c r="E44" s="3" t="s">
        <v>173</v>
      </c>
      <c r="F44" s="3" t="s">
        <v>198</v>
      </c>
      <c r="H44" s="3" t="s">
        <v>208</v>
      </c>
      <c r="J44" s="3" t="s">
        <v>783</v>
      </c>
      <c r="L44" s="106" t="s">
        <v>159</v>
      </c>
      <c r="AG44" s="46"/>
      <c r="AH44" s="46"/>
      <c r="AI44" s="46"/>
      <c r="AJ44" s="46"/>
      <c r="AK44" s="46"/>
    </row>
    <row r="45" spans="5:37" x14ac:dyDescent="0.3">
      <c r="E45" s="3" t="s">
        <v>173</v>
      </c>
      <c r="F45" s="3" t="s">
        <v>198</v>
      </c>
      <c r="H45" s="3" t="s">
        <v>1109</v>
      </c>
      <c r="J45" s="3" t="s">
        <v>783</v>
      </c>
      <c r="L45" s="106" t="s">
        <v>159</v>
      </c>
      <c r="AG45" s="46"/>
      <c r="AH45" s="46"/>
      <c r="AI45" s="46"/>
      <c r="AJ45" s="46"/>
      <c r="AK45" s="46"/>
    </row>
    <row r="46" spans="5:37" x14ac:dyDescent="0.3">
      <c r="E46" s="3" t="s">
        <v>173</v>
      </c>
      <c r="F46" s="3" t="s">
        <v>198</v>
      </c>
      <c r="H46" s="3" t="s">
        <v>1110</v>
      </c>
      <c r="J46" s="3" t="s">
        <v>783</v>
      </c>
      <c r="L46" s="106" t="s">
        <v>159</v>
      </c>
      <c r="AG46" s="46"/>
      <c r="AH46" s="46"/>
      <c r="AI46" s="46"/>
      <c r="AJ46" s="46"/>
      <c r="AK46" s="46"/>
    </row>
    <row r="47" spans="5:37" x14ac:dyDescent="0.3">
      <c r="E47" s="3" t="s">
        <v>173</v>
      </c>
      <c r="F47" s="3" t="s">
        <v>198</v>
      </c>
      <c r="H47" s="3" t="s">
        <v>1111</v>
      </c>
      <c r="J47" s="3" t="s">
        <v>783</v>
      </c>
      <c r="L47" s="106" t="s">
        <v>159</v>
      </c>
      <c r="AG47" s="46"/>
      <c r="AH47" s="46"/>
      <c r="AI47" s="46"/>
      <c r="AJ47" s="46"/>
      <c r="AK47" s="46"/>
    </row>
    <row r="48" spans="5:37" x14ac:dyDescent="0.3">
      <c r="E48" s="3" t="s">
        <v>173</v>
      </c>
      <c r="F48" s="3" t="s">
        <v>198</v>
      </c>
      <c r="H48" s="3" t="s">
        <v>196</v>
      </c>
      <c r="J48" s="3" t="s">
        <v>783</v>
      </c>
      <c r="L48" s="106" t="s">
        <v>159</v>
      </c>
      <c r="AG48" s="177"/>
      <c r="AH48" s="177"/>
      <c r="AI48" s="177"/>
      <c r="AJ48" s="177"/>
      <c r="AK48" s="177"/>
    </row>
    <row r="49" spans="5:37" x14ac:dyDescent="0.3">
      <c r="E49" s="3" t="s">
        <v>210</v>
      </c>
      <c r="H49" s="3" t="s">
        <v>210</v>
      </c>
      <c r="J49" s="3" t="s">
        <v>783</v>
      </c>
      <c r="L49" s="106" t="s">
        <v>159</v>
      </c>
      <c r="AG49" s="118">
        <v>51.582873752205657</v>
      </c>
      <c r="AH49" s="118">
        <v>59.147180828884515</v>
      </c>
      <c r="AI49" s="118">
        <v>59.615763113798721</v>
      </c>
      <c r="AJ49" s="118">
        <v>56.042066821674211</v>
      </c>
      <c r="AK49" s="118">
        <v>50.29776363825637</v>
      </c>
    </row>
    <row r="50" spans="5:37" x14ac:dyDescent="0.3">
      <c r="E50" s="3" t="s">
        <v>210</v>
      </c>
      <c r="H50" s="3" t="s">
        <v>312</v>
      </c>
      <c r="J50" s="3" t="s">
        <v>783</v>
      </c>
      <c r="L50" s="106" t="s">
        <v>159</v>
      </c>
      <c r="AG50" s="118">
        <v>10.996221485848752</v>
      </c>
      <c r="AH50" s="118">
        <v>18.137120186539953</v>
      </c>
      <c r="AI50" s="118">
        <v>21.220467270661576</v>
      </c>
      <c r="AJ50" s="118">
        <v>16.225162246614172</v>
      </c>
      <c r="AK50" s="118">
        <v>14.896384474301</v>
      </c>
    </row>
    <row r="51" spans="5:37" x14ac:dyDescent="0.3">
      <c r="E51" s="3" t="s">
        <v>210</v>
      </c>
      <c r="H51" s="3" t="s">
        <v>211</v>
      </c>
      <c r="J51" s="3" t="s">
        <v>783</v>
      </c>
      <c r="L51" s="106" t="s">
        <v>159</v>
      </c>
      <c r="AG51" s="118">
        <v>7.9853017236938433</v>
      </c>
      <c r="AH51" s="118">
        <v>8.2326582078342003</v>
      </c>
      <c r="AI51" s="118">
        <v>8.4795973039829668</v>
      </c>
      <c r="AJ51" s="118">
        <v>8.7328305088698581</v>
      </c>
      <c r="AK51" s="118">
        <v>6.4460818074386319</v>
      </c>
    </row>
    <row r="52" spans="5:37" x14ac:dyDescent="0.3">
      <c r="E52" s="3" t="s">
        <v>210</v>
      </c>
      <c r="H52" s="3" t="s">
        <v>212</v>
      </c>
      <c r="J52" s="3" t="s">
        <v>783</v>
      </c>
      <c r="L52" s="106" t="s">
        <v>159</v>
      </c>
      <c r="AG52" s="118">
        <v>5.2478087826065005</v>
      </c>
      <c r="AH52" s="118">
        <v>5.5483754663826952</v>
      </c>
      <c r="AI52" s="118">
        <v>5.9828339057059425</v>
      </c>
      <c r="AJ52" s="118">
        <v>6.1221303168934833</v>
      </c>
      <c r="AK52" s="118">
        <v>6.2989215575107664</v>
      </c>
    </row>
    <row r="53" spans="5:37" x14ac:dyDescent="0.3">
      <c r="E53" s="3" t="s">
        <v>210</v>
      </c>
      <c r="H53" s="3" t="s">
        <v>214</v>
      </c>
      <c r="J53" s="3" t="s">
        <v>783</v>
      </c>
      <c r="L53" s="106" t="s">
        <v>159</v>
      </c>
      <c r="AG53" s="118">
        <v>1.5939150162874673</v>
      </c>
      <c r="AH53" s="118">
        <v>1.6019246394848918</v>
      </c>
      <c r="AI53" s="118">
        <v>1.6099745120451174</v>
      </c>
      <c r="AJ53" s="118">
        <v>1.6180648362262486</v>
      </c>
      <c r="AK53" s="118">
        <v>1.6261958153027625</v>
      </c>
    </row>
    <row r="54" spans="5:37" x14ac:dyDescent="0.3">
      <c r="E54" s="3" t="s">
        <v>210</v>
      </c>
      <c r="H54" s="3" t="s">
        <v>215</v>
      </c>
      <c r="J54" s="3" t="s">
        <v>783</v>
      </c>
      <c r="L54" s="106" t="s">
        <v>159</v>
      </c>
      <c r="AG54" s="118">
        <v>4.2426272740587363</v>
      </c>
      <c r="AH54" s="118">
        <v>5.3288467295442894</v>
      </c>
      <c r="AI54" s="118">
        <v>4.3081841008003217</v>
      </c>
      <c r="AJ54" s="118">
        <v>3.824665849671554</v>
      </c>
      <c r="AK54" s="118">
        <v>2.0639929621755906</v>
      </c>
    </row>
    <row r="55" spans="5:37" x14ac:dyDescent="0.3">
      <c r="E55" s="3" t="s">
        <v>210</v>
      </c>
      <c r="H55" s="3" t="s">
        <v>216</v>
      </c>
      <c r="J55" s="3" t="s">
        <v>783</v>
      </c>
      <c r="L55" s="106" t="s">
        <v>159</v>
      </c>
      <c r="AG55" s="118">
        <v>21.51699946971036</v>
      </c>
      <c r="AH55" s="118">
        <v>20.298255599098493</v>
      </c>
      <c r="AI55" s="118">
        <v>18.014706020602787</v>
      </c>
      <c r="AJ55" s="118">
        <v>19.519213063398904</v>
      </c>
      <c r="AK55" s="118">
        <v>18.966187021527624</v>
      </c>
    </row>
    <row r="56" spans="5:37" x14ac:dyDescent="0.3">
      <c r="E56" s="3" t="s">
        <v>217</v>
      </c>
      <c r="H56" s="3" t="s">
        <v>217</v>
      </c>
      <c r="J56" s="3" t="s">
        <v>783</v>
      </c>
      <c r="L56" s="106" t="s">
        <v>159</v>
      </c>
      <c r="AG56" s="118">
        <v>108.41345624100401</v>
      </c>
      <c r="AH56" s="118">
        <v>108.29388984669818</v>
      </c>
      <c r="AI56" s="118">
        <v>108.1767150005071</v>
      </c>
      <c r="AJ56" s="118">
        <v>108.06188341450762</v>
      </c>
      <c r="AK56" s="118">
        <v>107.94934867898384</v>
      </c>
    </row>
    <row r="57" spans="5:37" x14ac:dyDescent="0.3">
      <c r="E57" s="3" t="s">
        <v>217</v>
      </c>
      <c r="H57" s="3" t="s">
        <v>313</v>
      </c>
      <c r="J57" s="3" t="s">
        <v>783</v>
      </c>
      <c r="L57" s="106" t="s">
        <v>159</v>
      </c>
      <c r="AG57" s="118">
        <v>0</v>
      </c>
      <c r="AH57" s="118">
        <v>0</v>
      </c>
      <c r="AI57" s="118">
        <v>0</v>
      </c>
      <c r="AJ57" s="118">
        <v>0</v>
      </c>
      <c r="AK57" s="118">
        <v>0</v>
      </c>
    </row>
    <row r="58" spans="5:37" x14ac:dyDescent="0.3">
      <c r="E58" s="3" t="s">
        <v>217</v>
      </c>
      <c r="H58" s="3" t="s">
        <v>314</v>
      </c>
      <c r="J58" s="3" t="s">
        <v>783</v>
      </c>
      <c r="L58" s="106" t="s">
        <v>159</v>
      </c>
      <c r="AG58" s="118">
        <v>0</v>
      </c>
      <c r="AH58" s="118">
        <v>0</v>
      </c>
      <c r="AI58" s="118">
        <v>0</v>
      </c>
      <c r="AJ58" s="118">
        <v>0</v>
      </c>
      <c r="AK58" s="118">
        <v>0</v>
      </c>
    </row>
    <row r="59" spans="5:37" x14ac:dyDescent="0.3">
      <c r="E59" s="3" t="s">
        <v>217</v>
      </c>
      <c r="H59" s="3" t="s">
        <v>315</v>
      </c>
      <c r="J59" s="3" t="s">
        <v>783</v>
      </c>
      <c r="L59" s="106" t="s">
        <v>159</v>
      </c>
      <c r="AG59" s="118">
        <v>0</v>
      </c>
      <c r="AH59" s="118">
        <v>0</v>
      </c>
      <c r="AI59" s="118">
        <v>0</v>
      </c>
      <c r="AJ59" s="118">
        <v>0</v>
      </c>
      <c r="AK59" s="118">
        <v>0</v>
      </c>
    </row>
    <row r="60" spans="5:37" x14ac:dyDescent="0.3">
      <c r="E60" s="3" t="s">
        <v>217</v>
      </c>
      <c r="H60" s="3" t="s">
        <v>221</v>
      </c>
      <c r="J60" s="3" t="s">
        <v>783</v>
      </c>
      <c r="L60" s="106" t="s">
        <v>159</v>
      </c>
      <c r="AG60" s="118">
        <v>0</v>
      </c>
      <c r="AH60" s="118">
        <v>0</v>
      </c>
      <c r="AI60" s="118">
        <v>0</v>
      </c>
      <c r="AJ60" s="118">
        <v>0</v>
      </c>
      <c r="AK60" s="118">
        <v>0</v>
      </c>
    </row>
    <row r="61" spans="5:37" x14ac:dyDescent="0.3">
      <c r="E61" s="3" t="s">
        <v>217</v>
      </c>
      <c r="H61" s="3" t="s">
        <v>222</v>
      </c>
      <c r="J61" s="3" t="s">
        <v>783</v>
      </c>
      <c r="L61" s="106" t="s">
        <v>159</v>
      </c>
      <c r="AG61" s="118">
        <v>0</v>
      </c>
      <c r="AH61" s="118">
        <v>0</v>
      </c>
      <c r="AI61" s="118">
        <v>0</v>
      </c>
      <c r="AJ61" s="118">
        <v>0</v>
      </c>
      <c r="AK61" s="118">
        <v>0</v>
      </c>
    </row>
    <row r="62" spans="5:37" x14ac:dyDescent="0.3">
      <c r="E62" s="3" t="s">
        <v>217</v>
      </c>
      <c r="H62" s="3" t="s">
        <v>213</v>
      </c>
      <c r="J62" s="3" t="s">
        <v>783</v>
      </c>
      <c r="L62" s="106" t="s">
        <v>159</v>
      </c>
      <c r="AG62" s="118">
        <v>0</v>
      </c>
      <c r="AH62" s="118">
        <v>0</v>
      </c>
      <c r="AI62" s="118">
        <v>0</v>
      </c>
      <c r="AJ62" s="118">
        <v>0</v>
      </c>
      <c r="AK62" s="118">
        <v>0</v>
      </c>
    </row>
    <row r="63" spans="5:37" x14ac:dyDescent="0.3">
      <c r="E63" s="3" t="s">
        <v>217</v>
      </c>
      <c r="H63" s="3" t="s">
        <v>224</v>
      </c>
      <c r="J63" s="3" t="s">
        <v>783</v>
      </c>
      <c r="L63" s="106" t="s">
        <v>159</v>
      </c>
      <c r="AG63" s="118">
        <v>0</v>
      </c>
      <c r="AH63" s="118">
        <v>0</v>
      </c>
      <c r="AI63" s="118">
        <v>0</v>
      </c>
      <c r="AJ63" s="118">
        <v>0</v>
      </c>
      <c r="AK63" s="118">
        <v>0</v>
      </c>
    </row>
    <row r="64" spans="5:37" x14ac:dyDescent="0.3">
      <c r="E64" s="3" t="s">
        <v>217</v>
      </c>
      <c r="H64" s="3" t="s">
        <v>316</v>
      </c>
      <c r="J64" s="3" t="s">
        <v>783</v>
      </c>
      <c r="L64" s="106" t="s">
        <v>159</v>
      </c>
      <c r="AG64" s="118">
        <v>0</v>
      </c>
      <c r="AH64" s="118">
        <v>0</v>
      </c>
      <c r="AI64" s="118">
        <v>0</v>
      </c>
      <c r="AJ64" s="118">
        <v>0</v>
      </c>
      <c r="AK64" s="118">
        <v>0</v>
      </c>
    </row>
    <row r="65" spans="1:53" x14ac:dyDescent="0.3">
      <c r="AG65" s="178"/>
      <c r="AH65" s="178"/>
      <c r="AI65" s="178"/>
      <c r="AJ65" s="178"/>
      <c r="AK65" s="178"/>
    </row>
    <row r="66" spans="1:53" ht="14.65" x14ac:dyDescent="0.35">
      <c r="A66" s="4"/>
      <c r="B66" s="10" t="s">
        <v>1164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41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</row>
    <row r="67" spans="1:53" x14ac:dyDescent="0.3">
      <c r="A67" s="4"/>
      <c r="J67" s="3" t="s">
        <v>1174</v>
      </c>
      <c r="K67" s="3" t="s">
        <v>1175</v>
      </c>
      <c r="AN67" s="3"/>
    </row>
    <row r="68" spans="1:53" x14ac:dyDescent="0.3">
      <c r="E68" s="3" t="s">
        <v>167</v>
      </c>
      <c r="H68" s="3" t="s">
        <v>167</v>
      </c>
      <c r="J68" s="3" t="s">
        <v>783</v>
      </c>
      <c r="L68" s="106" t="s">
        <v>159</v>
      </c>
      <c r="AG68" s="118">
        <v>-18.828597847784707</v>
      </c>
      <c r="AH68" s="118">
        <v>-23.097360243562658</v>
      </c>
      <c r="AI68" s="118">
        <v>-25.412462691362769</v>
      </c>
      <c r="AJ68" s="118">
        <v>-22.087113146045148</v>
      </c>
      <c r="AK68" s="118">
        <v>-18.421958193488503</v>
      </c>
    </row>
    <row r="69" spans="1:53" x14ac:dyDescent="0.3">
      <c r="E69" s="3" t="s">
        <v>173</v>
      </c>
      <c r="H69" s="3" t="s">
        <v>173</v>
      </c>
      <c r="J69" s="3" t="s">
        <v>783</v>
      </c>
      <c r="L69" s="106" t="s">
        <v>159</v>
      </c>
      <c r="AG69" s="118">
        <v>-4.9921525456939602</v>
      </c>
      <c r="AH69" s="118">
        <v>-6.2437394904768571</v>
      </c>
      <c r="AI69" s="118">
        <v>-6.4522568510303664</v>
      </c>
      <c r="AJ69" s="118">
        <v>-6.3388970632419461</v>
      </c>
      <c r="AK69" s="118">
        <v>-5.9475145864854184</v>
      </c>
    </row>
    <row r="70" spans="1:53" x14ac:dyDescent="0.3">
      <c r="E70" s="3" t="s">
        <v>173</v>
      </c>
      <c r="F70" s="3" t="s">
        <v>174</v>
      </c>
      <c r="H70" s="3" t="s">
        <v>175</v>
      </c>
      <c r="J70" s="3" t="s">
        <v>783</v>
      </c>
      <c r="L70" s="106" t="s">
        <v>159</v>
      </c>
      <c r="AG70" s="118">
        <v>-4.9921525456939602</v>
      </c>
      <c r="AH70" s="118">
        <v>-6.2437394904768571</v>
      </c>
      <c r="AI70" s="118">
        <v>-6.4522568510303664</v>
      </c>
      <c r="AJ70" s="118">
        <v>-6.3388970632419461</v>
      </c>
      <c r="AK70" s="118">
        <v>-5.9475145864854184</v>
      </c>
    </row>
    <row r="71" spans="1:53" x14ac:dyDescent="0.3">
      <c r="E71" s="3" t="s">
        <v>173</v>
      </c>
      <c r="F71" s="3" t="s">
        <v>174</v>
      </c>
      <c r="G71" s="3" t="s">
        <v>176</v>
      </c>
      <c r="H71" s="3" t="s">
        <v>177</v>
      </c>
      <c r="J71" s="3" t="s">
        <v>783</v>
      </c>
      <c r="L71" s="106" t="s">
        <v>159</v>
      </c>
      <c r="AG71" s="118">
        <v>-3.1749831718241488</v>
      </c>
      <c r="AH71" s="118">
        <v>-3.2936661680144805</v>
      </c>
      <c r="AI71" s="118">
        <v>-3.4873590395103902</v>
      </c>
      <c r="AJ71" s="118">
        <v>-3.9076782569881581</v>
      </c>
      <c r="AK71" s="118">
        <v>-2.9527439377442488</v>
      </c>
    </row>
    <row r="72" spans="1:53" x14ac:dyDescent="0.3">
      <c r="E72" s="3" t="s">
        <v>173</v>
      </c>
      <c r="F72" s="3" t="s">
        <v>174</v>
      </c>
      <c r="G72" s="3" t="s">
        <v>176</v>
      </c>
      <c r="H72" s="3" t="s">
        <v>1152</v>
      </c>
      <c r="J72" s="3" t="s">
        <v>783</v>
      </c>
      <c r="L72" s="106" t="s">
        <v>159</v>
      </c>
      <c r="AG72" s="118">
        <v>0</v>
      </c>
      <c r="AH72" s="118">
        <v>0</v>
      </c>
      <c r="AI72" s="118">
        <v>0</v>
      </c>
      <c r="AJ72" s="118">
        <v>0</v>
      </c>
      <c r="AK72" s="118">
        <v>0</v>
      </c>
    </row>
    <row r="73" spans="1:53" x14ac:dyDescent="0.3">
      <c r="E73" s="3" t="s">
        <v>173</v>
      </c>
      <c r="F73" s="3" t="s">
        <v>174</v>
      </c>
      <c r="G73" s="3" t="s">
        <v>176</v>
      </c>
      <c r="H73" s="3" t="s">
        <v>1153</v>
      </c>
      <c r="J73" s="3" t="s">
        <v>783</v>
      </c>
      <c r="L73" s="106" t="s">
        <v>159</v>
      </c>
      <c r="AG73" s="118">
        <v>0</v>
      </c>
      <c r="AH73" s="118">
        <v>0</v>
      </c>
      <c r="AI73" s="118">
        <v>0</v>
      </c>
      <c r="AJ73" s="118">
        <v>0</v>
      </c>
      <c r="AK73" s="118">
        <v>0</v>
      </c>
    </row>
    <row r="74" spans="1:53" x14ac:dyDescent="0.3">
      <c r="E74" s="3" t="s">
        <v>173</v>
      </c>
      <c r="F74" s="3" t="s">
        <v>174</v>
      </c>
      <c r="G74" s="3" t="s">
        <v>176</v>
      </c>
      <c r="H74" s="3" t="s">
        <v>1154</v>
      </c>
      <c r="J74" s="3" t="s">
        <v>783</v>
      </c>
      <c r="L74" s="106" t="s">
        <v>159</v>
      </c>
      <c r="AG74" s="118">
        <v>0</v>
      </c>
      <c r="AH74" s="118">
        <v>0</v>
      </c>
      <c r="AI74" s="118">
        <v>0</v>
      </c>
      <c r="AJ74" s="118">
        <v>0</v>
      </c>
      <c r="AK74" s="118">
        <v>0</v>
      </c>
    </row>
    <row r="75" spans="1:53" x14ac:dyDescent="0.3">
      <c r="E75" s="3" t="s">
        <v>173</v>
      </c>
      <c r="F75" s="3" t="s">
        <v>174</v>
      </c>
      <c r="G75" s="3" t="s">
        <v>176</v>
      </c>
      <c r="H75" s="3" t="s">
        <v>181</v>
      </c>
      <c r="J75" s="3" t="s">
        <v>783</v>
      </c>
      <c r="L75" s="106" t="s">
        <v>159</v>
      </c>
      <c r="AG75" s="118">
        <v>0</v>
      </c>
      <c r="AH75" s="118">
        <v>0</v>
      </c>
      <c r="AI75" s="118">
        <v>0</v>
      </c>
      <c r="AJ75" s="118">
        <v>0</v>
      </c>
      <c r="AK75" s="118">
        <v>0</v>
      </c>
    </row>
    <row r="76" spans="1:53" x14ac:dyDescent="0.3">
      <c r="E76" s="3" t="s">
        <v>173</v>
      </c>
      <c r="F76" s="3" t="s">
        <v>174</v>
      </c>
      <c r="G76" s="3" t="s">
        <v>182</v>
      </c>
      <c r="H76" s="3" t="s">
        <v>183</v>
      </c>
      <c r="J76" s="3" t="s">
        <v>783</v>
      </c>
      <c r="L76" s="106" t="s">
        <v>159</v>
      </c>
      <c r="AG76" s="118">
        <v>0</v>
      </c>
      <c r="AH76" s="118">
        <v>0</v>
      </c>
      <c r="AI76" s="118">
        <v>0</v>
      </c>
      <c r="AJ76" s="118">
        <v>0</v>
      </c>
      <c r="AK76" s="118">
        <v>0</v>
      </c>
    </row>
    <row r="77" spans="1:53" x14ac:dyDescent="0.3">
      <c r="E77" s="3" t="s">
        <v>173</v>
      </c>
      <c r="F77" s="3" t="s">
        <v>174</v>
      </c>
      <c r="G77" s="3" t="s">
        <v>182</v>
      </c>
      <c r="H77" s="3" t="s">
        <v>184</v>
      </c>
      <c r="J77" s="3" t="s">
        <v>783</v>
      </c>
      <c r="L77" s="106" t="s">
        <v>159</v>
      </c>
      <c r="AG77" s="118">
        <v>0</v>
      </c>
      <c r="AH77" s="118">
        <v>0</v>
      </c>
      <c r="AI77" s="118">
        <v>0</v>
      </c>
      <c r="AJ77" s="118">
        <v>0</v>
      </c>
      <c r="AK77" s="118">
        <v>0</v>
      </c>
    </row>
    <row r="78" spans="1:53" x14ac:dyDescent="0.3">
      <c r="E78" s="3" t="s">
        <v>173</v>
      </c>
      <c r="F78" s="3" t="s">
        <v>174</v>
      </c>
      <c r="G78" s="3" t="s">
        <v>182</v>
      </c>
      <c r="H78" s="3" t="s">
        <v>309</v>
      </c>
      <c r="J78" s="3" t="s">
        <v>783</v>
      </c>
      <c r="L78" s="106" t="s">
        <v>159</v>
      </c>
      <c r="AG78" s="118">
        <v>0</v>
      </c>
      <c r="AH78" s="118">
        <v>0</v>
      </c>
      <c r="AI78" s="118">
        <v>0</v>
      </c>
      <c r="AJ78" s="118">
        <v>0</v>
      </c>
      <c r="AK78" s="118">
        <v>0</v>
      </c>
    </row>
    <row r="79" spans="1:53" x14ac:dyDescent="0.3">
      <c r="E79" s="3" t="s">
        <v>173</v>
      </c>
      <c r="F79" s="3" t="s">
        <v>174</v>
      </c>
      <c r="G79" s="3" t="s">
        <v>182</v>
      </c>
      <c r="H79" s="3" t="s">
        <v>185</v>
      </c>
      <c r="J79" s="3" t="s">
        <v>783</v>
      </c>
      <c r="L79" s="106" t="s">
        <v>159</v>
      </c>
      <c r="AG79" s="118">
        <v>0</v>
      </c>
      <c r="AH79" s="118">
        <v>0</v>
      </c>
      <c r="AI79" s="118">
        <v>0</v>
      </c>
      <c r="AJ79" s="118">
        <v>0</v>
      </c>
      <c r="AK79" s="118">
        <v>0</v>
      </c>
    </row>
    <row r="80" spans="1:53" x14ac:dyDescent="0.3">
      <c r="E80" s="3" t="s">
        <v>173</v>
      </c>
      <c r="F80" s="3" t="s">
        <v>174</v>
      </c>
      <c r="G80" s="3" t="s">
        <v>182</v>
      </c>
      <c r="H80" s="3" t="s">
        <v>310</v>
      </c>
      <c r="J80" s="3" t="s">
        <v>783</v>
      </c>
      <c r="L80" s="106" t="s">
        <v>159</v>
      </c>
      <c r="AG80" s="118">
        <v>0</v>
      </c>
      <c r="AH80" s="118">
        <v>0</v>
      </c>
      <c r="AI80" s="118">
        <v>0</v>
      </c>
      <c r="AJ80" s="118">
        <v>0</v>
      </c>
      <c r="AK80" s="118">
        <v>0</v>
      </c>
    </row>
    <row r="81" spans="5:37" x14ac:dyDescent="0.3">
      <c r="E81" s="3" t="s">
        <v>173</v>
      </c>
      <c r="F81" s="3" t="s">
        <v>174</v>
      </c>
      <c r="G81" s="3" t="s">
        <v>182</v>
      </c>
      <c r="H81" s="3" t="s">
        <v>311</v>
      </c>
      <c r="J81" s="3" t="s">
        <v>783</v>
      </c>
      <c r="L81" s="106" t="s">
        <v>159</v>
      </c>
      <c r="AG81" s="118">
        <v>0</v>
      </c>
      <c r="AH81" s="118">
        <v>0</v>
      </c>
      <c r="AI81" s="118">
        <v>0</v>
      </c>
      <c r="AJ81" s="118">
        <v>0</v>
      </c>
      <c r="AK81" s="118">
        <v>0</v>
      </c>
    </row>
    <row r="82" spans="5:37" x14ac:dyDescent="0.3">
      <c r="E82" s="3" t="s">
        <v>173</v>
      </c>
      <c r="F82" s="3" t="s">
        <v>174</v>
      </c>
      <c r="G82" s="3" t="s">
        <v>186</v>
      </c>
      <c r="H82" s="3" t="s">
        <v>187</v>
      </c>
      <c r="J82" s="3" t="s">
        <v>783</v>
      </c>
      <c r="L82" s="106" t="s">
        <v>159</v>
      </c>
      <c r="AG82" s="118">
        <v>-1.8171693738698114</v>
      </c>
      <c r="AH82" s="118">
        <v>-2.9500733224623761</v>
      </c>
      <c r="AI82" s="118">
        <v>-2.9648978115199758</v>
      </c>
      <c r="AJ82" s="118">
        <v>-2.4312188062537876</v>
      </c>
      <c r="AK82" s="118">
        <v>-2.9947706487411692</v>
      </c>
    </row>
    <row r="83" spans="5:37" x14ac:dyDescent="0.3">
      <c r="E83" s="3" t="s">
        <v>173</v>
      </c>
      <c r="F83" s="3" t="s">
        <v>174</v>
      </c>
      <c r="G83" s="3" t="s">
        <v>186</v>
      </c>
      <c r="H83" s="3" t="s">
        <v>1097</v>
      </c>
      <c r="J83" s="3" t="s">
        <v>783</v>
      </c>
      <c r="L83" s="106" t="s">
        <v>159</v>
      </c>
      <c r="AG83" s="118">
        <v>-1.7878771842786394</v>
      </c>
      <c r="AH83" s="118">
        <v>-2.9206339359385853</v>
      </c>
      <c r="AI83" s="118">
        <v>-2.9353104883804875</v>
      </c>
      <c r="AJ83" s="118">
        <v>-2.4014828030985229</v>
      </c>
      <c r="AK83" s="118">
        <v>-2.9648852184343704</v>
      </c>
    </row>
    <row r="84" spans="5:37" x14ac:dyDescent="0.3">
      <c r="E84" s="3" t="s">
        <v>173</v>
      </c>
      <c r="F84" s="3" t="s">
        <v>174</v>
      </c>
      <c r="G84" s="3" t="s">
        <v>186</v>
      </c>
      <c r="H84" s="3" t="s">
        <v>189</v>
      </c>
      <c r="J84" s="3" t="s">
        <v>783</v>
      </c>
      <c r="L84" s="106" t="s">
        <v>159</v>
      </c>
      <c r="AG84" s="118">
        <v>0</v>
      </c>
      <c r="AH84" s="118">
        <v>0</v>
      </c>
      <c r="AI84" s="118">
        <v>0</v>
      </c>
      <c r="AJ84" s="118">
        <v>0</v>
      </c>
      <c r="AK84" s="118">
        <v>0</v>
      </c>
    </row>
    <row r="85" spans="5:37" x14ac:dyDescent="0.3">
      <c r="E85" s="3" t="s">
        <v>173</v>
      </c>
      <c r="F85" s="3" t="s">
        <v>174</v>
      </c>
      <c r="G85" s="3" t="s">
        <v>186</v>
      </c>
      <c r="H85" s="3" t="s">
        <v>190</v>
      </c>
      <c r="J85" s="3" t="s">
        <v>783</v>
      </c>
      <c r="L85" s="106" t="s">
        <v>159</v>
      </c>
      <c r="AG85" s="118">
        <v>0</v>
      </c>
      <c r="AH85" s="118">
        <v>0</v>
      </c>
      <c r="AI85" s="118">
        <v>0</v>
      </c>
      <c r="AJ85" s="118">
        <v>0</v>
      </c>
      <c r="AK85" s="118">
        <v>0</v>
      </c>
    </row>
    <row r="86" spans="5:37" x14ac:dyDescent="0.3">
      <c r="E86" s="3" t="s">
        <v>173</v>
      </c>
      <c r="F86" s="3" t="s">
        <v>174</v>
      </c>
      <c r="G86" s="3" t="s">
        <v>186</v>
      </c>
      <c r="H86" s="3" t="s">
        <v>191</v>
      </c>
      <c r="J86" s="3" t="s">
        <v>783</v>
      </c>
      <c r="L86" s="106" t="s">
        <v>159</v>
      </c>
      <c r="AG86" s="118">
        <v>0</v>
      </c>
      <c r="AH86" s="118">
        <v>0</v>
      </c>
      <c r="AI86" s="118">
        <v>0</v>
      </c>
      <c r="AJ86" s="118">
        <v>0</v>
      </c>
      <c r="AK86" s="118">
        <v>0</v>
      </c>
    </row>
    <row r="87" spans="5:37" x14ac:dyDescent="0.3">
      <c r="E87" s="3" t="s">
        <v>173</v>
      </c>
      <c r="F87" s="3" t="s">
        <v>174</v>
      </c>
      <c r="G87" s="3" t="s">
        <v>186</v>
      </c>
      <c r="H87" s="3" t="s">
        <v>192</v>
      </c>
      <c r="J87" s="3" t="s">
        <v>783</v>
      </c>
      <c r="L87" s="106" t="s">
        <v>159</v>
      </c>
      <c r="AG87" s="118">
        <v>0</v>
      </c>
      <c r="AH87" s="118">
        <v>0</v>
      </c>
      <c r="AI87" s="118">
        <v>0</v>
      </c>
      <c r="AJ87" s="118">
        <v>0</v>
      </c>
      <c r="AK87" s="118">
        <v>0</v>
      </c>
    </row>
    <row r="88" spans="5:37" x14ac:dyDescent="0.3">
      <c r="E88" s="3" t="s">
        <v>173</v>
      </c>
      <c r="F88" s="3" t="s">
        <v>174</v>
      </c>
      <c r="G88" s="3" t="s">
        <v>186</v>
      </c>
      <c r="H88" s="3" t="s">
        <v>193</v>
      </c>
      <c r="J88" s="3" t="s">
        <v>783</v>
      </c>
      <c r="L88" s="106" t="s">
        <v>159</v>
      </c>
      <c r="AG88" s="118">
        <v>0</v>
      </c>
      <c r="AH88" s="118">
        <v>0</v>
      </c>
      <c r="AI88" s="118">
        <v>0</v>
      </c>
      <c r="AJ88" s="118">
        <v>0</v>
      </c>
      <c r="AK88" s="118">
        <v>0</v>
      </c>
    </row>
    <row r="89" spans="5:37" x14ac:dyDescent="0.3">
      <c r="E89" s="3" t="s">
        <v>173</v>
      </c>
      <c r="F89" s="3" t="s">
        <v>174</v>
      </c>
      <c r="G89" s="3" t="s">
        <v>186</v>
      </c>
      <c r="H89" s="3" t="s">
        <v>194</v>
      </c>
      <c r="J89" s="3" t="s">
        <v>783</v>
      </c>
      <c r="L89" s="106" t="s">
        <v>159</v>
      </c>
      <c r="AG89" s="118">
        <v>-2.9292189591171938E-2</v>
      </c>
      <c r="AH89" s="118">
        <v>-2.9439386523790897E-2</v>
      </c>
      <c r="AI89" s="118">
        <v>-2.9587323139488336E-2</v>
      </c>
      <c r="AJ89" s="118">
        <v>-2.9736003155264659E-2</v>
      </c>
      <c r="AK89" s="118">
        <v>-2.9885430306798647E-2</v>
      </c>
    </row>
    <row r="90" spans="5:37" x14ac:dyDescent="0.3">
      <c r="E90" s="3" t="s">
        <v>173</v>
      </c>
      <c r="F90" s="3" t="s">
        <v>174</v>
      </c>
      <c r="G90" s="3" t="s">
        <v>186</v>
      </c>
      <c r="H90" s="3" t="s">
        <v>195</v>
      </c>
      <c r="J90" s="3" t="s">
        <v>783</v>
      </c>
      <c r="L90" s="106" t="s">
        <v>159</v>
      </c>
      <c r="AG90" s="118">
        <v>0</v>
      </c>
      <c r="AH90" s="118">
        <v>0</v>
      </c>
      <c r="AI90" s="118">
        <v>0</v>
      </c>
      <c r="AJ90" s="118">
        <v>0</v>
      </c>
      <c r="AK90" s="118">
        <v>0</v>
      </c>
    </row>
    <row r="91" spans="5:37" x14ac:dyDescent="0.3">
      <c r="E91" s="3" t="s">
        <v>173</v>
      </c>
      <c r="F91" s="3" t="s">
        <v>174</v>
      </c>
      <c r="G91" s="3" t="s">
        <v>196</v>
      </c>
      <c r="H91" s="3" t="s">
        <v>197</v>
      </c>
      <c r="J91" s="3" t="s">
        <v>783</v>
      </c>
      <c r="L91" s="106" t="s">
        <v>159</v>
      </c>
      <c r="AG91" s="118">
        <v>0</v>
      </c>
      <c r="AH91" s="118">
        <v>0</v>
      </c>
      <c r="AI91" s="118">
        <v>0</v>
      </c>
      <c r="AJ91" s="118">
        <v>0</v>
      </c>
      <c r="AK91" s="118">
        <v>0</v>
      </c>
    </row>
    <row r="92" spans="5:37" x14ac:dyDescent="0.3">
      <c r="E92" s="3" t="s">
        <v>173</v>
      </c>
      <c r="F92" s="3" t="s">
        <v>198</v>
      </c>
      <c r="H92" s="3" t="s">
        <v>199</v>
      </c>
      <c r="J92" s="3" t="s">
        <v>783</v>
      </c>
      <c r="L92" s="106" t="s">
        <v>159</v>
      </c>
      <c r="AG92" s="46"/>
      <c r="AH92" s="46"/>
      <c r="AI92" s="46"/>
      <c r="AJ92" s="46"/>
      <c r="AK92" s="46"/>
    </row>
    <row r="93" spans="5:37" x14ac:dyDescent="0.3">
      <c r="E93" s="3" t="s">
        <v>173</v>
      </c>
      <c r="F93" s="3" t="s">
        <v>198</v>
      </c>
      <c r="H93" s="3" t="s">
        <v>200</v>
      </c>
      <c r="J93" s="3" t="s">
        <v>783</v>
      </c>
      <c r="L93" s="106" t="s">
        <v>159</v>
      </c>
      <c r="AG93" s="46"/>
      <c r="AH93" s="46"/>
      <c r="AI93" s="46"/>
      <c r="AJ93" s="46"/>
      <c r="AK93" s="46"/>
    </row>
    <row r="94" spans="5:37" x14ac:dyDescent="0.3">
      <c r="E94" s="3" t="s">
        <v>173</v>
      </c>
      <c r="F94" s="3" t="s">
        <v>198</v>
      </c>
      <c r="H94" s="3" t="s">
        <v>201</v>
      </c>
      <c r="J94" s="3" t="s">
        <v>783</v>
      </c>
      <c r="L94" s="106" t="s">
        <v>159</v>
      </c>
      <c r="AG94" s="46"/>
      <c r="AH94" s="46"/>
      <c r="AI94" s="46"/>
      <c r="AJ94" s="46"/>
      <c r="AK94" s="46"/>
    </row>
    <row r="95" spans="5:37" x14ac:dyDescent="0.3">
      <c r="E95" s="3" t="s">
        <v>173</v>
      </c>
      <c r="F95" s="3" t="s">
        <v>198</v>
      </c>
      <c r="H95" s="3" t="s">
        <v>202</v>
      </c>
      <c r="J95" s="3" t="s">
        <v>783</v>
      </c>
      <c r="L95" s="106" t="s">
        <v>159</v>
      </c>
      <c r="AG95" s="46"/>
      <c r="AH95" s="46"/>
      <c r="AI95" s="46"/>
      <c r="AJ95" s="46"/>
      <c r="AK95" s="46"/>
    </row>
    <row r="96" spans="5:37" x14ac:dyDescent="0.3">
      <c r="E96" s="3" t="s">
        <v>173</v>
      </c>
      <c r="F96" s="3" t="s">
        <v>198</v>
      </c>
      <c r="H96" s="3" t="s">
        <v>203</v>
      </c>
      <c r="J96" s="3" t="s">
        <v>783</v>
      </c>
      <c r="L96" s="106" t="s">
        <v>159</v>
      </c>
      <c r="AG96" s="46"/>
      <c r="AH96" s="46"/>
      <c r="AI96" s="46"/>
      <c r="AJ96" s="46"/>
      <c r="AK96" s="46"/>
    </row>
    <row r="97" spans="5:37" x14ac:dyDescent="0.3">
      <c r="E97" s="3" t="s">
        <v>173</v>
      </c>
      <c r="F97" s="3" t="s">
        <v>198</v>
      </c>
      <c r="H97" s="3" t="s">
        <v>204</v>
      </c>
      <c r="J97" s="3" t="s">
        <v>783</v>
      </c>
      <c r="L97" s="106" t="s">
        <v>159</v>
      </c>
      <c r="AG97" s="46"/>
      <c r="AH97" s="46"/>
      <c r="AI97" s="46"/>
      <c r="AJ97" s="46"/>
      <c r="AK97" s="46"/>
    </row>
    <row r="98" spans="5:37" x14ac:dyDescent="0.3">
      <c r="E98" s="3" t="s">
        <v>173</v>
      </c>
      <c r="F98" s="3" t="s">
        <v>198</v>
      </c>
      <c r="H98" s="3" t="s">
        <v>205</v>
      </c>
      <c r="J98" s="3" t="s">
        <v>783</v>
      </c>
      <c r="L98" s="106" t="s">
        <v>159</v>
      </c>
      <c r="AG98" s="46"/>
      <c r="AH98" s="46"/>
      <c r="AI98" s="46"/>
      <c r="AJ98" s="46"/>
      <c r="AK98" s="46"/>
    </row>
    <row r="99" spans="5:37" x14ac:dyDescent="0.3">
      <c r="E99" s="3" t="s">
        <v>173</v>
      </c>
      <c r="F99" s="3" t="s">
        <v>198</v>
      </c>
      <c r="H99" s="3" t="s">
        <v>1108</v>
      </c>
      <c r="J99" s="3" t="s">
        <v>783</v>
      </c>
      <c r="L99" s="106" t="s">
        <v>159</v>
      </c>
      <c r="AG99" s="46"/>
      <c r="AH99" s="46"/>
      <c r="AI99" s="46"/>
      <c r="AJ99" s="46"/>
      <c r="AK99" s="46"/>
    </row>
    <row r="100" spans="5:37" x14ac:dyDescent="0.3">
      <c r="E100" s="3" t="s">
        <v>173</v>
      </c>
      <c r="F100" s="3" t="s">
        <v>198</v>
      </c>
      <c r="H100" s="3" t="s">
        <v>207</v>
      </c>
      <c r="J100" s="3" t="s">
        <v>783</v>
      </c>
      <c r="L100" s="106" t="s">
        <v>159</v>
      </c>
      <c r="AG100" s="46"/>
      <c r="AH100" s="46"/>
      <c r="AI100" s="46"/>
      <c r="AJ100" s="46"/>
      <c r="AK100" s="46"/>
    </row>
    <row r="101" spans="5:37" x14ac:dyDescent="0.3">
      <c r="E101" s="3" t="s">
        <v>173</v>
      </c>
      <c r="F101" s="3" t="s">
        <v>198</v>
      </c>
      <c r="H101" s="3" t="s">
        <v>208</v>
      </c>
      <c r="J101" s="3" t="s">
        <v>783</v>
      </c>
      <c r="L101" s="106" t="s">
        <v>159</v>
      </c>
      <c r="AG101" s="46"/>
      <c r="AH101" s="46"/>
      <c r="AI101" s="46"/>
      <c r="AJ101" s="46"/>
      <c r="AK101" s="46"/>
    </row>
    <row r="102" spans="5:37" x14ac:dyDescent="0.3">
      <c r="E102" s="3" t="s">
        <v>173</v>
      </c>
      <c r="F102" s="3" t="s">
        <v>198</v>
      </c>
      <c r="H102" s="3" t="s">
        <v>1109</v>
      </c>
      <c r="J102" s="3" t="s">
        <v>783</v>
      </c>
      <c r="L102" s="106" t="s">
        <v>159</v>
      </c>
      <c r="AG102" s="46"/>
      <c r="AH102" s="46"/>
      <c r="AI102" s="46"/>
      <c r="AJ102" s="46"/>
      <c r="AK102" s="46"/>
    </row>
    <row r="103" spans="5:37" x14ac:dyDescent="0.3">
      <c r="E103" s="3" t="s">
        <v>173</v>
      </c>
      <c r="F103" s="3" t="s">
        <v>198</v>
      </c>
      <c r="H103" s="3" t="s">
        <v>1110</v>
      </c>
      <c r="J103" s="3" t="s">
        <v>783</v>
      </c>
      <c r="L103" s="106" t="s">
        <v>159</v>
      </c>
      <c r="AG103" s="46"/>
      <c r="AH103" s="46"/>
      <c r="AI103" s="46"/>
      <c r="AJ103" s="46"/>
      <c r="AK103" s="46"/>
    </row>
    <row r="104" spans="5:37" x14ac:dyDescent="0.3">
      <c r="E104" s="3" t="s">
        <v>173</v>
      </c>
      <c r="F104" s="3" t="s">
        <v>198</v>
      </c>
      <c r="H104" s="3" t="s">
        <v>1111</v>
      </c>
      <c r="J104" s="3" t="s">
        <v>783</v>
      </c>
      <c r="L104" s="106" t="s">
        <v>159</v>
      </c>
      <c r="AG104" s="46"/>
      <c r="AH104" s="46"/>
      <c r="AI104" s="46"/>
      <c r="AJ104" s="46"/>
      <c r="AK104" s="46"/>
    </row>
    <row r="105" spans="5:37" x14ac:dyDescent="0.3">
      <c r="E105" s="3" t="s">
        <v>173</v>
      </c>
      <c r="F105" s="3" t="s">
        <v>198</v>
      </c>
      <c r="H105" s="3" t="s">
        <v>196</v>
      </c>
      <c r="J105" s="3" t="s">
        <v>783</v>
      </c>
      <c r="L105" s="106" t="s">
        <v>159</v>
      </c>
      <c r="AG105" s="46"/>
      <c r="AH105" s="46"/>
      <c r="AI105" s="46"/>
      <c r="AJ105" s="46"/>
      <c r="AK105" s="46"/>
    </row>
    <row r="106" spans="5:37" x14ac:dyDescent="0.3">
      <c r="E106" s="3" t="s">
        <v>210</v>
      </c>
      <c r="H106" s="3" t="s">
        <v>210</v>
      </c>
      <c r="J106" s="3" t="s">
        <v>783</v>
      </c>
      <c r="L106" s="106" t="s">
        <v>159</v>
      </c>
      <c r="AG106" s="118">
        <v>-5.9578563775686399</v>
      </c>
      <c r="AH106" s="118">
        <v>-8.9354409294454911</v>
      </c>
      <c r="AI106" s="118">
        <v>-11.104261420537224</v>
      </c>
      <c r="AJ106" s="118">
        <v>-7.8527945553708598</v>
      </c>
      <c r="AK106" s="118">
        <v>-4.539346594508272</v>
      </c>
    </row>
    <row r="107" spans="5:37" x14ac:dyDescent="0.3">
      <c r="E107" s="3" t="s">
        <v>210</v>
      </c>
      <c r="H107" s="3" t="s">
        <v>312</v>
      </c>
      <c r="J107" s="3" t="s">
        <v>783</v>
      </c>
      <c r="L107" s="106" t="s">
        <v>159</v>
      </c>
      <c r="AG107" s="118">
        <v>-2.4198361677735409</v>
      </c>
      <c r="AH107" s="118">
        <v>-5.5733245069315167</v>
      </c>
      <c r="AI107" s="118">
        <v>-7.0271245494774481</v>
      </c>
      <c r="AJ107" s="118">
        <v>-3.8894579109766592</v>
      </c>
      <c r="AK107" s="118">
        <v>-0.92581648216310231</v>
      </c>
    </row>
    <row r="108" spans="5:37" x14ac:dyDescent="0.3">
      <c r="E108" s="3" t="s">
        <v>210</v>
      </c>
      <c r="H108" s="3" t="s">
        <v>211</v>
      </c>
      <c r="J108" s="3" t="s">
        <v>783</v>
      </c>
      <c r="L108" s="106" t="s">
        <v>159</v>
      </c>
      <c r="AG108" s="118">
        <v>0</v>
      </c>
      <c r="AH108" s="118">
        <v>0</v>
      </c>
      <c r="AI108" s="118">
        <v>0</v>
      </c>
      <c r="AJ108" s="118">
        <v>0</v>
      </c>
      <c r="AK108" s="118">
        <v>0</v>
      </c>
    </row>
    <row r="109" spans="5:37" x14ac:dyDescent="0.3">
      <c r="E109" s="3" t="s">
        <v>210</v>
      </c>
      <c r="H109" s="3" t="s">
        <v>212</v>
      </c>
      <c r="J109" s="3" t="s">
        <v>783</v>
      </c>
      <c r="L109" s="106" t="s">
        <v>159</v>
      </c>
      <c r="AG109" s="118">
        <v>0</v>
      </c>
      <c r="AH109" s="118">
        <v>0</v>
      </c>
      <c r="AI109" s="118">
        <v>0</v>
      </c>
      <c r="AJ109" s="118">
        <v>0</v>
      </c>
      <c r="AK109" s="118">
        <v>0</v>
      </c>
    </row>
    <row r="110" spans="5:37" x14ac:dyDescent="0.3">
      <c r="E110" s="3" t="s">
        <v>210</v>
      </c>
      <c r="H110" s="3" t="s">
        <v>214</v>
      </c>
      <c r="J110" s="3" t="s">
        <v>783</v>
      </c>
      <c r="L110" s="106" t="s">
        <v>159</v>
      </c>
      <c r="AG110" s="118">
        <v>0</v>
      </c>
      <c r="AH110" s="118">
        <v>0</v>
      </c>
      <c r="AI110" s="118">
        <v>0</v>
      </c>
      <c r="AJ110" s="118">
        <v>0</v>
      </c>
      <c r="AK110" s="118">
        <v>0</v>
      </c>
    </row>
    <row r="111" spans="5:37" x14ac:dyDescent="0.3">
      <c r="E111" s="3" t="s">
        <v>210</v>
      </c>
      <c r="H111" s="3" t="s">
        <v>215</v>
      </c>
      <c r="J111" s="3" t="s">
        <v>783</v>
      </c>
      <c r="L111" s="106" t="s">
        <v>159</v>
      </c>
      <c r="AG111" s="118">
        <v>0</v>
      </c>
      <c r="AH111" s="118">
        <v>0</v>
      </c>
      <c r="AI111" s="118">
        <v>0</v>
      </c>
      <c r="AJ111" s="118">
        <v>0</v>
      </c>
      <c r="AK111" s="118">
        <v>0</v>
      </c>
    </row>
    <row r="112" spans="5:37" x14ac:dyDescent="0.3">
      <c r="E112" s="3" t="s">
        <v>210</v>
      </c>
      <c r="H112" s="3" t="s">
        <v>216</v>
      </c>
      <c r="J112" s="3" t="s">
        <v>783</v>
      </c>
      <c r="L112" s="106" t="s">
        <v>159</v>
      </c>
      <c r="AG112" s="118">
        <v>-3.538020209795099</v>
      </c>
      <c r="AH112" s="118">
        <v>-3.3621164225139739</v>
      </c>
      <c r="AI112" s="118">
        <v>-4.0771368710597757</v>
      </c>
      <c r="AJ112" s="118">
        <v>-3.9633366443942011</v>
      </c>
      <c r="AK112" s="118">
        <v>-3.6135301123451695</v>
      </c>
    </row>
    <row r="113" spans="1:53" x14ac:dyDescent="0.3">
      <c r="E113" s="3" t="s">
        <v>217</v>
      </c>
      <c r="H113" s="3" t="s">
        <v>217</v>
      </c>
      <c r="J113" s="3" t="s">
        <v>783</v>
      </c>
      <c r="L113" s="106" t="s">
        <v>159</v>
      </c>
      <c r="AG113" s="118">
        <v>-7.8785889245221075</v>
      </c>
      <c r="AH113" s="118">
        <v>-7.9181798236403091</v>
      </c>
      <c r="AI113" s="118">
        <v>-7.8559444197951782</v>
      </c>
      <c r="AJ113" s="118">
        <v>-7.8954215274323403</v>
      </c>
      <c r="AK113" s="118">
        <v>-7.9350970124948139</v>
      </c>
    </row>
    <row r="114" spans="1:53" x14ac:dyDescent="0.3">
      <c r="E114" s="3" t="s">
        <v>217</v>
      </c>
      <c r="H114" s="3" t="s">
        <v>313</v>
      </c>
      <c r="J114" s="3" t="s">
        <v>783</v>
      </c>
      <c r="L114" s="106" t="s">
        <v>159</v>
      </c>
      <c r="AG114" s="118">
        <v>0</v>
      </c>
      <c r="AH114" s="118">
        <v>0</v>
      </c>
      <c r="AI114" s="118">
        <v>0</v>
      </c>
      <c r="AJ114" s="118">
        <v>0</v>
      </c>
      <c r="AK114" s="118">
        <v>0</v>
      </c>
    </row>
    <row r="115" spans="1:53" x14ac:dyDescent="0.3">
      <c r="E115" s="3" t="s">
        <v>217</v>
      </c>
      <c r="H115" s="3" t="s">
        <v>314</v>
      </c>
      <c r="J115" s="3" t="s">
        <v>783</v>
      </c>
      <c r="L115" s="106" t="s">
        <v>159</v>
      </c>
      <c r="AG115" s="118">
        <v>0</v>
      </c>
      <c r="AH115" s="118">
        <v>0</v>
      </c>
      <c r="AI115" s="118">
        <v>0</v>
      </c>
      <c r="AJ115" s="118">
        <v>0</v>
      </c>
      <c r="AK115" s="118">
        <v>0</v>
      </c>
    </row>
    <row r="116" spans="1:53" x14ac:dyDescent="0.3">
      <c r="E116" s="3" t="s">
        <v>217</v>
      </c>
      <c r="H116" s="3" t="s">
        <v>315</v>
      </c>
      <c r="J116" s="3" t="s">
        <v>783</v>
      </c>
      <c r="L116" s="106" t="s">
        <v>159</v>
      </c>
      <c r="AG116" s="118">
        <v>0</v>
      </c>
      <c r="AH116" s="118">
        <v>0</v>
      </c>
      <c r="AI116" s="118">
        <v>0</v>
      </c>
      <c r="AJ116" s="118">
        <v>0</v>
      </c>
      <c r="AK116" s="118">
        <v>0</v>
      </c>
    </row>
    <row r="117" spans="1:53" x14ac:dyDescent="0.3">
      <c r="E117" s="3" t="s">
        <v>217</v>
      </c>
      <c r="H117" s="3" t="s">
        <v>221</v>
      </c>
      <c r="J117" s="3" t="s">
        <v>783</v>
      </c>
      <c r="L117" s="106" t="s">
        <v>159</v>
      </c>
      <c r="AG117" s="118">
        <v>0</v>
      </c>
      <c r="AH117" s="118">
        <v>0</v>
      </c>
      <c r="AI117" s="118">
        <v>0</v>
      </c>
      <c r="AJ117" s="118">
        <v>0</v>
      </c>
      <c r="AK117" s="118">
        <v>0</v>
      </c>
    </row>
    <row r="118" spans="1:53" x14ac:dyDescent="0.3">
      <c r="E118" s="3" t="s">
        <v>217</v>
      </c>
      <c r="H118" s="3" t="s">
        <v>222</v>
      </c>
      <c r="J118" s="3" t="s">
        <v>783</v>
      </c>
      <c r="L118" s="106" t="s">
        <v>159</v>
      </c>
      <c r="AG118" s="118">
        <v>0</v>
      </c>
      <c r="AH118" s="118">
        <v>0</v>
      </c>
      <c r="AI118" s="118">
        <v>0</v>
      </c>
      <c r="AJ118" s="118">
        <v>0</v>
      </c>
      <c r="AK118" s="118">
        <v>0</v>
      </c>
    </row>
    <row r="119" spans="1:53" x14ac:dyDescent="0.3">
      <c r="E119" s="3" t="s">
        <v>217</v>
      </c>
      <c r="H119" s="3" t="s">
        <v>213</v>
      </c>
      <c r="J119" s="3" t="s">
        <v>783</v>
      </c>
      <c r="L119" s="106" t="s">
        <v>159</v>
      </c>
      <c r="AG119" s="118">
        <v>0</v>
      </c>
      <c r="AH119" s="118">
        <v>0</v>
      </c>
      <c r="AI119" s="118">
        <v>0</v>
      </c>
      <c r="AJ119" s="118">
        <v>0</v>
      </c>
      <c r="AK119" s="118">
        <v>0</v>
      </c>
    </row>
    <row r="120" spans="1:53" x14ac:dyDescent="0.3">
      <c r="E120" s="3" t="s">
        <v>217</v>
      </c>
      <c r="H120" s="3" t="s">
        <v>224</v>
      </c>
      <c r="J120" s="3" t="s">
        <v>783</v>
      </c>
      <c r="L120" s="106" t="s">
        <v>159</v>
      </c>
      <c r="AG120" s="118">
        <v>0</v>
      </c>
      <c r="AH120" s="118">
        <v>0</v>
      </c>
      <c r="AI120" s="118">
        <v>0</v>
      </c>
      <c r="AJ120" s="118">
        <v>0</v>
      </c>
      <c r="AK120" s="118">
        <v>0</v>
      </c>
    </row>
    <row r="121" spans="1:53" x14ac:dyDescent="0.3">
      <c r="E121" s="3" t="s">
        <v>217</v>
      </c>
      <c r="H121" s="3" t="s">
        <v>316</v>
      </c>
      <c r="J121" s="3" t="s">
        <v>783</v>
      </c>
      <c r="L121" s="106" t="s">
        <v>159</v>
      </c>
      <c r="AG121" s="118">
        <v>0</v>
      </c>
      <c r="AH121" s="118">
        <v>0</v>
      </c>
      <c r="AI121" s="118">
        <v>0</v>
      </c>
      <c r="AJ121" s="118">
        <v>0</v>
      </c>
      <c r="AK121" s="118">
        <v>0</v>
      </c>
    </row>
    <row r="123" spans="1:53" ht="14.65" x14ac:dyDescent="0.35">
      <c r="A123" s="4"/>
      <c r="B123" s="10" t="s">
        <v>1155</v>
      </c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41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</row>
    <row r="124" spans="1:53" x14ac:dyDescent="0.3">
      <c r="A124" s="4"/>
      <c r="AN124" s="3"/>
    </row>
    <row r="125" spans="1:53" x14ac:dyDescent="0.3">
      <c r="E125" s="3" t="s">
        <v>167</v>
      </c>
      <c r="H125" s="3" t="s">
        <v>167</v>
      </c>
      <c r="J125" s="3" t="s">
        <v>783</v>
      </c>
      <c r="L125" s="106" t="s">
        <v>159</v>
      </c>
      <c r="AG125" s="118">
        <v>232.929046821317</v>
      </c>
      <c r="AH125" s="118">
        <v>235.37470557540951</v>
      </c>
      <c r="AI125" s="118">
        <v>233.28388022334858</v>
      </c>
      <c r="AJ125" s="118">
        <v>232.13541083930693</v>
      </c>
      <c r="AK125" s="118">
        <v>230.14721393884622</v>
      </c>
    </row>
    <row r="126" spans="1:53" x14ac:dyDescent="0.3">
      <c r="E126" s="3" t="s">
        <v>173</v>
      </c>
      <c r="H126" s="3" t="s">
        <v>173</v>
      </c>
      <c r="J126" s="3" t="s">
        <v>783</v>
      </c>
      <c r="L126" s="106" t="s">
        <v>159</v>
      </c>
      <c r="AG126" s="118">
        <v>86.769162130198055</v>
      </c>
      <c r="AH126" s="118">
        <v>84.78725565291262</v>
      </c>
      <c r="AI126" s="118">
        <v>84.451607949375173</v>
      </c>
      <c r="AJ126" s="118">
        <v>83.77967668592828</v>
      </c>
      <c r="AK126" s="118">
        <v>84.374545228609094</v>
      </c>
    </row>
    <row r="127" spans="1:53" x14ac:dyDescent="0.3">
      <c r="E127" s="3" t="s">
        <v>173</v>
      </c>
      <c r="F127" s="3" t="s">
        <v>174</v>
      </c>
      <c r="H127" s="3" t="s">
        <v>175</v>
      </c>
      <c r="J127" s="3" t="s">
        <v>783</v>
      </c>
      <c r="L127" s="106" t="s">
        <v>159</v>
      </c>
      <c r="AG127" s="118">
        <v>86.769162130198055</v>
      </c>
      <c r="AH127" s="118">
        <v>84.78725565291262</v>
      </c>
      <c r="AI127" s="118">
        <v>84.451607949375173</v>
      </c>
      <c r="AJ127" s="118">
        <v>83.77967668592828</v>
      </c>
      <c r="AK127" s="118">
        <v>84.374545228609094</v>
      </c>
    </row>
    <row r="128" spans="1:53" x14ac:dyDescent="0.3">
      <c r="E128" s="3" t="s">
        <v>173</v>
      </c>
      <c r="F128" s="3" t="s">
        <v>174</v>
      </c>
      <c r="G128" s="3" t="s">
        <v>176</v>
      </c>
      <c r="H128" s="3" t="s">
        <v>177</v>
      </c>
      <c r="J128" s="3" t="s">
        <v>783</v>
      </c>
      <c r="L128" s="106" t="s">
        <v>159</v>
      </c>
      <c r="AG128" s="118">
        <v>14.569601445736012</v>
      </c>
      <c r="AH128" s="118">
        <v>13.464644100532363</v>
      </c>
      <c r="AI128" s="118">
        <v>13.379003367916763</v>
      </c>
      <c r="AJ128" s="118">
        <v>13.516029100345405</v>
      </c>
      <c r="AK128" s="118">
        <v>14.278931247584961</v>
      </c>
    </row>
    <row r="129" spans="5:37" x14ac:dyDescent="0.3">
      <c r="E129" s="3" t="s">
        <v>173</v>
      </c>
      <c r="F129" s="3" t="s">
        <v>174</v>
      </c>
      <c r="G129" s="3" t="s">
        <v>176</v>
      </c>
      <c r="H129" s="3" t="s">
        <v>1152</v>
      </c>
      <c r="J129" s="3" t="s">
        <v>783</v>
      </c>
      <c r="L129" s="106" t="s">
        <v>159</v>
      </c>
      <c r="AG129" s="118">
        <v>6.4949024610489632</v>
      </c>
      <c r="AH129" s="118">
        <v>5.5086280786523965</v>
      </c>
      <c r="AI129" s="118">
        <v>5.6166801844918295</v>
      </c>
      <c r="AJ129" s="118">
        <v>6.1740252050827689</v>
      </c>
      <c r="AK129" s="118">
        <v>5.9819930047800023</v>
      </c>
    </row>
    <row r="130" spans="5:37" x14ac:dyDescent="0.3">
      <c r="E130" s="3" t="s">
        <v>173</v>
      </c>
      <c r="F130" s="3" t="s">
        <v>174</v>
      </c>
      <c r="G130" s="3" t="s">
        <v>176</v>
      </c>
      <c r="H130" s="3" t="s">
        <v>1153</v>
      </c>
      <c r="J130" s="3" t="s">
        <v>783</v>
      </c>
      <c r="L130" s="106" t="s">
        <v>159</v>
      </c>
      <c r="AG130" s="118">
        <v>7.7386934663266089</v>
      </c>
      <c r="AH130" s="118">
        <v>7.7386934663215312</v>
      </c>
      <c r="AI130" s="118">
        <v>7.7386934668265566</v>
      </c>
      <c r="AJ130" s="118">
        <v>7.7386934675289414</v>
      </c>
      <c r="AK130" s="118">
        <v>7.7386934662665379</v>
      </c>
    </row>
    <row r="131" spans="5:37" x14ac:dyDescent="0.3">
      <c r="E131" s="3" t="s">
        <v>173</v>
      </c>
      <c r="F131" s="3" t="s">
        <v>174</v>
      </c>
      <c r="G131" s="3" t="s">
        <v>176</v>
      </c>
      <c r="H131" s="3" t="s">
        <v>1154</v>
      </c>
      <c r="J131" s="3" t="s">
        <v>783</v>
      </c>
      <c r="L131" s="106" t="s">
        <v>159</v>
      </c>
      <c r="AG131" s="118">
        <v>2.2002300962096917</v>
      </c>
      <c r="AH131" s="118">
        <v>2.2002300962147672</v>
      </c>
      <c r="AI131" s="118">
        <v>2.2002300971687032</v>
      </c>
      <c r="AJ131" s="118">
        <v>2.2002300963022576</v>
      </c>
      <c r="AK131" s="118">
        <v>2.2002300966011124</v>
      </c>
    </row>
    <row r="132" spans="5:37" x14ac:dyDescent="0.3">
      <c r="E132" s="3" t="s">
        <v>173</v>
      </c>
      <c r="F132" s="3" t="s">
        <v>174</v>
      </c>
      <c r="G132" s="3" t="s">
        <v>176</v>
      </c>
      <c r="H132" s="3" t="s">
        <v>181</v>
      </c>
      <c r="J132" s="3" t="s">
        <v>783</v>
      </c>
      <c r="L132" s="106" t="s">
        <v>159</v>
      </c>
      <c r="AG132" s="118">
        <v>1.3107585939748996</v>
      </c>
      <c r="AH132" s="118">
        <v>1.3107586273581489</v>
      </c>
      <c r="AI132" s="118">
        <v>1.3107586589400653</v>
      </c>
      <c r="AJ132" s="118">
        <v>1.310758588419596</v>
      </c>
      <c r="AK132" s="118">
        <v>1.3107586176815542</v>
      </c>
    </row>
    <row r="133" spans="5:37" x14ac:dyDescent="0.3">
      <c r="E133" s="3" t="s">
        <v>173</v>
      </c>
      <c r="F133" s="3" t="s">
        <v>174</v>
      </c>
      <c r="G133" s="3" t="s">
        <v>182</v>
      </c>
      <c r="H133" s="3" t="s">
        <v>183</v>
      </c>
      <c r="J133" s="3" t="s">
        <v>783</v>
      </c>
      <c r="L133" s="106" t="s">
        <v>159</v>
      </c>
      <c r="AG133" s="118">
        <v>46.942002004999871</v>
      </c>
      <c r="AH133" s="118">
        <v>47.390291013157757</v>
      </c>
      <c r="AI133" s="118">
        <v>47.156563511512431</v>
      </c>
      <c r="AJ133" s="118">
        <v>45.738899428693308</v>
      </c>
      <c r="AK133" s="118">
        <v>46.154436780892723</v>
      </c>
    </row>
    <row r="134" spans="5:37" x14ac:dyDescent="0.3">
      <c r="E134" s="3" t="s">
        <v>173</v>
      </c>
      <c r="F134" s="3" t="s">
        <v>174</v>
      </c>
      <c r="G134" s="3" t="s">
        <v>182</v>
      </c>
      <c r="H134" s="3" t="s">
        <v>184</v>
      </c>
      <c r="J134" s="3" t="s">
        <v>783</v>
      </c>
      <c r="L134" s="106" t="s">
        <v>159</v>
      </c>
      <c r="AG134" s="118">
        <v>10.894038139440923</v>
      </c>
      <c r="AH134" s="118">
        <v>10.78455031958865</v>
      </c>
      <c r="AI134" s="118">
        <v>10.676162878548018</v>
      </c>
      <c r="AJ134" s="118">
        <v>10.568864759893641</v>
      </c>
      <c r="AK134" s="118">
        <v>10.462645013238435</v>
      </c>
    </row>
    <row r="135" spans="5:37" x14ac:dyDescent="0.3">
      <c r="E135" s="3" t="s">
        <v>173</v>
      </c>
      <c r="F135" s="3" t="s">
        <v>174</v>
      </c>
      <c r="G135" s="3" t="s">
        <v>182</v>
      </c>
      <c r="H135" s="3" t="s">
        <v>309</v>
      </c>
      <c r="J135" s="3" t="s">
        <v>783</v>
      </c>
      <c r="L135" s="106" t="s">
        <v>159</v>
      </c>
      <c r="AG135" s="118">
        <v>15.808782605489759</v>
      </c>
      <c r="AH135" s="118">
        <v>15.491018131997327</v>
      </c>
      <c r="AI135" s="118">
        <v>15.179640884898401</v>
      </c>
      <c r="AJ135" s="118">
        <v>14.874522472921496</v>
      </c>
      <c r="AK135" s="118">
        <v>14.575537096967816</v>
      </c>
    </row>
    <row r="136" spans="5:37" x14ac:dyDescent="0.3">
      <c r="E136" s="3" t="s">
        <v>173</v>
      </c>
      <c r="F136" s="3" t="s">
        <v>174</v>
      </c>
      <c r="G136" s="3" t="s">
        <v>182</v>
      </c>
      <c r="H136" s="3" t="s">
        <v>185</v>
      </c>
      <c r="J136" s="3" t="s">
        <v>783</v>
      </c>
      <c r="L136" s="106" t="s">
        <v>159</v>
      </c>
      <c r="AG136" s="118">
        <v>16.565297574303681</v>
      </c>
      <c r="AH136" s="118">
        <v>17.435066540500287</v>
      </c>
      <c r="AI136" s="118">
        <v>17.61530238294305</v>
      </c>
      <c r="AJ136" s="118">
        <v>16.604224334728634</v>
      </c>
      <c r="AK136" s="118">
        <v>17.419107016142981</v>
      </c>
    </row>
    <row r="137" spans="5:37" x14ac:dyDescent="0.3">
      <c r="E137" s="3" t="s">
        <v>173</v>
      </c>
      <c r="F137" s="3" t="s">
        <v>174</v>
      </c>
      <c r="G137" s="3" t="s">
        <v>182</v>
      </c>
      <c r="H137" s="3" t="s">
        <v>310</v>
      </c>
      <c r="J137" s="3" t="s">
        <v>783</v>
      </c>
      <c r="L137" s="106" t="s">
        <v>159</v>
      </c>
      <c r="AG137" s="118">
        <v>0</v>
      </c>
      <c r="AH137" s="118">
        <v>0</v>
      </c>
      <c r="AI137" s="118">
        <v>0</v>
      </c>
      <c r="AJ137" s="118">
        <v>0</v>
      </c>
      <c r="AK137" s="118">
        <v>0</v>
      </c>
    </row>
    <row r="138" spans="5:37" x14ac:dyDescent="0.3">
      <c r="E138" s="3" t="s">
        <v>173</v>
      </c>
      <c r="F138" s="3" t="s">
        <v>174</v>
      </c>
      <c r="G138" s="3" t="s">
        <v>182</v>
      </c>
      <c r="H138" s="3" t="s">
        <v>311</v>
      </c>
      <c r="J138" s="3" t="s">
        <v>783</v>
      </c>
      <c r="L138" s="106" t="s">
        <v>159</v>
      </c>
      <c r="AG138" s="118">
        <v>3.6738836857655111</v>
      </c>
      <c r="AH138" s="118">
        <v>3.6796560210714948</v>
      </c>
      <c r="AI138" s="118">
        <v>3.6854573651229621</v>
      </c>
      <c r="AJ138" s="118">
        <v>3.6912878611495379</v>
      </c>
      <c r="AK138" s="118">
        <v>3.6971476545434916</v>
      </c>
    </row>
    <row r="139" spans="5:37" x14ac:dyDescent="0.3">
      <c r="E139" s="3" t="s">
        <v>173</v>
      </c>
      <c r="F139" s="3" t="s">
        <v>174</v>
      </c>
      <c r="G139" s="3" t="s">
        <v>186</v>
      </c>
      <c r="H139" s="3" t="s">
        <v>187</v>
      </c>
      <c r="J139" s="3" t="s">
        <v>783</v>
      </c>
      <c r="L139" s="106" t="s">
        <v>159</v>
      </c>
      <c r="AG139" s="118">
        <v>21.471665685850901</v>
      </c>
      <c r="AH139" s="118">
        <v>20.357398164920749</v>
      </c>
      <c r="AI139" s="118">
        <v>20.361303543907052</v>
      </c>
      <c r="AJ139" s="118">
        <v>20.91380664096647</v>
      </c>
      <c r="AK139" s="118">
        <v>20.369173482405092</v>
      </c>
    </row>
    <row r="140" spans="5:37" x14ac:dyDescent="0.3">
      <c r="E140" s="3" t="s">
        <v>173</v>
      </c>
      <c r="F140" s="3" t="s">
        <v>174</v>
      </c>
      <c r="G140" s="3" t="s">
        <v>186</v>
      </c>
      <c r="H140" s="3" t="s">
        <v>1097</v>
      </c>
      <c r="J140" s="3" t="s">
        <v>783</v>
      </c>
      <c r="L140" s="106" t="s">
        <v>159</v>
      </c>
      <c r="AG140" s="118">
        <v>5.4887067292588982</v>
      </c>
      <c r="AH140" s="118">
        <v>4.3561530656586278</v>
      </c>
      <c r="AI140" s="118">
        <v>4.341680519064683</v>
      </c>
      <c r="AJ140" s="118">
        <v>4.8757132356367272</v>
      </c>
      <c r="AK140" s="118">
        <v>4.312516983205402</v>
      </c>
    </row>
    <row r="141" spans="5:37" x14ac:dyDescent="0.3">
      <c r="E141" s="3" t="s">
        <v>173</v>
      </c>
      <c r="F141" s="3" t="s">
        <v>174</v>
      </c>
      <c r="G141" s="3" t="s">
        <v>186</v>
      </c>
      <c r="H141" s="3" t="s">
        <v>189</v>
      </c>
      <c r="J141" s="3" t="s">
        <v>783</v>
      </c>
      <c r="L141" s="106" t="s">
        <v>159</v>
      </c>
      <c r="AG141" s="118">
        <v>2.8140703254968309</v>
      </c>
      <c r="AH141" s="118">
        <v>2.8140703801830291</v>
      </c>
      <c r="AI141" s="118">
        <v>2.8140703313537432</v>
      </c>
      <c r="AJ141" s="118">
        <v>2.8140703827765212</v>
      </c>
      <c r="AK141" s="118">
        <v>2.8140703345063982</v>
      </c>
    </row>
    <row r="142" spans="5:37" x14ac:dyDescent="0.3">
      <c r="E142" s="3" t="s">
        <v>173</v>
      </c>
      <c r="F142" s="3" t="s">
        <v>174</v>
      </c>
      <c r="G142" s="3" t="s">
        <v>186</v>
      </c>
      <c r="H142" s="3" t="s">
        <v>190</v>
      </c>
      <c r="J142" s="3" t="s">
        <v>783</v>
      </c>
      <c r="L142" s="106" t="s">
        <v>159</v>
      </c>
      <c r="AG142" s="118">
        <v>1.1999999989899246</v>
      </c>
      <c r="AH142" s="118">
        <v>1.2</v>
      </c>
      <c r="AI142" s="118">
        <v>1.1999999992348105</v>
      </c>
      <c r="AJ142" s="118">
        <v>1.2000000002601898</v>
      </c>
      <c r="AK142" s="118">
        <v>1.1999999997655346</v>
      </c>
    </row>
    <row r="143" spans="5:37" x14ac:dyDescent="0.3">
      <c r="E143" s="3" t="s">
        <v>173</v>
      </c>
      <c r="F143" s="3" t="s">
        <v>174</v>
      </c>
      <c r="G143" s="3" t="s">
        <v>186</v>
      </c>
      <c r="H143" s="3" t="s">
        <v>191</v>
      </c>
      <c r="J143" s="3" t="s">
        <v>783</v>
      </c>
      <c r="L143" s="106" t="s">
        <v>159</v>
      </c>
      <c r="AG143" s="118">
        <v>3.7185929638140451</v>
      </c>
      <c r="AH143" s="118">
        <v>3.7185929658392718</v>
      </c>
      <c r="AI143" s="118">
        <v>3.7185929653342464</v>
      </c>
      <c r="AJ143" s="118">
        <v>3.7185929655290688</v>
      </c>
      <c r="AK143" s="118">
        <v>3.7185929642563615</v>
      </c>
    </row>
    <row r="144" spans="5:37" x14ac:dyDescent="0.3">
      <c r="E144" s="3" t="s">
        <v>173</v>
      </c>
      <c r="F144" s="3" t="s">
        <v>174</v>
      </c>
      <c r="G144" s="3" t="s">
        <v>186</v>
      </c>
      <c r="H144" s="3" t="s">
        <v>192</v>
      </c>
      <c r="J144" s="3" t="s">
        <v>783</v>
      </c>
      <c r="L144" s="106" t="s">
        <v>159</v>
      </c>
      <c r="AG144" s="118">
        <v>3.3333136193530466</v>
      </c>
      <c r="AH144" s="118">
        <v>3.350063939048288</v>
      </c>
      <c r="AI144" s="118">
        <v>3.3668984312043095</v>
      </c>
      <c r="AJ144" s="118">
        <v>3.3838175187983008</v>
      </c>
      <c r="AK144" s="118">
        <v>3.4008216269329656</v>
      </c>
    </row>
    <row r="145" spans="5:37" x14ac:dyDescent="0.3">
      <c r="E145" s="3" t="s">
        <v>173</v>
      </c>
      <c r="F145" s="3" t="s">
        <v>174</v>
      </c>
      <c r="G145" s="3" t="s">
        <v>186</v>
      </c>
      <c r="H145" s="3" t="s">
        <v>193</v>
      </c>
      <c r="J145" s="3" t="s">
        <v>783</v>
      </c>
      <c r="L145" s="106" t="s">
        <v>159</v>
      </c>
      <c r="AG145" s="118">
        <v>0.33490962955480919</v>
      </c>
      <c r="AH145" s="118">
        <v>0.33659259251739621</v>
      </c>
      <c r="AI145" s="118">
        <v>0.33828401258029767</v>
      </c>
      <c r="AJ145" s="118">
        <v>0.33998393224150519</v>
      </c>
      <c r="AK145" s="118">
        <v>0.34169239421256803</v>
      </c>
    </row>
    <row r="146" spans="5:37" x14ac:dyDescent="0.3">
      <c r="E146" s="3" t="s">
        <v>173</v>
      </c>
      <c r="F146" s="3" t="s">
        <v>174</v>
      </c>
      <c r="G146" s="3" t="s">
        <v>186</v>
      </c>
      <c r="H146" s="3" t="s">
        <v>194</v>
      </c>
      <c r="J146" s="3" t="s">
        <v>783</v>
      </c>
      <c r="L146" s="106" t="s">
        <v>159</v>
      </c>
      <c r="AG146" s="118">
        <v>4.5820724193833486</v>
      </c>
      <c r="AH146" s="118">
        <v>4.5819252216741395</v>
      </c>
      <c r="AI146" s="118">
        <v>4.5817772851349599</v>
      </c>
      <c r="AJ146" s="118">
        <v>4.5816286057241582</v>
      </c>
      <c r="AK146" s="118">
        <v>4.581479179525866</v>
      </c>
    </row>
    <row r="147" spans="5:37" x14ac:dyDescent="0.3">
      <c r="E147" s="3" t="s">
        <v>173</v>
      </c>
      <c r="F147" s="3" t="s">
        <v>174</v>
      </c>
      <c r="G147" s="3" t="s">
        <v>186</v>
      </c>
      <c r="H147" s="3" t="s">
        <v>195</v>
      </c>
      <c r="J147" s="3" t="s">
        <v>783</v>
      </c>
      <c r="L147" s="106" t="s">
        <v>159</v>
      </c>
      <c r="AG147" s="118">
        <v>0</v>
      </c>
      <c r="AH147" s="118">
        <v>0</v>
      </c>
      <c r="AI147" s="118">
        <v>0</v>
      </c>
      <c r="AJ147" s="118">
        <v>0</v>
      </c>
      <c r="AK147" s="118">
        <v>0</v>
      </c>
    </row>
    <row r="148" spans="5:37" x14ac:dyDescent="0.3">
      <c r="E148" s="3" t="s">
        <v>173</v>
      </c>
      <c r="F148" s="3" t="s">
        <v>174</v>
      </c>
      <c r="G148" s="3" t="s">
        <v>196</v>
      </c>
      <c r="H148" s="3" t="s">
        <v>197</v>
      </c>
      <c r="J148" s="3" t="s">
        <v>783</v>
      </c>
      <c r="L148" s="106" t="s">
        <v>159</v>
      </c>
      <c r="AG148" s="118">
        <v>3.785892993611272</v>
      </c>
      <c r="AH148" s="118">
        <v>3.57492237430175</v>
      </c>
      <c r="AI148" s="118">
        <v>3.5547375260389247</v>
      </c>
      <c r="AJ148" s="118">
        <v>3.6109415159230824</v>
      </c>
      <c r="AK148" s="118">
        <v>3.5720037177263206</v>
      </c>
    </row>
    <row r="149" spans="5:37" x14ac:dyDescent="0.3">
      <c r="E149" s="3" t="s">
        <v>173</v>
      </c>
      <c r="F149" s="3" t="s">
        <v>198</v>
      </c>
      <c r="H149" s="3" t="s">
        <v>199</v>
      </c>
      <c r="J149" s="3" t="s">
        <v>783</v>
      </c>
      <c r="L149" s="106" t="s">
        <v>159</v>
      </c>
      <c r="AG149" s="46"/>
      <c r="AH149" s="46"/>
      <c r="AI149" s="46"/>
      <c r="AJ149" s="46"/>
      <c r="AK149" s="46"/>
    </row>
    <row r="150" spans="5:37" x14ac:dyDescent="0.3">
      <c r="E150" s="3" t="s">
        <v>173</v>
      </c>
      <c r="F150" s="3" t="s">
        <v>198</v>
      </c>
      <c r="H150" s="3" t="s">
        <v>200</v>
      </c>
      <c r="J150" s="3" t="s">
        <v>783</v>
      </c>
      <c r="L150" s="106" t="s">
        <v>159</v>
      </c>
      <c r="AG150" s="46"/>
      <c r="AH150" s="46"/>
      <c r="AI150" s="46"/>
      <c r="AJ150" s="46"/>
      <c r="AK150" s="46"/>
    </row>
    <row r="151" spans="5:37" x14ac:dyDescent="0.3">
      <c r="E151" s="3" t="s">
        <v>173</v>
      </c>
      <c r="F151" s="3" t="s">
        <v>198</v>
      </c>
      <c r="H151" s="3" t="s">
        <v>201</v>
      </c>
      <c r="J151" s="3" t="s">
        <v>783</v>
      </c>
      <c r="L151" s="106" t="s">
        <v>159</v>
      </c>
      <c r="AG151" s="46"/>
      <c r="AH151" s="46"/>
      <c r="AI151" s="46"/>
      <c r="AJ151" s="46"/>
      <c r="AK151" s="46"/>
    </row>
    <row r="152" spans="5:37" x14ac:dyDescent="0.3">
      <c r="E152" s="3" t="s">
        <v>173</v>
      </c>
      <c r="F152" s="3" t="s">
        <v>198</v>
      </c>
      <c r="H152" s="3" t="s">
        <v>202</v>
      </c>
      <c r="J152" s="3" t="s">
        <v>783</v>
      </c>
      <c r="L152" s="106" t="s">
        <v>159</v>
      </c>
      <c r="AG152" s="46"/>
      <c r="AH152" s="46"/>
      <c r="AI152" s="46"/>
      <c r="AJ152" s="46"/>
      <c r="AK152" s="46"/>
    </row>
    <row r="153" spans="5:37" x14ac:dyDescent="0.3">
      <c r="E153" s="3" t="s">
        <v>173</v>
      </c>
      <c r="F153" s="3" t="s">
        <v>198</v>
      </c>
      <c r="H153" s="3" t="s">
        <v>203</v>
      </c>
      <c r="J153" s="3" t="s">
        <v>783</v>
      </c>
      <c r="L153" s="106" t="s">
        <v>159</v>
      </c>
      <c r="AG153" s="46"/>
      <c r="AH153" s="46"/>
      <c r="AI153" s="46"/>
      <c r="AJ153" s="46"/>
      <c r="AK153" s="46"/>
    </row>
    <row r="154" spans="5:37" x14ac:dyDescent="0.3">
      <c r="E154" s="3" t="s">
        <v>173</v>
      </c>
      <c r="F154" s="3" t="s">
        <v>198</v>
      </c>
      <c r="H154" s="3" t="s">
        <v>204</v>
      </c>
      <c r="J154" s="3" t="s">
        <v>783</v>
      </c>
      <c r="L154" s="106" t="s">
        <v>159</v>
      </c>
      <c r="AG154" s="46"/>
      <c r="AH154" s="46"/>
      <c r="AI154" s="46"/>
      <c r="AJ154" s="46"/>
      <c r="AK154" s="46"/>
    </row>
    <row r="155" spans="5:37" x14ac:dyDescent="0.3">
      <c r="E155" s="3" t="s">
        <v>173</v>
      </c>
      <c r="F155" s="3" t="s">
        <v>198</v>
      </c>
      <c r="H155" s="3" t="s">
        <v>205</v>
      </c>
      <c r="J155" s="3" t="s">
        <v>783</v>
      </c>
      <c r="L155" s="106" t="s">
        <v>159</v>
      </c>
      <c r="AG155" s="46"/>
      <c r="AH155" s="46"/>
      <c r="AI155" s="46"/>
      <c r="AJ155" s="46"/>
      <c r="AK155" s="46"/>
    </row>
    <row r="156" spans="5:37" x14ac:dyDescent="0.3">
      <c r="E156" s="3" t="s">
        <v>173</v>
      </c>
      <c r="F156" s="3" t="s">
        <v>198</v>
      </c>
      <c r="H156" s="3" t="s">
        <v>1108</v>
      </c>
      <c r="J156" s="3" t="s">
        <v>783</v>
      </c>
      <c r="L156" s="106" t="s">
        <v>159</v>
      </c>
      <c r="AG156" s="46"/>
      <c r="AH156" s="46"/>
      <c r="AI156" s="46"/>
      <c r="AJ156" s="46"/>
      <c r="AK156" s="46"/>
    </row>
    <row r="157" spans="5:37" x14ac:dyDescent="0.3">
      <c r="E157" s="3" t="s">
        <v>173</v>
      </c>
      <c r="F157" s="3" t="s">
        <v>198</v>
      </c>
      <c r="H157" s="3" t="s">
        <v>207</v>
      </c>
      <c r="J157" s="3" t="s">
        <v>783</v>
      </c>
      <c r="L157" s="106" t="s">
        <v>159</v>
      </c>
      <c r="AG157" s="46"/>
      <c r="AH157" s="46"/>
      <c r="AI157" s="46"/>
      <c r="AJ157" s="46"/>
      <c r="AK157" s="46"/>
    </row>
    <row r="158" spans="5:37" x14ac:dyDescent="0.3">
      <c r="E158" s="3" t="s">
        <v>173</v>
      </c>
      <c r="F158" s="3" t="s">
        <v>198</v>
      </c>
      <c r="H158" s="3" t="s">
        <v>208</v>
      </c>
      <c r="J158" s="3" t="s">
        <v>783</v>
      </c>
      <c r="L158" s="106" t="s">
        <v>159</v>
      </c>
      <c r="AG158" s="46"/>
      <c r="AH158" s="46"/>
      <c r="AI158" s="46"/>
      <c r="AJ158" s="46"/>
      <c r="AK158" s="46"/>
    </row>
    <row r="159" spans="5:37" x14ac:dyDescent="0.3">
      <c r="E159" s="3" t="s">
        <v>173</v>
      </c>
      <c r="F159" s="3" t="s">
        <v>198</v>
      </c>
      <c r="H159" s="3" t="s">
        <v>1109</v>
      </c>
      <c r="J159" s="3" t="s">
        <v>783</v>
      </c>
      <c r="L159" s="106" t="s">
        <v>159</v>
      </c>
      <c r="AG159" s="46"/>
      <c r="AH159" s="46"/>
      <c r="AI159" s="46"/>
      <c r="AJ159" s="46"/>
      <c r="AK159" s="46"/>
    </row>
    <row r="160" spans="5:37" x14ac:dyDescent="0.3">
      <c r="E160" s="3" t="s">
        <v>173</v>
      </c>
      <c r="F160" s="3" t="s">
        <v>198</v>
      </c>
      <c r="H160" s="3" t="s">
        <v>1110</v>
      </c>
      <c r="J160" s="3" t="s">
        <v>783</v>
      </c>
      <c r="L160" s="106" t="s">
        <v>159</v>
      </c>
      <c r="AG160" s="46"/>
      <c r="AH160" s="46"/>
      <c r="AI160" s="46"/>
      <c r="AJ160" s="46"/>
      <c r="AK160" s="46"/>
    </row>
    <row r="161" spans="5:37" x14ac:dyDescent="0.3">
      <c r="E161" s="3" t="s">
        <v>173</v>
      </c>
      <c r="F161" s="3" t="s">
        <v>198</v>
      </c>
      <c r="H161" s="3" t="s">
        <v>1111</v>
      </c>
      <c r="J161" s="3" t="s">
        <v>783</v>
      </c>
      <c r="L161" s="106" t="s">
        <v>159</v>
      </c>
      <c r="AG161" s="46"/>
      <c r="AH161" s="46"/>
      <c r="AI161" s="46"/>
      <c r="AJ161" s="46"/>
      <c r="AK161" s="46"/>
    </row>
    <row r="162" spans="5:37" x14ac:dyDescent="0.3">
      <c r="E162" s="3" t="s">
        <v>173</v>
      </c>
      <c r="F162" s="3" t="s">
        <v>198</v>
      </c>
      <c r="H162" s="3" t="s">
        <v>196</v>
      </c>
      <c r="J162" s="3" t="s">
        <v>783</v>
      </c>
      <c r="L162" s="106" t="s">
        <v>159</v>
      </c>
      <c r="AG162" s="46"/>
      <c r="AH162" s="46"/>
      <c r="AI162" s="46"/>
      <c r="AJ162" s="46"/>
      <c r="AK162" s="46"/>
    </row>
    <row r="163" spans="5:37" x14ac:dyDescent="0.3">
      <c r="E163" s="3" t="s">
        <v>210</v>
      </c>
      <c r="H163" s="3" t="s">
        <v>210</v>
      </c>
      <c r="J163" s="3" t="s">
        <v>783</v>
      </c>
      <c r="L163" s="106" t="s">
        <v>159</v>
      </c>
      <c r="AG163" s="118">
        <v>45.625017374637025</v>
      </c>
      <c r="AH163" s="118">
        <v>50.211739899439031</v>
      </c>
      <c r="AI163" s="118">
        <v>48.511501693261479</v>
      </c>
      <c r="AJ163" s="118">
        <v>48.189272266303362</v>
      </c>
      <c r="AK163" s="118">
        <v>45.758417043748096</v>
      </c>
    </row>
    <row r="164" spans="5:37" x14ac:dyDescent="0.3">
      <c r="E164" s="3" t="s">
        <v>210</v>
      </c>
      <c r="H164" s="3" t="s">
        <v>312</v>
      </c>
      <c r="J164" s="3" t="s">
        <v>783</v>
      </c>
      <c r="L164" s="106" t="s">
        <v>159</v>
      </c>
      <c r="AG164" s="118">
        <v>8.5763853180752108</v>
      </c>
      <c r="AH164" s="118">
        <v>12.563795679608436</v>
      </c>
      <c r="AI164" s="118">
        <v>14.193342721184127</v>
      </c>
      <c r="AJ164" s="118">
        <v>12.335704335637512</v>
      </c>
      <c r="AK164" s="118">
        <v>13.970567992137898</v>
      </c>
    </row>
    <row r="165" spans="5:37" x14ac:dyDescent="0.3">
      <c r="E165" s="3" t="s">
        <v>210</v>
      </c>
      <c r="H165" s="3" t="s">
        <v>211</v>
      </c>
      <c r="J165" s="3" t="s">
        <v>783</v>
      </c>
      <c r="L165" s="106" t="s">
        <v>159</v>
      </c>
      <c r="AG165" s="118">
        <v>7.9853017236938433</v>
      </c>
      <c r="AH165" s="118">
        <v>8.2326582078342003</v>
      </c>
      <c r="AI165" s="118">
        <v>8.4795973039829668</v>
      </c>
      <c r="AJ165" s="118">
        <v>8.7328305088698581</v>
      </c>
      <c r="AK165" s="118">
        <v>6.4460818074386319</v>
      </c>
    </row>
    <row r="166" spans="5:37" x14ac:dyDescent="0.3">
      <c r="E166" s="3" t="s">
        <v>210</v>
      </c>
      <c r="H166" s="3" t="s">
        <v>212</v>
      </c>
      <c r="J166" s="3" t="s">
        <v>783</v>
      </c>
      <c r="L166" s="106" t="s">
        <v>159</v>
      </c>
      <c r="AG166" s="118">
        <v>5.2478087826065005</v>
      </c>
      <c r="AH166" s="118">
        <v>5.5483754663826952</v>
      </c>
      <c r="AI166" s="118">
        <v>5.9828339057059425</v>
      </c>
      <c r="AJ166" s="118">
        <v>6.1221303168934833</v>
      </c>
      <c r="AK166" s="118">
        <v>6.2989215575107664</v>
      </c>
    </row>
    <row r="167" spans="5:37" x14ac:dyDescent="0.3">
      <c r="E167" s="3" t="s">
        <v>210</v>
      </c>
      <c r="H167" s="3" t="s">
        <v>214</v>
      </c>
      <c r="J167" s="3" t="s">
        <v>783</v>
      </c>
      <c r="L167" s="106" t="s">
        <v>159</v>
      </c>
      <c r="AG167" s="118">
        <v>1.5939150162874673</v>
      </c>
      <c r="AH167" s="118">
        <v>1.6019246394848918</v>
      </c>
      <c r="AI167" s="118">
        <v>1.6099745120451174</v>
      </c>
      <c r="AJ167" s="118">
        <v>1.6180648362262486</v>
      </c>
      <c r="AK167" s="118">
        <v>1.6261958153027625</v>
      </c>
    </row>
    <row r="168" spans="5:37" x14ac:dyDescent="0.3">
      <c r="E168" s="3" t="s">
        <v>210</v>
      </c>
      <c r="H168" s="3" t="s">
        <v>215</v>
      </c>
      <c r="J168" s="3" t="s">
        <v>783</v>
      </c>
      <c r="L168" s="106" t="s">
        <v>159</v>
      </c>
      <c r="AG168" s="118">
        <v>4.2426272740587363</v>
      </c>
      <c r="AH168" s="118">
        <v>5.3288467295442894</v>
      </c>
      <c r="AI168" s="118">
        <v>4.3081841008003217</v>
      </c>
      <c r="AJ168" s="118">
        <v>3.824665849671554</v>
      </c>
      <c r="AK168" s="118">
        <v>2.0639929621755906</v>
      </c>
    </row>
    <row r="169" spans="5:37" x14ac:dyDescent="0.3">
      <c r="E169" s="3" t="s">
        <v>210</v>
      </c>
      <c r="H169" s="3" t="s">
        <v>216</v>
      </c>
      <c r="J169" s="3" t="s">
        <v>783</v>
      </c>
      <c r="L169" s="106" t="s">
        <v>159</v>
      </c>
      <c r="AG169" s="118">
        <v>17.97897925991526</v>
      </c>
      <c r="AH169" s="118">
        <v>16.936139176584518</v>
      </c>
      <c r="AI169" s="118">
        <v>13.937569149543013</v>
      </c>
      <c r="AJ169" s="118">
        <v>15.555876419004704</v>
      </c>
      <c r="AK169" s="118">
        <v>15.352656909182453</v>
      </c>
    </row>
    <row r="170" spans="5:37" x14ac:dyDescent="0.3">
      <c r="E170" s="3" t="s">
        <v>217</v>
      </c>
      <c r="H170" s="3" t="s">
        <v>217</v>
      </c>
      <c r="J170" s="3" t="s">
        <v>783</v>
      </c>
      <c r="L170" s="106" t="s">
        <v>159</v>
      </c>
      <c r="AG170" s="118">
        <v>100.53486731648191</v>
      </c>
      <c r="AH170" s="118">
        <v>100.37571002305786</v>
      </c>
      <c r="AI170" s="118">
        <v>100.32077058071192</v>
      </c>
      <c r="AJ170" s="118">
        <v>100.16646188707529</v>
      </c>
      <c r="AK170" s="118">
        <v>100.01425166648903</v>
      </c>
    </row>
    <row r="171" spans="5:37" x14ac:dyDescent="0.3">
      <c r="E171" s="3" t="s">
        <v>217</v>
      </c>
      <c r="H171" s="3" t="s">
        <v>313</v>
      </c>
      <c r="J171" s="3" t="s">
        <v>783</v>
      </c>
      <c r="L171" s="106" t="s">
        <v>159</v>
      </c>
      <c r="AG171" s="118">
        <v>0</v>
      </c>
      <c r="AH171" s="118">
        <v>0</v>
      </c>
      <c r="AI171" s="118">
        <v>0</v>
      </c>
      <c r="AJ171" s="118">
        <v>0</v>
      </c>
      <c r="AK171" s="118">
        <v>0</v>
      </c>
    </row>
    <row r="172" spans="5:37" x14ac:dyDescent="0.3">
      <c r="E172" s="3" t="s">
        <v>217</v>
      </c>
      <c r="H172" s="3" t="s">
        <v>314</v>
      </c>
      <c r="J172" s="3" t="s">
        <v>783</v>
      </c>
      <c r="L172" s="106" t="s">
        <v>159</v>
      </c>
      <c r="AG172" s="118">
        <v>0</v>
      </c>
      <c r="AH172" s="118">
        <v>0</v>
      </c>
      <c r="AI172" s="118">
        <v>0</v>
      </c>
      <c r="AJ172" s="118">
        <v>0</v>
      </c>
      <c r="AK172" s="118">
        <v>0</v>
      </c>
    </row>
    <row r="173" spans="5:37" x14ac:dyDescent="0.3">
      <c r="E173" s="3" t="s">
        <v>217</v>
      </c>
      <c r="H173" s="3" t="s">
        <v>315</v>
      </c>
      <c r="J173" s="3" t="s">
        <v>783</v>
      </c>
      <c r="L173" s="106" t="s">
        <v>159</v>
      </c>
      <c r="AG173" s="118">
        <v>0</v>
      </c>
      <c r="AH173" s="118">
        <v>0</v>
      </c>
      <c r="AI173" s="118">
        <v>0</v>
      </c>
      <c r="AJ173" s="118">
        <v>0</v>
      </c>
      <c r="AK173" s="118">
        <v>0</v>
      </c>
    </row>
    <row r="174" spans="5:37" x14ac:dyDescent="0.3">
      <c r="E174" s="3" t="s">
        <v>217</v>
      </c>
      <c r="H174" s="3" t="s">
        <v>221</v>
      </c>
      <c r="J174" s="3" t="s">
        <v>783</v>
      </c>
      <c r="L174" s="106" t="s">
        <v>159</v>
      </c>
      <c r="AG174" s="118">
        <v>0</v>
      </c>
      <c r="AH174" s="118">
        <v>0</v>
      </c>
      <c r="AI174" s="118">
        <v>0</v>
      </c>
      <c r="AJ174" s="118">
        <v>0</v>
      </c>
      <c r="AK174" s="118">
        <v>0</v>
      </c>
    </row>
    <row r="175" spans="5:37" x14ac:dyDescent="0.3">
      <c r="E175" s="3" t="s">
        <v>217</v>
      </c>
      <c r="H175" s="3" t="s">
        <v>222</v>
      </c>
      <c r="J175" s="3" t="s">
        <v>783</v>
      </c>
      <c r="L175" s="106" t="s">
        <v>159</v>
      </c>
      <c r="AG175" s="118">
        <v>0</v>
      </c>
      <c r="AH175" s="118">
        <v>0</v>
      </c>
      <c r="AI175" s="118">
        <v>0</v>
      </c>
      <c r="AJ175" s="118">
        <v>0</v>
      </c>
      <c r="AK175" s="118">
        <v>0</v>
      </c>
    </row>
    <row r="176" spans="5:37" x14ac:dyDescent="0.3">
      <c r="E176" s="3" t="s">
        <v>217</v>
      </c>
      <c r="H176" s="3" t="s">
        <v>213</v>
      </c>
      <c r="J176" s="3" t="s">
        <v>783</v>
      </c>
      <c r="L176" s="106" t="s">
        <v>159</v>
      </c>
      <c r="AG176" s="118">
        <v>0</v>
      </c>
      <c r="AH176" s="118">
        <v>0</v>
      </c>
      <c r="AI176" s="118">
        <v>0</v>
      </c>
      <c r="AJ176" s="118">
        <v>0</v>
      </c>
      <c r="AK176" s="118">
        <v>0</v>
      </c>
    </row>
    <row r="177" spans="1:53" x14ac:dyDescent="0.3">
      <c r="E177" s="3" t="s">
        <v>217</v>
      </c>
      <c r="H177" s="3" t="s">
        <v>224</v>
      </c>
      <c r="J177" s="3" t="s">
        <v>783</v>
      </c>
      <c r="L177" s="106" t="s">
        <v>159</v>
      </c>
      <c r="AG177" s="118">
        <v>0</v>
      </c>
      <c r="AH177" s="118">
        <v>0</v>
      </c>
      <c r="AI177" s="118">
        <v>0</v>
      </c>
      <c r="AJ177" s="118">
        <v>0</v>
      </c>
      <c r="AK177" s="118">
        <v>0</v>
      </c>
    </row>
    <row r="178" spans="1:53" x14ac:dyDescent="0.3">
      <c r="E178" s="3" t="s">
        <v>217</v>
      </c>
      <c r="H178" s="3" t="s">
        <v>316</v>
      </c>
      <c r="J178" s="3" t="s">
        <v>783</v>
      </c>
      <c r="L178" s="106" t="s">
        <v>159</v>
      </c>
      <c r="AG178" s="118">
        <v>0</v>
      </c>
      <c r="AH178" s="118">
        <v>0</v>
      </c>
      <c r="AI178" s="118">
        <v>0</v>
      </c>
      <c r="AJ178" s="118">
        <v>0</v>
      </c>
      <c r="AK178" s="118">
        <v>0</v>
      </c>
    </row>
    <row r="180" spans="1:53" ht="14.65" x14ac:dyDescent="0.35">
      <c r="A180" s="4"/>
      <c r="B180" s="10" t="s">
        <v>1177</v>
      </c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41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</row>
    <row r="181" spans="1:53" x14ac:dyDescent="0.3">
      <c r="A181" s="4"/>
      <c r="AN181" s="3"/>
    </row>
    <row r="182" spans="1:53" x14ac:dyDescent="0.3">
      <c r="E182" s="3" t="s">
        <v>167</v>
      </c>
      <c r="H182" s="3" t="s">
        <v>167</v>
      </c>
      <c r="J182" s="3" t="s">
        <v>783</v>
      </c>
      <c r="L182" s="106" t="s">
        <v>159</v>
      </c>
      <c r="AG182" s="118">
        <v>225.96548843858761</v>
      </c>
      <c r="AH182" s="118">
        <v>228.22895815044524</v>
      </c>
      <c r="AI182" s="118">
        <v>225.968687407603</v>
      </c>
      <c r="AJ182" s="118">
        <v>224.96901620381385</v>
      </c>
      <c r="AK182" s="118">
        <v>222.83597670452406</v>
      </c>
    </row>
    <row r="183" spans="1:53" x14ac:dyDescent="0.3">
      <c r="E183" s="3" t="s">
        <v>173</v>
      </c>
      <c r="H183" s="3" t="s">
        <v>173</v>
      </c>
      <c r="J183" s="3" t="s">
        <v>783</v>
      </c>
      <c r="L183" s="106" t="s">
        <v>159</v>
      </c>
      <c r="AG183" s="118">
        <v>86.887510071631354</v>
      </c>
      <c r="AH183" s="118">
        <v>85.033776759497201</v>
      </c>
      <c r="AI183" s="118">
        <v>84.842135886994029</v>
      </c>
      <c r="AJ183" s="118">
        <v>84.327954372574098</v>
      </c>
      <c r="AK183" s="118">
        <v>85.096136525552538</v>
      </c>
    </row>
    <row r="184" spans="1:53" x14ac:dyDescent="0.3">
      <c r="E184" s="3" t="s">
        <v>173</v>
      </c>
      <c r="F184" s="3" t="s">
        <v>174</v>
      </c>
      <c r="H184" s="3" t="s">
        <v>175</v>
      </c>
      <c r="J184" s="3" t="s">
        <v>783</v>
      </c>
      <c r="L184" s="106" t="s">
        <v>159</v>
      </c>
      <c r="AG184" s="118">
        <v>86.887510071631354</v>
      </c>
      <c r="AH184" s="118">
        <v>85.033776759497201</v>
      </c>
      <c r="AI184" s="118">
        <v>84.842135886994029</v>
      </c>
      <c r="AJ184" s="118">
        <v>84.327954372574098</v>
      </c>
      <c r="AK184" s="118">
        <v>85.096136525552538</v>
      </c>
    </row>
    <row r="185" spans="1:53" x14ac:dyDescent="0.3">
      <c r="E185" s="3" t="s">
        <v>173</v>
      </c>
      <c r="F185" s="3" t="s">
        <v>174</v>
      </c>
      <c r="G185" s="3" t="s">
        <v>176</v>
      </c>
      <c r="H185" s="3" t="s">
        <v>177</v>
      </c>
      <c r="J185" s="3" t="s">
        <v>783</v>
      </c>
      <c r="L185" s="106" t="s">
        <v>159</v>
      </c>
      <c r="AG185" s="118">
        <v>14.569601445736012</v>
      </c>
      <c r="AH185" s="118">
        <v>13.464644100532363</v>
      </c>
      <c r="AI185" s="118">
        <v>13.379003367916763</v>
      </c>
      <c r="AJ185" s="118">
        <v>13.516029100345405</v>
      </c>
      <c r="AK185" s="118">
        <v>14.278931247584961</v>
      </c>
    </row>
    <row r="186" spans="1:53" x14ac:dyDescent="0.3">
      <c r="E186" s="3" t="s">
        <v>173</v>
      </c>
      <c r="F186" s="3" t="s">
        <v>174</v>
      </c>
      <c r="G186" s="3" t="s">
        <v>176</v>
      </c>
      <c r="H186" s="3" t="s">
        <v>1152</v>
      </c>
      <c r="J186" s="3" t="s">
        <v>783</v>
      </c>
      <c r="L186" s="106" t="s">
        <v>159</v>
      </c>
      <c r="AG186" s="118">
        <v>6.4949024610489632</v>
      </c>
      <c r="AH186" s="118">
        <v>5.5086280786523965</v>
      </c>
      <c r="AI186" s="118">
        <v>5.6166801844918295</v>
      </c>
      <c r="AJ186" s="118">
        <v>6.1740252050827689</v>
      </c>
      <c r="AK186" s="118">
        <v>5.9819930047800023</v>
      </c>
    </row>
    <row r="187" spans="1:53" x14ac:dyDescent="0.3">
      <c r="E187" s="3" t="s">
        <v>173</v>
      </c>
      <c r="F187" s="3" t="s">
        <v>174</v>
      </c>
      <c r="G187" s="3" t="s">
        <v>176</v>
      </c>
      <c r="H187" s="3" t="s">
        <v>1153</v>
      </c>
      <c r="J187" s="3" t="s">
        <v>783</v>
      </c>
      <c r="L187" s="106" t="s">
        <v>159</v>
      </c>
      <c r="AG187" s="118">
        <v>7.7386934663266089</v>
      </c>
      <c r="AH187" s="118">
        <v>7.7386934663215312</v>
      </c>
      <c r="AI187" s="118">
        <v>7.7386934668265566</v>
      </c>
      <c r="AJ187" s="118">
        <v>7.7386934675289414</v>
      </c>
      <c r="AK187" s="118">
        <v>7.7386934662665379</v>
      </c>
    </row>
    <row r="188" spans="1:53" x14ac:dyDescent="0.3">
      <c r="E188" s="3" t="s">
        <v>173</v>
      </c>
      <c r="F188" s="3" t="s">
        <v>174</v>
      </c>
      <c r="G188" s="3" t="s">
        <v>176</v>
      </c>
      <c r="H188" s="3" t="s">
        <v>1154</v>
      </c>
      <c r="J188" s="3" t="s">
        <v>783</v>
      </c>
      <c r="L188" s="106" t="s">
        <v>159</v>
      </c>
      <c r="AG188" s="118">
        <v>2.2002300962096917</v>
      </c>
      <c r="AH188" s="118">
        <v>2.2002300962147672</v>
      </c>
      <c r="AI188" s="118">
        <v>2.2002300971687032</v>
      </c>
      <c r="AJ188" s="118">
        <v>2.2002300963022576</v>
      </c>
      <c r="AK188" s="118">
        <v>2.2002300966011124</v>
      </c>
    </row>
    <row r="189" spans="1:53" x14ac:dyDescent="0.3">
      <c r="E189" s="3" t="s">
        <v>173</v>
      </c>
      <c r="F189" s="3" t="s">
        <v>174</v>
      </c>
      <c r="G189" s="3" t="s">
        <v>176</v>
      </c>
      <c r="H189" s="3" t="s">
        <v>181</v>
      </c>
      <c r="J189" s="3" t="s">
        <v>783</v>
      </c>
      <c r="L189" s="106" t="s">
        <v>159</v>
      </c>
      <c r="AG189" s="118">
        <v>1.3107585939748996</v>
      </c>
      <c r="AH189" s="118">
        <v>1.3107586273581489</v>
      </c>
      <c r="AI189" s="118">
        <v>1.3107586589400653</v>
      </c>
      <c r="AJ189" s="118">
        <v>1.310758588419596</v>
      </c>
      <c r="AK189" s="118">
        <v>1.3107586176815542</v>
      </c>
    </row>
    <row r="190" spans="1:53" x14ac:dyDescent="0.3">
      <c r="E190" s="3" t="s">
        <v>173</v>
      </c>
      <c r="F190" s="3" t="s">
        <v>174</v>
      </c>
      <c r="G190" s="3" t="s">
        <v>182</v>
      </c>
      <c r="H190" s="3" t="s">
        <v>183</v>
      </c>
      <c r="J190" s="3" t="s">
        <v>783</v>
      </c>
      <c r="L190" s="106" t="s">
        <v>159</v>
      </c>
      <c r="AG190" s="118">
        <v>47.06034994643317</v>
      </c>
      <c r="AH190" s="118">
        <v>47.636812119742345</v>
      </c>
      <c r="AI190" s="118">
        <v>47.547091449131308</v>
      </c>
      <c r="AJ190" s="118">
        <v>46.287177115339134</v>
      </c>
      <c r="AK190" s="118">
        <v>46.876028077836175</v>
      </c>
    </row>
    <row r="191" spans="1:53" x14ac:dyDescent="0.3">
      <c r="E191" s="3" t="s">
        <v>173</v>
      </c>
      <c r="F191" s="3" t="s">
        <v>174</v>
      </c>
      <c r="G191" s="3" t="s">
        <v>182</v>
      </c>
      <c r="H191" s="3" t="s">
        <v>184</v>
      </c>
      <c r="J191" s="3" t="s">
        <v>783</v>
      </c>
      <c r="L191" s="106" t="s">
        <v>159</v>
      </c>
      <c r="AG191" s="118">
        <v>10.894038139440923</v>
      </c>
      <c r="AH191" s="118">
        <v>10.78455031958865</v>
      </c>
      <c r="AI191" s="118">
        <v>10.676162878548018</v>
      </c>
      <c r="AJ191" s="118">
        <v>10.568864759893641</v>
      </c>
      <c r="AK191" s="118">
        <v>10.462645013238435</v>
      </c>
    </row>
    <row r="192" spans="1:53" x14ac:dyDescent="0.3">
      <c r="E192" s="3" t="s">
        <v>173</v>
      </c>
      <c r="F192" s="3" t="s">
        <v>174</v>
      </c>
      <c r="G192" s="3" t="s">
        <v>182</v>
      </c>
      <c r="H192" s="3" t="s">
        <v>309</v>
      </c>
      <c r="J192" s="3" t="s">
        <v>783</v>
      </c>
      <c r="L192" s="106" t="s">
        <v>159</v>
      </c>
      <c r="AG192" s="118">
        <v>15.927130546923051</v>
      </c>
      <c r="AH192" s="118">
        <v>15.737539238581913</v>
      </c>
      <c r="AI192" s="118">
        <v>15.570168822517278</v>
      </c>
      <c r="AJ192" s="118">
        <v>15.42280015956732</v>
      </c>
      <c r="AK192" s="118">
        <v>15.297128393911265</v>
      </c>
    </row>
    <row r="193" spans="5:37" x14ac:dyDescent="0.3">
      <c r="E193" s="3" t="s">
        <v>173</v>
      </c>
      <c r="F193" s="3" t="s">
        <v>174</v>
      </c>
      <c r="G193" s="3" t="s">
        <v>182</v>
      </c>
      <c r="H193" s="3" t="s">
        <v>185</v>
      </c>
      <c r="J193" s="3" t="s">
        <v>783</v>
      </c>
      <c r="L193" s="106" t="s">
        <v>159</v>
      </c>
      <c r="AG193" s="118">
        <v>16.565297574303681</v>
      </c>
      <c r="AH193" s="118">
        <v>17.435066540500287</v>
      </c>
      <c r="AI193" s="118">
        <v>17.61530238294305</v>
      </c>
      <c r="AJ193" s="118">
        <v>16.604224334728634</v>
      </c>
      <c r="AK193" s="118">
        <v>17.419107016142981</v>
      </c>
    </row>
    <row r="194" spans="5:37" x14ac:dyDescent="0.3">
      <c r="E194" s="3" t="s">
        <v>173</v>
      </c>
      <c r="F194" s="3" t="s">
        <v>174</v>
      </c>
      <c r="G194" s="3" t="s">
        <v>182</v>
      </c>
      <c r="H194" s="3" t="s">
        <v>310</v>
      </c>
      <c r="J194" s="3" t="s">
        <v>783</v>
      </c>
      <c r="L194" s="106" t="s">
        <v>159</v>
      </c>
      <c r="AG194" s="118">
        <v>0</v>
      </c>
      <c r="AH194" s="118">
        <v>0</v>
      </c>
      <c r="AI194" s="118">
        <v>0</v>
      </c>
      <c r="AJ194" s="118">
        <v>0</v>
      </c>
      <c r="AK194" s="118">
        <v>0</v>
      </c>
    </row>
    <row r="195" spans="5:37" x14ac:dyDescent="0.3">
      <c r="E195" s="3" t="s">
        <v>173</v>
      </c>
      <c r="F195" s="3" t="s">
        <v>174</v>
      </c>
      <c r="G195" s="3" t="s">
        <v>182</v>
      </c>
      <c r="H195" s="3" t="s">
        <v>311</v>
      </c>
      <c r="J195" s="3" t="s">
        <v>783</v>
      </c>
      <c r="L195" s="106" t="s">
        <v>159</v>
      </c>
      <c r="AG195" s="118">
        <v>3.6738836857655111</v>
      </c>
      <c r="AH195" s="118">
        <v>3.6796560210714948</v>
      </c>
      <c r="AI195" s="118">
        <v>3.6854573651229621</v>
      </c>
      <c r="AJ195" s="118">
        <v>3.6912878611495379</v>
      </c>
      <c r="AK195" s="118">
        <v>3.6971476545434916</v>
      </c>
    </row>
    <row r="196" spans="5:37" x14ac:dyDescent="0.3">
      <c r="E196" s="3" t="s">
        <v>173</v>
      </c>
      <c r="F196" s="3" t="s">
        <v>174</v>
      </c>
      <c r="G196" s="3" t="s">
        <v>186</v>
      </c>
      <c r="H196" s="3" t="s">
        <v>187</v>
      </c>
      <c r="J196" s="3" t="s">
        <v>783</v>
      </c>
      <c r="L196" s="106" t="s">
        <v>159</v>
      </c>
      <c r="AG196" s="118">
        <v>21.471665685850901</v>
      </c>
      <c r="AH196" s="118">
        <v>20.357398164920752</v>
      </c>
      <c r="AI196" s="118">
        <v>20.361303543907049</v>
      </c>
      <c r="AJ196" s="118">
        <v>20.91380664096647</v>
      </c>
      <c r="AK196" s="118">
        <v>20.369173482405095</v>
      </c>
    </row>
    <row r="197" spans="5:37" x14ac:dyDescent="0.3">
      <c r="E197" s="3" t="s">
        <v>173</v>
      </c>
      <c r="F197" s="3" t="s">
        <v>174</v>
      </c>
      <c r="G197" s="3" t="s">
        <v>186</v>
      </c>
      <c r="H197" s="3" t="s">
        <v>1097</v>
      </c>
      <c r="J197" s="3" t="s">
        <v>783</v>
      </c>
      <c r="L197" s="106" t="s">
        <v>159</v>
      </c>
      <c r="AG197" s="118">
        <v>5.4887067292588982</v>
      </c>
      <c r="AH197" s="118">
        <v>4.3561530656586278</v>
      </c>
      <c r="AI197" s="118">
        <v>4.341680519064683</v>
      </c>
      <c r="AJ197" s="118">
        <v>4.8757132356367272</v>
      </c>
      <c r="AK197" s="118">
        <v>4.312516983205402</v>
      </c>
    </row>
    <row r="198" spans="5:37" x14ac:dyDescent="0.3">
      <c r="E198" s="3" t="s">
        <v>173</v>
      </c>
      <c r="F198" s="3" t="s">
        <v>174</v>
      </c>
      <c r="G198" s="3" t="s">
        <v>186</v>
      </c>
      <c r="H198" s="3" t="s">
        <v>189</v>
      </c>
      <c r="J198" s="3" t="s">
        <v>783</v>
      </c>
      <c r="L198" s="106" t="s">
        <v>159</v>
      </c>
      <c r="AG198" s="118">
        <v>2.8140703254968309</v>
      </c>
      <c r="AH198" s="118">
        <v>2.8140703801830291</v>
      </c>
      <c r="AI198" s="118">
        <v>2.8140703313537432</v>
      </c>
      <c r="AJ198" s="118">
        <v>2.8140703827765212</v>
      </c>
      <c r="AK198" s="118">
        <v>2.8140703345063982</v>
      </c>
    </row>
    <row r="199" spans="5:37" x14ac:dyDescent="0.3">
      <c r="E199" s="3" t="s">
        <v>173</v>
      </c>
      <c r="F199" s="3" t="s">
        <v>174</v>
      </c>
      <c r="G199" s="3" t="s">
        <v>186</v>
      </c>
      <c r="H199" s="3" t="s">
        <v>190</v>
      </c>
      <c r="J199" s="3" t="s">
        <v>783</v>
      </c>
      <c r="L199" s="106" t="s">
        <v>159</v>
      </c>
      <c r="AG199" s="118">
        <v>1.1999999989899246</v>
      </c>
      <c r="AH199" s="118">
        <v>1.2</v>
      </c>
      <c r="AI199" s="118">
        <v>1.1999999992348105</v>
      </c>
      <c r="AJ199" s="118">
        <v>1.2000000002601898</v>
      </c>
      <c r="AK199" s="118">
        <v>1.1999999997655346</v>
      </c>
    </row>
    <row r="200" spans="5:37" x14ac:dyDescent="0.3">
      <c r="E200" s="3" t="s">
        <v>173</v>
      </c>
      <c r="F200" s="3" t="s">
        <v>174</v>
      </c>
      <c r="G200" s="3" t="s">
        <v>186</v>
      </c>
      <c r="H200" s="3" t="s">
        <v>191</v>
      </c>
      <c r="J200" s="3" t="s">
        <v>783</v>
      </c>
      <c r="L200" s="106" t="s">
        <v>159</v>
      </c>
      <c r="AG200" s="118">
        <v>3.7185929638140451</v>
      </c>
      <c r="AH200" s="118">
        <v>3.7185929658392718</v>
      </c>
      <c r="AI200" s="118">
        <v>3.7185929653342464</v>
      </c>
      <c r="AJ200" s="118">
        <v>3.7185929655290688</v>
      </c>
      <c r="AK200" s="118">
        <v>3.7185929642563615</v>
      </c>
    </row>
    <row r="201" spans="5:37" x14ac:dyDescent="0.3">
      <c r="E201" s="3" t="s">
        <v>173</v>
      </c>
      <c r="F201" s="3" t="s">
        <v>174</v>
      </c>
      <c r="G201" s="3" t="s">
        <v>186</v>
      </c>
      <c r="H201" s="3" t="s">
        <v>192</v>
      </c>
      <c r="J201" s="3" t="s">
        <v>783</v>
      </c>
      <c r="L201" s="106" t="s">
        <v>159</v>
      </c>
      <c r="AG201" s="118">
        <v>3.3333136193530466</v>
      </c>
      <c r="AH201" s="118">
        <v>3.350063939048288</v>
      </c>
      <c r="AI201" s="118">
        <v>3.3668984312043095</v>
      </c>
      <c r="AJ201" s="118">
        <v>3.3838175187983008</v>
      </c>
      <c r="AK201" s="118">
        <v>3.4008216269329656</v>
      </c>
    </row>
    <row r="202" spans="5:37" x14ac:dyDescent="0.3">
      <c r="E202" s="3" t="s">
        <v>173</v>
      </c>
      <c r="F202" s="3" t="s">
        <v>174</v>
      </c>
      <c r="G202" s="3" t="s">
        <v>186</v>
      </c>
      <c r="H202" s="3" t="s">
        <v>193</v>
      </c>
      <c r="J202" s="3" t="s">
        <v>783</v>
      </c>
      <c r="L202" s="106" t="s">
        <v>159</v>
      </c>
      <c r="AG202" s="118">
        <v>0.33490962955480919</v>
      </c>
      <c r="AH202" s="118">
        <v>0.33659259251739621</v>
      </c>
      <c r="AI202" s="118">
        <v>0.33828401258029767</v>
      </c>
      <c r="AJ202" s="118">
        <v>0.33998393224150519</v>
      </c>
      <c r="AK202" s="118">
        <v>0.34169239421256803</v>
      </c>
    </row>
    <row r="203" spans="5:37" x14ac:dyDescent="0.3">
      <c r="E203" s="3" t="s">
        <v>173</v>
      </c>
      <c r="F203" s="3" t="s">
        <v>174</v>
      </c>
      <c r="G203" s="3" t="s">
        <v>186</v>
      </c>
      <c r="H203" s="3" t="s">
        <v>194</v>
      </c>
      <c r="J203" s="3" t="s">
        <v>783</v>
      </c>
      <c r="L203" s="106" t="s">
        <v>159</v>
      </c>
      <c r="AG203" s="118">
        <v>4.5820724193833486</v>
      </c>
      <c r="AH203" s="118">
        <v>4.5819252216741395</v>
      </c>
      <c r="AI203" s="118">
        <v>4.5817772851349599</v>
      </c>
      <c r="AJ203" s="118">
        <v>4.5816286057241582</v>
      </c>
      <c r="AK203" s="118">
        <v>4.581479179525866</v>
      </c>
    </row>
    <row r="204" spans="5:37" x14ac:dyDescent="0.3">
      <c r="E204" s="3" t="s">
        <v>173</v>
      </c>
      <c r="F204" s="3" t="s">
        <v>174</v>
      </c>
      <c r="G204" s="3" t="s">
        <v>186</v>
      </c>
      <c r="H204" s="3" t="s">
        <v>195</v>
      </c>
      <c r="J204" s="3" t="s">
        <v>783</v>
      </c>
      <c r="L204" s="106" t="s">
        <v>159</v>
      </c>
      <c r="AG204" s="118">
        <v>0</v>
      </c>
      <c r="AH204" s="118">
        <v>0</v>
      </c>
      <c r="AI204" s="118">
        <v>0</v>
      </c>
      <c r="AJ204" s="118">
        <v>0</v>
      </c>
      <c r="AK204" s="118">
        <v>0</v>
      </c>
    </row>
    <row r="205" spans="5:37" x14ac:dyDescent="0.3">
      <c r="E205" s="3" t="s">
        <v>173</v>
      </c>
      <c r="F205" s="3" t="s">
        <v>174</v>
      </c>
      <c r="G205" s="3" t="s">
        <v>196</v>
      </c>
      <c r="H205" s="3" t="s">
        <v>197</v>
      </c>
      <c r="J205" s="3" t="s">
        <v>783</v>
      </c>
      <c r="L205" s="106" t="s">
        <v>159</v>
      </c>
      <c r="AG205" s="118">
        <v>3.785892993611272</v>
      </c>
      <c r="AH205" s="118">
        <v>3.57492237430175</v>
      </c>
      <c r="AI205" s="118">
        <v>3.5547375260389247</v>
      </c>
      <c r="AJ205" s="118">
        <v>3.6109415159230824</v>
      </c>
      <c r="AK205" s="118">
        <v>3.5720037177263206</v>
      </c>
    </row>
    <row r="206" spans="5:37" x14ac:dyDescent="0.3">
      <c r="E206" s="3" t="s">
        <v>173</v>
      </c>
      <c r="F206" s="3" t="s">
        <v>198</v>
      </c>
      <c r="H206" s="3" t="s">
        <v>199</v>
      </c>
      <c r="J206" s="3" t="s">
        <v>783</v>
      </c>
      <c r="L206" s="106" t="s">
        <v>159</v>
      </c>
      <c r="AG206" s="46"/>
      <c r="AH206" s="46"/>
      <c r="AI206" s="46"/>
      <c r="AJ206" s="46"/>
      <c r="AK206" s="46"/>
    </row>
    <row r="207" spans="5:37" x14ac:dyDescent="0.3">
      <c r="E207" s="3" t="s">
        <v>173</v>
      </c>
      <c r="F207" s="3" t="s">
        <v>198</v>
      </c>
      <c r="H207" s="3" t="s">
        <v>200</v>
      </c>
      <c r="J207" s="3" t="s">
        <v>783</v>
      </c>
      <c r="L207" s="106" t="s">
        <v>159</v>
      </c>
      <c r="AG207" s="46"/>
      <c r="AH207" s="46"/>
      <c r="AI207" s="46"/>
      <c r="AJ207" s="46"/>
      <c r="AK207" s="46"/>
    </row>
    <row r="208" spans="5:37" x14ac:dyDescent="0.3">
      <c r="E208" s="3" t="s">
        <v>173</v>
      </c>
      <c r="F208" s="3" t="s">
        <v>198</v>
      </c>
      <c r="H208" s="3" t="s">
        <v>201</v>
      </c>
      <c r="J208" s="3" t="s">
        <v>783</v>
      </c>
      <c r="L208" s="106" t="s">
        <v>159</v>
      </c>
      <c r="AG208" s="46"/>
      <c r="AH208" s="46"/>
      <c r="AI208" s="46"/>
      <c r="AJ208" s="46"/>
      <c r="AK208" s="46"/>
    </row>
    <row r="209" spans="5:37" x14ac:dyDescent="0.3">
      <c r="E209" s="3" t="s">
        <v>173</v>
      </c>
      <c r="F209" s="3" t="s">
        <v>198</v>
      </c>
      <c r="H209" s="3" t="s">
        <v>202</v>
      </c>
      <c r="J209" s="3" t="s">
        <v>783</v>
      </c>
      <c r="L209" s="106" t="s">
        <v>159</v>
      </c>
      <c r="AG209" s="46"/>
      <c r="AH209" s="46"/>
      <c r="AI209" s="46"/>
      <c r="AJ209" s="46"/>
      <c r="AK209" s="46"/>
    </row>
    <row r="210" spans="5:37" x14ac:dyDescent="0.3">
      <c r="E210" s="3" t="s">
        <v>173</v>
      </c>
      <c r="F210" s="3" t="s">
        <v>198</v>
      </c>
      <c r="H210" s="3" t="s">
        <v>203</v>
      </c>
      <c r="J210" s="3" t="s">
        <v>783</v>
      </c>
      <c r="L210" s="106" t="s">
        <v>159</v>
      </c>
      <c r="AG210" s="46"/>
      <c r="AH210" s="46"/>
      <c r="AI210" s="46"/>
      <c r="AJ210" s="46"/>
      <c r="AK210" s="46"/>
    </row>
    <row r="211" spans="5:37" x14ac:dyDescent="0.3">
      <c r="E211" s="3" t="s">
        <v>173</v>
      </c>
      <c r="F211" s="3" t="s">
        <v>198</v>
      </c>
      <c r="H211" s="3" t="s">
        <v>204</v>
      </c>
      <c r="J211" s="3" t="s">
        <v>783</v>
      </c>
      <c r="L211" s="106" t="s">
        <v>159</v>
      </c>
      <c r="AG211" s="46"/>
      <c r="AH211" s="46"/>
      <c r="AI211" s="46"/>
      <c r="AJ211" s="46"/>
      <c r="AK211" s="46"/>
    </row>
    <row r="212" spans="5:37" x14ac:dyDescent="0.3">
      <c r="E212" s="3" t="s">
        <v>173</v>
      </c>
      <c r="F212" s="3" t="s">
        <v>198</v>
      </c>
      <c r="H212" s="3" t="s">
        <v>205</v>
      </c>
      <c r="J212" s="3" t="s">
        <v>783</v>
      </c>
      <c r="L212" s="106" t="s">
        <v>159</v>
      </c>
      <c r="AG212" s="46"/>
      <c r="AH212" s="46"/>
      <c r="AI212" s="46"/>
      <c r="AJ212" s="46"/>
      <c r="AK212" s="46"/>
    </row>
    <row r="213" spans="5:37" x14ac:dyDescent="0.3">
      <c r="E213" s="3" t="s">
        <v>173</v>
      </c>
      <c r="F213" s="3" t="s">
        <v>198</v>
      </c>
      <c r="H213" s="3" t="s">
        <v>1108</v>
      </c>
      <c r="J213" s="3" t="s">
        <v>783</v>
      </c>
      <c r="L213" s="106" t="s">
        <v>159</v>
      </c>
      <c r="AG213" s="46"/>
      <c r="AH213" s="46"/>
      <c r="AI213" s="46"/>
      <c r="AJ213" s="46"/>
      <c r="AK213" s="46"/>
    </row>
    <row r="214" spans="5:37" x14ac:dyDescent="0.3">
      <c r="E214" s="3" t="s">
        <v>173</v>
      </c>
      <c r="F214" s="3" t="s">
        <v>198</v>
      </c>
      <c r="H214" s="3" t="s">
        <v>207</v>
      </c>
      <c r="J214" s="3" t="s">
        <v>783</v>
      </c>
      <c r="L214" s="106" t="s">
        <v>159</v>
      </c>
      <c r="AG214" s="46"/>
      <c r="AH214" s="46"/>
      <c r="AI214" s="46"/>
      <c r="AJ214" s="46"/>
      <c r="AK214" s="46"/>
    </row>
    <row r="215" spans="5:37" x14ac:dyDescent="0.3">
      <c r="E215" s="3" t="s">
        <v>173</v>
      </c>
      <c r="F215" s="3" t="s">
        <v>198</v>
      </c>
      <c r="H215" s="3" t="s">
        <v>208</v>
      </c>
      <c r="J215" s="3" t="s">
        <v>783</v>
      </c>
      <c r="L215" s="106" t="s">
        <v>159</v>
      </c>
      <c r="AG215" s="46"/>
      <c r="AH215" s="46"/>
      <c r="AI215" s="46"/>
      <c r="AJ215" s="46"/>
      <c r="AK215" s="46"/>
    </row>
    <row r="216" spans="5:37" x14ac:dyDescent="0.3">
      <c r="E216" s="3" t="s">
        <v>173</v>
      </c>
      <c r="F216" s="3" t="s">
        <v>198</v>
      </c>
      <c r="H216" s="3" t="s">
        <v>1109</v>
      </c>
      <c r="J216" s="3" t="s">
        <v>783</v>
      </c>
      <c r="L216" s="106" t="s">
        <v>159</v>
      </c>
      <c r="AG216" s="46"/>
      <c r="AH216" s="46"/>
      <c r="AI216" s="46"/>
      <c r="AJ216" s="46"/>
      <c r="AK216" s="46"/>
    </row>
    <row r="217" spans="5:37" x14ac:dyDescent="0.3">
      <c r="E217" s="3" t="s">
        <v>173</v>
      </c>
      <c r="F217" s="3" t="s">
        <v>198</v>
      </c>
      <c r="H217" s="3" t="s">
        <v>1110</v>
      </c>
      <c r="J217" s="3" t="s">
        <v>783</v>
      </c>
      <c r="L217" s="106" t="s">
        <v>159</v>
      </c>
      <c r="AG217" s="46"/>
      <c r="AH217" s="46"/>
      <c r="AI217" s="46"/>
      <c r="AJ217" s="46"/>
      <c r="AK217" s="46"/>
    </row>
    <row r="218" spans="5:37" x14ac:dyDescent="0.3">
      <c r="E218" s="3" t="s">
        <v>173</v>
      </c>
      <c r="F218" s="3" t="s">
        <v>198</v>
      </c>
      <c r="H218" s="3" t="s">
        <v>1111</v>
      </c>
      <c r="J218" s="3" t="s">
        <v>783</v>
      </c>
      <c r="L218" s="106" t="s">
        <v>159</v>
      </c>
      <c r="AG218" s="46"/>
      <c r="AH218" s="46"/>
      <c r="AI218" s="46"/>
      <c r="AJ218" s="46"/>
      <c r="AK218" s="46"/>
    </row>
    <row r="219" spans="5:37" x14ac:dyDescent="0.3">
      <c r="E219" s="3" t="s">
        <v>173</v>
      </c>
      <c r="F219" s="3" t="s">
        <v>198</v>
      </c>
      <c r="H219" s="3" t="s">
        <v>196</v>
      </c>
      <c r="J219" s="3" t="s">
        <v>783</v>
      </c>
      <c r="L219" s="106" t="s">
        <v>159</v>
      </c>
      <c r="AG219" s="46"/>
      <c r="AH219" s="46"/>
      <c r="AI219" s="46"/>
      <c r="AJ219" s="46"/>
      <c r="AK219" s="46"/>
    </row>
    <row r="220" spans="5:37" x14ac:dyDescent="0.3">
      <c r="E220" s="3" t="s">
        <v>210</v>
      </c>
      <c r="H220" s="3" t="s">
        <v>210</v>
      </c>
      <c r="J220" s="3" t="s">
        <v>783</v>
      </c>
      <c r="L220" s="106" t="s">
        <v>159</v>
      </c>
      <c r="AG220" s="118">
        <v>44.623022475518312</v>
      </c>
      <c r="AH220" s="118">
        <v>48.900164472241173</v>
      </c>
      <c r="AI220" s="118">
        <v>46.887259678155786</v>
      </c>
      <c r="AJ220" s="118">
        <v>46.556868231021241</v>
      </c>
      <c r="AK220" s="118">
        <v>43.808650349249376</v>
      </c>
    </row>
    <row r="221" spans="5:37" x14ac:dyDescent="0.3">
      <c r="E221" s="3" t="s">
        <v>210</v>
      </c>
      <c r="H221" s="3" t="s">
        <v>312</v>
      </c>
      <c r="J221" s="3" t="s">
        <v>783</v>
      </c>
      <c r="L221" s="106" t="s">
        <v>159</v>
      </c>
      <c r="AG221" s="118">
        <v>8.5763853180752108</v>
      </c>
      <c r="AH221" s="118">
        <v>12.563795679608436</v>
      </c>
      <c r="AI221" s="118">
        <v>14.193342721184127</v>
      </c>
      <c r="AJ221" s="118">
        <v>12.335704335637512</v>
      </c>
      <c r="AK221" s="118">
        <v>13.970567992137898</v>
      </c>
    </row>
    <row r="222" spans="5:37" x14ac:dyDescent="0.3">
      <c r="E222" s="3" t="s">
        <v>210</v>
      </c>
      <c r="H222" s="3" t="s">
        <v>211</v>
      </c>
      <c r="J222" s="3" t="s">
        <v>783</v>
      </c>
      <c r="L222" s="106" t="s">
        <v>159</v>
      </c>
      <c r="AG222" s="118">
        <v>7.9853017236938433</v>
      </c>
      <c r="AH222" s="118">
        <v>8.2326582078342003</v>
      </c>
      <c r="AI222" s="118">
        <v>8.4795973039829668</v>
      </c>
      <c r="AJ222" s="118">
        <v>8.7328305088698581</v>
      </c>
      <c r="AK222" s="118">
        <v>6.4460818074386319</v>
      </c>
    </row>
    <row r="223" spans="5:37" x14ac:dyDescent="0.3">
      <c r="E223" s="3" t="s">
        <v>210</v>
      </c>
      <c r="H223" s="3" t="s">
        <v>212</v>
      </c>
      <c r="J223" s="3" t="s">
        <v>783</v>
      </c>
      <c r="L223" s="106" t="s">
        <v>159</v>
      </c>
      <c r="AG223" s="118">
        <v>4.3387408297770262</v>
      </c>
      <c r="AH223" s="118">
        <v>4.3301939550534172</v>
      </c>
      <c r="AI223" s="118">
        <v>4.4524551226289599</v>
      </c>
      <c r="AJ223" s="118">
        <v>4.5840611881728979</v>
      </c>
      <c r="AK223" s="118">
        <v>4.4439638143301607</v>
      </c>
    </row>
    <row r="224" spans="5:37" x14ac:dyDescent="0.3">
      <c r="E224" s="3" t="s">
        <v>210</v>
      </c>
      <c r="H224" s="3" t="s">
        <v>214</v>
      </c>
      <c r="J224" s="3" t="s">
        <v>783</v>
      </c>
      <c r="L224" s="106" t="s">
        <v>159</v>
      </c>
      <c r="AG224" s="118">
        <v>1.5939150162874673</v>
      </c>
      <c r="AH224" s="118">
        <v>1.6019246394848918</v>
      </c>
      <c r="AI224" s="118">
        <v>1.6099745120451174</v>
      </c>
      <c r="AJ224" s="118">
        <v>1.6180648362262486</v>
      </c>
      <c r="AK224" s="118">
        <v>1.6261958153027625</v>
      </c>
    </row>
    <row r="225" spans="5:37" x14ac:dyDescent="0.3">
      <c r="E225" s="3" t="s">
        <v>210</v>
      </c>
      <c r="H225" s="3" t="s">
        <v>215</v>
      </c>
      <c r="J225" s="3" t="s">
        <v>783</v>
      </c>
      <c r="L225" s="106" t="s">
        <v>159</v>
      </c>
      <c r="AG225" s="118">
        <v>4.2426272740587363</v>
      </c>
      <c r="AH225" s="118">
        <v>5.3288467295442894</v>
      </c>
      <c r="AI225" s="118">
        <v>4.3081841008003217</v>
      </c>
      <c r="AJ225" s="118">
        <v>3.824665849671554</v>
      </c>
      <c r="AK225" s="118">
        <v>2.0639929621755906</v>
      </c>
    </row>
    <row r="226" spans="5:37" x14ac:dyDescent="0.3">
      <c r="E226" s="3" t="s">
        <v>210</v>
      </c>
      <c r="H226" s="3" t="s">
        <v>216</v>
      </c>
      <c r="J226" s="3" t="s">
        <v>783</v>
      </c>
      <c r="L226" s="106" t="s">
        <v>159</v>
      </c>
      <c r="AG226" s="118">
        <v>17.886052313626024</v>
      </c>
      <c r="AH226" s="118">
        <v>16.84274526071594</v>
      </c>
      <c r="AI226" s="118">
        <v>13.84370591751429</v>
      </c>
      <c r="AJ226" s="118">
        <v>15.461541512443175</v>
      </c>
      <c r="AK226" s="118">
        <v>15.257847957864334</v>
      </c>
    </row>
    <row r="227" spans="5:37" x14ac:dyDescent="0.3">
      <c r="E227" s="3" t="s">
        <v>217</v>
      </c>
      <c r="H227" s="3" t="s">
        <v>217</v>
      </c>
      <c r="J227" s="3" t="s">
        <v>783</v>
      </c>
      <c r="L227" s="106" t="s">
        <v>159</v>
      </c>
      <c r="AG227" s="118">
        <v>94.454955891437947</v>
      </c>
      <c r="AH227" s="118">
        <v>94.295016918706864</v>
      </c>
      <c r="AI227" s="118">
        <v>94.239291842453184</v>
      </c>
      <c r="AJ227" s="118">
        <v>94.084193600218484</v>
      </c>
      <c r="AK227" s="118">
        <v>93.931189829722157</v>
      </c>
    </row>
    <row r="228" spans="5:37" x14ac:dyDescent="0.3">
      <c r="E228" s="3" t="s">
        <v>217</v>
      </c>
      <c r="H228" s="3" t="s">
        <v>313</v>
      </c>
      <c r="J228" s="3" t="s">
        <v>783</v>
      </c>
      <c r="L228" s="106" t="s">
        <v>159</v>
      </c>
      <c r="AG228" s="118">
        <v>0</v>
      </c>
      <c r="AH228" s="118">
        <v>0</v>
      </c>
      <c r="AI228" s="118">
        <v>0</v>
      </c>
      <c r="AJ228" s="118">
        <v>0</v>
      </c>
      <c r="AK228" s="118">
        <v>0</v>
      </c>
    </row>
    <row r="229" spans="5:37" x14ac:dyDescent="0.3">
      <c r="E229" s="3" t="s">
        <v>217</v>
      </c>
      <c r="H229" s="3" t="s">
        <v>314</v>
      </c>
      <c r="J229" s="3" t="s">
        <v>783</v>
      </c>
      <c r="L229" s="106" t="s">
        <v>159</v>
      </c>
      <c r="AG229" s="118">
        <v>0</v>
      </c>
      <c r="AH229" s="118">
        <v>0</v>
      </c>
      <c r="AI229" s="118">
        <v>0</v>
      </c>
      <c r="AJ229" s="118">
        <v>0</v>
      </c>
      <c r="AK229" s="118">
        <v>0</v>
      </c>
    </row>
    <row r="230" spans="5:37" x14ac:dyDescent="0.3">
      <c r="E230" s="3" t="s">
        <v>217</v>
      </c>
      <c r="H230" s="3" t="s">
        <v>315</v>
      </c>
      <c r="J230" s="3" t="s">
        <v>783</v>
      </c>
      <c r="L230" s="106" t="s">
        <v>159</v>
      </c>
      <c r="AG230" s="118">
        <v>0</v>
      </c>
      <c r="AH230" s="118">
        <v>0</v>
      </c>
      <c r="AI230" s="118">
        <v>0</v>
      </c>
      <c r="AJ230" s="118">
        <v>0</v>
      </c>
      <c r="AK230" s="118">
        <v>0</v>
      </c>
    </row>
    <row r="231" spans="5:37" x14ac:dyDescent="0.3">
      <c r="E231" s="3" t="s">
        <v>217</v>
      </c>
      <c r="H231" s="3" t="s">
        <v>221</v>
      </c>
      <c r="J231" s="3" t="s">
        <v>783</v>
      </c>
      <c r="L231" s="106" t="s">
        <v>159</v>
      </c>
      <c r="AG231" s="118">
        <v>0</v>
      </c>
      <c r="AH231" s="118">
        <v>0</v>
      </c>
      <c r="AI231" s="118">
        <v>0</v>
      </c>
      <c r="AJ231" s="118">
        <v>0</v>
      </c>
      <c r="AK231" s="118">
        <v>0</v>
      </c>
    </row>
    <row r="232" spans="5:37" x14ac:dyDescent="0.3">
      <c r="E232" s="3" t="s">
        <v>217</v>
      </c>
      <c r="H232" s="3" t="s">
        <v>222</v>
      </c>
      <c r="J232" s="3" t="s">
        <v>783</v>
      </c>
      <c r="L232" s="106" t="s">
        <v>159</v>
      </c>
      <c r="AG232" s="118">
        <v>0</v>
      </c>
      <c r="AH232" s="118">
        <v>0</v>
      </c>
      <c r="AI232" s="118">
        <v>0</v>
      </c>
      <c r="AJ232" s="118">
        <v>0</v>
      </c>
      <c r="AK232" s="118">
        <v>0</v>
      </c>
    </row>
    <row r="233" spans="5:37" x14ac:dyDescent="0.3">
      <c r="E233" s="3" t="s">
        <v>217</v>
      </c>
      <c r="H233" s="3" t="s">
        <v>213</v>
      </c>
      <c r="J233" s="3" t="s">
        <v>783</v>
      </c>
      <c r="L233" s="106" t="s">
        <v>159</v>
      </c>
      <c r="AG233" s="118">
        <v>0</v>
      </c>
      <c r="AH233" s="118">
        <v>0</v>
      </c>
      <c r="AI233" s="118">
        <v>0</v>
      </c>
      <c r="AJ233" s="118">
        <v>0</v>
      </c>
      <c r="AK233" s="118">
        <v>0</v>
      </c>
    </row>
    <row r="234" spans="5:37" x14ac:dyDescent="0.3">
      <c r="E234" s="3" t="s">
        <v>217</v>
      </c>
      <c r="H234" s="3" t="s">
        <v>224</v>
      </c>
      <c r="J234" s="3" t="s">
        <v>783</v>
      </c>
      <c r="L234" s="106" t="s">
        <v>159</v>
      </c>
      <c r="AG234" s="118">
        <v>0</v>
      </c>
      <c r="AH234" s="118">
        <v>0</v>
      </c>
      <c r="AI234" s="118">
        <v>0</v>
      </c>
      <c r="AJ234" s="118">
        <v>0</v>
      </c>
      <c r="AK234" s="118">
        <v>0</v>
      </c>
    </row>
    <row r="235" spans="5:37" x14ac:dyDescent="0.3">
      <c r="E235" s="3" t="s">
        <v>217</v>
      </c>
      <c r="H235" s="3" t="s">
        <v>316</v>
      </c>
      <c r="J235" s="3" t="s">
        <v>783</v>
      </c>
      <c r="L235" s="106" t="s">
        <v>159</v>
      </c>
      <c r="AG235" s="118">
        <v>0</v>
      </c>
      <c r="AH235" s="118">
        <v>0</v>
      </c>
      <c r="AI235" s="118">
        <v>0</v>
      </c>
      <c r="AJ235" s="118">
        <v>0</v>
      </c>
      <c r="AK235" s="118">
        <v>0</v>
      </c>
    </row>
  </sheetData>
  <mergeCells count="1">
    <mergeCell ref="AM6:AO6"/>
  </mergeCells>
  <conditionalFormatting sqref="R4">
    <cfRule type="cellIs" dxfId="139" priority="1" operator="greaterThan">
      <formula>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C4B29D-E036-4B0F-AE88-7A2644745B48}">
  <sheetPr>
    <tabColor theme="0" tint="-0.34998626667073579"/>
  </sheetPr>
  <dimension ref="A1:BC82"/>
  <sheetViews>
    <sheetView zoomScale="70" zoomScaleNormal="70" workbookViewId="0">
      <selection activeCell="E9" sqref="E9"/>
    </sheetView>
  </sheetViews>
  <sheetFormatPr defaultColWidth="0" defaultRowHeight="12.4" x14ac:dyDescent="0.3"/>
  <cols>
    <col min="1" max="4" width="1.76171875" style="3" customWidth="1"/>
    <col min="5" max="5" width="4.46875" style="3" customWidth="1"/>
    <col min="6" max="6" width="7.46875" style="3" customWidth="1"/>
    <col min="7" max="7" width="13.87890625" style="3" customWidth="1"/>
    <col min="8" max="8" width="22" style="3" customWidth="1"/>
    <col min="9" max="9" width="25.76171875" style="3" customWidth="1"/>
    <col min="10" max="10" width="14.87890625" style="3" customWidth="1"/>
    <col min="11" max="11" width="1.76171875" style="3" customWidth="1"/>
    <col min="12" max="12" width="9.1171875" style="3" customWidth="1"/>
    <col min="13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1357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1358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779</v>
      </c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133</v>
      </c>
      <c r="G5" s="11" t="s">
        <v>134</v>
      </c>
      <c r="H5" s="199"/>
      <c r="O5" s="11" t="s">
        <v>135</v>
      </c>
      <c r="R5" s="17"/>
      <c r="AU5" s="44"/>
    </row>
    <row r="6" spans="1:53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M6" s="214" t="s">
        <v>140</v>
      </c>
      <c r="AN6" s="214"/>
      <c r="AO6" s="214"/>
    </row>
    <row r="7" spans="1:53" x14ac:dyDescent="0.3">
      <c r="A7" s="4"/>
      <c r="B7" s="4"/>
      <c r="C7" s="4"/>
      <c r="D7" s="4"/>
      <c r="E7" s="4" t="s">
        <v>276</v>
      </c>
      <c r="F7" s="4" t="s">
        <v>759</v>
      </c>
      <c r="H7" s="4" t="s">
        <v>1148</v>
      </c>
      <c r="I7" s="4" t="s">
        <v>1149</v>
      </c>
      <c r="J7" s="4" t="s">
        <v>763</v>
      </c>
      <c r="K7" s="4"/>
      <c r="L7" s="4" t="s">
        <v>143</v>
      </c>
      <c r="M7" s="4"/>
      <c r="N7" s="4"/>
      <c r="O7" s="4"/>
      <c r="P7" s="4" t="s">
        <v>147</v>
      </c>
      <c r="Q7" s="4"/>
      <c r="R7" s="4" t="s">
        <v>148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151</v>
      </c>
      <c r="AN7" s="81" t="s">
        <v>152</v>
      </c>
      <c r="AO7" s="35" t="s">
        <v>153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 ht="14.65" x14ac:dyDescent="0.35">
      <c r="B9" s="10" t="s">
        <v>1359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41"/>
      <c r="AS9" s="10"/>
      <c r="AT9" s="10"/>
      <c r="AU9" s="10"/>
      <c r="AV9" s="10"/>
      <c r="AW9" s="10"/>
      <c r="AX9" s="10"/>
      <c r="AY9" s="10"/>
      <c r="AZ9" s="10"/>
      <c r="BA9" s="10"/>
    </row>
    <row r="11" spans="1:53" x14ac:dyDescent="0.3">
      <c r="AG11" s="70"/>
    </row>
    <row r="12" spans="1:53" x14ac:dyDescent="0.3">
      <c r="E12" s="17" t="s">
        <v>85</v>
      </c>
      <c r="F12" s="17" t="s">
        <v>167</v>
      </c>
      <c r="H12" s="17" t="s">
        <v>339</v>
      </c>
      <c r="I12" s="17" t="s">
        <v>167</v>
      </c>
      <c r="J12" s="18" t="s">
        <v>940</v>
      </c>
      <c r="L12" s="3" t="s">
        <v>159</v>
      </c>
      <c r="T12" s="19"/>
      <c r="U12" s="19"/>
      <c r="V12" s="19"/>
      <c r="W12" s="19"/>
      <c r="X12" s="19"/>
      <c r="Y12" s="19">
        <v>230.27131020497052</v>
      </c>
      <c r="Z12" s="19">
        <v>241.68622804238817</v>
      </c>
      <c r="AA12" s="19">
        <v>239.24158901590889</v>
      </c>
      <c r="AB12" s="19">
        <v>225.7396775700181</v>
      </c>
      <c r="AC12" s="19">
        <v>224.96241946389026</v>
      </c>
      <c r="AD12" s="19">
        <v>234.38056427929195</v>
      </c>
      <c r="AE12" s="19">
        <v>216.242488548344</v>
      </c>
      <c r="AF12" s="19">
        <v>232.53638479466562</v>
      </c>
      <c r="AG12" s="19">
        <v>226.46690317701237</v>
      </c>
      <c r="AH12" s="19">
        <v>228.76238865531437</v>
      </c>
      <c r="AI12" s="19">
        <v>226.53411965283715</v>
      </c>
      <c r="AJ12" s="19">
        <v>225.53088850070549</v>
      </c>
      <c r="AK12" s="19">
        <v>223.44222165186574</v>
      </c>
      <c r="AM12" s="70"/>
    </row>
    <row r="13" spans="1:53" x14ac:dyDescent="0.3">
      <c r="E13" s="17" t="s">
        <v>85</v>
      </c>
      <c r="F13" s="17" t="s">
        <v>173</v>
      </c>
      <c r="H13" s="17" t="s">
        <v>339</v>
      </c>
      <c r="I13" s="17" t="s">
        <v>173</v>
      </c>
      <c r="J13" s="18" t="s">
        <v>941</v>
      </c>
      <c r="L13" s="3" t="s">
        <v>159</v>
      </c>
      <c r="T13" s="19"/>
      <c r="U13" s="19"/>
      <c r="V13" s="19"/>
      <c r="W13" s="19"/>
      <c r="X13" s="19"/>
      <c r="Y13" s="19">
        <v>87.613186950843541</v>
      </c>
      <c r="Z13" s="19">
        <v>86.029123264021806</v>
      </c>
      <c r="AA13" s="19">
        <v>80.791704698973177</v>
      </c>
      <c r="AB13" s="19">
        <v>79.5873170305656</v>
      </c>
      <c r="AC13" s="19">
        <v>80.124347792458138</v>
      </c>
      <c r="AD13" s="19">
        <v>77.961352029710909</v>
      </c>
      <c r="AE13" s="19">
        <v>76.306974838224193</v>
      </c>
      <c r="AF13" s="19">
        <v>85.40686803350637</v>
      </c>
      <c r="AG13" s="19">
        <v>86.884539812937788</v>
      </c>
      <c r="AH13" s="19">
        <v>85.027589651797342</v>
      </c>
      <c r="AI13" s="19">
        <v>84.832334542020206</v>
      </c>
      <c r="AJ13" s="19">
        <v>84.314193874953418</v>
      </c>
      <c r="AK13" s="19">
        <v>85.07802625852969</v>
      </c>
      <c r="AM13" s="70"/>
    </row>
    <row r="14" spans="1:53" x14ac:dyDescent="0.3">
      <c r="E14" s="17" t="s">
        <v>85</v>
      </c>
      <c r="F14" s="17" t="s">
        <v>173</v>
      </c>
      <c r="H14" s="17" t="s">
        <v>176</v>
      </c>
      <c r="I14" s="17" t="s">
        <v>177</v>
      </c>
      <c r="J14" s="18" t="s">
        <v>943</v>
      </c>
      <c r="L14" s="3" t="s">
        <v>159</v>
      </c>
      <c r="T14" s="19"/>
      <c r="U14" s="19"/>
      <c r="V14" s="19"/>
      <c r="W14" s="19"/>
      <c r="X14" s="19"/>
      <c r="Y14" s="19">
        <v>16.797118531055535</v>
      </c>
      <c r="Z14" s="19">
        <v>15.866526166172987</v>
      </c>
      <c r="AA14" s="19">
        <v>17.340656072059723</v>
      </c>
      <c r="AB14" s="19">
        <v>15.829960767113196</v>
      </c>
      <c r="AC14" s="19">
        <v>14.440223318367723</v>
      </c>
      <c r="AD14" s="19">
        <v>13.033855565795212</v>
      </c>
      <c r="AE14" s="19">
        <v>11.762251744722107</v>
      </c>
      <c r="AF14" s="19">
        <v>14.003353185761236</v>
      </c>
      <c r="AG14" s="19">
        <v>14.569601445736012</v>
      </c>
      <c r="AH14" s="19">
        <v>13.464644100532363</v>
      </c>
      <c r="AI14" s="19">
        <v>13.379003367916763</v>
      </c>
      <c r="AJ14" s="19">
        <v>13.516029100345405</v>
      </c>
      <c r="AK14" s="19">
        <v>14.278931247584961</v>
      </c>
      <c r="AM14" s="70"/>
    </row>
    <row r="15" spans="1:53" x14ac:dyDescent="0.3">
      <c r="E15" s="17" t="s">
        <v>85</v>
      </c>
      <c r="F15" s="17" t="s">
        <v>173</v>
      </c>
      <c r="H15" s="17" t="s">
        <v>182</v>
      </c>
      <c r="I15" s="17" t="s">
        <v>184</v>
      </c>
      <c r="J15" s="18" t="s">
        <v>949</v>
      </c>
      <c r="L15" s="3" t="s">
        <v>159</v>
      </c>
      <c r="T15" s="19"/>
      <c r="U15" s="19"/>
      <c r="V15" s="19"/>
      <c r="W15" s="19"/>
      <c r="X15" s="19"/>
      <c r="Y15" s="19">
        <v>11.09516830362373</v>
      </c>
      <c r="Z15" s="19">
        <v>11.468967996174587</v>
      </c>
      <c r="AA15" s="19">
        <v>11.390638656568912</v>
      </c>
      <c r="AB15" s="19">
        <v>11.06924640356443</v>
      </c>
      <c r="AC15" s="19">
        <v>11.322066603064872</v>
      </c>
      <c r="AD15" s="19">
        <v>10.666268853902224</v>
      </c>
      <c r="AE15" s="19">
        <v>9.8827688174999988</v>
      </c>
      <c r="AF15" s="19">
        <v>11.110213244221105</v>
      </c>
      <c r="AG15" s="19">
        <v>10.894038139440923</v>
      </c>
      <c r="AH15" s="19">
        <v>10.78455031958865</v>
      </c>
      <c r="AI15" s="19">
        <v>10.676162878548018</v>
      </c>
      <c r="AJ15" s="19">
        <v>10.568864759893641</v>
      </c>
      <c r="AK15" s="19">
        <v>10.462645013238435</v>
      </c>
      <c r="AM15" s="70"/>
    </row>
    <row r="16" spans="1:53" x14ac:dyDescent="0.3">
      <c r="E16" s="17" t="s">
        <v>85</v>
      </c>
      <c r="F16" s="17" t="s">
        <v>173</v>
      </c>
      <c r="H16" s="17" t="s">
        <v>182</v>
      </c>
      <c r="I16" s="17" t="s">
        <v>309</v>
      </c>
      <c r="J16" s="18" t="s">
        <v>950</v>
      </c>
      <c r="L16" s="3" t="s">
        <v>159</v>
      </c>
      <c r="T16" s="19"/>
      <c r="U16" s="19"/>
      <c r="V16" s="19"/>
      <c r="W16" s="19"/>
      <c r="X16" s="19"/>
      <c r="Y16" s="19">
        <v>18.409140766</v>
      </c>
      <c r="Z16" s="19">
        <v>16.537092683999997</v>
      </c>
      <c r="AA16" s="19">
        <v>14.759826266999999</v>
      </c>
      <c r="AB16" s="19">
        <v>14.311148120000002</v>
      </c>
      <c r="AC16" s="19">
        <v>15.160930617000002</v>
      </c>
      <c r="AD16" s="19">
        <v>16.060029789999998</v>
      </c>
      <c r="AE16" s="19">
        <v>15.881545864</v>
      </c>
      <c r="AF16" s="19">
        <v>16.133065326633169</v>
      </c>
      <c r="AG16" s="19">
        <v>15.924160288229492</v>
      </c>
      <c r="AH16" s="19">
        <v>15.731352130882042</v>
      </c>
      <c r="AI16" s="19">
        <v>15.560367477543453</v>
      </c>
      <c r="AJ16" s="19">
        <v>15.409039661946631</v>
      </c>
      <c r="AK16" s="19">
        <v>15.279018126888412</v>
      </c>
      <c r="AM16" s="70"/>
    </row>
    <row r="17" spans="5:39" x14ac:dyDescent="0.3">
      <c r="E17" s="17" t="s">
        <v>85</v>
      </c>
      <c r="F17" s="17" t="s">
        <v>173</v>
      </c>
      <c r="H17" s="17" t="s">
        <v>182</v>
      </c>
      <c r="I17" s="17" t="s">
        <v>185</v>
      </c>
      <c r="J17" s="18" t="s">
        <v>951</v>
      </c>
      <c r="L17" s="3" t="s">
        <v>159</v>
      </c>
      <c r="T17" s="19"/>
      <c r="U17" s="19"/>
      <c r="V17" s="19"/>
      <c r="W17" s="19"/>
      <c r="X17" s="19"/>
      <c r="Y17" s="19">
        <v>9.3919614719999984</v>
      </c>
      <c r="Z17" s="19">
        <v>10.337062674999999</v>
      </c>
      <c r="AA17" s="19">
        <v>10.711819618</v>
      </c>
      <c r="AB17" s="19">
        <v>10.80744996</v>
      </c>
      <c r="AC17" s="19">
        <v>11.185980777999998</v>
      </c>
      <c r="AD17" s="19">
        <v>11.988579345000002</v>
      </c>
      <c r="AE17" s="19">
        <v>12.388675425999999</v>
      </c>
      <c r="AF17" s="19">
        <v>14.573072854271356</v>
      </c>
      <c r="AG17" s="19">
        <v>16.565297574303681</v>
      </c>
      <c r="AH17" s="19">
        <v>17.435066540500287</v>
      </c>
      <c r="AI17" s="19">
        <v>17.61530238294305</v>
      </c>
      <c r="AJ17" s="19">
        <v>16.604224334728634</v>
      </c>
      <c r="AK17" s="19">
        <v>17.419107016142981</v>
      </c>
      <c r="AM17" s="70"/>
    </row>
    <row r="18" spans="5:39" x14ac:dyDescent="0.3">
      <c r="E18" s="17" t="s">
        <v>85</v>
      </c>
      <c r="F18" s="17" t="s">
        <v>173</v>
      </c>
      <c r="H18" s="17" t="s">
        <v>182</v>
      </c>
      <c r="I18" s="17" t="s">
        <v>310</v>
      </c>
      <c r="J18" s="18" t="s">
        <v>952</v>
      </c>
      <c r="L18" s="3" t="s">
        <v>159</v>
      </c>
      <c r="T18" s="19"/>
      <c r="U18" s="19"/>
      <c r="V18" s="19"/>
      <c r="W18" s="19"/>
      <c r="X18" s="19"/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  <c r="AM18" s="70"/>
    </row>
    <row r="19" spans="5:39" x14ac:dyDescent="0.3">
      <c r="E19" s="17" t="s">
        <v>85</v>
      </c>
      <c r="F19" s="17" t="s">
        <v>173</v>
      </c>
      <c r="H19" s="17" t="s">
        <v>182</v>
      </c>
      <c r="I19" s="17" t="s">
        <v>311</v>
      </c>
      <c r="J19" s="18" t="s">
        <v>953</v>
      </c>
      <c r="L19" s="3" t="s">
        <v>159</v>
      </c>
      <c r="T19" s="19"/>
      <c r="U19" s="19"/>
      <c r="V19" s="19"/>
      <c r="W19" s="19"/>
      <c r="X19" s="19"/>
      <c r="Y19" s="19">
        <v>3.3861245203659278</v>
      </c>
      <c r="Z19" s="19">
        <v>2.8949627277566621</v>
      </c>
      <c r="AA19" s="19">
        <v>2.9948831032552539</v>
      </c>
      <c r="AB19" s="19">
        <v>3.6105735597681439</v>
      </c>
      <c r="AC19" s="19">
        <v>3.6501720348298661</v>
      </c>
      <c r="AD19" s="19">
        <v>4.1844611743953148</v>
      </c>
      <c r="AE19" s="19">
        <v>3.6445316649059478</v>
      </c>
      <c r="AF19" s="19">
        <v>3.7657456410937216</v>
      </c>
      <c r="AG19" s="19">
        <v>3.6738836857655111</v>
      </c>
      <c r="AH19" s="19">
        <v>3.6796560210714948</v>
      </c>
      <c r="AI19" s="19">
        <v>3.6854573651229621</v>
      </c>
      <c r="AJ19" s="19">
        <v>3.6912878611495379</v>
      </c>
      <c r="AK19" s="19">
        <v>3.6971476545434916</v>
      </c>
      <c r="AM19" s="70"/>
    </row>
    <row r="20" spans="5:39" x14ac:dyDescent="0.3">
      <c r="E20" s="17" t="s">
        <v>85</v>
      </c>
      <c r="F20" s="17" t="s">
        <v>173</v>
      </c>
      <c r="H20" s="17" t="s">
        <v>186</v>
      </c>
      <c r="I20" s="17" t="s">
        <v>187</v>
      </c>
      <c r="J20" s="18" t="s">
        <v>954</v>
      </c>
      <c r="L20" s="3" t="s">
        <v>159</v>
      </c>
      <c r="T20" s="19"/>
      <c r="U20" s="19"/>
      <c r="V20" s="19"/>
      <c r="W20" s="19"/>
      <c r="X20" s="19"/>
      <c r="Y20" s="19">
        <v>25.809638784798352</v>
      </c>
      <c r="Z20" s="19">
        <v>26.28422762691757</v>
      </c>
      <c r="AA20" s="19">
        <v>21.636056329089286</v>
      </c>
      <c r="AB20" s="19">
        <v>21.866168334119831</v>
      </c>
      <c r="AC20" s="19">
        <v>22.57217756419567</v>
      </c>
      <c r="AD20" s="19">
        <v>20.022960313618146</v>
      </c>
      <c r="AE20" s="19">
        <v>20.164866434096144</v>
      </c>
      <c r="AF20" s="19">
        <v>22.121828624741852</v>
      </c>
      <c r="AG20" s="19">
        <v>21.471665685850901</v>
      </c>
      <c r="AH20" s="19">
        <v>20.357398164920752</v>
      </c>
      <c r="AI20" s="19">
        <v>20.361303543907049</v>
      </c>
      <c r="AJ20" s="19">
        <v>20.91380664096647</v>
      </c>
      <c r="AK20" s="19">
        <v>20.369173482405095</v>
      </c>
      <c r="AM20" s="70"/>
    </row>
    <row r="21" spans="5:39" x14ac:dyDescent="0.3">
      <c r="E21" s="17" t="s">
        <v>85</v>
      </c>
      <c r="F21" s="17" t="s">
        <v>173</v>
      </c>
      <c r="H21" s="17" t="s">
        <v>186</v>
      </c>
      <c r="I21" s="17" t="s">
        <v>1097</v>
      </c>
      <c r="J21" s="18" t="s">
        <v>1104</v>
      </c>
      <c r="L21" s="3" t="s">
        <v>159</v>
      </c>
      <c r="T21" s="19"/>
      <c r="U21" s="19"/>
      <c r="V21" s="19"/>
      <c r="W21" s="19"/>
      <c r="X21" s="19"/>
      <c r="Y21" s="19">
        <v>11.151340113798355</v>
      </c>
      <c r="Z21" s="19">
        <v>11.346537379917573</v>
      </c>
      <c r="AA21" s="19">
        <v>7.5041451330892821</v>
      </c>
      <c r="AB21" s="19">
        <v>5.3831934491198297</v>
      </c>
      <c r="AC21" s="19">
        <v>5.4339375391956724</v>
      </c>
      <c r="AD21" s="19">
        <v>4.6501396926181471</v>
      </c>
      <c r="AE21" s="19">
        <v>5.2064241986181461</v>
      </c>
      <c r="AF21" s="19">
        <v>6.1801798488624584</v>
      </c>
      <c r="AG21" s="19">
        <v>5.4887067292588982</v>
      </c>
      <c r="AH21" s="19">
        <v>4.3561530656586278</v>
      </c>
      <c r="AI21" s="19">
        <v>4.341680519064683</v>
      </c>
      <c r="AJ21" s="19">
        <v>4.8757132356367272</v>
      </c>
      <c r="AK21" s="19">
        <v>4.312516983205402</v>
      </c>
      <c r="AM21" s="70"/>
    </row>
    <row r="22" spans="5:39" x14ac:dyDescent="0.3">
      <c r="E22" s="17" t="s">
        <v>85</v>
      </c>
      <c r="F22" s="17" t="s">
        <v>173</v>
      </c>
      <c r="H22" s="17" t="s">
        <v>186</v>
      </c>
      <c r="I22" s="17" t="s">
        <v>189</v>
      </c>
      <c r="J22" s="18" t="s">
        <v>955</v>
      </c>
      <c r="L22" s="3" t="s">
        <v>159</v>
      </c>
      <c r="T22" s="19"/>
      <c r="U22" s="19"/>
      <c r="V22" s="19"/>
      <c r="W22" s="19"/>
      <c r="X22" s="19"/>
      <c r="Y22" s="19">
        <v>1.21473874</v>
      </c>
      <c r="Z22" s="19">
        <v>1.7362733140000002</v>
      </c>
      <c r="AA22" s="19">
        <v>1.996223914</v>
      </c>
      <c r="AB22" s="19">
        <v>2.5624695329999998</v>
      </c>
      <c r="AC22" s="19">
        <v>2.9258064220000004</v>
      </c>
      <c r="AD22" s="19">
        <v>2.8229406769999996</v>
      </c>
      <c r="AE22" s="19">
        <v>2.7016918250000002</v>
      </c>
      <c r="AF22" s="19">
        <v>2.8140703738693462</v>
      </c>
      <c r="AG22" s="19">
        <v>2.8140703254968309</v>
      </c>
      <c r="AH22" s="19">
        <v>2.8140703801830291</v>
      </c>
      <c r="AI22" s="19">
        <v>2.8140703313537432</v>
      </c>
      <c r="AJ22" s="19">
        <v>2.8140703827765212</v>
      </c>
      <c r="AK22" s="19">
        <v>2.8140703345063982</v>
      </c>
      <c r="AM22" s="70"/>
    </row>
    <row r="23" spans="5:39" x14ac:dyDescent="0.3">
      <c r="E23" s="17" t="s">
        <v>85</v>
      </c>
      <c r="F23" s="17" t="s">
        <v>173</v>
      </c>
      <c r="H23" s="17" t="s">
        <v>186</v>
      </c>
      <c r="I23" s="17" t="s">
        <v>190</v>
      </c>
      <c r="J23" s="18" t="s">
        <v>956</v>
      </c>
      <c r="L23" s="3" t="s">
        <v>159</v>
      </c>
      <c r="T23" s="19"/>
      <c r="U23" s="19"/>
      <c r="V23" s="19"/>
      <c r="W23" s="19"/>
      <c r="X23" s="19"/>
      <c r="Y23" s="19">
        <v>0.72628210799999993</v>
      </c>
      <c r="Z23" s="19">
        <v>0.82895185000000016</v>
      </c>
      <c r="AA23" s="19">
        <v>0.75786619099999997</v>
      </c>
      <c r="AB23" s="19">
        <v>0.91333398099999996</v>
      </c>
      <c r="AC23" s="19">
        <v>1.1448185539999998</v>
      </c>
      <c r="AD23" s="19">
        <v>1.2762994900000002</v>
      </c>
      <c r="AE23" s="19">
        <v>0.782739352</v>
      </c>
      <c r="AF23" s="19">
        <v>1.2000000010050254</v>
      </c>
      <c r="AG23" s="19">
        <v>1.1999999989899246</v>
      </c>
      <c r="AH23" s="19">
        <v>1.2</v>
      </c>
      <c r="AI23" s="19">
        <v>1.1999999992348105</v>
      </c>
      <c r="AJ23" s="19">
        <v>1.2000000002601898</v>
      </c>
      <c r="AK23" s="19">
        <v>1.1999999997655346</v>
      </c>
      <c r="AM23" s="70"/>
    </row>
    <row r="24" spans="5:39" x14ac:dyDescent="0.3">
      <c r="E24" s="17" t="s">
        <v>85</v>
      </c>
      <c r="F24" s="17" t="s">
        <v>173</v>
      </c>
      <c r="H24" s="17" t="s">
        <v>186</v>
      </c>
      <c r="I24" s="17" t="s">
        <v>191</v>
      </c>
      <c r="J24" s="18" t="s">
        <v>957</v>
      </c>
      <c r="L24" s="3" t="s">
        <v>159</v>
      </c>
      <c r="T24" s="19"/>
      <c r="U24" s="19"/>
      <c r="V24" s="19"/>
      <c r="W24" s="19"/>
      <c r="X24" s="19"/>
      <c r="Y24" s="19">
        <v>4.2125696279999998</v>
      </c>
      <c r="Z24" s="19">
        <v>3.9957465960000005</v>
      </c>
      <c r="AA24" s="19">
        <v>3.7587542189999996</v>
      </c>
      <c r="AB24" s="19">
        <v>4.2898924880000004</v>
      </c>
      <c r="AC24" s="19">
        <v>3.731950581</v>
      </c>
      <c r="AD24" s="19">
        <v>3.8163102009999998</v>
      </c>
      <c r="AE24" s="19">
        <v>4.1748152999999997</v>
      </c>
      <c r="AF24" s="19">
        <v>3.7185929658291461</v>
      </c>
      <c r="AG24" s="19">
        <v>3.7185929638140451</v>
      </c>
      <c r="AH24" s="19">
        <v>3.7185929658392718</v>
      </c>
      <c r="AI24" s="19">
        <v>3.7185929653342464</v>
      </c>
      <c r="AJ24" s="19">
        <v>3.7185929655290688</v>
      </c>
      <c r="AK24" s="19">
        <v>3.7185929642563615</v>
      </c>
      <c r="AM24" s="70"/>
    </row>
    <row r="25" spans="5:39" x14ac:dyDescent="0.3">
      <c r="E25" s="17" t="s">
        <v>85</v>
      </c>
      <c r="F25" s="17" t="s">
        <v>173</v>
      </c>
      <c r="H25" s="17" t="s">
        <v>186</v>
      </c>
      <c r="I25" s="17" t="s">
        <v>192</v>
      </c>
      <c r="J25" s="18" t="s">
        <v>958</v>
      </c>
      <c r="L25" s="3" t="s">
        <v>159</v>
      </c>
      <c r="T25" s="19"/>
      <c r="U25" s="19"/>
      <c r="V25" s="19"/>
      <c r="W25" s="19"/>
      <c r="X25" s="19"/>
      <c r="Y25" s="19">
        <v>3.9141734060000002</v>
      </c>
      <c r="Z25" s="19">
        <v>3.6447390230000001</v>
      </c>
      <c r="AA25" s="19">
        <v>2.5182124410000002</v>
      </c>
      <c r="AB25" s="19">
        <v>2.7806266769999999</v>
      </c>
      <c r="AC25" s="19">
        <v>3.2951054979999999</v>
      </c>
      <c r="AD25" s="19">
        <v>2.8741792390000001</v>
      </c>
      <c r="AE25" s="19">
        <v>2.762018286</v>
      </c>
      <c r="AF25" s="19">
        <v>3.3166470512562816</v>
      </c>
      <c r="AG25" s="19">
        <v>3.3333136193530466</v>
      </c>
      <c r="AH25" s="19">
        <v>3.350063939048288</v>
      </c>
      <c r="AI25" s="19">
        <v>3.3668984312043095</v>
      </c>
      <c r="AJ25" s="19">
        <v>3.3838175187983008</v>
      </c>
      <c r="AK25" s="19">
        <v>3.4008216269329656</v>
      </c>
      <c r="AM25" s="70"/>
    </row>
    <row r="26" spans="5:39" x14ac:dyDescent="0.3">
      <c r="E26" s="17" t="s">
        <v>85</v>
      </c>
      <c r="F26" s="17" t="s">
        <v>173</v>
      </c>
      <c r="H26" s="17" t="s">
        <v>186</v>
      </c>
      <c r="I26" s="17" t="s">
        <v>193</v>
      </c>
      <c r="J26" s="18" t="s">
        <v>959</v>
      </c>
      <c r="L26" s="3" t="s">
        <v>159</v>
      </c>
      <c r="T26" s="19"/>
      <c r="U26" s="19"/>
      <c r="V26" s="19"/>
      <c r="W26" s="19"/>
      <c r="X26" s="19"/>
      <c r="Y26" s="19">
        <v>0.18382563599999999</v>
      </c>
      <c r="Z26" s="19">
        <v>0.21965568300000002</v>
      </c>
      <c r="AA26" s="19">
        <v>0.30685936400000008</v>
      </c>
      <c r="AB26" s="19">
        <v>0.78151343699999998</v>
      </c>
      <c r="AC26" s="19">
        <v>0.92970917800000008</v>
      </c>
      <c r="AD26" s="19">
        <v>0.32783550699999997</v>
      </c>
      <c r="AE26" s="19">
        <v>0.297865308</v>
      </c>
      <c r="AF26" s="19">
        <v>0.33323508140703517</v>
      </c>
      <c r="AG26" s="19">
        <v>0.33490962955480919</v>
      </c>
      <c r="AH26" s="19">
        <v>0.33659259251739621</v>
      </c>
      <c r="AI26" s="19">
        <v>0.33828401258029767</v>
      </c>
      <c r="AJ26" s="19">
        <v>0.33998393224150519</v>
      </c>
      <c r="AK26" s="19">
        <v>0.34169239421256803</v>
      </c>
      <c r="AM26" s="70"/>
    </row>
    <row r="27" spans="5:39" x14ac:dyDescent="0.3">
      <c r="E27" s="17" t="s">
        <v>85</v>
      </c>
      <c r="F27" s="17" t="s">
        <v>173</v>
      </c>
      <c r="H27" s="17" t="s">
        <v>186</v>
      </c>
      <c r="I27" s="17" t="s">
        <v>194</v>
      </c>
      <c r="J27" s="18" t="s">
        <v>960</v>
      </c>
      <c r="L27" s="3" t="s">
        <v>159</v>
      </c>
      <c r="T27" s="19"/>
      <c r="U27" s="19"/>
      <c r="V27" s="19"/>
      <c r="W27" s="19"/>
      <c r="X27" s="19"/>
      <c r="Y27" s="19">
        <v>4.4067091529999995</v>
      </c>
      <c r="Z27" s="19">
        <v>4.5123237810000001</v>
      </c>
      <c r="AA27" s="19">
        <v>4.7939950670000009</v>
      </c>
      <c r="AB27" s="19">
        <v>5.1551387690000006</v>
      </c>
      <c r="AC27" s="19">
        <v>5.1108497919999998</v>
      </c>
      <c r="AD27" s="19">
        <v>4.2552555069999993</v>
      </c>
      <c r="AE27" s="19">
        <v>4.2393121644779992</v>
      </c>
      <c r="AF27" s="19">
        <v>4.5591033025125629</v>
      </c>
      <c r="AG27" s="19">
        <v>4.5820724193833486</v>
      </c>
      <c r="AH27" s="19">
        <v>4.5819252216741395</v>
      </c>
      <c r="AI27" s="19">
        <v>4.5817772851349599</v>
      </c>
      <c r="AJ27" s="19">
        <v>4.5816286057241582</v>
      </c>
      <c r="AK27" s="19">
        <v>4.581479179525866</v>
      </c>
      <c r="AM27" s="70"/>
    </row>
    <row r="28" spans="5:39" x14ac:dyDescent="0.3">
      <c r="E28" s="17" t="s">
        <v>85</v>
      </c>
      <c r="F28" s="17" t="s">
        <v>173</v>
      </c>
      <c r="H28" s="17" t="s">
        <v>186</v>
      </c>
      <c r="I28" s="17" t="s">
        <v>195</v>
      </c>
      <c r="J28" s="18" t="s">
        <v>961</v>
      </c>
      <c r="L28" s="3" t="s">
        <v>159</v>
      </c>
      <c r="T28" s="19"/>
      <c r="U28" s="19"/>
      <c r="V28" s="19"/>
      <c r="W28" s="19"/>
      <c r="X28" s="19"/>
      <c r="Y28" s="19">
        <v>0</v>
      </c>
      <c r="Z28" s="19">
        <v>0</v>
      </c>
      <c r="AA28" s="19">
        <v>0</v>
      </c>
      <c r="AB28" s="19">
        <v>0</v>
      </c>
      <c r="AC28" s="19">
        <v>0</v>
      </c>
      <c r="AD28" s="19">
        <v>0</v>
      </c>
      <c r="AE28" s="19">
        <v>0</v>
      </c>
      <c r="AF28" s="19">
        <v>0</v>
      </c>
      <c r="AG28" s="19">
        <v>0</v>
      </c>
      <c r="AH28" s="19">
        <v>0</v>
      </c>
      <c r="AI28" s="19">
        <v>0</v>
      </c>
      <c r="AJ28" s="19">
        <v>0</v>
      </c>
      <c r="AK28" s="19">
        <v>0</v>
      </c>
      <c r="AM28" s="70"/>
    </row>
    <row r="29" spans="5:39" x14ac:dyDescent="0.3">
      <c r="E29" s="17" t="s">
        <v>85</v>
      </c>
      <c r="F29" s="17" t="s">
        <v>173</v>
      </c>
      <c r="H29" s="17" t="s">
        <v>197</v>
      </c>
      <c r="I29" s="17" t="s">
        <v>197</v>
      </c>
      <c r="J29" s="18" t="s">
        <v>962</v>
      </c>
      <c r="L29" s="3" t="s">
        <v>159</v>
      </c>
      <c r="T29" s="19"/>
      <c r="U29" s="19"/>
      <c r="V29" s="19"/>
      <c r="W29" s="19"/>
      <c r="X29" s="19"/>
      <c r="Y29" s="19">
        <v>2.724034573</v>
      </c>
      <c r="Z29" s="19">
        <v>2.6402833879999998</v>
      </c>
      <c r="AA29" s="19">
        <v>1.9578246529999999</v>
      </c>
      <c r="AB29" s="19">
        <v>2.0927698859999997</v>
      </c>
      <c r="AC29" s="19">
        <v>1.792796877</v>
      </c>
      <c r="AD29" s="19">
        <v>2.0051969870000002</v>
      </c>
      <c r="AE29" s="19">
        <v>2.582334887</v>
      </c>
      <c r="AF29" s="19">
        <v>3.6995891567839192</v>
      </c>
      <c r="AG29" s="19">
        <v>3.785892993611272</v>
      </c>
      <c r="AH29" s="19">
        <v>3.57492237430175</v>
      </c>
      <c r="AI29" s="19">
        <v>3.5547375260389247</v>
      </c>
      <c r="AJ29" s="19">
        <v>3.6109415159230824</v>
      </c>
      <c r="AK29" s="19">
        <v>3.5720037177263206</v>
      </c>
      <c r="AM29" s="70"/>
    </row>
    <row r="30" spans="5:39" x14ac:dyDescent="0.3">
      <c r="E30" s="17" t="s">
        <v>85</v>
      </c>
      <c r="F30" s="17" t="s">
        <v>210</v>
      </c>
      <c r="H30" s="17" t="s">
        <v>339</v>
      </c>
      <c r="I30" s="17" t="s">
        <v>210</v>
      </c>
      <c r="J30" s="18" t="s">
        <v>963</v>
      </c>
      <c r="L30" s="3" t="s">
        <v>159</v>
      </c>
      <c r="T30" s="19"/>
      <c r="U30" s="19"/>
      <c r="V30" s="19"/>
      <c r="W30" s="19"/>
      <c r="X30" s="19"/>
      <c r="Y30" s="19">
        <v>43.82741913412697</v>
      </c>
      <c r="Z30" s="19">
        <v>51.871104933366382</v>
      </c>
      <c r="AA30" s="19">
        <v>63.793974485935692</v>
      </c>
      <c r="AB30" s="19">
        <v>55.276909558452545</v>
      </c>
      <c r="AC30" s="19">
        <v>51.209755688432097</v>
      </c>
      <c r="AD30" s="19">
        <v>59.308227935581009</v>
      </c>
      <c r="AE30" s="19">
        <v>44.165255440119836</v>
      </c>
      <c r="AF30" s="19">
        <v>54.612070568194419</v>
      </c>
      <c r="AG30" s="19">
        <v>44.672622962859307</v>
      </c>
      <c r="AH30" s="19">
        <v>48.9831950265595</v>
      </c>
      <c r="AI30" s="19">
        <v>47.007434140023555</v>
      </c>
      <c r="AJ30" s="19">
        <v>46.675658073147844</v>
      </c>
      <c r="AK30" s="19">
        <v>43.974377934499088</v>
      </c>
      <c r="AM30" s="70"/>
    </row>
    <row r="31" spans="5:39" x14ac:dyDescent="0.3">
      <c r="E31" s="17" t="s">
        <v>85</v>
      </c>
      <c r="F31" s="17" t="s">
        <v>210</v>
      </c>
      <c r="H31" s="17" t="s">
        <v>312</v>
      </c>
      <c r="I31" s="17" t="s">
        <v>312</v>
      </c>
      <c r="J31" s="18" t="s">
        <v>964</v>
      </c>
      <c r="L31" s="3" t="s">
        <v>159</v>
      </c>
      <c r="T31" s="19"/>
      <c r="U31" s="19"/>
      <c r="V31" s="19"/>
      <c r="W31" s="19"/>
      <c r="X31" s="19"/>
      <c r="Y31" s="19">
        <v>9.9795615090000016</v>
      </c>
      <c r="Z31" s="19">
        <v>16.493612277132616</v>
      </c>
      <c r="AA31" s="19">
        <v>21.216147657127468</v>
      </c>
      <c r="AB31" s="19">
        <v>13.218776762742186</v>
      </c>
      <c r="AC31" s="19">
        <v>11.168653418178405</v>
      </c>
      <c r="AD31" s="19">
        <v>15.651306553923693</v>
      </c>
      <c r="AE31" s="19">
        <v>7.0920879269999997</v>
      </c>
      <c r="AF31" s="19">
        <v>13.995338956534999</v>
      </c>
      <c r="AG31" s="19">
        <v>8.5763853180752108</v>
      </c>
      <c r="AH31" s="19">
        <v>12.563795679608436</v>
      </c>
      <c r="AI31" s="19">
        <v>14.193342721184127</v>
      </c>
      <c r="AJ31" s="19">
        <v>12.335704335637512</v>
      </c>
      <c r="AK31" s="19">
        <v>13.970567992137898</v>
      </c>
      <c r="AM31" s="70"/>
    </row>
    <row r="32" spans="5:39" x14ac:dyDescent="0.3">
      <c r="E32" s="17" t="s">
        <v>85</v>
      </c>
      <c r="F32" s="17" t="s">
        <v>210</v>
      </c>
      <c r="H32" s="17" t="s">
        <v>211</v>
      </c>
      <c r="I32" s="17" t="s">
        <v>211</v>
      </c>
      <c r="J32" s="18" t="s">
        <v>965</v>
      </c>
      <c r="L32" s="3" t="s">
        <v>159</v>
      </c>
      <c r="T32" s="19"/>
      <c r="U32" s="19"/>
      <c r="V32" s="19"/>
      <c r="W32" s="19"/>
      <c r="X32" s="19"/>
      <c r="Y32" s="19">
        <v>7.3288444510000046</v>
      </c>
      <c r="Z32" s="19">
        <v>7.5044006449999996</v>
      </c>
      <c r="AA32" s="19">
        <v>10.775080955000002</v>
      </c>
      <c r="AB32" s="19">
        <v>9.4412599090000047</v>
      </c>
      <c r="AC32" s="19">
        <v>10.308256403000001</v>
      </c>
      <c r="AD32" s="19">
        <v>10.338652664000001</v>
      </c>
      <c r="AE32" s="19">
        <v>9.3933946440000007</v>
      </c>
      <c r="AF32" s="19">
        <v>8.3601487839195965</v>
      </c>
      <c r="AG32" s="19">
        <v>7.9853017236938433</v>
      </c>
      <c r="AH32" s="19">
        <v>8.2326582078342003</v>
      </c>
      <c r="AI32" s="19">
        <v>8.4795973039829668</v>
      </c>
      <c r="AJ32" s="19">
        <v>8.7328305088698581</v>
      </c>
      <c r="AK32" s="19">
        <v>6.4460818074386319</v>
      </c>
      <c r="AM32" s="70"/>
    </row>
    <row r="33" spans="2:53" x14ac:dyDescent="0.3">
      <c r="E33" s="17" t="s">
        <v>85</v>
      </c>
      <c r="F33" s="17" t="s">
        <v>210</v>
      </c>
      <c r="H33" s="17" t="s">
        <v>212</v>
      </c>
      <c r="I33" s="17" t="s">
        <v>212</v>
      </c>
      <c r="J33" s="18" t="s">
        <v>966</v>
      </c>
      <c r="L33" s="3" t="s">
        <v>159</v>
      </c>
      <c r="T33" s="19"/>
      <c r="U33" s="19"/>
      <c r="V33" s="19"/>
      <c r="W33" s="19"/>
      <c r="X33" s="19"/>
      <c r="Y33" s="19">
        <v>3.2190852770000005</v>
      </c>
      <c r="Z33" s="19">
        <v>1.9625517830000003</v>
      </c>
      <c r="AA33" s="19">
        <v>3.513513863</v>
      </c>
      <c r="AB33" s="19">
        <v>2.2911614959999995</v>
      </c>
      <c r="AC33" s="19">
        <v>2.2518819620000001</v>
      </c>
      <c r="AD33" s="19">
        <v>2.3631096260000004</v>
      </c>
      <c r="AE33" s="19">
        <v>3.8655378200000006</v>
      </c>
      <c r="AF33" s="19">
        <v>8.8451951075376911</v>
      </c>
      <c r="AG33" s="19">
        <v>4.3883413171180186</v>
      </c>
      <c r="AH33" s="19">
        <v>4.4132245093717364</v>
      </c>
      <c r="AI33" s="19">
        <v>4.5726295844967293</v>
      </c>
      <c r="AJ33" s="19">
        <v>4.7028510302994979</v>
      </c>
      <c r="AK33" s="19">
        <v>4.6096913995798756</v>
      </c>
      <c r="AM33" s="70"/>
    </row>
    <row r="34" spans="2:53" x14ac:dyDescent="0.3">
      <c r="E34" s="17" t="s">
        <v>85</v>
      </c>
      <c r="F34" s="17" t="s">
        <v>210</v>
      </c>
      <c r="H34" s="17" t="s">
        <v>214</v>
      </c>
      <c r="I34" s="17" t="s">
        <v>214</v>
      </c>
      <c r="J34" s="18" t="s">
        <v>968</v>
      </c>
      <c r="L34" s="3" t="s">
        <v>159</v>
      </c>
      <c r="T34" s="19"/>
      <c r="U34" s="19"/>
      <c r="V34" s="19"/>
      <c r="W34" s="19"/>
      <c r="X34" s="19"/>
      <c r="Y34" s="19">
        <v>2.2962402800000001</v>
      </c>
      <c r="Z34" s="19">
        <v>1.519929023</v>
      </c>
      <c r="AA34" s="19">
        <v>1.959050798</v>
      </c>
      <c r="AB34" s="19">
        <v>1.7507791749999999</v>
      </c>
      <c r="AC34" s="19">
        <v>1.4977366569999999</v>
      </c>
      <c r="AD34" s="19">
        <v>2.6289907140000004</v>
      </c>
      <c r="AE34" s="19">
        <v>1.8981290389999999</v>
      </c>
      <c r="AF34" s="19">
        <v>2.8177831346733666</v>
      </c>
      <c r="AG34" s="19">
        <v>1.5939150162874673</v>
      </c>
      <c r="AH34" s="19">
        <v>1.6019246394848918</v>
      </c>
      <c r="AI34" s="19">
        <v>1.6099745120451174</v>
      </c>
      <c r="AJ34" s="19">
        <v>1.6180648362262486</v>
      </c>
      <c r="AK34" s="19">
        <v>1.6261958153027625</v>
      </c>
      <c r="AM34" s="70"/>
    </row>
    <row r="35" spans="2:53" x14ac:dyDescent="0.3">
      <c r="E35" s="17" t="s">
        <v>85</v>
      </c>
      <c r="F35" s="17" t="s">
        <v>210</v>
      </c>
      <c r="H35" s="17" t="s">
        <v>1179</v>
      </c>
      <c r="I35" s="17" t="s">
        <v>1179</v>
      </c>
      <c r="J35" s="18" t="s">
        <v>1368</v>
      </c>
      <c r="L35" s="3" t="s">
        <v>159</v>
      </c>
      <c r="T35" s="19"/>
      <c r="U35" s="19"/>
      <c r="V35" s="19"/>
      <c r="W35" s="19"/>
      <c r="X35" s="19"/>
      <c r="Y35" s="19">
        <v>4.4155591020000005</v>
      </c>
      <c r="Z35" s="19">
        <v>4.9343227259999995</v>
      </c>
      <c r="AA35" s="19">
        <v>3.5868599649999999</v>
      </c>
      <c r="AB35" s="19">
        <v>3.4152201760000001</v>
      </c>
      <c r="AC35" s="19">
        <v>3.6460955790000003</v>
      </c>
      <c r="AD35" s="19">
        <v>0.37623034100000002</v>
      </c>
      <c r="AE35" s="19">
        <v>1.6270505270000002</v>
      </c>
      <c r="AF35" s="19">
        <v>2.8781139527638189</v>
      </c>
      <c r="AG35" s="19">
        <v>4.2426272740587363</v>
      </c>
      <c r="AH35" s="19">
        <v>5.3288467295442894</v>
      </c>
      <c r="AI35" s="19">
        <v>4.3081841008003217</v>
      </c>
      <c r="AJ35" s="19">
        <v>3.824665849671554</v>
      </c>
      <c r="AK35" s="19">
        <v>2.0639929621755906</v>
      </c>
      <c r="AM35" s="70"/>
    </row>
    <row r="36" spans="2:53" x14ac:dyDescent="0.3">
      <c r="E36" s="17" t="s">
        <v>85</v>
      </c>
      <c r="F36" s="17" t="s">
        <v>210</v>
      </c>
      <c r="H36" s="17" t="s">
        <v>215</v>
      </c>
      <c r="I36" s="17" t="s">
        <v>215</v>
      </c>
      <c r="J36" s="18" t="s">
        <v>969</v>
      </c>
      <c r="L36" s="3" t="s">
        <v>159</v>
      </c>
      <c r="T36" s="19"/>
      <c r="U36" s="19"/>
      <c r="V36" s="19"/>
      <c r="W36" s="19"/>
      <c r="X36" s="19"/>
      <c r="Y36" s="19">
        <v>16.588128515126968</v>
      </c>
      <c r="Z36" s="19">
        <v>19.456288479233766</v>
      </c>
      <c r="AA36" s="19">
        <v>22.743321247808222</v>
      </c>
      <c r="AB36" s="19">
        <v>25.15971203971036</v>
      </c>
      <c r="AC36" s="19">
        <v>22.337131669253687</v>
      </c>
      <c r="AD36" s="19">
        <v>27.949938036657315</v>
      </c>
      <c r="AE36" s="19">
        <v>20.289055483119835</v>
      </c>
      <c r="AF36" s="19">
        <v>17.715490632764947</v>
      </c>
      <c r="AG36" s="19">
        <v>17.886052313626024</v>
      </c>
      <c r="AH36" s="19">
        <v>16.84274526071594</v>
      </c>
      <c r="AI36" s="19">
        <v>13.84370591751429</v>
      </c>
      <c r="AJ36" s="19">
        <v>15.461541512443175</v>
      </c>
      <c r="AK36" s="19">
        <v>15.257847957864334</v>
      </c>
      <c r="AM36" s="70"/>
    </row>
    <row r="37" spans="2:53" x14ac:dyDescent="0.3">
      <c r="E37" s="17" t="s">
        <v>85</v>
      </c>
      <c r="F37" s="17" t="s">
        <v>217</v>
      </c>
      <c r="H37" s="17" t="s">
        <v>339</v>
      </c>
      <c r="I37" s="17" t="s">
        <v>217</v>
      </c>
      <c r="J37" s="18" t="s">
        <v>971</v>
      </c>
      <c r="L37" s="3" t="s">
        <v>159</v>
      </c>
      <c r="T37" s="19"/>
      <c r="U37" s="19"/>
      <c r="V37" s="19"/>
      <c r="W37" s="19"/>
      <c r="X37" s="19"/>
      <c r="Y37" s="19">
        <v>98.830704120000007</v>
      </c>
      <c r="Z37" s="19">
        <v>103.78599984499998</v>
      </c>
      <c r="AA37" s="19">
        <v>94.655909831000002</v>
      </c>
      <c r="AB37" s="19">
        <v>90.875450980999972</v>
      </c>
      <c r="AC37" s="19">
        <v>93.628315983000022</v>
      </c>
      <c r="AD37" s="19">
        <v>97.110984314000021</v>
      </c>
      <c r="AE37" s="19">
        <v>95.770258269999971</v>
      </c>
      <c r="AF37" s="19">
        <v>92.517446192964826</v>
      </c>
      <c r="AG37" s="19">
        <v>94.909740401215259</v>
      </c>
      <c r="AH37" s="19">
        <v>94.751603976957512</v>
      </c>
      <c r="AI37" s="19">
        <v>94.69435097079338</v>
      </c>
      <c r="AJ37" s="19">
        <v>94.54103655260424</v>
      </c>
      <c r="AK37" s="19">
        <v>94.389817458836959</v>
      </c>
      <c r="AM37" s="70"/>
    </row>
    <row r="38" spans="2:53" x14ac:dyDescent="0.3">
      <c r="E38" s="166"/>
      <c r="F38" s="166"/>
      <c r="H38" s="166"/>
      <c r="I38" s="166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</row>
    <row r="39" spans="2:53" x14ac:dyDescent="0.3">
      <c r="E39" s="166"/>
      <c r="F39" s="166"/>
      <c r="H39" s="166"/>
      <c r="I39" s="166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</row>
    <row r="40" spans="2:53" ht="14.65" x14ac:dyDescent="0.35">
      <c r="B40" s="10" t="s">
        <v>1360</v>
      </c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41"/>
      <c r="AS40" s="10"/>
      <c r="AT40" s="10"/>
      <c r="AU40" s="10"/>
      <c r="AV40" s="10"/>
      <c r="AW40" s="10"/>
      <c r="AX40" s="10"/>
      <c r="AY40" s="10"/>
      <c r="AZ40" s="10"/>
      <c r="BA40" s="10"/>
    </row>
    <row r="41" spans="2:53" x14ac:dyDescent="0.3">
      <c r="E41" s="166"/>
      <c r="F41" s="166"/>
      <c r="H41" s="166"/>
      <c r="I41" s="166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</row>
    <row r="42" spans="2:53" x14ac:dyDescent="0.3">
      <c r="E42" s="17" t="s">
        <v>85</v>
      </c>
      <c r="F42" s="17" t="s">
        <v>167</v>
      </c>
      <c r="H42" s="17" t="s">
        <v>339</v>
      </c>
      <c r="I42" s="17" t="s">
        <v>167</v>
      </c>
      <c r="J42" s="18" t="s">
        <v>940</v>
      </c>
      <c r="L42" s="3" t="s">
        <v>159</v>
      </c>
      <c r="T42" s="19"/>
      <c r="U42" s="19"/>
      <c r="V42" s="19"/>
      <c r="W42" s="19"/>
      <c r="X42" s="19"/>
      <c r="Y42" s="168">
        <v>1</v>
      </c>
      <c r="Z42" s="168">
        <v>1</v>
      </c>
      <c r="AA42" s="168">
        <v>1</v>
      </c>
      <c r="AB42" s="168">
        <v>1</v>
      </c>
      <c r="AC42" s="168">
        <v>1</v>
      </c>
      <c r="AD42" s="168">
        <v>1</v>
      </c>
      <c r="AE42" s="168">
        <v>1</v>
      </c>
      <c r="AF42" s="168">
        <v>1</v>
      </c>
      <c r="AG42" s="168">
        <v>1</v>
      </c>
      <c r="AH42" s="168">
        <v>1</v>
      </c>
      <c r="AI42" s="168">
        <v>1</v>
      </c>
      <c r="AJ42" s="168">
        <v>1</v>
      </c>
      <c r="AK42" s="168">
        <v>1</v>
      </c>
    </row>
    <row r="43" spans="2:53" x14ac:dyDescent="0.3">
      <c r="E43" s="17" t="s">
        <v>85</v>
      </c>
      <c r="F43" s="17" t="s">
        <v>173</v>
      </c>
      <c r="H43" s="17" t="s">
        <v>339</v>
      </c>
      <c r="I43" s="17" t="s">
        <v>173</v>
      </c>
      <c r="J43" s="18" t="s">
        <v>941</v>
      </c>
      <c r="L43" s="3" t="s">
        <v>159</v>
      </c>
      <c r="T43" s="19"/>
      <c r="U43" s="19"/>
      <c r="V43" s="19"/>
      <c r="W43" s="19"/>
      <c r="X43" s="19"/>
      <c r="Y43" s="168">
        <v>0.38047808419058698</v>
      </c>
      <c r="Z43" s="168">
        <v>0.35595376683579</v>
      </c>
      <c r="AA43" s="168">
        <v>0.33769924799153861</v>
      </c>
      <c r="AB43" s="168">
        <v>0.3525623757741031</v>
      </c>
      <c r="AC43" s="168">
        <v>0.35616770118050434</v>
      </c>
      <c r="AD43" s="168">
        <v>0.3326272051159106</v>
      </c>
      <c r="AE43" s="168">
        <v>0.35287688072071327</v>
      </c>
      <c r="AF43" s="168">
        <v>0.36728389025623831</v>
      </c>
      <c r="AG43" s="168">
        <v>0.38365226262235147</v>
      </c>
      <c r="AH43" s="168">
        <v>0.37168518020640134</v>
      </c>
      <c r="AI43" s="168">
        <v>0.37447928229100985</v>
      </c>
      <c r="AJ43" s="168">
        <v>0.37384765534983327</v>
      </c>
      <c r="AK43" s="168">
        <v>0.38076074266342352</v>
      </c>
    </row>
    <row r="44" spans="2:53" x14ac:dyDescent="0.3">
      <c r="E44" s="17" t="s">
        <v>85</v>
      </c>
      <c r="F44" s="17" t="s">
        <v>173</v>
      </c>
      <c r="H44" s="17" t="s">
        <v>176</v>
      </c>
      <c r="I44" s="17" t="s">
        <v>177</v>
      </c>
      <c r="J44" s="18" t="s">
        <v>943</v>
      </c>
      <c r="L44" s="3" t="s">
        <v>159</v>
      </c>
      <c r="T44" s="19"/>
      <c r="U44" s="19"/>
      <c r="V44" s="19"/>
      <c r="W44" s="19"/>
      <c r="X44" s="19"/>
      <c r="Y44" s="168">
        <v>7.2944903627394919E-2</v>
      </c>
      <c r="Z44" s="168">
        <v>6.5649277142056414E-2</v>
      </c>
      <c r="AA44" s="168">
        <v>7.2481779373679958E-2</v>
      </c>
      <c r="AB44" s="168">
        <v>7.0124848841441212E-2</v>
      </c>
      <c r="AC44" s="168">
        <v>6.4189491528319861E-2</v>
      </c>
      <c r="AD44" s="168">
        <v>5.5609796852711064E-2</v>
      </c>
      <c r="AE44" s="168">
        <v>5.4393804953333638E-2</v>
      </c>
      <c r="AF44" s="168">
        <v>6.0220052006598808E-2</v>
      </c>
      <c r="AG44" s="168">
        <v>6.4334351913436269E-2</v>
      </c>
      <c r="AH44" s="168">
        <v>5.8858644463710738E-2</v>
      </c>
      <c r="AI44" s="168">
        <v>5.905955088981759E-2</v>
      </c>
      <c r="AJ44" s="168">
        <v>5.992983573202712E-2</v>
      </c>
      <c r="AK44" s="168">
        <v>6.3904355864453657E-2</v>
      </c>
    </row>
    <row r="45" spans="2:53" x14ac:dyDescent="0.3">
      <c r="E45" s="17" t="s">
        <v>85</v>
      </c>
      <c r="F45" s="17" t="s">
        <v>173</v>
      </c>
      <c r="H45" s="17" t="s">
        <v>182</v>
      </c>
      <c r="I45" s="17" t="s">
        <v>184</v>
      </c>
      <c r="J45" s="18" t="s">
        <v>949</v>
      </c>
      <c r="L45" s="3" t="s">
        <v>159</v>
      </c>
      <c r="T45" s="19"/>
      <c r="U45" s="19"/>
      <c r="V45" s="19"/>
      <c r="W45" s="19"/>
      <c r="X45" s="19"/>
      <c r="Y45" s="168">
        <v>4.8183025031418941E-2</v>
      </c>
      <c r="Z45" s="168">
        <v>4.7453957509581805E-2</v>
      </c>
      <c r="AA45" s="168">
        <v>4.7611448759485822E-2</v>
      </c>
      <c r="AB45" s="168">
        <v>4.9035448808644022E-2</v>
      </c>
      <c r="AC45" s="168">
        <v>5.0328702145214212E-2</v>
      </c>
      <c r="AD45" s="168">
        <v>4.550833336672111E-2</v>
      </c>
      <c r="AE45" s="168">
        <v>4.5702252521435303E-2</v>
      </c>
      <c r="AF45" s="168">
        <v>4.7778386397602471E-2</v>
      </c>
      <c r="AG45" s="168">
        <v>4.8104327769810419E-2</v>
      </c>
      <c r="AH45" s="168">
        <v>4.714302199317464E-2</v>
      </c>
      <c r="AI45" s="168">
        <v>4.7128277607405039E-2</v>
      </c>
      <c r="AJ45" s="168">
        <v>4.6862160789388194E-2</v>
      </c>
      <c r="AK45" s="168">
        <v>4.6824834339231389E-2</v>
      </c>
    </row>
    <row r="46" spans="2:53" x14ac:dyDescent="0.3">
      <c r="E46" s="17" t="s">
        <v>85</v>
      </c>
      <c r="F46" s="17" t="s">
        <v>173</v>
      </c>
      <c r="H46" s="17" t="s">
        <v>182</v>
      </c>
      <c r="I46" s="17" t="s">
        <v>309</v>
      </c>
      <c r="J46" s="18" t="s">
        <v>950</v>
      </c>
      <c r="L46" s="3" t="s">
        <v>159</v>
      </c>
      <c r="T46" s="19"/>
      <c r="U46" s="19"/>
      <c r="V46" s="19"/>
      <c r="W46" s="19"/>
      <c r="X46" s="19"/>
      <c r="Y46" s="168">
        <v>7.9945438055715856E-2</v>
      </c>
      <c r="Z46" s="168">
        <v>6.8423810566068485E-2</v>
      </c>
      <c r="AA46" s="168">
        <v>6.1694232711430923E-2</v>
      </c>
      <c r="AB46" s="168">
        <v>6.3396688938572116E-2</v>
      </c>
      <c r="AC46" s="168">
        <v>6.7393170170956279E-2</v>
      </c>
      <c r="AD46" s="168">
        <v>6.8521167014781087E-2</v>
      </c>
      <c r="AE46" s="168">
        <v>7.3443225568732118E-2</v>
      </c>
      <c r="AF46" s="168">
        <v>6.9378670958865185E-2</v>
      </c>
      <c r="AG46" s="168">
        <v>7.0315618153628204E-2</v>
      </c>
      <c r="AH46" s="168">
        <v>6.8767213978453048E-2</v>
      </c>
      <c r="AI46" s="168">
        <v>6.8688846966583533E-2</v>
      </c>
      <c r="AJ46" s="168">
        <v>6.8323411326863231E-2</v>
      </c>
      <c r="AK46" s="168">
        <v>6.83801745880145E-2</v>
      </c>
    </row>
    <row r="47" spans="2:53" x14ac:dyDescent="0.3">
      <c r="E47" s="17" t="s">
        <v>85</v>
      </c>
      <c r="F47" s="17" t="s">
        <v>173</v>
      </c>
      <c r="H47" s="17" t="s">
        <v>182</v>
      </c>
      <c r="I47" s="17" t="s">
        <v>185</v>
      </c>
      <c r="J47" s="18" t="s">
        <v>951</v>
      </c>
      <c r="L47" s="3" t="s">
        <v>159</v>
      </c>
      <c r="T47" s="19"/>
      <c r="U47" s="19"/>
      <c r="V47" s="19"/>
      <c r="W47" s="19"/>
      <c r="X47" s="19"/>
      <c r="Y47" s="168">
        <v>4.0786502945764143E-2</v>
      </c>
      <c r="Z47" s="168">
        <v>4.2770590441698779E-2</v>
      </c>
      <c r="AA47" s="168">
        <v>4.4774069851574567E-2</v>
      </c>
      <c r="AB47" s="168">
        <v>4.7875721611447028E-2</v>
      </c>
      <c r="AC47" s="168">
        <v>4.9723775218356019E-2</v>
      </c>
      <c r="AD47" s="168">
        <v>5.1150057522321699E-2</v>
      </c>
      <c r="AE47" s="168">
        <v>5.7290662483429289E-2</v>
      </c>
      <c r="AF47" s="168">
        <v>6.2670075769603442E-2</v>
      </c>
      <c r="AG47" s="168">
        <v>7.3146660028091684E-2</v>
      </c>
      <c r="AH47" s="168">
        <v>7.621474248011291E-2</v>
      </c>
      <c r="AI47" s="168">
        <v>7.7760040782988663E-2</v>
      </c>
      <c r="AJ47" s="168">
        <v>7.3622839182299837E-2</v>
      </c>
      <c r="AK47" s="168">
        <v>7.7957992394485004E-2</v>
      </c>
    </row>
    <row r="48" spans="2:53" x14ac:dyDescent="0.3">
      <c r="E48" s="17" t="s">
        <v>85</v>
      </c>
      <c r="F48" s="17" t="s">
        <v>173</v>
      </c>
      <c r="H48" s="17" t="s">
        <v>182</v>
      </c>
      <c r="I48" s="17" t="s">
        <v>310</v>
      </c>
      <c r="J48" s="18" t="s">
        <v>952</v>
      </c>
      <c r="L48" s="3" t="s">
        <v>159</v>
      </c>
      <c r="T48" s="19"/>
      <c r="U48" s="19"/>
      <c r="V48" s="19"/>
      <c r="W48" s="19"/>
      <c r="X48" s="19"/>
      <c r="Y48" s="168">
        <v>0</v>
      </c>
      <c r="Z48" s="168">
        <v>0</v>
      </c>
      <c r="AA48" s="168">
        <v>0</v>
      </c>
      <c r="AB48" s="168">
        <v>0</v>
      </c>
      <c r="AC48" s="168">
        <v>0</v>
      </c>
      <c r="AD48" s="168">
        <v>0</v>
      </c>
      <c r="AE48" s="168">
        <v>0</v>
      </c>
      <c r="AF48" s="168">
        <v>0</v>
      </c>
      <c r="AG48" s="168">
        <v>0</v>
      </c>
      <c r="AH48" s="168">
        <v>0</v>
      </c>
      <c r="AI48" s="168">
        <v>0</v>
      </c>
      <c r="AJ48" s="168">
        <v>0</v>
      </c>
      <c r="AK48" s="168">
        <v>0</v>
      </c>
    </row>
    <row r="49" spans="5:37" x14ac:dyDescent="0.3">
      <c r="E49" s="17" t="s">
        <v>85</v>
      </c>
      <c r="F49" s="17" t="s">
        <v>173</v>
      </c>
      <c r="H49" s="17" t="s">
        <v>182</v>
      </c>
      <c r="I49" s="17" t="s">
        <v>311</v>
      </c>
      <c r="J49" s="18" t="s">
        <v>953</v>
      </c>
      <c r="L49" s="3" t="s">
        <v>159</v>
      </c>
      <c r="T49" s="19"/>
      <c r="U49" s="19"/>
      <c r="V49" s="19"/>
      <c r="W49" s="19"/>
      <c r="X49" s="19"/>
      <c r="Y49" s="168">
        <v>1.4704934441689022E-2</v>
      </c>
      <c r="Z49" s="168">
        <v>1.197818655703017E-2</v>
      </c>
      <c r="AA49" s="168">
        <v>1.2518237801271679E-2</v>
      </c>
      <c r="AB49" s="168">
        <v>1.599441267319187E-2</v>
      </c>
      <c r="AC49" s="168">
        <v>1.622569691208256E-2</v>
      </c>
      <c r="AD49" s="168">
        <v>1.7853277157439718E-2</v>
      </c>
      <c r="AE49" s="168">
        <v>1.6853911039278306E-2</v>
      </c>
      <c r="AF49" s="168">
        <v>1.6194221151321984E-2</v>
      </c>
      <c r="AG49" s="168">
        <v>1.6222607516710327E-2</v>
      </c>
      <c r="AH49" s="168">
        <v>1.6085056825559656E-2</v>
      </c>
      <c r="AI49" s="168">
        <v>1.6268884222698614E-2</v>
      </c>
      <c r="AJ49" s="168">
        <v>1.6367105568947337E-2</v>
      </c>
      <c r="AK49" s="168">
        <v>1.6546325162769972E-2</v>
      </c>
    </row>
    <row r="50" spans="5:37" x14ac:dyDescent="0.3">
      <c r="E50" s="17" t="s">
        <v>85</v>
      </c>
      <c r="F50" s="17" t="s">
        <v>173</v>
      </c>
      <c r="H50" s="17" t="s">
        <v>186</v>
      </c>
      <c r="I50" s="17" t="s">
        <v>187</v>
      </c>
      <c r="J50" s="18" t="s">
        <v>954</v>
      </c>
      <c r="L50" s="3" t="s">
        <v>159</v>
      </c>
      <c r="T50" s="19"/>
      <c r="U50" s="19"/>
      <c r="V50" s="19"/>
      <c r="W50" s="19"/>
      <c r="X50" s="19"/>
      <c r="Y50" s="168">
        <v>0.11208360590741642</v>
      </c>
      <c r="Z50" s="168">
        <v>0.10875351831097181</v>
      </c>
      <c r="AA50" s="168">
        <v>9.0436016656161522E-2</v>
      </c>
      <c r="AB50" s="168">
        <v>9.6864532498224909E-2</v>
      </c>
      <c r="AC50" s="168">
        <v>0.1003375480135198</v>
      </c>
      <c r="AD50" s="168">
        <v>8.5429269168233762E-2</v>
      </c>
      <c r="AE50" s="168">
        <v>9.3251176350516371E-2</v>
      </c>
      <c r="AF50" s="168">
        <v>9.5132762317070851E-2</v>
      </c>
      <c r="AG50" s="168">
        <v>9.4811495121952069E-2</v>
      </c>
      <c r="AH50" s="168">
        <v>8.898927085253544E-2</v>
      </c>
      <c r="AI50" s="168">
        <v>8.9881840206281885E-2</v>
      </c>
      <c r="AJ50" s="168">
        <v>9.273145146546545E-2</v>
      </c>
      <c r="AK50" s="168">
        <v>9.1160808068500576E-2</v>
      </c>
    </row>
    <row r="51" spans="5:37" x14ac:dyDescent="0.3">
      <c r="E51" s="17" t="s">
        <v>85</v>
      </c>
      <c r="F51" s="17" t="s">
        <v>173</v>
      </c>
      <c r="H51" s="17" t="s">
        <v>186</v>
      </c>
      <c r="I51" s="17" t="s">
        <v>1097</v>
      </c>
      <c r="J51" s="18" t="s">
        <v>1104</v>
      </c>
      <c r="L51" s="3" t="s">
        <v>159</v>
      </c>
      <c r="T51" s="19"/>
      <c r="U51" s="19"/>
      <c r="V51" s="19"/>
      <c r="W51" s="19"/>
      <c r="X51" s="19"/>
      <c r="Y51" s="168">
        <v>4.8426962542021647E-2</v>
      </c>
      <c r="Z51" s="168">
        <v>4.6947389066486482E-2</v>
      </c>
      <c r="AA51" s="168">
        <v>3.1366390617771217E-2</v>
      </c>
      <c r="AB51" s="168">
        <v>2.3846908558864732E-2</v>
      </c>
      <c r="AC51" s="168">
        <v>2.4154867964815335E-2</v>
      </c>
      <c r="AD51" s="168">
        <v>1.9840124998918254E-2</v>
      </c>
      <c r="AE51" s="168">
        <v>2.4076786359467826E-2</v>
      </c>
      <c r="AF51" s="168">
        <v>2.6577259530028745E-2</v>
      </c>
      <c r="AG51" s="168">
        <v>2.4236242259950823E-2</v>
      </c>
      <c r="AH51" s="168">
        <v>1.9042260798483888E-2</v>
      </c>
      <c r="AI51" s="168">
        <v>1.9165680320996657E-2</v>
      </c>
      <c r="AJ51" s="168">
        <v>2.1618826884644119E-2</v>
      </c>
      <c r="AK51" s="168">
        <v>1.9300367456623849E-2</v>
      </c>
    </row>
    <row r="52" spans="5:37" x14ac:dyDescent="0.3">
      <c r="E52" s="17" t="s">
        <v>85</v>
      </c>
      <c r="F52" s="17" t="s">
        <v>173</v>
      </c>
      <c r="H52" s="17" t="s">
        <v>186</v>
      </c>
      <c r="I52" s="17" t="s">
        <v>189</v>
      </c>
      <c r="J52" s="18" t="s">
        <v>955</v>
      </c>
      <c r="L52" s="3" t="s">
        <v>159</v>
      </c>
      <c r="T52" s="19"/>
      <c r="U52" s="19"/>
      <c r="V52" s="19"/>
      <c r="W52" s="19"/>
      <c r="X52" s="19"/>
      <c r="Y52" s="168">
        <v>5.2752500470802429E-3</v>
      </c>
      <c r="Z52" s="168">
        <v>7.1839977315359639E-3</v>
      </c>
      <c r="AA52" s="168">
        <v>8.3439669591362595E-3</v>
      </c>
      <c r="AB52" s="168">
        <v>1.135143613468303E-2</v>
      </c>
      <c r="AC52" s="168">
        <v>1.3005756379098843E-2</v>
      </c>
      <c r="AD52" s="168">
        <v>1.2044260946637771E-2</v>
      </c>
      <c r="AE52" s="168">
        <v>1.2493806573984184E-2</v>
      </c>
      <c r="AF52" s="168">
        <v>1.2101634659686602E-2</v>
      </c>
      <c r="AG52" s="168">
        <v>1.2425967265058952E-2</v>
      </c>
      <c r="AH52" s="168">
        <v>1.2301280803738695E-2</v>
      </c>
      <c r="AI52" s="168">
        <v>1.2422280297847836E-2</v>
      </c>
      <c r="AJ52" s="168">
        <v>1.2477538671017644E-2</v>
      </c>
      <c r="AK52" s="168">
        <v>1.2594174519491047E-2</v>
      </c>
    </row>
    <row r="53" spans="5:37" x14ac:dyDescent="0.3">
      <c r="E53" s="17" t="s">
        <v>85</v>
      </c>
      <c r="F53" s="17" t="s">
        <v>173</v>
      </c>
      <c r="H53" s="17" t="s">
        <v>186</v>
      </c>
      <c r="I53" s="17" t="s">
        <v>190</v>
      </c>
      <c r="J53" s="18" t="s">
        <v>956</v>
      </c>
      <c r="L53" s="3" t="s">
        <v>159</v>
      </c>
      <c r="T53" s="19"/>
      <c r="U53" s="19"/>
      <c r="V53" s="19"/>
      <c r="W53" s="19"/>
      <c r="X53" s="19"/>
      <c r="Y53" s="168">
        <v>3.1540277742525425E-3</v>
      </c>
      <c r="Z53" s="168">
        <v>3.4298679602654657E-3</v>
      </c>
      <c r="AA53" s="168">
        <v>3.1677861450318491E-3</v>
      </c>
      <c r="AB53" s="168">
        <v>4.0459612188322959E-3</v>
      </c>
      <c r="AC53" s="168">
        <v>5.0889324391523976E-3</v>
      </c>
      <c r="AD53" s="168">
        <v>5.4454152114726522E-3</v>
      </c>
      <c r="AE53" s="168">
        <v>3.6197296713268621E-3</v>
      </c>
      <c r="AF53" s="168">
        <v>5.1604827436560084E-3</v>
      </c>
      <c r="AG53" s="168">
        <v>5.2987875144474145E-3</v>
      </c>
      <c r="AH53" s="168">
        <v>5.2456175468953026E-3</v>
      </c>
      <c r="AI53" s="168">
        <v>5.2972152763292651E-3</v>
      </c>
      <c r="AJ53" s="168">
        <v>5.320778932932888E-3</v>
      </c>
      <c r="AK53" s="168">
        <v>5.3705158805447042E-3</v>
      </c>
    </row>
    <row r="54" spans="5:37" x14ac:dyDescent="0.3">
      <c r="E54" s="17" t="s">
        <v>85</v>
      </c>
      <c r="F54" s="17" t="s">
        <v>173</v>
      </c>
      <c r="H54" s="17" t="s">
        <v>186</v>
      </c>
      <c r="I54" s="17" t="s">
        <v>191</v>
      </c>
      <c r="J54" s="18" t="s">
        <v>957</v>
      </c>
      <c r="L54" s="3" t="s">
        <v>159</v>
      </c>
      <c r="T54" s="19"/>
      <c r="U54" s="19"/>
      <c r="V54" s="19"/>
      <c r="W54" s="19"/>
      <c r="X54" s="19"/>
      <c r="Y54" s="168">
        <v>1.8293940414245619E-2</v>
      </c>
      <c r="Z54" s="168">
        <v>1.653278562193956E-2</v>
      </c>
      <c r="AA54" s="168">
        <v>1.5711123782705075E-2</v>
      </c>
      <c r="AB54" s="168">
        <v>1.900371496131599E-2</v>
      </c>
      <c r="AC54" s="168">
        <v>1.6589217834221563E-2</v>
      </c>
      <c r="AD54" s="168">
        <v>1.6282536961778189E-2</v>
      </c>
      <c r="AE54" s="168">
        <v>1.9306174878146863E-2</v>
      </c>
      <c r="AF54" s="168">
        <v>1.5991445678975098E-2</v>
      </c>
      <c r="AG54" s="168">
        <v>1.6420028320462778E-2</v>
      </c>
      <c r="AH54" s="168">
        <v>1.6255263759473275E-2</v>
      </c>
      <c r="AI54" s="168">
        <v>1.6415156229149845E-2</v>
      </c>
      <c r="AJ54" s="168">
        <v>1.6488175922374539E-2</v>
      </c>
      <c r="AK54" s="168">
        <v>1.6642302143102198E-2</v>
      </c>
    </row>
    <row r="55" spans="5:37" x14ac:dyDescent="0.3">
      <c r="E55" s="17" t="s">
        <v>85</v>
      </c>
      <c r="F55" s="17" t="s">
        <v>173</v>
      </c>
      <c r="H55" s="17" t="s">
        <v>186</v>
      </c>
      <c r="I55" s="17" t="s">
        <v>192</v>
      </c>
      <c r="J55" s="18" t="s">
        <v>958</v>
      </c>
      <c r="L55" s="3" t="s">
        <v>159</v>
      </c>
      <c r="T55" s="19"/>
      <c r="U55" s="19"/>
      <c r="V55" s="19"/>
      <c r="W55" s="19"/>
      <c r="X55" s="19"/>
      <c r="Y55" s="168">
        <v>1.6998094128686254E-2</v>
      </c>
      <c r="Z55" s="168">
        <v>1.5080458048940907E-2</v>
      </c>
      <c r="AA55" s="168">
        <v>1.0525813891131388E-2</v>
      </c>
      <c r="AB55" s="168">
        <v>1.2317846410219699E-2</v>
      </c>
      <c r="AC55" s="168">
        <v>1.4647359793927324E-2</v>
      </c>
      <c r="AD55" s="168">
        <v>1.2262873621104002E-2</v>
      </c>
      <c r="AE55" s="168">
        <v>1.2772782557866803E-2</v>
      </c>
      <c r="AF55" s="168">
        <v>1.4262916550392527E-2</v>
      </c>
      <c r="AG55" s="168">
        <v>1.471876716902709E-2</v>
      </c>
      <c r="AH55" s="168">
        <v>1.4644295151577414E-2</v>
      </c>
      <c r="AI55" s="168">
        <v>1.4862654845831044E-2</v>
      </c>
      <c r="AJ55" s="168">
        <v>1.5003787469172835E-2</v>
      </c>
      <c r="AK55" s="168">
        <v>1.522013879825997E-2</v>
      </c>
    </row>
    <row r="56" spans="5:37" x14ac:dyDescent="0.3">
      <c r="E56" s="17" t="s">
        <v>85</v>
      </c>
      <c r="F56" s="17" t="s">
        <v>173</v>
      </c>
      <c r="H56" s="17" t="s">
        <v>186</v>
      </c>
      <c r="I56" s="17" t="s">
        <v>193</v>
      </c>
      <c r="J56" s="18" t="s">
        <v>959</v>
      </c>
      <c r="L56" s="3" t="s">
        <v>159</v>
      </c>
      <c r="T56" s="19"/>
      <c r="U56" s="19"/>
      <c r="V56" s="19"/>
      <c r="W56" s="19"/>
      <c r="X56" s="19"/>
      <c r="Y56" s="168">
        <v>7.9830021306767217E-4</v>
      </c>
      <c r="Z56" s="168">
        <v>9.0884650225694984E-4</v>
      </c>
      <c r="AA56" s="168">
        <v>1.2826338650492528E-3</v>
      </c>
      <c r="AB56" s="168">
        <v>3.4620118421919712E-3</v>
      </c>
      <c r="AC56" s="168">
        <v>4.1327310588835124E-3</v>
      </c>
      <c r="AD56" s="168">
        <v>1.3987316226841467E-3</v>
      </c>
      <c r="AE56" s="168">
        <v>1.3774596750139049E-3</v>
      </c>
      <c r="AF56" s="168">
        <v>1.4330449047846364E-3</v>
      </c>
      <c r="AG56" s="168">
        <v>1.4788458042058145E-3</v>
      </c>
      <c r="AH56" s="168">
        <v>1.4713633412201952E-3</v>
      </c>
      <c r="AI56" s="168">
        <v>1.4933027002674781E-3</v>
      </c>
      <c r="AJ56" s="168">
        <v>1.5074827865117096E-3</v>
      </c>
      <c r="AK56" s="168">
        <v>1.529220358115406E-3</v>
      </c>
    </row>
    <row r="57" spans="5:37" x14ac:dyDescent="0.3">
      <c r="E57" s="17" t="s">
        <v>85</v>
      </c>
      <c r="F57" s="17" t="s">
        <v>173</v>
      </c>
      <c r="H57" s="17" t="s">
        <v>186</v>
      </c>
      <c r="I57" s="17" t="s">
        <v>194</v>
      </c>
      <c r="J57" s="18" t="s">
        <v>960</v>
      </c>
      <c r="L57" s="3" t="s">
        <v>159</v>
      </c>
      <c r="T57" s="19"/>
      <c r="U57" s="19"/>
      <c r="V57" s="19"/>
      <c r="W57" s="19"/>
      <c r="X57" s="19"/>
      <c r="Y57" s="168">
        <v>1.9137030788062448E-2</v>
      </c>
      <c r="Z57" s="168">
        <v>1.86701733795465E-2</v>
      </c>
      <c r="AA57" s="168">
        <v>2.003830139533647E-2</v>
      </c>
      <c r="AB57" s="168">
        <v>2.2836653372117186E-2</v>
      </c>
      <c r="AC57" s="168">
        <v>2.2718682543420837E-2</v>
      </c>
      <c r="AD57" s="168">
        <v>1.8155325805638743E-2</v>
      </c>
      <c r="AE57" s="168">
        <v>1.9604436634709937E-2</v>
      </c>
      <c r="AF57" s="168">
        <v>1.9605978249547244E-2</v>
      </c>
      <c r="AG57" s="168">
        <v>2.0232856788799214E-2</v>
      </c>
      <c r="AH57" s="168">
        <v>2.0029189451146682E-2</v>
      </c>
      <c r="AI57" s="168">
        <v>2.0225550535859761E-2</v>
      </c>
      <c r="AJ57" s="168">
        <v>2.0314860798811719E-2</v>
      </c>
      <c r="AK57" s="168">
        <v>2.0504088912363404E-2</v>
      </c>
    </row>
    <row r="58" spans="5:37" x14ac:dyDescent="0.3">
      <c r="E58" s="17" t="s">
        <v>85</v>
      </c>
      <c r="F58" s="17" t="s">
        <v>173</v>
      </c>
      <c r="H58" s="17" t="s">
        <v>186</v>
      </c>
      <c r="I58" s="17" t="s">
        <v>195</v>
      </c>
      <c r="J58" s="18" t="s">
        <v>961</v>
      </c>
      <c r="L58" s="3" t="s">
        <v>159</v>
      </c>
      <c r="T58" s="19"/>
      <c r="U58" s="19"/>
      <c r="V58" s="19"/>
      <c r="W58" s="19"/>
      <c r="X58" s="19"/>
      <c r="Y58" s="168">
        <v>0</v>
      </c>
      <c r="Z58" s="168">
        <v>0</v>
      </c>
      <c r="AA58" s="168">
        <v>0</v>
      </c>
      <c r="AB58" s="168">
        <v>0</v>
      </c>
      <c r="AC58" s="168">
        <v>0</v>
      </c>
      <c r="AD58" s="168">
        <v>0</v>
      </c>
      <c r="AE58" s="168">
        <v>0</v>
      </c>
      <c r="AF58" s="168">
        <v>0</v>
      </c>
      <c r="AG58" s="168">
        <v>0</v>
      </c>
      <c r="AH58" s="168">
        <v>0</v>
      </c>
      <c r="AI58" s="168">
        <v>0</v>
      </c>
      <c r="AJ58" s="168">
        <v>0</v>
      </c>
      <c r="AK58" s="168">
        <v>0</v>
      </c>
    </row>
    <row r="59" spans="5:37" x14ac:dyDescent="0.3">
      <c r="E59" s="17" t="s">
        <v>85</v>
      </c>
      <c r="F59" s="17" t="s">
        <v>173</v>
      </c>
      <c r="H59" s="17" t="s">
        <v>197</v>
      </c>
      <c r="I59" s="17" t="s">
        <v>197</v>
      </c>
      <c r="J59" s="18" t="s">
        <v>962</v>
      </c>
      <c r="L59" s="3" t="s">
        <v>159</v>
      </c>
      <c r="T59" s="19"/>
      <c r="U59" s="19"/>
      <c r="V59" s="19"/>
      <c r="W59" s="19"/>
      <c r="X59" s="19"/>
      <c r="Y59" s="168">
        <v>1.1829674181187685E-2</v>
      </c>
      <c r="Z59" s="168">
        <v>1.092442630838251E-2</v>
      </c>
      <c r="AA59" s="168">
        <v>8.1834628379341273E-3</v>
      </c>
      <c r="AB59" s="168">
        <v>9.2707224025819802E-3</v>
      </c>
      <c r="AC59" s="168">
        <v>7.9693171920555833E-3</v>
      </c>
      <c r="AD59" s="168">
        <v>8.5553040337020981E-3</v>
      </c>
      <c r="AE59" s="168">
        <v>1.1941847803988269E-2</v>
      </c>
      <c r="AF59" s="168">
        <v>1.590972165517552E-2</v>
      </c>
      <c r="AG59" s="168">
        <v>1.6717202118722491E-2</v>
      </c>
      <c r="AH59" s="168">
        <v>1.5627229612854898E-2</v>
      </c>
      <c r="AI59" s="168">
        <v>1.5691841615234601E-2</v>
      </c>
      <c r="AJ59" s="168">
        <v>1.6010851284842018E-2</v>
      </c>
      <c r="AK59" s="168">
        <v>1.5986252245968457E-2</v>
      </c>
    </row>
    <row r="60" spans="5:37" x14ac:dyDescent="0.3">
      <c r="E60" s="17" t="s">
        <v>85</v>
      </c>
      <c r="F60" s="17" t="s">
        <v>210</v>
      </c>
      <c r="H60" s="17" t="s">
        <v>339</v>
      </c>
      <c r="I60" s="17" t="s">
        <v>210</v>
      </c>
      <c r="J60" s="18" t="s">
        <v>963</v>
      </c>
      <c r="L60" s="3" t="s">
        <v>159</v>
      </c>
      <c r="T60" s="19"/>
      <c r="U60" s="19"/>
      <c r="V60" s="19"/>
      <c r="W60" s="19"/>
      <c r="X60" s="19"/>
      <c r="Y60" s="168">
        <v>0.19032948175400155</v>
      </c>
      <c r="Z60" s="168">
        <v>0.21462168263997633</v>
      </c>
      <c r="AA60" s="168">
        <v>0.26665085593330334</v>
      </c>
      <c r="AB60" s="168">
        <v>0.24487015376952154</v>
      </c>
      <c r="AC60" s="168">
        <v>0.22763693513996905</v>
      </c>
      <c r="AD60" s="168">
        <v>0.25304243173042412</v>
      </c>
      <c r="AE60" s="168">
        <v>0.20423948936495004</v>
      </c>
      <c r="AF60" s="168">
        <v>0.23485387293871449</v>
      </c>
      <c r="AG60" s="168">
        <v>0.19725894749371847</v>
      </c>
      <c r="AH60" s="168">
        <v>0.21412258944526269</v>
      </c>
      <c r="AI60" s="168">
        <v>0.20750708198863069</v>
      </c>
      <c r="AJ60" s="168">
        <v>0.20695904841877941</v>
      </c>
      <c r="AK60" s="168">
        <v>0.19680424590037146</v>
      </c>
    </row>
    <row r="61" spans="5:37" x14ac:dyDescent="0.3">
      <c r="E61" s="17" t="s">
        <v>85</v>
      </c>
      <c r="F61" s="17" t="s">
        <v>210</v>
      </c>
      <c r="H61" s="17" t="s">
        <v>312</v>
      </c>
      <c r="I61" s="17" t="s">
        <v>312</v>
      </c>
      <c r="J61" s="18" t="s">
        <v>964</v>
      </c>
      <c r="L61" s="3" t="s">
        <v>159</v>
      </c>
      <c r="T61" s="19"/>
      <c r="U61" s="19"/>
      <c r="V61" s="19"/>
      <c r="W61" s="19"/>
      <c r="X61" s="19"/>
      <c r="Y61" s="168">
        <v>4.3338275619819649E-2</v>
      </c>
      <c r="Z61" s="168">
        <v>6.8243906203211052E-2</v>
      </c>
      <c r="AA61" s="168">
        <v>8.8680850785172863E-2</v>
      </c>
      <c r="AB61" s="168">
        <v>5.855761337588556E-2</v>
      </c>
      <c r="AC61" s="168">
        <v>4.9646751865464959E-2</v>
      </c>
      <c r="AD61" s="168">
        <v>6.6777322608001427E-2</v>
      </c>
      <c r="AE61" s="168">
        <v>3.2796921523655445E-2</v>
      </c>
      <c r="AF61" s="168">
        <v>6.0185587596939587E-2</v>
      </c>
      <c r="AG61" s="168">
        <v>3.7870369567299146E-2</v>
      </c>
      <c r="AH61" s="168">
        <v>5.4920722560467837E-2</v>
      </c>
      <c r="AI61" s="168">
        <v>6.2654326610646474E-2</v>
      </c>
      <c r="AJ61" s="168">
        <v>5.4696296448097953E-2</v>
      </c>
      <c r="AK61" s="168">
        <v>6.2524297730554915E-2</v>
      </c>
    </row>
    <row r="62" spans="5:37" x14ac:dyDescent="0.3">
      <c r="E62" s="17" t="s">
        <v>85</v>
      </c>
      <c r="F62" s="17" t="s">
        <v>210</v>
      </c>
      <c r="H62" s="17" t="s">
        <v>211</v>
      </c>
      <c r="I62" s="17" t="s">
        <v>211</v>
      </c>
      <c r="J62" s="18" t="s">
        <v>965</v>
      </c>
      <c r="L62" s="3" t="s">
        <v>159</v>
      </c>
      <c r="T62" s="19"/>
      <c r="U62" s="19"/>
      <c r="V62" s="19"/>
      <c r="W62" s="19"/>
      <c r="X62" s="19"/>
      <c r="Y62" s="168">
        <v>3.182699765974497E-2</v>
      </c>
      <c r="Z62" s="168">
        <v>3.1050179010133086E-2</v>
      </c>
      <c r="AA62" s="168">
        <v>4.5038494349255845E-2</v>
      </c>
      <c r="AB62" s="168">
        <v>4.1823661709056846E-2</v>
      </c>
      <c r="AC62" s="168">
        <v>4.5822126324768779E-2</v>
      </c>
      <c r="AD62" s="168">
        <v>4.4110537474772366E-2</v>
      </c>
      <c r="AE62" s="168">
        <v>4.3439171954867593E-2</v>
      </c>
      <c r="AF62" s="168">
        <v>3.5952002914734306E-2</v>
      </c>
      <c r="AG62" s="168">
        <v>3.5260347590183302E-2</v>
      </c>
      <c r="AH62" s="168">
        <v>3.5987813627172266E-2</v>
      </c>
      <c r="AI62" s="168">
        <v>3.7431877003684583E-2</v>
      </c>
      <c r="AJ62" s="168">
        <v>3.8721217155327885E-2</v>
      </c>
      <c r="AK62" s="168">
        <v>2.8848987267419642E-2</v>
      </c>
    </row>
    <row r="63" spans="5:37" x14ac:dyDescent="0.3">
      <c r="E63" s="17" t="s">
        <v>85</v>
      </c>
      <c r="F63" s="17" t="s">
        <v>210</v>
      </c>
      <c r="H63" s="17" t="s">
        <v>212</v>
      </c>
      <c r="I63" s="17" t="s">
        <v>212</v>
      </c>
      <c r="J63" s="18" t="s">
        <v>966</v>
      </c>
      <c r="L63" s="3" t="s">
        <v>159</v>
      </c>
      <c r="T63" s="19"/>
      <c r="U63" s="19"/>
      <c r="V63" s="19"/>
      <c r="W63" s="19"/>
      <c r="X63" s="19"/>
      <c r="Y63" s="168">
        <v>1.397953255285953E-2</v>
      </c>
      <c r="Z63" s="168">
        <v>8.1202466474663924E-3</v>
      </c>
      <c r="AA63" s="168">
        <v>1.468604968497497E-2</v>
      </c>
      <c r="AB63" s="168">
        <v>1.0149573706595491E-2</v>
      </c>
      <c r="AC63" s="168">
        <v>1.0010036197896867E-2</v>
      </c>
      <c r="AD63" s="168">
        <v>1.0082361706340455E-2</v>
      </c>
      <c r="AE63" s="168">
        <v>1.7875940320284493E-2</v>
      </c>
      <c r="AF63" s="168">
        <v>3.8037897232074798E-2</v>
      </c>
      <c r="AG63" s="168">
        <v>1.9377406833209432E-2</v>
      </c>
      <c r="AH63" s="168">
        <v>1.929173993729066E-2</v>
      </c>
      <c r="AI63" s="168">
        <v>2.0185169419530576E-2</v>
      </c>
      <c r="AJ63" s="168">
        <v>2.085235890109477E-2</v>
      </c>
      <c r="AK63" s="168">
        <v>2.0630350725575973E-2</v>
      </c>
    </row>
    <row r="64" spans="5:37" x14ac:dyDescent="0.3">
      <c r="E64" s="17" t="s">
        <v>85</v>
      </c>
      <c r="F64" s="17" t="s">
        <v>210</v>
      </c>
      <c r="H64" s="17" t="s">
        <v>214</v>
      </c>
      <c r="I64" s="17" t="s">
        <v>214</v>
      </c>
      <c r="J64" s="18" t="s">
        <v>968</v>
      </c>
      <c r="L64" s="3" t="s">
        <v>159</v>
      </c>
      <c r="T64" s="19"/>
      <c r="U64" s="19"/>
      <c r="V64" s="19"/>
      <c r="W64" s="19"/>
      <c r="X64" s="19"/>
      <c r="Y64" s="168">
        <v>9.9718904537263314E-3</v>
      </c>
      <c r="Z64" s="168">
        <v>6.2888524319781557E-3</v>
      </c>
      <c r="AA64" s="168">
        <v>8.1885879710894612E-3</v>
      </c>
      <c r="AB64" s="168">
        <v>7.7557441112981011E-3</v>
      </c>
      <c r="AC64" s="168">
        <v>6.6577193673915324E-3</v>
      </c>
      <c r="AD64" s="168">
        <v>1.1216760750124526E-2</v>
      </c>
      <c r="AE64" s="168">
        <v>8.7777802213723916E-3</v>
      </c>
      <c r="AF64" s="168">
        <v>1.2117601024723621E-2</v>
      </c>
      <c r="AG64" s="168">
        <v>7.0381808287528101E-3</v>
      </c>
      <c r="AH64" s="168">
        <v>7.0025699980715674E-3</v>
      </c>
      <c r="AI64" s="168">
        <v>7.1069846542869504E-3</v>
      </c>
      <c r="AJ64" s="168">
        <v>7.1744710757045025E-3</v>
      </c>
      <c r="AK64" s="168">
        <v>7.2779253772210411E-3</v>
      </c>
    </row>
    <row r="65" spans="5:53" x14ac:dyDescent="0.3">
      <c r="E65" s="17" t="s">
        <v>85</v>
      </c>
      <c r="F65" s="17" t="s">
        <v>210</v>
      </c>
      <c r="H65" s="17" t="s">
        <v>1179</v>
      </c>
      <c r="I65" s="17" t="s">
        <v>1179</v>
      </c>
      <c r="J65" s="18" t="s">
        <v>1368</v>
      </c>
      <c r="L65" s="3" t="s">
        <v>159</v>
      </c>
      <c r="T65" s="19"/>
      <c r="U65" s="19"/>
      <c r="V65" s="19"/>
      <c r="W65" s="19"/>
      <c r="X65" s="19"/>
      <c r="Y65" s="168">
        <v>1.9175463491607338E-2</v>
      </c>
      <c r="Z65" s="168">
        <v>2.0416234578060414E-2</v>
      </c>
      <c r="AA65" s="168">
        <v>1.4992627242420982E-2</v>
      </c>
      <c r="AB65" s="168">
        <v>1.5129020351066528E-2</v>
      </c>
      <c r="AC65" s="168">
        <v>1.6207576304029091E-2</v>
      </c>
      <c r="AD65" s="168">
        <v>1.6052113457311991E-3</v>
      </c>
      <c r="AE65" s="168">
        <v>7.5241944260008393E-3</v>
      </c>
      <c r="AF65" s="168">
        <v>1.2377047812561687E-2</v>
      </c>
      <c r="AG65" s="168">
        <v>1.8733983705966031E-2</v>
      </c>
      <c r="AH65" s="168">
        <v>2.3294243257677642E-2</v>
      </c>
      <c r="AI65" s="168">
        <v>1.9017815538792129E-2</v>
      </c>
      <c r="AJ65" s="168">
        <v>1.6958501228356532E-2</v>
      </c>
      <c r="AK65" s="168">
        <v>9.2372558190519424E-3</v>
      </c>
    </row>
    <row r="66" spans="5:53" x14ac:dyDescent="0.3">
      <c r="E66" s="17" t="s">
        <v>85</v>
      </c>
      <c r="F66" s="17" t="s">
        <v>210</v>
      </c>
      <c r="H66" s="17" t="s">
        <v>215</v>
      </c>
      <c r="I66" s="17" t="s">
        <v>215</v>
      </c>
      <c r="J66" s="18" t="s">
        <v>969</v>
      </c>
      <c r="L66" s="3" t="s">
        <v>159</v>
      </c>
      <c r="T66" s="19"/>
      <c r="U66" s="19"/>
      <c r="V66" s="19"/>
      <c r="W66" s="19"/>
      <c r="X66" s="19"/>
      <c r="Y66" s="168">
        <v>7.2037321976243768E-2</v>
      </c>
      <c r="Z66" s="168">
        <v>8.0502263769127225E-2</v>
      </c>
      <c r="AA66" s="168">
        <v>9.5064245900389227E-2</v>
      </c>
      <c r="AB66" s="168">
        <v>0.11145454051561904</v>
      </c>
      <c r="AC66" s="168">
        <v>9.929272508041781E-2</v>
      </c>
      <c r="AD66" s="168">
        <v>0.11925023784545413</v>
      </c>
      <c r="AE66" s="168">
        <v>9.3825480918769286E-2</v>
      </c>
      <c r="AF66" s="168">
        <v>7.6183736357680484E-2</v>
      </c>
      <c r="AG66" s="168">
        <v>7.8978658968307719E-2</v>
      </c>
      <c r="AH66" s="168">
        <v>7.3625500064582697E-2</v>
      </c>
      <c r="AI66" s="168">
        <v>6.1110908761689973E-2</v>
      </c>
      <c r="AJ66" s="168">
        <v>6.8556203610197763E-2</v>
      </c>
      <c r="AK66" s="168">
        <v>6.8285428980547958E-2</v>
      </c>
    </row>
    <row r="67" spans="5:53" x14ac:dyDescent="0.3">
      <c r="E67" s="17" t="s">
        <v>85</v>
      </c>
      <c r="F67" s="17" t="s">
        <v>217</v>
      </c>
      <c r="H67" s="17" t="s">
        <v>339</v>
      </c>
      <c r="I67" s="17" t="s">
        <v>217</v>
      </c>
      <c r="J67" s="18" t="s">
        <v>971</v>
      </c>
      <c r="L67" s="3" t="s">
        <v>159</v>
      </c>
      <c r="T67" s="19"/>
      <c r="U67" s="19"/>
      <c r="V67" s="19"/>
      <c r="W67" s="19"/>
      <c r="X67" s="19"/>
      <c r="Y67" s="168">
        <v>0.42919243405541146</v>
      </c>
      <c r="Z67" s="168">
        <v>0.42942455052423367</v>
      </c>
      <c r="AA67" s="168">
        <v>0.39564989607515794</v>
      </c>
      <c r="AB67" s="168">
        <v>0.40256747045637542</v>
      </c>
      <c r="AC67" s="168">
        <v>0.41619536367952659</v>
      </c>
      <c r="AD67" s="168">
        <v>0.41433036315366528</v>
      </c>
      <c r="AE67" s="168">
        <v>0.44288362991433666</v>
      </c>
      <c r="AF67" s="168">
        <v>0.39786223680504718</v>
      </c>
      <c r="AG67" s="168">
        <v>0.41908878988393</v>
      </c>
      <c r="AH67" s="168">
        <v>0.41419223034833591</v>
      </c>
      <c r="AI67" s="168">
        <v>0.41801363572035943</v>
      </c>
      <c r="AJ67" s="168">
        <v>0.4191932962313874</v>
      </c>
      <c r="AK67" s="168">
        <v>0.42243501143620504</v>
      </c>
    </row>
    <row r="75" spans="5:53" ht="14.65" x14ac:dyDescent="0.35">
      <c r="E75" s="10" t="s">
        <v>160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41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</row>
    <row r="76" spans="5:53" x14ac:dyDescent="0.3">
      <c r="F76" s="30" t="s">
        <v>161</v>
      </c>
    </row>
    <row r="78" spans="5:53" x14ac:dyDescent="0.3">
      <c r="H78" s="3" t="s">
        <v>1361</v>
      </c>
      <c r="R78" s="29">
        <v>0</v>
      </c>
      <c r="T78" s="29"/>
      <c r="U78" s="29"/>
      <c r="V78" s="29"/>
      <c r="W78" s="29"/>
      <c r="X78" s="29"/>
      <c r="Y78" s="29" t="b">
        <v>1</v>
      </c>
      <c r="Z78" s="29" t="b">
        <v>1</v>
      </c>
      <c r="AA78" s="29" t="b">
        <v>1</v>
      </c>
      <c r="AB78" s="29" t="b">
        <v>1</v>
      </c>
      <c r="AC78" s="29" t="b">
        <v>1</v>
      </c>
      <c r="AD78" s="29" t="b">
        <v>1</v>
      </c>
      <c r="AE78" s="29" t="b">
        <v>1</v>
      </c>
      <c r="AF78" s="29" t="b">
        <v>1</v>
      </c>
      <c r="AG78" s="29" t="b">
        <v>1</v>
      </c>
      <c r="AH78" s="29" t="b">
        <v>1</v>
      </c>
      <c r="AI78" s="29" t="b">
        <v>1</v>
      </c>
      <c r="AJ78" s="29" t="b">
        <v>1</v>
      </c>
      <c r="AK78" s="29" t="b">
        <v>1</v>
      </c>
      <c r="AN78" s="3"/>
    </row>
    <row r="79" spans="5:53" x14ac:dyDescent="0.3">
      <c r="H79" s="3" t="s">
        <v>1362</v>
      </c>
      <c r="R79" s="29">
        <v>0</v>
      </c>
      <c r="T79" s="29"/>
      <c r="U79" s="29"/>
      <c r="V79" s="29"/>
      <c r="W79" s="29"/>
      <c r="X79" s="29"/>
      <c r="Y79" s="29" t="b">
        <v>1</v>
      </c>
      <c r="Z79" s="29" t="b">
        <v>1</v>
      </c>
      <c r="AA79" s="29" t="b">
        <v>1</v>
      </c>
      <c r="AB79" s="29" t="b">
        <v>1</v>
      </c>
      <c r="AC79" s="29" t="b">
        <v>1</v>
      </c>
      <c r="AD79" s="29" t="b">
        <v>1</v>
      </c>
      <c r="AE79" s="29" t="b">
        <v>1</v>
      </c>
      <c r="AF79" s="29" t="b">
        <v>1</v>
      </c>
      <c r="AG79" s="29" t="b">
        <v>1</v>
      </c>
      <c r="AH79" s="29" t="b">
        <v>1</v>
      </c>
      <c r="AI79" s="29" t="b">
        <v>1</v>
      </c>
      <c r="AJ79" s="29" t="b">
        <v>1</v>
      </c>
      <c r="AK79" s="29" t="b">
        <v>1</v>
      </c>
      <c r="AN79" s="3"/>
    </row>
    <row r="80" spans="5:53" x14ac:dyDescent="0.3">
      <c r="H80" s="3" t="s">
        <v>1363</v>
      </c>
      <c r="R80" s="29">
        <v>0</v>
      </c>
      <c r="T80" s="29"/>
      <c r="U80" s="29"/>
      <c r="V80" s="29"/>
      <c r="W80" s="29"/>
      <c r="X80" s="29"/>
      <c r="Y80" s="29" t="b">
        <v>1</v>
      </c>
      <c r="Z80" s="29" t="b">
        <v>1</v>
      </c>
      <c r="AA80" s="29" t="b">
        <v>1</v>
      </c>
      <c r="AB80" s="29" t="b">
        <v>1</v>
      </c>
      <c r="AC80" s="29" t="b">
        <v>1</v>
      </c>
      <c r="AD80" s="29" t="b">
        <v>1</v>
      </c>
      <c r="AE80" s="29" t="b">
        <v>1</v>
      </c>
      <c r="AF80" s="29" t="b">
        <v>1</v>
      </c>
      <c r="AG80" s="29" t="b">
        <v>1</v>
      </c>
      <c r="AH80" s="29" t="b">
        <v>1</v>
      </c>
      <c r="AI80" s="29" t="b">
        <v>1</v>
      </c>
      <c r="AJ80" s="29" t="b">
        <v>1</v>
      </c>
      <c r="AK80" s="29" t="b">
        <v>1</v>
      </c>
    </row>
    <row r="82" spans="8:40" x14ac:dyDescent="0.3">
      <c r="H82" s="3" t="s">
        <v>164</v>
      </c>
      <c r="R82" s="29">
        <v>0</v>
      </c>
      <c r="AN82" s="3"/>
    </row>
  </sheetData>
  <mergeCells count="1">
    <mergeCell ref="AM6:AO6"/>
  </mergeCells>
  <conditionalFormatting sqref="T78:AK79">
    <cfRule type="cellIs" dxfId="138" priority="6" operator="equal">
      <formula>FALSE</formula>
    </cfRule>
  </conditionalFormatting>
  <conditionalFormatting sqref="R78:R79">
    <cfRule type="cellIs" dxfId="137" priority="5" operator="greaterThan">
      <formula>0</formula>
    </cfRule>
  </conditionalFormatting>
  <conditionalFormatting sqref="R82">
    <cfRule type="cellIs" dxfId="136" priority="4" operator="greaterThan">
      <formula>0</formula>
    </cfRule>
  </conditionalFormatting>
  <conditionalFormatting sqref="R4">
    <cfRule type="cellIs" dxfId="135" priority="3" operator="greaterThan">
      <formula>0</formula>
    </cfRule>
  </conditionalFormatting>
  <conditionalFormatting sqref="R80">
    <cfRule type="cellIs" dxfId="134" priority="2" operator="greaterThan">
      <formula>0</formula>
    </cfRule>
  </conditionalFormatting>
  <conditionalFormatting sqref="T80:AK80">
    <cfRule type="cellIs" dxfId="133" priority="1" operator="equal">
      <formula>FALSE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1FDEF5-0926-4E40-B5C1-1D0A3A891498}">
  <sheetPr>
    <tabColor theme="0" tint="-0.34998626667073579"/>
  </sheetPr>
  <dimension ref="A1:BC82"/>
  <sheetViews>
    <sheetView zoomScale="70" zoomScaleNormal="70" workbookViewId="0">
      <selection activeCell="AG15" sqref="AG15:AO16"/>
    </sheetView>
  </sheetViews>
  <sheetFormatPr defaultColWidth="0" defaultRowHeight="12.4" x14ac:dyDescent="0.3"/>
  <cols>
    <col min="1" max="4" width="1.76171875" style="3" customWidth="1"/>
    <col min="5" max="5" width="4.46875" style="3" customWidth="1"/>
    <col min="6" max="6" width="7.46875" style="3" customWidth="1"/>
    <col min="7" max="7" width="13.87890625" style="3" customWidth="1"/>
    <col min="8" max="8" width="22" style="3" customWidth="1"/>
    <col min="9" max="9" width="25.76171875" style="3" customWidth="1"/>
    <col min="10" max="10" width="14.87890625" style="3" customWidth="1"/>
    <col min="11" max="11" width="1.76171875" style="3" customWidth="1"/>
    <col min="12" max="12" width="9.1171875" style="3" customWidth="1"/>
    <col min="13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1357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1358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779</v>
      </c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133</v>
      </c>
      <c r="G5" s="11" t="s">
        <v>134</v>
      </c>
      <c r="H5" s="174"/>
      <c r="O5" s="11" t="s">
        <v>135</v>
      </c>
      <c r="R5" s="17"/>
      <c r="AU5" s="44"/>
    </row>
    <row r="6" spans="1:53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M6" s="214" t="s">
        <v>140</v>
      </c>
      <c r="AN6" s="214"/>
      <c r="AO6" s="214"/>
    </row>
    <row r="7" spans="1:53" x14ac:dyDescent="0.3">
      <c r="A7" s="4"/>
      <c r="B7" s="4"/>
      <c r="C7" s="4"/>
      <c r="D7" s="4"/>
      <c r="E7" s="4" t="s">
        <v>276</v>
      </c>
      <c r="F7" s="4" t="s">
        <v>759</v>
      </c>
      <c r="H7" s="4" t="s">
        <v>1148</v>
      </c>
      <c r="I7" s="4" t="s">
        <v>1149</v>
      </c>
      <c r="J7" s="4" t="s">
        <v>763</v>
      </c>
      <c r="K7" s="4"/>
      <c r="L7" s="4" t="s">
        <v>143</v>
      </c>
      <c r="M7" s="4"/>
      <c r="N7" s="4"/>
      <c r="O7" s="4"/>
      <c r="P7" s="4" t="s">
        <v>147</v>
      </c>
      <c r="Q7" s="4"/>
      <c r="R7" s="4" t="s">
        <v>148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151</v>
      </c>
      <c r="AN7" s="81" t="s">
        <v>152</v>
      </c>
      <c r="AO7" s="35" t="s">
        <v>153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 ht="14.65" x14ac:dyDescent="0.35">
      <c r="B9" s="10" t="s">
        <v>1359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41"/>
      <c r="AS9" s="10"/>
      <c r="AT9" s="10"/>
      <c r="AU9" s="10"/>
      <c r="AV9" s="10"/>
      <c r="AW9" s="10"/>
      <c r="AX9" s="10"/>
      <c r="AY9" s="10"/>
      <c r="AZ9" s="10"/>
      <c r="BA9" s="10"/>
    </row>
    <row r="11" spans="1:53" x14ac:dyDescent="0.3">
      <c r="AG11" s="70"/>
    </row>
    <row r="12" spans="1:53" x14ac:dyDescent="0.3">
      <c r="E12" s="17" t="s">
        <v>85</v>
      </c>
      <c r="F12" s="17" t="s">
        <v>167</v>
      </c>
      <c r="H12" s="17" t="s">
        <v>339</v>
      </c>
      <c r="I12" s="17" t="s">
        <v>167</v>
      </c>
      <c r="J12" s="18" t="s">
        <v>940</v>
      </c>
      <c r="L12" s="3" t="s">
        <v>159</v>
      </c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>
        <f>Inp_NGN_sub!AG11</f>
        <v>251.75764466910167</v>
      </c>
      <c r="AH12" s="19">
        <f>Inp_NGN_sub!AH11</f>
        <v>258.47206581897217</v>
      </c>
      <c r="AI12" s="19">
        <f>Inp_NGN_sub!AI11</f>
        <v>258.69634291471135</v>
      </c>
      <c r="AJ12" s="19">
        <f>Inp_NGN_sub!AJ11</f>
        <v>254.22252398535204</v>
      </c>
      <c r="AK12" s="19">
        <f>Inp_NGN_sub!AK11</f>
        <v>248.5691721323347</v>
      </c>
    </row>
    <row r="13" spans="1:53" x14ac:dyDescent="0.3">
      <c r="E13" s="17" t="s">
        <v>85</v>
      </c>
      <c r="F13" s="17" t="s">
        <v>173</v>
      </c>
      <c r="H13" s="17" t="s">
        <v>339</v>
      </c>
      <c r="I13" s="17" t="s">
        <v>173</v>
      </c>
      <c r="J13" s="18" t="s">
        <v>941</v>
      </c>
      <c r="L13" s="3" t="s">
        <v>159</v>
      </c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>
        <f>Inp_NGN_sub!AG12</f>
        <v>91.76131467589201</v>
      </c>
      <c r="AH13" s="19">
        <f>Inp_NGN_sub!AH12</f>
        <v>91.030995143389475</v>
      </c>
      <c r="AI13" s="19">
        <f>Inp_NGN_sub!AI12</f>
        <v>90.903864800405543</v>
      </c>
      <c r="AJ13" s="19">
        <f>Inp_NGN_sub!AJ12</f>
        <v>90.118573749170224</v>
      </c>
      <c r="AK13" s="19">
        <f>Inp_NGN_sub!AK12</f>
        <v>90.322059815094519</v>
      </c>
    </row>
    <row r="14" spans="1:53" x14ac:dyDescent="0.3">
      <c r="E14" s="17" t="s">
        <v>85</v>
      </c>
      <c r="F14" s="17" t="s">
        <v>173</v>
      </c>
      <c r="H14" s="17" t="s">
        <v>176</v>
      </c>
      <c r="I14" s="17" t="s">
        <v>177</v>
      </c>
      <c r="J14" s="18" t="s">
        <v>943</v>
      </c>
      <c r="L14" s="3" t="s">
        <v>159</v>
      </c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>
        <f>Inp_NGN_sub!AG14</f>
        <v>17.744584617560161</v>
      </c>
      <c r="AH14" s="19">
        <f>Inp_NGN_sub!AH14</f>
        <v>16.758310268546843</v>
      </c>
      <c r="AI14" s="19">
        <f>Inp_NGN_sub!AI14</f>
        <v>16.866362407427154</v>
      </c>
      <c r="AJ14" s="19">
        <f>Inp_NGN_sub!AJ14</f>
        <v>17.423707357333562</v>
      </c>
      <c r="AK14" s="19">
        <f>Inp_NGN_sub!AK14</f>
        <v>17.231675185329209</v>
      </c>
    </row>
    <row r="15" spans="1:53" x14ac:dyDescent="0.3">
      <c r="E15" s="17" t="s">
        <v>85</v>
      </c>
      <c r="F15" s="17" t="s">
        <v>173</v>
      </c>
      <c r="H15" s="17" t="s">
        <v>182</v>
      </c>
      <c r="I15" s="17" t="s">
        <v>184</v>
      </c>
      <c r="J15" s="18" t="s">
        <v>949</v>
      </c>
      <c r="L15" s="3" t="s">
        <v>159</v>
      </c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>
        <f>Inp_NGN_sub!AG20</f>
        <v>10.894038139440923</v>
      </c>
      <c r="AH15" s="19">
        <f>Inp_NGN_sub!AH20</f>
        <v>10.78455031958865</v>
      </c>
      <c r="AI15" s="19">
        <f>Inp_NGN_sub!AI20</f>
        <v>10.676162878548018</v>
      </c>
      <c r="AJ15" s="19">
        <f>Inp_NGN_sub!AJ20</f>
        <v>10.568864759893641</v>
      </c>
      <c r="AK15" s="19">
        <f>Inp_NGN_sub!AK20</f>
        <v>10.462645013238435</v>
      </c>
    </row>
    <row r="16" spans="1:53" x14ac:dyDescent="0.3">
      <c r="E16" s="17" t="s">
        <v>85</v>
      </c>
      <c r="F16" s="17" t="s">
        <v>173</v>
      </c>
      <c r="H16" s="17" t="s">
        <v>182</v>
      </c>
      <c r="I16" s="17" t="s">
        <v>309</v>
      </c>
      <c r="J16" s="18" t="s">
        <v>950</v>
      </c>
      <c r="L16" s="3" t="s">
        <v>159</v>
      </c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>
        <f>Inp_NGN_sub!AG21</f>
        <v>15.808782605489759</v>
      </c>
      <c r="AH16" s="19">
        <f>Inp_NGN_sub!AH21</f>
        <v>15.491018131997327</v>
      </c>
      <c r="AI16" s="19">
        <f>Inp_NGN_sub!AI21</f>
        <v>15.179640884898401</v>
      </c>
      <c r="AJ16" s="19">
        <f>Inp_NGN_sub!AJ21</f>
        <v>14.874522472921496</v>
      </c>
      <c r="AK16" s="19">
        <f>Inp_NGN_sub!AK21</f>
        <v>14.575537096967816</v>
      </c>
    </row>
    <row r="17" spans="5:37" x14ac:dyDescent="0.3">
      <c r="E17" s="17" t="s">
        <v>85</v>
      </c>
      <c r="F17" s="17" t="s">
        <v>173</v>
      </c>
      <c r="H17" s="17" t="s">
        <v>182</v>
      </c>
      <c r="I17" s="17" t="s">
        <v>185</v>
      </c>
      <c r="J17" s="18" t="s">
        <v>951</v>
      </c>
      <c r="L17" s="3" t="s">
        <v>159</v>
      </c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>
        <f>Inp_NGN_sub!AG22</f>
        <v>16.565297574303681</v>
      </c>
      <c r="AH17" s="19">
        <f>Inp_NGN_sub!AH22</f>
        <v>17.435066540500287</v>
      </c>
      <c r="AI17" s="19">
        <f>Inp_NGN_sub!AI22</f>
        <v>17.61530238294305</v>
      </c>
      <c r="AJ17" s="19">
        <f>Inp_NGN_sub!AJ22</f>
        <v>16.604224334728634</v>
      </c>
      <c r="AK17" s="19">
        <f>Inp_NGN_sub!AK22</f>
        <v>17.419107016142981</v>
      </c>
    </row>
    <row r="18" spans="5:37" x14ac:dyDescent="0.3">
      <c r="E18" s="17" t="s">
        <v>85</v>
      </c>
      <c r="F18" s="17" t="s">
        <v>173</v>
      </c>
      <c r="H18" s="17" t="s">
        <v>182</v>
      </c>
      <c r="I18" s="17" t="s">
        <v>310</v>
      </c>
      <c r="J18" s="18" t="s">
        <v>952</v>
      </c>
      <c r="L18" s="3" t="s">
        <v>159</v>
      </c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>
        <f>Inp_NGN_sub!AG23</f>
        <v>0</v>
      </c>
      <c r="AH18" s="19">
        <f>Inp_NGN_sub!AH23</f>
        <v>0</v>
      </c>
      <c r="AI18" s="19">
        <f>Inp_NGN_sub!AI23</f>
        <v>0</v>
      </c>
      <c r="AJ18" s="19">
        <f>Inp_NGN_sub!AJ23</f>
        <v>0</v>
      </c>
      <c r="AK18" s="19">
        <f>Inp_NGN_sub!AK23</f>
        <v>0</v>
      </c>
    </row>
    <row r="19" spans="5:37" x14ac:dyDescent="0.3">
      <c r="E19" s="17" t="s">
        <v>85</v>
      </c>
      <c r="F19" s="17" t="s">
        <v>173</v>
      </c>
      <c r="H19" s="17" t="s">
        <v>182</v>
      </c>
      <c r="I19" s="17" t="s">
        <v>311</v>
      </c>
      <c r="J19" s="18" t="s">
        <v>953</v>
      </c>
      <c r="L19" s="3" t="s">
        <v>159</v>
      </c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>
        <f>Inp_NGN_sub!AG24</f>
        <v>3.6738836857655111</v>
      </c>
      <c r="AH19" s="19">
        <f>Inp_NGN_sub!AH24</f>
        <v>3.6796560210714948</v>
      </c>
      <c r="AI19" s="19">
        <f>Inp_NGN_sub!AI24</f>
        <v>3.6854573651229621</v>
      </c>
      <c r="AJ19" s="19">
        <f>Inp_NGN_sub!AJ24</f>
        <v>3.6912878611495379</v>
      </c>
      <c r="AK19" s="19">
        <f>Inp_NGN_sub!AK24</f>
        <v>3.6971476545434916</v>
      </c>
    </row>
    <row r="20" spans="5:37" x14ac:dyDescent="0.3">
      <c r="E20" s="17" t="s">
        <v>85</v>
      </c>
      <c r="F20" s="17" t="s">
        <v>173</v>
      </c>
      <c r="H20" s="17" t="s">
        <v>186</v>
      </c>
      <c r="I20" s="17" t="s">
        <v>187</v>
      </c>
      <c r="J20" s="18" t="s">
        <v>954</v>
      </c>
      <c r="L20" s="3" t="s">
        <v>159</v>
      </c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>
        <f>Inp_NGN_sub!AG25</f>
        <v>23.288835059720711</v>
      </c>
      <c r="AH20" s="19">
        <f>Inp_NGN_sub!AH25</f>
        <v>23.307471487383125</v>
      </c>
      <c r="AI20" s="19">
        <f>Inp_NGN_sub!AI25</f>
        <v>23.326201355427028</v>
      </c>
      <c r="AJ20" s="19">
        <f>Inp_NGN_sub!AJ25</f>
        <v>23.345025447220259</v>
      </c>
      <c r="AK20" s="19">
        <f>Inp_NGN_sub!AK25</f>
        <v>23.363944131146262</v>
      </c>
    </row>
    <row r="21" spans="5:37" x14ac:dyDescent="0.3">
      <c r="E21" s="17" t="s">
        <v>85</v>
      </c>
      <c r="F21" s="17" t="s">
        <v>173</v>
      </c>
      <c r="H21" s="17" t="s">
        <v>186</v>
      </c>
      <c r="I21" s="17" t="s">
        <v>1097</v>
      </c>
      <c r="J21" s="18" t="s">
        <v>1104</v>
      </c>
      <c r="L21" s="3" t="s">
        <v>159</v>
      </c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>
        <f>Inp_NGN_sub!AG26</f>
        <v>7.2765839135375376</v>
      </c>
      <c r="AH21" s="19">
        <f>Inp_NGN_sub!AH26</f>
        <v>7.2767870015972136</v>
      </c>
      <c r="AI21" s="19">
        <f>Inp_NGN_sub!AI26</f>
        <v>7.2769910074451705</v>
      </c>
      <c r="AJ21" s="19">
        <f>Inp_NGN_sub!AJ26</f>
        <v>7.2771960387352497</v>
      </c>
      <c r="AK21" s="19">
        <f>Inp_NGN_sub!AK26</f>
        <v>7.2774022016397728</v>
      </c>
    </row>
    <row r="22" spans="5:37" x14ac:dyDescent="0.3">
      <c r="E22" s="17" t="s">
        <v>85</v>
      </c>
      <c r="F22" s="17" t="s">
        <v>173</v>
      </c>
      <c r="H22" s="17" t="s">
        <v>186</v>
      </c>
      <c r="I22" s="17" t="s">
        <v>189</v>
      </c>
      <c r="J22" s="18" t="s">
        <v>955</v>
      </c>
      <c r="L22" s="3" t="s">
        <v>159</v>
      </c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>
        <f>Inp_NGN_sub!AG27</f>
        <v>2.8140703254968309</v>
      </c>
      <c r="AH22" s="19">
        <f>Inp_NGN_sub!AH27</f>
        <v>2.8140703801830291</v>
      </c>
      <c r="AI22" s="19">
        <f>Inp_NGN_sub!AI27</f>
        <v>2.8140703313537432</v>
      </c>
      <c r="AJ22" s="19">
        <f>Inp_NGN_sub!AJ27</f>
        <v>2.8140703827765212</v>
      </c>
      <c r="AK22" s="19">
        <f>Inp_NGN_sub!AK27</f>
        <v>2.8140703345063982</v>
      </c>
    </row>
    <row r="23" spans="5:37" x14ac:dyDescent="0.3">
      <c r="E23" s="17" t="s">
        <v>85</v>
      </c>
      <c r="F23" s="17" t="s">
        <v>173</v>
      </c>
      <c r="H23" s="17" t="s">
        <v>186</v>
      </c>
      <c r="I23" s="17" t="s">
        <v>190</v>
      </c>
      <c r="J23" s="18" t="s">
        <v>956</v>
      </c>
      <c r="L23" s="3" t="s">
        <v>159</v>
      </c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9"/>
      <c r="AG23" s="19">
        <f>Inp_NGN_sub!AG28</f>
        <v>1.1999999989899246</v>
      </c>
      <c r="AH23" s="19">
        <f>Inp_NGN_sub!AH28</f>
        <v>1.2</v>
      </c>
      <c r="AI23" s="19">
        <f>Inp_NGN_sub!AI28</f>
        <v>1.1999999992348105</v>
      </c>
      <c r="AJ23" s="19">
        <f>Inp_NGN_sub!AJ28</f>
        <v>1.2000000002601898</v>
      </c>
      <c r="AK23" s="19">
        <f>Inp_NGN_sub!AK28</f>
        <v>1.1999999997655346</v>
      </c>
    </row>
    <row r="24" spans="5:37" x14ac:dyDescent="0.3">
      <c r="E24" s="17" t="s">
        <v>85</v>
      </c>
      <c r="F24" s="17" t="s">
        <v>173</v>
      </c>
      <c r="H24" s="17" t="s">
        <v>186</v>
      </c>
      <c r="I24" s="17" t="s">
        <v>191</v>
      </c>
      <c r="J24" s="18" t="s">
        <v>957</v>
      </c>
      <c r="L24" s="3" t="s">
        <v>159</v>
      </c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>
        <f>Inp_NGN_sub!AG29</f>
        <v>3.7185929638140451</v>
      </c>
      <c r="AH24" s="19">
        <f>Inp_NGN_sub!AH29</f>
        <v>3.7185929658392718</v>
      </c>
      <c r="AI24" s="19">
        <f>Inp_NGN_sub!AI29</f>
        <v>3.7185929653342464</v>
      </c>
      <c r="AJ24" s="19">
        <f>Inp_NGN_sub!AJ29</f>
        <v>3.7185929655290688</v>
      </c>
      <c r="AK24" s="19">
        <f>Inp_NGN_sub!AK29</f>
        <v>3.7185929642563615</v>
      </c>
    </row>
    <row r="25" spans="5:37" x14ac:dyDescent="0.3">
      <c r="E25" s="17" t="s">
        <v>85</v>
      </c>
      <c r="F25" s="17" t="s">
        <v>173</v>
      </c>
      <c r="H25" s="17" t="s">
        <v>186</v>
      </c>
      <c r="I25" s="17" t="s">
        <v>192</v>
      </c>
      <c r="J25" s="18" t="s">
        <v>958</v>
      </c>
      <c r="L25" s="3" t="s">
        <v>159</v>
      </c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9"/>
      <c r="AG25" s="19">
        <f>Inp_NGN_sub!AG30</f>
        <v>3.3333136193530466</v>
      </c>
      <c r="AH25" s="19">
        <f>Inp_NGN_sub!AH30</f>
        <v>3.350063939048288</v>
      </c>
      <c r="AI25" s="19">
        <f>Inp_NGN_sub!AI30</f>
        <v>3.3668984312043095</v>
      </c>
      <c r="AJ25" s="19">
        <f>Inp_NGN_sub!AJ30</f>
        <v>3.3838175187983008</v>
      </c>
      <c r="AK25" s="19">
        <f>Inp_NGN_sub!AK30</f>
        <v>3.4008216269329656</v>
      </c>
    </row>
    <row r="26" spans="5:37" x14ac:dyDescent="0.3">
      <c r="E26" s="17" t="s">
        <v>85</v>
      </c>
      <c r="F26" s="17" t="s">
        <v>173</v>
      </c>
      <c r="H26" s="17" t="s">
        <v>186</v>
      </c>
      <c r="I26" s="17" t="s">
        <v>193</v>
      </c>
      <c r="J26" s="18" t="s">
        <v>959</v>
      </c>
      <c r="L26" s="3" t="s">
        <v>159</v>
      </c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>
        <f>Inp_NGN_sub!AG31</f>
        <v>0.33490962955480919</v>
      </c>
      <c r="AH26" s="19">
        <f>Inp_NGN_sub!AH31</f>
        <v>0.33659259251739621</v>
      </c>
      <c r="AI26" s="19">
        <f>Inp_NGN_sub!AI31</f>
        <v>0.33828401258029767</v>
      </c>
      <c r="AJ26" s="19">
        <f>Inp_NGN_sub!AJ31</f>
        <v>0.33998393224150519</v>
      </c>
      <c r="AK26" s="19">
        <f>Inp_NGN_sub!AK31</f>
        <v>0.34169239421256803</v>
      </c>
    </row>
    <row r="27" spans="5:37" x14ac:dyDescent="0.3">
      <c r="E27" s="17" t="s">
        <v>85</v>
      </c>
      <c r="F27" s="17" t="s">
        <v>173</v>
      </c>
      <c r="H27" s="17" t="s">
        <v>186</v>
      </c>
      <c r="I27" s="17" t="s">
        <v>194</v>
      </c>
      <c r="J27" s="18" t="s">
        <v>960</v>
      </c>
      <c r="L27" s="3" t="s">
        <v>159</v>
      </c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19"/>
      <c r="AF27" s="19"/>
      <c r="AG27" s="19">
        <f>Inp_NGN_sub!AG32</f>
        <v>4.6113646089745206</v>
      </c>
      <c r="AH27" s="19">
        <f>Inp_NGN_sub!AH32</f>
        <v>4.6113646081979303</v>
      </c>
      <c r="AI27" s="19">
        <f>Inp_NGN_sub!AI32</f>
        <v>4.6113646082744486</v>
      </c>
      <c r="AJ27" s="19">
        <f>Inp_NGN_sub!AJ32</f>
        <v>4.6113646088794225</v>
      </c>
      <c r="AK27" s="19">
        <f>Inp_NGN_sub!AK32</f>
        <v>4.6113646098326644</v>
      </c>
    </row>
    <row r="28" spans="5:37" x14ac:dyDescent="0.3">
      <c r="E28" s="17" t="s">
        <v>85</v>
      </c>
      <c r="F28" s="17" t="s">
        <v>173</v>
      </c>
      <c r="H28" s="17" t="s">
        <v>186</v>
      </c>
      <c r="I28" s="17" t="s">
        <v>195</v>
      </c>
      <c r="J28" s="18" t="s">
        <v>961</v>
      </c>
      <c r="L28" s="3" t="s">
        <v>159</v>
      </c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>
        <f>Inp_NGN_sub!AG33</f>
        <v>0</v>
      </c>
      <c r="AH28" s="19">
        <f>Inp_NGN_sub!AH33</f>
        <v>0</v>
      </c>
      <c r="AI28" s="19">
        <f>Inp_NGN_sub!AI33</f>
        <v>0</v>
      </c>
      <c r="AJ28" s="19">
        <f>Inp_NGN_sub!AJ33</f>
        <v>0</v>
      </c>
      <c r="AK28" s="19">
        <f>Inp_NGN_sub!AK33</f>
        <v>0</v>
      </c>
    </row>
    <row r="29" spans="5:37" x14ac:dyDescent="0.3">
      <c r="E29" s="17" t="s">
        <v>85</v>
      </c>
      <c r="F29" s="17" t="s">
        <v>173</v>
      </c>
      <c r="H29" s="17" t="s">
        <v>197</v>
      </c>
      <c r="I29" s="17" t="s">
        <v>197</v>
      </c>
      <c r="J29" s="18" t="s">
        <v>962</v>
      </c>
      <c r="L29" s="3" t="s">
        <v>159</v>
      </c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19"/>
      <c r="AF29" s="19"/>
      <c r="AG29" s="19">
        <f>Inp_NGN_sub!AG34</f>
        <v>3.785892993611272</v>
      </c>
      <c r="AH29" s="19">
        <f>Inp_NGN_sub!AH34</f>
        <v>3.57492237430175</v>
      </c>
      <c r="AI29" s="19">
        <f>Inp_NGN_sub!AI34</f>
        <v>3.5547375260389247</v>
      </c>
      <c r="AJ29" s="19">
        <f>Inp_NGN_sub!AJ34</f>
        <v>3.6109415159230824</v>
      </c>
      <c r="AK29" s="19">
        <f>Inp_NGN_sub!AK34</f>
        <v>3.5720037177263206</v>
      </c>
    </row>
    <row r="30" spans="5:37" x14ac:dyDescent="0.3">
      <c r="E30" s="17" t="s">
        <v>85</v>
      </c>
      <c r="F30" s="17" t="s">
        <v>210</v>
      </c>
      <c r="H30" s="17" t="s">
        <v>339</v>
      </c>
      <c r="I30" s="17" t="s">
        <v>210</v>
      </c>
      <c r="J30" s="18" t="s">
        <v>963</v>
      </c>
      <c r="L30" s="3" t="s">
        <v>159</v>
      </c>
      <c r="T30" s="19"/>
      <c r="U30" s="19"/>
      <c r="V30" s="19"/>
      <c r="W30" s="19"/>
      <c r="X30" s="19"/>
      <c r="Y30" s="19"/>
      <c r="Z30" s="19"/>
      <c r="AA30" s="19"/>
      <c r="AB30" s="19"/>
      <c r="AC30" s="19"/>
      <c r="AD30" s="19"/>
      <c r="AE30" s="19"/>
      <c r="AF30" s="19"/>
      <c r="AG30" s="19">
        <f>Inp_NGN_sub!AG49</f>
        <v>51.582873752205657</v>
      </c>
      <c r="AH30" s="19">
        <f>Inp_NGN_sub!AH49</f>
        <v>59.147180828884515</v>
      </c>
      <c r="AI30" s="19">
        <f>Inp_NGN_sub!AI49</f>
        <v>59.615763113798721</v>
      </c>
      <c r="AJ30" s="19">
        <f>Inp_NGN_sub!AJ49</f>
        <v>56.042066821674211</v>
      </c>
      <c r="AK30" s="19">
        <f>Inp_NGN_sub!AK49</f>
        <v>50.29776363825637</v>
      </c>
    </row>
    <row r="31" spans="5:37" x14ac:dyDescent="0.3">
      <c r="E31" s="17" t="s">
        <v>85</v>
      </c>
      <c r="F31" s="17" t="s">
        <v>210</v>
      </c>
      <c r="H31" s="17" t="s">
        <v>312</v>
      </c>
      <c r="I31" s="17" t="s">
        <v>312</v>
      </c>
      <c r="J31" s="18" t="s">
        <v>964</v>
      </c>
      <c r="L31" s="3" t="s">
        <v>159</v>
      </c>
      <c r="T31" s="19"/>
      <c r="U31" s="19"/>
      <c r="V31" s="19"/>
      <c r="W31" s="19"/>
      <c r="X31" s="19"/>
      <c r="Y31" s="19"/>
      <c r="Z31" s="19"/>
      <c r="AA31" s="19"/>
      <c r="AB31" s="19"/>
      <c r="AC31" s="19"/>
      <c r="AD31" s="19"/>
      <c r="AE31" s="19"/>
      <c r="AF31" s="19"/>
      <c r="AG31" s="19">
        <f>Inp_NGN_sub!AG50</f>
        <v>10.996221485848752</v>
      </c>
      <c r="AH31" s="19">
        <f>Inp_NGN_sub!AH50</f>
        <v>18.137120186539953</v>
      </c>
      <c r="AI31" s="19">
        <f>Inp_NGN_sub!AI50</f>
        <v>21.220467270661576</v>
      </c>
      <c r="AJ31" s="19">
        <f>Inp_NGN_sub!AJ50</f>
        <v>16.225162246614172</v>
      </c>
      <c r="AK31" s="19">
        <f>Inp_NGN_sub!AK50</f>
        <v>14.896384474301</v>
      </c>
    </row>
    <row r="32" spans="5:37" x14ac:dyDescent="0.3">
      <c r="E32" s="17" t="s">
        <v>85</v>
      </c>
      <c r="F32" s="17" t="s">
        <v>210</v>
      </c>
      <c r="H32" s="17" t="s">
        <v>211</v>
      </c>
      <c r="I32" s="17" t="s">
        <v>211</v>
      </c>
      <c r="J32" s="18" t="s">
        <v>965</v>
      </c>
      <c r="L32" s="3" t="s">
        <v>159</v>
      </c>
      <c r="T32" s="19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19"/>
      <c r="AF32" s="19"/>
      <c r="AG32" s="19">
        <f>Inp_NGN_sub!AG51</f>
        <v>7.9853017236938433</v>
      </c>
      <c r="AH32" s="19">
        <f>Inp_NGN_sub!AH51</f>
        <v>8.2326582078342003</v>
      </c>
      <c r="AI32" s="19">
        <f>Inp_NGN_sub!AI51</f>
        <v>8.4795973039829668</v>
      </c>
      <c r="AJ32" s="19">
        <f>Inp_NGN_sub!AJ51</f>
        <v>8.7328305088698581</v>
      </c>
      <c r="AK32" s="19">
        <f>Inp_NGN_sub!AK51</f>
        <v>6.4460818074386319</v>
      </c>
    </row>
    <row r="33" spans="2:53" x14ac:dyDescent="0.3">
      <c r="E33" s="17" t="s">
        <v>85</v>
      </c>
      <c r="F33" s="17" t="s">
        <v>210</v>
      </c>
      <c r="H33" s="17" t="s">
        <v>212</v>
      </c>
      <c r="I33" s="17" t="s">
        <v>212</v>
      </c>
      <c r="J33" s="18" t="s">
        <v>966</v>
      </c>
      <c r="L33" s="3" t="s">
        <v>159</v>
      </c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9"/>
      <c r="AG33" s="19">
        <f>Inp_NGN_sub!AG52</f>
        <v>5.2478087826065005</v>
      </c>
      <c r="AH33" s="19">
        <f>Inp_NGN_sub!AH52</f>
        <v>5.5483754663826952</v>
      </c>
      <c r="AI33" s="19">
        <f>Inp_NGN_sub!AI52</f>
        <v>5.9828339057059425</v>
      </c>
      <c r="AJ33" s="19">
        <f>Inp_NGN_sub!AJ52</f>
        <v>6.1221303168934833</v>
      </c>
      <c r="AK33" s="19">
        <f>Inp_NGN_sub!AK52</f>
        <v>6.2989215575107664</v>
      </c>
    </row>
    <row r="34" spans="2:53" x14ac:dyDescent="0.3">
      <c r="E34" s="17" t="s">
        <v>85</v>
      </c>
      <c r="F34" s="17" t="s">
        <v>210</v>
      </c>
      <c r="H34" s="17" t="s">
        <v>214</v>
      </c>
      <c r="I34" s="17" t="s">
        <v>214</v>
      </c>
      <c r="J34" s="18" t="s">
        <v>968</v>
      </c>
      <c r="L34" s="3" t="s">
        <v>159</v>
      </c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9"/>
      <c r="AG34" s="19">
        <f>Inp_NGN_sub!AG53</f>
        <v>1.5939150162874673</v>
      </c>
      <c r="AH34" s="19">
        <f>Inp_NGN_sub!AH53</f>
        <v>1.6019246394848918</v>
      </c>
      <c r="AI34" s="19">
        <f>Inp_NGN_sub!AI53</f>
        <v>1.6099745120451174</v>
      </c>
      <c r="AJ34" s="19">
        <f>Inp_NGN_sub!AJ53</f>
        <v>1.6180648362262486</v>
      </c>
      <c r="AK34" s="19">
        <f>Inp_NGN_sub!AK53</f>
        <v>1.6261958153027625</v>
      </c>
    </row>
    <row r="35" spans="2:53" x14ac:dyDescent="0.3">
      <c r="E35" s="17" t="s">
        <v>85</v>
      </c>
      <c r="F35" s="17" t="s">
        <v>210</v>
      </c>
      <c r="H35" s="17" t="s">
        <v>1179</v>
      </c>
      <c r="I35" s="17" t="s">
        <v>1179</v>
      </c>
      <c r="J35" s="18" t="s">
        <v>1368</v>
      </c>
      <c r="L35" s="3" t="s">
        <v>159</v>
      </c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>
        <f>Inp_NGN_sub!AG54</f>
        <v>4.2426272740587363</v>
      </c>
      <c r="AH35" s="19">
        <f>Inp_NGN_sub!AH54</f>
        <v>5.3288467295442894</v>
      </c>
      <c r="AI35" s="19">
        <f>Inp_NGN_sub!AI54</f>
        <v>4.3081841008003217</v>
      </c>
      <c r="AJ35" s="19">
        <f>Inp_NGN_sub!AJ54</f>
        <v>3.824665849671554</v>
      </c>
      <c r="AK35" s="19">
        <f>Inp_NGN_sub!AK54</f>
        <v>2.0639929621755906</v>
      </c>
    </row>
    <row r="36" spans="2:53" x14ac:dyDescent="0.3">
      <c r="E36" s="17" t="s">
        <v>85</v>
      </c>
      <c r="F36" s="17" t="s">
        <v>210</v>
      </c>
      <c r="H36" s="17" t="s">
        <v>215</v>
      </c>
      <c r="I36" s="17" t="s">
        <v>215</v>
      </c>
      <c r="J36" s="18" t="s">
        <v>969</v>
      </c>
      <c r="L36" s="3" t="s">
        <v>159</v>
      </c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19"/>
      <c r="AF36" s="19"/>
      <c r="AG36" s="19">
        <f>Inp_NGN_sub!AG55</f>
        <v>21.51699946971036</v>
      </c>
      <c r="AH36" s="19">
        <f>Inp_NGN_sub!AH55</f>
        <v>20.298255599098493</v>
      </c>
      <c r="AI36" s="19">
        <f>Inp_NGN_sub!AI55</f>
        <v>18.014706020602787</v>
      </c>
      <c r="AJ36" s="19">
        <f>Inp_NGN_sub!AJ55</f>
        <v>19.519213063398904</v>
      </c>
      <c r="AK36" s="19">
        <f>Inp_NGN_sub!AK55</f>
        <v>18.966187021527624</v>
      </c>
    </row>
    <row r="37" spans="2:53" x14ac:dyDescent="0.3">
      <c r="E37" s="17" t="s">
        <v>85</v>
      </c>
      <c r="F37" s="17" t="s">
        <v>217</v>
      </c>
      <c r="H37" s="17" t="s">
        <v>339</v>
      </c>
      <c r="I37" s="17" t="s">
        <v>217</v>
      </c>
      <c r="J37" s="18" t="s">
        <v>971</v>
      </c>
      <c r="L37" s="3" t="s">
        <v>159</v>
      </c>
      <c r="T37" s="19"/>
      <c r="U37" s="19"/>
      <c r="V37" s="19"/>
      <c r="W37" s="19"/>
      <c r="X37" s="19"/>
      <c r="Y37" s="19"/>
      <c r="Z37" s="19"/>
      <c r="AA37" s="19"/>
      <c r="AB37" s="19"/>
      <c r="AC37" s="19"/>
      <c r="AD37" s="19"/>
      <c r="AE37" s="19"/>
      <c r="AF37" s="19"/>
      <c r="AG37" s="19">
        <f>Inp_NGN_sub!AG56</f>
        <v>108.41345624100401</v>
      </c>
      <c r="AH37" s="19">
        <f>Inp_NGN_sub!AH56</f>
        <v>108.29388984669818</v>
      </c>
      <c r="AI37" s="19">
        <f>Inp_NGN_sub!AI56</f>
        <v>108.1767150005071</v>
      </c>
      <c r="AJ37" s="19">
        <f>Inp_NGN_sub!AJ56</f>
        <v>108.06188341450762</v>
      </c>
      <c r="AK37" s="19">
        <f>Inp_NGN_sub!AK56</f>
        <v>107.94934867898384</v>
      </c>
    </row>
    <row r="38" spans="2:53" x14ac:dyDescent="0.3">
      <c r="E38" s="166"/>
      <c r="F38" s="166"/>
      <c r="H38" s="166"/>
      <c r="I38" s="166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</row>
    <row r="39" spans="2:53" x14ac:dyDescent="0.3">
      <c r="E39" s="166"/>
      <c r="F39" s="166"/>
      <c r="H39" s="166"/>
      <c r="I39" s="166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</row>
    <row r="40" spans="2:53" ht="14.65" x14ac:dyDescent="0.35">
      <c r="B40" s="10" t="s">
        <v>1360</v>
      </c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41"/>
      <c r="AS40" s="10"/>
      <c r="AT40" s="10"/>
      <c r="AU40" s="10"/>
      <c r="AV40" s="10"/>
      <c r="AW40" s="10"/>
      <c r="AX40" s="10"/>
      <c r="AY40" s="10"/>
      <c r="AZ40" s="10"/>
      <c r="BA40" s="10"/>
    </row>
    <row r="41" spans="2:53" x14ac:dyDescent="0.3">
      <c r="E41" s="166"/>
      <c r="F41" s="166"/>
      <c r="H41" s="166"/>
      <c r="I41" s="166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</row>
    <row r="42" spans="2:53" x14ac:dyDescent="0.3">
      <c r="E42" s="17" t="s">
        <v>85</v>
      </c>
      <c r="F42" s="17" t="s">
        <v>167</v>
      </c>
      <c r="H42" s="17" t="s">
        <v>339</v>
      </c>
      <c r="I42" s="17" t="s">
        <v>167</v>
      </c>
      <c r="J42" s="18" t="s">
        <v>940</v>
      </c>
      <c r="L42" s="3" t="s">
        <v>159</v>
      </c>
      <c r="T42" s="19"/>
      <c r="U42" s="19"/>
      <c r="V42" s="19"/>
      <c r="W42" s="19"/>
      <c r="X42" s="19"/>
      <c r="Y42" s="168"/>
      <c r="Z42" s="168"/>
      <c r="AA42" s="168"/>
      <c r="AB42" s="168"/>
      <c r="AC42" s="168"/>
      <c r="AD42" s="168"/>
      <c r="AE42" s="168"/>
      <c r="AF42" s="168"/>
      <c r="AG42" s="164">
        <f>AG12/AG$12</f>
        <v>1</v>
      </c>
      <c r="AH42" s="164">
        <f t="shared" ref="AH42:AK42" si="0">AH12/AH$12</f>
        <v>1</v>
      </c>
      <c r="AI42" s="164">
        <f t="shared" si="0"/>
        <v>1</v>
      </c>
      <c r="AJ42" s="164">
        <f t="shared" si="0"/>
        <v>1</v>
      </c>
      <c r="AK42" s="164">
        <f t="shared" si="0"/>
        <v>1</v>
      </c>
    </row>
    <row r="43" spans="2:53" x14ac:dyDescent="0.3">
      <c r="E43" s="17" t="s">
        <v>85</v>
      </c>
      <c r="F43" s="17" t="s">
        <v>173</v>
      </c>
      <c r="H43" s="17" t="s">
        <v>339</v>
      </c>
      <c r="I43" s="17" t="s">
        <v>173</v>
      </c>
      <c r="J43" s="18" t="s">
        <v>941</v>
      </c>
      <c r="L43" s="3" t="s">
        <v>159</v>
      </c>
      <c r="T43" s="19"/>
      <c r="U43" s="19"/>
      <c r="V43" s="19"/>
      <c r="W43" s="19"/>
      <c r="X43" s="19"/>
      <c r="Y43" s="168"/>
      <c r="Z43" s="168"/>
      <c r="AA43" s="168"/>
      <c r="AB43" s="168"/>
      <c r="AC43" s="168"/>
      <c r="AD43" s="168"/>
      <c r="AE43" s="168"/>
      <c r="AF43" s="168"/>
      <c r="AG43" s="164">
        <f t="shared" ref="AG43:AK67" si="1">AG13/AG$12</f>
        <v>0.3644827341648304</v>
      </c>
      <c r="AH43" s="164">
        <f t="shared" si="1"/>
        <v>0.35218891006638015</v>
      </c>
      <c r="AI43" s="164">
        <f t="shared" si="1"/>
        <v>0.35139215257625539</v>
      </c>
      <c r="AJ43" s="164">
        <f t="shared" si="1"/>
        <v>0.35448697596269141</v>
      </c>
      <c r="AK43" s="164">
        <f t="shared" si="1"/>
        <v>0.36336790697041199</v>
      </c>
    </row>
    <row r="44" spans="2:53" x14ac:dyDescent="0.3">
      <c r="E44" s="17" t="s">
        <v>85</v>
      </c>
      <c r="F44" s="17" t="s">
        <v>173</v>
      </c>
      <c r="H44" s="17" t="s">
        <v>176</v>
      </c>
      <c r="I44" s="17" t="s">
        <v>177</v>
      </c>
      <c r="J44" s="18" t="s">
        <v>943</v>
      </c>
      <c r="L44" s="3" t="s">
        <v>159</v>
      </c>
      <c r="T44" s="19"/>
      <c r="U44" s="19"/>
      <c r="V44" s="19"/>
      <c r="W44" s="19"/>
      <c r="X44" s="19"/>
      <c r="Y44" s="168"/>
      <c r="Z44" s="168"/>
      <c r="AA44" s="168"/>
      <c r="AB44" s="168"/>
      <c r="AC44" s="168"/>
      <c r="AD44" s="168"/>
      <c r="AE44" s="168"/>
      <c r="AF44" s="168"/>
      <c r="AG44" s="164">
        <f t="shared" si="1"/>
        <v>7.0482803574377265E-2</v>
      </c>
      <c r="AH44" s="164">
        <f t="shared" si="1"/>
        <v>6.4836059616144262E-2</v>
      </c>
      <c r="AI44" s="164">
        <f t="shared" si="1"/>
        <v>6.5197529340365518E-2</v>
      </c>
      <c r="AJ44" s="164">
        <f t="shared" si="1"/>
        <v>6.8537229055036411E-2</v>
      </c>
      <c r="AK44" s="164">
        <f t="shared" si="1"/>
        <v>6.9323460497970807E-2</v>
      </c>
    </row>
    <row r="45" spans="2:53" x14ac:dyDescent="0.3">
      <c r="E45" s="17" t="s">
        <v>85</v>
      </c>
      <c r="F45" s="17" t="s">
        <v>173</v>
      </c>
      <c r="H45" s="17" t="s">
        <v>182</v>
      </c>
      <c r="I45" s="17" t="s">
        <v>184</v>
      </c>
      <c r="J45" s="18" t="s">
        <v>949</v>
      </c>
      <c r="L45" s="3" t="s">
        <v>159</v>
      </c>
      <c r="T45" s="19"/>
      <c r="U45" s="19"/>
      <c r="V45" s="19"/>
      <c r="W45" s="19"/>
      <c r="X45" s="19"/>
      <c r="Y45" s="168"/>
      <c r="Z45" s="168"/>
      <c r="AA45" s="168"/>
      <c r="AB45" s="168"/>
      <c r="AC45" s="168"/>
      <c r="AD45" s="168"/>
      <c r="AE45" s="168"/>
      <c r="AF45" s="168"/>
      <c r="AG45" s="164">
        <f t="shared" si="1"/>
        <v>4.3271925878395991E-2</v>
      </c>
      <c r="AH45" s="164">
        <f t="shared" si="1"/>
        <v>4.172423927288877E-2</v>
      </c>
      <c r="AI45" s="164">
        <f t="shared" si="1"/>
        <v>4.1269090850920155E-2</v>
      </c>
      <c r="AJ45" s="164">
        <f t="shared" si="1"/>
        <v>4.1573282312713587E-2</v>
      </c>
      <c r="AK45" s="164">
        <f t="shared" si="1"/>
        <v>4.2091482718815472E-2</v>
      </c>
    </row>
    <row r="46" spans="2:53" x14ac:dyDescent="0.3">
      <c r="E46" s="17" t="s">
        <v>85</v>
      </c>
      <c r="F46" s="17" t="s">
        <v>173</v>
      </c>
      <c r="H46" s="17" t="s">
        <v>182</v>
      </c>
      <c r="I46" s="17" t="s">
        <v>309</v>
      </c>
      <c r="J46" s="18" t="s">
        <v>950</v>
      </c>
      <c r="L46" s="3" t="s">
        <v>159</v>
      </c>
      <c r="T46" s="19"/>
      <c r="U46" s="19"/>
      <c r="V46" s="19"/>
      <c r="W46" s="19"/>
      <c r="X46" s="19"/>
      <c r="Y46" s="168"/>
      <c r="Z46" s="168"/>
      <c r="AA46" s="168"/>
      <c r="AB46" s="168"/>
      <c r="AC46" s="168"/>
      <c r="AD46" s="168"/>
      <c r="AE46" s="168"/>
      <c r="AF46" s="168"/>
      <c r="AG46" s="164">
        <f t="shared" si="1"/>
        <v>6.2793654692265943E-2</v>
      </c>
      <c r="AH46" s="164">
        <f t="shared" si="1"/>
        <v>5.9933045696500438E-2</v>
      </c>
      <c r="AI46" s="164">
        <f t="shared" si="1"/>
        <v>5.867744674652367E-2</v>
      </c>
      <c r="AJ46" s="164">
        <f t="shared" si="1"/>
        <v>5.8509852863307052E-2</v>
      </c>
      <c r="AK46" s="164">
        <f t="shared" si="1"/>
        <v>5.8637750497909716E-2</v>
      </c>
    </row>
    <row r="47" spans="2:53" x14ac:dyDescent="0.3">
      <c r="E47" s="17" t="s">
        <v>85</v>
      </c>
      <c r="F47" s="17" t="s">
        <v>173</v>
      </c>
      <c r="H47" s="17" t="s">
        <v>182</v>
      </c>
      <c r="I47" s="17" t="s">
        <v>185</v>
      </c>
      <c r="J47" s="18" t="s">
        <v>951</v>
      </c>
      <c r="L47" s="3" t="s">
        <v>159</v>
      </c>
      <c r="T47" s="19"/>
      <c r="U47" s="19"/>
      <c r="V47" s="19"/>
      <c r="W47" s="19"/>
      <c r="X47" s="19"/>
      <c r="Y47" s="168"/>
      <c r="Z47" s="168"/>
      <c r="AA47" s="168"/>
      <c r="AB47" s="168"/>
      <c r="AC47" s="168"/>
      <c r="AD47" s="168"/>
      <c r="AE47" s="168"/>
      <c r="AF47" s="168"/>
      <c r="AG47" s="164">
        <f t="shared" si="1"/>
        <v>6.5798588146454604E-2</v>
      </c>
      <c r="AH47" s="164">
        <f t="shared" si="1"/>
        <v>6.7454355213423342E-2</v>
      </c>
      <c r="AI47" s="164">
        <f t="shared" si="1"/>
        <v>6.8092583700537945E-2</v>
      </c>
      <c r="AJ47" s="164">
        <f t="shared" si="1"/>
        <v>6.5313741970736416E-2</v>
      </c>
      <c r="AK47" s="164">
        <f t="shared" si="1"/>
        <v>7.0077503443867512E-2</v>
      </c>
    </row>
    <row r="48" spans="2:53" x14ac:dyDescent="0.3">
      <c r="E48" s="17" t="s">
        <v>85</v>
      </c>
      <c r="F48" s="17" t="s">
        <v>173</v>
      </c>
      <c r="H48" s="17" t="s">
        <v>182</v>
      </c>
      <c r="I48" s="17" t="s">
        <v>310</v>
      </c>
      <c r="J48" s="18" t="s">
        <v>952</v>
      </c>
      <c r="L48" s="3" t="s">
        <v>159</v>
      </c>
      <c r="T48" s="19"/>
      <c r="U48" s="19"/>
      <c r="V48" s="19"/>
      <c r="W48" s="19"/>
      <c r="X48" s="19"/>
      <c r="Y48" s="168"/>
      <c r="Z48" s="168"/>
      <c r="AA48" s="168"/>
      <c r="AB48" s="168"/>
      <c r="AC48" s="168"/>
      <c r="AD48" s="168"/>
      <c r="AE48" s="168"/>
      <c r="AF48" s="168"/>
      <c r="AG48" s="164">
        <f t="shared" si="1"/>
        <v>0</v>
      </c>
      <c r="AH48" s="164">
        <f t="shared" si="1"/>
        <v>0</v>
      </c>
      <c r="AI48" s="164">
        <f t="shared" si="1"/>
        <v>0</v>
      </c>
      <c r="AJ48" s="164">
        <f t="shared" si="1"/>
        <v>0</v>
      </c>
      <c r="AK48" s="164">
        <f t="shared" si="1"/>
        <v>0</v>
      </c>
    </row>
    <row r="49" spans="5:37" x14ac:dyDescent="0.3">
      <c r="E49" s="17" t="s">
        <v>85</v>
      </c>
      <c r="F49" s="17" t="s">
        <v>173</v>
      </c>
      <c r="H49" s="17" t="s">
        <v>182</v>
      </c>
      <c r="I49" s="17" t="s">
        <v>311</v>
      </c>
      <c r="J49" s="18" t="s">
        <v>953</v>
      </c>
      <c r="L49" s="3" t="s">
        <v>159</v>
      </c>
      <c r="T49" s="19"/>
      <c r="U49" s="19"/>
      <c r="V49" s="19"/>
      <c r="W49" s="19"/>
      <c r="X49" s="19"/>
      <c r="Y49" s="168"/>
      <c r="Z49" s="168"/>
      <c r="AA49" s="168"/>
      <c r="AB49" s="168"/>
      <c r="AC49" s="168"/>
      <c r="AD49" s="168"/>
      <c r="AE49" s="168"/>
      <c r="AF49" s="168"/>
      <c r="AG49" s="164">
        <f t="shared" si="1"/>
        <v>1.4592937944721758E-2</v>
      </c>
      <c r="AH49" s="164">
        <f t="shared" si="1"/>
        <v>1.42361845153845E-2</v>
      </c>
      <c r="AI49" s="164">
        <f t="shared" si="1"/>
        <v>1.4246267742323697E-2</v>
      </c>
      <c r="AJ49" s="164">
        <f t="shared" si="1"/>
        <v>1.4519908792040098E-2</v>
      </c>
      <c r="AK49" s="164">
        <f t="shared" si="1"/>
        <v>1.4873717536361197E-2</v>
      </c>
    </row>
    <row r="50" spans="5:37" x14ac:dyDescent="0.3">
      <c r="E50" s="17" t="s">
        <v>85</v>
      </c>
      <c r="F50" s="17" t="s">
        <v>173</v>
      </c>
      <c r="H50" s="17" t="s">
        <v>186</v>
      </c>
      <c r="I50" s="17" t="s">
        <v>187</v>
      </c>
      <c r="J50" s="18" t="s">
        <v>954</v>
      </c>
      <c r="L50" s="3" t="s">
        <v>159</v>
      </c>
      <c r="T50" s="19"/>
      <c r="U50" s="19"/>
      <c r="V50" s="19"/>
      <c r="W50" s="19"/>
      <c r="X50" s="19"/>
      <c r="Y50" s="168"/>
      <c r="Z50" s="168"/>
      <c r="AA50" s="168"/>
      <c r="AB50" s="168"/>
      <c r="AC50" s="168"/>
      <c r="AD50" s="168"/>
      <c r="AE50" s="168"/>
      <c r="AF50" s="168"/>
      <c r="AG50" s="164">
        <f t="shared" si="1"/>
        <v>9.2504976722079094E-2</v>
      </c>
      <c r="AH50" s="164">
        <f t="shared" si="1"/>
        <v>9.0174044199063039E-2</v>
      </c>
      <c r="AI50" s="164">
        <f t="shared" si="1"/>
        <v>9.0168268683710612E-2</v>
      </c>
      <c r="AJ50" s="164">
        <f t="shared" si="1"/>
        <v>9.1829099488310362E-2</v>
      </c>
      <c r="AK50" s="164">
        <f t="shared" si="1"/>
        <v>9.3993731928702848E-2</v>
      </c>
    </row>
    <row r="51" spans="5:37" x14ac:dyDescent="0.3">
      <c r="E51" s="17" t="s">
        <v>85</v>
      </c>
      <c r="F51" s="17" t="s">
        <v>173</v>
      </c>
      <c r="H51" s="17" t="s">
        <v>186</v>
      </c>
      <c r="I51" s="17" t="s">
        <v>1097</v>
      </c>
      <c r="J51" s="18" t="s">
        <v>1104</v>
      </c>
      <c r="L51" s="3" t="s">
        <v>159</v>
      </c>
      <c r="T51" s="19"/>
      <c r="U51" s="19"/>
      <c r="V51" s="19"/>
      <c r="W51" s="19"/>
      <c r="X51" s="19"/>
      <c r="Y51" s="168"/>
      <c r="Z51" s="168"/>
      <c r="AA51" s="168"/>
      <c r="AB51" s="168"/>
      <c r="AC51" s="168"/>
      <c r="AD51" s="168"/>
      <c r="AE51" s="168"/>
      <c r="AF51" s="168"/>
      <c r="AG51" s="164">
        <f t="shared" si="1"/>
        <v>2.8903129925216511E-2</v>
      </c>
      <c r="AH51" s="164">
        <f t="shared" si="1"/>
        <v>2.8153088723690961E-2</v>
      </c>
      <c r="AI51" s="164">
        <f t="shared" si="1"/>
        <v>2.8129469962566479E-2</v>
      </c>
      <c r="AJ51" s="164">
        <f t="shared" si="1"/>
        <v>2.8625300090068147E-2</v>
      </c>
      <c r="AK51" s="164">
        <f t="shared" si="1"/>
        <v>2.9277171176180235E-2</v>
      </c>
    </row>
    <row r="52" spans="5:37" x14ac:dyDescent="0.3">
      <c r="E52" s="17" t="s">
        <v>85</v>
      </c>
      <c r="F52" s="17" t="s">
        <v>173</v>
      </c>
      <c r="H52" s="17" t="s">
        <v>186</v>
      </c>
      <c r="I52" s="17" t="s">
        <v>189</v>
      </c>
      <c r="J52" s="18" t="s">
        <v>955</v>
      </c>
      <c r="L52" s="3" t="s">
        <v>159</v>
      </c>
      <c r="T52" s="19"/>
      <c r="U52" s="19"/>
      <c r="V52" s="19"/>
      <c r="W52" s="19"/>
      <c r="X52" s="19"/>
      <c r="Y52" s="168"/>
      <c r="Z52" s="168"/>
      <c r="AA52" s="168"/>
      <c r="AB52" s="168"/>
      <c r="AC52" s="168"/>
      <c r="AD52" s="168"/>
      <c r="AE52" s="168"/>
      <c r="AF52" s="168"/>
      <c r="AG52" s="164">
        <f t="shared" si="1"/>
        <v>1.1177695633415667E-2</v>
      </c>
      <c r="AH52" s="164">
        <f t="shared" si="1"/>
        <v>1.0887328854151453E-2</v>
      </c>
      <c r="AI52" s="164">
        <f t="shared" si="1"/>
        <v>1.0877889882971805E-2</v>
      </c>
      <c r="AJ52" s="164">
        <f t="shared" si="1"/>
        <v>1.1069319660041863E-2</v>
      </c>
      <c r="AK52" s="164">
        <f t="shared" si="1"/>
        <v>1.1321075378600155E-2</v>
      </c>
    </row>
    <row r="53" spans="5:37" x14ac:dyDescent="0.3">
      <c r="E53" s="17" t="s">
        <v>85</v>
      </c>
      <c r="F53" s="17" t="s">
        <v>173</v>
      </c>
      <c r="H53" s="17" t="s">
        <v>186</v>
      </c>
      <c r="I53" s="17" t="s">
        <v>190</v>
      </c>
      <c r="J53" s="18" t="s">
        <v>956</v>
      </c>
      <c r="L53" s="3" t="s">
        <v>159</v>
      </c>
      <c r="T53" s="19"/>
      <c r="U53" s="19"/>
      <c r="V53" s="19"/>
      <c r="W53" s="19"/>
      <c r="X53" s="19"/>
      <c r="Y53" s="168"/>
      <c r="Z53" s="168"/>
      <c r="AA53" s="168"/>
      <c r="AB53" s="168"/>
      <c r="AC53" s="168"/>
      <c r="AD53" s="168"/>
      <c r="AE53" s="168"/>
      <c r="AF53" s="168"/>
      <c r="AG53" s="164">
        <f t="shared" si="1"/>
        <v>4.7664888212913962E-3</v>
      </c>
      <c r="AH53" s="164">
        <f t="shared" si="1"/>
        <v>4.6426680430544168E-3</v>
      </c>
      <c r="AI53" s="164">
        <f t="shared" si="1"/>
        <v>4.6386430736302837E-3</v>
      </c>
      <c r="AJ53" s="164">
        <f t="shared" si="1"/>
        <v>4.7202741183127121E-3</v>
      </c>
      <c r="AK53" s="164">
        <f t="shared" si="1"/>
        <v>4.8276300293854284E-3</v>
      </c>
    </row>
    <row r="54" spans="5:37" x14ac:dyDescent="0.3">
      <c r="E54" s="17" t="s">
        <v>85</v>
      </c>
      <c r="F54" s="17" t="s">
        <v>173</v>
      </c>
      <c r="H54" s="17" t="s">
        <v>186</v>
      </c>
      <c r="I54" s="17" t="s">
        <v>191</v>
      </c>
      <c r="J54" s="18" t="s">
        <v>957</v>
      </c>
      <c r="L54" s="3" t="s">
        <v>159</v>
      </c>
      <c r="T54" s="19"/>
      <c r="U54" s="19"/>
      <c r="V54" s="19"/>
      <c r="W54" s="19"/>
      <c r="X54" s="19"/>
      <c r="Y54" s="168"/>
      <c r="Z54" s="168"/>
      <c r="AA54" s="168"/>
      <c r="AB54" s="168"/>
      <c r="AC54" s="168"/>
      <c r="AD54" s="168"/>
      <c r="AE54" s="168"/>
      <c r="AF54" s="168"/>
      <c r="AG54" s="164">
        <f t="shared" si="1"/>
        <v>1.4770526506559861E-2</v>
      </c>
      <c r="AH54" s="164">
        <f t="shared" si="1"/>
        <v>1.438682727302411E-2</v>
      </c>
      <c r="AI54" s="164">
        <f t="shared" si="1"/>
        <v>1.4374354594414255E-2</v>
      </c>
      <c r="AJ54" s="164">
        <f t="shared" si="1"/>
        <v>1.4627315106600583E-2</v>
      </c>
      <c r="AK54" s="164">
        <f t="shared" si="1"/>
        <v>1.4959992554010822E-2</v>
      </c>
    </row>
    <row r="55" spans="5:37" x14ac:dyDescent="0.3">
      <c r="E55" s="17" t="s">
        <v>85</v>
      </c>
      <c r="F55" s="17" t="s">
        <v>173</v>
      </c>
      <c r="H55" s="17" t="s">
        <v>186</v>
      </c>
      <c r="I55" s="17" t="s">
        <v>192</v>
      </c>
      <c r="J55" s="18" t="s">
        <v>958</v>
      </c>
      <c r="L55" s="3" t="s">
        <v>159</v>
      </c>
      <c r="T55" s="19"/>
      <c r="U55" s="19"/>
      <c r="V55" s="19"/>
      <c r="W55" s="19"/>
      <c r="X55" s="19"/>
      <c r="Y55" s="168"/>
      <c r="Z55" s="168"/>
      <c r="AA55" s="168"/>
      <c r="AB55" s="168"/>
      <c r="AC55" s="168"/>
      <c r="AD55" s="168"/>
      <c r="AE55" s="168"/>
      <c r="AF55" s="168"/>
      <c r="AG55" s="164">
        <f t="shared" si="1"/>
        <v>1.3240168431565192E-2</v>
      </c>
      <c r="AH55" s="164">
        <f t="shared" si="1"/>
        <v>1.2961028993340406E-2</v>
      </c>
      <c r="AI55" s="164">
        <f t="shared" si="1"/>
        <v>1.3014866747901149E-2</v>
      </c>
      <c r="AJ55" s="164">
        <f t="shared" si="1"/>
        <v>1.3310455209677927E-2</v>
      </c>
      <c r="AK55" s="164">
        <f t="shared" si="1"/>
        <v>1.3681590511644044E-2</v>
      </c>
    </row>
    <row r="56" spans="5:37" x14ac:dyDescent="0.3">
      <c r="E56" s="17" t="s">
        <v>85</v>
      </c>
      <c r="F56" s="17" t="s">
        <v>173</v>
      </c>
      <c r="H56" s="17" t="s">
        <v>186</v>
      </c>
      <c r="I56" s="17" t="s">
        <v>193</v>
      </c>
      <c r="J56" s="18" t="s">
        <v>959</v>
      </c>
      <c r="L56" s="3" t="s">
        <v>159</v>
      </c>
      <c r="T56" s="19"/>
      <c r="U56" s="19"/>
      <c r="V56" s="19"/>
      <c r="W56" s="19"/>
      <c r="X56" s="19"/>
      <c r="Y56" s="168"/>
      <c r="Z56" s="168"/>
      <c r="AA56" s="168"/>
      <c r="AB56" s="168"/>
      <c r="AC56" s="168"/>
      <c r="AD56" s="168"/>
      <c r="AE56" s="168"/>
      <c r="AF56" s="168"/>
      <c r="AG56" s="164">
        <f t="shared" si="1"/>
        <v>1.3302858389662748E-3</v>
      </c>
      <c r="AH56" s="164">
        <f t="shared" si="1"/>
        <v>1.3022397273411272E-3</v>
      </c>
      <c r="AI56" s="164">
        <f t="shared" si="1"/>
        <v>1.3076489940633807E-3</v>
      </c>
      <c r="AJ56" s="164">
        <f t="shared" si="1"/>
        <v>1.3373477963781629E-3</v>
      </c>
      <c r="AK56" s="164">
        <f t="shared" si="1"/>
        <v>1.3746370528629184E-3</v>
      </c>
    </row>
    <row r="57" spans="5:37" x14ac:dyDescent="0.3">
      <c r="E57" s="17" t="s">
        <v>85</v>
      </c>
      <c r="F57" s="17" t="s">
        <v>173</v>
      </c>
      <c r="H57" s="17" t="s">
        <v>186</v>
      </c>
      <c r="I57" s="17" t="s">
        <v>194</v>
      </c>
      <c r="J57" s="18" t="s">
        <v>960</v>
      </c>
      <c r="L57" s="3" t="s">
        <v>159</v>
      </c>
      <c r="T57" s="19"/>
      <c r="U57" s="19"/>
      <c r="V57" s="19"/>
      <c r="W57" s="19"/>
      <c r="X57" s="19"/>
      <c r="Y57" s="168"/>
      <c r="Z57" s="168"/>
      <c r="AA57" s="168"/>
      <c r="AB57" s="168"/>
      <c r="AC57" s="168"/>
      <c r="AD57" s="168"/>
      <c r="AE57" s="168"/>
      <c r="AF57" s="168"/>
      <c r="AG57" s="164">
        <f t="shared" si="1"/>
        <v>1.8316681565064212E-2</v>
      </c>
      <c r="AH57" s="164">
        <f t="shared" si="1"/>
        <v>1.7840862584460569E-2</v>
      </c>
      <c r="AI57" s="164">
        <f t="shared" si="1"/>
        <v>1.7825395428163252E-2</v>
      </c>
      <c r="AJ57" s="164">
        <f t="shared" si="1"/>
        <v>1.813908750723096E-2</v>
      </c>
      <c r="AK57" s="164">
        <f t="shared" si="1"/>
        <v>1.8551635226019256E-2</v>
      </c>
    </row>
    <row r="58" spans="5:37" x14ac:dyDescent="0.3">
      <c r="E58" s="17" t="s">
        <v>85</v>
      </c>
      <c r="F58" s="17" t="s">
        <v>173</v>
      </c>
      <c r="H58" s="17" t="s">
        <v>186</v>
      </c>
      <c r="I58" s="17" t="s">
        <v>195</v>
      </c>
      <c r="J58" s="18" t="s">
        <v>961</v>
      </c>
      <c r="L58" s="3" t="s">
        <v>159</v>
      </c>
      <c r="T58" s="19"/>
      <c r="U58" s="19"/>
      <c r="V58" s="19"/>
      <c r="W58" s="19"/>
      <c r="X58" s="19"/>
      <c r="Y58" s="168"/>
      <c r="Z58" s="168"/>
      <c r="AA58" s="168"/>
      <c r="AB58" s="168"/>
      <c r="AC58" s="168"/>
      <c r="AD58" s="168"/>
      <c r="AE58" s="168"/>
      <c r="AF58" s="168"/>
      <c r="AG58" s="164">
        <f t="shared" si="1"/>
        <v>0</v>
      </c>
      <c r="AH58" s="164">
        <f t="shared" si="1"/>
        <v>0</v>
      </c>
      <c r="AI58" s="164">
        <f t="shared" si="1"/>
        <v>0</v>
      </c>
      <c r="AJ58" s="164">
        <f t="shared" si="1"/>
        <v>0</v>
      </c>
      <c r="AK58" s="164">
        <f t="shared" si="1"/>
        <v>0</v>
      </c>
    </row>
    <row r="59" spans="5:37" x14ac:dyDescent="0.3">
      <c r="E59" s="17" t="s">
        <v>85</v>
      </c>
      <c r="F59" s="17" t="s">
        <v>173</v>
      </c>
      <c r="H59" s="17" t="s">
        <v>197</v>
      </c>
      <c r="I59" s="17" t="s">
        <v>197</v>
      </c>
      <c r="J59" s="18" t="s">
        <v>962</v>
      </c>
      <c r="L59" s="3" t="s">
        <v>159</v>
      </c>
      <c r="T59" s="19"/>
      <c r="U59" s="19"/>
      <c r="V59" s="19"/>
      <c r="W59" s="19"/>
      <c r="X59" s="19"/>
      <c r="Y59" s="168"/>
      <c r="Z59" s="168"/>
      <c r="AA59" s="168"/>
      <c r="AB59" s="168"/>
      <c r="AC59" s="168"/>
      <c r="AD59" s="168"/>
      <c r="AE59" s="168"/>
      <c r="AF59" s="168"/>
      <c r="AG59" s="164">
        <f t="shared" si="1"/>
        <v>1.5037847206535756E-2</v>
      </c>
      <c r="AH59" s="164">
        <f t="shared" si="1"/>
        <v>1.3830981552975796E-2</v>
      </c>
      <c r="AI59" s="164">
        <f t="shared" si="1"/>
        <v>1.3740965511873792E-2</v>
      </c>
      <c r="AJ59" s="164">
        <f t="shared" si="1"/>
        <v>1.4203861480547413E-2</v>
      </c>
      <c r="AK59" s="164">
        <f t="shared" si="1"/>
        <v>1.4370260346784422E-2</v>
      </c>
    </row>
    <row r="60" spans="5:37" x14ac:dyDescent="0.3">
      <c r="E60" s="17" t="s">
        <v>85</v>
      </c>
      <c r="F60" s="17" t="s">
        <v>210</v>
      </c>
      <c r="H60" s="17" t="s">
        <v>339</v>
      </c>
      <c r="I60" s="17" t="s">
        <v>210</v>
      </c>
      <c r="J60" s="18" t="s">
        <v>963</v>
      </c>
      <c r="L60" s="3" t="s">
        <v>159</v>
      </c>
      <c r="T60" s="19"/>
      <c r="U60" s="19"/>
      <c r="V60" s="19"/>
      <c r="W60" s="19"/>
      <c r="X60" s="19"/>
      <c r="Y60" s="175"/>
      <c r="Z60" s="175"/>
      <c r="AA60" s="175"/>
      <c r="AB60" s="175"/>
      <c r="AC60" s="175"/>
      <c r="AD60" s="175"/>
      <c r="AE60" s="175"/>
      <c r="AF60" s="175"/>
      <c r="AG60" s="164">
        <f t="shared" si="1"/>
        <v>0.20489099276410749</v>
      </c>
      <c r="AH60" s="164">
        <f t="shared" si="1"/>
        <v>0.22883393855918585</v>
      </c>
      <c r="AI60" s="164">
        <f t="shared" si="1"/>
        <v>0.23044687235278477</v>
      </c>
      <c r="AJ60" s="164">
        <f t="shared" si="1"/>
        <v>0.22044493124811898</v>
      </c>
      <c r="AK60" s="164">
        <f t="shared" si="1"/>
        <v>0.20234916183201734</v>
      </c>
    </row>
    <row r="61" spans="5:37" x14ac:dyDescent="0.3">
      <c r="E61" s="17" t="s">
        <v>85</v>
      </c>
      <c r="F61" s="17" t="s">
        <v>210</v>
      </c>
      <c r="H61" s="17" t="s">
        <v>312</v>
      </c>
      <c r="I61" s="17" t="s">
        <v>312</v>
      </c>
      <c r="J61" s="18" t="s">
        <v>964</v>
      </c>
      <c r="L61" s="3" t="s">
        <v>159</v>
      </c>
      <c r="T61" s="19"/>
      <c r="U61" s="19"/>
      <c r="V61" s="19"/>
      <c r="W61" s="19"/>
      <c r="X61" s="19"/>
      <c r="Y61" s="168"/>
      <c r="Z61" s="168"/>
      <c r="AA61" s="168"/>
      <c r="AB61" s="168"/>
      <c r="AC61" s="168"/>
      <c r="AD61" s="168"/>
      <c r="AE61" s="168"/>
      <c r="AF61" s="168"/>
      <c r="AG61" s="164">
        <f t="shared" si="1"/>
        <v>4.3677805694050185E-2</v>
      </c>
      <c r="AH61" s="164">
        <f t="shared" si="1"/>
        <v>7.0170523569238502E-2</v>
      </c>
      <c r="AI61" s="164">
        <f t="shared" si="1"/>
        <v>8.2028477989183154E-2</v>
      </c>
      <c r="AJ61" s="164">
        <f t="shared" si="1"/>
        <v>6.3822677834592834E-2</v>
      </c>
      <c r="AK61" s="164">
        <f t="shared" si="1"/>
        <v>5.9928527526214616E-2</v>
      </c>
    </row>
    <row r="62" spans="5:37" x14ac:dyDescent="0.3">
      <c r="E62" s="17" t="s">
        <v>85</v>
      </c>
      <c r="F62" s="17" t="s">
        <v>210</v>
      </c>
      <c r="H62" s="17" t="s">
        <v>211</v>
      </c>
      <c r="I62" s="17" t="s">
        <v>211</v>
      </c>
      <c r="J62" s="18" t="s">
        <v>965</v>
      </c>
      <c r="L62" s="3" t="s">
        <v>159</v>
      </c>
      <c r="T62" s="19"/>
      <c r="U62" s="19"/>
      <c r="V62" s="19"/>
      <c r="W62" s="19"/>
      <c r="X62" s="19"/>
      <c r="Y62" s="168"/>
      <c r="Z62" s="168"/>
      <c r="AA62" s="168"/>
      <c r="AB62" s="168"/>
      <c r="AC62" s="168"/>
      <c r="AD62" s="168"/>
      <c r="AE62" s="168"/>
      <c r="AF62" s="168"/>
      <c r="AG62" s="164">
        <f t="shared" si="1"/>
        <v>3.1718209527219508E-2</v>
      </c>
      <c r="AH62" s="164">
        <f t="shared" si="1"/>
        <v>3.1851249309084576E-2</v>
      </c>
      <c r="AI62" s="164">
        <f t="shared" si="1"/>
        <v>3.2778187771980119E-2</v>
      </c>
      <c r="AJ62" s="164">
        <f t="shared" si="1"/>
        <v>3.4351128184743507E-2</v>
      </c>
      <c r="AK62" s="164">
        <f t="shared" si="1"/>
        <v>2.5932748426288475E-2</v>
      </c>
    </row>
    <row r="63" spans="5:37" x14ac:dyDescent="0.3">
      <c r="E63" s="17" t="s">
        <v>85</v>
      </c>
      <c r="F63" s="17" t="s">
        <v>210</v>
      </c>
      <c r="H63" s="17" t="s">
        <v>212</v>
      </c>
      <c r="I63" s="17" t="s">
        <v>212</v>
      </c>
      <c r="J63" s="18" t="s">
        <v>966</v>
      </c>
      <c r="L63" s="3" t="s">
        <v>159</v>
      </c>
      <c r="T63" s="19"/>
      <c r="U63" s="19"/>
      <c r="V63" s="19"/>
      <c r="W63" s="19"/>
      <c r="X63" s="19"/>
      <c r="Y63" s="168"/>
      <c r="Z63" s="168"/>
      <c r="AA63" s="168"/>
      <c r="AB63" s="168"/>
      <c r="AC63" s="168"/>
      <c r="AD63" s="168"/>
      <c r="AE63" s="168"/>
      <c r="AF63" s="168"/>
      <c r="AG63" s="164">
        <f t="shared" si="1"/>
        <v>2.0844684933019501E-2</v>
      </c>
      <c r="AH63" s="164">
        <f t="shared" si="1"/>
        <v>2.1466054557201738E-2</v>
      </c>
      <c r="AI63" s="164">
        <f t="shared" si="1"/>
        <v>2.3126859229233097E-2</v>
      </c>
      <c r="AJ63" s="164">
        <f t="shared" si="1"/>
        <v>2.4081777731253397E-2</v>
      </c>
      <c r="AK63" s="164">
        <f t="shared" si="1"/>
        <v>2.534071905810311E-2</v>
      </c>
    </row>
    <row r="64" spans="5:37" x14ac:dyDescent="0.3">
      <c r="E64" s="17" t="s">
        <v>85</v>
      </c>
      <c r="F64" s="17" t="s">
        <v>210</v>
      </c>
      <c r="H64" s="17" t="s">
        <v>214</v>
      </c>
      <c r="I64" s="17" t="s">
        <v>214</v>
      </c>
      <c r="J64" s="18" t="s">
        <v>968</v>
      </c>
      <c r="L64" s="3" t="s">
        <v>159</v>
      </c>
      <c r="T64" s="19"/>
      <c r="U64" s="19"/>
      <c r="V64" s="19"/>
      <c r="W64" s="19"/>
      <c r="X64" s="19"/>
      <c r="Y64" s="168"/>
      <c r="Z64" s="168"/>
      <c r="AA64" s="168"/>
      <c r="AB64" s="168"/>
      <c r="AC64" s="168"/>
      <c r="AD64" s="168"/>
      <c r="AE64" s="168"/>
      <c r="AF64" s="168"/>
      <c r="AG64" s="164">
        <f t="shared" si="1"/>
        <v>6.3311484280147035E-3</v>
      </c>
      <c r="AH64" s="164">
        <f t="shared" si="1"/>
        <v>6.1976702759316462E-3</v>
      </c>
      <c r="AI64" s="164">
        <f t="shared" si="1"/>
        <v>6.223414269817892E-3</v>
      </c>
      <c r="AJ64" s="164">
        <f t="shared" si="1"/>
        <v>6.3647579721121776E-3</v>
      </c>
      <c r="AK64" s="164">
        <f t="shared" si="1"/>
        <v>6.5422264609587182E-3</v>
      </c>
    </row>
    <row r="65" spans="5:53" x14ac:dyDescent="0.3">
      <c r="E65" s="17" t="s">
        <v>85</v>
      </c>
      <c r="F65" s="17" t="s">
        <v>210</v>
      </c>
      <c r="H65" s="17" t="s">
        <v>1179</v>
      </c>
      <c r="I65" s="17" t="s">
        <v>1179</v>
      </c>
      <c r="J65" s="18" t="s">
        <v>1368</v>
      </c>
      <c r="L65" s="3" t="s">
        <v>159</v>
      </c>
      <c r="T65" s="19"/>
      <c r="U65" s="19"/>
      <c r="V65" s="19"/>
      <c r="W65" s="19"/>
      <c r="X65" s="19"/>
      <c r="Y65" s="168"/>
      <c r="Z65" s="168"/>
      <c r="AA65" s="168"/>
      <c r="AB65" s="168"/>
      <c r="AC65" s="168"/>
      <c r="AD65" s="168"/>
      <c r="AE65" s="168"/>
      <c r="AF65" s="168"/>
      <c r="AG65" s="164">
        <f t="shared" si="1"/>
        <v>1.6852029576440646E-2</v>
      </c>
      <c r="AH65" s="164">
        <f t="shared" si="1"/>
        <v>2.0616722014658598E-2</v>
      </c>
      <c r="AI65" s="164">
        <f t="shared" si="1"/>
        <v>1.66534402932038E-2</v>
      </c>
      <c r="AJ65" s="164">
        <f t="shared" si="1"/>
        <v>1.504455934790391E-2</v>
      </c>
      <c r="AK65" s="164">
        <f t="shared" si="1"/>
        <v>8.3034953388216211E-3</v>
      </c>
    </row>
    <row r="66" spans="5:53" x14ac:dyDescent="0.3">
      <c r="E66" s="17" t="s">
        <v>85</v>
      </c>
      <c r="F66" s="17" t="s">
        <v>210</v>
      </c>
      <c r="H66" s="17" t="s">
        <v>215</v>
      </c>
      <c r="I66" s="17" t="s">
        <v>215</v>
      </c>
      <c r="J66" s="18" t="s">
        <v>969</v>
      </c>
      <c r="L66" s="3" t="s">
        <v>159</v>
      </c>
      <c r="T66" s="19"/>
      <c r="U66" s="19"/>
      <c r="V66" s="19"/>
      <c r="W66" s="19"/>
      <c r="X66" s="19"/>
      <c r="Y66" s="168"/>
      <c r="Z66" s="168"/>
      <c r="AA66" s="168"/>
      <c r="AB66" s="168"/>
      <c r="AC66" s="168"/>
      <c r="AD66" s="168"/>
      <c r="AE66" s="168"/>
      <c r="AF66" s="168"/>
      <c r="AG66" s="164">
        <f t="shared" si="1"/>
        <v>8.5467114605362965E-2</v>
      </c>
      <c r="AH66" s="164">
        <f t="shared" si="1"/>
        <v>7.8531718833070807E-2</v>
      </c>
      <c r="AI66" s="164">
        <f t="shared" si="1"/>
        <v>6.9636492799366664E-2</v>
      </c>
      <c r="AJ66" s="164">
        <f t="shared" si="1"/>
        <v>7.6780030177513212E-2</v>
      </c>
      <c r="AK66" s="164">
        <f t="shared" si="1"/>
        <v>7.6301445021630818E-2</v>
      </c>
    </row>
    <row r="67" spans="5:53" x14ac:dyDescent="0.3">
      <c r="E67" s="17" t="s">
        <v>85</v>
      </c>
      <c r="F67" s="17" t="s">
        <v>217</v>
      </c>
      <c r="H67" s="17" t="s">
        <v>339</v>
      </c>
      <c r="I67" s="17" t="s">
        <v>217</v>
      </c>
      <c r="J67" s="18" t="s">
        <v>971</v>
      </c>
      <c r="L67" s="3" t="s">
        <v>159</v>
      </c>
      <c r="T67" s="19"/>
      <c r="U67" s="19"/>
      <c r="V67" s="19"/>
      <c r="W67" s="19"/>
      <c r="X67" s="19"/>
      <c r="Y67" s="175"/>
      <c r="Z67" s="175"/>
      <c r="AA67" s="175"/>
      <c r="AB67" s="175"/>
      <c r="AC67" s="175"/>
      <c r="AD67" s="175"/>
      <c r="AE67" s="175"/>
      <c r="AF67" s="175"/>
      <c r="AG67" s="164">
        <f t="shared" si="1"/>
        <v>0.43062627307106216</v>
      </c>
      <c r="AH67" s="164">
        <f t="shared" si="1"/>
        <v>0.41897715137443403</v>
      </c>
      <c r="AI67" s="164">
        <f t="shared" si="1"/>
        <v>0.41816097507095989</v>
      </c>
      <c r="AJ67" s="164">
        <f t="shared" si="1"/>
        <v>0.42506809278918967</v>
      </c>
      <c r="AK67" s="164">
        <f t="shared" si="1"/>
        <v>0.43428293119757078</v>
      </c>
    </row>
    <row r="75" spans="5:53" ht="14.65" x14ac:dyDescent="0.35">
      <c r="E75" s="10" t="s">
        <v>160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41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</row>
    <row r="76" spans="5:53" x14ac:dyDescent="0.3">
      <c r="F76" s="30" t="s">
        <v>161</v>
      </c>
    </row>
    <row r="78" spans="5:53" x14ac:dyDescent="0.3">
      <c r="H78" s="3" t="s">
        <v>1361</v>
      </c>
      <c r="R78" s="29">
        <v>0</v>
      </c>
      <c r="T78" s="29"/>
      <c r="U78" s="29"/>
      <c r="V78" s="29"/>
      <c r="W78" s="29"/>
      <c r="X78" s="29"/>
      <c r="Y78" s="29" t="b">
        <v>1</v>
      </c>
      <c r="Z78" s="29" t="b">
        <v>1</v>
      </c>
      <c r="AA78" s="29" t="b">
        <v>1</v>
      </c>
      <c r="AB78" s="29" t="b">
        <v>1</v>
      </c>
      <c r="AC78" s="29" t="b">
        <v>1</v>
      </c>
      <c r="AD78" s="29" t="b">
        <v>1</v>
      </c>
      <c r="AE78" s="29" t="b">
        <v>1</v>
      </c>
      <c r="AF78" s="29" t="b">
        <v>1</v>
      </c>
      <c r="AG78" s="29" t="b">
        <v>1</v>
      </c>
      <c r="AH78" s="29" t="b">
        <v>1</v>
      </c>
      <c r="AI78" s="29" t="b">
        <v>1</v>
      </c>
      <c r="AJ78" s="29" t="b">
        <v>1</v>
      </c>
      <c r="AK78" s="29" t="b">
        <v>1</v>
      </c>
      <c r="AN78" s="3"/>
    </row>
    <row r="79" spans="5:53" x14ac:dyDescent="0.3">
      <c r="H79" s="3" t="s">
        <v>1362</v>
      </c>
      <c r="R79" s="29">
        <v>0</v>
      </c>
      <c r="T79" s="29"/>
      <c r="U79" s="29"/>
      <c r="V79" s="29"/>
      <c r="W79" s="29"/>
      <c r="X79" s="29"/>
      <c r="Y79" s="29" t="b">
        <v>1</v>
      </c>
      <c r="Z79" s="29" t="b">
        <v>1</v>
      </c>
      <c r="AA79" s="29" t="b">
        <v>1</v>
      </c>
      <c r="AB79" s="29" t="b">
        <v>1</v>
      </c>
      <c r="AC79" s="29" t="b">
        <v>1</v>
      </c>
      <c r="AD79" s="29" t="b">
        <v>1</v>
      </c>
      <c r="AE79" s="29" t="b">
        <v>1</v>
      </c>
      <c r="AF79" s="29" t="b">
        <v>1</v>
      </c>
      <c r="AG79" s="29" t="b">
        <v>1</v>
      </c>
      <c r="AH79" s="29" t="b">
        <v>1</v>
      </c>
      <c r="AI79" s="29" t="b">
        <v>1</v>
      </c>
      <c r="AJ79" s="29" t="b">
        <v>1</v>
      </c>
      <c r="AK79" s="29" t="b">
        <v>1</v>
      </c>
      <c r="AN79" s="3"/>
    </row>
    <row r="80" spans="5:53" x14ac:dyDescent="0.3">
      <c r="H80" s="3" t="s">
        <v>1363</v>
      </c>
      <c r="R80" s="29">
        <v>0</v>
      </c>
      <c r="T80" s="29"/>
      <c r="U80" s="29"/>
      <c r="V80" s="29"/>
      <c r="W80" s="29"/>
      <c r="X80" s="29"/>
      <c r="Y80" s="29" t="b">
        <v>1</v>
      </c>
      <c r="Z80" s="29" t="b">
        <v>1</v>
      </c>
      <c r="AA80" s="29" t="b">
        <v>1</v>
      </c>
      <c r="AB80" s="29" t="b">
        <v>1</v>
      </c>
      <c r="AC80" s="29" t="b">
        <v>1</v>
      </c>
      <c r="AD80" s="29" t="b">
        <v>1</v>
      </c>
      <c r="AE80" s="29" t="b">
        <v>1</v>
      </c>
      <c r="AF80" s="29" t="b">
        <v>1</v>
      </c>
      <c r="AG80" s="29" t="b">
        <v>1</v>
      </c>
      <c r="AH80" s="29" t="b">
        <v>1</v>
      </c>
      <c r="AI80" s="29" t="b">
        <v>1</v>
      </c>
      <c r="AJ80" s="29" t="b">
        <v>1</v>
      </c>
      <c r="AK80" s="29" t="b">
        <v>1</v>
      </c>
    </row>
    <row r="82" spans="8:40" x14ac:dyDescent="0.3">
      <c r="H82" s="3" t="s">
        <v>164</v>
      </c>
      <c r="R82" s="29">
        <v>0</v>
      </c>
      <c r="AN82" s="3"/>
    </row>
  </sheetData>
  <mergeCells count="1">
    <mergeCell ref="AM6:AO6"/>
  </mergeCells>
  <conditionalFormatting sqref="T78:AK79">
    <cfRule type="cellIs" dxfId="132" priority="6" operator="equal">
      <formula>FALSE</formula>
    </cfRule>
  </conditionalFormatting>
  <conditionalFormatting sqref="R78:R79">
    <cfRule type="cellIs" dxfId="131" priority="5" operator="greaterThan">
      <formula>0</formula>
    </cfRule>
  </conditionalFormatting>
  <conditionalFormatting sqref="R82">
    <cfRule type="cellIs" dxfId="130" priority="4" operator="greaterThan">
      <formula>0</formula>
    </cfRule>
  </conditionalFormatting>
  <conditionalFormatting sqref="R4">
    <cfRule type="cellIs" dxfId="129" priority="3" operator="greaterThan">
      <formula>0</formula>
    </cfRule>
  </conditionalFormatting>
  <conditionalFormatting sqref="R80">
    <cfRule type="cellIs" dxfId="128" priority="2" operator="greaterThan">
      <formula>0</formula>
    </cfRule>
  </conditionalFormatting>
  <conditionalFormatting sqref="T80:AK80">
    <cfRule type="cellIs" dxfId="127" priority="1" operator="equal">
      <formula>FALSE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11">
    <tabColor theme="6"/>
  </sheetPr>
  <dimension ref="A1:BI205"/>
  <sheetViews>
    <sheetView zoomScale="70" zoomScaleNormal="70" workbookViewId="0">
      <pane xSplit="19" ySplit="7" topLeftCell="AG8" activePane="bottomRight" state="frozen"/>
      <selection activeCell="AG27" sqref="AG27:AO80"/>
      <selection pane="topRight" activeCell="AG27" sqref="AG27:AO80"/>
      <selection pane="bottomLeft" activeCell="AG27" sqref="AG27:AO80"/>
      <selection pane="bottomRight" activeCell="AG27" sqref="AG27:AO80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15.3515625" style="3" customWidth="1"/>
    <col min="7" max="8" width="15.64453125" style="3" customWidth="1"/>
    <col min="9" max="9" width="27.64453125" style="3" customWidth="1"/>
    <col min="10" max="10" width="11.1171875" style="3" customWidth="1"/>
    <col min="11" max="11" width="1.703125" style="3" customWidth="1"/>
    <col min="12" max="12" width="9.17578125" style="3" customWidth="1"/>
    <col min="13" max="13" width="13.46875" style="3" customWidth="1"/>
    <col min="14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17187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39" width="9.17578125" style="3" customWidth="1"/>
    <col min="40" max="40" width="9.17578125" style="42" customWidth="1"/>
    <col min="41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8" width="9.17578125" style="3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5" t="s">
        <v>777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/>
      <c r="AI1" s="95"/>
      <c r="AJ1" s="95"/>
      <c r="AK1" s="95"/>
      <c r="AL1" s="95"/>
      <c r="AM1" s="95"/>
      <c r="AN1" s="96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  <c r="BA1" s="95"/>
      <c r="BB1" s="95"/>
      <c r="BC1" s="95"/>
      <c r="BD1" s="95"/>
      <c r="BE1" s="95"/>
      <c r="BF1" s="95"/>
      <c r="BG1" s="95"/>
      <c r="BH1" s="95"/>
      <c r="BI1" s="95"/>
    </row>
    <row r="2" spans="1:61" ht="14.65" x14ac:dyDescent="0.35">
      <c r="A2" s="10" t="s">
        <v>1253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8"/>
      <c r="AO2" s="97"/>
      <c r="AP2" s="97"/>
      <c r="AQ2" s="97"/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</row>
    <row r="3" spans="1:61" ht="14.65" x14ac:dyDescent="0.35">
      <c r="A3" s="10" t="s">
        <v>778</v>
      </c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8"/>
      <c r="AO3" s="97"/>
      <c r="AP3" s="97"/>
      <c r="AQ3" s="97"/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</row>
    <row r="4" spans="1:61" ht="14.65" x14ac:dyDescent="0.35">
      <c r="A4" s="97"/>
      <c r="B4" s="97"/>
      <c r="C4" s="97"/>
      <c r="D4" s="97"/>
      <c r="E4" s="97"/>
      <c r="F4" s="97" t="s">
        <v>779</v>
      </c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9">
        <v>0</v>
      </c>
      <c r="S4" s="97"/>
      <c r="T4" s="97"/>
      <c r="U4" s="97"/>
      <c r="V4" s="97"/>
      <c r="W4" s="97"/>
      <c r="X4" s="97"/>
      <c r="Y4" s="97"/>
      <c r="Z4" s="97"/>
      <c r="AA4" s="97"/>
      <c r="AB4" s="97"/>
      <c r="AC4" s="97"/>
      <c r="AD4" s="97"/>
      <c r="AE4" s="97"/>
      <c r="AF4" s="97"/>
      <c r="AG4" s="97"/>
      <c r="AH4" s="97"/>
      <c r="AI4" s="97"/>
      <c r="AJ4" s="97"/>
      <c r="AK4" s="97"/>
      <c r="AL4" s="97"/>
      <c r="AM4" s="97"/>
      <c r="AN4" s="98"/>
      <c r="AO4" s="97"/>
      <c r="AP4" s="97"/>
      <c r="AQ4" s="97"/>
      <c r="AR4" s="97"/>
      <c r="AS4" s="97"/>
      <c r="AT4" s="97"/>
      <c r="AU4" s="97"/>
      <c r="AV4" s="97"/>
      <c r="AW4" s="97"/>
      <c r="AX4" s="97"/>
      <c r="AY4" s="97"/>
      <c r="AZ4" s="97"/>
      <c r="BA4" s="97"/>
      <c r="BB4" s="97"/>
      <c r="BC4" s="97"/>
      <c r="BD4" s="97"/>
      <c r="BE4" s="97"/>
      <c r="BF4" s="97"/>
      <c r="BG4" s="97"/>
      <c r="BH4" s="97"/>
      <c r="BI4" s="97"/>
    </row>
    <row r="5" spans="1:61" x14ac:dyDescent="0.3">
      <c r="A5" s="11" t="s">
        <v>133</v>
      </c>
      <c r="B5" s="11"/>
      <c r="C5" s="11"/>
      <c r="D5" s="11"/>
      <c r="E5" s="11"/>
      <c r="F5" s="11"/>
      <c r="G5" s="11" t="s">
        <v>134</v>
      </c>
      <c r="H5" s="184"/>
      <c r="I5" s="11"/>
      <c r="J5" s="11"/>
      <c r="K5" s="11"/>
      <c r="L5" s="11"/>
      <c r="M5" s="11"/>
      <c r="N5" s="11"/>
      <c r="O5" s="11" t="s">
        <v>135</v>
      </c>
      <c r="P5" s="11"/>
      <c r="Q5" s="11"/>
      <c r="R5" s="17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44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</row>
    <row r="6" spans="1:61" ht="24.75" x14ac:dyDescent="0.3">
      <c r="F6" s="127" t="s">
        <v>776</v>
      </c>
      <c r="G6" s="92">
        <v>1</v>
      </c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L6" s="78"/>
      <c r="AM6" s="73" t="s">
        <v>136</v>
      </c>
      <c r="AN6" s="52" t="s">
        <v>137</v>
      </c>
      <c r="AO6" s="74" t="s">
        <v>138</v>
      </c>
      <c r="AP6" s="78"/>
      <c r="AQ6" s="73" t="s">
        <v>139</v>
      </c>
      <c r="AR6" s="73" t="s">
        <v>139</v>
      </c>
      <c r="AS6" s="73" t="s">
        <v>139</v>
      </c>
      <c r="AU6" s="100" t="s">
        <v>140</v>
      </c>
      <c r="AV6" s="100"/>
      <c r="AW6" s="100"/>
    </row>
    <row r="7" spans="1:61" x14ac:dyDescent="0.3">
      <c r="A7" s="4"/>
      <c r="B7" s="4"/>
      <c r="C7" s="4"/>
      <c r="D7" s="4"/>
      <c r="E7" s="4" t="s">
        <v>276</v>
      </c>
      <c r="F7" s="4" t="s">
        <v>724</v>
      </c>
      <c r="G7" s="4" t="s">
        <v>166</v>
      </c>
      <c r="H7" s="4" t="s">
        <v>1217</v>
      </c>
      <c r="I7" s="4" t="s">
        <v>762</v>
      </c>
      <c r="J7" s="4"/>
      <c r="K7" s="4"/>
      <c r="L7" s="4" t="s">
        <v>143</v>
      </c>
      <c r="M7" s="4" t="s">
        <v>780</v>
      </c>
      <c r="N7" s="4"/>
      <c r="O7" s="4"/>
      <c r="P7" s="4" t="s">
        <v>147</v>
      </c>
      <c r="Q7" s="4"/>
      <c r="R7" s="4" t="s">
        <v>148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80"/>
      <c r="AM7" s="50" t="s">
        <v>149</v>
      </c>
      <c r="AN7" s="53" t="s">
        <v>149</v>
      </c>
      <c r="AO7" s="51" t="s">
        <v>149</v>
      </c>
      <c r="AP7" s="80"/>
      <c r="AQ7" s="50" t="s">
        <v>150</v>
      </c>
      <c r="AR7" s="50" t="s">
        <v>150</v>
      </c>
      <c r="AS7" s="50" t="s">
        <v>150</v>
      </c>
      <c r="AT7" s="4"/>
      <c r="AU7" s="36" t="s">
        <v>151</v>
      </c>
      <c r="AV7" s="81" t="s">
        <v>152</v>
      </c>
      <c r="AW7" s="35" t="s">
        <v>153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N8" s="3"/>
      <c r="AV8" s="42"/>
    </row>
    <row r="9" spans="1:61" ht="14.65" x14ac:dyDescent="0.35">
      <c r="B9" s="10" t="s">
        <v>168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1178</v>
      </c>
      <c r="AN10" s="3"/>
      <c r="AV10" s="42"/>
    </row>
    <row r="11" spans="1:61" x14ac:dyDescent="0.3">
      <c r="AN11" s="3"/>
      <c r="AV11" s="42"/>
    </row>
    <row r="12" spans="1:61" x14ac:dyDescent="0.3">
      <c r="C12" s="11" t="s">
        <v>169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3" spans="1:61" x14ac:dyDescent="0.3">
      <c r="AN13" s="3"/>
      <c r="AV13" s="42"/>
    </row>
    <row r="14" spans="1:61" x14ac:dyDescent="0.3">
      <c r="E14" s="70" t="s">
        <v>95</v>
      </c>
      <c r="F14" s="3" t="s">
        <v>156</v>
      </c>
      <c r="G14" s="3" t="s">
        <v>167</v>
      </c>
      <c r="H14" s="3" t="s">
        <v>306</v>
      </c>
      <c r="L14" s="3" t="s">
        <v>159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02">
        <v>180.79195948375744</v>
      </c>
      <c r="AH14" s="102">
        <v>181.82432729003162</v>
      </c>
      <c r="AI14" s="102">
        <v>181.63124420699808</v>
      </c>
      <c r="AJ14" s="102">
        <v>180.22463704121185</v>
      </c>
      <c r="AK14" s="102">
        <v>178.0861761031087</v>
      </c>
      <c r="AM14" s="102">
        <v>0</v>
      </c>
      <c r="AN14" s="102">
        <v>0</v>
      </c>
      <c r="AO14" s="102">
        <v>902.55834412510762</v>
      </c>
      <c r="AV14" s="42"/>
    </row>
    <row r="15" spans="1:61" x14ac:dyDescent="0.3">
      <c r="E15" s="70" t="s">
        <v>95</v>
      </c>
      <c r="F15" s="3" t="s">
        <v>157</v>
      </c>
      <c r="G15" s="3" t="s">
        <v>167</v>
      </c>
      <c r="H15" s="3" t="s">
        <v>307</v>
      </c>
      <c r="L15" s="3" t="s">
        <v>159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02"/>
      <c r="AH15" s="102"/>
      <c r="AI15" s="102"/>
      <c r="AJ15" s="102"/>
      <c r="AK15" s="102"/>
      <c r="AM15" s="102"/>
      <c r="AN15" s="102"/>
      <c r="AO15" s="102"/>
      <c r="AV15" s="42"/>
    </row>
    <row r="16" spans="1:61" x14ac:dyDescent="0.3">
      <c r="E16" s="70" t="s">
        <v>95</v>
      </c>
      <c r="F16" s="3" t="s">
        <v>158</v>
      </c>
      <c r="G16" s="3" t="s">
        <v>167</v>
      </c>
      <c r="H16" s="3" t="s">
        <v>308</v>
      </c>
      <c r="L16" s="3" t="s">
        <v>159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02"/>
      <c r="AH16" s="102"/>
      <c r="AI16" s="102"/>
      <c r="AJ16" s="102"/>
      <c r="AK16" s="102"/>
      <c r="AM16" s="102"/>
      <c r="AN16" s="102"/>
      <c r="AO16" s="102"/>
      <c r="AV16" s="42"/>
    </row>
    <row r="17" spans="2:61" x14ac:dyDescent="0.3">
      <c r="AN17" s="3"/>
      <c r="AV17" s="42"/>
    </row>
    <row r="18" spans="2:61" x14ac:dyDescent="0.3">
      <c r="C18" s="11" t="s">
        <v>781</v>
      </c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44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</row>
    <row r="19" spans="2:61" x14ac:dyDescent="0.3">
      <c r="AN19" s="3"/>
      <c r="AV19" s="42"/>
    </row>
    <row r="20" spans="2:61" x14ac:dyDescent="0.3">
      <c r="E20" s="70" t="s">
        <v>95</v>
      </c>
      <c r="F20" s="3" t="s">
        <v>782</v>
      </c>
      <c r="G20" s="3" t="s">
        <v>167</v>
      </c>
      <c r="H20" s="3" t="s">
        <v>783</v>
      </c>
      <c r="I20" s="3" t="s">
        <v>1145</v>
      </c>
      <c r="L20" s="3" t="s">
        <v>159</v>
      </c>
      <c r="M20" s="70" t="s">
        <v>979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02">
        <v>178.64939043746793</v>
      </c>
      <c r="AH20" s="102">
        <v>186.37072083704172</v>
      </c>
      <c r="AI20" s="102">
        <v>178.92359531913309</v>
      </c>
      <c r="AJ20" s="102">
        <v>170.89425635709765</v>
      </c>
      <c r="AK20" s="102">
        <v>170.28406698376759</v>
      </c>
      <c r="AM20" s="102">
        <v>0</v>
      </c>
      <c r="AN20" s="102">
        <v>0</v>
      </c>
      <c r="AO20" s="102">
        <v>885.12202993450796</v>
      </c>
      <c r="AV20" s="42"/>
    </row>
    <row r="21" spans="2:61" x14ac:dyDescent="0.3">
      <c r="E21" s="70" t="s">
        <v>95</v>
      </c>
      <c r="F21" s="3" t="s">
        <v>782</v>
      </c>
      <c r="G21" s="3" t="s">
        <v>167</v>
      </c>
      <c r="H21" s="3" t="s">
        <v>783</v>
      </c>
      <c r="I21" s="3" t="s">
        <v>149</v>
      </c>
      <c r="L21" s="3" t="s">
        <v>159</v>
      </c>
      <c r="M21" s="70" t="s">
        <v>979</v>
      </c>
      <c r="R21" s="14"/>
      <c r="AG21" s="102">
        <v>195.35461139236938</v>
      </c>
      <c r="AH21" s="102">
        <v>207.9618629565631</v>
      </c>
      <c r="AI21" s="102">
        <v>206.29897482515872</v>
      </c>
      <c r="AJ21" s="102">
        <v>196.66738758160255</v>
      </c>
      <c r="AK21" s="102">
        <v>188.27820661833118</v>
      </c>
      <c r="AM21" s="102">
        <v>0</v>
      </c>
      <c r="AN21" s="102">
        <v>0</v>
      </c>
      <c r="AO21" s="102">
        <v>994.56104337402496</v>
      </c>
      <c r="AV21" s="42"/>
    </row>
    <row r="22" spans="2:61" ht="14.65" x14ac:dyDescent="0.35">
      <c r="B22" s="10" t="s">
        <v>170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41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</row>
    <row r="23" spans="2:61" x14ac:dyDescent="0.3">
      <c r="C23" s="30" t="s">
        <v>171</v>
      </c>
      <c r="AN23" s="3"/>
      <c r="AV23" s="42"/>
    </row>
    <row r="24" spans="2:61" x14ac:dyDescent="0.3">
      <c r="AN24" s="3"/>
      <c r="AV24" s="42"/>
    </row>
    <row r="25" spans="2:61" x14ac:dyDescent="0.3">
      <c r="C25" s="11" t="s">
        <v>172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44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</row>
    <row r="26" spans="2:61" x14ac:dyDescent="0.3">
      <c r="AN26" s="3"/>
      <c r="AV26" s="42"/>
    </row>
    <row r="27" spans="2:61" x14ac:dyDescent="0.3">
      <c r="E27" s="70" t="s">
        <v>95</v>
      </c>
      <c r="F27" s="4" t="s">
        <v>167</v>
      </c>
      <c r="I27" s="4" t="s">
        <v>167</v>
      </c>
      <c r="L27" s="3" t="s">
        <v>159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03"/>
      <c r="AH27" s="103"/>
      <c r="AI27" s="103"/>
      <c r="AJ27" s="103"/>
      <c r="AK27" s="103"/>
      <c r="AM27" s="102"/>
      <c r="AN27" s="102"/>
      <c r="AO27" s="102"/>
    </row>
    <row r="28" spans="2:61" x14ac:dyDescent="0.3">
      <c r="E28" s="70" t="s">
        <v>95</v>
      </c>
      <c r="F28" s="4" t="s">
        <v>173</v>
      </c>
      <c r="I28" s="4" t="s">
        <v>173</v>
      </c>
      <c r="L28" s="3" t="s">
        <v>159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03"/>
      <c r="AH28" s="103"/>
      <c r="AI28" s="103"/>
      <c r="AJ28" s="103"/>
      <c r="AK28" s="103"/>
      <c r="AM28" s="102"/>
      <c r="AN28" s="102"/>
      <c r="AO28" s="102"/>
    </row>
    <row r="29" spans="2:61" x14ac:dyDescent="0.3">
      <c r="E29" s="70" t="s">
        <v>95</v>
      </c>
      <c r="F29" s="4" t="s">
        <v>173</v>
      </c>
      <c r="G29" s="4" t="s">
        <v>174</v>
      </c>
      <c r="I29" s="4" t="s">
        <v>175</v>
      </c>
      <c r="L29" s="3" t="s">
        <v>159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03"/>
      <c r="AH29" s="103"/>
      <c r="AI29" s="103"/>
      <c r="AJ29" s="103"/>
      <c r="AK29" s="103"/>
      <c r="AM29" s="102"/>
      <c r="AN29" s="102"/>
      <c r="AO29" s="102"/>
    </row>
    <row r="30" spans="2:61" x14ac:dyDescent="0.3">
      <c r="E30" s="70" t="s">
        <v>95</v>
      </c>
      <c r="F30" s="4" t="s">
        <v>173</v>
      </c>
      <c r="G30" s="4" t="s">
        <v>174</v>
      </c>
      <c r="H30" s="4" t="s">
        <v>176</v>
      </c>
      <c r="I30" s="4" t="s">
        <v>177</v>
      </c>
      <c r="L30" s="3" t="s">
        <v>159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02"/>
      <c r="AH30" s="102"/>
      <c r="AI30" s="102"/>
      <c r="AJ30" s="102"/>
      <c r="AK30" s="102"/>
      <c r="AM30" s="102"/>
      <c r="AN30" s="102"/>
      <c r="AO30" s="102"/>
    </row>
    <row r="31" spans="2:61" x14ac:dyDescent="0.3">
      <c r="E31" s="70" t="s">
        <v>95</v>
      </c>
      <c r="F31" s="3" t="s">
        <v>173</v>
      </c>
      <c r="G31" s="3" t="s">
        <v>174</v>
      </c>
      <c r="H31" s="3" t="s">
        <v>176</v>
      </c>
      <c r="I31" s="101" t="s">
        <v>178</v>
      </c>
      <c r="L31" s="3" t="s">
        <v>159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M31" s="102"/>
      <c r="AN31" s="102"/>
      <c r="AO31" s="102"/>
    </row>
    <row r="32" spans="2:61" x14ac:dyDescent="0.3">
      <c r="E32" s="70" t="s">
        <v>95</v>
      </c>
      <c r="F32" s="3" t="s">
        <v>173</v>
      </c>
      <c r="G32" s="3" t="s">
        <v>174</v>
      </c>
      <c r="H32" s="3" t="s">
        <v>176</v>
      </c>
      <c r="I32" s="101" t="s">
        <v>179</v>
      </c>
      <c r="L32" s="3" t="s">
        <v>159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M32" s="102"/>
      <c r="AN32" s="102"/>
      <c r="AO32" s="102"/>
    </row>
    <row r="33" spans="5:41" x14ac:dyDescent="0.3">
      <c r="E33" s="70" t="s">
        <v>95</v>
      </c>
      <c r="F33" s="3" t="s">
        <v>173</v>
      </c>
      <c r="G33" s="3" t="s">
        <v>174</v>
      </c>
      <c r="H33" s="3" t="s">
        <v>176</v>
      </c>
      <c r="I33" s="101" t="s">
        <v>180</v>
      </c>
      <c r="L33" s="3" t="s">
        <v>159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M33" s="102"/>
      <c r="AN33" s="102"/>
      <c r="AO33" s="102"/>
    </row>
    <row r="34" spans="5:41" x14ac:dyDescent="0.3">
      <c r="E34" s="70" t="s">
        <v>95</v>
      </c>
      <c r="F34" s="3" t="s">
        <v>173</v>
      </c>
      <c r="G34" s="3" t="s">
        <v>174</v>
      </c>
      <c r="H34" s="3" t="s">
        <v>176</v>
      </c>
      <c r="I34" s="101" t="s">
        <v>181</v>
      </c>
      <c r="L34" s="3" t="s">
        <v>159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M34" s="102"/>
      <c r="AN34" s="102"/>
      <c r="AO34" s="102"/>
    </row>
    <row r="35" spans="5:41" x14ac:dyDescent="0.3">
      <c r="E35" s="70" t="s">
        <v>95</v>
      </c>
      <c r="F35" s="4" t="s">
        <v>173</v>
      </c>
      <c r="G35" s="4" t="s">
        <v>174</v>
      </c>
      <c r="H35" s="4" t="s">
        <v>182</v>
      </c>
      <c r="I35" s="4" t="s">
        <v>183</v>
      </c>
      <c r="L35" s="3" t="s">
        <v>159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03"/>
      <c r="AH35" s="103"/>
      <c r="AI35" s="103"/>
      <c r="AJ35" s="103"/>
      <c r="AK35" s="103"/>
      <c r="AM35" s="102"/>
      <c r="AN35" s="102"/>
      <c r="AO35" s="102"/>
    </row>
    <row r="36" spans="5:41" x14ac:dyDescent="0.3">
      <c r="E36" s="70" t="s">
        <v>95</v>
      </c>
      <c r="F36" s="3" t="s">
        <v>173</v>
      </c>
      <c r="G36" s="3" t="s">
        <v>174</v>
      </c>
      <c r="H36" s="3" t="s">
        <v>182</v>
      </c>
      <c r="I36" s="101" t="s">
        <v>184</v>
      </c>
      <c r="L36" s="3" t="s">
        <v>159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02"/>
      <c r="AH36" s="102"/>
      <c r="AI36" s="102"/>
      <c r="AJ36" s="102"/>
      <c r="AK36" s="102"/>
      <c r="AM36" s="102"/>
      <c r="AN36" s="102"/>
      <c r="AO36" s="102"/>
    </row>
    <row r="37" spans="5:41" x14ac:dyDescent="0.3">
      <c r="E37" s="70" t="s">
        <v>95</v>
      </c>
      <c r="F37" s="3" t="s">
        <v>173</v>
      </c>
      <c r="G37" s="3" t="s">
        <v>174</v>
      </c>
      <c r="H37" s="3" t="s">
        <v>182</v>
      </c>
      <c r="I37" s="101" t="s">
        <v>309</v>
      </c>
      <c r="L37" s="3" t="s">
        <v>159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02"/>
      <c r="AH37" s="102"/>
      <c r="AI37" s="102"/>
      <c r="AJ37" s="102"/>
      <c r="AK37" s="102"/>
      <c r="AM37" s="102"/>
      <c r="AN37" s="102"/>
      <c r="AO37" s="102"/>
    </row>
    <row r="38" spans="5:41" x14ac:dyDescent="0.3">
      <c r="E38" s="70" t="s">
        <v>95</v>
      </c>
      <c r="F38" s="3" t="s">
        <v>173</v>
      </c>
      <c r="G38" s="3" t="s">
        <v>174</v>
      </c>
      <c r="H38" s="3" t="s">
        <v>182</v>
      </c>
      <c r="I38" s="101" t="s">
        <v>185</v>
      </c>
      <c r="L38" s="3" t="s">
        <v>159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02"/>
      <c r="AH38" s="102"/>
      <c r="AI38" s="102"/>
      <c r="AJ38" s="102"/>
      <c r="AK38" s="102"/>
      <c r="AM38" s="102"/>
      <c r="AN38" s="102"/>
      <c r="AO38" s="102"/>
    </row>
    <row r="39" spans="5:41" x14ac:dyDescent="0.3">
      <c r="E39" s="70" t="s">
        <v>95</v>
      </c>
      <c r="F39" s="3" t="s">
        <v>173</v>
      </c>
      <c r="G39" s="3" t="s">
        <v>174</v>
      </c>
      <c r="H39" s="3" t="s">
        <v>182</v>
      </c>
      <c r="I39" s="101" t="s">
        <v>310</v>
      </c>
      <c r="L39" s="3" t="s">
        <v>159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02"/>
      <c r="AH39" s="102"/>
      <c r="AI39" s="102"/>
      <c r="AJ39" s="102"/>
      <c r="AK39" s="102"/>
      <c r="AM39" s="102"/>
      <c r="AN39" s="102"/>
      <c r="AO39" s="102"/>
    </row>
    <row r="40" spans="5:41" x14ac:dyDescent="0.3">
      <c r="E40" s="70" t="s">
        <v>95</v>
      </c>
      <c r="F40" s="3" t="s">
        <v>173</v>
      </c>
      <c r="G40" s="3" t="s">
        <v>174</v>
      </c>
      <c r="H40" s="3" t="s">
        <v>182</v>
      </c>
      <c r="I40" s="101" t="s">
        <v>311</v>
      </c>
      <c r="L40" s="3" t="s">
        <v>159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02"/>
      <c r="AH40" s="102"/>
      <c r="AI40" s="102"/>
      <c r="AJ40" s="102"/>
      <c r="AK40" s="102"/>
      <c r="AM40" s="102"/>
      <c r="AN40" s="102"/>
      <c r="AO40" s="102"/>
    </row>
    <row r="41" spans="5:41" x14ac:dyDescent="0.3">
      <c r="E41" s="70" t="s">
        <v>95</v>
      </c>
      <c r="F41" s="4" t="s">
        <v>173</v>
      </c>
      <c r="G41" s="4" t="s">
        <v>174</v>
      </c>
      <c r="H41" s="4" t="s">
        <v>186</v>
      </c>
      <c r="I41" s="4" t="s">
        <v>187</v>
      </c>
      <c r="L41" s="3" t="s">
        <v>159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03"/>
      <c r="AH41" s="103"/>
      <c r="AI41" s="103"/>
      <c r="AJ41" s="103"/>
      <c r="AK41" s="103"/>
      <c r="AM41" s="102"/>
      <c r="AN41" s="102"/>
      <c r="AO41" s="102"/>
    </row>
    <row r="42" spans="5:41" x14ac:dyDescent="0.3">
      <c r="E42" s="70" t="s">
        <v>95</v>
      </c>
      <c r="F42" s="3" t="s">
        <v>173</v>
      </c>
      <c r="G42" s="3" t="s">
        <v>174</v>
      </c>
      <c r="H42" s="3" t="s">
        <v>186</v>
      </c>
      <c r="I42" s="101" t="s">
        <v>1097</v>
      </c>
      <c r="L42" s="3" t="s">
        <v>159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02"/>
      <c r="AH42" s="102"/>
      <c r="AI42" s="102"/>
      <c r="AJ42" s="102"/>
      <c r="AK42" s="102"/>
      <c r="AM42" s="102"/>
      <c r="AN42" s="102"/>
      <c r="AO42" s="102"/>
    </row>
    <row r="43" spans="5:41" x14ac:dyDescent="0.3">
      <c r="E43" s="70" t="s">
        <v>95</v>
      </c>
      <c r="F43" s="3" t="s">
        <v>173</v>
      </c>
      <c r="G43" s="3" t="s">
        <v>174</v>
      </c>
      <c r="H43" s="3" t="s">
        <v>186</v>
      </c>
      <c r="I43" s="101" t="s">
        <v>189</v>
      </c>
      <c r="L43" s="3" t="s">
        <v>159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02"/>
      <c r="AH43" s="102"/>
      <c r="AI43" s="102"/>
      <c r="AJ43" s="102"/>
      <c r="AK43" s="102"/>
      <c r="AM43" s="102"/>
      <c r="AN43" s="102"/>
      <c r="AO43" s="102"/>
    </row>
    <row r="44" spans="5:41" x14ac:dyDescent="0.3">
      <c r="E44" s="70" t="s">
        <v>95</v>
      </c>
      <c r="F44" s="3" t="s">
        <v>173</v>
      </c>
      <c r="G44" s="3" t="s">
        <v>174</v>
      </c>
      <c r="H44" s="3" t="s">
        <v>186</v>
      </c>
      <c r="I44" s="101" t="s">
        <v>190</v>
      </c>
      <c r="L44" s="3" t="s">
        <v>159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02"/>
      <c r="AH44" s="102"/>
      <c r="AI44" s="102"/>
      <c r="AJ44" s="102"/>
      <c r="AK44" s="102"/>
      <c r="AM44" s="102"/>
      <c r="AN44" s="102"/>
      <c r="AO44" s="102"/>
    </row>
    <row r="45" spans="5:41" x14ac:dyDescent="0.3">
      <c r="E45" s="70" t="s">
        <v>95</v>
      </c>
      <c r="F45" s="3" t="s">
        <v>173</v>
      </c>
      <c r="G45" s="3" t="s">
        <v>174</v>
      </c>
      <c r="H45" s="3" t="s">
        <v>186</v>
      </c>
      <c r="I45" s="101" t="s">
        <v>191</v>
      </c>
      <c r="L45" s="3" t="s">
        <v>159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02"/>
      <c r="AH45" s="102"/>
      <c r="AI45" s="102"/>
      <c r="AJ45" s="102"/>
      <c r="AK45" s="102"/>
      <c r="AM45" s="102"/>
      <c r="AN45" s="102"/>
      <c r="AO45" s="102"/>
    </row>
    <row r="46" spans="5:41" x14ac:dyDescent="0.3">
      <c r="E46" s="70" t="s">
        <v>95</v>
      </c>
      <c r="F46" s="3" t="s">
        <v>173</v>
      </c>
      <c r="G46" s="3" t="s">
        <v>174</v>
      </c>
      <c r="H46" s="3" t="s">
        <v>186</v>
      </c>
      <c r="I46" s="101" t="s">
        <v>192</v>
      </c>
      <c r="L46" s="3" t="s">
        <v>159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02"/>
      <c r="AH46" s="102"/>
      <c r="AI46" s="102"/>
      <c r="AJ46" s="102"/>
      <c r="AK46" s="102"/>
      <c r="AM46" s="102"/>
      <c r="AN46" s="102"/>
      <c r="AO46" s="102"/>
    </row>
    <row r="47" spans="5:41" x14ac:dyDescent="0.3">
      <c r="E47" s="70" t="s">
        <v>95</v>
      </c>
      <c r="F47" s="3" t="s">
        <v>173</v>
      </c>
      <c r="G47" s="3" t="s">
        <v>174</v>
      </c>
      <c r="H47" s="3" t="s">
        <v>186</v>
      </c>
      <c r="I47" s="101" t="s">
        <v>193</v>
      </c>
      <c r="L47" s="3" t="s">
        <v>159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02"/>
      <c r="AH47" s="102"/>
      <c r="AI47" s="102"/>
      <c r="AJ47" s="102"/>
      <c r="AK47" s="102"/>
      <c r="AM47" s="102"/>
      <c r="AN47" s="102"/>
      <c r="AO47" s="102"/>
    </row>
    <row r="48" spans="5:41" x14ac:dyDescent="0.3">
      <c r="E48" s="70" t="s">
        <v>95</v>
      </c>
      <c r="F48" s="3" t="s">
        <v>173</v>
      </c>
      <c r="G48" s="3" t="s">
        <v>174</v>
      </c>
      <c r="H48" s="3" t="s">
        <v>186</v>
      </c>
      <c r="I48" s="101" t="s">
        <v>194</v>
      </c>
      <c r="L48" s="3" t="s">
        <v>159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02"/>
      <c r="AH48" s="102"/>
      <c r="AI48" s="102"/>
      <c r="AJ48" s="102"/>
      <c r="AK48" s="102"/>
      <c r="AM48" s="102"/>
      <c r="AN48" s="102"/>
      <c r="AO48" s="102"/>
    </row>
    <row r="49" spans="5:41" x14ac:dyDescent="0.3">
      <c r="E49" s="70" t="s">
        <v>95</v>
      </c>
      <c r="F49" s="3" t="s">
        <v>173</v>
      </c>
      <c r="G49" s="3" t="s">
        <v>174</v>
      </c>
      <c r="H49" s="3" t="s">
        <v>186</v>
      </c>
      <c r="I49" s="101" t="s">
        <v>195</v>
      </c>
      <c r="L49" s="3" t="s">
        <v>159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02"/>
      <c r="AH49" s="102"/>
      <c r="AI49" s="102"/>
      <c r="AJ49" s="102"/>
      <c r="AK49" s="102"/>
      <c r="AM49" s="102"/>
      <c r="AN49" s="102"/>
      <c r="AO49" s="102"/>
    </row>
    <row r="50" spans="5:41" ht="13.5" customHeight="1" x14ac:dyDescent="0.3">
      <c r="E50" s="70" t="s">
        <v>95</v>
      </c>
      <c r="F50" s="4" t="s">
        <v>173</v>
      </c>
      <c r="G50" s="4" t="s">
        <v>174</v>
      </c>
      <c r="H50" s="4" t="s">
        <v>196</v>
      </c>
      <c r="I50" s="4" t="s">
        <v>197</v>
      </c>
      <c r="L50" s="3" t="s">
        <v>159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02"/>
      <c r="AH50" s="102"/>
      <c r="AI50" s="102"/>
      <c r="AJ50" s="102"/>
      <c r="AK50" s="102"/>
      <c r="AM50" s="102"/>
      <c r="AN50" s="102"/>
      <c r="AO50" s="102"/>
    </row>
    <row r="51" spans="5:41" x14ac:dyDescent="0.3">
      <c r="E51" s="70" t="s">
        <v>95</v>
      </c>
      <c r="F51" s="4" t="s">
        <v>173</v>
      </c>
      <c r="G51" s="4" t="s">
        <v>198</v>
      </c>
      <c r="I51" s="4" t="s">
        <v>199</v>
      </c>
      <c r="L51" s="3" t="s">
        <v>159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02"/>
      <c r="AN51" s="102"/>
      <c r="AO51" s="102"/>
    </row>
    <row r="52" spans="5:41" x14ac:dyDescent="0.3">
      <c r="E52" s="70" t="s">
        <v>95</v>
      </c>
      <c r="F52" s="3" t="s">
        <v>173</v>
      </c>
      <c r="G52" s="3" t="s">
        <v>198</v>
      </c>
      <c r="I52" s="106" t="s">
        <v>200</v>
      </c>
      <c r="L52" s="3" t="s">
        <v>159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02"/>
      <c r="AN52" s="102"/>
      <c r="AO52" s="102"/>
    </row>
    <row r="53" spans="5:41" x14ac:dyDescent="0.3">
      <c r="E53" s="70" t="s">
        <v>95</v>
      </c>
      <c r="F53" s="3" t="s">
        <v>173</v>
      </c>
      <c r="G53" s="3" t="s">
        <v>198</v>
      </c>
      <c r="I53" s="3" t="s">
        <v>201</v>
      </c>
      <c r="L53" s="3" t="s">
        <v>159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02"/>
      <c r="AN53" s="102"/>
      <c r="AO53" s="102"/>
    </row>
    <row r="54" spans="5:41" x14ac:dyDescent="0.3">
      <c r="E54" s="70" t="s">
        <v>95</v>
      </c>
      <c r="F54" s="3" t="s">
        <v>173</v>
      </c>
      <c r="G54" s="3" t="s">
        <v>198</v>
      </c>
      <c r="I54" s="3" t="s">
        <v>202</v>
      </c>
      <c r="L54" s="3" t="s">
        <v>159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02"/>
      <c r="AN54" s="102"/>
      <c r="AO54" s="102"/>
    </row>
    <row r="55" spans="5:41" x14ac:dyDescent="0.3">
      <c r="E55" s="70" t="s">
        <v>95</v>
      </c>
      <c r="F55" s="3" t="s">
        <v>173</v>
      </c>
      <c r="G55" s="3" t="s">
        <v>198</v>
      </c>
      <c r="I55" s="3" t="s">
        <v>203</v>
      </c>
      <c r="L55" s="3" t="s">
        <v>159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02"/>
      <c r="AN55" s="102"/>
      <c r="AO55" s="102"/>
    </row>
    <row r="56" spans="5:41" x14ac:dyDescent="0.3">
      <c r="E56" s="70" t="s">
        <v>95</v>
      </c>
      <c r="F56" s="3" t="s">
        <v>173</v>
      </c>
      <c r="G56" s="3" t="s">
        <v>198</v>
      </c>
      <c r="I56" s="105" t="s">
        <v>204</v>
      </c>
      <c r="L56" s="3" t="s">
        <v>159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02"/>
      <c r="AN56" s="102"/>
      <c r="AO56" s="102"/>
    </row>
    <row r="57" spans="5:41" x14ac:dyDescent="0.3">
      <c r="E57" s="70" t="s">
        <v>95</v>
      </c>
      <c r="F57" s="3" t="s">
        <v>173</v>
      </c>
      <c r="G57" s="3" t="s">
        <v>198</v>
      </c>
      <c r="I57" s="105" t="s">
        <v>205</v>
      </c>
      <c r="L57" s="3" t="s">
        <v>159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M57" s="102"/>
      <c r="AN57" s="102"/>
      <c r="AO57" s="102"/>
    </row>
    <row r="58" spans="5:41" x14ac:dyDescent="0.3">
      <c r="E58" s="70" t="s">
        <v>95</v>
      </c>
      <c r="F58" s="3" t="s">
        <v>173</v>
      </c>
      <c r="G58" s="3" t="s">
        <v>198</v>
      </c>
      <c r="I58" s="105" t="s">
        <v>1108</v>
      </c>
      <c r="L58" s="3" t="s">
        <v>159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M58" s="102"/>
      <c r="AN58" s="102"/>
      <c r="AO58" s="102"/>
    </row>
    <row r="59" spans="5:41" x14ac:dyDescent="0.3">
      <c r="E59" s="70" t="s">
        <v>95</v>
      </c>
      <c r="F59" s="3" t="s">
        <v>173</v>
      </c>
      <c r="G59" s="3" t="s">
        <v>198</v>
      </c>
      <c r="I59" s="3" t="s">
        <v>207</v>
      </c>
      <c r="L59" s="3" t="s">
        <v>159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M59" s="102"/>
      <c r="AN59" s="102"/>
      <c r="AO59" s="102"/>
    </row>
    <row r="60" spans="5:41" x14ac:dyDescent="0.3">
      <c r="E60" s="70" t="s">
        <v>95</v>
      </c>
      <c r="F60" s="3" t="s">
        <v>173</v>
      </c>
      <c r="G60" s="3" t="s">
        <v>198</v>
      </c>
      <c r="I60" s="3" t="s">
        <v>208</v>
      </c>
      <c r="L60" s="3" t="s">
        <v>159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M60" s="102"/>
      <c r="AN60" s="102"/>
      <c r="AO60" s="102"/>
    </row>
    <row r="61" spans="5:41" x14ac:dyDescent="0.3">
      <c r="E61" s="70" t="s">
        <v>95</v>
      </c>
      <c r="F61" s="3" t="s">
        <v>173</v>
      </c>
      <c r="G61" s="3" t="s">
        <v>198</v>
      </c>
      <c r="I61" s="3" t="s">
        <v>1109</v>
      </c>
      <c r="L61" s="3" t="s">
        <v>159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M61" s="102"/>
      <c r="AN61" s="102"/>
      <c r="AO61" s="102"/>
    </row>
    <row r="62" spans="5:41" x14ac:dyDescent="0.3">
      <c r="E62" s="70" t="s">
        <v>95</v>
      </c>
      <c r="F62" s="3" t="s">
        <v>173</v>
      </c>
      <c r="G62" s="3" t="s">
        <v>198</v>
      </c>
      <c r="I62" s="3" t="s">
        <v>1110</v>
      </c>
      <c r="L62" s="3" t="s">
        <v>159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M62" s="102"/>
      <c r="AN62" s="102"/>
      <c r="AO62" s="102"/>
    </row>
    <row r="63" spans="5:41" x14ac:dyDescent="0.3">
      <c r="E63" s="70" t="s">
        <v>95</v>
      </c>
      <c r="F63" s="3" t="s">
        <v>173</v>
      </c>
      <c r="G63" s="3" t="s">
        <v>198</v>
      </c>
      <c r="I63" s="3" t="s">
        <v>1111</v>
      </c>
      <c r="L63" s="3" t="s">
        <v>159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M63" s="102"/>
      <c r="AN63" s="102"/>
      <c r="AO63" s="102"/>
    </row>
    <row r="64" spans="5:41" x14ac:dyDescent="0.3">
      <c r="E64" s="70" t="s">
        <v>95</v>
      </c>
      <c r="F64" s="3" t="s">
        <v>173</v>
      </c>
      <c r="G64" s="3" t="s">
        <v>198</v>
      </c>
      <c r="I64" s="3" t="s">
        <v>196</v>
      </c>
      <c r="L64" s="3" t="s">
        <v>159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M64" s="102"/>
      <c r="AN64" s="102"/>
      <c r="AO64" s="102"/>
    </row>
    <row r="65" spans="5:41" x14ac:dyDescent="0.3">
      <c r="E65" s="70" t="s">
        <v>95</v>
      </c>
      <c r="F65" s="4" t="s">
        <v>210</v>
      </c>
      <c r="I65" s="4" t="s">
        <v>210</v>
      </c>
      <c r="L65" s="3" t="s">
        <v>159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03"/>
      <c r="AH65" s="103"/>
      <c r="AI65" s="103"/>
      <c r="AJ65" s="103"/>
      <c r="AK65" s="103"/>
      <c r="AM65" s="102"/>
      <c r="AN65" s="102"/>
      <c r="AO65" s="102"/>
    </row>
    <row r="66" spans="5:41" x14ac:dyDescent="0.3">
      <c r="E66" s="70" t="s">
        <v>95</v>
      </c>
      <c r="F66" s="3" t="s">
        <v>210</v>
      </c>
      <c r="I66" s="101" t="s">
        <v>312</v>
      </c>
      <c r="L66" s="3" t="s">
        <v>159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02"/>
      <c r="AH66" s="102"/>
      <c r="AI66" s="102"/>
      <c r="AJ66" s="102"/>
      <c r="AK66" s="102"/>
      <c r="AM66" s="102"/>
      <c r="AN66" s="102"/>
      <c r="AO66" s="102"/>
    </row>
    <row r="67" spans="5:41" x14ac:dyDescent="0.3">
      <c r="E67" s="70" t="s">
        <v>95</v>
      </c>
      <c r="F67" s="3" t="s">
        <v>210</v>
      </c>
      <c r="I67" s="101" t="s">
        <v>211</v>
      </c>
      <c r="L67" s="3" t="s">
        <v>159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02"/>
      <c r="AH67" s="102"/>
      <c r="AI67" s="102"/>
      <c r="AJ67" s="102"/>
      <c r="AK67" s="102"/>
      <c r="AM67" s="102"/>
      <c r="AN67" s="102"/>
      <c r="AO67" s="102"/>
    </row>
    <row r="68" spans="5:41" x14ac:dyDescent="0.3">
      <c r="E68" s="70" t="s">
        <v>95</v>
      </c>
      <c r="F68" s="3" t="s">
        <v>210</v>
      </c>
      <c r="I68" s="101" t="s">
        <v>212</v>
      </c>
      <c r="L68" s="3" t="s">
        <v>159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02"/>
      <c r="AH68" s="102"/>
      <c r="AI68" s="102"/>
      <c r="AJ68" s="102"/>
      <c r="AK68" s="102"/>
      <c r="AM68" s="102"/>
      <c r="AN68" s="102"/>
      <c r="AO68" s="102"/>
    </row>
    <row r="69" spans="5:41" x14ac:dyDescent="0.3">
      <c r="E69" s="70" t="s">
        <v>95</v>
      </c>
      <c r="F69" s="3" t="s">
        <v>210</v>
      </c>
      <c r="I69" s="101" t="s">
        <v>214</v>
      </c>
      <c r="L69" s="3" t="s">
        <v>159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02"/>
      <c r="AH69" s="102"/>
      <c r="AI69" s="102"/>
      <c r="AJ69" s="102"/>
      <c r="AK69" s="102"/>
      <c r="AM69" s="102"/>
      <c r="AN69" s="102"/>
      <c r="AO69" s="102"/>
    </row>
    <row r="70" spans="5:41" x14ac:dyDescent="0.3">
      <c r="E70" s="70" t="s">
        <v>95</v>
      </c>
      <c r="F70" s="3" t="s">
        <v>210</v>
      </c>
      <c r="I70" s="101" t="s">
        <v>215</v>
      </c>
      <c r="L70" s="3" t="s">
        <v>159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02"/>
      <c r="AH70" s="102"/>
      <c r="AI70" s="102"/>
      <c r="AJ70" s="102"/>
      <c r="AK70" s="102"/>
      <c r="AM70" s="102"/>
      <c r="AN70" s="102"/>
      <c r="AO70" s="102"/>
    </row>
    <row r="71" spans="5:41" x14ac:dyDescent="0.3">
      <c r="E71" s="70" t="s">
        <v>95</v>
      </c>
      <c r="F71" s="3" t="s">
        <v>210</v>
      </c>
      <c r="I71" s="101" t="s">
        <v>216</v>
      </c>
      <c r="L71" s="3" t="s">
        <v>159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02"/>
      <c r="AH71" s="102"/>
      <c r="AI71" s="102"/>
      <c r="AJ71" s="102"/>
      <c r="AK71" s="102"/>
      <c r="AM71" s="102"/>
      <c r="AN71" s="102"/>
      <c r="AO71" s="102"/>
    </row>
    <row r="72" spans="5:41" x14ac:dyDescent="0.3">
      <c r="E72" s="70" t="s">
        <v>95</v>
      </c>
      <c r="F72" s="4" t="s">
        <v>217</v>
      </c>
      <c r="I72" s="4" t="s">
        <v>217</v>
      </c>
      <c r="L72" s="3" t="s">
        <v>159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02"/>
      <c r="AH72" s="102"/>
      <c r="AI72" s="102"/>
      <c r="AJ72" s="102"/>
      <c r="AK72" s="102"/>
      <c r="AM72" s="102"/>
      <c r="AN72" s="102"/>
      <c r="AO72" s="102"/>
    </row>
    <row r="73" spans="5:41" x14ac:dyDescent="0.3">
      <c r="E73" s="70" t="s">
        <v>95</v>
      </c>
      <c r="F73" s="3" t="s">
        <v>217</v>
      </c>
      <c r="I73" s="101" t="s">
        <v>313</v>
      </c>
      <c r="L73" s="3" t="s">
        <v>159</v>
      </c>
      <c r="R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M73" s="102"/>
      <c r="AN73" s="102"/>
      <c r="AO73" s="102"/>
    </row>
    <row r="74" spans="5:41" x14ac:dyDescent="0.3">
      <c r="E74" s="70" t="s">
        <v>95</v>
      </c>
      <c r="F74" s="3" t="s">
        <v>217</v>
      </c>
      <c r="I74" s="101" t="s">
        <v>314</v>
      </c>
      <c r="L74" s="3" t="s">
        <v>159</v>
      </c>
      <c r="R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M74" s="102"/>
      <c r="AN74" s="102"/>
      <c r="AO74" s="102"/>
    </row>
    <row r="75" spans="5:41" x14ac:dyDescent="0.3">
      <c r="E75" s="70" t="s">
        <v>95</v>
      </c>
      <c r="F75" s="3" t="s">
        <v>217</v>
      </c>
      <c r="I75" s="101" t="s">
        <v>315</v>
      </c>
      <c r="L75" s="3" t="s">
        <v>159</v>
      </c>
      <c r="R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M75" s="102"/>
      <c r="AN75" s="102"/>
      <c r="AO75" s="102"/>
    </row>
    <row r="76" spans="5:41" x14ac:dyDescent="0.3">
      <c r="E76" s="70" t="s">
        <v>95</v>
      </c>
      <c r="F76" s="3" t="s">
        <v>217</v>
      </c>
      <c r="I76" s="101" t="s">
        <v>221</v>
      </c>
      <c r="L76" s="3" t="s">
        <v>159</v>
      </c>
      <c r="R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M76" s="102"/>
      <c r="AN76" s="102"/>
      <c r="AO76" s="102"/>
    </row>
    <row r="77" spans="5:41" x14ac:dyDescent="0.3">
      <c r="E77" s="70" t="s">
        <v>95</v>
      </c>
      <c r="F77" s="3" t="s">
        <v>217</v>
      </c>
      <c r="I77" s="101" t="s">
        <v>222</v>
      </c>
      <c r="L77" s="3" t="s">
        <v>159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M77" s="102"/>
      <c r="AN77" s="102"/>
      <c r="AO77" s="102"/>
    </row>
    <row r="78" spans="5:41" x14ac:dyDescent="0.3">
      <c r="E78" s="70" t="s">
        <v>95</v>
      </c>
      <c r="F78" s="3" t="s">
        <v>217</v>
      </c>
      <c r="I78" s="101" t="s">
        <v>213</v>
      </c>
      <c r="L78" s="3" t="s">
        <v>159</v>
      </c>
      <c r="R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4"/>
      <c r="AJ78" s="14"/>
      <c r="AK78" s="14"/>
      <c r="AM78" s="102"/>
      <c r="AN78" s="102"/>
      <c r="AO78" s="102"/>
    </row>
    <row r="79" spans="5:41" x14ac:dyDescent="0.3">
      <c r="E79" s="70" t="s">
        <v>95</v>
      </c>
      <c r="F79" s="3" t="s">
        <v>217</v>
      </c>
      <c r="I79" s="101" t="s">
        <v>224</v>
      </c>
      <c r="L79" s="3" t="s">
        <v>159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M79" s="102"/>
      <c r="AN79" s="102"/>
      <c r="AO79" s="102"/>
    </row>
    <row r="80" spans="5:41" x14ac:dyDescent="0.3">
      <c r="E80" s="70" t="s">
        <v>95</v>
      </c>
      <c r="F80" s="3" t="s">
        <v>217</v>
      </c>
      <c r="I80" s="101" t="s">
        <v>316</v>
      </c>
      <c r="L80" s="3" t="s">
        <v>159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M80" s="102"/>
      <c r="AN80" s="102"/>
      <c r="AO80" s="102"/>
    </row>
    <row r="81" spans="3:61" x14ac:dyDescent="0.3">
      <c r="AN81" s="3"/>
      <c r="AV81" s="42"/>
    </row>
    <row r="82" spans="3:61" x14ac:dyDescent="0.3">
      <c r="C82" s="11" t="s">
        <v>291</v>
      </c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44"/>
      <c r="AW82" s="11"/>
      <c r="AX82" s="11"/>
      <c r="AY82" s="11"/>
      <c r="AZ82" s="11"/>
      <c r="BA82" s="11"/>
      <c r="BB82" s="11"/>
      <c r="BC82" s="11"/>
      <c r="BD82" s="11"/>
      <c r="BE82" s="11"/>
      <c r="BF82" s="11"/>
      <c r="BG82" s="11"/>
      <c r="BH82" s="11"/>
      <c r="BI82" s="11"/>
    </row>
    <row r="83" spans="3:61" x14ac:dyDescent="0.3">
      <c r="AN83" s="3"/>
    </row>
    <row r="84" spans="3:61" x14ac:dyDescent="0.3">
      <c r="D84" s="62" t="s">
        <v>317</v>
      </c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  <c r="AY84" s="62"/>
      <c r="AZ84" s="62"/>
      <c r="BA84" s="62"/>
      <c r="BB84" s="62"/>
      <c r="BC84" s="62"/>
      <c r="BD84" s="62"/>
      <c r="BE84" s="62"/>
      <c r="BF84" s="62"/>
      <c r="BG84" s="62"/>
      <c r="BH84" s="62"/>
      <c r="BI84" s="62"/>
    </row>
    <row r="85" spans="3:61" x14ac:dyDescent="0.3">
      <c r="AN85" s="3"/>
      <c r="AV85" s="42"/>
    </row>
    <row r="86" spans="3:61" x14ac:dyDescent="0.3">
      <c r="E86" s="70" t="s">
        <v>95</v>
      </c>
      <c r="F86" s="4" t="s">
        <v>173</v>
      </c>
      <c r="G86" s="4" t="s">
        <v>198</v>
      </c>
      <c r="I86" s="4" t="s">
        <v>199</v>
      </c>
      <c r="L86" s="3" t="s">
        <v>159</v>
      </c>
      <c r="M86" s="70" t="s">
        <v>580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02">
        <v>77.26046582642681</v>
      </c>
      <c r="AH86" s="102">
        <v>76.328670470068701</v>
      </c>
      <c r="AI86" s="102">
        <v>76.990932456622232</v>
      </c>
      <c r="AJ86" s="102">
        <v>76.763443590716662</v>
      </c>
      <c r="AK86" s="102">
        <v>73.566350296092054</v>
      </c>
      <c r="AM86" s="102">
        <v>0</v>
      </c>
      <c r="AN86" s="102">
        <v>0</v>
      </c>
      <c r="AO86" s="102">
        <v>380.90986263992647</v>
      </c>
    </row>
    <row r="87" spans="3:61" x14ac:dyDescent="0.3">
      <c r="E87" s="70" t="s">
        <v>95</v>
      </c>
      <c r="F87" s="3" t="s">
        <v>173</v>
      </c>
      <c r="G87" s="3" t="s">
        <v>198</v>
      </c>
      <c r="I87" s="106" t="s">
        <v>200</v>
      </c>
      <c r="L87" s="3" t="s">
        <v>159</v>
      </c>
      <c r="M87" s="70" t="s">
        <v>581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02">
        <v>2.8755346694268229</v>
      </c>
      <c r="AH87" s="102">
        <v>2.8321421130687008</v>
      </c>
      <c r="AI87" s="102">
        <v>2.7845416696222429</v>
      </c>
      <c r="AJ87" s="102">
        <v>2.728658603716672</v>
      </c>
      <c r="AK87" s="102">
        <v>2.6687677890920556</v>
      </c>
      <c r="AM87" s="102">
        <v>0</v>
      </c>
      <c r="AN87" s="102">
        <v>0</v>
      </c>
      <c r="AO87" s="102">
        <v>13.889644844926494</v>
      </c>
    </row>
    <row r="88" spans="3:61" x14ac:dyDescent="0.3">
      <c r="E88" s="70" t="s">
        <v>95</v>
      </c>
      <c r="F88" s="3" t="s">
        <v>173</v>
      </c>
      <c r="G88" s="3" t="s">
        <v>198</v>
      </c>
      <c r="I88" s="3" t="s">
        <v>201</v>
      </c>
      <c r="L88" s="3" t="s">
        <v>159</v>
      </c>
      <c r="M88" s="70" t="s">
        <v>582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02">
        <v>1.3570372310000001</v>
      </c>
      <c r="AH88" s="102">
        <v>1.3570372310000001</v>
      </c>
      <c r="AI88" s="102">
        <v>1.3570372310000001</v>
      </c>
      <c r="AJ88" s="102">
        <v>1.3570372310000001</v>
      </c>
      <c r="AK88" s="102">
        <v>1.3570372310000001</v>
      </c>
      <c r="AM88" s="102">
        <v>0</v>
      </c>
      <c r="AN88" s="102">
        <v>0</v>
      </c>
      <c r="AO88" s="102">
        <v>6.7851861549999999</v>
      </c>
    </row>
    <row r="89" spans="3:61" x14ac:dyDescent="0.3">
      <c r="E89" s="70" t="s">
        <v>95</v>
      </c>
      <c r="F89" s="3" t="s">
        <v>173</v>
      </c>
      <c r="G89" s="3" t="s">
        <v>198</v>
      </c>
      <c r="I89" s="3" t="s">
        <v>202</v>
      </c>
      <c r="L89" s="3" t="s">
        <v>159</v>
      </c>
      <c r="M89" s="70" t="s">
        <v>583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02">
        <v>36.209379759999997</v>
      </c>
      <c r="AH89" s="102">
        <v>36.209379759999997</v>
      </c>
      <c r="AI89" s="102">
        <v>36.209379759999997</v>
      </c>
      <c r="AJ89" s="102">
        <v>36.209379759999997</v>
      </c>
      <c r="AK89" s="102">
        <v>36.209379759999997</v>
      </c>
      <c r="AM89" s="102">
        <v>0</v>
      </c>
      <c r="AN89" s="102">
        <v>0</v>
      </c>
      <c r="AO89" s="102">
        <v>181.04689879999998</v>
      </c>
    </row>
    <row r="90" spans="3:61" x14ac:dyDescent="0.3">
      <c r="E90" s="70" t="s">
        <v>95</v>
      </c>
      <c r="F90" s="3" t="s">
        <v>173</v>
      </c>
      <c r="G90" s="3" t="s">
        <v>198</v>
      </c>
      <c r="I90" s="3" t="s">
        <v>203</v>
      </c>
      <c r="L90" s="3" t="s">
        <v>159</v>
      </c>
      <c r="M90" s="70" t="s">
        <v>584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02">
        <v>3.75</v>
      </c>
      <c r="AH90" s="102">
        <v>2.4500000000000002</v>
      </c>
      <c r="AI90" s="102">
        <v>2.4500000000000002</v>
      </c>
      <c r="AJ90" s="102">
        <v>2.4500000000000002</v>
      </c>
      <c r="AK90" s="102">
        <v>0</v>
      </c>
      <c r="AM90" s="102">
        <v>0</v>
      </c>
      <c r="AN90" s="102">
        <v>0</v>
      </c>
      <c r="AO90" s="102">
        <v>11.100000000000001</v>
      </c>
    </row>
    <row r="91" spans="3:61" x14ac:dyDescent="0.3">
      <c r="E91" s="70" t="s">
        <v>95</v>
      </c>
      <c r="F91" s="3" t="s">
        <v>173</v>
      </c>
      <c r="G91" s="3" t="s">
        <v>198</v>
      </c>
      <c r="I91" s="105" t="s">
        <v>204</v>
      </c>
      <c r="L91" s="3" t="s">
        <v>159</v>
      </c>
      <c r="M91" s="70" t="s">
        <v>585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02">
        <v>0</v>
      </c>
      <c r="AH91" s="102">
        <v>0</v>
      </c>
      <c r="AI91" s="102">
        <v>0</v>
      </c>
      <c r="AJ91" s="102">
        <v>0</v>
      </c>
      <c r="AK91" s="102">
        <v>0</v>
      </c>
      <c r="AM91" s="102">
        <v>0</v>
      </c>
      <c r="AN91" s="102">
        <v>0</v>
      </c>
      <c r="AO91" s="102">
        <v>0</v>
      </c>
    </row>
    <row r="92" spans="3:61" x14ac:dyDescent="0.3">
      <c r="E92" s="70" t="s">
        <v>95</v>
      </c>
      <c r="F92" s="3" t="s">
        <v>173</v>
      </c>
      <c r="G92" s="3" t="s">
        <v>198</v>
      </c>
      <c r="I92" s="105" t="s">
        <v>205</v>
      </c>
      <c r="L92" s="3" t="s">
        <v>159</v>
      </c>
      <c r="M92" s="70" t="s">
        <v>586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02">
        <v>0</v>
      </c>
      <c r="AH92" s="102">
        <v>0</v>
      </c>
      <c r="AI92" s="102">
        <v>0</v>
      </c>
      <c r="AJ92" s="102">
        <v>0</v>
      </c>
      <c r="AK92" s="102">
        <v>0</v>
      </c>
      <c r="AM92" s="102">
        <v>0</v>
      </c>
      <c r="AN92" s="102">
        <v>0</v>
      </c>
      <c r="AO92" s="102">
        <v>0</v>
      </c>
    </row>
    <row r="93" spans="3:61" x14ac:dyDescent="0.3">
      <c r="E93" s="70" t="s">
        <v>95</v>
      </c>
      <c r="F93" s="3" t="s">
        <v>173</v>
      </c>
      <c r="G93" s="3" t="s">
        <v>198</v>
      </c>
      <c r="I93" s="105" t="s">
        <v>1108</v>
      </c>
      <c r="L93" s="3" t="s">
        <v>159</v>
      </c>
      <c r="M93" s="70" t="s">
        <v>1132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02">
        <v>4.9861058529999998</v>
      </c>
      <c r="AH93" s="102">
        <v>4.9861058529999998</v>
      </c>
      <c r="AI93" s="102">
        <v>4.9861058529999998</v>
      </c>
      <c r="AJ93" s="102">
        <v>4.9861058529999998</v>
      </c>
      <c r="AK93" s="102">
        <v>4.9861058529999998</v>
      </c>
      <c r="AM93" s="102">
        <v>0</v>
      </c>
      <c r="AN93" s="102">
        <v>0</v>
      </c>
      <c r="AO93" s="102">
        <v>24.930529264999997</v>
      </c>
    </row>
    <row r="94" spans="3:61" x14ac:dyDescent="0.3">
      <c r="E94" s="70" t="s">
        <v>95</v>
      </c>
      <c r="F94" s="3" t="s">
        <v>173</v>
      </c>
      <c r="G94" s="3" t="s">
        <v>198</v>
      </c>
      <c r="I94" s="3" t="s">
        <v>207</v>
      </c>
      <c r="L94" s="3" t="s">
        <v>159</v>
      </c>
      <c r="M94" s="70" t="s">
        <v>587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02">
        <v>0.16387259300000001</v>
      </c>
      <c r="AH94" s="102">
        <v>0.16387259300000001</v>
      </c>
      <c r="AI94" s="102">
        <v>0.16387259300000001</v>
      </c>
      <c r="AJ94" s="102">
        <v>0.16387259300000001</v>
      </c>
      <c r="AK94" s="102">
        <v>0.16387259300000001</v>
      </c>
      <c r="AM94" s="102">
        <v>0</v>
      </c>
      <c r="AN94" s="102">
        <v>0</v>
      </c>
      <c r="AO94" s="102">
        <v>0.81936296500000005</v>
      </c>
    </row>
    <row r="95" spans="3:61" x14ac:dyDescent="0.3">
      <c r="E95" s="70" t="s">
        <v>95</v>
      </c>
      <c r="F95" s="3" t="s">
        <v>173</v>
      </c>
      <c r="G95" s="3" t="s">
        <v>198</v>
      </c>
      <c r="I95" s="3" t="s">
        <v>208</v>
      </c>
      <c r="L95" s="3" t="s">
        <v>159</v>
      </c>
      <c r="M95" s="70" t="s">
        <v>588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02">
        <v>25.007205249999998</v>
      </c>
      <c r="AH95" s="102">
        <v>25.36928219</v>
      </c>
      <c r="AI95" s="102">
        <v>26.84121455</v>
      </c>
      <c r="AJ95" s="102">
        <v>26.678608749999999</v>
      </c>
      <c r="AK95" s="102">
        <v>26.005406270000002</v>
      </c>
      <c r="AM95" s="102">
        <v>0</v>
      </c>
      <c r="AN95" s="102">
        <v>0</v>
      </c>
      <c r="AO95" s="102">
        <v>129.90171701</v>
      </c>
    </row>
    <row r="96" spans="3:61" x14ac:dyDescent="0.3">
      <c r="E96" s="70" t="s">
        <v>95</v>
      </c>
      <c r="F96" s="3" t="s">
        <v>173</v>
      </c>
      <c r="G96" s="3" t="s">
        <v>198</v>
      </c>
      <c r="I96" s="3" t="s">
        <v>1109</v>
      </c>
      <c r="L96" s="3" t="s">
        <v>159</v>
      </c>
      <c r="M96" s="70" t="s">
        <v>1133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02">
        <v>0</v>
      </c>
      <c r="AH96" s="102">
        <v>0</v>
      </c>
      <c r="AI96" s="102">
        <v>0</v>
      </c>
      <c r="AJ96" s="102">
        <v>0</v>
      </c>
      <c r="AK96" s="102">
        <v>0</v>
      </c>
      <c r="AM96" s="102">
        <v>0</v>
      </c>
      <c r="AN96" s="102">
        <v>0</v>
      </c>
      <c r="AO96" s="102">
        <v>0</v>
      </c>
    </row>
    <row r="97" spans="4:61" x14ac:dyDescent="0.3">
      <c r="E97" s="70" t="s">
        <v>95</v>
      </c>
      <c r="F97" s="3" t="s">
        <v>173</v>
      </c>
      <c r="G97" s="3" t="s">
        <v>198</v>
      </c>
      <c r="I97" s="3" t="s">
        <v>1110</v>
      </c>
      <c r="L97" s="3" t="s">
        <v>159</v>
      </c>
      <c r="M97" s="70" t="s">
        <v>1134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02">
        <v>0</v>
      </c>
      <c r="AH97" s="102">
        <v>0</v>
      </c>
      <c r="AI97" s="102">
        <v>0</v>
      </c>
      <c r="AJ97" s="102">
        <v>0</v>
      </c>
      <c r="AK97" s="102">
        <v>0</v>
      </c>
      <c r="AM97" s="102">
        <v>0</v>
      </c>
      <c r="AN97" s="102">
        <v>0</v>
      </c>
      <c r="AO97" s="102">
        <v>0</v>
      </c>
    </row>
    <row r="98" spans="4:61" x14ac:dyDescent="0.3">
      <c r="E98" s="70" t="s">
        <v>95</v>
      </c>
      <c r="F98" s="3" t="s">
        <v>173</v>
      </c>
      <c r="G98" s="3" t="s">
        <v>198</v>
      </c>
      <c r="I98" s="3" t="s">
        <v>1111</v>
      </c>
      <c r="L98" s="3" t="s">
        <v>159</v>
      </c>
      <c r="M98" s="70" t="s">
        <v>1135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02">
        <v>2.2639999999999998</v>
      </c>
      <c r="AH98" s="102">
        <v>2.391</v>
      </c>
      <c r="AI98" s="102">
        <v>1.6279999999999999</v>
      </c>
      <c r="AJ98" s="102">
        <v>1.619</v>
      </c>
      <c r="AK98" s="102">
        <v>1.605</v>
      </c>
      <c r="AM98" s="102">
        <v>0</v>
      </c>
      <c r="AN98" s="102">
        <v>0</v>
      </c>
      <c r="AO98" s="102">
        <v>9.5069999999999997</v>
      </c>
    </row>
    <row r="99" spans="4:61" x14ac:dyDescent="0.3">
      <c r="E99" s="70" t="s">
        <v>95</v>
      </c>
      <c r="F99" s="3" t="s">
        <v>173</v>
      </c>
      <c r="G99" s="3" t="s">
        <v>198</v>
      </c>
      <c r="I99" s="3" t="s">
        <v>196</v>
      </c>
      <c r="L99" s="3" t="s">
        <v>159</v>
      </c>
      <c r="M99" s="70" t="s">
        <v>589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02">
        <v>0.64733046999999999</v>
      </c>
      <c r="AH99" s="102">
        <v>0.56985072999999997</v>
      </c>
      <c r="AI99" s="102">
        <v>0.57078079999999998</v>
      </c>
      <c r="AJ99" s="102">
        <v>0.57078079999999998</v>
      </c>
      <c r="AK99" s="102">
        <v>0.57078079999999998</v>
      </c>
      <c r="AM99" s="102">
        <v>0</v>
      </c>
      <c r="AN99" s="102">
        <v>0</v>
      </c>
      <c r="AO99" s="102">
        <v>2.9295236</v>
      </c>
    </row>
    <row r="100" spans="4:61" x14ac:dyDescent="0.3">
      <c r="F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</row>
    <row r="101" spans="4:61" x14ac:dyDescent="0.3">
      <c r="D101" s="62" t="s">
        <v>328</v>
      </c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  <c r="AA101" s="62"/>
      <c r="AB101" s="62"/>
      <c r="AC101" s="62"/>
      <c r="AD101" s="62"/>
      <c r="AE101" s="62"/>
      <c r="AF101" s="62"/>
      <c r="AG101" s="62"/>
      <c r="AH101" s="62"/>
      <c r="AI101" s="62"/>
      <c r="AJ101" s="62"/>
      <c r="AK101" s="62"/>
      <c r="AL101" s="62"/>
      <c r="AM101" s="62"/>
      <c r="AN101" s="62"/>
      <c r="AO101" s="62"/>
      <c r="AP101" s="62"/>
      <c r="AQ101" s="62"/>
      <c r="AR101" s="62"/>
      <c r="AS101" s="62"/>
      <c r="AT101" s="62"/>
      <c r="AU101" s="62"/>
      <c r="AV101" s="62"/>
      <c r="AW101" s="62"/>
      <c r="AX101" s="62"/>
      <c r="AY101" s="62"/>
      <c r="AZ101" s="62"/>
      <c r="BA101" s="62"/>
      <c r="BB101" s="62"/>
      <c r="BC101" s="62"/>
      <c r="BD101" s="62"/>
      <c r="BE101" s="62"/>
      <c r="BF101" s="62"/>
      <c r="BG101" s="62"/>
      <c r="BH101" s="62"/>
      <c r="BI101" s="62"/>
    </row>
    <row r="102" spans="4:61" x14ac:dyDescent="0.3">
      <c r="AN102" s="3"/>
    </row>
    <row r="103" spans="4:61" x14ac:dyDescent="0.3">
      <c r="E103" s="70" t="s">
        <v>95</v>
      </c>
      <c r="F103" s="3" t="s">
        <v>329</v>
      </c>
      <c r="L103" s="3" t="s">
        <v>159</v>
      </c>
      <c r="M103" s="70" t="s">
        <v>590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02">
        <v>0</v>
      </c>
      <c r="AH103" s="102">
        <v>0</v>
      </c>
      <c r="AI103" s="102">
        <v>0</v>
      </c>
      <c r="AJ103" s="102">
        <v>0</v>
      </c>
      <c r="AK103" s="102">
        <v>0</v>
      </c>
      <c r="AM103" s="102">
        <v>0</v>
      </c>
      <c r="AN103" s="102">
        <v>0</v>
      </c>
      <c r="AO103" s="102">
        <v>0</v>
      </c>
    </row>
    <row r="104" spans="4:61" x14ac:dyDescent="0.3">
      <c r="E104" s="70" t="s">
        <v>95</v>
      </c>
      <c r="F104" s="3" t="s">
        <v>331</v>
      </c>
      <c r="G104" s="3">
        <v>0</v>
      </c>
      <c r="H104" s="3" t="s">
        <v>1179</v>
      </c>
      <c r="I104" s="3" t="s">
        <v>216</v>
      </c>
      <c r="J104" s="3" t="s">
        <v>1111</v>
      </c>
      <c r="L104" s="3" t="s">
        <v>159</v>
      </c>
      <c r="M104" s="70" t="s">
        <v>591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02">
        <v>0</v>
      </c>
      <c r="AH104" s="102">
        <v>0</v>
      </c>
      <c r="AI104" s="102">
        <v>0</v>
      </c>
      <c r="AJ104" s="102">
        <v>0</v>
      </c>
      <c r="AK104" s="102">
        <v>0</v>
      </c>
      <c r="AM104" s="102">
        <v>0</v>
      </c>
      <c r="AN104" s="102">
        <v>0</v>
      </c>
      <c r="AO104" s="102">
        <v>0</v>
      </c>
    </row>
    <row r="105" spans="4:61" x14ac:dyDescent="0.3">
      <c r="E105" s="70" t="s">
        <v>95</v>
      </c>
      <c r="F105" s="3" t="s">
        <v>333</v>
      </c>
      <c r="G105" s="3" t="s">
        <v>339</v>
      </c>
      <c r="H105" s="3" t="s">
        <v>339</v>
      </c>
      <c r="I105" s="3" t="s">
        <v>339</v>
      </c>
      <c r="J105" s="3" t="s">
        <v>339</v>
      </c>
      <c r="L105" s="3" t="s">
        <v>159</v>
      </c>
      <c r="M105" s="70" t="s">
        <v>592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102">
        <v>0</v>
      </c>
      <c r="AH105" s="102">
        <v>0</v>
      </c>
      <c r="AI105" s="102">
        <v>0</v>
      </c>
      <c r="AJ105" s="102">
        <v>0</v>
      </c>
      <c r="AK105" s="102">
        <v>0</v>
      </c>
      <c r="AM105" s="102">
        <v>0</v>
      </c>
      <c r="AN105" s="102">
        <v>0</v>
      </c>
      <c r="AO105" s="102">
        <v>0</v>
      </c>
    </row>
    <row r="106" spans="4:61" x14ac:dyDescent="0.3">
      <c r="E106" s="70" t="s">
        <v>95</v>
      </c>
      <c r="F106" s="3" t="s">
        <v>335</v>
      </c>
      <c r="G106" s="3" t="s">
        <v>339</v>
      </c>
      <c r="H106" s="3" t="s">
        <v>339</v>
      </c>
      <c r="I106" s="3" t="s">
        <v>339</v>
      </c>
      <c r="J106" s="3" t="s">
        <v>339</v>
      </c>
      <c r="L106" s="3" t="s">
        <v>159</v>
      </c>
      <c r="M106" s="70" t="s">
        <v>593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02">
        <v>0</v>
      </c>
      <c r="AH106" s="102">
        <v>0</v>
      </c>
      <c r="AI106" s="102">
        <v>0</v>
      </c>
      <c r="AJ106" s="102">
        <v>0</v>
      </c>
      <c r="AK106" s="102">
        <v>0</v>
      </c>
      <c r="AM106" s="102">
        <v>0</v>
      </c>
      <c r="AN106" s="102">
        <v>0</v>
      </c>
      <c r="AO106" s="102">
        <v>0</v>
      </c>
    </row>
    <row r="107" spans="4:61" x14ac:dyDescent="0.3">
      <c r="E107" s="70" t="s">
        <v>95</v>
      </c>
      <c r="F107" s="3" t="s">
        <v>337</v>
      </c>
      <c r="G107" s="3" t="s">
        <v>339</v>
      </c>
      <c r="H107" s="3" t="s">
        <v>339</v>
      </c>
      <c r="I107" s="3" t="s">
        <v>339</v>
      </c>
      <c r="J107" s="3" t="s">
        <v>339</v>
      </c>
      <c r="L107" s="3" t="s">
        <v>159</v>
      </c>
      <c r="M107" s="70" t="s">
        <v>594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02">
        <v>0</v>
      </c>
      <c r="AH107" s="102">
        <v>0</v>
      </c>
      <c r="AI107" s="102">
        <v>0</v>
      </c>
      <c r="AJ107" s="102">
        <v>0</v>
      </c>
      <c r="AK107" s="102">
        <v>0</v>
      </c>
      <c r="AM107" s="102">
        <v>0</v>
      </c>
      <c r="AN107" s="102">
        <v>0</v>
      </c>
      <c r="AO107" s="102">
        <v>0</v>
      </c>
    </row>
    <row r="108" spans="4:61" x14ac:dyDescent="0.3">
      <c r="E108" s="70" t="s">
        <v>95</v>
      </c>
      <c r="F108" s="3" t="s">
        <v>340</v>
      </c>
      <c r="G108" s="3" t="s">
        <v>339</v>
      </c>
      <c r="H108" s="3" t="s">
        <v>339</v>
      </c>
      <c r="I108" s="3" t="s">
        <v>339</v>
      </c>
      <c r="J108" s="3" t="s">
        <v>339</v>
      </c>
      <c r="L108" s="3" t="s">
        <v>159</v>
      </c>
      <c r="M108" s="70" t="s">
        <v>595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02">
        <v>0</v>
      </c>
      <c r="AH108" s="102">
        <v>0</v>
      </c>
      <c r="AI108" s="102">
        <v>0</v>
      </c>
      <c r="AJ108" s="102">
        <v>0</v>
      </c>
      <c r="AK108" s="102">
        <v>0</v>
      </c>
      <c r="AM108" s="102">
        <v>0</v>
      </c>
      <c r="AN108" s="102">
        <v>0</v>
      </c>
      <c r="AO108" s="102">
        <v>0</v>
      </c>
    </row>
    <row r="109" spans="4:61" x14ac:dyDescent="0.3">
      <c r="E109" s="70" t="s">
        <v>95</v>
      </c>
      <c r="F109" s="3" t="s">
        <v>342</v>
      </c>
      <c r="G109" s="3" t="s">
        <v>339</v>
      </c>
      <c r="H109" s="3" t="s">
        <v>339</v>
      </c>
      <c r="I109" s="3" t="s">
        <v>339</v>
      </c>
      <c r="J109" s="3" t="s">
        <v>339</v>
      </c>
      <c r="L109" s="3" t="s">
        <v>159</v>
      </c>
      <c r="M109" s="70" t="s">
        <v>596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02">
        <v>0</v>
      </c>
      <c r="AH109" s="102">
        <v>0</v>
      </c>
      <c r="AI109" s="102">
        <v>0</v>
      </c>
      <c r="AJ109" s="102">
        <v>0</v>
      </c>
      <c r="AK109" s="102">
        <v>0</v>
      </c>
      <c r="AM109" s="102">
        <v>0</v>
      </c>
      <c r="AN109" s="102">
        <v>0</v>
      </c>
      <c r="AO109" s="102">
        <v>0</v>
      </c>
    </row>
    <row r="110" spans="4:61" x14ac:dyDescent="0.3">
      <c r="E110" s="70" t="s">
        <v>95</v>
      </c>
      <c r="F110" s="3" t="s">
        <v>344</v>
      </c>
      <c r="G110" s="3" t="s">
        <v>339</v>
      </c>
      <c r="H110" s="3" t="s">
        <v>339</v>
      </c>
      <c r="I110" s="3" t="s">
        <v>339</v>
      </c>
      <c r="J110" s="3" t="s">
        <v>339</v>
      </c>
      <c r="L110" s="3" t="s">
        <v>159</v>
      </c>
      <c r="M110" s="70" t="s">
        <v>597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02">
        <v>0</v>
      </c>
      <c r="AH110" s="102">
        <v>0</v>
      </c>
      <c r="AI110" s="102">
        <v>0</v>
      </c>
      <c r="AJ110" s="102">
        <v>0</v>
      </c>
      <c r="AK110" s="102">
        <v>0</v>
      </c>
      <c r="AM110" s="102">
        <v>0</v>
      </c>
      <c r="AN110" s="102">
        <v>0</v>
      </c>
      <c r="AO110" s="102">
        <v>0</v>
      </c>
    </row>
    <row r="111" spans="4:61" x14ac:dyDescent="0.3">
      <c r="E111" s="70" t="s">
        <v>95</v>
      </c>
      <c r="F111" s="3" t="s">
        <v>346</v>
      </c>
      <c r="G111" s="3" t="s">
        <v>339</v>
      </c>
      <c r="H111" s="3" t="s">
        <v>339</v>
      </c>
      <c r="I111" s="3" t="s">
        <v>339</v>
      </c>
      <c r="J111" s="3" t="s">
        <v>339</v>
      </c>
      <c r="L111" s="3" t="s">
        <v>159</v>
      </c>
      <c r="M111" s="70" t="s">
        <v>598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02">
        <v>0</v>
      </c>
      <c r="AH111" s="102">
        <v>0</v>
      </c>
      <c r="AI111" s="102">
        <v>0</v>
      </c>
      <c r="AJ111" s="102">
        <v>0</v>
      </c>
      <c r="AK111" s="102">
        <v>0</v>
      </c>
      <c r="AM111" s="102">
        <v>0</v>
      </c>
      <c r="AN111" s="102">
        <v>0</v>
      </c>
      <c r="AO111" s="102">
        <v>0</v>
      </c>
    </row>
    <row r="112" spans="4:61" x14ac:dyDescent="0.3">
      <c r="E112" s="70" t="s">
        <v>95</v>
      </c>
      <c r="F112" s="3" t="s">
        <v>348</v>
      </c>
      <c r="G112" s="3" t="s">
        <v>339</v>
      </c>
      <c r="H112" s="3" t="s">
        <v>339</v>
      </c>
      <c r="I112" s="3" t="s">
        <v>339</v>
      </c>
      <c r="J112" s="3" t="s">
        <v>339</v>
      </c>
      <c r="L112" s="3" t="s">
        <v>159</v>
      </c>
      <c r="M112" s="70" t="s">
        <v>599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02">
        <v>0</v>
      </c>
      <c r="AH112" s="102">
        <v>0</v>
      </c>
      <c r="AI112" s="102">
        <v>0</v>
      </c>
      <c r="AJ112" s="102">
        <v>0</v>
      </c>
      <c r="AK112" s="102">
        <v>0</v>
      </c>
      <c r="AM112" s="102">
        <v>0</v>
      </c>
      <c r="AN112" s="102">
        <v>0</v>
      </c>
      <c r="AO112" s="102">
        <v>0</v>
      </c>
    </row>
    <row r="113" spans="3:61" x14ac:dyDescent="0.3">
      <c r="E113" s="70" t="s">
        <v>95</v>
      </c>
      <c r="F113" s="3" t="s">
        <v>350</v>
      </c>
      <c r="G113" s="3" t="s">
        <v>339</v>
      </c>
      <c r="H113" s="3" t="s">
        <v>339</v>
      </c>
      <c r="I113" s="3" t="s">
        <v>339</v>
      </c>
      <c r="J113" s="3" t="s">
        <v>339</v>
      </c>
      <c r="L113" s="3" t="s">
        <v>159</v>
      </c>
      <c r="M113" s="70" t="s">
        <v>600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02">
        <v>0</v>
      </c>
      <c r="AH113" s="102">
        <v>0</v>
      </c>
      <c r="AI113" s="102">
        <v>0</v>
      </c>
      <c r="AJ113" s="102">
        <v>0</v>
      </c>
      <c r="AK113" s="102">
        <v>0</v>
      </c>
      <c r="AM113" s="102">
        <v>0</v>
      </c>
      <c r="AN113" s="102">
        <v>0</v>
      </c>
      <c r="AO113" s="102">
        <v>0</v>
      </c>
    </row>
    <row r="114" spans="3:61" x14ac:dyDescent="0.3">
      <c r="E114" s="70" t="s">
        <v>95</v>
      </c>
      <c r="F114" s="3" t="s">
        <v>352</v>
      </c>
      <c r="G114" s="3" t="s">
        <v>339</v>
      </c>
      <c r="H114" s="3" t="s">
        <v>339</v>
      </c>
      <c r="I114" s="3" t="s">
        <v>339</v>
      </c>
      <c r="J114" s="3" t="s">
        <v>339</v>
      </c>
      <c r="L114" s="3" t="s">
        <v>159</v>
      </c>
      <c r="M114" s="70" t="s">
        <v>601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02">
        <v>0</v>
      </c>
      <c r="AH114" s="102">
        <v>0</v>
      </c>
      <c r="AI114" s="102">
        <v>0</v>
      </c>
      <c r="AJ114" s="102">
        <v>0</v>
      </c>
      <c r="AK114" s="102">
        <v>0</v>
      </c>
      <c r="AM114" s="102">
        <v>0</v>
      </c>
      <c r="AN114" s="102">
        <v>0</v>
      </c>
      <c r="AO114" s="102">
        <v>0</v>
      </c>
    </row>
    <row r="115" spans="3:61" x14ac:dyDescent="0.3">
      <c r="E115" s="70" t="s">
        <v>95</v>
      </c>
      <c r="F115" s="3" t="s">
        <v>354</v>
      </c>
      <c r="G115" s="3" t="s">
        <v>339</v>
      </c>
      <c r="H115" s="3" t="s">
        <v>339</v>
      </c>
      <c r="I115" s="3" t="s">
        <v>339</v>
      </c>
      <c r="J115" s="3" t="s">
        <v>339</v>
      </c>
      <c r="L115" s="3" t="s">
        <v>159</v>
      </c>
      <c r="M115" s="70" t="s">
        <v>602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02">
        <v>0</v>
      </c>
      <c r="AH115" s="102">
        <v>0</v>
      </c>
      <c r="AI115" s="102">
        <v>0</v>
      </c>
      <c r="AJ115" s="102">
        <v>0</v>
      </c>
      <c r="AK115" s="102">
        <v>0</v>
      </c>
      <c r="AM115" s="102">
        <v>0</v>
      </c>
      <c r="AN115" s="102">
        <v>0</v>
      </c>
      <c r="AO115" s="102">
        <v>0</v>
      </c>
    </row>
    <row r="116" spans="3:61" x14ac:dyDescent="0.3">
      <c r="E116" s="70" t="s">
        <v>95</v>
      </c>
      <c r="F116" s="3" t="s">
        <v>356</v>
      </c>
      <c r="G116" s="3" t="s">
        <v>339</v>
      </c>
      <c r="H116" s="3" t="s">
        <v>339</v>
      </c>
      <c r="I116" s="3" t="s">
        <v>339</v>
      </c>
      <c r="J116" s="3" t="s">
        <v>339</v>
      </c>
      <c r="L116" s="3" t="s">
        <v>159</v>
      </c>
      <c r="M116" s="70" t="s">
        <v>603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02">
        <v>0</v>
      </c>
      <c r="AH116" s="102">
        <v>0</v>
      </c>
      <c r="AI116" s="102">
        <v>0</v>
      </c>
      <c r="AJ116" s="102">
        <v>0</v>
      </c>
      <c r="AK116" s="102">
        <v>0</v>
      </c>
      <c r="AM116" s="102">
        <v>0</v>
      </c>
      <c r="AN116" s="102">
        <v>0</v>
      </c>
      <c r="AO116" s="102">
        <v>0</v>
      </c>
    </row>
    <row r="117" spans="3:61" x14ac:dyDescent="0.3">
      <c r="E117" s="70" t="s">
        <v>95</v>
      </c>
      <c r="F117" s="3" t="s">
        <v>358</v>
      </c>
      <c r="G117" s="3" t="s">
        <v>339</v>
      </c>
      <c r="H117" s="3" t="s">
        <v>339</v>
      </c>
      <c r="I117" s="3" t="s">
        <v>339</v>
      </c>
      <c r="J117" s="3" t="s">
        <v>339</v>
      </c>
      <c r="L117" s="3" t="s">
        <v>159</v>
      </c>
      <c r="M117" s="70" t="s">
        <v>604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02">
        <v>0</v>
      </c>
      <c r="AH117" s="102">
        <v>0</v>
      </c>
      <c r="AI117" s="102">
        <v>0</v>
      </c>
      <c r="AJ117" s="102">
        <v>0</v>
      </c>
      <c r="AK117" s="102">
        <v>0</v>
      </c>
      <c r="AM117" s="102">
        <v>0</v>
      </c>
      <c r="AN117" s="102">
        <v>0</v>
      </c>
      <c r="AO117" s="102">
        <v>0</v>
      </c>
    </row>
    <row r="118" spans="3:61" x14ac:dyDescent="0.3">
      <c r="AN118" s="3"/>
      <c r="AV118" s="42"/>
    </row>
    <row r="119" spans="3:61" x14ac:dyDescent="0.3">
      <c r="C119" s="11" t="s">
        <v>292</v>
      </c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44"/>
      <c r="AW119" s="11"/>
      <c r="AX119" s="11"/>
      <c r="AY119" s="11"/>
      <c r="AZ119" s="11"/>
      <c r="BA119" s="11"/>
      <c r="BB119" s="11"/>
      <c r="BC119" s="11"/>
      <c r="BD119" s="11"/>
      <c r="BE119" s="11"/>
      <c r="BF119" s="11"/>
      <c r="BG119" s="11"/>
      <c r="BH119" s="11"/>
      <c r="BI119" s="11"/>
    </row>
    <row r="120" spans="3:61" x14ac:dyDescent="0.3">
      <c r="AN120" s="3"/>
      <c r="AV120" s="42"/>
    </row>
    <row r="121" spans="3:61" x14ac:dyDescent="0.3">
      <c r="E121" s="70" t="s">
        <v>95</v>
      </c>
      <c r="F121" s="3" t="s">
        <v>360</v>
      </c>
      <c r="H121" s="3" t="s">
        <v>339</v>
      </c>
      <c r="I121" s="3" t="s">
        <v>339</v>
      </c>
      <c r="J121" s="3" t="s">
        <v>339</v>
      </c>
      <c r="L121" s="3" t="s">
        <v>159</v>
      </c>
      <c r="M121" s="70" t="s">
        <v>605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02">
        <v>0</v>
      </c>
      <c r="AH121" s="102">
        <v>0</v>
      </c>
      <c r="AI121" s="102">
        <v>0</v>
      </c>
      <c r="AJ121" s="102">
        <v>0</v>
      </c>
      <c r="AK121" s="102">
        <v>0</v>
      </c>
      <c r="AM121" s="102">
        <v>0</v>
      </c>
      <c r="AN121" s="102">
        <v>0</v>
      </c>
      <c r="AO121" s="102">
        <v>0</v>
      </c>
    </row>
    <row r="122" spans="3:61" x14ac:dyDescent="0.3">
      <c r="E122" s="70" t="s">
        <v>95</v>
      </c>
      <c r="F122" s="3" t="s">
        <v>362</v>
      </c>
      <c r="G122" s="3" t="s">
        <v>339</v>
      </c>
      <c r="H122" s="3" t="s">
        <v>339</v>
      </c>
      <c r="I122" s="3" t="s">
        <v>339</v>
      </c>
      <c r="J122" s="3" t="s">
        <v>339</v>
      </c>
      <c r="L122" s="3" t="s">
        <v>159</v>
      </c>
      <c r="M122" s="70" t="s">
        <v>606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02">
        <v>0</v>
      </c>
      <c r="AH122" s="102">
        <v>0</v>
      </c>
      <c r="AI122" s="102">
        <v>0</v>
      </c>
      <c r="AJ122" s="102">
        <v>0</v>
      </c>
      <c r="AK122" s="102">
        <v>0</v>
      </c>
      <c r="AM122" s="102">
        <v>0</v>
      </c>
      <c r="AN122" s="102">
        <v>0</v>
      </c>
      <c r="AO122" s="102">
        <v>0</v>
      </c>
    </row>
    <row r="123" spans="3:61" x14ac:dyDescent="0.3">
      <c r="E123" s="70" t="s">
        <v>95</v>
      </c>
      <c r="F123" s="3" t="s">
        <v>364</v>
      </c>
      <c r="G123" s="3" t="s">
        <v>339</v>
      </c>
      <c r="H123" s="3" t="s">
        <v>339</v>
      </c>
      <c r="I123" s="3" t="s">
        <v>339</v>
      </c>
      <c r="J123" s="3" t="s">
        <v>339</v>
      </c>
      <c r="L123" s="3" t="s">
        <v>159</v>
      </c>
      <c r="M123" s="70" t="s">
        <v>607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02">
        <v>0</v>
      </c>
      <c r="AH123" s="102">
        <v>0</v>
      </c>
      <c r="AI123" s="102">
        <v>0</v>
      </c>
      <c r="AJ123" s="102">
        <v>0</v>
      </c>
      <c r="AK123" s="102">
        <v>0</v>
      </c>
      <c r="AM123" s="102">
        <v>0</v>
      </c>
      <c r="AN123" s="102">
        <v>0</v>
      </c>
      <c r="AO123" s="102">
        <v>0</v>
      </c>
    </row>
    <row r="124" spans="3:61" x14ac:dyDescent="0.3">
      <c r="E124" s="70" t="s">
        <v>95</v>
      </c>
      <c r="F124" s="3" t="s">
        <v>366</v>
      </c>
      <c r="G124" s="3" t="s">
        <v>339</v>
      </c>
      <c r="H124" s="3" t="s">
        <v>339</v>
      </c>
      <c r="I124" s="3" t="s">
        <v>339</v>
      </c>
      <c r="J124" s="3" t="s">
        <v>339</v>
      </c>
      <c r="L124" s="3" t="s">
        <v>159</v>
      </c>
      <c r="M124" s="70" t="s">
        <v>608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02">
        <v>0</v>
      </c>
      <c r="AH124" s="102">
        <v>0</v>
      </c>
      <c r="AI124" s="102">
        <v>0</v>
      </c>
      <c r="AJ124" s="102">
        <v>0</v>
      </c>
      <c r="AK124" s="102">
        <v>0</v>
      </c>
      <c r="AM124" s="102">
        <v>0</v>
      </c>
      <c r="AN124" s="102">
        <v>0</v>
      </c>
      <c r="AO124" s="102">
        <v>0</v>
      </c>
    </row>
    <row r="125" spans="3:61" x14ac:dyDescent="0.3">
      <c r="E125" s="70" t="s">
        <v>95</v>
      </c>
      <c r="F125" s="3" t="s">
        <v>368</v>
      </c>
      <c r="G125" s="3" t="s">
        <v>339</v>
      </c>
      <c r="H125" s="3" t="s">
        <v>339</v>
      </c>
      <c r="I125" s="3" t="s">
        <v>339</v>
      </c>
      <c r="J125" s="3" t="s">
        <v>339</v>
      </c>
      <c r="L125" s="3" t="s">
        <v>159</v>
      </c>
      <c r="M125" s="70" t="s">
        <v>609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02">
        <v>0</v>
      </c>
      <c r="AH125" s="102">
        <v>0</v>
      </c>
      <c r="AI125" s="102">
        <v>0</v>
      </c>
      <c r="AJ125" s="102">
        <v>0</v>
      </c>
      <c r="AK125" s="102">
        <v>0</v>
      </c>
      <c r="AM125" s="102">
        <v>0</v>
      </c>
      <c r="AN125" s="102">
        <v>0</v>
      </c>
      <c r="AO125" s="102">
        <v>0</v>
      </c>
    </row>
    <row r="126" spans="3:61" x14ac:dyDescent="0.3">
      <c r="E126" s="70" t="s">
        <v>95</v>
      </c>
      <c r="F126" s="3" t="s">
        <v>370</v>
      </c>
      <c r="G126" s="3" t="s">
        <v>339</v>
      </c>
      <c r="H126" s="3" t="s">
        <v>339</v>
      </c>
      <c r="I126" s="3" t="s">
        <v>339</v>
      </c>
      <c r="J126" s="3" t="s">
        <v>339</v>
      </c>
      <c r="L126" s="3" t="s">
        <v>159</v>
      </c>
      <c r="M126" s="70" t="s">
        <v>610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02">
        <v>0</v>
      </c>
      <c r="AH126" s="102">
        <v>0</v>
      </c>
      <c r="AI126" s="102">
        <v>0</v>
      </c>
      <c r="AJ126" s="102">
        <v>0</v>
      </c>
      <c r="AK126" s="102">
        <v>0</v>
      </c>
      <c r="AM126" s="102">
        <v>0</v>
      </c>
      <c r="AN126" s="102">
        <v>0</v>
      </c>
      <c r="AO126" s="102">
        <v>0</v>
      </c>
    </row>
    <row r="127" spans="3:61" x14ac:dyDescent="0.3">
      <c r="E127" s="70" t="s">
        <v>95</v>
      </c>
      <c r="F127" s="3" t="s">
        <v>372</v>
      </c>
      <c r="G127" s="3" t="s">
        <v>339</v>
      </c>
      <c r="H127" s="3" t="s">
        <v>339</v>
      </c>
      <c r="I127" s="3" t="s">
        <v>339</v>
      </c>
      <c r="J127" s="3" t="s">
        <v>339</v>
      </c>
      <c r="L127" s="3" t="s">
        <v>159</v>
      </c>
      <c r="M127" s="70" t="s">
        <v>611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102">
        <v>0</v>
      </c>
      <c r="AH127" s="102">
        <v>0</v>
      </c>
      <c r="AI127" s="102">
        <v>0</v>
      </c>
      <c r="AJ127" s="102">
        <v>0</v>
      </c>
      <c r="AK127" s="102">
        <v>0</v>
      </c>
      <c r="AM127" s="102">
        <v>0</v>
      </c>
      <c r="AN127" s="102">
        <v>0</v>
      </c>
      <c r="AO127" s="102">
        <v>0</v>
      </c>
    </row>
    <row r="128" spans="3:61" x14ac:dyDescent="0.3">
      <c r="E128" s="70" t="s">
        <v>95</v>
      </c>
      <c r="F128" s="3" t="s">
        <v>374</v>
      </c>
      <c r="G128" s="3" t="s">
        <v>339</v>
      </c>
      <c r="H128" s="3" t="s">
        <v>339</v>
      </c>
      <c r="I128" s="3" t="s">
        <v>339</v>
      </c>
      <c r="J128" s="3" t="s">
        <v>339</v>
      </c>
      <c r="L128" s="3" t="s">
        <v>159</v>
      </c>
      <c r="M128" s="70" t="s">
        <v>612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02">
        <v>0</v>
      </c>
      <c r="AH128" s="102">
        <v>0</v>
      </c>
      <c r="AI128" s="102">
        <v>0</v>
      </c>
      <c r="AJ128" s="102">
        <v>0</v>
      </c>
      <c r="AK128" s="102">
        <v>0</v>
      </c>
      <c r="AM128" s="102">
        <v>0</v>
      </c>
      <c r="AN128" s="102">
        <v>0</v>
      </c>
      <c r="AO128" s="102">
        <v>0</v>
      </c>
    </row>
    <row r="129" spans="3:61" x14ac:dyDescent="0.3">
      <c r="E129" s="70" t="s">
        <v>95</v>
      </c>
      <c r="F129" s="3" t="s">
        <v>376</v>
      </c>
      <c r="G129" s="3" t="s">
        <v>339</v>
      </c>
      <c r="H129" s="3" t="s">
        <v>339</v>
      </c>
      <c r="I129" s="3" t="s">
        <v>339</v>
      </c>
      <c r="J129" s="3" t="s">
        <v>339</v>
      </c>
      <c r="L129" s="3" t="s">
        <v>159</v>
      </c>
      <c r="M129" s="70" t="s">
        <v>613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102">
        <v>0</v>
      </c>
      <c r="AH129" s="102">
        <v>0</v>
      </c>
      <c r="AI129" s="102">
        <v>0</v>
      </c>
      <c r="AJ129" s="102">
        <v>0</v>
      </c>
      <c r="AK129" s="102">
        <v>0</v>
      </c>
      <c r="AM129" s="102">
        <v>0</v>
      </c>
      <c r="AN129" s="102">
        <v>0</v>
      </c>
      <c r="AO129" s="102">
        <v>0</v>
      </c>
    </row>
    <row r="130" spans="3:61" x14ac:dyDescent="0.3">
      <c r="E130" s="70" t="s">
        <v>95</v>
      </c>
      <c r="F130" s="3" t="s">
        <v>378</v>
      </c>
      <c r="G130" s="3" t="s">
        <v>339</v>
      </c>
      <c r="H130" s="3" t="s">
        <v>339</v>
      </c>
      <c r="I130" s="3" t="s">
        <v>339</v>
      </c>
      <c r="J130" s="3" t="s">
        <v>339</v>
      </c>
      <c r="L130" s="3" t="s">
        <v>159</v>
      </c>
      <c r="M130" s="70" t="s">
        <v>614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02">
        <v>0</v>
      </c>
      <c r="AH130" s="102">
        <v>0</v>
      </c>
      <c r="AI130" s="102">
        <v>0</v>
      </c>
      <c r="AJ130" s="102">
        <v>0</v>
      </c>
      <c r="AK130" s="102">
        <v>0</v>
      </c>
      <c r="AM130" s="102">
        <v>0</v>
      </c>
      <c r="AN130" s="102">
        <v>0</v>
      </c>
      <c r="AO130" s="102">
        <v>0</v>
      </c>
    </row>
    <row r="131" spans="3:61" x14ac:dyDescent="0.3">
      <c r="E131" s="70" t="s">
        <v>95</v>
      </c>
      <c r="F131" s="3" t="s">
        <v>380</v>
      </c>
      <c r="G131" s="3" t="s">
        <v>339</v>
      </c>
      <c r="H131" s="3" t="s">
        <v>339</v>
      </c>
      <c r="I131" s="3" t="s">
        <v>339</v>
      </c>
      <c r="J131" s="3" t="s">
        <v>339</v>
      </c>
      <c r="L131" s="3" t="s">
        <v>159</v>
      </c>
      <c r="M131" s="70" t="s">
        <v>615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102">
        <v>0</v>
      </c>
      <c r="AH131" s="102">
        <v>0</v>
      </c>
      <c r="AI131" s="102">
        <v>0</v>
      </c>
      <c r="AJ131" s="102">
        <v>0</v>
      </c>
      <c r="AK131" s="102">
        <v>0</v>
      </c>
      <c r="AM131" s="102">
        <v>0</v>
      </c>
      <c r="AN131" s="102">
        <v>0</v>
      </c>
      <c r="AO131" s="102">
        <v>0</v>
      </c>
    </row>
    <row r="132" spans="3:61" x14ac:dyDescent="0.3">
      <c r="E132" s="70" t="s">
        <v>95</v>
      </c>
      <c r="F132" s="3" t="s">
        <v>382</v>
      </c>
      <c r="G132" s="3" t="s">
        <v>339</v>
      </c>
      <c r="H132" s="3" t="s">
        <v>339</v>
      </c>
      <c r="I132" s="3" t="s">
        <v>339</v>
      </c>
      <c r="J132" s="3" t="s">
        <v>339</v>
      </c>
      <c r="L132" s="3" t="s">
        <v>159</v>
      </c>
      <c r="M132" s="70" t="s">
        <v>616</v>
      </c>
      <c r="R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02">
        <v>0</v>
      </c>
      <c r="AH132" s="102">
        <v>0</v>
      </c>
      <c r="AI132" s="102">
        <v>0</v>
      </c>
      <c r="AJ132" s="102">
        <v>0</v>
      </c>
      <c r="AK132" s="102">
        <v>0</v>
      </c>
      <c r="AM132" s="102">
        <v>0</v>
      </c>
      <c r="AN132" s="102">
        <v>0</v>
      </c>
      <c r="AO132" s="102">
        <v>0</v>
      </c>
    </row>
    <row r="133" spans="3:61" x14ac:dyDescent="0.3">
      <c r="E133" s="70" t="s">
        <v>95</v>
      </c>
      <c r="F133" s="3" t="s">
        <v>384</v>
      </c>
      <c r="G133" s="3" t="s">
        <v>339</v>
      </c>
      <c r="H133" s="3" t="s">
        <v>339</v>
      </c>
      <c r="I133" s="3" t="s">
        <v>339</v>
      </c>
      <c r="J133" s="3" t="s">
        <v>339</v>
      </c>
      <c r="L133" s="3" t="s">
        <v>159</v>
      </c>
      <c r="M133" s="70" t="s">
        <v>617</v>
      </c>
      <c r="R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02">
        <v>0</v>
      </c>
      <c r="AH133" s="102">
        <v>0</v>
      </c>
      <c r="AI133" s="102">
        <v>0</v>
      </c>
      <c r="AJ133" s="102">
        <v>0</v>
      </c>
      <c r="AK133" s="102">
        <v>0</v>
      </c>
      <c r="AM133" s="102">
        <v>0</v>
      </c>
      <c r="AN133" s="102">
        <v>0</v>
      </c>
      <c r="AO133" s="102">
        <v>0</v>
      </c>
    </row>
    <row r="134" spans="3:61" x14ac:dyDescent="0.3">
      <c r="E134" s="70" t="s">
        <v>95</v>
      </c>
      <c r="F134" s="3" t="s">
        <v>386</v>
      </c>
      <c r="G134" s="3" t="s">
        <v>339</v>
      </c>
      <c r="H134" s="3" t="s">
        <v>339</v>
      </c>
      <c r="I134" s="3" t="s">
        <v>339</v>
      </c>
      <c r="J134" s="3" t="s">
        <v>339</v>
      </c>
      <c r="L134" s="3" t="s">
        <v>159</v>
      </c>
      <c r="M134" s="70" t="s">
        <v>618</v>
      </c>
      <c r="R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02">
        <v>0</v>
      </c>
      <c r="AH134" s="102">
        <v>0</v>
      </c>
      <c r="AI134" s="102">
        <v>0</v>
      </c>
      <c r="AJ134" s="102">
        <v>0</v>
      </c>
      <c r="AK134" s="102">
        <v>0</v>
      </c>
      <c r="AM134" s="102">
        <v>0</v>
      </c>
      <c r="AN134" s="102">
        <v>0</v>
      </c>
      <c r="AO134" s="102">
        <v>0</v>
      </c>
    </row>
    <row r="135" spans="3:61" x14ac:dyDescent="0.3">
      <c r="E135" s="70" t="s">
        <v>95</v>
      </c>
      <c r="F135" s="3" t="s">
        <v>388</v>
      </c>
      <c r="G135" s="3" t="s">
        <v>339</v>
      </c>
      <c r="H135" s="3" t="s">
        <v>339</v>
      </c>
      <c r="I135" s="3" t="s">
        <v>339</v>
      </c>
      <c r="J135" s="3" t="s">
        <v>339</v>
      </c>
      <c r="L135" s="3" t="s">
        <v>159</v>
      </c>
      <c r="M135" s="70" t="s">
        <v>619</v>
      </c>
      <c r="R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02">
        <v>0</v>
      </c>
      <c r="AH135" s="102">
        <v>0</v>
      </c>
      <c r="AI135" s="102">
        <v>0</v>
      </c>
      <c r="AJ135" s="102">
        <v>0</v>
      </c>
      <c r="AK135" s="102">
        <v>0</v>
      </c>
      <c r="AM135" s="102">
        <v>0</v>
      </c>
      <c r="AN135" s="102">
        <v>0</v>
      </c>
      <c r="AO135" s="102">
        <v>0</v>
      </c>
    </row>
    <row r="136" spans="3:61" x14ac:dyDescent="0.3">
      <c r="E136" s="70" t="s">
        <v>95</v>
      </c>
      <c r="F136" s="3" t="s">
        <v>390</v>
      </c>
      <c r="G136" s="3" t="s">
        <v>339</v>
      </c>
      <c r="H136" s="3" t="s">
        <v>339</v>
      </c>
      <c r="I136" s="3" t="s">
        <v>339</v>
      </c>
      <c r="J136" s="3" t="s">
        <v>339</v>
      </c>
      <c r="L136" s="3" t="s">
        <v>159</v>
      </c>
      <c r="M136" s="70" t="s">
        <v>620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02">
        <v>0</v>
      </c>
      <c r="AH136" s="102">
        <v>0</v>
      </c>
      <c r="AI136" s="102">
        <v>0</v>
      </c>
      <c r="AJ136" s="102">
        <v>0</v>
      </c>
      <c r="AK136" s="102">
        <v>0</v>
      </c>
      <c r="AM136" s="102">
        <v>0</v>
      </c>
      <c r="AN136" s="102">
        <v>0</v>
      </c>
      <c r="AO136" s="102">
        <v>0</v>
      </c>
    </row>
    <row r="137" spans="3:61" x14ac:dyDescent="0.3">
      <c r="E137" s="70" t="s">
        <v>95</v>
      </c>
      <c r="F137" s="3" t="s">
        <v>392</v>
      </c>
      <c r="G137" s="3" t="s">
        <v>339</v>
      </c>
      <c r="H137" s="3" t="s">
        <v>339</v>
      </c>
      <c r="I137" s="3" t="s">
        <v>339</v>
      </c>
      <c r="J137" s="3" t="s">
        <v>339</v>
      </c>
      <c r="L137" s="3" t="s">
        <v>159</v>
      </c>
      <c r="M137" s="70" t="s">
        <v>621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02">
        <v>0</v>
      </c>
      <c r="AH137" s="102">
        <v>0</v>
      </c>
      <c r="AI137" s="102">
        <v>0</v>
      </c>
      <c r="AJ137" s="102">
        <v>0</v>
      </c>
      <c r="AK137" s="102">
        <v>0</v>
      </c>
      <c r="AM137" s="102">
        <v>0</v>
      </c>
      <c r="AN137" s="102">
        <v>0</v>
      </c>
      <c r="AO137" s="102">
        <v>0</v>
      </c>
    </row>
    <row r="138" spans="3:61" x14ac:dyDescent="0.3">
      <c r="E138" s="70" t="s">
        <v>95</v>
      </c>
      <c r="F138" s="3" t="s">
        <v>394</v>
      </c>
      <c r="G138" s="3" t="s">
        <v>339</v>
      </c>
      <c r="H138" s="3" t="s">
        <v>339</v>
      </c>
      <c r="I138" s="3" t="s">
        <v>339</v>
      </c>
      <c r="J138" s="3" t="s">
        <v>339</v>
      </c>
      <c r="L138" s="3" t="s">
        <v>159</v>
      </c>
      <c r="M138" s="70" t="s">
        <v>622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02">
        <v>0</v>
      </c>
      <c r="AH138" s="102">
        <v>0</v>
      </c>
      <c r="AI138" s="102">
        <v>0</v>
      </c>
      <c r="AJ138" s="102">
        <v>0</v>
      </c>
      <c r="AK138" s="102">
        <v>0</v>
      </c>
      <c r="AM138" s="102">
        <v>0</v>
      </c>
      <c r="AN138" s="102">
        <v>0</v>
      </c>
      <c r="AO138" s="102">
        <v>0</v>
      </c>
    </row>
    <row r="139" spans="3:61" x14ac:dyDescent="0.3">
      <c r="E139" s="70" t="s">
        <v>95</v>
      </c>
      <c r="F139" s="3" t="s">
        <v>396</v>
      </c>
      <c r="G139" s="3" t="s">
        <v>339</v>
      </c>
      <c r="H139" s="3" t="s">
        <v>339</v>
      </c>
      <c r="I139" s="3" t="s">
        <v>339</v>
      </c>
      <c r="J139" s="3" t="s">
        <v>339</v>
      </c>
      <c r="L139" s="3" t="s">
        <v>159</v>
      </c>
      <c r="M139" s="70" t="s">
        <v>623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02">
        <v>0</v>
      </c>
      <c r="AH139" s="102">
        <v>0</v>
      </c>
      <c r="AI139" s="102">
        <v>0</v>
      </c>
      <c r="AJ139" s="102">
        <v>0</v>
      </c>
      <c r="AK139" s="102">
        <v>0</v>
      </c>
      <c r="AM139" s="102">
        <v>0</v>
      </c>
      <c r="AN139" s="102">
        <v>0</v>
      </c>
      <c r="AO139" s="102">
        <v>0</v>
      </c>
    </row>
    <row r="140" spans="3:61" x14ac:dyDescent="0.3">
      <c r="E140" s="70" t="s">
        <v>95</v>
      </c>
      <c r="F140" s="3" t="s">
        <v>398</v>
      </c>
      <c r="G140" s="3" t="s">
        <v>339</v>
      </c>
      <c r="H140" s="3" t="s">
        <v>339</v>
      </c>
      <c r="I140" s="3" t="s">
        <v>339</v>
      </c>
      <c r="J140" s="3" t="s">
        <v>339</v>
      </c>
      <c r="L140" s="3" t="s">
        <v>159</v>
      </c>
      <c r="M140" s="70" t="s">
        <v>624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02">
        <v>0</v>
      </c>
      <c r="AH140" s="102">
        <v>0</v>
      </c>
      <c r="AI140" s="102">
        <v>0</v>
      </c>
      <c r="AJ140" s="102">
        <v>0</v>
      </c>
      <c r="AK140" s="102">
        <v>0</v>
      </c>
      <c r="AM140" s="102">
        <v>0</v>
      </c>
      <c r="AN140" s="102">
        <v>0</v>
      </c>
      <c r="AO140" s="102">
        <v>0</v>
      </c>
    </row>
    <row r="141" spans="3:61" x14ac:dyDescent="0.3">
      <c r="AN141" s="3"/>
      <c r="AV141" s="42"/>
    </row>
    <row r="142" spans="3:61" x14ac:dyDescent="0.3">
      <c r="C142" s="11" t="s">
        <v>1216</v>
      </c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  <c r="AN142" s="11"/>
      <c r="AO142" s="11"/>
      <c r="AP142" s="11"/>
      <c r="AQ142" s="11"/>
      <c r="AR142" s="11"/>
      <c r="AS142" s="11"/>
      <c r="AT142" s="11"/>
      <c r="AU142" s="11"/>
      <c r="AV142" s="44"/>
      <c r="AW142" s="11"/>
      <c r="AX142" s="11"/>
      <c r="AY142" s="11"/>
      <c r="AZ142" s="11"/>
      <c r="BA142" s="11"/>
      <c r="BB142" s="11"/>
      <c r="BC142" s="11"/>
      <c r="BD142" s="11"/>
      <c r="BE142" s="11"/>
      <c r="BF142" s="11"/>
      <c r="BG142" s="11"/>
      <c r="BH142" s="11"/>
      <c r="BI142" s="11"/>
    </row>
    <row r="143" spans="3:61" x14ac:dyDescent="0.3">
      <c r="AN143" s="3"/>
      <c r="AV143" s="42"/>
    </row>
    <row r="144" spans="3:61" x14ac:dyDescent="0.3">
      <c r="E144" s="70" t="s">
        <v>95</v>
      </c>
      <c r="F144" s="4" t="s">
        <v>167</v>
      </c>
      <c r="I144" s="4" t="s">
        <v>167</v>
      </c>
      <c r="L144" s="3" t="s">
        <v>159</v>
      </c>
      <c r="M144" s="70" t="s">
        <v>979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03">
        <v>9.4401880010806192</v>
      </c>
      <c r="AH144" s="103">
        <v>17.040143446989326</v>
      </c>
      <c r="AI144" s="103">
        <v>20.773221145948281</v>
      </c>
      <c r="AJ144" s="103">
        <v>16.829393661079227</v>
      </c>
      <c r="AK144" s="103">
        <v>11.61287590850222</v>
      </c>
      <c r="AM144" s="102">
        <v>0</v>
      </c>
      <c r="AN144" s="102">
        <v>0</v>
      </c>
      <c r="AO144" s="102">
        <v>75.695822163599672</v>
      </c>
    </row>
    <row r="145" spans="5:41" x14ac:dyDescent="0.3">
      <c r="E145" s="70" t="s">
        <v>95</v>
      </c>
      <c r="F145" s="4" t="s">
        <v>173</v>
      </c>
      <c r="I145" s="4" t="s">
        <v>173</v>
      </c>
      <c r="L145" s="3" t="s">
        <v>159</v>
      </c>
      <c r="M145" s="70" t="s">
        <v>980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03">
        <v>0.17462607679859996</v>
      </c>
      <c r="AH145" s="103">
        <v>0.18641698536039991</v>
      </c>
      <c r="AI145" s="103">
        <v>0.21692426344198745</v>
      </c>
      <c r="AJ145" s="103">
        <v>0.28838734129984839</v>
      </c>
      <c r="AK145" s="103">
        <v>0.26389553237907709</v>
      </c>
      <c r="AM145" s="102">
        <v>0</v>
      </c>
      <c r="AN145" s="102">
        <v>0</v>
      </c>
      <c r="AO145" s="102">
        <v>1.1302501992799128</v>
      </c>
    </row>
    <row r="146" spans="5:41" x14ac:dyDescent="0.3">
      <c r="E146" s="70" t="s">
        <v>95</v>
      </c>
      <c r="F146" s="4" t="s">
        <v>173</v>
      </c>
      <c r="G146" s="4" t="s">
        <v>174</v>
      </c>
      <c r="I146" s="4" t="s">
        <v>175</v>
      </c>
      <c r="L146" s="3" t="s">
        <v>159</v>
      </c>
      <c r="M146" s="70" t="s">
        <v>981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03">
        <v>0.17462607679859996</v>
      </c>
      <c r="AH146" s="103">
        <v>0.18641698536039991</v>
      </c>
      <c r="AI146" s="103">
        <v>0.21692426344198745</v>
      </c>
      <c r="AJ146" s="103">
        <v>0.28838734129984839</v>
      </c>
      <c r="AK146" s="103">
        <v>0.26389553237907709</v>
      </c>
      <c r="AM146" s="102">
        <v>0</v>
      </c>
      <c r="AN146" s="102">
        <v>0</v>
      </c>
      <c r="AO146" s="102">
        <v>1.1302501992799128</v>
      </c>
    </row>
    <row r="147" spans="5:41" x14ac:dyDescent="0.3">
      <c r="E147" s="70" t="s">
        <v>95</v>
      </c>
      <c r="F147" s="4" t="s">
        <v>173</v>
      </c>
      <c r="G147" s="4" t="s">
        <v>174</v>
      </c>
      <c r="H147" s="4" t="s">
        <v>176</v>
      </c>
      <c r="I147" s="4" t="s">
        <v>177</v>
      </c>
      <c r="L147" s="3" t="s">
        <v>159</v>
      </c>
      <c r="M147" s="70" t="s">
        <v>982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02">
        <v>1.9411815851854905E-4</v>
      </c>
      <c r="AH147" s="102">
        <v>2.1242449710473076E-4</v>
      </c>
      <c r="AI147" s="102">
        <v>2.7800805643116155E-4</v>
      </c>
      <c r="AJ147" s="102">
        <v>4.6775018464888587E-4</v>
      </c>
      <c r="AK147" s="102">
        <v>4.254722703305111E-4</v>
      </c>
      <c r="AM147" s="102">
        <v>0</v>
      </c>
      <c r="AN147" s="102">
        <v>0</v>
      </c>
      <c r="AO147" s="102">
        <v>1.5777731670338383E-3</v>
      </c>
    </row>
    <row r="148" spans="5:41" x14ac:dyDescent="0.3">
      <c r="E148" s="70" t="s">
        <v>95</v>
      </c>
      <c r="F148" s="3" t="s">
        <v>173</v>
      </c>
      <c r="G148" s="3" t="s">
        <v>174</v>
      </c>
      <c r="H148" s="3" t="s">
        <v>176</v>
      </c>
      <c r="I148" s="101" t="s">
        <v>178</v>
      </c>
      <c r="L148" s="3" t="s">
        <v>159</v>
      </c>
      <c r="M148" s="70" t="s">
        <v>983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  <c r="AJ148" s="14"/>
      <c r="AK148" s="14"/>
      <c r="AM148" s="102">
        <v>0</v>
      </c>
      <c r="AN148" s="102">
        <v>0</v>
      </c>
      <c r="AO148" s="102">
        <v>0</v>
      </c>
    </row>
    <row r="149" spans="5:41" x14ac:dyDescent="0.3">
      <c r="E149" s="70" t="s">
        <v>95</v>
      </c>
      <c r="F149" s="3" t="s">
        <v>173</v>
      </c>
      <c r="G149" s="3" t="s">
        <v>174</v>
      </c>
      <c r="H149" s="3" t="s">
        <v>176</v>
      </c>
      <c r="I149" s="101" t="s">
        <v>179</v>
      </c>
      <c r="L149" s="3" t="s">
        <v>159</v>
      </c>
      <c r="M149" s="70" t="s">
        <v>984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  <c r="AJ149" s="14"/>
      <c r="AK149" s="14"/>
      <c r="AM149" s="102">
        <v>0</v>
      </c>
      <c r="AN149" s="102">
        <v>0</v>
      </c>
      <c r="AO149" s="102">
        <v>0</v>
      </c>
    </row>
    <row r="150" spans="5:41" x14ac:dyDescent="0.3">
      <c r="E150" s="70" t="s">
        <v>95</v>
      </c>
      <c r="F150" s="3" t="s">
        <v>173</v>
      </c>
      <c r="G150" s="3" t="s">
        <v>174</v>
      </c>
      <c r="H150" s="3" t="s">
        <v>176</v>
      </c>
      <c r="I150" s="101" t="s">
        <v>180</v>
      </c>
      <c r="L150" s="3" t="s">
        <v>159</v>
      </c>
      <c r="M150" s="70" t="s">
        <v>985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  <c r="AJ150" s="14"/>
      <c r="AK150" s="14"/>
      <c r="AM150" s="102">
        <v>0</v>
      </c>
      <c r="AN150" s="102">
        <v>0</v>
      </c>
      <c r="AO150" s="102">
        <v>0</v>
      </c>
    </row>
    <row r="151" spans="5:41" x14ac:dyDescent="0.3">
      <c r="E151" s="70" t="s">
        <v>95</v>
      </c>
      <c r="F151" s="3" t="s">
        <v>173</v>
      </c>
      <c r="G151" s="3" t="s">
        <v>174</v>
      </c>
      <c r="H151" s="3" t="s">
        <v>176</v>
      </c>
      <c r="I151" s="101" t="s">
        <v>181</v>
      </c>
      <c r="L151" s="3" t="s">
        <v>159</v>
      </c>
      <c r="M151" s="70" t="s">
        <v>986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  <c r="AJ151" s="14"/>
      <c r="AK151" s="14"/>
      <c r="AM151" s="102">
        <v>0</v>
      </c>
      <c r="AN151" s="102">
        <v>0</v>
      </c>
      <c r="AO151" s="102">
        <v>0</v>
      </c>
    </row>
    <row r="152" spans="5:41" x14ac:dyDescent="0.3">
      <c r="E152" s="70" t="s">
        <v>95</v>
      </c>
      <c r="F152" s="4" t="s">
        <v>173</v>
      </c>
      <c r="G152" s="4" t="s">
        <v>174</v>
      </c>
      <c r="H152" s="4" t="s">
        <v>182</v>
      </c>
      <c r="I152" s="4" t="s">
        <v>183</v>
      </c>
      <c r="L152" s="3" t="s">
        <v>159</v>
      </c>
      <c r="M152" s="70" t="s">
        <v>987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03">
        <v>0.12768497307876397</v>
      </c>
      <c r="AH152" s="103">
        <v>0.13457638597638624</v>
      </c>
      <c r="AI152" s="103">
        <v>0.15735404552779381</v>
      </c>
      <c r="AJ152" s="103">
        <v>0.25728592990770149</v>
      </c>
      <c r="AK152" s="103">
        <v>0.21848922490294292</v>
      </c>
      <c r="AM152" s="102">
        <v>0</v>
      </c>
      <c r="AN152" s="102">
        <v>0</v>
      </c>
      <c r="AO152" s="102">
        <v>0.89539055939358847</v>
      </c>
    </row>
    <row r="153" spans="5:41" x14ac:dyDescent="0.3">
      <c r="E153" s="70" t="s">
        <v>95</v>
      </c>
      <c r="F153" s="3" t="s">
        <v>173</v>
      </c>
      <c r="G153" s="3" t="s">
        <v>174</v>
      </c>
      <c r="H153" s="3" t="s">
        <v>182</v>
      </c>
      <c r="I153" s="101" t="s">
        <v>184</v>
      </c>
      <c r="L153" s="3" t="s">
        <v>159</v>
      </c>
      <c r="M153" s="70" t="s">
        <v>988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02">
        <v>1.2059628157353453E-2</v>
      </c>
      <c r="AH153" s="102">
        <v>1.440342420352303E-2</v>
      </c>
      <c r="AI153" s="102">
        <v>2.0453818887502639E-2</v>
      </c>
      <c r="AJ153" s="102">
        <v>7.0592650910701993E-2</v>
      </c>
      <c r="AK153" s="102">
        <v>4.2890721857711256E-2</v>
      </c>
      <c r="AM153" s="102">
        <v>0</v>
      </c>
      <c r="AN153" s="102">
        <v>0</v>
      </c>
      <c r="AO153" s="102">
        <v>0.16040024401679237</v>
      </c>
    </row>
    <row r="154" spans="5:41" x14ac:dyDescent="0.3">
      <c r="E154" s="70" t="s">
        <v>95</v>
      </c>
      <c r="F154" s="3" t="s">
        <v>173</v>
      </c>
      <c r="G154" s="3" t="s">
        <v>174</v>
      </c>
      <c r="H154" s="3" t="s">
        <v>182</v>
      </c>
      <c r="I154" s="101" t="s">
        <v>309</v>
      </c>
      <c r="L154" s="3" t="s">
        <v>159</v>
      </c>
      <c r="M154" s="70" t="s">
        <v>989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02">
        <v>0</v>
      </c>
      <c r="AH154" s="102">
        <v>0</v>
      </c>
      <c r="AI154" s="102">
        <v>0</v>
      </c>
      <c r="AJ154" s="102">
        <v>0</v>
      </c>
      <c r="AK154" s="102">
        <v>0</v>
      </c>
      <c r="AM154" s="102">
        <v>0</v>
      </c>
      <c r="AN154" s="102">
        <v>0</v>
      </c>
      <c r="AO154" s="102">
        <v>0</v>
      </c>
    </row>
    <row r="155" spans="5:41" x14ac:dyDescent="0.3">
      <c r="E155" s="70" t="s">
        <v>95</v>
      </c>
      <c r="F155" s="3" t="s">
        <v>173</v>
      </c>
      <c r="G155" s="3" t="s">
        <v>174</v>
      </c>
      <c r="H155" s="3" t="s">
        <v>182</v>
      </c>
      <c r="I155" s="101" t="s">
        <v>185</v>
      </c>
      <c r="L155" s="3" t="s">
        <v>159</v>
      </c>
      <c r="M155" s="70" t="s">
        <v>990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02">
        <v>0.11562534492141051</v>
      </c>
      <c r="AH155" s="102">
        <v>0.12017296177286321</v>
      </c>
      <c r="AI155" s="102">
        <v>0.13690022664029117</v>
      </c>
      <c r="AJ155" s="102">
        <v>0.1866932789969995</v>
      </c>
      <c r="AK155" s="102">
        <v>0.17559850304523167</v>
      </c>
      <c r="AM155" s="102">
        <v>0</v>
      </c>
      <c r="AN155" s="102">
        <v>0</v>
      </c>
      <c r="AO155" s="102">
        <v>0.73499031537679604</v>
      </c>
    </row>
    <row r="156" spans="5:41" x14ac:dyDescent="0.3">
      <c r="E156" s="70" t="s">
        <v>95</v>
      </c>
      <c r="F156" s="3" t="s">
        <v>173</v>
      </c>
      <c r="G156" s="3" t="s">
        <v>174</v>
      </c>
      <c r="H156" s="3" t="s">
        <v>182</v>
      </c>
      <c r="I156" s="101" t="s">
        <v>310</v>
      </c>
      <c r="L156" s="3" t="s">
        <v>159</v>
      </c>
      <c r="M156" s="70" t="s">
        <v>991</v>
      </c>
      <c r="R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02">
        <v>0</v>
      </c>
      <c r="AH156" s="102">
        <v>0</v>
      </c>
      <c r="AI156" s="102">
        <v>0</v>
      </c>
      <c r="AJ156" s="102">
        <v>0</v>
      </c>
      <c r="AK156" s="102">
        <v>0</v>
      </c>
      <c r="AM156" s="102">
        <v>0</v>
      </c>
      <c r="AN156" s="102">
        <v>0</v>
      </c>
      <c r="AO156" s="102">
        <v>0</v>
      </c>
    </row>
    <row r="157" spans="5:41" x14ac:dyDescent="0.3">
      <c r="E157" s="70" t="s">
        <v>95</v>
      </c>
      <c r="F157" s="3" t="s">
        <v>173</v>
      </c>
      <c r="G157" s="3" t="s">
        <v>174</v>
      </c>
      <c r="H157" s="3" t="s">
        <v>182</v>
      </c>
      <c r="I157" s="101" t="s">
        <v>311</v>
      </c>
      <c r="L157" s="3" t="s">
        <v>159</v>
      </c>
      <c r="M157" s="70" t="s">
        <v>992</v>
      </c>
      <c r="R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02">
        <v>0</v>
      </c>
      <c r="AH157" s="102">
        <v>0</v>
      </c>
      <c r="AI157" s="102">
        <v>0</v>
      </c>
      <c r="AJ157" s="102">
        <v>0</v>
      </c>
      <c r="AK157" s="102">
        <v>0</v>
      </c>
      <c r="AM157" s="102">
        <v>0</v>
      </c>
      <c r="AN157" s="102">
        <v>0</v>
      </c>
      <c r="AO157" s="102">
        <v>0</v>
      </c>
    </row>
    <row r="158" spans="5:41" x14ac:dyDescent="0.3">
      <c r="E158" s="70" t="s">
        <v>95</v>
      </c>
      <c r="F158" s="4" t="s">
        <v>173</v>
      </c>
      <c r="G158" s="4" t="s">
        <v>174</v>
      </c>
      <c r="H158" s="4" t="s">
        <v>186</v>
      </c>
      <c r="I158" s="4" t="s">
        <v>187</v>
      </c>
      <c r="L158" s="3" t="s">
        <v>159</v>
      </c>
      <c r="M158" s="70" t="s">
        <v>993</v>
      </c>
      <c r="R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03">
        <v>4.6746985561317428E-2</v>
      </c>
      <c r="AH158" s="103">
        <v>5.162817488690892E-2</v>
      </c>
      <c r="AI158" s="103">
        <v>5.9292209857762471E-2</v>
      </c>
      <c r="AJ158" s="103">
        <v>3.0633661207497984E-2</v>
      </c>
      <c r="AK158" s="103">
        <v>4.4980835205803628E-2</v>
      </c>
      <c r="AM158" s="102">
        <v>0</v>
      </c>
      <c r="AN158" s="102">
        <v>0</v>
      </c>
      <c r="AO158" s="102">
        <v>0.23328186671929044</v>
      </c>
    </row>
    <row r="159" spans="5:41" x14ac:dyDescent="0.3">
      <c r="E159" s="70" t="s">
        <v>95</v>
      </c>
      <c r="F159" s="3" t="s">
        <v>173</v>
      </c>
      <c r="G159" s="3" t="s">
        <v>174</v>
      </c>
      <c r="H159" s="3" t="s">
        <v>186</v>
      </c>
      <c r="I159" s="101" t="s">
        <v>1097</v>
      </c>
      <c r="L159" s="3" t="s">
        <v>159</v>
      </c>
      <c r="M159" s="70" t="s">
        <v>1105</v>
      </c>
      <c r="R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02">
        <v>4.6746985561317428E-2</v>
      </c>
      <c r="AH159" s="102">
        <v>5.162817488690892E-2</v>
      </c>
      <c r="AI159" s="102">
        <v>5.9292209857762471E-2</v>
      </c>
      <c r="AJ159" s="102">
        <v>3.0633661207497984E-2</v>
      </c>
      <c r="AK159" s="102">
        <v>4.4980835205803628E-2</v>
      </c>
      <c r="AM159" s="102">
        <v>0</v>
      </c>
      <c r="AN159" s="102">
        <v>0</v>
      </c>
      <c r="AO159" s="102">
        <v>0.23328186671929044</v>
      </c>
    </row>
    <row r="160" spans="5:41" x14ac:dyDescent="0.3">
      <c r="E160" s="70" t="s">
        <v>95</v>
      </c>
      <c r="F160" s="3" t="s">
        <v>173</v>
      </c>
      <c r="G160" s="3" t="s">
        <v>174</v>
      </c>
      <c r="H160" s="3" t="s">
        <v>186</v>
      </c>
      <c r="I160" s="101" t="s">
        <v>189</v>
      </c>
      <c r="L160" s="3" t="s">
        <v>159</v>
      </c>
      <c r="M160" s="70" t="s">
        <v>994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02">
        <v>0</v>
      </c>
      <c r="AH160" s="102">
        <v>0</v>
      </c>
      <c r="AI160" s="102">
        <v>0</v>
      </c>
      <c r="AJ160" s="102">
        <v>0</v>
      </c>
      <c r="AK160" s="102">
        <v>0</v>
      </c>
      <c r="AM160" s="102">
        <v>0</v>
      </c>
      <c r="AN160" s="102">
        <v>0</v>
      </c>
      <c r="AO160" s="102">
        <v>0</v>
      </c>
    </row>
    <row r="161" spans="5:41" x14ac:dyDescent="0.3">
      <c r="E161" s="70" t="s">
        <v>95</v>
      </c>
      <c r="F161" s="3" t="s">
        <v>173</v>
      </c>
      <c r="G161" s="3" t="s">
        <v>174</v>
      </c>
      <c r="H161" s="3" t="s">
        <v>186</v>
      </c>
      <c r="I161" s="101" t="s">
        <v>190</v>
      </c>
      <c r="L161" s="3" t="s">
        <v>159</v>
      </c>
      <c r="M161" s="70" t="s">
        <v>995</v>
      </c>
      <c r="R161" s="14"/>
      <c r="T161" s="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F161" s="14"/>
      <c r="AG161" s="102">
        <v>0</v>
      </c>
      <c r="AH161" s="102">
        <v>0</v>
      </c>
      <c r="AI161" s="102">
        <v>0</v>
      </c>
      <c r="AJ161" s="102">
        <v>0</v>
      </c>
      <c r="AK161" s="102">
        <v>0</v>
      </c>
      <c r="AM161" s="102">
        <v>0</v>
      </c>
      <c r="AN161" s="102">
        <v>0</v>
      </c>
      <c r="AO161" s="102">
        <v>0</v>
      </c>
    </row>
    <row r="162" spans="5:41" x14ac:dyDescent="0.3">
      <c r="E162" s="70" t="s">
        <v>95</v>
      </c>
      <c r="F162" s="3" t="s">
        <v>173</v>
      </c>
      <c r="G162" s="3" t="s">
        <v>174</v>
      </c>
      <c r="H162" s="3" t="s">
        <v>186</v>
      </c>
      <c r="I162" s="101" t="s">
        <v>191</v>
      </c>
      <c r="L162" s="3" t="s">
        <v>159</v>
      </c>
      <c r="M162" s="70" t="s">
        <v>996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102">
        <v>0</v>
      </c>
      <c r="AH162" s="102">
        <v>0</v>
      </c>
      <c r="AI162" s="102">
        <v>0</v>
      </c>
      <c r="AJ162" s="102">
        <v>0</v>
      </c>
      <c r="AK162" s="102">
        <v>0</v>
      </c>
      <c r="AM162" s="102">
        <v>0</v>
      </c>
      <c r="AN162" s="102">
        <v>0</v>
      </c>
      <c r="AO162" s="102">
        <v>0</v>
      </c>
    </row>
    <row r="163" spans="5:41" x14ac:dyDescent="0.3">
      <c r="E163" s="70" t="s">
        <v>95</v>
      </c>
      <c r="F163" s="3" t="s">
        <v>173</v>
      </c>
      <c r="G163" s="3" t="s">
        <v>174</v>
      </c>
      <c r="H163" s="3" t="s">
        <v>186</v>
      </c>
      <c r="I163" s="101" t="s">
        <v>192</v>
      </c>
      <c r="L163" s="3" t="s">
        <v>159</v>
      </c>
      <c r="M163" s="70" t="s">
        <v>997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102">
        <v>0</v>
      </c>
      <c r="AH163" s="102">
        <v>0</v>
      </c>
      <c r="AI163" s="102">
        <v>0</v>
      </c>
      <c r="AJ163" s="102">
        <v>0</v>
      </c>
      <c r="AK163" s="102">
        <v>0</v>
      </c>
      <c r="AM163" s="102">
        <v>0</v>
      </c>
      <c r="AN163" s="102">
        <v>0</v>
      </c>
      <c r="AO163" s="102">
        <v>0</v>
      </c>
    </row>
    <row r="164" spans="5:41" x14ac:dyDescent="0.3">
      <c r="E164" s="70" t="s">
        <v>95</v>
      </c>
      <c r="F164" s="3" t="s">
        <v>173</v>
      </c>
      <c r="G164" s="3" t="s">
        <v>174</v>
      </c>
      <c r="H164" s="3" t="s">
        <v>186</v>
      </c>
      <c r="I164" s="101" t="s">
        <v>193</v>
      </c>
      <c r="L164" s="3" t="s">
        <v>159</v>
      </c>
      <c r="M164" s="70" t="s">
        <v>998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02">
        <v>0</v>
      </c>
      <c r="AH164" s="102">
        <v>0</v>
      </c>
      <c r="AI164" s="102">
        <v>0</v>
      </c>
      <c r="AJ164" s="102">
        <v>0</v>
      </c>
      <c r="AK164" s="102">
        <v>0</v>
      </c>
      <c r="AM164" s="102">
        <v>0</v>
      </c>
      <c r="AN164" s="102">
        <v>0</v>
      </c>
      <c r="AO164" s="102">
        <v>0</v>
      </c>
    </row>
    <row r="165" spans="5:41" x14ac:dyDescent="0.3">
      <c r="E165" s="70" t="s">
        <v>95</v>
      </c>
      <c r="F165" s="3" t="s">
        <v>173</v>
      </c>
      <c r="G165" s="3" t="s">
        <v>174</v>
      </c>
      <c r="H165" s="3" t="s">
        <v>186</v>
      </c>
      <c r="I165" s="101" t="s">
        <v>194</v>
      </c>
      <c r="L165" s="3" t="s">
        <v>159</v>
      </c>
      <c r="M165" s="70" t="s">
        <v>999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02">
        <v>0</v>
      </c>
      <c r="AH165" s="102">
        <v>0</v>
      </c>
      <c r="AI165" s="102">
        <v>0</v>
      </c>
      <c r="AJ165" s="102">
        <v>0</v>
      </c>
      <c r="AK165" s="102">
        <v>0</v>
      </c>
      <c r="AM165" s="102">
        <v>0</v>
      </c>
      <c r="AN165" s="102">
        <v>0</v>
      </c>
      <c r="AO165" s="102">
        <v>0</v>
      </c>
    </row>
    <row r="166" spans="5:41" x14ac:dyDescent="0.3">
      <c r="E166" s="70" t="s">
        <v>95</v>
      </c>
      <c r="F166" s="3" t="s">
        <v>173</v>
      </c>
      <c r="G166" s="3" t="s">
        <v>174</v>
      </c>
      <c r="H166" s="3" t="s">
        <v>186</v>
      </c>
      <c r="I166" s="101" t="s">
        <v>195</v>
      </c>
      <c r="L166" s="3" t="s">
        <v>159</v>
      </c>
      <c r="M166" s="70" t="s">
        <v>1000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02">
        <v>0</v>
      </c>
      <c r="AH166" s="102">
        <v>0</v>
      </c>
      <c r="AI166" s="102">
        <v>0</v>
      </c>
      <c r="AJ166" s="102">
        <v>0</v>
      </c>
      <c r="AK166" s="102">
        <v>0</v>
      </c>
      <c r="AM166" s="102">
        <v>0</v>
      </c>
      <c r="AN166" s="102">
        <v>0</v>
      </c>
      <c r="AO166" s="102">
        <v>0</v>
      </c>
    </row>
    <row r="167" spans="5:41" x14ac:dyDescent="0.3">
      <c r="E167" s="70" t="s">
        <v>95</v>
      </c>
      <c r="F167" s="4" t="s">
        <v>173</v>
      </c>
      <c r="G167" s="4" t="s">
        <v>174</v>
      </c>
      <c r="H167" s="4" t="s">
        <v>196</v>
      </c>
      <c r="I167" s="4" t="s">
        <v>197</v>
      </c>
      <c r="L167" s="3" t="s">
        <v>159</v>
      </c>
      <c r="M167" s="70" t="s">
        <v>1001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02">
        <v>0</v>
      </c>
      <c r="AH167" s="102">
        <v>0</v>
      </c>
      <c r="AI167" s="102">
        <v>0</v>
      </c>
      <c r="AJ167" s="102">
        <v>0</v>
      </c>
      <c r="AK167" s="102">
        <v>0</v>
      </c>
      <c r="AM167" s="102">
        <v>0</v>
      </c>
      <c r="AN167" s="102">
        <v>0</v>
      </c>
      <c r="AO167" s="102">
        <v>0</v>
      </c>
    </row>
    <row r="168" spans="5:41" x14ac:dyDescent="0.3">
      <c r="E168" s="70" t="s">
        <v>95</v>
      </c>
      <c r="F168" s="4" t="s">
        <v>173</v>
      </c>
      <c r="G168" s="4" t="s">
        <v>198</v>
      </c>
      <c r="I168" s="4" t="s">
        <v>199</v>
      </c>
      <c r="L168" s="3" t="s">
        <v>159</v>
      </c>
      <c r="M168" s="70" t="s">
        <v>580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4"/>
      <c r="AH168" s="14"/>
      <c r="AI168" s="14"/>
      <c r="AJ168" s="14"/>
      <c r="AK168" s="14"/>
      <c r="AM168" s="102">
        <v>0</v>
      </c>
      <c r="AN168" s="102">
        <v>0</v>
      </c>
      <c r="AO168" s="102">
        <v>0</v>
      </c>
    </row>
    <row r="169" spans="5:41" x14ac:dyDescent="0.3">
      <c r="E169" s="70" t="s">
        <v>95</v>
      </c>
      <c r="F169" s="3" t="s">
        <v>173</v>
      </c>
      <c r="G169" s="3" t="s">
        <v>198</v>
      </c>
      <c r="I169" s="106" t="s">
        <v>200</v>
      </c>
      <c r="L169" s="3" t="s">
        <v>159</v>
      </c>
      <c r="M169" s="70" t="s">
        <v>581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4"/>
      <c r="AH169" s="14"/>
      <c r="AI169" s="14"/>
      <c r="AJ169" s="14"/>
      <c r="AK169" s="14"/>
      <c r="AM169" s="102">
        <v>0</v>
      </c>
      <c r="AN169" s="102">
        <v>0</v>
      </c>
      <c r="AO169" s="102">
        <v>0</v>
      </c>
    </row>
    <row r="170" spans="5:41" x14ac:dyDescent="0.3">
      <c r="E170" s="70" t="s">
        <v>95</v>
      </c>
      <c r="F170" s="3" t="s">
        <v>173</v>
      </c>
      <c r="G170" s="3" t="s">
        <v>198</v>
      </c>
      <c r="I170" s="3" t="s">
        <v>201</v>
      </c>
      <c r="L170" s="3" t="s">
        <v>159</v>
      </c>
      <c r="M170" s="70" t="s">
        <v>582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4"/>
      <c r="AH170" s="14"/>
      <c r="AI170" s="14"/>
      <c r="AJ170" s="14"/>
      <c r="AK170" s="14"/>
      <c r="AM170" s="102">
        <v>0</v>
      </c>
      <c r="AN170" s="102">
        <v>0</v>
      </c>
      <c r="AO170" s="102">
        <v>0</v>
      </c>
    </row>
    <row r="171" spans="5:41" x14ac:dyDescent="0.3">
      <c r="E171" s="70" t="s">
        <v>95</v>
      </c>
      <c r="F171" s="3" t="s">
        <v>173</v>
      </c>
      <c r="G171" s="3" t="s">
        <v>198</v>
      </c>
      <c r="I171" s="3" t="s">
        <v>202</v>
      </c>
      <c r="L171" s="3" t="s">
        <v>159</v>
      </c>
      <c r="M171" s="70" t="s">
        <v>583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4"/>
      <c r="AJ171" s="14"/>
      <c r="AK171" s="14"/>
      <c r="AM171" s="102">
        <v>0</v>
      </c>
      <c r="AN171" s="102">
        <v>0</v>
      </c>
      <c r="AO171" s="102">
        <v>0</v>
      </c>
    </row>
    <row r="172" spans="5:41" x14ac:dyDescent="0.3">
      <c r="E172" s="70" t="s">
        <v>95</v>
      </c>
      <c r="F172" s="3" t="s">
        <v>173</v>
      </c>
      <c r="G172" s="3" t="s">
        <v>198</v>
      </c>
      <c r="I172" s="3" t="s">
        <v>203</v>
      </c>
      <c r="L172" s="3" t="s">
        <v>159</v>
      </c>
      <c r="M172" s="70" t="s">
        <v>584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4"/>
      <c r="AH172" s="14"/>
      <c r="AI172" s="14"/>
      <c r="AJ172" s="14"/>
      <c r="AK172" s="14"/>
      <c r="AM172" s="102">
        <v>0</v>
      </c>
      <c r="AN172" s="102">
        <v>0</v>
      </c>
      <c r="AO172" s="102">
        <v>0</v>
      </c>
    </row>
    <row r="173" spans="5:41" x14ac:dyDescent="0.3">
      <c r="E173" s="70" t="s">
        <v>95</v>
      </c>
      <c r="F173" s="3" t="s">
        <v>173</v>
      </c>
      <c r="G173" s="3" t="s">
        <v>198</v>
      </c>
      <c r="I173" s="105" t="s">
        <v>204</v>
      </c>
      <c r="L173" s="3" t="s">
        <v>159</v>
      </c>
      <c r="M173" s="70" t="s">
        <v>585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4"/>
      <c r="AJ173" s="14"/>
      <c r="AK173" s="14"/>
      <c r="AM173" s="102">
        <v>0</v>
      </c>
      <c r="AN173" s="102">
        <v>0</v>
      </c>
      <c r="AO173" s="102">
        <v>0</v>
      </c>
    </row>
    <row r="174" spans="5:41" x14ac:dyDescent="0.3">
      <c r="E174" s="70" t="s">
        <v>95</v>
      </c>
      <c r="F174" s="3" t="s">
        <v>173</v>
      </c>
      <c r="G174" s="3" t="s">
        <v>198</v>
      </c>
      <c r="I174" s="105" t="s">
        <v>205</v>
      </c>
      <c r="L174" s="3" t="s">
        <v>159</v>
      </c>
      <c r="M174" s="70" t="s">
        <v>586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4"/>
      <c r="AH174" s="14"/>
      <c r="AI174" s="14"/>
      <c r="AJ174" s="14"/>
      <c r="AK174" s="14"/>
      <c r="AM174" s="102">
        <v>0</v>
      </c>
      <c r="AN174" s="102">
        <v>0</v>
      </c>
      <c r="AO174" s="102">
        <v>0</v>
      </c>
    </row>
    <row r="175" spans="5:41" x14ac:dyDescent="0.3">
      <c r="E175" s="70" t="s">
        <v>95</v>
      </c>
      <c r="F175" s="3" t="s">
        <v>173</v>
      </c>
      <c r="G175" s="3" t="s">
        <v>198</v>
      </c>
      <c r="I175" s="105" t="s">
        <v>1108</v>
      </c>
      <c r="L175" s="3" t="s">
        <v>159</v>
      </c>
      <c r="M175" s="70" t="s">
        <v>1132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14"/>
      <c r="AH175" s="14"/>
      <c r="AI175" s="14"/>
      <c r="AJ175" s="14"/>
      <c r="AK175" s="14"/>
      <c r="AM175" s="102">
        <v>0</v>
      </c>
      <c r="AN175" s="102">
        <v>0</v>
      </c>
      <c r="AO175" s="102">
        <v>0</v>
      </c>
    </row>
    <row r="176" spans="5:41" x14ac:dyDescent="0.3">
      <c r="E176" s="70" t="s">
        <v>95</v>
      </c>
      <c r="F176" s="3" t="s">
        <v>173</v>
      </c>
      <c r="G176" s="3" t="s">
        <v>198</v>
      </c>
      <c r="I176" s="3" t="s">
        <v>207</v>
      </c>
      <c r="L176" s="3" t="s">
        <v>159</v>
      </c>
      <c r="M176" s="70" t="s">
        <v>587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4"/>
      <c r="AH176" s="14"/>
      <c r="AI176" s="14"/>
      <c r="AJ176" s="14"/>
      <c r="AK176" s="14"/>
      <c r="AM176" s="102">
        <v>0</v>
      </c>
      <c r="AN176" s="102">
        <v>0</v>
      </c>
      <c r="AO176" s="102">
        <v>0</v>
      </c>
    </row>
    <row r="177" spans="5:41" x14ac:dyDescent="0.3">
      <c r="E177" s="70" t="s">
        <v>95</v>
      </c>
      <c r="F177" s="3" t="s">
        <v>173</v>
      </c>
      <c r="G177" s="3" t="s">
        <v>198</v>
      </c>
      <c r="I177" s="3" t="s">
        <v>208</v>
      </c>
      <c r="L177" s="3" t="s">
        <v>159</v>
      </c>
      <c r="M177" s="70" t="s">
        <v>588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4"/>
      <c r="AH177" s="14"/>
      <c r="AI177" s="14"/>
      <c r="AJ177" s="14"/>
      <c r="AK177" s="14"/>
      <c r="AM177" s="102">
        <v>0</v>
      </c>
      <c r="AN177" s="102">
        <v>0</v>
      </c>
      <c r="AO177" s="102">
        <v>0</v>
      </c>
    </row>
    <row r="178" spans="5:41" x14ac:dyDescent="0.3">
      <c r="E178" s="70" t="s">
        <v>95</v>
      </c>
      <c r="F178" s="3" t="s">
        <v>173</v>
      </c>
      <c r="G178" s="3" t="s">
        <v>198</v>
      </c>
      <c r="I178" s="3" t="s">
        <v>1109</v>
      </c>
      <c r="L178" s="3" t="s">
        <v>159</v>
      </c>
      <c r="M178" s="70" t="s">
        <v>1133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4"/>
      <c r="AH178" s="14"/>
      <c r="AI178" s="14"/>
      <c r="AJ178" s="14"/>
      <c r="AK178" s="14"/>
      <c r="AM178" s="102">
        <v>0</v>
      </c>
      <c r="AN178" s="102">
        <v>0</v>
      </c>
      <c r="AO178" s="102">
        <v>0</v>
      </c>
    </row>
    <row r="179" spans="5:41" x14ac:dyDescent="0.3">
      <c r="E179" s="70" t="s">
        <v>95</v>
      </c>
      <c r="F179" s="3" t="s">
        <v>173</v>
      </c>
      <c r="G179" s="3" t="s">
        <v>198</v>
      </c>
      <c r="I179" s="3" t="s">
        <v>1110</v>
      </c>
      <c r="L179" s="3" t="s">
        <v>159</v>
      </c>
      <c r="M179" s="70" t="s">
        <v>1134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4"/>
      <c r="AH179" s="14"/>
      <c r="AI179" s="14"/>
      <c r="AJ179" s="14"/>
      <c r="AK179" s="14"/>
      <c r="AM179" s="102">
        <v>0</v>
      </c>
      <c r="AN179" s="102">
        <v>0</v>
      </c>
      <c r="AO179" s="102">
        <v>0</v>
      </c>
    </row>
    <row r="180" spans="5:41" x14ac:dyDescent="0.3">
      <c r="E180" s="70" t="s">
        <v>95</v>
      </c>
      <c r="F180" s="3" t="s">
        <v>173</v>
      </c>
      <c r="G180" s="3" t="s">
        <v>198</v>
      </c>
      <c r="I180" s="3" t="s">
        <v>1111</v>
      </c>
      <c r="L180" s="3" t="s">
        <v>159</v>
      </c>
      <c r="M180" s="70" t="s">
        <v>1135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4"/>
      <c r="AJ180" s="14"/>
      <c r="AK180" s="14"/>
      <c r="AM180" s="102">
        <v>0</v>
      </c>
      <c r="AN180" s="102">
        <v>0</v>
      </c>
      <c r="AO180" s="102">
        <v>0</v>
      </c>
    </row>
    <row r="181" spans="5:41" x14ac:dyDescent="0.3">
      <c r="E181" s="70" t="s">
        <v>95</v>
      </c>
      <c r="F181" s="3" t="s">
        <v>173</v>
      </c>
      <c r="G181" s="3" t="s">
        <v>198</v>
      </c>
      <c r="I181" s="3" t="s">
        <v>196</v>
      </c>
      <c r="L181" s="3" t="s">
        <v>159</v>
      </c>
      <c r="M181" s="70" t="s">
        <v>589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4"/>
      <c r="AH181" s="14"/>
      <c r="AI181" s="14"/>
      <c r="AJ181" s="14"/>
      <c r="AK181" s="14"/>
      <c r="AM181" s="102">
        <v>0</v>
      </c>
      <c r="AN181" s="102">
        <v>0</v>
      </c>
      <c r="AO181" s="102">
        <v>0</v>
      </c>
    </row>
    <row r="182" spans="5:41" x14ac:dyDescent="0.3">
      <c r="E182" s="70" t="s">
        <v>95</v>
      </c>
      <c r="F182" s="4" t="s">
        <v>210</v>
      </c>
      <c r="I182" s="4" t="s">
        <v>210</v>
      </c>
      <c r="L182" s="3" t="s">
        <v>159</v>
      </c>
      <c r="M182" s="70" t="s">
        <v>1002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03">
        <v>7.9647776063111815</v>
      </c>
      <c r="AH182" s="103">
        <v>15.537523481919445</v>
      </c>
      <c r="AI182" s="103">
        <v>19.782560213315261</v>
      </c>
      <c r="AJ182" s="103">
        <v>15.756845852263325</v>
      </c>
      <c r="AK182" s="103">
        <v>10.543263227242527</v>
      </c>
      <c r="AM182" s="102">
        <v>0</v>
      </c>
      <c r="AN182" s="102">
        <v>0</v>
      </c>
      <c r="AO182" s="102">
        <v>69.584970381051733</v>
      </c>
    </row>
    <row r="183" spans="5:41" x14ac:dyDescent="0.3">
      <c r="E183" s="70" t="s">
        <v>95</v>
      </c>
      <c r="F183" s="3" t="s">
        <v>210</v>
      </c>
      <c r="I183" s="101" t="s">
        <v>312</v>
      </c>
      <c r="L183" s="3" t="s">
        <v>159</v>
      </c>
      <c r="M183" s="70" t="s">
        <v>1003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02">
        <v>5.2449112380559644</v>
      </c>
      <c r="AH183" s="102">
        <v>13.328247586607457</v>
      </c>
      <c r="AI183" s="102">
        <v>17.661271600339358</v>
      </c>
      <c r="AJ183" s="102">
        <v>13.97630465668038</v>
      </c>
      <c r="AK183" s="102">
        <v>7.6226109611232484</v>
      </c>
      <c r="AM183" s="102">
        <v>0</v>
      </c>
      <c r="AN183" s="102">
        <v>0</v>
      </c>
      <c r="AO183" s="102">
        <v>57.833346042806419</v>
      </c>
    </row>
    <row r="184" spans="5:41" x14ac:dyDescent="0.3">
      <c r="E184" s="70" t="s">
        <v>95</v>
      </c>
      <c r="F184" s="3" t="s">
        <v>210</v>
      </c>
      <c r="I184" s="101" t="s">
        <v>211</v>
      </c>
      <c r="L184" s="3" t="s">
        <v>159</v>
      </c>
      <c r="M184" s="70" t="s">
        <v>1004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02">
        <v>0</v>
      </c>
      <c r="AH184" s="102">
        <v>0</v>
      </c>
      <c r="AI184" s="102">
        <v>0</v>
      </c>
      <c r="AJ184" s="102">
        <v>0</v>
      </c>
      <c r="AK184" s="102">
        <v>0</v>
      </c>
      <c r="AM184" s="102">
        <v>0</v>
      </c>
      <c r="AN184" s="102">
        <v>0</v>
      </c>
      <c r="AO184" s="102">
        <v>0</v>
      </c>
    </row>
    <row r="185" spans="5:41" x14ac:dyDescent="0.3">
      <c r="E185" s="70" t="s">
        <v>95</v>
      </c>
      <c r="F185" s="3" t="s">
        <v>210</v>
      </c>
      <c r="I185" s="101" t="s">
        <v>212</v>
      </c>
      <c r="L185" s="3" t="s">
        <v>159</v>
      </c>
      <c r="M185" s="70" t="s">
        <v>1005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02">
        <v>0</v>
      </c>
      <c r="AH185" s="102">
        <v>0</v>
      </c>
      <c r="AI185" s="102">
        <v>0</v>
      </c>
      <c r="AJ185" s="102">
        <v>0</v>
      </c>
      <c r="AK185" s="102">
        <v>0</v>
      </c>
      <c r="AM185" s="102">
        <v>0</v>
      </c>
      <c r="AN185" s="102">
        <v>0</v>
      </c>
      <c r="AO185" s="102">
        <v>0</v>
      </c>
    </row>
    <row r="186" spans="5:41" x14ac:dyDescent="0.3">
      <c r="E186" s="70" t="s">
        <v>95</v>
      </c>
      <c r="F186" s="3" t="s">
        <v>210</v>
      </c>
      <c r="I186" s="101" t="s">
        <v>214</v>
      </c>
      <c r="L186" s="3" t="s">
        <v>159</v>
      </c>
      <c r="M186" s="70" t="s">
        <v>1007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02">
        <v>0</v>
      </c>
      <c r="AH186" s="102">
        <v>0</v>
      </c>
      <c r="AI186" s="102">
        <v>0</v>
      </c>
      <c r="AJ186" s="102">
        <v>0</v>
      </c>
      <c r="AK186" s="102">
        <v>0</v>
      </c>
      <c r="AM186" s="102">
        <v>0</v>
      </c>
      <c r="AN186" s="102">
        <v>0</v>
      </c>
      <c r="AO186" s="102">
        <v>0</v>
      </c>
    </row>
    <row r="187" spans="5:41" x14ac:dyDescent="0.3">
      <c r="E187" s="70" t="s">
        <v>95</v>
      </c>
      <c r="F187" s="3" t="s">
        <v>210</v>
      </c>
      <c r="I187" s="101" t="s">
        <v>215</v>
      </c>
      <c r="L187" s="3" t="s">
        <v>159</v>
      </c>
      <c r="M187" s="70" t="s">
        <v>1008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02">
        <v>0.67344938672835408</v>
      </c>
      <c r="AH187" s="102">
        <v>0.90448310656004072</v>
      </c>
      <c r="AI187" s="102">
        <v>1.0883853393297105</v>
      </c>
      <c r="AJ187" s="102">
        <v>0.61016783865634827</v>
      </c>
      <c r="AK187" s="102">
        <v>0.98507708174820541</v>
      </c>
      <c r="AM187" s="102">
        <v>0</v>
      </c>
      <c r="AN187" s="102">
        <v>0</v>
      </c>
      <c r="AO187" s="102">
        <v>4.261562753022659</v>
      </c>
    </row>
    <row r="188" spans="5:41" x14ac:dyDescent="0.3">
      <c r="E188" s="70" t="s">
        <v>95</v>
      </c>
      <c r="F188" s="3" t="s">
        <v>210</v>
      </c>
      <c r="I188" s="101" t="s">
        <v>216</v>
      </c>
      <c r="L188" s="3" t="s">
        <v>159</v>
      </c>
      <c r="M188" s="70" t="s">
        <v>1009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02">
        <v>2.0464169815268631</v>
      </c>
      <c r="AH188" s="102">
        <v>1.3047927887519477</v>
      </c>
      <c r="AI188" s="102">
        <v>1.0329032736461918</v>
      </c>
      <c r="AJ188" s="102">
        <v>1.1703733569265964</v>
      </c>
      <c r="AK188" s="102">
        <v>1.9355751843710738</v>
      </c>
      <c r="AM188" s="102">
        <v>0</v>
      </c>
      <c r="AN188" s="102">
        <v>0</v>
      </c>
      <c r="AO188" s="102">
        <v>7.4900615852226728</v>
      </c>
    </row>
    <row r="189" spans="5:41" x14ac:dyDescent="0.3">
      <c r="E189" s="70" t="s">
        <v>95</v>
      </c>
      <c r="F189" s="4" t="s">
        <v>217</v>
      </c>
      <c r="I189" s="4" t="s">
        <v>217</v>
      </c>
      <c r="L189" s="3" t="s">
        <v>159</v>
      </c>
      <c r="M189" s="70" t="s">
        <v>1010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02">
        <v>1.3007843179708378</v>
      </c>
      <c r="AH189" s="102">
        <v>1.3162029797094803</v>
      </c>
      <c r="AI189" s="102">
        <v>0.77373666919103101</v>
      </c>
      <c r="AJ189" s="102">
        <v>0.78416046751605195</v>
      </c>
      <c r="AK189" s="102">
        <v>0.80571714888061574</v>
      </c>
      <c r="AM189" s="102">
        <v>0</v>
      </c>
      <c r="AN189" s="102">
        <v>0</v>
      </c>
      <c r="AO189" s="102">
        <v>4.9806015832680171</v>
      </c>
    </row>
    <row r="190" spans="5:41" x14ac:dyDescent="0.3">
      <c r="E190" s="70" t="s">
        <v>95</v>
      </c>
      <c r="F190" s="3" t="s">
        <v>217</v>
      </c>
      <c r="I190" s="101" t="s">
        <v>313</v>
      </c>
      <c r="L190" s="3" t="s">
        <v>159</v>
      </c>
      <c r="M190" s="70" t="s">
        <v>1011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4"/>
      <c r="AJ190" s="14"/>
      <c r="AK190" s="14"/>
      <c r="AM190" s="102">
        <v>0</v>
      </c>
      <c r="AN190" s="102">
        <v>0</v>
      </c>
      <c r="AO190" s="102">
        <v>0</v>
      </c>
    </row>
    <row r="191" spans="5:41" x14ac:dyDescent="0.3">
      <c r="E191" s="70" t="s">
        <v>95</v>
      </c>
      <c r="F191" s="3" t="s">
        <v>217</v>
      </c>
      <c r="I191" s="101" t="s">
        <v>314</v>
      </c>
      <c r="L191" s="3" t="s">
        <v>159</v>
      </c>
      <c r="M191" s="70" t="s">
        <v>1012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4"/>
      <c r="AH191" s="14"/>
      <c r="AI191" s="14"/>
      <c r="AJ191" s="14"/>
      <c r="AK191" s="14"/>
      <c r="AM191" s="102">
        <v>0</v>
      </c>
      <c r="AN191" s="102">
        <v>0</v>
      </c>
      <c r="AO191" s="102">
        <v>0</v>
      </c>
    </row>
    <row r="192" spans="5:41" x14ac:dyDescent="0.3">
      <c r="E192" s="70" t="s">
        <v>95</v>
      </c>
      <c r="F192" s="3" t="s">
        <v>217</v>
      </c>
      <c r="I192" s="101" t="s">
        <v>315</v>
      </c>
      <c r="L192" s="3" t="s">
        <v>159</v>
      </c>
      <c r="M192" s="70" t="s">
        <v>1013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4"/>
      <c r="AH192" s="14"/>
      <c r="AI192" s="14"/>
      <c r="AJ192" s="14"/>
      <c r="AK192" s="14"/>
      <c r="AM192" s="102">
        <v>0</v>
      </c>
      <c r="AN192" s="102">
        <v>0</v>
      </c>
      <c r="AO192" s="102">
        <v>0</v>
      </c>
    </row>
    <row r="193" spans="2:61" x14ac:dyDescent="0.3">
      <c r="E193" s="70" t="s">
        <v>95</v>
      </c>
      <c r="F193" s="3" t="s">
        <v>217</v>
      </c>
      <c r="I193" s="101" t="s">
        <v>221</v>
      </c>
      <c r="L193" s="3" t="s">
        <v>159</v>
      </c>
      <c r="M193" s="70" t="s">
        <v>1014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4"/>
      <c r="AH193" s="14"/>
      <c r="AI193" s="14"/>
      <c r="AJ193" s="14"/>
      <c r="AK193" s="14"/>
      <c r="AM193" s="102">
        <v>0</v>
      </c>
      <c r="AN193" s="102">
        <v>0</v>
      </c>
      <c r="AO193" s="102">
        <v>0</v>
      </c>
    </row>
    <row r="194" spans="2:61" x14ac:dyDescent="0.3">
      <c r="E194" s="70" t="s">
        <v>95</v>
      </c>
      <c r="F194" s="3" t="s">
        <v>217</v>
      </c>
      <c r="I194" s="101" t="s">
        <v>222</v>
      </c>
      <c r="L194" s="3" t="s">
        <v>159</v>
      </c>
      <c r="M194" s="70" t="s">
        <v>1015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14"/>
      <c r="AH194" s="14"/>
      <c r="AI194" s="14"/>
      <c r="AJ194" s="14"/>
      <c r="AK194" s="14"/>
      <c r="AM194" s="102">
        <v>0</v>
      </c>
      <c r="AN194" s="102">
        <v>0</v>
      </c>
      <c r="AO194" s="102">
        <v>0</v>
      </c>
    </row>
    <row r="195" spans="2:61" x14ac:dyDescent="0.3">
      <c r="E195" s="70" t="s">
        <v>95</v>
      </c>
      <c r="F195" s="3" t="s">
        <v>217</v>
      </c>
      <c r="I195" s="101" t="s">
        <v>213</v>
      </c>
      <c r="L195" s="3" t="s">
        <v>159</v>
      </c>
      <c r="M195" s="70" t="s">
        <v>1006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14"/>
      <c r="AH195" s="14"/>
      <c r="AI195" s="14"/>
      <c r="AJ195" s="14"/>
      <c r="AK195" s="14"/>
      <c r="AM195" s="102">
        <v>0</v>
      </c>
      <c r="AN195" s="102">
        <v>0</v>
      </c>
      <c r="AO195" s="102">
        <v>0</v>
      </c>
    </row>
    <row r="196" spans="2:61" x14ac:dyDescent="0.3">
      <c r="E196" s="70" t="s">
        <v>95</v>
      </c>
      <c r="F196" s="3" t="s">
        <v>217</v>
      </c>
      <c r="I196" s="101" t="s">
        <v>224</v>
      </c>
      <c r="L196" s="3" t="s">
        <v>159</v>
      </c>
      <c r="M196" s="70" t="s">
        <v>1016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4"/>
      <c r="AH196" s="14"/>
      <c r="AI196" s="14"/>
      <c r="AJ196" s="14"/>
      <c r="AK196" s="14"/>
      <c r="AM196" s="102">
        <v>0</v>
      </c>
      <c r="AN196" s="102">
        <v>0</v>
      </c>
      <c r="AO196" s="102">
        <v>0</v>
      </c>
    </row>
    <row r="197" spans="2:61" x14ac:dyDescent="0.3">
      <c r="E197" s="70" t="s">
        <v>95</v>
      </c>
      <c r="F197" s="3" t="s">
        <v>217</v>
      </c>
      <c r="I197" s="101" t="s">
        <v>316</v>
      </c>
      <c r="L197" s="3" t="s">
        <v>159</v>
      </c>
      <c r="M197" s="70" t="s">
        <v>1017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4"/>
      <c r="AJ197" s="14"/>
      <c r="AK197" s="14"/>
      <c r="AM197" s="102">
        <v>0</v>
      </c>
      <c r="AN197" s="102">
        <v>0</v>
      </c>
      <c r="AO197" s="102">
        <v>0</v>
      </c>
    </row>
    <row r="198" spans="2:61" x14ac:dyDescent="0.3">
      <c r="AN198" s="3"/>
      <c r="AV198" s="42"/>
    </row>
    <row r="199" spans="2:61" ht="14.65" x14ac:dyDescent="0.35">
      <c r="B199" s="10" t="s">
        <v>160</v>
      </c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41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</row>
    <row r="200" spans="2:61" x14ac:dyDescent="0.3">
      <c r="C200" s="30" t="s">
        <v>161</v>
      </c>
      <c r="AN200" s="3"/>
      <c r="AV200" s="42"/>
    </row>
    <row r="201" spans="2:61" x14ac:dyDescent="0.3">
      <c r="AN201" s="3"/>
      <c r="AV201" s="42"/>
    </row>
    <row r="202" spans="2:61" x14ac:dyDescent="0.3">
      <c r="F202" s="3" t="s">
        <v>1172</v>
      </c>
      <c r="R202" s="29">
        <v>0</v>
      </c>
      <c r="T202" s="29" t="b">
        <v>1</v>
      </c>
      <c r="U202" s="29" t="b">
        <v>1</v>
      </c>
      <c r="V202" s="29" t="b">
        <v>1</v>
      </c>
      <c r="W202" s="29" t="b">
        <v>1</v>
      </c>
      <c r="X202" s="29" t="b">
        <v>1</v>
      </c>
      <c r="Y202" s="29" t="b">
        <v>1</v>
      </c>
      <c r="Z202" s="29" t="b">
        <v>1</v>
      </c>
      <c r="AA202" s="29" t="b">
        <v>1</v>
      </c>
      <c r="AB202" s="29" t="b">
        <v>1</v>
      </c>
      <c r="AC202" s="29" t="b">
        <v>1</v>
      </c>
      <c r="AD202" s="29" t="b">
        <v>1</v>
      </c>
      <c r="AE202" s="29" t="b">
        <v>1</v>
      </c>
      <c r="AF202" s="29" t="b">
        <v>1</v>
      </c>
      <c r="AG202" s="29" t="b">
        <v>1</v>
      </c>
      <c r="AH202" s="29" t="b">
        <v>1</v>
      </c>
      <c r="AI202" s="29" t="b">
        <v>1</v>
      </c>
      <c r="AJ202" s="29" t="b">
        <v>1</v>
      </c>
      <c r="AK202" s="29" t="b">
        <v>1</v>
      </c>
      <c r="AM202" s="29"/>
      <c r="AN202" s="29"/>
      <c r="AO202" s="29"/>
      <c r="AQ202" s="29"/>
      <c r="AR202" s="29"/>
      <c r="AS202" s="29"/>
      <c r="AV202" s="42"/>
    </row>
    <row r="203" spans="2:61" x14ac:dyDescent="0.3">
      <c r="F203" s="3" t="s">
        <v>1173</v>
      </c>
      <c r="R203" s="29">
        <v>0</v>
      </c>
      <c r="T203" s="29" t="b">
        <v>1</v>
      </c>
      <c r="U203" s="29" t="b">
        <v>1</v>
      </c>
      <c r="V203" s="29" t="b">
        <v>1</v>
      </c>
      <c r="W203" s="29" t="b">
        <v>1</v>
      </c>
      <c r="X203" s="29" t="b">
        <v>1</v>
      </c>
      <c r="Y203" s="29" t="b">
        <v>1</v>
      </c>
      <c r="Z203" s="29" t="b">
        <v>1</v>
      </c>
      <c r="AA203" s="29" t="b">
        <v>1</v>
      </c>
      <c r="AB203" s="29" t="b">
        <v>1</v>
      </c>
      <c r="AC203" s="29" t="b">
        <v>1</v>
      </c>
      <c r="AD203" s="29" t="b">
        <v>1</v>
      </c>
      <c r="AE203" s="29" t="b">
        <v>1</v>
      </c>
      <c r="AF203" s="29" t="b">
        <v>1</v>
      </c>
      <c r="AG203" s="29" t="b">
        <v>1</v>
      </c>
      <c r="AH203" s="29" t="b">
        <v>1</v>
      </c>
      <c r="AI203" s="29" t="b">
        <v>1</v>
      </c>
      <c r="AJ203" s="29" t="b">
        <v>1</v>
      </c>
      <c r="AK203" s="29" t="b">
        <v>1</v>
      </c>
      <c r="AM203" s="29"/>
      <c r="AN203" s="29"/>
      <c r="AO203" s="29"/>
      <c r="AQ203" s="29"/>
      <c r="AR203" s="29"/>
      <c r="AS203" s="29"/>
      <c r="AV203" s="42"/>
    </row>
    <row r="204" spans="2:61" x14ac:dyDescent="0.3">
      <c r="AN204" s="3"/>
      <c r="AV204" s="42"/>
    </row>
    <row r="205" spans="2:61" x14ac:dyDescent="0.3">
      <c r="F205" s="3" t="s">
        <v>164</v>
      </c>
      <c r="R205" s="29">
        <v>0</v>
      </c>
      <c r="AN205" s="3"/>
      <c r="AV205" s="42"/>
    </row>
  </sheetData>
  <conditionalFormatting sqref="AQ202:AS203">
    <cfRule type="cellIs" dxfId="126" priority="1" operator="equal">
      <formula>FALSE</formula>
    </cfRule>
  </conditionalFormatting>
  <conditionalFormatting sqref="R202:R203">
    <cfRule type="cellIs" dxfId="125" priority="4" operator="greaterThan">
      <formula>0</formula>
    </cfRule>
  </conditionalFormatting>
  <conditionalFormatting sqref="T202:AK203 AM202:AO203">
    <cfRule type="cellIs" dxfId="124" priority="3" operator="equal">
      <formula>FALSE</formula>
    </cfRule>
  </conditionalFormatting>
  <conditionalFormatting sqref="R205">
    <cfRule type="cellIs" dxfId="123" priority="2" operator="greaterThan">
      <formula>0</formula>
    </cfRule>
  </conditionalFormatting>
  <conditionalFormatting sqref="R4">
    <cfRule type="cellIs" dxfId="122" priority="5" operator="greaterThan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1">
    <tabColor theme="6"/>
  </sheetPr>
  <dimension ref="A1:BC235"/>
  <sheetViews>
    <sheetView zoomScale="70" zoomScaleNormal="70" workbookViewId="0">
      <selection activeCell="E9" sqref="E9"/>
    </sheetView>
  </sheetViews>
  <sheetFormatPr defaultColWidth="0" defaultRowHeight="12.4" outlineLevelCol="1" x14ac:dyDescent="0.3"/>
  <cols>
    <col min="1" max="4" width="1.64453125" style="3" customWidth="1"/>
    <col min="5" max="5" width="7.46875" style="3" customWidth="1"/>
    <col min="6" max="6" width="11.64453125" style="3" customWidth="1"/>
    <col min="7" max="7" width="25" style="3" bestFit="1" customWidth="1"/>
    <col min="8" max="8" width="25.87890625" style="3" customWidth="1"/>
    <col min="9" max="9" width="40.3515625" style="3" customWidth="1"/>
    <col min="10" max="10" width="12.87890625" style="3" customWidth="1"/>
    <col min="11" max="11" width="10.1171875" style="3" bestFit="1" customWidth="1"/>
    <col min="12" max="12" width="9.1171875" style="3" customWidth="1"/>
    <col min="13" max="13" width="27.1171875" style="3" customWidth="1"/>
    <col min="14" max="15" width="3.64453125" style="3" customWidth="1"/>
    <col min="16" max="16" width="5.64453125" style="3" customWidth="1"/>
    <col min="17" max="17" width="1.64453125" style="3" customWidth="1"/>
    <col min="18" max="18" width="9.1171875" style="3" customWidth="1"/>
    <col min="19" max="19" width="1.64453125" style="3" customWidth="1"/>
    <col min="20" max="24" width="9.1171875" style="3" hidden="1" customWidth="1" outlineLevel="1"/>
    <col min="25" max="25" width="9.1171875" style="3" hidden="1" customWidth="1" outlineLevel="1" collapsed="1"/>
    <col min="26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6445312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47" width="1.64453125" style="3" customWidth="1"/>
    <col min="48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1147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1171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779</v>
      </c>
      <c r="J4" s="10"/>
      <c r="K4" s="10"/>
      <c r="L4" s="10"/>
      <c r="M4" s="10"/>
      <c r="N4" s="10"/>
      <c r="O4" s="10"/>
      <c r="P4" s="10"/>
      <c r="Q4" s="10"/>
      <c r="R4" s="47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133</v>
      </c>
      <c r="G5" s="11" t="s">
        <v>134</v>
      </c>
      <c r="H5" s="192"/>
      <c r="O5" s="11" t="s">
        <v>135</v>
      </c>
      <c r="R5" s="17"/>
      <c r="AU5" s="44"/>
    </row>
    <row r="6" spans="1:53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M6" s="214" t="s">
        <v>140</v>
      </c>
      <c r="AN6" s="214"/>
      <c r="AO6" s="214"/>
    </row>
    <row r="7" spans="1:53" x14ac:dyDescent="0.3">
      <c r="A7" s="4"/>
      <c r="B7" s="4"/>
      <c r="C7" s="4"/>
      <c r="D7" s="4"/>
      <c r="E7" s="4" t="s">
        <v>759</v>
      </c>
      <c r="F7" s="4" t="s">
        <v>1245</v>
      </c>
      <c r="G7" s="4" t="s">
        <v>1148</v>
      </c>
      <c r="H7" s="4" t="s">
        <v>1149</v>
      </c>
      <c r="J7" s="4" t="s">
        <v>1150</v>
      </c>
      <c r="K7" s="4"/>
      <c r="L7" s="4" t="s">
        <v>143</v>
      </c>
      <c r="M7" s="4"/>
      <c r="N7" s="4"/>
      <c r="O7" s="4" t="s">
        <v>146</v>
      </c>
      <c r="P7" s="4" t="s">
        <v>147</v>
      </c>
      <c r="Q7" s="4"/>
      <c r="R7" s="4" t="s">
        <v>148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151</v>
      </c>
      <c r="AN7" s="43" t="s">
        <v>152</v>
      </c>
      <c r="AO7" s="35" t="s">
        <v>153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8" spans="1:53" s="105" customFormat="1" x14ac:dyDescent="0.3">
      <c r="A8" s="113"/>
      <c r="B8" s="113"/>
      <c r="C8" s="113"/>
      <c r="D8" s="113"/>
      <c r="E8" s="123"/>
      <c r="F8" s="123"/>
      <c r="G8" s="123"/>
      <c r="H8" s="123"/>
      <c r="I8" s="123"/>
      <c r="J8" s="123"/>
      <c r="K8" s="113"/>
      <c r="L8" s="113"/>
      <c r="M8" s="113"/>
      <c r="N8" s="113"/>
      <c r="O8" s="113"/>
      <c r="P8" s="113"/>
      <c r="Q8" s="113"/>
      <c r="R8" s="113"/>
      <c r="S8" s="113"/>
      <c r="T8" s="114"/>
      <c r="U8" s="115"/>
      <c r="V8" s="115"/>
      <c r="W8" s="115"/>
      <c r="X8" s="115"/>
      <c r="Y8" s="114"/>
      <c r="Z8" s="115"/>
      <c r="AA8" s="115"/>
      <c r="AB8" s="115"/>
      <c r="AC8" s="115"/>
      <c r="AD8" s="115"/>
      <c r="AE8" s="115"/>
      <c r="AF8" s="115"/>
      <c r="AG8" s="114"/>
      <c r="AH8" s="115"/>
      <c r="AI8" s="115"/>
      <c r="AJ8" s="115"/>
      <c r="AK8" s="114"/>
      <c r="AL8" s="113"/>
      <c r="AM8" s="116"/>
      <c r="AN8" s="117"/>
      <c r="AO8" s="116"/>
      <c r="AP8" s="113"/>
      <c r="AQ8" s="113"/>
      <c r="AR8" s="113"/>
      <c r="AS8" s="113"/>
      <c r="AT8" s="113"/>
      <c r="AU8" s="113"/>
      <c r="AV8" s="113"/>
      <c r="AW8" s="113"/>
      <c r="AX8" s="113"/>
      <c r="AY8" s="113"/>
      <c r="AZ8" s="113"/>
      <c r="BA8" s="113"/>
    </row>
    <row r="9" spans="1:53" ht="14.65" x14ac:dyDescent="0.35">
      <c r="A9" s="4"/>
      <c r="B9" s="10" t="s">
        <v>1151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41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</row>
    <row r="10" spans="1:53" x14ac:dyDescent="0.3">
      <c r="A10" s="4"/>
      <c r="AN10" s="3"/>
    </row>
    <row r="11" spans="1:53" x14ac:dyDescent="0.3">
      <c r="E11" s="3" t="s">
        <v>167</v>
      </c>
      <c r="H11" s="3" t="s">
        <v>167</v>
      </c>
      <c r="J11" s="3" t="s">
        <v>783</v>
      </c>
      <c r="L11" s="106" t="s">
        <v>159</v>
      </c>
      <c r="AG11" s="118">
        <v>195.35461139236938</v>
      </c>
      <c r="AH11" s="118">
        <v>207.9618629565631</v>
      </c>
      <c r="AI11" s="118">
        <v>206.29897482515878</v>
      </c>
      <c r="AJ11" s="118">
        <v>196.66738758160255</v>
      </c>
      <c r="AK11" s="118">
        <v>188.27820661833118</v>
      </c>
    </row>
    <row r="12" spans="1:53" x14ac:dyDescent="0.3">
      <c r="E12" s="3" t="s">
        <v>173</v>
      </c>
      <c r="H12" s="3" t="s">
        <v>173</v>
      </c>
      <c r="J12" s="3" t="s">
        <v>783</v>
      </c>
      <c r="L12" s="106" t="s">
        <v>159</v>
      </c>
      <c r="AG12" s="118">
        <v>73.912196817999998</v>
      </c>
      <c r="AH12" s="118">
        <v>75.609666841000006</v>
      </c>
      <c r="AI12" s="118">
        <v>70.832842026999998</v>
      </c>
      <c r="AJ12" s="118">
        <v>69.823637724999998</v>
      </c>
      <c r="AK12" s="118">
        <v>72.640889659190151</v>
      </c>
    </row>
    <row r="13" spans="1:53" x14ac:dyDescent="0.3">
      <c r="E13" s="3" t="s">
        <v>173</v>
      </c>
      <c r="F13" s="3" t="s">
        <v>174</v>
      </c>
      <c r="H13" s="3" t="s">
        <v>175</v>
      </c>
      <c r="J13" s="3" t="s">
        <v>783</v>
      </c>
      <c r="L13" s="106" t="s">
        <v>159</v>
      </c>
      <c r="AG13" s="118">
        <v>73.912196817999998</v>
      </c>
      <c r="AH13" s="118">
        <v>75.609666841000006</v>
      </c>
      <c r="AI13" s="118">
        <v>70.832842026999998</v>
      </c>
      <c r="AJ13" s="118">
        <v>69.823637724999998</v>
      </c>
      <c r="AK13" s="118">
        <v>72.640889659190151</v>
      </c>
    </row>
    <row r="14" spans="1:53" x14ac:dyDescent="0.3">
      <c r="E14" s="3" t="s">
        <v>173</v>
      </c>
      <c r="F14" s="3" t="s">
        <v>174</v>
      </c>
      <c r="G14" s="3" t="s">
        <v>176</v>
      </c>
      <c r="H14" s="3" t="s">
        <v>177</v>
      </c>
      <c r="J14" s="3" t="s">
        <v>783</v>
      </c>
      <c r="L14" s="106" t="s">
        <v>159</v>
      </c>
      <c r="AG14" s="118">
        <v>17.056587864000001</v>
      </c>
      <c r="AH14" s="118">
        <v>18.203052748000001</v>
      </c>
      <c r="AI14" s="118">
        <v>12.486518185</v>
      </c>
      <c r="AJ14" s="118">
        <v>11.297917002999998</v>
      </c>
      <c r="AK14" s="118">
        <v>13.015886853027165</v>
      </c>
    </row>
    <row r="15" spans="1:53" x14ac:dyDescent="0.3">
      <c r="E15" s="3" t="s">
        <v>173</v>
      </c>
      <c r="F15" s="3" t="s">
        <v>174</v>
      </c>
      <c r="G15" s="3" t="s">
        <v>176</v>
      </c>
      <c r="H15" s="3" t="s">
        <v>1152</v>
      </c>
      <c r="J15" s="3" t="s">
        <v>783</v>
      </c>
      <c r="L15" s="106" t="s">
        <v>159</v>
      </c>
      <c r="AG15" s="118">
        <v>7.7825097219999995</v>
      </c>
      <c r="AH15" s="118">
        <v>9.0595020000000002</v>
      </c>
      <c r="AI15" s="118">
        <v>3.6320863069999998</v>
      </c>
      <c r="AJ15" s="118">
        <v>3.0417992460000001</v>
      </c>
      <c r="AK15" s="118">
        <v>3.5735270356257547</v>
      </c>
    </row>
    <row r="16" spans="1:53" x14ac:dyDescent="0.3">
      <c r="E16" s="3" t="s">
        <v>173</v>
      </c>
      <c r="F16" s="3" t="s">
        <v>174</v>
      </c>
      <c r="G16" s="3" t="s">
        <v>176</v>
      </c>
      <c r="H16" s="3" t="s">
        <v>1153</v>
      </c>
      <c r="J16" s="3" t="s">
        <v>783</v>
      </c>
      <c r="L16" s="106" t="s">
        <v>159</v>
      </c>
      <c r="AG16" s="118">
        <v>7.0739304790000004</v>
      </c>
      <c r="AH16" s="118">
        <v>6.9839887200000001</v>
      </c>
      <c r="AI16" s="118">
        <v>6.7267120619999989</v>
      </c>
      <c r="AJ16" s="118">
        <v>6.1718722939999999</v>
      </c>
      <c r="AK16" s="118">
        <v>7.3363961777776669</v>
      </c>
    </row>
    <row r="17" spans="5:37" x14ac:dyDescent="0.3">
      <c r="E17" s="3" t="s">
        <v>173</v>
      </c>
      <c r="F17" s="3" t="s">
        <v>174</v>
      </c>
      <c r="G17" s="3" t="s">
        <v>176</v>
      </c>
      <c r="H17" s="3" t="s">
        <v>1154</v>
      </c>
      <c r="J17" s="3" t="s">
        <v>783</v>
      </c>
      <c r="L17" s="106" t="s">
        <v>159</v>
      </c>
      <c r="AG17" s="118">
        <v>1.4752169910000001</v>
      </c>
      <c r="AH17" s="118">
        <v>1.4512586570000001</v>
      </c>
      <c r="AI17" s="118">
        <v>1.4325080879999998</v>
      </c>
      <c r="AJ17" s="118">
        <v>1.4066600469999999</v>
      </c>
      <c r="AK17" s="118">
        <v>1.4206795291770622</v>
      </c>
    </row>
    <row r="18" spans="5:37" x14ac:dyDescent="0.3">
      <c r="E18" s="3" t="s">
        <v>173</v>
      </c>
      <c r="F18" s="3" t="s">
        <v>174</v>
      </c>
      <c r="G18" s="3" t="s">
        <v>176</v>
      </c>
      <c r="H18" s="3" t="s">
        <v>181</v>
      </c>
      <c r="J18" s="3" t="s">
        <v>783</v>
      </c>
      <c r="L18" s="106" t="s">
        <v>159</v>
      </c>
      <c r="AG18" s="118">
        <v>0.72493067199999994</v>
      </c>
      <c r="AH18" s="118">
        <v>0.70830337099999996</v>
      </c>
      <c r="AI18" s="118">
        <v>0.69521172799999997</v>
      </c>
      <c r="AJ18" s="118">
        <v>0.677585416</v>
      </c>
      <c r="AK18" s="118">
        <v>0.68528411044668014</v>
      </c>
    </row>
    <row r="19" spans="5:37" x14ac:dyDescent="0.3">
      <c r="E19" s="3" t="s">
        <v>173</v>
      </c>
      <c r="F19" s="3" t="s">
        <v>174</v>
      </c>
      <c r="G19" s="3" t="s">
        <v>182</v>
      </c>
      <c r="H19" s="3" t="s">
        <v>183</v>
      </c>
      <c r="J19" s="3" t="s">
        <v>783</v>
      </c>
      <c r="L19" s="106" t="s">
        <v>159</v>
      </c>
      <c r="AG19" s="118">
        <v>37.146886182999999</v>
      </c>
      <c r="AH19" s="118">
        <v>36.416182840999994</v>
      </c>
      <c r="AI19" s="118">
        <v>36.321678310999999</v>
      </c>
      <c r="AJ19" s="118">
        <v>36.435314194</v>
      </c>
      <c r="AK19" s="118">
        <v>36.993611372452726</v>
      </c>
    </row>
    <row r="20" spans="5:37" x14ac:dyDescent="0.3">
      <c r="E20" s="3" t="s">
        <v>173</v>
      </c>
      <c r="F20" s="3" t="s">
        <v>174</v>
      </c>
      <c r="G20" s="3" t="s">
        <v>182</v>
      </c>
      <c r="H20" s="3" t="s">
        <v>184</v>
      </c>
      <c r="J20" s="3" t="s">
        <v>783</v>
      </c>
      <c r="L20" s="106" t="s">
        <v>159</v>
      </c>
      <c r="AG20" s="118">
        <v>7.3914594780000016</v>
      </c>
      <c r="AH20" s="118">
        <v>7.5871755200000006</v>
      </c>
      <c r="AI20" s="118">
        <v>7.750269984</v>
      </c>
      <c r="AJ20" s="118">
        <v>8.0481504909999995</v>
      </c>
      <c r="AK20" s="118">
        <v>8.3419427546589535</v>
      </c>
    </row>
    <row r="21" spans="5:37" x14ac:dyDescent="0.3">
      <c r="E21" s="3" t="s">
        <v>173</v>
      </c>
      <c r="F21" s="3" t="s">
        <v>174</v>
      </c>
      <c r="G21" s="3" t="s">
        <v>182</v>
      </c>
      <c r="H21" s="3" t="s">
        <v>309</v>
      </c>
      <c r="J21" s="3" t="s">
        <v>783</v>
      </c>
      <c r="L21" s="106" t="s">
        <v>159</v>
      </c>
      <c r="AG21" s="118">
        <v>6.8925859289999991</v>
      </c>
      <c r="AH21" s="118">
        <v>6.8139903859999995</v>
      </c>
      <c r="AI21" s="118">
        <v>6.6895974150000006</v>
      </c>
      <c r="AJ21" s="118">
        <v>6.5624473390000002</v>
      </c>
      <c r="AK21" s="118">
        <v>6.5323023637152922</v>
      </c>
    </row>
    <row r="22" spans="5:37" x14ac:dyDescent="0.3">
      <c r="E22" s="3" t="s">
        <v>173</v>
      </c>
      <c r="F22" s="3" t="s">
        <v>174</v>
      </c>
      <c r="G22" s="3" t="s">
        <v>182</v>
      </c>
      <c r="H22" s="3" t="s">
        <v>185</v>
      </c>
      <c r="J22" s="3" t="s">
        <v>783</v>
      </c>
      <c r="L22" s="106" t="s">
        <v>159</v>
      </c>
      <c r="AG22" s="118">
        <v>13.463125033999999</v>
      </c>
      <c r="AH22" s="118">
        <v>13.566014643999999</v>
      </c>
      <c r="AI22" s="118">
        <v>13.490380422999998</v>
      </c>
      <c r="AJ22" s="118">
        <v>13.549098496999999</v>
      </c>
      <c r="AK22" s="118">
        <v>13.636554051435617</v>
      </c>
    </row>
    <row r="23" spans="5:37" x14ac:dyDescent="0.3">
      <c r="E23" s="3" t="s">
        <v>173</v>
      </c>
      <c r="F23" s="3" t="s">
        <v>174</v>
      </c>
      <c r="G23" s="3" t="s">
        <v>182</v>
      </c>
      <c r="H23" s="3" t="s">
        <v>310</v>
      </c>
      <c r="J23" s="3" t="s">
        <v>783</v>
      </c>
      <c r="L23" s="106" t="s">
        <v>159</v>
      </c>
      <c r="AG23" s="118">
        <v>6.6315090580000007</v>
      </c>
      <c r="AH23" s="118">
        <v>6.6171750970000005</v>
      </c>
      <c r="AI23" s="118">
        <v>6.6028411350000002</v>
      </c>
      <c r="AJ23" s="118">
        <v>6.5884071740000003</v>
      </c>
      <c r="AK23" s="118">
        <v>6.5939144792394364</v>
      </c>
    </row>
    <row r="24" spans="5:37" x14ac:dyDescent="0.3">
      <c r="E24" s="3" t="s">
        <v>173</v>
      </c>
      <c r="F24" s="3" t="s">
        <v>174</v>
      </c>
      <c r="G24" s="3" t="s">
        <v>182</v>
      </c>
      <c r="H24" s="3" t="s">
        <v>311</v>
      </c>
      <c r="J24" s="3" t="s">
        <v>783</v>
      </c>
      <c r="L24" s="106" t="s">
        <v>159</v>
      </c>
      <c r="AG24" s="118">
        <v>2.7682066840000004</v>
      </c>
      <c r="AH24" s="118">
        <v>1.8318271940000002</v>
      </c>
      <c r="AI24" s="118">
        <v>1.7885893540000004</v>
      </c>
      <c r="AJ24" s="118">
        <v>1.6872106929999999</v>
      </c>
      <c r="AK24" s="118">
        <v>1.8888977234034212</v>
      </c>
    </row>
    <row r="25" spans="5:37" x14ac:dyDescent="0.3">
      <c r="E25" s="3" t="s">
        <v>173</v>
      </c>
      <c r="F25" s="3" t="s">
        <v>174</v>
      </c>
      <c r="G25" s="3" t="s">
        <v>186</v>
      </c>
      <c r="H25" s="3" t="s">
        <v>187</v>
      </c>
      <c r="J25" s="3" t="s">
        <v>783</v>
      </c>
      <c r="L25" s="106" t="s">
        <v>159</v>
      </c>
      <c r="AG25" s="118">
        <v>16.310708388999998</v>
      </c>
      <c r="AH25" s="118">
        <v>16.588416871000003</v>
      </c>
      <c r="AI25" s="118">
        <v>17.972630622</v>
      </c>
      <c r="AJ25" s="118">
        <v>18.318391619</v>
      </c>
      <c r="AK25" s="118">
        <v>19.029537922953725</v>
      </c>
    </row>
    <row r="26" spans="5:37" x14ac:dyDescent="0.3">
      <c r="E26" s="3" t="s">
        <v>173</v>
      </c>
      <c r="F26" s="3" t="s">
        <v>174</v>
      </c>
      <c r="G26" s="3" t="s">
        <v>186</v>
      </c>
      <c r="H26" s="3" t="s">
        <v>1097</v>
      </c>
      <c r="J26" s="3" t="s">
        <v>783</v>
      </c>
      <c r="L26" s="106" t="s">
        <v>159</v>
      </c>
      <c r="AG26" s="118">
        <v>7.7252818719999992</v>
      </c>
      <c r="AH26" s="118">
        <v>8.1559874739999998</v>
      </c>
      <c r="AI26" s="118">
        <v>8.585724184</v>
      </c>
      <c r="AJ26" s="118">
        <v>8.8571698339999987</v>
      </c>
      <c r="AK26" s="118">
        <v>9.5980334806700203</v>
      </c>
    </row>
    <row r="27" spans="5:37" x14ac:dyDescent="0.3">
      <c r="E27" s="3" t="s">
        <v>173</v>
      </c>
      <c r="F27" s="3" t="s">
        <v>174</v>
      </c>
      <c r="G27" s="3" t="s">
        <v>186</v>
      </c>
      <c r="H27" s="3" t="s">
        <v>189</v>
      </c>
      <c r="J27" s="3" t="s">
        <v>783</v>
      </c>
      <c r="L27" s="106" t="s">
        <v>159</v>
      </c>
      <c r="AG27" s="118">
        <v>2.3503278910000001</v>
      </c>
      <c r="AH27" s="118">
        <v>2.4126508750000002</v>
      </c>
      <c r="AI27" s="118">
        <v>2.3931420130000003</v>
      </c>
      <c r="AJ27" s="118">
        <v>2.3708553160000001</v>
      </c>
      <c r="AK27" s="118">
        <v>2.4006009021257544</v>
      </c>
    </row>
    <row r="28" spans="5:37" x14ac:dyDescent="0.3">
      <c r="E28" s="3" t="s">
        <v>173</v>
      </c>
      <c r="F28" s="3" t="s">
        <v>174</v>
      </c>
      <c r="G28" s="3" t="s">
        <v>186</v>
      </c>
      <c r="H28" s="3" t="s">
        <v>190</v>
      </c>
      <c r="J28" s="3" t="s">
        <v>783</v>
      </c>
      <c r="L28" s="106" t="s">
        <v>159</v>
      </c>
      <c r="AG28" s="118">
        <v>1.9384877129999998</v>
      </c>
      <c r="AH28" s="118">
        <v>1.887469737</v>
      </c>
      <c r="AI28" s="118">
        <v>1.862891847</v>
      </c>
      <c r="AJ28" s="118">
        <v>1.8542975400000001</v>
      </c>
      <c r="AK28" s="118">
        <v>1.8469208458420523</v>
      </c>
    </row>
    <row r="29" spans="5:37" x14ac:dyDescent="0.3">
      <c r="E29" s="3" t="s">
        <v>173</v>
      </c>
      <c r="F29" s="3" t="s">
        <v>174</v>
      </c>
      <c r="G29" s="3" t="s">
        <v>186</v>
      </c>
      <c r="H29" s="3" t="s">
        <v>191</v>
      </c>
      <c r="J29" s="3" t="s">
        <v>783</v>
      </c>
      <c r="L29" s="106" t="s">
        <v>159</v>
      </c>
      <c r="AG29" s="118">
        <v>0.65292189100000009</v>
      </c>
      <c r="AH29" s="118">
        <v>0.61473230900000009</v>
      </c>
      <c r="AI29" s="118">
        <v>1.6619303109999999</v>
      </c>
      <c r="AJ29" s="118">
        <v>1.9066682100000001</v>
      </c>
      <c r="AK29" s="118">
        <v>1.7133723859094567</v>
      </c>
    </row>
    <row r="30" spans="5:37" x14ac:dyDescent="0.3">
      <c r="E30" s="3" t="s">
        <v>173</v>
      </c>
      <c r="F30" s="3" t="s">
        <v>174</v>
      </c>
      <c r="G30" s="3" t="s">
        <v>186</v>
      </c>
      <c r="H30" s="3" t="s">
        <v>192</v>
      </c>
      <c r="J30" s="3" t="s">
        <v>783</v>
      </c>
      <c r="L30" s="106" t="s">
        <v>159</v>
      </c>
      <c r="AG30" s="118">
        <v>0.33242940500000001</v>
      </c>
      <c r="AH30" s="118">
        <v>0.30788043999999998</v>
      </c>
      <c r="AI30" s="118">
        <v>0.29422278400000001</v>
      </c>
      <c r="AJ30" s="118">
        <v>0.26444373199999999</v>
      </c>
      <c r="AK30" s="118">
        <v>0.31317089670925558</v>
      </c>
    </row>
    <row r="31" spans="5:37" x14ac:dyDescent="0.3">
      <c r="E31" s="3" t="s">
        <v>173</v>
      </c>
      <c r="F31" s="3" t="s">
        <v>174</v>
      </c>
      <c r="G31" s="3" t="s">
        <v>186</v>
      </c>
      <c r="H31" s="3" t="s">
        <v>193</v>
      </c>
      <c r="J31" s="3" t="s">
        <v>783</v>
      </c>
      <c r="L31" s="106" t="s">
        <v>159</v>
      </c>
      <c r="AG31" s="118">
        <v>0.14437013700000001</v>
      </c>
      <c r="AH31" s="118">
        <v>0.13085667300000001</v>
      </c>
      <c r="AI31" s="118">
        <v>0.12313801000000001</v>
      </c>
      <c r="AJ31" s="118">
        <v>0.106634271</v>
      </c>
      <c r="AK31" s="118">
        <v>0.13253447582696179</v>
      </c>
    </row>
    <row r="32" spans="5:37" x14ac:dyDescent="0.3">
      <c r="E32" s="3" t="s">
        <v>173</v>
      </c>
      <c r="F32" s="3" t="s">
        <v>174</v>
      </c>
      <c r="G32" s="3" t="s">
        <v>186</v>
      </c>
      <c r="H32" s="3" t="s">
        <v>194</v>
      </c>
      <c r="J32" s="3" t="s">
        <v>783</v>
      </c>
      <c r="L32" s="106" t="s">
        <v>159</v>
      </c>
      <c r="AG32" s="118">
        <v>2.7996823849999997</v>
      </c>
      <c r="AH32" s="118">
        <v>2.7445177869999999</v>
      </c>
      <c r="AI32" s="118">
        <v>2.7354492589999997</v>
      </c>
      <c r="AJ32" s="118">
        <v>2.6822520209999996</v>
      </c>
      <c r="AK32" s="118">
        <v>2.6828076047364187</v>
      </c>
    </row>
    <row r="33" spans="5:37" x14ac:dyDescent="0.3">
      <c r="E33" s="3" t="s">
        <v>173</v>
      </c>
      <c r="F33" s="3" t="s">
        <v>174</v>
      </c>
      <c r="G33" s="3" t="s">
        <v>186</v>
      </c>
      <c r="H33" s="3" t="s">
        <v>195</v>
      </c>
      <c r="J33" s="3" t="s">
        <v>783</v>
      </c>
      <c r="L33" s="106" t="s">
        <v>159</v>
      </c>
      <c r="AG33" s="118">
        <v>0.36720709499999998</v>
      </c>
      <c r="AH33" s="118">
        <v>0.33432157600000001</v>
      </c>
      <c r="AI33" s="118">
        <v>0.31613221399999997</v>
      </c>
      <c r="AJ33" s="118">
        <v>0.27607069500000003</v>
      </c>
      <c r="AK33" s="118">
        <v>0.34209733113380281</v>
      </c>
    </row>
    <row r="34" spans="5:37" x14ac:dyDescent="0.3">
      <c r="E34" s="3" t="s">
        <v>173</v>
      </c>
      <c r="F34" s="3" t="s">
        <v>174</v>
      </c>
      <c r="G34" s="3" t="s">
        <v>196</v>
      </c>
      <c r="H34" s="3" t="s">
        <v>197</v>
      </c>
      <c r="J34" s="3" t="s">
        <v>783</v>
      </c>
      <c r="L34" s="106" t="s">
        <v>159</v>
      </c>
      <c r="AG34" s="118">
        <v>3.3980143819999999</v>
      </c>
      <c r="AH34" s="118">
        <v>4.4020143809999999</v>
      </c>
      <c r="AI34" s="118">
        <v>4.0520149090000004</v>
      </c>
      <c r="AJ34" s="118">
        <v>3.7720149090000001</v>
      </c>
      <c r="AK34" s="118">
        <v>3.601853510756539</v>
      </c>
    </row>
    <row r="35" spans="5:37" x14ac:dyDescent="0.3">
      <c r="E35" s="3" t="s">
        <v>173</v>
      </c>
      <c r="F35" s="3" t="s">
        <v>198</v>
      </c>
      <c r="H35" s="3" t="s">
        <v>199</v>
      </c>
      <c r="J35" s="3" t="s">
        <v>783</v>
      </c>
      <c r="L35" s="106" t="s">
        <v>159</v>
      </c>
      <c r="AG35" s="46"/>
      <c r="AH35" s="46"/>
      <c r="AI35" s="46"/>
      <c r="AJ35" s="46"/>
      <c r="AK35" s="46"/>
    </row>
    <row r="36" spans="5:37" x14ac:dyDescent="0.3">
      <c r="E36" s="3" t="s">
        <v>173</v>
      </c>
      <c r="F36" s="3" t="s">
        <v>198</v>
      </c>
      <c r="H36" s="3" t="s">
        <v>200</v>
      </c>
      <c r="J36" s="3" t="s">
        <v>783</v>
      </c>
      <c r="L36" s="106" t="s">
        <v>159</v>
      </c>
      <c r="AG36" s="46"/>
      <c r="AH36" s="46"/>
      <c r="AI36" s="46"/>
      <c r="AJ36" s="46"/>
      <c r="AK36" s="46"/>
    </row>
    <row r="37" spans="5:37" x14ac:dyDescent="0.3">
      <c r="E37" s="3" t="s">
        <v>173</v>
      </c>
      <c r="F37" s="3" t="s">
        <v>198</v>
      </c>
      <c r="H37" s="3" t="s">
        <v>201</v>
      </c>
      <c r="J37" s="3" t="s">
        <v>783</v>
      </c>
      <c r="L37" s="106" t="s">
        <v>159</v>
      </c>
      <c r="AG37" s="46"/>
      <c r="AH37" s="46"/>
      <c r="AI37" s="46"/>
      <c r="AJ37" s="46"/>
      <c r="AK37" s="46"/>
    </row>
    <row r="38" spans="5:37" x14ac:dyDescent="0.3">
      <c r="E38" s="3" t="s">
        <v>173</v>
      </c>
      <c r="F38" s="3" t="s">
        <v>198</v>
      </c>
      <c r="H38" s="3" t="s">
        <v>202</v>
      </c>
      <c r="J38" s="3" t="s">
        <v>783</v>
      </c>
      <c r="L38" s="106" t="s">
        <v>159</v>
      </c>
      <c r="AG38" s="46"/>
      <c r="AH38" s="46"/>
      <c r="AI38" s="46"/>
      <c r="AJ38" s="46"/>
      <c r="AK38" s="46"/>
    </row>
    <row r="39" spans="5:37" x14ac:dyDescent="0.3">
      <c r="E39" s="3" t="s">
        <v>173</v>
      </c>
      <c r="F39" s="3" t="s">
        <v>198</v>
      </c>
      <c r="H39" s="3" t="s">
        <v>203</v>
      </c>
      <c r="J39" s="3" t="s">
        <v>783</v>
      </c>
      <c r="L39" s="106" t="s">
        <v>159</v>
      </c>
      <c r="AG39" s="46"/>
      <c r="AH39" s="46"/>
      <c r="AI39" s="46"/>
      <c r="AJ39" s="46"/>
      <c r="AK39" s="46"/>
    </row>
    <row r="40" spans="5:37" x14ac:dyDescent="0.3">
      <c r="E40" s="3" t="s">
        <v>173</v>
      </c>
      <c r="F40" s="3" t="s">
        <v>198</v>
      </c>
      <c r="H40" s="3" t="s">
        <v>204</v>
      </c>
      <c r="J40" s="3" t="s">
        <v>783</v>
      </c>
      <c r="L40" s="106" t="s">
        <v>159</v>
      </c>
      <c r="AG40" s="46"/>
      <c r="AH40" s="46"/>
      <c r="AI40" s="46"/>
      <c r="AJ40" s="46"/>
      <c r="AK40" s="46"/>
    </row>
    <row r="41" spans="5:37" x14ac:dyDescent="0.3">
      <c r="E41" s="3" t="s">
        <v>173</v>
      </c>
      <c r="F41" s="3" t="s">
        <v>198</v>
      </c>
      <c r="H41" s="3" t="s">
        <v>205</v>
      </c>
      <c r="J41" s="3" t="s">
        <v>783</v>
      </c>
      <c r="L41" s="106" t="s">
        <v>159</v>
      </c>
      <c r="AG41" s="46"/>
      <c r="AH41" s="46"/>
      <c r="AI41" s="46"/>
      <c r="AJ41" s="46"/>
      <c r="AK41" s="46"/>
    </row>
    <row r="42" spans="5:37" x14ac:dyDescent="0.3">
      <c r="E42" s="3" t="s">
        <v>173</v>
      </c>
      <c r="F42" s="3" t="s">
        <v>198</v>
      </c>
      <c r="H42" s="3" t="s">
        <v>1108</v>
      </c>
      <c r="J42" s="3" t="s">
        <v>783</v>
      </c>
      <c r="L42" s="106" t="s">
        <v>159</v>
      </c>
      <c r="AG42" s="46"/>
      <c r="AH42" s="46"/>
      <c r="AI42" s="46"/>
      <c r="AJ42" s="46"/>
      <c r="AK42" s="46"/>
    </row>
    <row r="43" spans="5:37" x14ac:dyDescent="0.3">
      <c r="E43" s="3" t="s">
        <v>173</v>
      </c>
      <c r="F43" s="3" t="s">
        <v>198</v>
      </c>
      <c r="H43" s="3" t="s">
        <v>207</v>
      </c>
      <c r="J43" s="3" t="s">
        <v>783</v>
      </c>
      <c r="L43" s="106" t="s">
        <v>159</v>
      </c>
      <c r="AG43" s="46"/>
      <c r="AH43" s="46"/>
      <c r="AI43" s="46"/>
      <c r="AJ43" s="46"/>
      <c r="AK43" s="46"/>
    </row>
    <row r="44" spans="5:37" x14ac:dyDescent="0.3">
      <c r="E44" s="3" t="s">
        <v>173</v>
      </c>
      <c r="F44" s="3" t="s">
        <v>198</v>
      </c>
      <c r="H44" s="3" t="s">
        <v>208</v>
      </c>
      <c r="J44" s="3" t="s">
        <v>783</v>
      </c>
      <c r="L44" s="106" t="s">
        <v>159</v>
      </c>
      <c r="AG44" s="46"/>
      <c r="AH44" s="46"/>
      <c r="AI44" s="46"/>
      <c r="AJ44" s="46"/>
      <c r="AK44" s="46"/>
    </row>
    <row r="45" spans="5:37" x14ac:dyDescent="0.3">
      <c r="E45" s="3" t="s">
        <v>173</v>
      </c>
      <c r="F45" s="3" t="s">
        <v>198</v>
      </c>
      <c r="H45" s="3" t="s">
        <v>1109</v>
      </c>
      <c r="J45" s="3" t="s">
        <v>783</v>
      </c>
      <c r="L45" s="106" t="s">
        <v>159</v>
      </c>
      <c r="AG45" s="46"/>
      <c r="AH45" s="46"/>
      <c r="AI45" s="46"/>
      <c r="AJ45" s="46"/>
      <c r="AK45" s="46"/>
    </row>
    <row r="46" spans="5:37" x14ac:dyDescent="0.3">
      <c r="E46" s="3" t="s">
        <v>173</v>
      </c>
      <c r="F46" s="3" t="s">
        <v>198</v>
      </c>
      <c r="H46" s="3" t="s">
        <v>1110</v>
      </c>
      <c r="J46" s="3" t="s">
        <v>783</v>
      </c>
      <c r="L46" s="106" t="s">
        <v>159</v>
      </c>
      <c r="AG46" s="46"/>
      <c r="AH46" s="46"/>
      <c r="AI46" s="46"/>
      <c r="AJ46" s="46"/>
      <c r="AK46" s="46"/>
    </row>
    <row r="47" spans="5:37" x14ac:dyDescent="0.3">
      <c r="E47" s="3" t="s">
        <v>173</v>
      </c>
      <c r="F47" s="3" t="s">
        <v>198</v>
      </c>
      <c r="H47" s="3" t="s">
        <v>1111</v>
      </c>
      <c r="J47" s="3" t="s">
        <v>783</v>
      </c>
      <c r="L47" s="106" t="s">
        <v>159</v>
      </c>
      <c r="AG47" s="46"/>
      <c r="AH47" s="46"/>
      <c r="AI47" s="46"/>
      <c r="AJ47" s="46"/>
      <c r="AK47" s="46"/>
    </row>
    <row r="48" spans="5:37" x14ac:dyDescent="0.3">
      <c r="E48" s="3" t="s">
        <v>173</v>
      </c>
      <c r="F48" s="3" t="s">
        <v>198</v>
      </c>
      <c r="H48" s="3" t="s">
        <v>196</v>
      </c>
      <c r="J48" s="3" t="s">
        <v>783</v>
      </c>
      <c r="L48" s="106" t="s">
        <v>159</v>
      </c>
      <c r="AG48" s="46"/>
      <c r="AH48" s="46"/>
      <c r="AI48" s="46"/>
      <c r="AJ48" s="46"/>
      <c r="AK48" s="46"/>
    </row>
    <row r="49" spans="5:37" x14ac:dyDescent="0.3">
      <c r="E49" s="3" t="s">
        <v>210</v>
      </c>
      <c r="H49" s="3" t="s">
        <v>210</v>
      </c>
      <c r="J49" s="3" t="s">
        <v>783</v>
      </c>
      <c r="L49" s="106" t="s">
        <v>159</v>
      </c>
      <c r="AG49" s="118">
        <v>58.124950276311289</v>
      </c>
      <c r="AH49" s="118">
        <v>68.474756577671471</v>
      </c>
      <c r="AI49" s="118">
        <v>71.894803143538013</v>
      </c>
      <c r="AJ49" s="118">
        <v>63.124289115655039</v>
      </c>
      <c r="AK49" s="118">
        <v>50.966817020758981</v>
      </c>
    </row>
    <row r="50" spans="5:37" x14ac:dyDescent="0.3">
      <c r="E50" s="3" t="s">
        <v>210</v>
      </c>
      <c r="H50" s="3" t="s">
        <v>312</v>
      </c>
      <c r="J50" s="3" t="s">
        <v>783</v>
      </c>
      <c r="L50" s="106" t="s">
        <v>159</v>
      </c>
      <c r="AG50" s="118">
        <v>21.528300537518074</v>
      </c>
      <c r="AH50" s="118">
        <v>34.328363821665171</v>
      </c>
      <c r="AI50" s="118">
        <v>36.91888421191031</v>
      </c>
      <c r="AJ50" s="118">
        <v>29.855218505069494</v>
      </c>
      <c r="AK50" s="118">
        <v>19.81806037567452</v>
      </c>
    </row>
    <row r="51" spans="5:37" x14ac:dyDescent="0.3">
      <c r="E51" s="3" t="s">
        <v>210</v>
      </c>
      <c r="H51" s="3" t="s">
        <v>211</v>
      </c>
      <c r="J51" s="3" t="s">
        <v>783</v>
      </c>
      <c r="L51" s="106" t="s">
        <v>159</v>
      </c>
      <c r="AG51" s="118">
        <v>8.2288476548633032</v>
      </c>
      <c r="AH51" s="118">
        <v>8.2558148033911039</v>
      </c>
      <c r="AI51" s="118">
        <v>8.068956650248758</v>
      </c>
      <c r="AJ51" s="118">
        <v>7.887839018517476</v>
      </c>
      <c r="AK51" s="118">
        <v>7.8483768456487528</v>
      </c>
    </row>
    <row r="52" spans="5:37" x14ac:dyDescent="0.3">
      <c r="E52" s="3" t="s">
        <v>210</v>
      </c>
      <c r="H52" s="3" t="s">
        <v>212</v>
      </c>
      <c r="J52" s="3" t="s">
        <v>783</v>
      </c>
      <c r="L52" s="106" t="s">
        <v>159</v>
      </c>
      <c r="AG52" s="118">
        <v>5.544678518994882</v>
      </c>
      <c r="AH52" s="118">
        <v>6.740386253822308</v>
      </c>
      <c r="AI52" s="118">
        <v>6.9676631271740401</v>
      </c>
      <c r="AJ52" s="118">
        <v>5.4934807915444894</v>
      </c>
      <c r="AK52" s="118">
        <v>3.258151250371307</v>
      </c>
    </row>
    <row r="53" spans="5:37" x14ac:dyDescent="0.3">
      <c r="E53" s="3" t="s">
        <v>210</v>
      </c>
      <c r="H53" s="3" t="s">
        <v>214</v>
      </c>
      <c r="J53" s="3" t="s">
        <v>783</v>
      </c>
      <c r="L53" s="106" t="s">
        <v>159</v>
      </c>
      <c r="AG53" s="118">
        <v>2.7167279929951333</v>
      </c>
      <c r="AH53" s="118">
        <v>2.7320005231634874</v>
      </c>
      <c r="AI53" s="118">
        <v>2.9392640638366787</v>
      </c>
      <c r="AJ53" s="118">
        <v>2.9753557808267126</v>
      </c>
      <c r="AK53" s="118">
        <v>3.0455877046957318</v>
      </c>
    </row>
    <row r="54" spans="5:37" x14ac:dyDescent="0.3">
      <c r="E54" s="3" t="s">
        <v>210</v>
      </c>
      <c r="H54" s="3" t="s">
        <v>215</v>
      </c>
      <c r="J54" s="3" t="s">
        <v>783</v>
      </c>
      <c r="L54" s="106" t="s">
        <v>159</v>
      </c>
      <c r="AG54" s="118">
        <v>7.1516027972410914</v>
      </c>
      <c r="AH54" s="118">
        <v>4.8716023289455102</v>
      </c>
      <c r="AI54" s="118">
        <v>4.0886869423527772</v>
      </c>
      <c r="AJ54" s="118">
        <v>3.8827462648440267</v>
      </c>
      <c r="AK54" s="118">
        <v>3.0757769937685642</v>
      </c>
    </row>
    <row r="55" spans="5:37" x14ac:dyDescent="0.3">
      <c r="E55" s="3" t="s">
        <v>210</v>
      </c>
      <c r="H55" s="3" t="s">
        <v>216</v>
      </c>
      <c r="J55" s="3" t="s">
        <v>783</v>
      </c>
      <c r="L55" s="106" t="s">
        <v>159</v>
      </c>
      <c r="AG55" s="118">
        <v>12.954792774698801</v>
      </c>
      <c r="AH55" s="118">
        <v>11.546588846683889</v>
      </c>
      <c r="AI55" s="118">
        <v>12.911348148015446</v>
      </c>
      <c r="AJ55" s="118">
        <v>13.029648754852834</v>
      </c>
      <c r="AK55" s="118">
        <v>13.920863850600107</v>
      </c>
    </row>
    <row r="56" spans="5:37" x14ac:dyDescent="0.3">
      <c r="E56" s="3" t="s">
        <v>217</v>
      </c>
      <c r="H56" s="3" t="s">
        <v>217</v>
      </c>
      <c r="J56" s="3" t="s">
        <v>783</v>
      </c>
      <c r="L56" s="106" t="s">
        <v>159</v>
      </c>
      <c r="AG56" s="118">
        <v>63.317464298058091</v>
      </c>
      <c r="AH56" s="118">
        <v>63.877439537891618</v>
      </c>
      <c r="AI56" s="118">
        <v>63.571329654620754</v>
      </c>
      <c r="AJ56" s="118">
        <v>63.719460740947525</v>
      </c>
      <c r="AK56" s="118">
        <v>64.670499938382065</v>
      </c>
    </row>
    <row r="57" spans="5:37" x14ac:dyDescent="0.3">
      <c r="E57" s="3" t="s">
        <v>217</v>
      </c>
      <c r="H57" s="3" t="s">
        <v>313</v>
      </c>
      <c r="J57" s="3" t="s">
        <v>783</v>
      </c>
      <c r="L57" s="106" t="s">
        <v>159</v>
      </c>
      <c r="AG57" s="118">
        <v>0</v>
      </c>
      <c r="AH57" s="118">
        <v>0</v>
      </c>
      <c r="AI57" s="118">
        <v>0</v>
      </c>
      <c r="AJ57" s="118">
        <v>0</v>
      </c>
      <c r="AK57" s="118">
        <v>0</v>
      </c>
    </row>
    <row r="58" spans="5:37" x14ac:dyDescent="0.3">
      <c r="E58" s="3" t="s">
        <v>217</v>
      </c>
      <c r="H58" s="3" t="s">
        <v>314</v>
      </c>
      <c r="J58" s="3" t="s">
        <v>783</v>
      </c>
      <c r="L58" s="106" t="s">
        <v>159</v>
      </c>
      <c r="AG58" s="118">
        <v>0</v>
      </c>
      <c r="AH58" s="118">
        <v>0</v>
      </c>
      <c r="AI58" s="118">
        <v>0</v>
      </c>
      <c r="AJ58" s="118">
        <v>0</v>
      </c>
      <c r="AK58" s="118">
        <v>0</v>
      </c>
    </row>
    <row r="59" spans="5:37" x14ac:dyDescent="0.3">
      <c r="E59" s="3" t="s">
        <v>217</v>
      </c>
      <c r="H59" s="3" t="s">
        <v>315</v>
      </c>
      <c r="J59" s="3" t="s">
        <v>783</v>
      </c>
      <c r="L59" s="106" t="s">
        <v>159</v>
      </c>
      <c r="AG59" s="118">
        <v>0</v>
      </c>
      <c r="AH59" s="118">
        <v>0</v>
      </c>
      <c r="AI59" s="118">
        <v>0</v>
      </c>
      <c r="AJ59" s="118">
        <v>0</v>
      </c>
      <c r="AK59" s="118">
        <v>0</v>
      </c>
    </row>
    <row r="60" spans="5:37" x14ac:dyDescent="0.3">
      <c r="E60" s="3" t="s">
        <v>217</v>
      </c>
      <c r="H60" s="3" t="s">
        <v>221</v>
      </c>
      <c r="J60" s="3" t="s">
        <v>783</v>
      </c>
      <c r="L60" s="106" t="s">
        <v>159</v>
      </c>
      <c r="AG60" s="118">
        <v>0</v>
      </c>
      <c r="AH60" s="118">
        <v>0</v>
      </c>
      <c r="AI60" s="118">
        <v>0</v>
      </c>
      <c r="AJ60" s="118">
        <v>0</v>
      </c>
      <c r="AK60" s="118">
        <v>0</v>
      </c>
    </row>
    <row r="61" spans="5:37" x14ac:dyDescent="0.3">
      <c r="E61" s="3" t="s">
        <v>217</v>
      </c>
      <c r="H61" s="3" t="s">
        <v>222</v>
      </c>
      <c r="J61" s="3" t="s">
        <v>783</v>
      </c>
      <c r="L61" s="106" t="s">
        <v>159</v>
      </c>
      <c r="AG61" s="118">
        <v>0</v>
      </c>
      <c r="AH61" s="118">
        <v>0</v>
      </c>
      <c r="AI61" s="118">
        <v>0</v>
      </c>
      <c r="AJ61" s="118">
        <v>0</v>
      </c>
      <c r="AK61" s="118">
        <v>0</v>
      </c>
    </row>
    <row r="62" spans="5:37" x14ac:dyDescent="0.3">
      <c r="E62" s="3" t="s">
        <v>217</v>
      </c>
      <c r="H62" s="3" t="s">
        <v>213</v>
      </c>
      <c r="J62" s="3" t="s">
        <v>783</v>
      </c>
      <c r="L62" s="106" t="s">
        <v>159</v>
      </c>
      <c r="AG62" s="118">
        <v>0</v>
      </c>
      <c r="AH62" s="118">
        <v>0</v>
      </c>
      <c r="AI62" s="118">
        <v>0</v>
      </c>
      <c r="AJ62" s="118">
        <v>0</v>
      </c>
      <c r="AK62" s="118">
        <v>0</v>
      </c>
    </row>
    <row r="63" spans="5:37" x14ac:dyDescent="0.3">
      <c r="E63" s="3" t="s">
        <v>217</v>
      </c>
      <c r="H63" s="3" t="s">
        <v>224</v>
      </c>
      <c r="J63" s="3" t="s">
        <v>783</v>
      </c>
      <c r="L63" s="106" t="s">
        <v>159</v>
      </c>
      <c r="AG63" s="118">
        <v>0</v>
      </c>
      <c r="AH63" s="118">
        <v>0</v>
      </c>
      <c r="AI63" s="118">
        <v>0</v>
      </c>
      <c r="AJ63" s="118">
        <v>0</v>
      </c>
      <c r="AK63" s="118">
        <v>0</v>
      </c>
    </row>
    <row r="64" spans="5:37" x14ac:dyDescent="0.3">
      <c r="E64" s="3" t="s">
        <v>217</v>
      </c>
      <c r="H64" s="3" t="s">
        <v>316</v>
      </c>
      <c r="J64" s="3" t="s">
        <v>783</v>
      </c>
      <c r="L64" s="106" t="s">
        <v>159</v>
      </c>
      <c r="AG64" s="118">
        <v>0</v>
      </c>
      <c r="AH64" s="118">
        <v>0</v>
      </c>
      <c r="AI64" s="118">
        <v>0</v>
      </c>
      <c r="AJ64" s="118">
        <v>0</v>
      </c>
      <c r="AK64" s="118">
        <v>0</v>
      </c>
    </row>
    <row r="66" spans="1:53" ht="14.65" x14ac:dyDescent="0.35">
      <c r="A66" s="4"/>
      <c r="B66" s="10" t="s">
        <v>1164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41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</row>
    <row r="67" spans="1:53" x14ac:dyDescent="0.3">
      <c r="A67" s="4"/>
      <c r="J67" s="3" t="s">
        <v>1174</v>
      </c>
      <c r="K67" s="3" t="s">
        <v>1175</v>
      </c>
      <c r="AN67" s="3"/>
    </row>
    <row r="68" spans="1:53" x14ac:dyDescent="0.3">
      <c r="E68" s="3" t="s">
        <v>167</v>
      </c>
      <c r="H68" s="3" t="s">
        <v>167</v>
      </c>
      <c r="J68" s="3" t="s">
        <v>783</v>
      </c>
      <c r="L68" s="106" t="s">
        <v>159</v>
      </c>
      <c r="AG68" s="118">
        <v>-16.705220954901449</v>
      </c>
      <c r="AH68" s="118">
        <v>-21.591142119521365</v>
      </c>
      <c r="AI68" s="118">
        <v>-27.375379506025642</v>
      </c>
      <c r="AJ68" s="118">
        <v>-25.773131224504922</v>
      </c>
      <c r="AK68" s="118">
        <v>-17.994139634563599</v>
      </c>
    </row>
    <row r="69" spans="1:53" x14ac:dyDescent="0.3">
      <c r="E69" s="3" t="s">
        <v>173</v>
      </c>
      <c r="H69" s="3" t="s">
        <v>173</v>
      </c>
      <c r="J69" s="3" t="s">
        <v>783</v>
      </c>
      <c r="L69" s="106" t="s">
        <v>159</v>
      </c>
      <c r="AG69" s="118">
        <v>-2.8564179752709138</v>
      </c>
      <c r="AH69" s="118">
        <v>-2.9957087963225248</v>
      </c>
      <c r="AI69" s="118">
        <v>-3.1757356241269141</v>
      </c>
      <c r="AJ69" s="118">
        <v>-3.9953264421629089</v>
      </c>
      <c r="AK69" s="118">
        <v>-3.7669377135037405</v>
      </c>
    </row>
    <row r="70" spans="1:53" x14ac:dyDescent="0.3">
      <c r="E70" s="3" t="s">
        <v>173</v>
      </c>
      <c r="F70" s="3" t="s">
        <v>174</v>
      </c>
      <c r="H70" s="3" t="s">
        <v>175</v>
      </c>
      <c r="J70" s="3" t="s">
        <v>783</v>
      </c>
      <c r="L70" s="106" t="s">
        <v>159</v>
      </c>
      <c r="AG70" s="118">
        <v>-2.8564179752709138</v>
      </c>
      <c r="AH70" s="118">
        <v>-2.9957087963225248</v>
      </c>
      <c r="AI70" s="118">
        <v>-3.1757356241269141</v>
      </c>
      <c r="AJ70" s="118">
        <v>-3.9953264421629089</v>
      </c>
      <c r="AK70" s="118">
        <v>-3.7669377135037405</v>
      </c>
    </row>
    <row r="71" spans="1:53" x14ac:dyDescent="0.3">
      <c r="E71" s="3" t="s">
        <v>173</v>
      </c>
      <c r="F71" s="3" t="s">
        <v>174</v>
      </c>
      <c r="G71" s="3" t="s">
        <v>176</v>
      </c>
      <c r="H71" s="3" t="s">
        <v>177</v>
      </c>
      <c r="J71" s="3" t="s">
        <v>783</v>
      </c>
      <c r="L71" s="106" t="s">
        <v>159</v>
      </c>
      <c r="AG71" s="118">
        <v>-7.5941181585185494E-3</v>
      </c>
      <c r="AH71" s="118">
        <v>-7.6124244971047311E-3</v>
      </c>
      <c r="AI71" s="118">
        <v>-7.6780080564311619E-3</v>
      </c>
      <c r="AJ71" s="118">
        <v>-7.8677501846488862E-3</v>
      </c>
      <c r="AK71" s="118">
        <v>-7.8254722703305114E-3</v>
      </c>
    </row>
    <row r="72" spans="1:53" x14ac:dyDescent="0.3">
      <c r="E72" s="3" t="s">
        <v>173</v>
      </c>
      <c r="F72" s="3" t="s">
        <v>174</v>
      </c>
      <c r="G72" s="3" t="s">
        <v>176</v>
      </c>
      <c r="H72" s="3" t="s">
        <v>1152</v>
      </c>
      <c r="J72" s="3" t="s">
        <v>783</v>
      </c>
      <c r="L72" s="106" t="s">
        <v>159</v>
      </c>
      <c r="AG72" s="118">
        <v>0</v>
      </c>
      <c r="AH72" s="118">
        <v>0</v>
      </c>
      <c r="AI72" s="118">
        <v>0</v>
      </c>
      <c r="AJ72" s="118">
        <v>0</v>
      </c>
      <c r="AK72" s="118">
        <v>0</v>
      </c>
    </row>
    <row r="73" spans="1:53" x14ac:dyDescent="0.3">
      <c r="E73" s="3" t="s">
        <v>173</v>
      </c>
      <c r="F73" s="3" t="s">
        <v>174</v>
      </c>
      <c r="G73" s="3" t="s">
        <v>176</v>
      </c>
      <c r="H73" s="3" t="s">
        <v>1153</v>
      </c>
      <c r="J73" s="3" t="s">
        <v>783</v>
      </c>
      <c r="L73" s="106" t="s">
        <v>159</v>
      </c>
      <c r="AG73" s="118">
        <v>0</v>
      </c>
      <c r="AH73" s="118">
        <v>0</v>
      </c>
      <c r="AI73" s="118">
        <v>0</v>
      </c>
      <c r="AJ73" s="118">
        <v>0</v>
      </c>
      <c r="AK73" s="118">
        <v>0</v>
      </c>
    </row>
    <row r="74" spans="1:53" x14ac:dyDescent="0.3">
      <c r="E74" s="3" t="s">
        <v>173</v>
      </c>
      <c r="F74" s="3" t="s">
        <v>174</v>
      </c>
      <c r="G74" s="3" t="s">
        <v>176</v>
      </c>
      <c r="H74" s="3" t="s">
        <v>1154</v>
      </c>
      <c r="J74" s="3" t="s">
        <v>783</v>
      </c>
      <c r="L74" s="106" t="s">
        <v>159</v>
      </c>
      <c r="AG74" s="118">
        <v>0</v>
      </c>
      <c r="AH74" s="118">
        <v>0</v>
      </c>
      <c r="AI74" s="118">
        <v>0</v>
      </c>
      <c r="AJ74" s="118">
        <v>0</v>
      </c>
      <c r="AK74" s="118">
        <v>0</v>
      </c>
    </row>
    <row r="75" spans="1:53" x14ac:dyDescent="0.3">
      <c r="E75" s="3" t="s">
        <v>173</v>
      </c>
      <c r="F75" s="3" t="s">
        <v>174</v>
      </c>
      <c r="G75" s="3" t="s">
        <v>176</v>
      </c>
      <c r="H75" s="3" t="s">
        <v>181</v>
      </c>
      <c r="J75" s="3" t="s">
        <v>783</v>
      </c>
      <c r="L75" s="106" t="s">
        <v>159</v>
      </c>
      <c r="AG75" s="118">
        <v>0</v>
      </c>
      <c r="AH75" s="118">
        <v>0</v>
      </c>
      <c r="AI75" s="118">
        <v>0</v>
      </c>
      <c r="AJ75" s="118">
        <v>0</v>
      </c>
      <c r="AK75" s="118">
        <v>0</v>
      </c>
    </row>
    <row r="76" spans="1:53" x14ac:dyDescent="0.3">
      <c r="E76" s="3" t="s">
        <v>173</v>
      </c>
      <c r="F76" s="3" t="s">
        <v>174</v>
      </c>
      <c r="G76" s="3" t="s">
        <v>182</v>
      </c>
      <c r="H76" s="3" t="s">
        <v>183</v>
      </c>
      <c r="J76" s="3" t="s">
        <v>783</v>
      </c>
      <c r="L76" s="106" t="s">
        <v>159</v>
      </c>
      <c r="AG76" s="118">
        <v>-2.4654114048844109</v>
      </c>
      <c r="AH76" s="118">
        <v>-2.5143327302718448</v>
      </c>
      <c r="AI76" s="118">
        <v>-2.5797924395460536</v>
      </c>
      <c r="AJ76" s="118">
        <v>-3.2520906557707621</v>
      </c>
      <c r="AK76" s="118">
        <v>-2.8424634372776065</v>
      </c>
    </row>
    <row r="77" spans="1:53" x14ac:dyDescent="0.3">
      <c r="E77" s="3" t="s">
        <v>173</v>
      </c>
      <c r="F77" s="3" t="s">
        <v>174</v>
      </c>
      <c r="G77" s="3" t="s">
        <v>182</v>
      </c>
      <c r="H77" s="3" t="s">
        <v>184</v>
      </c>
      <c r="J77" s="3" t="s">
        <v>783</v>
      </c>
      <c r="L77" s="106" t="s">
        <v>159</v>
      </c>
      <c r="AG77" s="118">
        <v>-0.47178605996300038</v>
      </c>
      <c r="AH77" s="118">
        <v>-0.51615976849898138</v>
      </c>
      <c r="AI77" s="118">
        <v>-0.56489221290576219</v>
      </c>
      <c r="AJ77" s="118">
        <v>-1.1873973767737624</v>
      </c>
      <c r="AK77" s="118">
        <v>-0.78886493423237458</v>
      </c>
    </row>
    <row r="78" spans="1:53" x14ac:dyDescent="0.3">
      <c r="E78" s="3" t="s">
        <v>173</v>
      </c>
      <c r="F78" s="3" t="s">
        <v>174</v>
      </c>
      <c r="G78" s="3" t="s">
        <v>182</v>
      </c>
      <c r="H78" s="3" t="s">
        <v>309</v>
      </c>
      <c r="J78" s="3" t="s">
        <v>783</v>
      </c>
      <c r="L78" s="106" t="s">
        <v>159</v>
      </c>
      <c r="AG78" s="118">
        <v>0</v>
      </c>
      <c r="AH78" s="118">
        <v>0</v>
      </c>
      <c r="AI78" s="118">
        <v>0</v>
      </c>
      <c r="AJ78" s="118">
        <v>0</v>
      </c>
      <c r="AK78" s="118">
        <v>0</v>
      </c>
    </row>
    <row r="79" spans="1:53" x14ac:dyDescent="0.3">
      <c r="E79" s="3" t="s">
        <v>173</v>
      </c>
      <c r="F79" s="3" t="s">
        <v>174</v>
      </c>
      <c r="G79" s="3" t="s">
        <v>182</v>
      </c>
      <c r="H79" s="3" t="s">
        <v>185</v>
      </c>
      <c r="J79" s="3" t="s">
        <v>783</v>
      </c>
      <c r="L79" s="106" t="s">
        <v>159</v>
      </c>
      <c r="AG79" s="118">
        <v>-1.9936253449214105</v>
      </c>
      <c r="AH79" s="118">
        <v>-1.9981729617728634</v>
      </c>
      <c r="AI79" s="118">
        <v>-2.0149002266402913</v>
      </c>
      <c r="AJ79" s="118">
        <v>-2.0646932789969998</v>
      </c>
      <c r="AK79" s="118">
        <v>-2.0535985030452317</v>
      </c>
    </row>
    <row r="80" spans="1:53" x14ac:dyDescent="0.3">
      <c r="E80" s="3" t="s">
        <v>173</v>
      </c>
      <c r="F80" s="3" t="s">
        <v>174</v>
      </c>
      <c r="G80" s="3" t="s">
        <v>182</v>
      </c>
      <c r="H80" s="3" t="s">
        <v>310</v>
      </c>
      <c r="J80" s="3" t="s">
        <v>783</v>
      </c>
      <c r="L80" s="106" t="s">
        <v>159</v>
      </c>
      <c r="AG80" s="118">
        <v>0</v>
      </c>
      <c r="AH80" s="118">
        <v>0</v>
      </c>
      <c r="AI80" s="118">
        <v>0</v>
      </c>
      <c r="AJ80" s="118">
        <v>0</v>
      </c>
      <c r="AK80" s="118">
        <v>0</v>
      </c>
    </row>
    <row r="81" spans="5:37" x14ac:dyDescent="0.3">
      <c r="E81" s="3" t="s">
        <v>173</v>
      </c>
      <c r="F81" s="3" t="s">
        <v>174</v>
      </c>
      <c r="G81" s="3" t="s">
        <v>182</v>
      </c>
      <c r="H81" s="3" t="s">
        <v>311</v>
      </c>
      <c r="J81" s="3" t="s">
        <v>783</v>
      </c>
      <c r="L81" s="106" t="s">
        <v>159</v>
      </c>
      <c r="AG81" s="118">
        <v>0</v>
      </c>
      <c r="AH81" s="118">
        <v>0</v>
      </c>
      <c r="AI81" s="118">
        <v>0</v>
      </c>
      <c r="AJ81" s="118">
        <v>0</v>
      </c>
      <c r="AK81" s="118">
        <v>0</v>
      </c>
    </row>
    <row r="82" spans="5:37" x14ac:dyDescent="0.3">
      <c r="E82" s="3" t="s">
        <v>173</v>
      </c>
      <c r="F82" s="3" t="s">
        <v>174</v>
      </c>
      <c r="G82" s="3" t="s">
        <v>186</v>
      </c>
      <c r="H82" s="3" t="s">
        <v>187</v>
      </c>
      <c r="J82" s="3" t="s">
        <v>783</v>
      </c>
      <c r="L82" s="106" t="s">
        <v>159</v>
      </c>
      <c r="AG82" s="118">
        <v>-0.38341245222798409</v>
      </c>
      <c r="AH82" s="118">
        <v>-0.47376364155357564</v>
      </c>
      <c r="AI82" s="118">
        <v>-0.58826517652442922</v>
      </c>
      <c r="AJ82" s="118">
        <v>-0.73536803620749802</v>
      </c>
      <c r="AK82" s="118">
        <v>-0.91664880395580361</v>
      </c>
    </row>
    <row r="83" spans="5:37" x14ac:dyDescent="0.3">
      <c r="E83" s="3" t="s">
        <v>173</v>
      </c>
      <c r="F83" s="3" t="s">
        <v>174</v>
      </c>
      <c r="G83" s="3" t="s">
        <v>186</v>
      </c>
      <c r="H83" s="3" t="s">
        <v>1097</v>
      </c>
      <c r="J83" s="3" t="s">
        <v>783</v>
      </c>
      <c r="L83" s="106" t="s">
        <v>159</v>
      </c>
      <c r="AG83" s="118">
        <v>-0.38341245222798409</v>
      </c>
      <c r="AH83" s="118">
        <v>-0.47376364155357564</v>
      </c>
      <c r="AI83" s="118">
        <v>-0.58826517652442922</v>
      </c>
      <c r="AJ83" s="118">
        <v>-0.73536803620749802</v>
      </c>
      <c r="AK83" s="118">
        <v>-0.91664880395580361</v>
      </c>
    </row>
    <row r="84" spans="5:37" x14ac:dyDescent="0.3">
      <c r="E84" s="3" t="s">
        <v>173</v>
      </c>
      <c r="F84" s="3" t="s">
        <v>174</v>
      </c>
      <c r="G84" s="3" t="s">
        <v>186</v>
      </c>
      <c r="H84" s="3" t="s">
        <v>189</v>
      </c>
      <c r="J84" s="3" t="s">
        <v>783</v>
      </c>
      <c r="L84" s="106" t="s">
        <v>159</v>
      </c>
      <c r="AG84" s="118">
        <v>0</v>
      </c>
      <c r="AH84" s="118">
        <v>0</v>
      </c>
      <c r="AI84" s="118">
        <v>0</v>
      </c>
      <c r="AJ84" s="118">
        <v>0</v>
      </c>
      <c r="AK84" s="118">
        <v>0</v>
      </c>
    </row>
    <row r="85" spans="5:37" x14ac:dyDescent="0.3">
      <c r="E85" s="3" t="s">
        <v>173</v>
      </c>
      <c r="F85" s="3" t="s">
        <v>174</v>
      </c>
      <c r="G85" s="3" t="s">
        <v>186</v>
      </c>
      <c r="H85" s="3" t="s">
        <v>190</v>
      </c>
      <c r="J85" s="3" t="s">
        <v>783</v>
      </c>
      <c r="L85" s="106" t="s">
        <v>159</v>
      </c>
      <c r="AG85" s="118">
        <v>0</v>
      </c>
      <c r="AH85" s="118">
        <v>0</v>
      </c>
      <c r="AI85" s="118">
        <v>0</v>
      </c>
      <c r="AJ85" s="118">
        <v>0</v>
      </c>
      <c r="AK85" s="118">
        <v>0</v>
      </c>
    </row>
    <row r="86" spans="5:37" x14ac:dyDescent="0.3">
      <c r="E86" s="3" t="s">
        <v>173</v>
      </c>
      <c r="F86" s="3" t="s">
        <v>174</v>
      </c>
      <c r="G86" s="3" t="s">
        <v>186</v>
      </c>
      <c r="H86" s="3" t="s">
        <v>191</v>
      </c>
      <c r="J86" s="3" t="s">
        <v>783</v>
      </c>
      <c r="L86" s="106" t="s">
        <v>159</v>
      </c>
      <c r="AG86" s="118">
        <v>0</v>
      </c>
      <c r="AH86" s="118">
        <v>0</v>
      </c>
      <c r="AI86" s="118">
        <v>0</v>
      </c>
      <c r="AJ86" s="118">
        <v>0</v>
      </c>
      <c r="AK86" s="118">
        <v>0</v>
      </c>
    </row>
    <row r="87" spans="5:37" x14ac:dyDescent="0.3">
      <c r="E87" s="3" t="s">
        <v>173</v>
      </c>
      <c r="F87" s="3" t="s">
        <v>174</v>
      </c>
      <c r="G87" s="3" t="s">
        <v>186</v>
      </c>
      <c r="H87" s="3" t="s">
        <v>192</v>
      </c>
      <c r="J87" s="3" t="s">
        <v>783</v>
      </c>
      <c r="L87" s="106" t="s">
        <v>159</v>
      </c>
      <c r="AG87" s="118">
        <v>0</v>
      </c>
      <c r="AH87" s="118">
        <v>0</v>
      </c>
      <c r="AI87" s="118">
        <v>0</v>
      </c>
      <c r="AJ87" s="118">
        <v>0</v>
      </c>
      <c r="AK87" s="118">
        <v>0</v>
      </c>
    </row>
    <row r="88" spans="5:37" x14ac:dyDescent="0.3">
      <c r="E88" s="3" t="s">
        <v>173</v>
      </c>
      <c r="F88" s="3" t="s">
        <v>174</v>
      </c>
      <c r="G88" s="3" t="s">
        <v>186</v>
      </c>
      <c r="H88" s="3" t="s">
        <v>193</v>
      </c>
      <c r="J88" s="3" t="s">
        <v>783</v>
      </c>
      <c r="L88" s="106" t="s">
        <v>159</v>
      </c>
      <c r="AG88" s="118">
        <v>0</v>
      </c>
      <c r="AH88" s="118">
        <v>0</v>
      </c>
      <c r="AI88" s="118">
        <v>0</v>
      </c>
      <c r="AJ88" s="118">
        <v>0</v>
      </c>
      <c r="AK88" s="118">
        <v>0</v>
      </c>
    </row>
    <row r="89" spans="5:37" x14ac:dyDescent="0.3">
      <c r="E89" s="3" t="s">
        <v>173</v>
      </c>
      <c r="F89" s="3" t="s">
        <v>174</v>
      </c>
      <c r="G89" s="3" t="s">
        <v>186</v>
      </c>
      <c r="H89" s="3" t="s">
        <v>194</v>
      </c>
      <c r="J89" s="3" t="s">
        <v>783</v>
      </c>
      <c r="L89" s="106" t="s">
        <v>159</v>
      </c>
      <c r="AG89" s="118">
        <v>0</v>
      </c>
      <c r="AH89" s="118">
        <v>0</v>
      </c>
      <c r="AI89" s="118">
        <v>0</v>
      </c>
      <c r="AJ89" s="118">
        <v>0</v>
      </c>
      <c r="AK89" s="118">
        <v>0</v>
      </c>
    </row>
    <row r="90" spans="5:37" x14ac:dyDescent="0.3">
      <c r="E90" s="3" t="s">
        <v>173</v>
      </c>
      <c r="F90" s="3" t="s">
        <v>174</v>
      </c>
      <c r="G90" s="3" t="s">
        <v>186</v>
      </c>
      <c r="H90" s="3" t="s">
        <v>195</v>
      </c>
      <c r="J90" s="3" t="s">
        <v>783</v>
      </c>
      <c r="L90" s="106" t="s">
        <v>159</v>
      </c>
      <c r="AG90" s="118">
        <v>0</v>
      </c>
      <c r="AH90" s="118">
        <v>0</v>
      </c>
      <c r="AI90" s="118">
        <v>0</v>
      </c>
      <c r="AJ90" s="118">
        <v>0</v>
      </c>
      <c r="AK90" s="118">
        <v>0</v>
      </c>
    </row>
    <row r="91" spans="5:37" x14ac:dyDescent="0.3">
      <c r="E91" s="3" t="s">
        <v>173</v>
      </c>
      <c r="F91" s="3" t="s">
        <v>174</v>
      </c>
      <c r="G91" s="3" t="s">
        <v>196</v>
      </c>
      <c r="H91" s="3" t="s">
        <v>197</v>
      </c>
      <c r="J91" s="3" t="s">
        <v>783</v>
      </c>
      <c r="L91" s="106" t="s">
        <v>159</v>
      </c>
      <c r="AG91" s="118">
        <v>0</v>
      </c>
      <c r="AH91" s="118">
        <v>0</v>
      </c>
      <c r="AI91" s="118">
        <v>0</v>
      </c>
      <c r="AJ91" s="118">
        <v>0</v>
      </c>
      <c r="AK91" s="118">
        <v>0</v>
      </c>
    </row>
    <row r="92" spans="5:37" x14ac:dyDescent="0.3">
      <c r="E92" s="3" t="s">
        <v>173</v>
      </c>
      <c r="F92" s="3" t="s">
        <v>198</v>
      </c>
      <c r="H92" s="3" t="s">
        <v>199</v>
      </c>
      <c r="J92" s="3" t="s">
        <v>783</v>
      </c>
      <c r="L92" s="106" t="s">
        <v>159</v>
      </c>
      <c r="AG92" s="46"/>
      <c r="AH92" s="46"/>
      <c r="AI92" s="46"/>
      <c r="AJ92" s="46"/>
      <c r="AK92" s="46"/>
    </row>
    <row r="93" spans="5:37" x14ac:dyDescent="0.3">
      <c r="E93" s="3" t="s">
        <v>173</v>
      </c>
      <c r="F93" s="3" t="s">
        <v>198</v>
      </c>
      <c r="H93" s="3" t="s">
        <v>200</v>
      </c>
      <c r="J93" s="3" t="s">
        <v>783</v>
      </c>
      <c r="L93" s="106" t="s">
        <v>159</v>
      </c>
      <c r="AG93" s="46"/>
      <c r="AH93" s="46"/>
      <c r="AI93" s="46"/>
      <c r="AJ93" s="46"/>
      <c r="AK93" s="46"/>
    </row>
    <row r="94" spans="5:37" x14ac:dyDescent="0.3">
      <c r="E94" s="3" t="s">
        <v>173</v>
      </c>
      <c r="F94" s="3" t="s">
        <v>198</v>
      </c>
      <c r="H94" s="3" t="s">
        <v>201</v>
      </c>
      <c r="J94" s="3" t="s">
        <v>783</v>
      </c>
      <c r="L94" s="106" t="s">
        <v>159</v>
      </c>
      <c r="AG94" s="46"/>
      <c r="AH94" s="46"/>
      <c r="AI94" s="46"/>
      <c r="AJ94" s="46"/>
      <c r="AK94" s="46"/>
    </row>
    <row r="95" spans="5:37" x14ac:dyDescent="0.3">
      <c r="E95" s="3" t="s">
        <v>173</v>
      </c>
      <c r="F95" s="3" t="s">
        <v>198</v>
      </c>
      <c r="H95" s="3" t="s">
        <v>202</v>
      </c>
      <c r="J95" s="3" t="s">
        <v>783</v>
      </c>
      <c r="L95" s="106" t="s">
        <v>159</v>
      </c>
      <c r="AG95" s="46"/>
      <c r="AH95" s="46"/>
      <c r="AI95" s="46"/>
      <c r="AJ95" s="46"/>
      <c r="AK95" s="46"/>
    </row>
    <row r="96" spans="5:37" x14ac:dyDescent="0.3">
      <c r="E96" s="3" t="s">
        <v>173</v>
      </c>
      <c r="F96" s="3" t="s">
        <v>198</v>
      </c>
      <c r="H96" s="3" t="s">
        <v>203</v>
      </c>
      <c r="J96" s="3" t="s">
        <v>783</v>
      </c>
      <c r="L96" s="106" t="s">
        <v>159</v>
      </c>
      <c r="AG96" s="46"/>
      <c r="AH96" s="46"/>
      <c r="AI96" s="46"/>
      <c r="AJ96" s="46"/>
      <c r="AK96" s="46"/>
    </row>
    <row r="97" spans="5:37" x14ac:dyDescent="0.3">
      <c r="E97" s="3" t="s">
        <v>173</v>
      </c>
      <c r="F97" s="3" t="s">
        <v>198</v>
      </c>
      <c r="H97" s="3" t="s">
        <v>204</v>
      </c>
      <c r="J97" s="3" t="s">
        <v>783</v>
      </c>
      <c r="L97" s="106" t="s">
        <v>159</v>
      </c>
      <c r="AG97" s="46"/>
      <c r="AH97" s="46"/>
      <c r="AI97" s="46"/>
      <c r="AJ97" s="46"/>
      <c r="AK97" s="46"/>
    </row>
    <row r="98" spans="5:37" x14ac:dyDescent="0.3">
      <c r="E98" s="3" t="s">
        <v>173</v>
      </c>
      <c r="F98" s="3" t="s">
        <v>198</v>
      </c>
      <c r="H98" s="3" t="s">
        <v>205</v>
      </c>
      <c r="J98" s="3" t="s">
        <v>783</v>
      </c>
      <c r="L98" s="106" t="s">
        <v>159</v>
      </c>
      <c r="AG98" s="46"/>
      <c r="AH98" s="46"/>
      <c r="AI98" s="46"/>
      <c r="AJ98" s="46"/>
      <c r="AK98" s="46"/>
    </row>
    <row r="99" spans="5:37" x14ac:dyDescent="0.3">
      <c r="E99" s="3" t="s">
        <v>173</v>
      </c>
      <c r="F99" s="3" t="s">
        <v>198</v>
      </c>
      <c r="H99" s="3" t="s">
        <v>1108</v>
      </c>
      <c r="J99" s="3" t="s">
        <v>783</v>
      </c>
      <c r="L99" s="106" t="s">
        <v>159</v>
      </c>
      <c r="AG99" s="46"/>
      <c r="AH99" s="46"/>
      <c r="AI99" s="46"/>
      <c r="AJ99" s="46"/>
      <c r="AK99" s="46"/>
    </row>
    <row r="100" spans="5:37" x14ac:dyDescent="0.3">
      <c r="E100" s="3" t="s">
        <v>173</v>
      </c>
      <c r="F100" s="3" t="s">
        <v>198</v>
      </c>
      <c r="H100" s="3" t="s">
        <v>207</v>
      </c>
      <c r="J100" s="3" t="s">
        <v>783</v>
      </c>
      <c r="L100" s="106" t="s">
        <v>159</v>
      </c>
      <c r="AG100" s="46"/>
      <c r="AH100" s="46"/>
      <c r="AI100" s="46"/>
      <c r="AJ100" s="46"/>
      <c r="AK100" s="46"/>
    </row>
    <row r="101" spans="5:37" x14ac:dyDescent="0.3">
      <c r="E101" s="3" t="s">
        <v>173</v>
      </c>
      <c r="F101" s="3" t="s">
        <v>198</v>
      </c>
      <c r="H101" s="3" t="s">
        <v>208</v>
      </c>
      <c r="J101" s="3" t="s">
        <v>783</v>
      </c>
      <c r="L101" s="106" t="s">
        <v>159</v>
      </c>
      <c r="AG101" s="46"/>
      <c r="AH101" s="46"/>
      <c r="AI101" s="46"/>
      <c r="AJ101" s="46"/>
      <c r="AK101" s="46"/>
    </row>
    <row r="102" spans="5:37" x14ac:dyDescent="0.3">
      <c r="E102" s="3" t="s">
        <v>173</v>
      </c>
      <c r="F102" s="3" t="s">
        <v>198</v>
      </c>
      <c r="H102" s="3" t="s">
        <v>1109</v>
      </c>
      <c r="J102" s="3" t="s">
        <v>783</v>
      </c>
      <c r="L102" s="106" t="s">
        <v>159</v>
      </c>
      <c r="AG102" s="46"/>
      <c r="AH102" s="46"/>
      <c r="AI102" s="46"/>
      <c r="AJ102" s="46"/>
      <c r="AK102" s="46"/>
    </row>
    <row r="103" spans="5:37" x14ac:dyDescent="0.3">
      <c r="E103" s="3" t="s">
        <v>173</v>
      </c>
      <c r="F103" s="3" t="s">
        <v>198</v>
      </c>
      <c r="H103" s="3" t="s">
        <v>1110</v>
      </c>
      <c r="J103" s="3" t="s">
        <v>783</v>
      </c>
      <c r="L103" s="106" t="s">
        <v>159</v>
      </c>
      <c r="AG103" s="46"/>
      <c r="AH103" s="46"/>
      <c r="AI103" s="46"/>
      <c r="AJ103" s="46"/>
      <c r="AK103" s="46"/>
    </row>
    <row r="104" spans="5:37" x14ac:dyDescent="0.3">
      <c r="E104" s="3" t="s">
        <v>173</v>
      </c>
      <c r="F104" s="3" t="s">
        <v>198</v>
      </c>
      <c r="H104" s="3" t="s">
        <v>1111</v>
      </c>
      <c r="J104" s="3" t="s">
        <v>783</v>
      </c>
      <c r="L104" s="106" t="s">
        <v>159</v>
      </c>
      <c r="AG104" s="46"/>
      <c r="AH104" s="46"/>
      <c r="AI104" s="46"/>
      <c r="AJ104" s="46"/>
      <c r="AK104" s="46"/>
    </row>
    <row r="105" spans="5:37" x14ac:dyDescent="0.3">
      <c r="E105" s="3" t="s">
        <v>173</v>
      </c>
      <c r="F105" s="3" t="s">
        <v>198</v>
      </c>
      <c r="H105" s="3" t="s">
        <v>196</v>
      </c>
      <c r="J105" s="3" t="s">
        <v>783</v>
      </c>
      <c r="L105" s="106" t="s">
        <v>159</v>
      </c>
      <c r="AG105" s="46"/>
      <c r="AH105" s="46"/>
      <c r="AI105" s="46"/>
      <c r="AJ105" s="46"/>
      <c r="AK105" s="46"/>
    </row>
    <row r="106" spans="5:37" x14ac:dyDescent="0.3">
      <c r="E106" s="3" t="s">
        <v>210</v>
      </c>
      <c r="H106" s="3" t="s">
        <v>210</v>
      </c>
      <c r="J106" s="3" t="s">
        <v>783</v>
      </c>
      <c r="L106" s="106" t="s">
        <v>159</v>
      </c>
      <c r="AG106" s="118">
        <v>-12.070896261659698</v>
      </c>
      <c r="AH106" s="118">
        <v>-16.804505543489359</v>
      </c>
      <c r="AI106" s="118">
        <v>-22.410832402300787</v>
      </c>
      <c r="AJ106" s="118">
        <v>-19.982791821963769</v>
      </c>
      <c r="AK106" s="118">
        <v>-12.410743603684407</v>
      </c>
    </row>
    <row r="107" spans="5:37" x14ac:dyDescent="0.3">
      <c r="E107" s="3" t="s">
        <v>210</v>
      </c>
      <c r="H107" s="3" t="s">
        <v>312</v>
      </c>
      <c r="J107" s="3" t="s">
        <v>783</v>
      </c>
      <c r="L107" s="106" t="s">
        <v>159</v>
      </c>
      <c r="AG107" s="118">
        <v>-5.5362273117737049</v>
      </c>
      <c r="AH107" s="118">
        <v>-14.156367365572684</v>
      </c>
      <c r="AI107" s="118">
        <v>-19.013274449079855</v>
      </c>
      <c r="AJ107" s="118">
        <v>-15.197919997325545</v>
      </c>
      <c r="AK107" s="118">
        <v>-7.8693129539117521</v>
      </c>
    </row>
    <row r="108" spans="5:37" x14ac:dyDescent="0.3">
      <c r="E108" s="3" t="s">
        <v>210</v>
      </c>
      <c r="H108" s="3" t="s">
        <v>211</v>
      </c>
      <c r="J108" s="3" t="s">
        <v>783</v>
      </c>
      <c r="L108" s="106" t="s">
        <v>159</v>
      </c>
      <c r="AG108" s="118">
        <v>0</v>
      </c>
      <c r="AH108" s="118">
        <v>0</v>
      </c>
      <c r="AI108" s="118">
        <v>0</v>
      </c>
      <c r="AJ108" s="118">
        <v>0</v>
      </c>
      <c r="AK108" s="118">
        <v>0</v>
      </c>
    </row>
    <row r="109" spans="5:37" x14ac:dyDescent="0.3">
      <c r="E109" s="3" t="s">
        <v>210</v>
      </c>
      <c r="H109" s="3" t="s">
        <v>212</v>
      </c>
      <c r="J109" s="3" t="s">
        <v>783</v>
      </c>
      <c r="L109" s="106" t="s">
        <v>159</v>
      </c>
      <c r="AG109" s="118">
        <v>0</v>
      </c>
      <c r="AH109" s="118">
        <v>0</v>
      </c>
      <c r="AI109" s="118">
        <v>0</v>
      </c>
      <c r="AJ109" s="118">
        <v>0</v>
      </c>
      <c r="AK109" s="118">
        <v>0</v>
      </c>
    </row>
    <row r="110" spans="5:37" x14ac:dyDescent="0.3">
      <c r="E110" s="3" t="s">
        <v>210</v>
      </c>
      <c r="H110" s="3" t="s">
        <v>214</v>
      </c>
      <c r="J110" s="3" t="s">
        <v>783</v>
      </c>
      <c r="L110" s="106" t="s">
        <v>159</v>
      </c>
      <c r="AG110" s="118">
        <v>0</v>
      </c>
      <c r="AH110" s="118">
        <v>0</v>
      </c>
      <c r="AI110" s="118">
        <v>0</v>
      </c>
      <c r="AJ110" s="118">
        <v>0</v>
      </c>
      <c r="AK110" s="118">
        <v>0</v>
      </c>
    </row>
    <row r="111" spans="5:37" x14ac:dyDescent="0.3">
      <c r="E111" s="3" t="s">
        <v>210</v>
      </c>
      <c r="H111" s="3" t="s">
        <v>215</v>
      </c>
      <c r="J111" s="3" t="s">
        <v>783</v>
      </c>
      <c r="L111" s="106" t="s">
        <v>159</v>
      </c>
      <c r="AG111" s="118">
        <v>-2.9979573016924626</v>
      </c>
      <c r="AH111" s="118">
        <v>-0.52284572249805938</v>
      </c>
      <c r="AI111" s="118">
        <v>-1.0138987629080738</v>
      </c>
      <c r="AJ111" s="118">
        <v>-1.8092569052116254</v>
      </c>
      <c r="AK111" s="118">
        <v>-0.73521351227658127</v>
      </c>
    </row>
    <row r="112" spans="5:37" x14ac:dyDescent="0.3">
      <c r="E112" s="3" t="s">
        <v>210</v>
      </c>
      <c r="H112" s="3" t="s">
        <v>216</v>
      </c>
      <c r="J112" s="3" t="s">
        <v>783</v>
      </c>
      <c r="L112" s="106" t="s">
        <v>159</v>
      </c>
      <c r="AG112" s="118">
        <v>-3.5367116481935303</v>
      </c>
      <c r="AH112" s="118">
        <v>-2.1252924554186143</v>
      </c>
      <c r="AI112" s="118">
        <v>-2.3836591903128586</v>
      </c>
      <c r="AJ112" s="118">
        <v>-2.9756149194265964</v>
      </c>
      <c r="AK112" s="118">
        <v>-3.8062171374960738</v>
      </c>
    </row>
    <row r="113" spans="1:53" x14ac:dyDescent="0.3">
      <c r="E113" s="3" t="s">
        <v>217</v>
      </c>
      <c r="H113" s="3" t="s">
        <v>217</v>
      </c>
      <c r="J113" s="3" t="s">
        <v>783</v>
      </c>
      <c r="L113" s="106" t="s">
        <v>159</v>
      </c>
      <c r="AG113" s="118">
        <v>-1.7779067179708379</v>
      </c>
      <c r="AH113" s="118">
        <v>-1.7909277797094802</v>
      </c>
      <c r="AI113" s="118">
        <v>-1.7888114795979386</v>
      </c>
      <c r="AJ113" s="118">
        <v>-1.7950129603782425</v>
      </c>
      <c r="AK113" s="118">
        <v>-1.8164583173754481</v>
      </c>
    </row>
    <row r="114" spans="1:53" x14ac:dyDescent="0.3">
      <c r="E114" s="3" t="s">
        <v>217</v>
      </c>
      <c r="H114" s="3" t="s">
        <v>313</v>
      </c>
      <c r="J114" s="3" t="s">
        <v>783</v>
      </c>
      <c r="L114" s="106" t="s">
        <v>159</v>
      </c>
      <c r="AG114" s="118">
        <v>0</v>
      </c>
      <c r="AH114" s="118">
        <v>0</v>
      </c>
      <c r="AI114" s="118">
        <v>0</v>
      </c>
      <c r="AJ114" s="118">
        <v>0</v>
      </c>
      <c r="AK114" s="118">
        <v>0</v>
      </c>
    </row>
    <row r="115" spans="1:53" x14ac:dyDescent="0.3">
      <c r="E115" s="3" t="s">
        <v>217</v>
      </c>
      <c r="H115" s="3" t="s">
        <v>314</v>
      </c>
      <c r="J115" s="3" t="s">
        <v>783</v>
      </c>
      <c r="L115" s="106" t="s">
        <v>159</v>
      </c>
      <c r="AG115" s="118">
        <v>0</v>
      </c>
      <c r="AH115" s="118">
        <v>0</v>
      </c>
      <c r="AI115" s="118">
        <v>0</v>
      </c>
      <c r="AJ115" s="118">
        <v>0</v>
      </c>
      <c r="AK115" s="118">
        <v>0</v>
      </c>
    </row>
    <row r="116" spans="1:53" x14ac:dyDescent="0.3">
      <c r="E116" s="3" t="s">
        <v>217</v>
      </c>
      <c r="H116" s="3" t="s">
        <v>315</v>
      </c>
      <c r="J116" s="3" t="s">
        <v>783</v>
      </c>
      <c r="L116" s="106" t="s">
        <v>159</v>
      </c>
      <c r="AG116" s="118">
        <v>0</v>
      </c>
      <c r="AH116" s="118">
        <v>0</v>
      </c>
      <c r="AI116" s="118">
        <v>0</v>
      </c>
      <c r="AJ116" s="118">
        <v>0</v>
      </c>
      <c r="AK116" s="118">
        <v>0</v>
      </c>
    </row>
    <row r="117" spans="1:53" x14ac:dyDescent="0.3">
      <c r="E117" s="3" t="s">
        <v>217</v>
      </c>
      <c r="H117" s="3" t="s">
        <v>221</v>
      </c>
      <c r="J117" s="3" t="s">
        <v>783</v>
      </c>
      <c r="L117" s="106" t="s">
        <v>159</v>
      </c>
      <c r="AG117" s="118">
        <v>0</v>
      </c>
      <c r="AH117" s="118">
        <v>0</v>
      </c>
      <c r="AI117" s="118">
        <v>0</v>
      </c>
      <c r="AJ117" s="118">
        <v>0</v>
      </c>
      <c r="AK117" s="118">
        <v>0</v>
      </c>
    </row>
    <row r="118" spans="1:53" x14ac:dyDescent="0.3">
      <c r="E118" s="3" t="s">
        <v>217</v>
      </c>
      <c r="H118" s="3" t="s">
        <v>222</v>
      </c>
      <c r="J118" s="3" t="s">
        <v>783</v>
      </c>
      <c r="L118" s="106" t="s">
        <v>159</v>
      </c>
      <c r="AG118" s="118">
        <v>0</v>
      </c>
      <c r="AH118" s="118">
        <v>0</v>
      </c>
      <c r="AI118" s="118">
        <v>0</v>
      </c>
      <c r="AJ118" s="118">
        <v>0</v>
      </c>
      <c r="AK118" s="118">
        <v>0</v>
      </c>
    </row>
    <row r="119" spans="1:53" x14ac:dyDescent="0.3">
      <c r="E119" s="3" t="s">
        <v>217</v>
      </c>
      <c r="H119" s="3" t="s">
        <v>213</v>
      </c>
      <c r="J119" s="3" t="s">
        <v>783</v>
      </c>
      <c r="L119" s="106" t="s">
        <v>159</v>
      </c>
      <c r="AG119" s="118">
        <v>0</v>
      </c>
      <c r="AH119" s="118">
        <v>0</v>
      </c>
      <c r="AI119" s="118">
        <v>0</v>
      </c>
      <c r="AJ119" s="118">
        <v>0</v>
      </c>
      <c r="AK119" s="118">
        <v>0</v>
      </c>
    </row>
    <row r="120" spans="1:53" x14ac:dyDescent="0.3">
      <c r="E120" s="3" t="s">
        <v>217</v>
      </c>
      <c r="H120" s="3" t="s">
        <v>224</v>
      </c>
      <c r="J120" s="3" t="s">
        <v>783</v>
      </c>
      <c r="L120" s="106" t="s">
        <v>159</v>
      </c>
      <c r="AG120" s="118">
        <v>0</v>
      </c>
      <c r="AH120" s="118">
        <v>0</v>
      </c>
      <c r="AI120" s="118">
        <v>0</v>
      </c>
      <c r="AJ120" s="118">
        <v>0</v>
      </c>
      <c r="AK120" s="118">
        <v>0</v>
      </c>
    </row>
    <row r="121" spans="1:53" x14ac:dyDescent="0.3">
      <c r="E121" s="3" t="s">
        <v>217</v>
      </c>
      <c r="H121" s="3" t="s">
        <v>316</v>
      </c>
      <c r="J121" s="3" t="s">
        <v>783</v>
      </c>
      <c r="L121" s="106" t="s">
        <v>159</v>
      </c>
      <c r="AG121" s="118">
        <v>0</v>
      </c>
      <c r="AH121" s="118">
        <v>0</v>
      </c>
      <c r="AI121" s="118">
        <v>0</v>
      </c>
      <c r="AJ121" s="118">
        <v>0</v>
      </c>
      <c r="AK121" s="118">
        <v>0</v>
      </c>
    </row>
    <row r="123" spans="1:53" ht="14.65" x14ac:dyDescent="0.35">
      <c r="A123" s="4"/>
      <c r="B123" s="10" t="s">
        <v>1155</v>
      </c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41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</row>
    <row r="124" spans="1:53" x14ac:dyDescent="0.3">
      <c r="A124" s="4"/>
      <c r="AN124" s="3"/>
    </row>
    <row r="125" spans="1:53" x14ac:dyDescent="0.3">
      <c r="E125" s="3" t="s">
        <v>167</v>
      </c>
      <c r="H125" s="3" t="s">
        <v>167</v>
      </c>
      <c r="J125" s="3" t="s">
        <v>783</v>
      </c>
      <c r="L125" s="106" t="s">
        <v>159</v>
      </c>
      <c r="AG125" s="118">
        <v>178.64939043746793</v>
      </c>
      <c r="AH125" s="118">
        <v>186.37072083704174</v>
      </c>
      <c r="AI125" s="118">
        <v>178.92359531913314</v>
      </c>
      <c r="AJ125" s="118">
        <v>170.89425635709762</v>
      </c>
      <c r="AK125" s="118">
        <v>170.28406698376762</v>
      </c>
    </row>
    <row r="126" spans="1:53" x14ac:dyDescent="0.3">
      <c r="E126" s="3" t="s">
        <v>173</v>
      </c>
      <c r="H126" s="3" t="s">
        <v>173</v>
      </c>
      <c r="J126" s="3" t="s">
        <v>783</v>
      </c>
      <c r="L126" s="106" t="s">
        <v>159</v>
      </c>
      <c r="AG126" s="118">
        <v>71.055778842729083</v>
      </c>
      <c r="AH126" s="118">
        <v>72.613958044677489</v>
      </c>
      <c r="AI126" s="118">
        <v>67.657106402873097</v>
      </c>
      <c r="AJ126" s="118">
        <v>65.828311282837092</v>
      </c>
      <c r="AK126" s="118">
        <v>68.873951945686414</v>
      </c>
    </row>
    <row r="127" spans="1:53" x14ac:dyDescent="0.3">
      <c r="E127" s="3" t="s">
        <v>173</v>
      </c>
      <c r="F127" s="3" t="s">
        <v>174</v>
      </c>
      <c r="H127" s="3" t="s">
        <v>175</v>
      </c>
      <c r="J127" s="3" t="s">
        <v>783</v>
      </c>
      <c r="L127" s="106" t="s">
        <v>159</v>
      </c>
      <c r="AG127" s="118">
        <v>71.055778842729083</v>
      </c>
      <c r="AH127" s="118">
        <v>72.613958044677489</v>
      </c>
      <c r="AI127" s="118">
        <v>67.657106402873097</v>
      </c>
      <c r="AJ127" s="118">
        <v>65.828311282837092</v>
      </c>
      <c r="AK127" s="118">
        <v>68.873951945686414</v>
      </c>
    </row>
    <row r="128" spans="1:53" x14ac:dyDescent="0.3">
      <c r="E128" s="3" t="s">
        <v>173</v>
      </c>
      <c r="F128" s="3" t="s">
        <v>174</v>
      </c>
      <c r="G128" s="3" t="s">
        <v>176</v>
      </c>
      <c r="H128" s="3" t="s">
        <v>177</v>
      </c>
      <c r="J128" s="3" t="s">
        <v>783</v>
      </c>
      <c r="L128" s="106" t="s">
        <v>159</v>
      </c>
      <c r="AG128" s="118">
        <v>17.048993745841482</v>
      </c>
      <c r="AH128" s="118">
        <v>18.195440323502897</v>
      </c>
      <c r="AI128" s="118">
        <v>12.478840176943569</v>
      </c>
      <c r="AJ128" s="118">
        <v>11.290049252815349</v>
      </c>
      <c r="AK128" s="118">
        <v>13.008061380756835</v>
      </c>
    </row>
    <row r="129" spans="5:37" x14ac:dyDescent="0.3">
      <c r="E129" s="3" t="s">
        <v>173</v>
      </c>
      <c r="F129" s="3" t="s">
        <v>174</v>
      </c>
      <c r="G129" s="3" t="s">
        <v>176</v>
      </c>
      <c r="H129" s="3" t="s">
        <v>1152</v>
      </c>
      <c r="J129" s="3" t="s">
        <v>783</v>
      </c>
      <c r="L129" s="106" t="s">
        <v>159</v>
      </c>
      <c r="AG129" s="118">
        <v>7.7825097219999995</v>
      </c>
      <c r="AH129" s="118">
        <v>9.0595020000000002</v>
      </c>
      <c r="AI129" s="118">
        <v>3.6320863069999998</v>
      </c>
      <c r="AJ129" s="118">
        <v>3.0417992460000001</v>
      </c>
      <c r="AK129" s="118">
        <v>3.5735270356257547</v>
      </c>
    </row>
    <row r="130" spans="5:37" x14ac:dyDescent="0.3">
      <c r="E130" s="3" t="s">
        <v>173</v>
      </c>
      <c r="F130" s="3" t="s">
        <v>174</v>
      </c>
      <c r="G130" s="3" t="s">
        <v>176</v>
      </c>
      <c r="H130" s="3" t="s">
        <v>1153</v>
      </c>
      <c r="J130" s="3" t="s">
        <v>783</v>
      </c>
      <c r="L130" s="106" t="s">
        <v>159</v>
      </c>
      <c r="AG130" s="118">
        <v>7.0739304790000004</v>
      </c>
      <c r="AH130" s="118">
        <v>6.9839887200000001</v>
      </c>
      <c r="AI130" s="118">
        <v>6.7267120619999989</v>
      </c>
      <c r="AJ130" s="118">
        <v>6.1718722939999999</v>
      </c>
      <c r="AK130" s="118">
        <v>7.3363961777776669</v>
      </c>
    </row>
    <row r="131" spans="5:37" x14ac:dyDescent="0.3">
      <c r="E131" s="3" t="s">
        <v>173</v>
      </c>
      <c r="F131" s="3" t="s">
        <v>174</v>
      </c>
      <c r="G131" s="3" t="s">
        <v>176</v>
      </c>
      <c r="H131" s="3" t="s">
        <v>1154</v>
      </c>
      <c r="J131" s="3" t="s">
        <v>783</v>
      </c>
      <c r="L131" s="106" t="s">
        <v>159</v>
      </c>
      <c r="AG131" s="118">
        <v>1.4752169910000001</v>
      </c>
      <c r="AH131" s="118">
        <v>1.4512586570000001</v>
      </c>
      <c r="AI131" s="118">
        <v>1.4325080879999998</v>
      </c>
      <c r="AJ131" s="118">
        <v>1.4066600469999999</v>
      </c>
      <c r="AK131" s="118">
        <v>1.4206795291770622</v>
      </c>
    </row>
    <row r="132" spans="5:37" x14ac:dyDescent="0.3">
      <c r="E132" s="3" t="s">
        <v>173</v>
      </c>
      <c r="F132" s="3" t="s">
        <v>174</v>
      </c>
      <c r="G132" s="3" t="s">
        <v>176</v>
      </c>
      <c r="H132" s="3" t="s">
        <v>181</v>
      </c>
      <c r="J132" s="3" t="s">
        <v>783</v>
      </c>
      <c r="L132" s="106" t="s">
        <v>159</v>
      </c>
      <c r="AG132" s="118">
        <v>0.72493067199999994</v>
      </c>
      <c r="AH132" s="118">
        <v>0.70830337099999996</v>
      </c>
      <c r="AI132" s="118">
        <v>0.69521172799999997</v>
      </c>
      <c r="AJ132" s="118">
        <v>0.677585416</v>
      </c>
      <c r="AK132" s="118">
        <v>0.68528411044668014</v>
      </c>
    </row>
    <row r="133" spans="5:37" x14ac:dyDescent="0.3">
      <c r="E133" s="3" t="s">
        <v>173</v>
      </c>
      <c r="F133" s="3" t="s">
        <v>174</v>
      </c>
      <c r="G133" s="3" t="s">
        <v>182</v>
      </c>
      <c r="H133" s="3" t="s">
        <v>183</v>
      </c>
      <c r="J133" s="3" t="s">
        <v>783</v>
      </c>
      <c r="L133" s="106" t="s">
        <v>159</v>
      </c>
      <c r="AG133" s="118">
        <v>34.681474778115586</v>
      </c>
      <c r="AH133" s="118">
        <v>33.901850110728155</v>
      </c>
      <c r="AI133" s="118">
        <v>33.741885871453945</v>
      </c>
      <c r="AJ133" s="118">
        <v>33.183223538229235</v>
      </c>
      <c r="AK133" s="118">
        <v>34.151147935175118</v>
      </c>
    </row>
    <row r="134" spans="5:37" x14ac:dyDescent="0.3">
      <c r="E134" s="3" t="s">
        <v>173</v>
      </c>
      <c r="F134" s="3" t="s">
        <v>174</v>
      </c>
      <c r="G134" s="3" t="s">
        <v>182</v>
      </c>
      <c r="H134" s="3" t="s">
        <v>184</v>
      </c>
      <c r="J134" s="3" t="s">
        <v>783</v>
      </c>
      <c r="L134" s="106" t="s">
        <v>159</v>
      </c>
      <c r="AG134" s="118">
        <v>6.919673418037001</v>
      </c>
      <c r="AH134" s="118">
        <v>7.0710157515010188</v>
      </c>
      <c r="AI134" s="118">
        <v>7.1853777710942381</v>
      </c>
      <c r="AJ134" s="118">
        <v>6.8607531142262372</v>
      </c>
      <c r="AK134" s="118">
        <v>7.5530778204265792</v>
      </c>
    </row>
    <row r="135" spans="5:37" x14ac:dyDescent="0.3">
      <c r="E135" s="3" t="s">
        <v>173</v>
      </c>
      <c r="F135" s="3" t="s">
        <v>174</v>
      </c>
      <c r="G135" s="3" t="s">
        <v>182</v>
      </c>
      <c r="H135" s="3" t="s">
        <v>309</v>
      </c>
      <c r="J135" s="3" t="s">
        <v>783</v>
      </c>
      <c r="L135" s="106" t="s">
        <v>159</v>
      </c>
      <c r="AG135" s="118">
        <v>6.8925859289999991</v>
      </c>
      <c r="AH135" s="118">
        <v>6.8139903859999995</v>
      </c>
      <c r="AI135" s="118">
        <v>6.6895974150000006</v>
      </c>
      <c r="AJ135" s="118">
        <v>6.5624473390000002</v>
      </c>
      <c r="AK135" s="118">
        <v>6.5323023637152922</v>
      </c>
    </row>
    <row r="136" spans="5:37" x14ac:dyDescent="0.3">
      <c r="E136" s="3" t="s">
        <v>173</v>
      </c>
      <c r="F136" s="3" t="s">
        <v>174</v>
      </c>
      <c r="G136" s="3" t="s">
        <v>182</v>
      </c>
      <c r="H136" s="3" t="s">
        <v>185</v>
      </c>
      <c r="J136" s="3" t="s">
        <v>783</v>
      </c>
      <c r="L136" s="106" t="s">
        <v>159</v>
      </c>
      <c r="AG136" s="118">
        <v>11.469499689078589</v>
      </c>
      <c r="AH136" s="118">
        <v>11.567841682227137</v>
      </c>
      <c r="AI136" s="118">
        <v>11.475480196359706</v>
      </c>
      <c r="AJ136" s="118">
        <v>11.484405218002999</v>
      </c>
      <c r="AK136" s="118">
        <v>11.582955548390386</v>
      </c>
    </row>
    <row r="137" spans="5:37" x14ac:dyDescent="0.3">
      <c r="E137" s="3" t="s">
        <v>173</v>
      </c>
      <c r="F137" s="3" t="s">
        <v>174</v>
      </c>
      <c r="G137" s="3" t="s">
        <v>182</v>
      </c>
      <c r="H137" s="3" t="s">
        <v>310</v>
      </c>
      <c r="J137" s="3" t="s">
        <v>783</v>
      </c>
      <c r="L137" s="106" t="s">
        <v>159</v>
      </c>
      <c r="AG137" s="118">
        <v>6.6315090580000007</v>
      </c>
      <c r="AH137" s="118">
        <v>6.6171750970000005</v>
      </c>
      <c r="AI137" s="118">
        <v>6.6028411350000002</v>
      </c>
      <c r="AJ137" s="118">
        <v>6.5884071740000003</v>
      </c>
      <c r="AK137" s="118">
        <v>6.5939144792394364</v>
      </c>
    </row>
    <row r="138" spans="5:37" x14ac:dyDescent="0.3">
      <c r="E138" s="3" t="s">
        <v>173</v>
      </c>
      <c r="F138" s="3" t="s">
        <v>174</v>
      </c>
      <c r="G138" s="3" t="s">
        <v>182</v>
      </c>
      <c r="H138" s="3" t="s">
        <v>311</v>
      </c>
      <c r="J138" s="3" t="s">
        <v>783</v>
      </c>
      <c r="L138" s="106" t="s">
        <v>159</v>
      </c>
      <c r="AG138" s="118">
        <v>2.7682066840000004</v>
      </c>
      <c r="AH138" s="118">
        <v>1.8318271940000002</v>
      </c>
      <c r="AI138" s="118">
        <v>1.7885893540000004</v>
      </c>
      <c r="AJ138" s="118">
        <v>1.6872106929999999</v>
      </c>
      <c r="AK138" s="118">
        <v>1.8888977234034212</v>
      </c>
    </row>
    <row r="139" spans="5:37" x14ac:dyDescent="0.3">
      <c r="E139" s="3" t="s">
        <v>173</v>
      </c>
      <c r="F139" s="3" t="s">
        <v>174</v>
      </c>
      <c r="G139" s="3" t="s">
        <v>186</v>
      </c>
      <c r="H139" s="3" t="s">
        <v>187</v>
      </c>
      <c r="J139" s="3" t="s">
        <v>783</v>
      </c>
      <c r="L139" s="106" t="s">
        <v>159</v>
      </c>
      <c r="AG139" s="118">
        <v>15.927295936772014</v>
      </c>
      <c r="AH139" s="118">
        <v>16.114653229446429</v>
      </c>
      <c r="AI139" s="118">
        <v>17.38436544547557</v>
      </c>
      <c r="AJ139" s="118">
        <v>17.583023582792503</v>
      </c>
      <c r="AK139" s="118">
        <v>18.11288911899792</v>
      </c>
    </row>
    <row r="140" spans="5:37" x14ac:dyDescent="0.3">
      <c r="E140" s="3" t="s">
        <v>173</v>
      </c>
      <c r="F140" s="3" t="s">
        <v>174</v>
      </c>
      <c r="G140" s="3" t="s">
        <v>186</v>
      </c>
      <c r="H140" s="3" t="s">
        <v>1097</v>
      </c>
      <c r="J140" s="3" t="s">
        <v>783</v>
      </c>
      <c r="L140" s="106" t="s">
        <v>159</v>
      </c>
      <c r="AG140" s="118">
        <v>7.3418694197720153</v>
      </c>
      <c r="AH140" s="118">
        <v>7.6822238324464243</v>
      </c>
      <c r="AI140" s="118">
        <v>7.9974590074755705</v>
      </c>
      <c r="AJ140" s="118">
        <v>8.1218017977925001</v>
      </c>
      <c r="AK140" s="118">
        <v>8.6813846767142167</v>
      </c>
    </row>
    <row r="141" spans="5:37" x14ac:dyDescent="0.3">
      <c r="E141" s="3" t="s">
        <v>173</v>
      </c>
      <c r="F141" s="3" t="s">
        <v>174</v>
      </c>
      <c r="G141" s="3" t="s">
        <v>186</v>
      </c>
      <c r="H141" s="3" t="s">
        <v>189</v>
      </c>
      <c r="J141" s="3" t="s">
        <v>783</v>
      </c>
      <c r="L141" s="106" t="s">
        <v>159</v>
      </c>
      <c r="AG141" s="118">
        <v>2.3503278910000001</v>
      </c>
      <c r="AH141" s="118">
        <v>2.4126508750000002</v>
      </c>
      <c r="AI141" s="118">
        <v>2.3931420130000003</v>
      </c>
      <c r="AJ141" s="118">
        <v>2.3708553160000001</v>
      </c>
      <c r="AK141" s="118">
        <v>2.4006009021257544</v>
      </c>
    </row>
    <row r="142" spans="5:37" x14ac:dyDescent="0.3">
      <c r="E142" s="3" t="s">
        <v>173</v>
      </c>
      <c r="F142" s="3" t="s">
        <v>174</v>
      </c>
      <c r="G142" s="3" t="s">
        <v>186</v>
      </c>
      <c r="H142" s="3" t="s">
        <v>190</v>
      </c>
      <c r="J142" s="3" t="s">
        <v>783</v>
      </c>
      <c r="L142" s="106" t="s">
        <v>159</v>
      </c>
      <c r="AG142" s="118">
        <v>1.9384877129999998</v>
      </c>
      <c r="AH142" s="118">
        <v>1.887469737</v>
      </c>
      <c r="AI142" s="118">
        <v>1.862891847</v>
      </c>
      <c r="AJ142" s="118">
        <v>1.8542975400000001</v>
      </c>
      <c r="AK142" s="118">
        <v>1.8469208458420523</v>
      </c>
    </row>
    <row r="143" spans="5:37" x14ac:dyDescent="0.3">
      <c r="E143" s="3" t="s">
        <v>173</v>
      </c>
      <c r="F143" s="3" t="s">
        <v>174</v>
      </c>
      <c r="G143" s="3" t="s">
        <v>186</v>
      </c>
      <c r="H143" s="3" t="s">
        <v>191</v>
      </c>
      <c r="J143" s="3" t="s">
        <v>783</v>
      </c>
      <c r="L143" s="106" t="s">
        <v>159</v>
      </c>
      <c r="AG143" s="118">
        <v>0.65292189100000009</v>
      </c>
      <c r="AH143" s="118">
        <v>0.61473230900000009</v>
      </c>
      <c r="AI143" s="118">
        <v>1.6619303109999999</v>
      </c>
      <c r="AJ143" s="118">
        <v>1.9066682100000001</v>
      </c>
      <c r="AK143" s="118">
        <v>1.7133723859094567</v>
      </c>
    </row>
    <row r="144" spans="5:37" x14ac:dyDescent="0.3">
      <c r="E144" s="3" t="s">
        <v>173</v>
      </c>
      <c r="F144" s="3" t="s">
        <v>174</v>
      </c>
      <c r="G144" s="3" t="s">
        <v>186</v>
      </c>
      <c r="H144" s="3" t="s">
        <v>192</v>
      </c>
      <c r="J144" s="3" t="s">
        <v>783</v>
      </c>
      <c r="L144" s="106" t="s">
        <v>159</v>
      </c>
      <c r="AG144" s="118">
        <v>0.33242940500000001</v>
      </c>
      <c r="AH144" s="118">
        <v>0.30788043999999998</v>
      </c>
      <c r="AI144" s="118">
        <v>0.29422278400000001</v>
      </c>
      <c r="AJ144" s="118">
        <v>0.26444373199999999</v>
      </c>
      <c r="AK144" s="118">
        <v>0.31317089670925558</v>
      </c>
    </row>
    <row r="145" spans="5:37" x14ac:dyDescent="0.3">
      <c r="E145" s="3" t="s">
        <v>173</v>
      </c>
      <c r="F145" s="3" t="s">
        <v>174</v>
      </c>
      <c r="G145" s="3" t="s">
        <v>186</v>
      </c>
      <c r="H145" s="3" t="s">
        <v>193</v>
      </c>
      <c r="J145" s="3" t="s">
        <v>783</v>
      </c>
      <c r="L145" s="106" t="s">
        <v>159</v>
      </c>
      <c r="AG145" s="118">
        <v>0.14437013700000001</v>
      </c>
      <c r="AH145" s="118">
        <v>0.13085667300000001</v>
      </c>
      <c r="AI145" s="118">
        <v>0.12313801000000001</v>
      </c>
      <c r="AJ145" s="118">
        <v>0.106634271</v>
      </c>
      <c r="AK145" s="118">
        <v>0.13253447582696179</v>
      </c>
    </row>
    <row r="146" spans="5:37" x14ac:dyDescent="0.3">
      <c r="E146" s="3" t="s">
        <v>173</v>
      </c>
      <c r="F146" s="3" t="s">
        <v>174</v>
      </c>
      <c r="G146" s="3" t="s">
        <v>186</v>
      </c>
      <c r="H146" s="3" t="s">
        <v>194</v>
      </c>
      <c r="J146" s="3" t="s">
        <v>783</v>
      </c>
      <c r="L146" s="106" t="s">
        <v>159</v>
      </c>
      <c r="AG146" s="118">
        <v>2.7996823849999997</v>
      </c>
      <c r="AH146" s="118">
        <v>2.7445177869999999</v>
      </c>
      <c r="AI146" s="118">
        <v>2.7354492589999997</v>
      </c>
      <c r="AJ146" s="118">
        <v>2.6822520209999996</v>
      </c>
      <c r="AK146" s="118">
        <v>2.6828076047364187</v>
      </c>
    </row>
    <row r="147" spans="5:37" x14ac:dyDescent="0.3">
      <c r="E147" s="3" t="s">
        <v>173</v>
      </c>
      <c r="F147" s="3" t="s">
        <v>174</v>
      </c>
      <c r="G147" s="3" t="s">
        <v>186</v>
      </c>
      <c r="H147" s="3" t="s">
        <v>195</v>
      </c>
      <c r="J147" s="3" t="s">
        <v>783</v>
      </c>
      <c r="L147" s="106" t="s">
        <v>159</v>
      </c>
      <c r="AG147" s="118">
        <v>0.36720709499999998</v>
      </c>
      <c r="AH147" s="118">
        <v>0.33432157600000001</v>
      </c>
      <c r="AI147" s="118">
        <v>0.31613221399999997</v>
      </c>
      <c r="AJ147" s="118">
        <v>0.27607069500000003</v>
      </c>
      <c r="AK147" s="118">
        <v>0.34209733113380281</v>
      </c>
    </row>
    <row r="148" spans="5:37" x14ac:dyDescent="0.3">
      <c r="E148" s="3" t="s">
        <v>173</v>
      </c>
      <c r="F148" s="3" t="s">
        <v>174</v>
      </c>
      <c r="G148" s="3" t="s">
        <v>196</v>
      </c>
      <c r="H148" s="3" t="s">
        <v>197</v>
      </c>
      <c r="J148" s="3" t="s">
        <v>783</v>
      </c>
      <c r="L148" s="106" t="s">
        <v>159</v>
      </c>
      <c r="AG148" s="118">
        <v>3.3980143819999999</v>
      </c>
      <c r="AH148" s="118">
        <v>4.4020143809999999</v>
      </c>
      <c r="AI148" s="118">
        <v>4.0520149090000004</v>
      </c>
      <c r="AJ148" s="118">
        <v>3.7720149090000001</v>
      </c>
      <c r="AK148" s="118">
        <v>3.601853510756539</v>
      </c>
    </row>
    <row r="149" spans="5:37" x14ac:dyDescent="0.3">
      <c r="E149" s="3" t="s">
        <v>173</v>
      </c>
      <c r="F149" s="3" t="s">
        <v>198</v>
      </c>
      <c r="H149" s="3" t="s">
        <v>199</v>
      </c>
      <c r="J149" s="3" t="s">
        <v>783</v>
      </c>
      <c r="L149" s="106" t="s">
        <v>159</v>
      </c>
      <c r="AG149" s="46"/>
      <c r="AH149" s="46"/>
      <c r="AI149" s="46"/>
      <c r="AJ149" s="46"/>
      <c r="AK149" s="46"/>
    </row>
    <row r="150" spans="5:37" x14ac:dyDescent="0.3">
      <c r="E150" s="3" t="s">
        <v>173</v>
      </c>
      <c r="F150" s="3" t="s">
        <v>198</v>
      </c>
      <c r="H150" s="3" t="s">
        <v>200</v>
      </c>
      <c r="J150" s="3" t="s">
        <v>783</v>
      </c>
      <c r="L150" s="106" t="s">
        <v>159</v>
      </c>
      <c r="AG150" s="46"/>
      <c r="AH150" s="46"/>
      <c r="AI150" s="46"/>
      <c r="AJ150" s="46"/>
      <c r="AK150" s="46"/>
    </row>
    <row r="151" spans="5:37" x14ac:dyDescent="0.3">
      <c r="E151" s="3" t="s">
        <v>173</v>
      </c>
      <c r="F151" s="3" t="s">
        <v>198</v>
      </c>
      <c r="H151" s="3" t="s">
        <v>201</v>
      </c>
      <c r="J151" s="3" t="s">
        <v>783</v>
      </c>
      <c r="L151" s="106" t="s">
        <v>159</v>
      </c>
      <c r="AG151" s="46"/>
      <c r="AH151" s="46"/>
      <c r="AI151" s="46"/>
      <c r="AJ151" s="46"/>
      <c r="AK151" s="46"/>
    </row>
    <row r="152" spans="5:37" x14ac:dyDescent="0.3">
      <c r="E152" s="3" t="s">
        <v>173</v>
      </c>
      <c r="F152" s="3" t="s">
        <v>198</v>
      </c>
      <c r="H152" s="3" t="s">
        <v>202</v>
      </c>
      <c r="J152" s="3" t="s">
        <v>783</v>
      </c>
      <c r="L152" s="106" t="s">
        <v>159</v>
      </c>
      <c r="AG152" s="46"/>
      <c r="AH152" s="46"/>
      <c r="AI152" s="46"/>
      <c r="AJ152" s="46"/>
      <c r="AK152" s="46"/>
    </row>
    <row r="153" spans="5:37" x14ac:dyDescent="0.3">
      <c r="E153" s="3" t="s">
        <v>173</v>
      </c>
      <c r="F153" s="3" t="s">
        <v>198</v>
      </c>
      <c r="H153" s="3" t="s">
        <v>203</v>
      </c>
      <c r="J153" s="3" t="s">
        <v>783</v>
      </c>
      <c r="L153" s="106" t="s">
        <v>159</v>
      </c>
      <c r="AG153" s="46"/>
      <c r="AH153" s="46"/>
      <c r="AI153" s="46"/>
      <c r="AJ153" s="46"/>
      <c r="AK153" s="46"/>
    </row>
    <row r="154" spans="5:37" x14ac:dyDescent="0.3">
      <c r="E154" s="3" t="s">
        <v>173</v>
      </c>
      <c r="F154" s="3" t="s">
        <v>198</v>
      </c>
      <c r="H154" s="3" t="s">
        <v>204</v>
      </c>
      <c r="J154" s="3" t="s">
        <v>783</v>
      </c>
      <c r="L154" s="106" t="s">
        <v>159</v>
      </c>
      <c r="AG154" s="46"/>
      <c r="AH154" s="46"/>
      <c r="AI154" s="46"/>
      <c r="AJ154" s="46"/>
      <c r="AK154" s="46"/>
    </row>
    <row r="155" spans="5:37" x14ac:dyDescent="0.3">
      <c r="E155" s="3" t="s">
        <v>173</v>
      </c>
      <c r="F155" s="3" t="s">
        <v>198</v>
      </c>
      <c r="H155" s="3" t="s">
        <v>205</v>
      </c>
      <c r="J155" s="3" t="s">
        <v>783</v>
      </c>
      <c r="L155" s="106" t="s">
        <v>159</v>
      </c>
      <c r="AG155" s="46"/>
      <c r="AH155" s="46"/>
      <c r="AI155" s="46"/>
      <c r="AJ155" s="46"/>
      <c r="AK155" s="46"/>
    </row>
    <row r="156" spans="5:37" x14ac:dyDescent="0.3">
      <c r="E156" s="3" t="s">
        <v>173</v>
      </c>
      <c r="F156" s="3" t="s">
        <v>198</v>
      </c>
      <c r="H156" s="3" t="s">
        <v>1108</v>
      </c>
      <c r="J156" s="3" t="s">
        <v>783</v>
      </c>
      <c r="L156" s="106" t="s">
        <v>159</v>
      </c>
      <c r="AG156" s="46"/>
      <c r="AH156" s="46"/>
      <c r="AI156" s="46"/>
      <c r="AJ156" s="46"/>
      <c r="AK156" s="46"/>
    </row>
    <row r="157" spans="5:37" x14ac:dyDescent="0.3">
      <c r="E157" s="3" t="s">
        <v>173</v>
      </c>
      <c r="F157" s="3" t="s">
        <v>198</v>
      </c>
      <c r="H157" s="3" t="s">
        <v>207</v>
      </c>
      <c r="J157" s="3" t="s">
        <v>783</v>
      </c>
      <c r="L157" s="106" t="s">
        <v>159</v>
      </c>
      <c r="AG157" s="46"/>
      <c r="AH157" s="46"/>
      <c r="AI157" s="46"/>
      <c r="AJ157" s="46"/>
      <c r="AK157" s="46"/>
    </row>
    <row r="158" spans="5:37" x14ac:dyDescent="0.3">
      <c r="E158" s="3" t="s">
        <v>173</v>
      </c>
      <c r="F158" s="3" t="s">
        <v>198</v>
      </c>
      <c r="H158" s="3" t="s">
        <v>208</v>
      </c>
      <c r="J158" s="3" t="s">
        <v>783</v>
      </c>
      <c r="L158" s="106" t="s">
        <v>159</v>
      </c>
      <c r="AG158" s="46"/>
      <c r="AH158" s="46"/>
      <c r="AI158" s="46"/>
      <c r="AJ158" s="46"/>
      <c r="AK158" s="46"/>
    </row>
    <row r="159" spans="5:37" x14ac:dyDescent="0.3">
      <c r="E159" s="3" t="s">
        <v>173</v>
      </c>
      <c r="F159" s="3" t="s">
        <v>198</v>
      </c>
      <c r="H159" s="3" t="s">
        <v>1109</v>
      </c>
      <c r="J159" s="3" t="s">
        <v>783</v>
      </c>
      <c r="L159" s="106" t="s">
        <v>159</v>
      </c>
      <c r="AG159" s="46"/>
      <c r="AH159" s="46"/>
      <c r="AI159" s="46"/>
      <c r="AJ159" s="46"/>
      <c r="AK159" s="46"/>
    </row>
    <row r="160" spans="5:37" x14ac:dyDescent="0.3">
      <c r="E160" s="3" t="s">
        <v>173</v>
      </c>
      <c r="F160" s="3" t="s">
        <v>198</v>
      </c>
      <c r="H160" s="3" t="s">
        <v>1110</v>
      </c>
      <c r="J160" s="3" t="s">
        <v>783</v>
      </c>
      <c r="L160" s="106" t="s">
        <v>159</v>
      </c>
      <c r="AG160" s="46"/>
      <c r="AH160" s="46"/>
      <c r="AI160" s="46"/>
      <c r="AJ160" s="46"/>
      <c r="AK160" s="46"/>
    </row>
    <row r="161" spans="5:37" x14ac:dyDescent="0.3">
      <c r="E161" s="3" t="s">
        <v>173</v>
      </c>
      <c r="F161" s="3" t="s">
        <v>198</v>
      </c>
      <c r="H161" s="3" t="s">
        <v>1111</v>
      </c>
      <c r="J161" s="3" t="s">
        <v>783</v>
      </c>
      <c r="L161" s="106" t="s">
        <v>159</v>
      </c>
      <c r="AG161" s="46"/>
      <c r="AH161" s="46"/>
      <c r="AI161" s="46"/>
      <c r="AJ161" s="46"/>
      <c r="AK161" s="46"/>
    </row>
    <row r="162" spans="5:37" x14ac:dyDescent="0.3">
      <c r="E162" s="3" t="s">
        <v>173</v>
      </c>
      <c r="F162" s="3" t="s">
        <v>198</v>
      </c>
      <c r="H162" s="3" t="s">
        <v>196</v>
      </c>
      <c r="J162" s="3" t="s">
        <v>783</v>
      </c>
      <c r="L162" s="106" t="s">
        <v>159</v>
      </c>
      <c r="AG162" s="46"/>
      <c r="AH162" s="46"/>
      <c r="AI162" s="46"/>
      <c r="AJ162" s="46"/>
      <c r="AK162" s="46"/>
    </row>
    <row r="163" spans="5:37" x14ac:dyDescent="0.3">
      <c r="E163" s="3" t="s">
        <v>210</v>
      </c>
      <c r="H163" s="3" t="s">
        <v>210</v>
      </c>
      <c r="J163" s="3" t="s">
        <v>783</v>
      </c>
      <c r="L163" s="106" t="s">
        <v>159</v>
      </c>
      <c r="AG163" s="118">
        <v>46.054054014651591</v>
      </c>
      <c r="AH163" s="118">
        <v>51.670251034182108</v>
      </c>
      <c r="AI163" s="118">
        <v>49.483970741237222</v>
      </c>
      <c r="AJ163" s="118">
        <v>43.141497293691266</v>
      </c>
      <c r="AK163" s="118">
        <v>38.556073417074572</v>
      </c>
    </row>
    <row r="164" spans="5:37" x14ac:dyDescent="0.3">
      <c r="E164" s="3" t="s">
        <v>210</v>
      </c>
      <c r="H164" s="3" t="s">
        <v>312</v>
      </c>
      <c r="J164" s="3" t="s">
        <v>783</v>
      </c>
      <c r="L164" s="106" t="s">
        <v>159</v>
      </c>
      <c r="AG164" s="118">
        <v>15.99207322574437</v>
      </c>
      <c r="AH164" s="118">
        <v>20.171996456092486</v>
      </c>
      <c r="AI164" s="118">
        <v>17.905609762830455</v>
      </c>
      <c r="AJ164" s="118">
        <v>14.657298507743949</v>
      </c>
      <c r="AK164" s="118">
        <v>11.948747421762768</v>
      </c>
    </row>
    <row r="165" spans="5:37" x14ac:dyDescent="0.3">
      <c r="E165" s="3" t="s">
        <v>210</v>
      </c>
      <c r="H165" s="3" t="s">
        <v>211</v>
      </c>
      <c r="J165" s="3" t="s">
        <v>783</v>
      </c>
      <c r="L165" s="106" t="s">
        <v>159</v>
      </c>
      <c r="AG165" s="118">
        <v>8.2288476548633032</v>
      </c>
      <c r="AH165" s="118">
        <v>8.2558148033911039</v>
      </c>
      <c r="AI165" s="118">
        <v>8.068956650248758</v>
      </c>
      <c r="AJ165" s="118">
        <v>7.887839018517476</v>
      </c>
      <c r="AK165" s="118">
        <v>7.8483768456487528</v>
      </c>
    </row>
    <row r="166" spans="5:37" x14ac:dyDescent="0.3">
      <c r="E166" s="3" t="s">
        <v>210</v>
      </c>
      <c r="H166" s="3" t="s">
        <v>212</v>
      </c>
      <c r="J166" s="3" t="s">
        <v>783</v>
      </c>
      <c r="L166" s="106" t="s">
        <v>159</v>
      </c>
      <c r="AG166" s="118">
        <v>5.544678518994882</v>
      </c>
      <c r="AH166" s="118">
        <v>6.740386253822308</v>
      </c>
      <c r="AI166" s="118">
        <v>6.9676631271740401</v>
      </c>
      <c r="AJ166" s="118">
        <v>5.4934807915444894</v>
      </c>
      <c r="AK166" s="118">
        <v>3.258151250371307</v>
      </c>
    </row>
    <row r="167" spans="5:37" x14ac:dyDescent="0.3">
      <c r="E167" s="3" t="s">
        <v>210</v>
      </c>
      <c r="H167" s="3" t="s">
        <v>214</v>
      </c>
      <c r="J167" s="3" t="s">
        <v>783</v>
      </c>
      <c r="L167" s="106" t="s">
        <v>159</v>
      </c>
      <c r="AG167" s="118">
        <v>2.7167279929951333</v>
      </c>
      <c r="AH167" s="118">
        <v>2.7320005231634874</v>
      </c>
      <c r="AI167" s="118">
        <v>2.9392640638366787</v>
      </c>
      <c r="AJ167" s="118">
        <v>2.9753557808267126</v>
      </c>
      <c r="AK167" s="118">
        <v>3.0455877046957318</v>
      </c>
    </row>
    <row r="168" spans="5:37" x14ac:dyDescent="0.3">
      <c r="E168" s="3" t="s">
        <v>210</v>
      </c>
      <c r="H168" s="3" t="s">
        <v>215</v>
      </c>
      <c r="J168" s="3" t="s">
        <v>783</v>
      </c>
      <c r="L168" s="106" t="s">
        <v>159</v>
      </c>
      <c r="AG168" s="118">
        <v>4.1536454955486288</v>
      </c>
      <c r="AH168" s="118">
        <v>4.3487566064474503</v>
      </c>
      <c r="AI168" s="118">
        <v>3.0747881794447034</v>
      </c>
      <c r="AJ168" s="118">
        <v>2.0734893596324016</v>
      </c>
      <c r="AK168" s="118">
        <v>2.3405634814919827</v>
      </c>
    </row>
    <row r="169" spans="5:37" x14ac:dyDescent="0.3">
      <c r="E169" s="3" t="s">
        <v>210</v>
      </c>
      <c r="H169" s="3" t="s">
        <v>216</v>
      </c>
      <c r="J169" s="3" t="s">
        <v>783</v>
      </c>
      <c r="L169" s="106" t="s">
        <v>159</v>
      </c>
      <c r="AG169" s="118">
        <v>9.4180811265052711</v>
      </c>
      <c r="AH169" s="118">
        <v>9.4212963912652743</v>
      </c>
      <c r="AI169" s="118">
        <v>10.527688957702587</v>
      </c>
      <c r="AJ169" s="118">
        <v>10.054033835426239</v>
      </c>
      <c r="AK169" s="118">
        <v>10.114646713104033</v>
      </c>
    </row>
    <row r="170" spans="5:37" x14ac:dyDescent="0.3">
      <c r="E170" s="3" t="s">
        <v>217</v>
      </c>
      <c r="H170" s="3" t="s">
        <v>217</v>
      </c>
      <c r="J170" s="3" t="s">
        <v>783</v>
      </c>
      <c r="L170" s="106" t="s">
        <v>159</v>
      </c>
      <c r="AG170" s="118">
        <v>61.539557580087255</v>
      </c>
      <c r="AH170" s="118">
        <v>62.086511758182141</v>
      </c>
      <c r="AI170" s="118">
        <v>61.782518175022815</v>
      </c>
      <c r="AJ170" s="118">
        <v>61.924447780569281</v>
      </c>
      <c r="AK170" s="118">
        <v>62.854041621006616</v>
      </c>
    </row>
    <row r="171" spans="5:37" x14ac:dyDescent="0.3">
      <c r="E171" s="3" t="s">
        <v>217</v>
      </c>
      <c r="H171" s="3" t="s">
        <v>313</v>
      </c>
      <c r="J171" s="3" t="s">
        <v>783</v>
      </c>
      <c r="L171" s="106" t="s">
        <v>159</v>
      </c>
      <c r="AG171" s="118">
        <v>0</v>
      </c>
      <c r="AH171" s="118">
        <v>0</v>
      </c>
      <c r="AI171" s="118">
        <v>0</v>
      </c>
      <c r="AJ171" s="118">
        <v>0</v>
      </c>
      <c r="AK171" s="118">
        <v>0</v>
      </c>
    </row>
    <row r="172" spans="5:37" x14ac:dyDescent="0.3">
      <c r="E172" s="3" t="s">
        <v>217</v>
      </c>
      <c r="H172" s="3" t="s">
        <v>314</v>
      </c>
      <c r="J172" s="3" t="s">
        <v>783</v>
      </c>
      <c r="L172" s="106" t="s">
        <v>159</v>
      </c>
      <c r="AG172" s="118">
        <v>0</v>
      </c>
      <c r="AH172" s="118">
        <v>0</v>
      </c>
      <c r="AI172" s="118">
        <v>0</v>
      </c>
      <c r="AJ172" s="118">
        <v>0</v>
      </c>
      <c r="AK172" s="118">
        <v>0</v>
      </c>
    </row>
    <row r="173" spans="5:37" x14ac:dyDescent="0.3">
      <c r="E173" s="3" t="s">
        <v>217</v>
      </c>
      <c r="H173" s="3" t="s">
        <v>315</v>
      </c>
      <c r="J173" s="3" t="s">
        <v>783</v>
      </c>
      <c r="L173" s="106" t="s">
        <v>159</v>
      </c>
      <c r="AG173" s="118">
        <v>0</v>
      </c>
      <c r="AH173" s="118">
        <v>0</v>
      </c>
      <c r="AI173" s="118">
        <v>0</v>
      </c>
      <c r="AJ173" s="118">
        <v>0</v>
      </c>
      <c r="AK173" s="118">
        <v>0</v>
      </c>
    </row>
    <row r="174" spans="5:37" x14ac:dyDescent="0.3">
      <c r="E174" s="3" t="s">
        <v>217</v>
      </c>
      <c r="H174" s="3" t="s">
        <v>221</v>
      </c>
      <c r="J174" s="3" t="s">
        <v>783</v>
      </c>
      <c r="L174" s="106" t="s">
        <v>159</v>
      </c>
      <c r="AG174" s="118">
        <v>0</v>
      </c>
      <c r="AH174" s="118">
        <v>0</v>
      </c>
      <c r="AI174" s="118">
        <v>0</v>
      </c>
      <c r="AJ174" s="118">
        <v>0</v>
      </c>
      <c r="AK174" s="118">
        <v>0</v>
      </c>
    </row>
    <row r="175" spans="5:37" x14ac:dyDescent="0.3">
      <c r="E175" s="3" t="s">
        <v>217</v>
      </c>
      <c r="H175" s="3" t="s">
        <v>222</v>
      </c>
      <c r="J175" s="3" t="s">
        <v>783</v>
      </c>
      <c r="L175" s="106" t="s">
        <v>159</v>
      </c>
      <c r="AG175" s="118">
        <v>0</v>
      </c>
      <c r="AH175" s="118">
        <v>0</v>
      </c>
      <c r="AI175" s="118">
        <v>0</v>
      </c>
      <c r="AJ175" s="118">
        <v>0</v>
      </c>
      <c r="AK175" s="118">
        <v>0</v>
      </c>
    </row>
    <row r="176" spans="5:37" x14ac:dyDescent="0.3">
      <c r="E176" s="3" t="s">
        <v>217</v>
      </c>
      <c r="H176" s="3" t="s">
        <v>213</v>
      </c>
      <c r="J176" s="3" t="s">
        <v>783</v>
      </c>
      <c r="L176" s="106" t="s">
        <v>159</v>
      </c>
      <c r="AG176" s="118">
        <v>0</v>
      </c>
      <c r="AH176" s="118">
        <v>0</v>
      </c>
      <c r="AI176" s="118">
        <v>0</v>
      </c>
      <c r="AJ176" s="118">
        <v>0</v>
      </c>
      <c r="AK176" s="118">
        <v>0</v>
      </c>
    </row>
    <row r="177" spans="1:53" x14ac:dyDescent="0.3">
      <c r="E177" s="3" t="s">
        <v>217</v>
      </c>
      <c r="H177" s="3" t="s">
        <v>224</v>
      </c>
      <c r="J177" s="3" t="s">
        <v>783</v>
      </c>
      <c r="L177" s="106" t="s">
        <v>159</v>
      </c>
      <c r="AG177" s="118">
        <v>0</v>
      </c>
      <c r="AH177" s="118">
        <v>0</v>
      </c>
      <c r="AI177" s="118">
        <v>0</v>
      </c>
      <c r="AJ177" s="118">
        <v>0</v>
      </c>
      <c r="AK177" s="118">
        <v>0</v>
      </c>
    </row>
    <row r="178" spans="1:53" x14ac:dyDescent="0.3">
      <c r="E178" s="3" t="s">
        <v>217</v>
      </c>
      <c r="H178" s="3" t="s">
        <v>316</v>
      </c>
      <c r="J178" s="3" t="s">
        <v>783</v>
      </c>
      <c r="L178" s="106" t="s">
        <v>159</v>
      </c>
      <c r="AG178" s="118">
        <v>0</v>
      </c>
      <c r="AH178" s="118">
        <v>0</v>
      </c>
      <c r="AI178" s="118">
        <v>0</v>
      </c>
      <c r="AJ178" s="118">
        <v>0</v>
      </c>
      <c r="AK178" s="118">
        <v>0</v>
      </c>
    </row>
    <row r="180" spans="1:53" ht="14.65" x14ac:dyDescent="0.35">
      <c r="A180" s="4"/>
      <c r="B180" s="10" t="s">
        <v>1177</v>
      </c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41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</row>
    <row r="181" spans="1:53" x14ac:dyDescent="0.3">
      <c r="A181" s="4"/>
      <c r="AN181" s="3"/>
    </row>
    <row r="182" spans="1:53" x14ac:dyDescent="0.3">
      <c r="E182" s="3" t="s">
        <v>167</v>
      </c>
      <c r="H182" s="3" t="s">
        <v>167</v>
      </c>
      <c r="J182" s="3" t="s">
        <v>783</v>
      </c>
      <c r="L182" s="106" t="s">
        <v>159</v>
      </c>
      <c r="AG182" s="118">
        <v>175.13749905363198</v>
      </c>
      <c r="AH182" s="118">
        <v>182.39990126427659</v>
      </c>
      <c r="AI182" s="118">
        <v>174.01193354767378</v>
      </c>
      <c r="AJ182" s="118">
        <v>167.46977932713929</v>
      </c>
      <c r="AK182" s="118">
        <v>166.94548993799816</v>
      </c>
    </row>
    <row r="183" spans="1:53" x14ac:dyDescent="0.3">
      <c r="E183" s="3" t="s">
        <v>173</v>
      </c>
      <c r="H183" s="3" t="s">
        <v>173</v>
      </c>
      <c r="J183" s="3" t="s">
        <v>783</v>
      </c>
      <c r="L183" s="106" t="s">
        <v>159</v>
      </c>
      <c r="AG183" s="118">
        <v>70.698713292672267</v>
      </c>
      <c r="AH183" s="118">
        <v>72.267337794664087</v>
      </c>
      <c r="AI183" s="118">
        <v>67.321313899336019</v>
      </c>
      <c r="AJ183" s="118">
        <v>65.504196218589414</v>
      </c>
      <c r="AK183" s="118">
        <v>68.560270650713122</v>
      </c>
    </row>
    <row r="184" spans="1:53" x14ac:dyDescent="0.3">
      <c r="E184" s="3" t="s">
        <v>173</v>
      </c>
      <c r="F184" s="3" t="s">
        <v>174</v>
      </c>
      <c r="H184" s="3" t="s">
        <v>175</v>
      </c>
      <c r="J184" s="3" t="s">
        <v>783</v>
      </c>
      <c r="L184" s="106" t="s">
        <v>159</v>
      </c>
      <c r="AG184" s="118">
        <v>70.698713292672267</v>
      </c>
      <c r="AH184" s="118">
        <v>72.267337794664087</v>
      </c>
      <c r="AI184" s="118">
        <v>67.321313899336019</v>
      </c>
      <c r="AJ184" s="118">
        <v>65.504196218589414</v>
      </c>
      <c r="AK184" s="118">
        <v>68.560270650713122</v>
      </c>
    </row>
    <row r="185" spans="1:53" x14ac:dyDescent="0.3">
      <c r="E185" s="3" t="s">
        <v>173</v>
      </c>
      <c r="F185" s="3" t="s">
        <v>174</v>
      </c>
      <c r="G185" s="3" t="s">
        <v>176</v>
      </c>
      <c r="H185" s="3" t="s">
        <v>177</v>
      </c>
      <c r="J185" s="3" t="s">
        <v>783</v>
      </c>
      <c r="L185" s="106" t="s">
        <v>159</v>
      </c>
      <c r="AG185" s="118">
        <v>12.943079523876165</v>
      </c>
      <c r="AH185" s="118">
        <v>12.713469724773329</v>
      </c>
      <c r="AI185" s="118">
        <v>11.855192917923938</v>
      </c>
      <c r="AJ185" s="118">
        <v>10.743048673215592</v>
      </c>
      <c r="AK185" s="118">
        <v>11.98074024795446</v>
      </c>
    </row>
    <row r="186" spans="1:53" x14ac:dyDescent="0.3">
      <c r="E186" s="3" t="s">
        <v>173</v>
      </c>
      <c r="F186" s="3" t="s">
        <v>174</v>
      </c>
      <c r="G186" s="3" t="s">
        <v>176</v>
      </c>
      <c r="H186" s="3" t="s">
        <v>1152</v>
      </c>
      <c r="J186" s="3" t="s">
        <v>783</v>
      </c>
      <c r="L186" s="106" t="s">
        <v>159</v>
      </c>
      <c r="AG186" s="118">
        <v>7.7825097219999995</v>
      </c>
      <c r="AH186" s="118">
        <v>9.0595020000000002</v>
      </c>
      <c r="AI186" s="118">
        <v>3.6320863069999998</v>
      </c>
      <c r="AJ186" s="118">
        <v>3.0417992460000001</v>
      </c>
      <c r="AK186" s="118">
        <v>3.5735270356257547</v>
      </c>
    </row>
    <row r="187" spans="1:53" x14ac:dyDescent="0.3">
      <c r="E187" s="3" t="s">
        <v>173</v>
      </c>
      <c r="F187" s="3" t="s">
        <v>174</v>
      </c>
      <c r="G187" s="3" t="s">
        <v>176</v>
      </c>
      <c r="H187" s="3" t="s">
        <v>1153</v>
      </c>
      <c r="J187" s="3" t="s">
        <v>783</v>
      </c>
      <c r="L187" s="106" t="s">
        <v>159</v>
      </c>
      <c r="AG187" s="118">
        <v>7.0739304790000004</v>
      </c>
      <c r="AH187" s="118">
        <v>6.9839887200000001</v>
      </c>
      <c r="AI187" s="118">
        <v>6.7267120619999989</v>
      </c>
      <c r="AJ187" s="118">
        <v>6.1718722939999999</v>
      </c>
      <c r="AK187" s="118">
        <v>7.3363961777776669</v>
      </c>
    </row>
    <row r="188" spans="1:53" x14ac:dyDescent="0.3">
      <c r="E188" s="3" t="s">
        <v>173</v>
      </c>
      <c r="F188" s="3" t="s">
        <v>174</v>
      </c>
      <c r="G188" s="3" t="s">
        <v>176</v>
      </c>
      <c r="H188" s="3" t="s">
        <v>1154</v>
      </c>
      <c r="J188" s="3" t="s">
        <v>783</v>
      </c>
      <c r="L188" s="106" t="s">
        <v>159</v>
      </c>
      <c r="AG188" s="118">
        <v>1.4752169910000001</v>
      </c>
      <c r="AH188" s="118">
        <v>1.4512586570000001</v>
      </c>
      <c r="AI188" s="118">
        <v>1.4325080879999998</v>
      </c>
      <c r="AJ188" s="118">
        <v>1.4066600469999999</v>
      </c>
      <c r="AK188" s="118">
        <v>1.4206795291770622</v>
      </c>
    </row>
    <row r="189" spans="1:53" x14ac:dyDescent="0.3">
      <c r="E189" s="3" t="s">
        <v>173</v>
      </c>
      <c r="F189" s="3" t="s">
        <v>174</v>
      </c>
      <c r="G189" s="3" t="s">
        <v>176</v>
      </c>
      <c r="H189" s="3" t="s">
        <v>181</v>
      </c>
      <c r="J189" s="3" t="s">
        <v>783</v>
      </c>
      <c r="L189" s="106" t="s">
        <v>159</v>
      </c>
      <c r="AG189" s="118">
        <v>0.72493067199999994</v>
      </c>
      <c r="AH189" s="118">
        <v>0.70830337099999996</v>
      </c>
      <c r="AI189" s="118">
        <v>0.69521172799999997</v>
      </c>
      <c r="AJ189" s="118">
        <v>0.677585416</v>
      </c>
      <c r="AK189" s="118">
        <v>0.68528411044668014</v>
      </c>
    </row>
    <row r="190" spans="1:53" x14ac:dyDescent="0.3">
      <c r="E190" s="3" t="s">
        <v>173</v>
      </c>
      <c r="F190" s="3" t="s">
        <v>174</v>
      </c>
      <c r="G190" s="3" t="s">
        <v>182</v>
      </c>
      <c r="H190" s="3" t="s">
        <v>183</v>
      </c>
      <c r="J190" s="3" t="s">
        <v>783</v>
      </c>
      <c r="L190" s="106" t="s">
        <v>159</v>
      </c>
      <c r="AG190" s="118">
        <v>38.879634917478761</v>
      </c>
      <c r="AH190" s="118">
        <v>39.490201550969658</v>
      </c>
      <c r="AI190" s="118">
        <v>34.487015581967654</v>
      </c>
      <c r="AJ190" s="118">
        <v>33.869409014046745</v>
      </c>
      <c r="AK190" s="118">
        <v>35.331699582944886</v>
      </c>
    </row>
    <row r="191" spans="1:53" x14ac:dyDescent="0.3">
      <c r="E191" s="3" t="s">
        <v>173</v>
      </c>
      <c r="F191" s="3" t="s">
        <v>174</v>
      </c>
      <c r="G191" s="3" t="s">
        <v>182</v>
      </c>
      <c r="H191" s="3" t="s">
        <v>184</v>
      </c>
      <c r="J191" s="3" t="s">
        <v>783</v>
      </c>
      <c r="L191" s="106" t="s">
        <v>159</v>
      </c>
      <c r="AG191" s="118">
        <v>6.7828455371800738</v>
      </c>
      <c r="AH191" s="118">
        <v>6.7885323845705887</v>
      </c>
      <c r="AI191" s="118">
        <v>6.9028944041638081</v>
      </c>
      <c r="AJ191" s="118">
        <v>6.5782697472958072</v>
      </c>
      <c r="AK191" s="118">
        <v>7.0013524943905834</v>
      </c>
    </row>
    <row r="192" spans="1:53" x14ac:dyDescent="0.3">
      <c r="E192" s="3" t="s">
        <v>173</v>
      </c>
      <c r="F192" s="3" t="s">
        <v>174</v>
      </c>
      <c r="G192" s="3" t="s">
        <v>182</v>
      </c>
      <c r="H192" s="3" t="s">
        <v>309</v>
      </c>
      <c r="J192" s="3" t="s">
        <v>783</v>
      </c>
      <c r="L192" s="106" t="s">
        <v>159</v>
      </c>
      <c r="AG192" s="118">
        <v>6.9490271687790086</v>
      </c>
      <c r="AH192" s="118">
        <v>6.8464518930730165</v>
      </c>
      <c r="AI192" s="118">
        <v>6.7371605320551646</v>
      </c>
      <c r="AJ192" s="118">
        <v>6.6277129007788371</v>
      </c>
      <c r="AK192" s="118">
        <v>6.5411591786066854</v>
      </c>
    </row>
    <row r="193" spans="5:37" x14ac:dyDescent="0.3">
      <c r="E193" s="3" t="s">
        <v>173</v>
      </c>
      <c r="F193" s="3" t="s">
        <v>174</v>
      </c>
      <c r="G193" s="3" t="s">
        <v>182</v>
      </c>
      <c r="H193" s="3" t="s">
        <v>185</v>
      </c>
      <c r="J193" s="3" t="s">
        <v>783</v>
      </c>
      <c r="L193" s="106" t="s">
        <v>159</v>
      </c>
      <c r="AG193" s="118">
        <v>15.239827238882599</v>
      </c>
      <c r="AH193" s="118">
        <v>16.377872752790257</v>
      </c>
      <c r="AI193" s="118">
        <v>11.465511266922826</v>
      </c>
      <c r="AJ193" s="118">
        <v>11.474436288566119</v>
      </c>
      <c r="AK193" s="118">
        <v>11.563953733083981</v>
      </c>
    </row>
    <row r="194" spans="5:37" x14ac:dyDescent="0.3">
      <c r="E194" s="3" t="s">
        <v>173</v>
      </c>
      <c r="F194" s="3" t="s">
        <v>174</v>
      </c>
      <c r="G194" s="3" t="s">
        <v>182</v>
      </c>
      <c r="H194" s="3" t="s">
        <v>310</v>
      </c>
      <c r="J194" s="3" t="s">
        <v>783</v>
      </c>
      <c r="L194" s="106" t="s">
        <v>159</v>
      </c>
      <c r="AG194" s="118">
        <v>6.6315090580000007</v>
      </c>
      <c r="AH194" s="118">
        <v>6.6171750970000005</v>
      </c>
      <c r="AI194" s="118">
        <v>6.6028411350000002</v>
      </c>
      <c r="AJ194" s="118">
        <v>6.5884071740000003</v>
      </c>
      <c r="AK194" s="118">
        <v>6.5939144792394364</v>
      </c>
    </row>
    <row r="195" spans="5:37" x14ac:dyDescent="0.3">
      <c r="E195" s="3" t="s">
        <v>173</v>
      </c>
      <c r="F195" s="3" t="s">
        <v>174</v>
      </c>
      <c r="G195" s="3" t="s">
        <v>182</v>
      </c>
      <c r="H195" s="3" t="s">
        <v>311</v>
      </c>
      <c r="J195" s="3" t="s">
        <v>783</v>
      </c>
      <c r="L195" s="106" t="s">
        <v>159</v>
      </c>
      <c r="AG195" s="118">
        <v>3.2764259146370835</v>
      </c>
      <c r="AH195" s="118">
        <v>2.8601694235357926</v>
      </c>
      <c r="AI195" s="118">
        <v>2.7786082438258557</v>
      </c>
      <c r="AJ195" s="118">
        <v>2.6005829034059809</v>
      </c>
      <c r="AK195" s="118">
        <v>3.6313196976242024</v>
      </c>
    </row>
    <row r="196" spans="5:37" x14ac:dyDescent="0.3">
      <c r="E196" s="3" t="s">
        <v>173</v>
      </c>
      <c r="F196" s="3" t="s">
        <v>174</v>
      </c>
      <c r="G196" s="3" t="s">
        <v>186</v>
      </c>
      <c r="H196" s="3" t="s">
        <v>187</v>
      </c>
      <c r="J196" s="3" t="s">
        <v>783</v>
      </c>
      <c r="L196" s="106" t="s">
        <v>159</v>
      </c>
      <c r="AG196" s="118">
        <v>15.477984469317343</v>
      </c>
      <c r="AH196" s="118">
        <v>15.661652137921093</v>
      </c>
      <c r="AI196" s="118">
        <v>16.927090490444435</v>
      </c>
      <c r="AJ196" s="118">
        <v>17.119723622327072</v>
      </c>
      <c r="AK196" s="118">
        <v>17.64597730905724</v>
      </c>
    </row>
    <row r="197" spans="5:37" x14ac:dyDescent="0.3">
      <c r="E197" s="3" t="s">
        <v>173</v>
      </c>
      <c r="F197" s="3" t="s">
        <v>174</v>
      </c>
      <c r="G197" s="3" t="s">
        <v>186</v>
      </c>
      <c r="H197" s="3" t="s">
        <v>1097</v>
      </c>
      <c r="J197" s="3" t="s">
        <v>783</v>
      </c>
      <c r="L197" s="106" t="s">
        <v>159</v>
      </c>
      <c r="AG197" s="118">
        <v>7.3418694197720153</v>
      </c>
      <c r="AH197" s="118">
        <v>7.6822238324464243</v>
      </c>
      <c r="AI197" s="118">
        <v>7.9974590074755705</v>
      </c>
      <c r="AJ197" s="118">
        <v>8.1218017977925001</v>
      </c>
      <c r="AK197" s="118">
        <v>8.6813846767142167</v>
      </c>
    </row>
    <row r="198" spans="5:37" x14ac:dyDescent="0.3">
      <c r="E198" s="3" t="s">
        <v>173</v>
      </c>
      <c r="F198" s="3" t="s">
        <v>174</v>
      </c>
      <c r="G198" s="3" t="s">
        <v>186</v>
      </c>
      <c r="H198" s="3" t="s">
        <v>189</v>
      </c>
      <c r="J198" s="3" t="s">
        <v>783</v>
      </c>
      <c r="L198" s="106" t="s">
        <v>159</v>
      </c>
      <c r="AG198" s="118">
        <v>2.3503278910000001</v>
      </c>
      <c r="AH198" s="118">
        <v>2.4126508750000002</v>
      </c>
      <c r="AI198" s="118">
        <v>2.3931420130000003</v>
      </c>
      <c r="AJ198" s="118">
        <v>2.3708553160000001</v>
      </c>
      <c r="AK198" s="118">
        <v>2.4006009021257544</v>
      </c>
    </row>
    <row r="199" spans="5:37" x14ac:dyDescent="0.3">
      <c r="E199" s="3" t="s">
        <v>173</v>
      </c>
      <c r="F199" s="3" t="s">
        <v>174</v>
      </c>
      <c r="G199" s="3" t="s">
        <v>186</v>
      </c>
      <c r="H199" s="3" t="s">
        <v>190</v>
      </c>
      <c r="J199" s="3" t="s">
        <v>783</v>
      </c>
      <c r="L199" s="106" t="s">
        <v>159</v>
      </c>
      <c r="AG199" s="118">
        <v>1.4891762455453308</v>
      </c>
      <c r="AH199" s="118">
        <v>1.4344686454746687</v>
      </c>
      <c r="AI199" s="118">
        <v>1.4056168919688647</v>
      </c>
      <c r="AJ199" s="118">
        <v>1.3909975795345708</v>
      </c>
      <c r="AK199" s="118">
        <v>1.3800090359013744</v>
      </c>
    </row>
    <row r="200" spans="5:37" x14ac:dyDescent="0.3">
      <c r="E200" s="3" t="s">
        <v>173</v>
      </c>
      <c r="F200" s="3" t="s">
        <v>174</v>
      </c>
      <c r="G200" s="3" t="s">
        <v>186</v>
      </c>
      <c r="H200" s="3" t="s">
        <v>191</v>
      </c>
      <c r="J200" s="3" t="s">
        <v>783</v>
      </c>
      <c r="L200" s="106" t="s">
        <v>159</v>
      </c>
      <c r="AG200" s="118">
        <v>0.65292189100000009</v>
      </c>
      <c r="AH200" s="118">
        <v>0.61473230900000009</v>
      </c>
      <c r="AI200" s="118">
        <v>1.6619303109999999</v>
      </c>
      <c r="AJ200" s="118">
        <v>1.9066682100000001</v>
      </c>
      <c r="AK200" s="118">
        <v>1.7133723859094567</v>
      </c>
    </row>
    <row r="201" spans="5:37" x14ac:dyDescent="0.3">
      <c r="E201" s="3" t="s">
        <v>173</v>
      </c>
      <c r="F201" s="3" t="s">
        <v>174</v>
      </c>
      <c r="G201" s="3" t="s">
        <v>186</v>
      </c>
      <c r="H201" s="3" t="s">
        <v>192</v>
      </c>
      <c r="J201" s="3" t="s">
        <v>783</v>
      </c>
      <c r="L201" s="106" t="s">
        <v>159</v>
      </c>
      <c r="AG201" s="118">
        <v>0.33242940500000001</v>
      </c>
      <c r="AH201" s="118">
        <v>0.30788043999999998</v>
      </c>
      <c r="AI201" s="118">
        <v>0.29422278400000001</v>
      </c>
      <c r="AJ201" s="118">
        <v>0.26444373199999999</v>
      </c>
      <c r="AK201" s="118">
        <v>0.31317089670925558</v>
      </c>
    </row>
    <row r="202" spans="5:37" x14ac:dyDescent="0.3">
      <c r="E202" s="3" t="s">
        <v>173</v>
      </c>
      <c r="F202" s="3" t="s">
        <v>174</v>
      </c>
      <c r="G202" s="3" t="s">
        <v>186</v>
      </c>
      <c r="H202" s="3" t="s">
        <v>193</v>
      </c>
      <c r="J202" s="3" t="s">
        <v>783</v>
      </c>
      <c r="L202" s="106" t="s">
        <v>159</v>
      </c>
      <c r="AG202" s="118">
        <v>0.14437013700000001</v>
      </c>
      <c r="AH202" s="118">
        <v>0.13085667300000001</v>
      </c>
      <c r="AI202" s="118">
        <v>0.12313801000000001</v>
      </c>
      <c r="AJ202" s="118">
        <v>0.106634271</v>
      </c>
      <c r="AK202" s="118">
        <v>0.13253447582696179</v>
      </c>
    </row>
    <row r="203" spans="5:37" x14ac:dyDescent="0.3">
      <c r="E203" s="3" t="s">
        <v>173</v>
      </c>
      <c r="F203" s="3" t="s">
        <v>174</v>
      </c>
      <c r="G203" s="3" t="s">
        <v>186</v>
      </c>
      <c r="H203" s="3" t="s">
        <v>194</v>
      </c>
      <c r="J203" s="3" t="s">
        <v>783</v>
      </c>
      <c r="L203" s="106" t="s">
        <v>159</v>
      </c>
      <c r="AG203" s="118">
        <v>2.7996823849999997</v>
      </c>
      <c r="AH203" s="118">
        <v>2.7445177869999999</v>
      </c>
      <c r="AI203" s="118">
        <v>2.7354492589999997</v>
      </c>
      <c r="AJ203" s="118">
        <v>2.6822520209999996</v>
      </c>
      <c r="AK203" s="118">
        <v>2.6828076047364187</v>
      </c>
    </row>
    <row r="204" spans="5:37" x14ac:dyDescent="0.3">
      <c r="E204" s="3" t="s">
        <v>173</v>
      </c>
      <c r="F204" s="3" t="s">
        <v>174</v>
      </c>
      <c r="G204" s="3" t="s">
        <v>186</v>
      </c>
      <c r="H204" s="3" t="s">
        <v>195</v>
      </c>
      <c r="J204" s="3" t="s">
        <v>783</v>
      </c>
      <c r="L204" s="106" t="s">
        <v>159</v>
      </c>
      <c r="AG204" s="118">
        <v>0.36720709499999998</v>
      </c>
      <c r="AH204" s="118">
        <v>0.33432157600000001</v>
      </c>
      <c r="AI204" s="118">
        <v>0.31613221399999997</v>
      </c>
      <c r="AJ204" s="118">
        <v>0.27607069500000003</v>
      </c>
      <c r="AK204" s="118">
        <v>0.34209733113380281</v>
      </c>
    </row>
    <row r="205" spans="5:37" x14ac:dyDescent="0.3">
      <c r="E205" s="3" t="s">
        <v>173</v>
      </c>
      <c r="F205" s="3" t="s">
        <v>174</v>
      </c>
      <c r="G205" s="3" t="s">
        <v>196</v>
      </c>
      <c r="H205" s="3" t="s">
        <v>197</v>
      </c>
      <c r="J205" s="3" t="s">
        <v>783</v>
      </c>
      <c r="L205" s="106" t="s">
        <v>159</v>
      </c>
      <c r="AG205" s="118">
        <v>3.3980143819999999</v>
      </c>
      <c r="AH205" s="118">
        <v>4.4020143809999999</v>
      </c>
      <c r="AI205" s="118">
        <v>4.0520149090000004</v>
      </c>
      <c r="AJ205" s="118">
        <v>3.7720149090000001</v>
      </c>
      <c r="AK205" s="118">
        <v>3.601853510756539</v>
      </c>
    </row>
    <row r="206" spans="5:37" x14ac:dyDescent="0.3">
      <c r="E206" s="3" t="s">
        <v>173</v>
      </c>
      <c r="F206" s="3" t="s">
        <v>198</v>
      </c>
      <c r="H206" s="3" t="s">
        <v>199</v>
      </c>
      <c r="J206" s="3" t="s">
        <v>783</v>
      </c>
      <c r="L206" s="106" t="s">
        <v>159</v>
      </c>
      <c r="AG206" s="46"/>
      <c r="AH206" s="46"/>
      <c r="AI206" s="46"/>
      <c r="AJ206" s="46"/>
      <c r="AK206" s="46"/>
    </row>
    <row r="207" spans="5:37" x14ac:dyDescent="0.3">
      <c r="E207" s="3" t="s">
        <v>173</v>
      </c>
      <c r="F207" s="3" t="s">
        <v>198</v>
      </c>
      <c r="H207" s="3" t="s">
        <v>200</v>
      </c>
      <c r="J207" s="3" t="s">
        <v>783</v>
      </c>
      <c r="L207" s="106" t="s">
        <v>159</v>
      </c>
      <c r="AG207" s="46"/>
      <c r="AH207" s="46"/>
      <c r="AI207" s="46"/>
      <c r="AJ207" s="46"/>
      <c r="AK207" s="46"/>
    </row>
    <row r="208" spans="5:37" x14ac:dyDescent="0.3">
      <c r="E208" s="3" t="s">
        <v>173</v>
      </c>
      <c r="F208" s="3" t="s">
        <v>198</v>
      </c>
      <c r="H208" s="3" t="s">
        <v>201</v>
      </c>
      <c r="J208" s="3" t="s">
        <v>783</v>
      </c>
      <c r="L208" s="106" t="s">
        <v>159</v>
      </c>
      <c r="AG208" s="46"/>
      <c r="AH208" s="46"/>
      <c r="AI208" s="46"/>
      <c r="AJ208" s="46"/>
      <c r="AK208" s="46"/>
    </row>
    <row r="209" spans="5:37" x14ac:dyDescent="0.3">
      <c r="E209" s="3" t="s">
        <v>173</v>
      </c>
      <c r="F209" s="3" t="s">
        <v>198</v>
      </c>
      <c r="H209" s="3" t="s">
        <v>202</v>
      </c>
      <c r="J209" s="3" t="s">
        <v>783</v>
      </c>
      <c r="L209" s="106" t="s">
        <v>159</v>
      </c>
      <c r="AG209" s="46"/>
      <c r="AH209" s="46"/>
      <c r="AI209" s="46"/>
      <c r="AJ209" s="46"/>
      <c r="AK209" s="46"/>
    </row>
    <row r="210" spans="5:37" x14ac:dyDescent="0.3">
      <c r="E210" s="3" t="s">
        <v>173</v>
      </c>
      <c r="F210" s="3" t="s">
        <v>198</v>
      </c>
      <c r="H210" s="3" t="s">
        <v>203</v>
      </c>
      <c r="J210" s="3" t="s">
        <v>783</v>
      </c>
      <c r="L210" s="106" t="s">
        <v>159</v>
      </c>
      <c r="AG210" s="46"/>
      <c r="AH210" s="46"/>
      <c r="AI210" s="46"/>
      <c r="AJ210" s="46"/>
      <c r="AK210" s="46"/>
    </row>
    <row r="211" spans="5:37" x14ac:dyDescent="0.3">
      <c r="E211" s="3" t="s">
        <v>173</v>
      </c>
      <c r="F211" s="3" t="s">
        <v>198</v>
      </c>
      <c r="H211" s="3" t="s">
        <v>204</v>
      </c>
      <c r="J211" s="3" t="s">
        <v>783</v>
      </c>
      <c r="L211" s="106" t="s">
        <v>159</v>
      </c>
      <c r="AG211" s="46"/>
      <c r="AH211" s="46"/>
      <c r="AI211" s="46"/>
      <c r="AJ211" s="46"/>
      <c r="AK211" s="46"/>
    </row>
    <row r="212" spans="5:37" x14ac:dyDescent="0.3">
      <c r="E212" s="3" t="s">
        <v>173</v>
      </c>
      <c r="F212" s="3" t="s">
        <v>198</v>
      </c>
      <c r="H212" s="3" t="s">
        <v>205</v>
      </c>
      <c r="J212" s="3" t="s">
        <v>783</v>
      </c>
      <c r="L212" s="106" t="s">
        <v>159</v>
      </c>
      <c r="AG212" s="46"/>
      <c r="AH212" s="46"/>
      <c r="AI212" s="46"/>
      <c r="AJ212" s="46"/>
      <c r="AK212" s="46"/>
    </row>
    <row r="213" spans="5:37" x14ac:dyDescent="0.3">
      <c r="E213" s="3" t="s">
        <v>173</v>
      </c>
      <c r="F213" s="3" t="s">
        <v>198</v>
      </c>
      <c r="H213" s="3" t="s">
        <v>1108</v>
      </c>
      <c r="J213" s="3" t="s">
        <v>783</v>
      </c>
      <c r="L213" s="106" t="s">
        <v>159</v>
      </c>
      <c r="AG213" s="46"/>
      <c r="AH213" s="46"/>
      <c r="AI213" s="46"/>
      <c r="AJ213" s="46"/>
      <c r="AK213" s="46"/>
    </row>
    <row r="214" spans="5:37" x14ac:dyDescent="0.3">
      <c r="E214" s="3" t="s">
        <v>173</v>
      </c>
      <c r="F214" s="3" t="s">
        <v>198</v>
      </c>
      <c r="H214" s="3" t="s">
        <v>207</v>
      </c>
      <c r="J214" s="3" t="s">
        <v>783</v>
      </c>
      <c r="L214" s="106" t="s">
        <v>159</v>
      </c>
      <c r="AG214" s="46"/>
      <c r="AH214" s="46"/>
      <c r="AI214" s="46"/>
      <c r="AJ214" s="46"/>
      <c r="AK214" s="46"/>
    </row>
    <row r="215" spans="5:37" x14ac:dyDescent="0.3">
      <c r="E215" s="3" t="s">
        <v>173</v>
      </c>
      <c r="F215" s="3" t="s">
        <v>198</v>
      </c>
      <c r="H215" s="3" t="s">
        <v>208</v>
      </c>
      <c r="J215" s="3" t="s">
        <v>783</v>
      </c>
      <c r="L215" s="106" t="s">
        <v>159</v>
      </c>
      <c r="AG215" s="46"/>
      <c r="AH215" s="46"/>
      <c r="AI215" s="46"/>
      <c r="AJ215" s="46"/>
      <c r="AK215" s="46"/>
    </row>
    <row r="216" spans="5:37" x14ac:dyDescent="0.3">
      <c r="E216" s="3" t="s">
        <v>173</v>
      </c>
      <c r="F216" s="3" t="s">
        <v>198</v>
      </c>
      <c r="H216" s="3" t="s">
        <v>1109</v>
      </c>
      <c r="J216" s="3" t="s">
        <v>783</v>
      </c>
      <c r="L216" s="106" t="s">
        <v>159</v>
      </c>
      <c r="AG216" s="46"/>
      <c r="AH216" s="46"/>
      <c r="AI216" s="46"/>
      <c r="AJ216" s="46"/>
      <c r="AK216" s="46"/>
    </row>
    <row r="217" spans="5:37" x14ac:dyDescent="0.3">
      <c r="E217" s="3" t="s">
        <v>173</v>
      </c>
      <c r="F217" s="3" t="s">
        <v>198</v>
      </c>
      <c r="H217" s="3" t="s">
        <v>1110</v>
      </c>
      <c r="J217" s="3" t="s">
        <v>783</v>
      </c>
      <c r="L217" s="106" t="s">
        <v>159</v>
      </c>
      <c r="AG217" s="46"/>
      <c r="AH217" s="46"/>
      <c r="AI217" s="46"/>
      <c r="AJ217" s="46"/>
      <c r="AK217" s="46"/>
    </row>
    <row r="218" spans="5:37" x14ac:dyDescent="0.3">
      <c r="E218" s="3" t="s">
        <v>173</v>
      </c>
      <c r="F218" s="3" t="s">
        <v>198</v>
      </c>
      <c r="H218" s="3" t="s">
        <v>1111</v>
      </c>
      <c r="J218" s="3" t="s">
        <v>783</v>
      </c>
      <c r="L218" s="106" t="s">
        <v>159</v>
      </c>
      <c r="AG218" s="46"/>
      <c r="AH218" s="46"/>
      <c r="AI218" s="46"/>
      <c r="AJ218" s="46"/>
      <c r="AK218" s="46"/>
    </row>
    <row r="219" spans="5:37" x14ac:dyDescent="0.3">
      <c r="E219" s="3" t="s">
        <v>173</v>
      </c>
      <c r="F219" s="3" t="s">
        <v>198</v>
      </c>
      <c r="H219" s="3" t="s">
        <v>196</v>
      </c>
      <c r="J219" s="3" t="s">
        <v>783</v>
      </c>
      <c r="L219" s="106" t="s">
        <v>159</v>
      </c>
      <c r="AG219" s="46"/>
      <c r="AH219" s="46"/>
      <c r="AI219" s="46"/>
      <c r="AJ219" s="46"/>
      <c r="AK219" s="46"/>
    </row>
    <row r="220" spans="5:37" x14ac:dyDescent="0.3">
      <c r="E220" s="3" t="s">
        <v>210</v>
      </c>
      <c r="H220" s="3" t="s">
        <v>210</v>
      </c>
      <c r="J220" s="3" t="s">
        <v>783</v>
      </c>
      <c r="L220" s="106" t="s">
        <v>159</v>
      </c>
      <c r="AG220" s="118">
        <v>44.364308615297972</v>
      </c>
      <c r="AH220" s="118">
        <v>49.524998360965469</v>
      </c>
      <c r="AI220" s="118">
        <v>46.391939707735816</v>
      </c>
      <c r="AJ220" s="118">
        <v>41.534025090450129</v>
      </c>
      <c r="AK220" s="118">
        <v>37.040585754572795</v>
      </c>
    </row>
    <row r="221" spans="5:37" x14ac:dyDescent="0.3">
      <c r="E221" s="3" t="s">
        <v>210</v>
      </c>
      <c r="H221" s="3" t="s">
        <v>312</v>
      </c>
      <c r="J221" s="3" t="s">
        <v>783</v>
      </c>
      <c r="L221" s="106" t="s">
        <v>159</v>
      </c>
      <c r="AG221" s="118">
        <v>14.302327826390759</v>
      </c>
      <c r="AH221" s="118">
        <v>18.026743782875847</v>
      </c>
      <c r="AI221" s="118">
        <v>14.813578729329045</v>
      </c>
      <c r="AJ221" s="118">
        <v>13.049826304502806</v>
      </c>
      <c r="AK221" s="118">
        <v>10.433259759260988</v>
      </c>
    </row>
    <row r="222" spans="5:37" x14ac:dyDescent="0.3">
      <c r="E222" s="3" t="s">
        <v>210</v>
      </c>
      <c r="H222" s="3" t="s">
        <v>211</v>
      </c>
      <c r="J222" s="3" t="s">
        <v>783</v>
      </c>
      <c r="L222" s="106" t="s">
        <v>159</v>
      </c>
      <c r="AG222" s="118">
        <v>8.2288476548633032</v>
      </c>
      <c r="AH222" s="118">
        <v>8.2558148033911039</v>
      </c>
      <c r="AI222" s="118">
        <v>8.068956650248758</v>
      </c>
      <c r="AJ222" s="118">
        <v>7.887839018517476</v>
      </c>
      <c r="AK222" s="118">
        <v>7.8483768456487528</v>
      </c>
    </row>
    <row r="223" spans="5:37" x14ac:dyDescent="0.3">
      <c r="E223" s="3" t="s">
        <v>210</v>
      </c>
      <c r="H223" s="3" t="s">
        <v>212</v>
      </c>
      <c r="J223" s="3" t="s">
        <v>783</v>
      </c>
      <c r="L223" s="106" t="s">
        <v>159</v>
      </c>
      <c r="AG223" s="118">
        <v>5.544678518994882</v>
      </c>
      <c r="AH223" s="118">
        <v>6.740386253822308</v>
      </c>
      <c r="AI223" s="118">
        <v>6.9676631271740401</v>
      </c>
      <c r="AJ223" s="118">
        <v>5.4934807915444894</v>
      </c>
      <c r="AK223" s="118">
        <v>3.258151250371307</v>
      </c>
    </row>
    <row r="224" spans="5:37" x14ac:dyDescent="0.3">
      <c r="E224" s="3" t="s">
        <v>210</v>
      </c>
      <c r="H224" s="3" t="s">
        <v>214</v>
      </c>
      <c r="J224" s="3" t="s">
        <v>783</v>
      </c>
      <c r="L224" s="106" t="s">
        <v>159</v>
      </c>
      <c r="AG224" s="118">
        <v>2.7167279929951333</v>
      </c>
      <c r="AH224" s="118">
        <v>2.7320005231634874</v>
      </c>
      <c r="AI224" s="118">
        <v>2.9392640638366787</v>
      </c>
      <c r="AJ224" s="118">
        <v>2.9753557808267126</v>
      </c>
      <c r="AK224" s="118">
        <v>3.0455877046957318</v>
      </c>
    </row>
    <row r="225" spans="5:37" x14ac:dyDescent="0.3">
      <c r="E225" s="3" t="s">
        <v>210</v>
      </c>
      <c r="H225" s="3" t="s">
        <v>215</v>
      </c>
      <c r="J225" s="3" t="s">
        <v>783</v>
      </c>
      <c r="L225" s="106" t="s">
        <v>159</v>
      </c>
      <c r="AG225" s="118">
        <v>4.1536454955486288</v>
      </c>
      <c r="AH225" s="118">
        <v>4.3487566064474503</v>
      </c>
      <c r="AI225" s="118">
        <v>3.0747881794447034</v>
      </c>
      <c r="AJ225" s="118">
        <v>2.0734893596324016</v>
      </c>
      <c r="AK225" s="118">
        <v>2.3405634814919827</v>
      </c>
    </row>
    <row r="226" spans="5:37" x14ac:dyDescent="0.3">
      <c r="E226" s="3" t="s">
        <v>210</v>
      </c>
      <c r="H226" s="3" t="s">
        <v>216</v>
      </c>
      <c r="J226" s="3" t="s">
        <v>783</v>
      </c>
      <c r="L226" s="106" t="s">
        <v>159</v>
      </c>
      <c r="AG226" s="118">
        <v>9.4180811265052711</v>
      </c>
      <c r="AH226" s="118">
        <v>9.4212963912652743</v>
      </c>
      <c r="AI226" s="118">
        <v>10.527688957702587</v>
      </c>
      <c r="AJ226" s="118">
        <v>10.054033835426239</v>
      </c>
      <c r="AK226" s="118">
        <v>10.114646713104033</v>
      </c>
    </row>
    <row r="227" spans="5:37" x14ac:dyDescent="0.3">
      <c r="E227" s="3" t="s">
        <v>217</v>
      </c>
      <c r="H227" s="3" t="s">
        <v>217</v>
      </c>
      <c r="J227" s="3" t="s">
        <v>783</v>
      </c>
      <c r="L227" s="106" t="s">
        <v>159</v>
      </c>
      <c r="AG227" s="118">
        <v>60.07447714566176</v>
      </c>
      <c r="AH227" s="118">
        <v>60.607565108647037</v>
      </c>
      <c r="AI227" s="118">
        <v>60.298679940601929</v>
      </c>
      <c r="AJ227" s="118">
        <v>60.43155801809975</v>
      </c>
      <c r="AK227" s="118">
        <v>61.344633532712237</v>
      </c>
    </row>
    <row r="228" spans="5:37" x14ac:dyDescent="0.3">
      <c r="E228" s="3" t="s">
        <v>217</v>
      </c>
      <c r="H228" s="3" t="s">
        <v>313</v>
      </c>
      <c r="J228" s="3" t="s">
        <v>783</v>
      </c>
      <c r="L228" s="106" t="s">
        <v>159</v>
      </c>
      <c r="AG228" s="118">
        <v>0</v>
      </c>
      <c r="AH228" s="118">
        <v>0</v>
      </c>
      <c r="AI228" s="118">
        <v>0</v>
      </c>
      <c r="AJ228" s="118">
        <v>0</v>
      </c>
      <c r="AK228" s="118">
        <v>0</v>
      </c>
    </row>
    <row r="229" spans="5:37" x14ac:dyDescent="0.3">
      <c r="E229" s="3" t="s">
        <v>217</v>
      </c>
      <c r="H229" s="3" t="s">
        <v>314</v>
      </c>
      <c r="J229" s="3" t="s">
        <v>783</v>
      </c>
      <c r="L229" s="106" t="s">
        <v>159</v>
      </c>
      <c r="AG229" s="118">
        <v>0</v>
      </c>
      <c r="AH229" s="118">
        <v>0</v>
      </c>
      <c r="AI229" s="118">
        <v>0</v>
      </c>
      <c r="AJ229" s="118">
        <v>0</v>
      </c>
      <c r="AK229" s="118">
        <v>0</v>
      </c>
    </row>
    <row r="230" spans="5:37" x14ac:dyDescent="0.3">
      <c r="E230" s="3" t="s">
        <v>217</v>
      </c>
      <c r="H230" s="3" t="s">
        <v>315</v>
      </c>
      <c r="J230" s="3" t="s">
        <v>783</v>
      </c>
      <c r="L230" s="106" t="s">
        <v>159</v>
      </c>
      <c r="AG230" s="118">
        <v>0</v>
      </c>
      <c r="AH230" s="118">
        <v>0</v>
      </c>
      <c r="AI230" s="118">
        <v>0</v>
      </c>
      <c r="AJ230" s="118">
        <v>0</v>
      </c>
      <c r="AK230" s="118">
        <v>0</v>
      </c>
    </row>
    <row r="231" spans="5:37" x14ac:dyDescent="0.3">
      <c r="E231" s="3" t="s">
        <v>217</v>
      </c>
      <c r="H231" s="3" t="s">
        <v>221</v>
      </c>
      <c r="J231" s="3" t="s">
        <v>783</v>
      </c>
      <c r="L231" s="106" t="s">
        <v>159</v>
      </c>
      <c r="AG231" s="118">
        <v>0</v>
      </c>
      <c r="AH231" s="118">
        <v>0</v>
      </c>
      <c r="AI231" s="118">
        <v>0</v>
      </c>
      <c r="AJ231" s="118">
        <v>0</v>
      </c>
      <c r="AK231" s="118">
        <v>0</v>
      </c>
    </row>
    <row r="232" spans="5:37" x14ac:dyDescent="0.3">
      <c r="E232" s="3" t="s">
        <v>217</v>
      </c>
      <c r="H232" s="3" t="s">
        <v>222</v>
      </c>
      <c r="J232" s="3" t="s">
        <v>783</v>
      </c>
      <c r="L232" s="106" t="s">
        <v>159</v>
      </c>
      <c r="AG232" s="118">
        <v>0</v>
      </c>
      <c r="AH232" s="118">
        <v>0</v>
      </c>
      <c r="AI232" s="118">
        <v>0</v>
      </c>
      <c r="AJ232" s="118">
        <v>0</v>
      </c>
      <c r="AK232" s="118">
        <v>0</v>
      </c>
    </row>
    <row r="233" spans="5:37" x14ac:dyDescent="0.3">
      <c r="E233" s="3" t="s">
        <v>217</v>
      </c>
      <c r="H233" s="3" t="s">
        <v>213</v>
      </c>
      <c r="J233" s="3" t="s">
        <v>783</v>
      </c>
      <c r="L233" s="106" t="s">
        <v>159</v>
      </c>
      <c r="AG233" s="118">
        <v>0</v>
      </c>
      <c r="AH233" s="118">
        <v>0</v>
      </c>
      <c r="AI233" s="118">
        <v>0</v>
      </c>
      <c r="AJ233" s="118">
        <v>0</v>
      </c>
      <c r="AK233" s="118">
        <v>0</v>
      </c>
    </row>
    <row r="234" spans="5:37" x14ac:dyDescent="0.3">
      <c r="E234" s="3" t="s">
        <v>217</v>
      </c>
      <c r="H234" s="3" t="s">
        <v>224</v>
      </c>
      <c r="J234" s="3" t="s">
        <v>783</v>
      </c>
      <c r="L234" s="106" t="s">
        <v>159</v>
      </c>
      <c r="AG234" s="118">
        <v>0</v>
      </c>
      <c r="AH234" s="118">
        <v>0</v>
      </c>
      <c r="AI234" s="118">
        <v>0</v>
      </c>
      <c r="AJ234" s="118">
        <v>0</v>
      </c>
      <c r="AK234" s="118">
        <v>0</v>
      </c>
    </row>
    <row r="235" spans="5:37" x14ac:dyDescent="0.3">
      <c r="E235" s="3" t="s">
        <v>217</v>
      </c>
      <c r="H235" s="3" t="s">
        <v>316</v>
      </c>
      <c r="J235" s="3" t="s">
        <v>783</v>
      </c>
      <c r="L235" s="106" t="s">
        <v>159</v>
      </c>
      <c r="AG235" s="118">
        <v>0</v>
      </c>
      <c r="AH235" s="118">
        <v>0</v>
      </c>
      <c r="AI235" s="118">
        <v>0</v>
      </c>
      <c r="AJ235" s="118">
        <v>0</v>
      </c>
      <c r="AK235" s="118">
        <v>0</v>
      </c>
    </row>
  </sheetData>
  <mergeCells count="1">
    <mergeCell ref="AM6:AO6"/>
  </mergeCells>
  <conditionalFormatting sqref="R4">
    <cfRule type="cellIs" dxfId="121" priority="1" operator="greaterThan">
      <formula>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F6259C-0827-4744-9CCA-84114947F856}">
  <sheetPr>
    <tabColor theme="0" tint="-0.34998626667073579"/>
  </sheetPr>
  <dimension ref="A1:BC82"/>
  <sheetViews>
    <sheetView zoomScale="70" zoomScaleNormal="70" workbookViewId="0">
      <selection activeCell="E9" sqref="E9"/>
    </sheetView>
  </sheetViews>
  <sheetFormatPr defaultColWidth="0" defaultRowHeight="12.4" x14ac:dyDescent="0.3"/>
  <cols>
    <col min="1" max="4" width="1.76171875" style="3" customWidth="1"/>
    <col min="5" max="5" width="4.46875" style="3" customWidth="1"/>
    <col min="6" max="6" width="7.46875" style="3" customWidth="1"/>
    <col min="7" max="7" width="13.87890625" style="3" customWidth="1"/>
    <col min="8" max="8" width="22" style="3" customWidth="1"/>
    <col min="9" max="9" width="25.76171875" style="3" customWidth="1"/>
    <col min="10" max="10" width="14.87890625" style="3" customWidth="1"/>
    <col min="11" max="11" width="1.76171875" style="3" customWidth="1"/>
    <col min="12" max="12" width="9.1171875" style="3" customWidth="1"/>
    <col min="13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1357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1358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779</v>
      </c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133</v>
      </c>
      <c r="G5" s="11" t="s">
        <v>134</v>
      </c>
      <c r="H5" s="200"/>
      <c r="O5" s="11" t="s">
        <v>135</v>
      </c>
      <c r="R5" s="17"/>
      <c r="AU5" s="44"/>
    </row>
    <row r="6" spans="1:53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M6" s="214" t="s">
        <v>140</v>
      </c>
      <c r="AN6" s="214"/>
      <c r="AO6" s="214"/>
    </row>
    <row r="7" spans="1:53" x14ac:dyDescent="0.3">
      <c r="A7" s="4"/>
      <c r="B7" s="4"/>
      <c r="C7" s="4"/>
      <c r="D7" s="4"/>
      <c r="E7" s="4" t="s">
        <v>276</v>
      </c>
      <c r="F7" s="4" t="s">
        <v>759</v>
      </c>
      <c r="H7" s="4" t="s">
        <v>1148</v>
      </c>
      <c r="I7" s="4" t="s">
        <v>1149</v>
      </c>
      <c r="J7" s="4" t="s">
        <v>763</v>
      </c>
      <c r="K7" s="4"/>
      <c r="L7" s="4" t="s">
        <v>143</v>
      </c>
      <c r="M7" s="4"/>
      <c r="N7" s="4"/>
      <c r="O7" s="4"/>
      <c r="P7" s="4" t="s">
        <v>147</v>
      </c>
      <c r="Q7" s="4"/>
      <c r="R7" s="4" t="s">
        <v>148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151</v>
      </c>
      <c r="AN7" s="81" t="s">
        <v>152</v>
      </c>
      <c r="AO7" s="35" t="s">
        <v>153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 ht="14.65" x14ac:dyDescent="0.35">
      <c r="B9" s="10" t="s">
        <v>1369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41"/>
      <c r="AS9" s="10"/>
      <c r="AT9" s="10"/>
      <c r="AU9" s="10"/>
      <c r="AV9" s="10"/>
      <c r="AW9" s="10"/>
      <c r="AX9" s="10"/>
      <c r="AY9" s="10"/>
      <c r="AZ9" s="10"/>
      <c r="BA9" s="10"/>
    </row>
    <row r="11" spans="1:53" x14ac:dyDescent="0.3">
      <c r="AG11" s="70"/>
    </row>
    <row r="12" spans="1:53" x14ac:dyDescent="0.3">
      <c r="E12" s="17" t="s">
        <v>95</v>
      </c>
      <c r="F12" s="17" t="s">
        <v>167</v>
      </c>
      <c r="H12" s="17" t="s">
        <v>339</v>
      </c>
      <c r="I12" s="17" t="s">
        <v>167</v>
      </c>
      <c r="J12" s="18" t="s">
        <v>979</v>
      </c>
      <c r="L12" s="3" t="s">
        <v>159</v>
      </c>
      <c r="T12" s="19"/>
      <c r="U12" s="19"/>
      <c r="V12" s="19"/>
      <c r="W12" s="19"/>
      <c r="X12" s="19"/>
      <c r="Y12" s="19">
        <v>160.19870021082863</v>
      </c>
      <c r="Z12" s="19">
        <v>180.90358347661282</v>
      </c>
      <c r="AA12" s="19">
        <v>170.78840600242123</v>
      </c>
      <c r="AB12" s="19">
        <v>166.42369108989593</v>
      </c>
      <c r="AC12" s="19">
        <v>158.52122309094608</v>
      </c>
      <c r="AD12" s="19">
        <v>185.32847738256049</v>
      </c>
      <c r="AE12" s="19">
        <v>180.78381193946944</v>
      </c>
      <c r="AF12" s="19">
        <v>169.67925566267803</v>
      </c>
      <c r="AG12" s="19">
        <v>174.97779626107578</v>
      </c>
      <c r="AH12" s="19">
        <v>181.96235923390901</v>
      </c>
      <c r="AI12" s="19">
        <v>174.04772506778613</v>
      </c>
      <c r="AJ12" s="19">
        <v>167.52235993303182</v>
      </c>
      <c r="AK12" s="19">
        <v>166.79002778805528</v>
      </c>
    </row>
    <row r="13" spans="1:53" x14ac:dyDescent="0.3">
      <c r="E13" s="17" t="s">
        <v>95</v>
      </c>
      <c r="F13" s="17" t="s">
        <v>173</v>
      </c>
      <c r="H13" s="17" t="s">
        <v>339</v>
      </c>
      <c r="I13" s="17" t="s">
        <v>173</v>
      </c>
      <c r="J13" s="18" t="s">
        <v>980</v>
      </c>
      <c r="L13" s="3" t="s">
        <v>159</v>
      </c>
      <c r="T13" s="19"/>
      <c r="U13" s="19"/>
      <c r="V13" s="19"/>
      <c r="W13" s="19"/>
      <c r="X13" s="19"/>
      <c r="Y13" s="19">
        <v>73.607255318816144</v>
      </c>
      <c r="Z13" s="19">
        <v>67.950926598517029</v>
      </c>
      <c r="AA13" s="19">
        <v>68.685751908408662</v>
      </c>
      <c r="AB13" s="19">
        <v>69.433231949386595</v>
      </c>
      <c r="AC13" s="19">
        <v>60.278045762288698</v>
      </c>
      <c r="AD13" s="19">
        <v>70.396469486456681</v>
      </c>
      <c r="AE13" s="19">
        <v>62.522738260583019</v>
      </c>
      <c r="AF13" s="19">
        <v>67.039399266890058</v>
      </c>
      <c r="AG13" s="19">
        <v>70.415474085089656</v>
      </c>
      <c r="AH13" s="19">
        <v>71.705065784383265</v>
      </c>
      <c r="AI13" s="19">
        <v>67.231978310721246</v>
      </c>
      <c r="AJ13" s="19">
        <v>65.430807146663057</v>
      </c>
      <c r="AK13" s="19">
        <v>68.277139160855242</v>
      </c>
    </row>
    <row r="14" spans="1:53" x14ac:dyDescent="0.3">
      <c r="E14" s="17" t="s">
        <v>95</v>
      </c>
      <c r="F14" s="17" t="s">
        <v>173</v>
      </c>
      <c r="H14" s="17" t="s">
        <v>176</v>
      </c>
      <c r="I14" s="17" t="s">
        <v>177</v>
      </c>
      <c r="J14" s="18" t="s">
        <v>982</v>
      </c>
      <c r="L14" s="3" t="s">
        <v>159</v>
      </c>
      <c r="T14" s="19"/>
      <c r="U14" s="19"/>
      <c r="V14" s="19"/>
      <c r="W14" s="19"/>
      <c r="X14" s="19"/>
      <c r="Y14" s="19">
        <v>17.487743202999997</v>
      </c>
      <c r="Z14" s="19">
        <v>13.332610719246752</v>
      </c>
      <c r="AA14" s="19">
        <v>11.348085133896184</v>
      </c>
      <c r="AB14" s="19">
        <v>14.416001509389204</v>
      </c>
      <c r="AC14" s="19">
        <v>12.047890945231822</v>
      </c>
      <c r="AD14" s="19">
        <v>14.636707528999999</v>
      </c>
      <c r="AE14" s="19">
        <v>9.8767862908432313</v>
      </c>
      <c r="AF14" s="19">
        <v>12.154972094290605</v>
      </c>
      <c r="AG14" s="19">
        <v>12.943079523876165</v>
      </c>
      <c r="AH14" s="19">
        <v>12.713469724773329</v>
      </c>
      <c r="AI14" s="19">
        <v>11.855192917923938</v>
      </c>
      <c r="AJ14" s="19">
        <v>10.743048673215592</v>
      </c>
      <c r="AK14" s="19">
        <v>11.98074024795446</v>
      </c>
    </row>
    <row r="15" spans="1:53" x14ac:dyDescent="0.3">
      <c r="E15" s="17" t="s">
        <v>95</v>
      </c>
      <c r="F15" s="17" t="s">
        <v>173</v>
      </c>
      <c r="H15" s="17" t="s">
        <v>182</v>
      </c>
      <c r="I15" s="17" t="s">
        <v>184</v>
      </c>
      <c r="J15" s="18" t="s">
        <v>988</v>
      </c>
      <c r="L15" s="3" t="s">
        <v>159</v>
      </c>
      <c r="T15" s="19"/>
      <c r="U15" s="19"/>
      <c r="V15" s="19"/>
      <c r="W15" s="19"/>
      <c r="X15" s="19"/>
      <c r="Y15" s="19">
        <v>10.1178633085</v>
      </c>
      <c r="Z15" s="19">
        <v>9.1368740440000007</v>
      </c>
      <c r="AA15" s="19">
        <v>9.8867000904999998</v>
      </c>
      <c r="AB15" s="19">
        <v>9.0949959080000014</v>
      </c>
      <c r="AC15" s="19">
        <v>8.6806382434999989</v>
      </c>
      <c r="AD15" s="19">
        <v>8.6780431354999994</v>
      </c>
      <c r="AE15" s="19">
        <v>7.730850167544161</v>
      </c>
      <c r="AF15" s="19">
        <v>9.2437822801088689</v>
      </c>
      <c r="AG15" s="19">
        <v>6.7828455371800738</v>
      </c>
      <c r="AH15" s="19">
        <v>6.7885323845705887</v>
      </c>
      <c r="AI15" s="19">
        <v>6.9028944041638081</v>
      </c>
      <c r="AJ15" s="19">
        <v>6.5782697472958072</v>
      </c>
      <c r="AK15" s="19">
        <v>7.0013524943905834</v>
      </c>
    </row>
    <row r="16" spans="1:53" x14ac:dyDescent="0.3">
      <c r="E16" s="17" t="s">
        <v>95</v>
      </c>
      <c r="F16" s="17" t="s">
        <v>173</v>
      </c>
      <c r="H16" s="17" t="s">
        <v>182</v>
      </c>
      <c r="I16" s="17" t="s">
        <v>309</v>
      </c>
      <c r="J16" s="18" t="s">
        <v>989</v>
      </c>
      <c r="L16" s="3" t="s">
        <v>159</v>
      </c>
      <c r="T16" s="19"/>
      <c r="U16" s="19"/>
      <c r="V16" s="19"/>
      <c r="W16" s="19"/>
      <c r="X16" s="19"/>
      <c r="Y16" s="19">
        <v>7.8612175260000008</v>
      </c>
      <c r="Z16" s="19">
        <v>6.4758599290000003</v>
      </c>
      <c r="AA16" s="19">
        <v>6.0211656639999998</v>
      </c>
      <c r="AB16" s="19">
        <v>6.417921765</v>
      </c>
      <c r="AC16" s="19">
        <v>7.33887146</v>
      </c>
      <c r="AD16" s="19">
        <v>6.7368498990000001</v>
      </c>
      <c r="AE16" s="19">
        <v>5.8346400686753155</v>
      </c>
      <c r="AF16" s="19">
        <v>6.1473638779226416</v>
      </c>
      <c r="AG16" s="19">
        <v>6.9450120457916018</v>
      </c>
      <c r="AH16" s="19">
        <v>6.8441179221017325</v>
      </c>
      <c r="AI16" s="19">
        <v>6.7336818209641685</v>
      </c>
      <c r="AJ16" s="19">
        <v>6.6228538517156421</v>
      </c>
      <c r="AK16" s="19">
        <v>6.5404951207466482</v>
      </c>
    </row>
    <row r="17" spans="5:37" x14ac:dyDescent="0.3">
      <c r="E17" s="17" t="s">
        <v>95</v>
      </c>
      <c r="F17" s="17" t="s">
        <v>173</v>
      </c>
      <c r="H17" s="17" t="s">
        <v>182</v>
      </c>
      <c r="I17" s="17" t="s">
        <v>185</v>
      </c>
      <c r="J17" s="18" t="s">
        <v>990</v>
      </c>
      <c r="L17" s="3" t="s">
        <v>159</v>
      </c>
      <c r="T17" s="19"/>
      <c r="U17" s="19"/>
      <c r="V17" s="19"/>
      <c r="W17" s="19"/>
      <c r="X17" s="19"/>
      <c r="Y17" s="19">
        <v>10.916029845000002</v>
      </c>
      <c r="Z17" s="19">
        <v>9.2368194239999983</v>
      </c>
      <c r="AA17" s="19">
        <v>9.0388727109999998</v>
      </c>
      <c r="AB17" s="19">
        <v>9.8465866139999996</v>
      </c>
      <c r="AC17" s="19">
        <v>8.935883264000001</v>
      </c>
      <c r="AD17" s="19">
        <v>13.138900000000001</v>
      </c>
      <c r="AE17" s="19">
        <v>9.9314508261394465</v>
      </c>
      <c r="AF17" s="19">
        <v>9.924596567148015</v>
      </c>
      <c r="AG17" s="19">
        <v>15.067022138726115</v>
      </c>
      <c r="AH17" s="19">
        <v>16.111873852805278</v>
      </c>
      <c r="AI17" s="19">
        <v>11.667491289652663</v>
      </c>
      <c r="AJ17" s="19">
        <v>11.682581769225578</v>
      </c>
      <c r="AK17" s="19">
        <v>11.769754585499129</v>
      </c>
    </row>
    <row r="18" spans="5:37" x14ac:dyDescent="0.3">
      <c r="E18" s="17" t="s">
        <v>95</v>
      </c>
      <c r="F18" s="17" t="s">
        <v>173</v>
      </c>
      <c r="H18" s="17" t="s">
        <v>182</v>
      </c>
      <c r="I18" s="17" t="s">
        <v>310</v>
      </c>
      <c r="J18" s="18" t="s">
        <v>991</v>
      </c>
      <c r="L18" s="3" t="s">
        <v>159</v>
      </c>
      <c r="T18" s="19"/>
      <c r="U18" s="19"/>
      <c r="V18" s="19"/>
      <c r="W18" s="19"/>
      <c r="X18" s="19"/>
      <c r="Y18" s="19">
        <v>12.431331822000001</v>
      </c>
      <c r="Z18" s="19">
        <v>13.041939317999999</v>
      </c>
      <c r="AA18" s="19">
        <v>14.277150686000002</v>
      </c>
      <c r="AB18" s="19">
        <v>8.8319926189999993</v>
      </c>
      <c r="AC18" s="19">
        <v>6.5388281990000001</v>
      </c>
      <c r="AD18" s="19">
        <v>6.8449999999999998</v>
      </c>
      <c r="AE18" s="19">
        <v>6.766827009</v>
      </c>
      <c r="AF18" s="19">
        <v>6.9210000000000003</v>
      </c>
      <c r="AG18" s="19">
        <v>6.6315090580000007</v>
      </c>
      <c r="AH18" s="19">
        <v>6.6171750970000005</v>
      </c>
      <c r="AI18" s="19">
        <v>6.6028411350000002</v>
      </c>
      <c r="AJ18" s="19">
        <v>6.5884071740000003</v>
      </c>
      <c r="AK18" s="19">
        <v>6.5939144792394364</v>
      </c>
    </row>
    <row r="19" spans="5:37" x14ac:dyDescent="0.3">
      <c r="E19" s="17" t="s">
        <v>95</v>
      </c>
      <c r="F19" s="17" t="s">
        <v>173</v>
      </c>
      <c r="H19" s="17" t="s">
        <v>182</v>
      </c>
      <c r="I19" s="17" t="s">
        <v>311</v>
      </c>
      <c r="J19" s="18" t="s">
        <v>992</v>
      </c>
      <c r="L19" s="3" t="s">
        <v>159</v>
      </c>
      <c r="T19" s="19"/>
      <c r="U19" s="19"/>
      <c r="V19" s="19"/>
      <c r="W19" s="19"/>
      <c r="X19" s="19"/>
      <c r="Y19" s="19">
        <v>2.9441400433161471</v>
      </c>
      <c r="Z19" s="19">
        <v>2.2890774342702747</v>
      </c>
      <c r="AA19" s="19">
        <v>2.1623030360124709</v>
      </c>
      <c r="AB19" s="19">
        <v>2.1396704689974029</v>
      </c>
      <c r="AC19" s="19">
        <v>1.3128953545568833</v>
      </c>
      <c r="AD19" s="19">
        <v>2.2374934969566826</v>
      </c>
      <c r="AE19" s="19">
        <v>3.7125056533808669</v>
      </c>
      <c r="AF19" s="19">
        <v>2.9576844474199291</v>
      </c>
      <c r="AG19" s="19">
        <v>3.1700069301983533</v>
      </c>
      <c r="AH19" s="19">
        <v>2.5662302842112434</v>
      </c>
      <c r="AI19" s="19">
        <v>2.4907713435722245</v>
      </c>
      <c r="AJ19" s="19">
        <v>2.3239073998833502</v>
      </c>
      <c r="AK19" s="19">
        <v>3.143051413211214</v>
      </c>
    </row>
    <row r="20" spans="5:37" x14ac:dyDescent="0.3">
      <c r="E20" s="17" t="s">
        <v>95</v>
      </c>
      <c r="F20" s="17" t="s">
        <v>173</v>
      </c>
      <c r="H20" s="17" t="s">
        <v>186</v>
      </c>
      <c r="I20" s="17" t="s">
        <v>187</v>
      </c>
      <c r="J20" s="18" t="s">
        <v>993</v>
      </c>
      <c r="L20" s="3" t="s">
        <v>159</v>
      </c>
      <c r="T20" s="19"/>
      <c r="U20" s="19"/>
      <c r="V20" s="19"/>
      <c r="W20" s="19"/>
      <c r="X20" s="19"/>
      <c r="Y20" s="19">
        <v>10.287753209</v>
      </c>
      <c r="Z20" s="19">
        <v>11.499636146</v>
      </c>
      <c r="AA20" s="19">
        <v>10.193249075999999</v>
      </c>
      <c r="AB20" s="19">
        <v>12.804839072999998</v>
      </c>
      <c r="AC20" s="19">
        <v>12.261316482</v>
      </c>
      <c r="AD20" s="19">
        <v>15.872475425999999</v>
      </c>
      <c r="AE20" s="19">
        <v>16.782028244999999</v>
      </c>
      <c r="AF20" s="19">
        <v>18.617999999999999</v>
      </c>
      <c r="AG20" s="19">
        <v>15.477984469317343</v>
      </c>
      <c r="AH20" s="19">
        <v>15.661652137921093</v>
      </c>
      <c r="AI20" s="19">
        <v>16.927090490444435</v>
      </c>
      <c r="AJ20" s="19">
        <v>17.119723622327072</v>
      </c>
      <c r="AK20" s="19">
        <v>17.64597730905724</v>
      </c>
    </row>
    <row r="21" spans="5:37" x14ac:dyDescent="0.3">
      <c r="E21" s="17" t="s">
        <v>95</v>
      </c>
      <c r="F21" s="17" t="s">
        <v>173</v>
      </c>
      <c r="H21" s="17" t="s">
        <v>186</v>
      </c>
      <c r="I21" s="17" t="s">
        <v>1097</v>
      </c>
      <c r="J21" s="18" t="s">
        <v>1105</v>
      </c>
      <c r="L21" s="3" t="s">
        <v>159</v>
      </c>
      <c r="T21" s="19"/>
      <c r="U21" s="19"/>
      <c r="V21" s="19"/>
      <c r="W21" s="19"/>
      <c r="X21" s="19"/>
      <c r="Y21" s="19">
        <v>3.9867565569999996</v>
      </c>
      <c r="Z21" s="19">
        <v>4.3984734789999997</v>
      </c>
      <c r="AA21" s="19">
        <v>4.1180485039999999</v>
      </c>
      <c r="AB21" s="19">
        <v>5.7240634890000006</v>
      </c>
      <c r="AC21" s="19">
        <v>5.2273605620000003</v>
      </c>
      <c r="AD21" s="19">
        <v>7.2428861110000007</v>
      </c>
      <c r="AE21" s="19">
        <v>7.2089875120000002</v>
      </c>
      <c r="AF21" s="19">
        <v>9.0449999999999999</v>
      </c>
      <c r="AG21" s="19">
        <v>7.3418694197720153</v>
      </c>
      <c r="AH21" s="19">
        <v>7.6822238324464243</v>
      </c>
      <c r="AI21" s="19">
        <v>7.9974590074755705</v>
      </c>
      <c r="AJ21" s="19">
        <v>8.1218017977925001</v>
      </c>
      <c r="AK21" s="19">
        <v>8.6813846767142167</v>
      </c>
    </row>
    <row r="22" spans="5:37" x14ac:dyDescent="0.3">
      <c r="E22" s="17" t="s">
        <v>95</v>
      </c>
      <c r="F22" s="17" t="s">
        <v>173</v>
      </c>
      <c r="H22" s="17" t="s">
        <v>186</v>
      </c>
      <c r="I22" s="17" t="s">
        <v>189</v>
      </c>
      <c r="J22" s="18" t="s">
        <v>994</v>
      </c>
      <c r="L22" s="3" t="s">
        <v>159</v>
      </c>
      <c r="T22" s="19"/>
      <c r="U22" s="19"/>
      <c r="V22" s="19"/>
      <c r="W22" s="19"/>
      <c r="X22" s="19"/>
      <c r="Y22" s="19">
        <v>1.7983663070000002</v>
      </c>
      <c r="Z22" s="19">
        <v>2.1551954640000002</v>
      </c>
      <c r="AA22" s="19">
        <v>1.8453645410000001</v>
      </c>
      <c r="AB22" s="19">
        <v>2.2889839239999996</v>
      </c>
      <c r="AC22" s="19">
        <v>1.903168658</v>
      </c>
      <c r="AD22" s="19">
        <v>1.8618841669999999</v>
      </c>
      <c r="AE22" s="19">
        <v>2.0939999999999999</v>
      </c>
      <c r="AF22" s="19">
        <v>2.0940000000000003</v>
      </c>
      <c r="AG22" s="19">
        <v>2.3503278910000001</v>
      </c>
      <c r="AH22" s="19">
        <v>2.4126508750000002</v>
      </c>
      <c r="AI22" s="19">
        <v>2.3931420130000003</v>
      </c>
      <c r="AJ22" s="19">
        <v>2.3708553160000001</v>
      </c>
      <c r="AK22" s="19">
        <v>2.4006009021257544</v>
      </c>
    </row>
    <row r="23" spans="5:37" x14ac:dyDescent="0.3">
      <c r="E23" s="17" t="s">
        <v>95</v>
      </c>
      <c r="F23" s="17" t="s">
        <v>173</v>
      </c>
      <c r="H23" s="17" t="s">
        <v>186</v>
      </c>
      <c r="I23" s="17" t="s">
        <v>190</v>
      </c>
      <c r="J23" s="18" t="s">
        <v>995</v>
      </c>
      <c r="L23" s="3" t="s">
        <v>159</v>
      </c>
      <c r="T23" s="19"/>
      <c r="U23" s="19"/>
      <c r="V23" s="19"/>
      <c r="W23" s="19"/>
      <c r="X23" s="19"/>
      <c r="Y23" s="19">
        <v>0.51653514</v>
      </c>
      <c r="Z23" s="19">
        <v>0.95164377499999997</v>
      </c>
      <c r="AA23" s="19">
        <v>0.98890313199999991</v>
      </c>
      <c r="AB23" s="19">
        <v>1.0755337809999999</v>
      </c>
      <c r="AC23" s="19">
        <v>1.1924792849999999</v>
      </c>
      <c r="AD23" s="19">
        <v>1.559409</v>
      </c>
      <c r="AE23" s="19">
        <v>1.387218727</v>
      </c>
      <c r="AF23" s="19">
        <v>1.387</v>
      </c>
      <c r="AG23" s="19">
        <v>1.4891762455453308</v>
      </c>
      <c r="AH23" s="19">
        <v>1.4344686454746687</v>
      </c>
      <c r="AI23" s="19">
        <v>1.4056168919688647</v>
      </c>
      <c r="AJ23" s="19">
        <v>1.3909975795345708</v>
      </c>
      <c r="AK23" s="19">
        <v>1.3800090359013744</v>
      </c>
    </row>
    <row r="24" spans="5:37" x14ac:dyDescent="0.3">
      <c r="E24" s="17" t="s">
        <v>95</v>
      </c>
      <c r="F24" s="17" t="s">
        <v>173</v>
      </c>
      <c r="H24" s="17" t="s">
        <v>186</v>
      </c>
      <c r="I24" s="17" t="s">
        <v>191</v>
      </c>
      <c r="J24" s="18" t="s">
        <v>996</v>
      </c>
      <c r="L24" s="3" t="s">
        <v>159</v>
      </c>
      <c r="T24" s="19"/>
      <c r="U24" s="19"/>
      <c r="V24" s="19"/>
      <c r="W24" s="19"/>
      <c r="X24" s="19"/>
      <c r="Y24" s="19">
        <v>0.61726621199999998</v>
      </c>
      <c r="Z24" s="19">
        <v>0.39124167200000004</v>
      </c>
      <c r="AA24" s="19">
        <v>0.22134012</v>
      </c>
      <c r="AB24" s="19">
        <v>0.34425633999999999</v>
      </c>
      <c r="AC24" s="19">
        <v>0.36907371799999994</v>
      </c>
      <c r="AD24" s="19">
        <v>1.1789480240000001</v>
      </c>
      <c r="AE24" s="19">
        <v>2.888643697</v>
      </c>
      <c r="AF24" s="19">
        <v>2.8890000000000002</v>
      </c>
      <c r="AG24" s="19">
        <v>0.65292189100000009</v>
      </c>
      <c r="AH24" s="19">
        <v>0.61473230900000009</v>
      </c>
      <c r="AI24" s="19">
        <v>1.6619303109999999</v>
      </c>
      <c r="AJ24" s="19">
        <v>1.9066682100000001</v>
      </c>
      <c r="AK24" s="19">
        <v>1.7133723859094567</v>
      </c>
    </row>
    <row r="25" spans="5:37" x14ac:dyDescent="0.3">
      <c r="E25" s="17" t="s">
        <v>95</v>
      </c>
      <c r="F25" s="17" t="s">
        <v>173</v>
      </c>
      <c r="H25" s="17" t="s">
        <v>186</v>
      </c>
      <c r="I25" s="17" t="s">
        <v>192</v>
      </c>
      <c r="J25" s="18" t="s">
        <v>997</v>
      </c>
      <c r="L25" s="3" t="s">
        <v>159</v>
      </c>
      <c r="T25" s="19"/>
      <c r="U25" s="19"/>
      <c r="V25" s="19"/>
      <c r="W25" s="19"/>
      <c r="X25" s="19"/>
      <c r="Y25" s="19">
        <v>0.73088360299999999</v>
      </c>
      <c r="Z25" s="19">
        <v>0.466474891</v>
      </c>
      <c r="AA25" s="19">
        <v>0.29124969699999997</v>
      </c>
      <c r="AB25" s="19">
        <v>0.221307647</v>
      </c>
      <c r="AC25" s="19">
        <v>0.26872379800000001</v>
      </c>
      <c r="AD25" s="19">
        <v>0.29965799999999998</v>
      </c>
      <c r="AE25" s="19">
        <v>0.25163589600000003</v>
      </c>
      <c r="AF25" s="19">
        <v>0.252</v>
      </c>
      <c r="AG25" s="19">
        <v>0.33242940500000001</v>
      </c>
      <c r="AH25" s="19">
        <v>0.30788043999999998</v>
      </c>
      <c r="AI25" s="19">
        <v>0.29422278400000001</v>
      </c>
      <c r="AJ25" s="19">
        <v>0.26444373199999999</v>
      </c>
      <c r="AK25" s="19">
        <v>0.31317089670925558</v>
      </c>
    </row>
    <row r="26" spans="5:37" x14ac:dyDescent="0.3">
      <c r="E26" s="17" t="s">
        <v>95</v>
      </c>
      <c r="F26" s="17" t="s">
        <v>173</v>
      </c>
      <c r="H26" s="17" t="s">
        <v>186</v>
      </c>
      <c r="I26" s="17" t="s">
        <v>193</v>
      </c>
      <c r="J26" s="18" t="s">
        <v>998</v>
      </c>
      <c r="L26" s="3" t="s">
        <v>159</v>
      </c>
      <c r="T26" s="19"/>
      <c r="U26" s="19"/>
      <c r="V26" s="19"/>
      <c r="W26" s="19"/>
      <c r="X26" s="19"/>
      <c r="Y26" s="19">
        <v>9.9245923E-2</v>
      </c>
      <c r="Z26" s="19">
        <v>1.8321942000000001E-2</v>
      </c>
      <c r="AA26" s="19">
        <v>1.4593411000000001E-2</v>
      </c>
      <c r="AB26" s="19">
        <v>8.5529519999999991E-3</v>
      </c>
      <c r="AC26" s="19">
        <v>7.6788109999999998E-3</v>
      </c>
      <c r="AD26" s="19">
        <v>0.34577899900000003</v>
      </c>
      <c r="AE26" s="19">
        <v>0.26437357</v>
      </c>
      <c r="AF26" s="19">
        <v>0.26400000000000001</v>
      </c>
      <c r="AG26" s="19">
        <v>0.14437013700000001</v>
      </c>
      <c r="AH26" s="19">
        <v>0.13085667300000001</v>
      </c>
      <c r="AI26" s="19">
        <v>0.12313801000000001</v>
      </c>
      <c r="AJ26" s="19">
        <v>0.106634271</v>
      </c>
      <c r="AK26" s="19">
        <v>0.13253447582696179</v>
      </c>
    </row>
    <row r="27" spans="5:37" x14ac:dyDescent="0.3">
      <c r="E27" s="17" t="s">
        <v>95</v>
      </c>
      <c r="F27" s="17" t="s">
        <v>173</v>
      </c>
      <c r="H27" s="17" t="s">
        <v>186</v>
      </c>
      <c r="I27" s="17" t="s">
        <v>194</v>
      </c>
      <c r="J27" s="18" t="s">
        <v>999</v>
      </c>
      <c r="L27" s="3" t="s">
        <v>159</v>
      </c>
      <c r="T27" s="19"/>
      <c r="U27" s="19"/>
      <c r="V27" s="19"/>
      <c r="W27" s="19"/>
      <c r="X27" s="19"/>
      <c r="Y27" s="19">
        <v>2.181388042</v>
      </c>
      <c r="Z27" s="19">
        <v>2.7981653039999999</v>
      </c>
      <c r="AA27" s="19">
        <v>2.4682366330000001</v>
      </c>
      <c r="AB27" s="19">
        <v>2.9144185789999999</v>
      </c>
      <c r="AC27" s="19">
        <v>3.0480818319999998</v>
      </c>
      <c r="AD27" s="19">
        <v>3.093911125</v>
      </c>
      <c r="AE27" s="19">
        <v>2.4871688430000001</v>
      </c>
      <c r="AF27" s="19">
        <v>2.4870000000000001</v>
      </c>
      <c r="AG27" s="19">
        <v>2.7996823849999997</v>
      </c>
      <c r="AH27" s="19">
        <v>2.7445177869999999</v>
      </c>
      <c r="AI27" s="19">
        <v>2.7354492589999997</v>
      </c>
      <c r="AJ27" s="19">
        <v>2.6822520209999996</v>
      </c>
      <c r="AK27" s="19">
        <v>2.6828076047364187</v>
      </c>
    </row>
    <row r="28" spans="5:37" x14ac:dyDescent="0.3">
      <c r="E28" s="17" t="s">
        <v>95</v>
      </c>
      <c r="F28" s="17" t="s">
        <v>173</v>
      </c>
      <c r="H28" s="17" t="s">
        <v>186</v>
      </c>
      <c r="I28" s="17" t="s">
        <v>195</v>
      </c>
      <c r="J28" s="18" t="s">
        <v>1000</v>
      </c>
      <c r="L28" s="3" t="s">
        <v>159</v>
      </c>
      <c r="T28" s="19"/>
      <c r="U28" s="19"/>
      <c r="V28" s="19"/>
      <c r="W28" s="19"/>
      <c r="X28" s="19"/>
      <c r="Y28" s="19">
        <v>0.35731142500000002</v>
      </c>
      <c r="Z28" s="19">
        <v>0.32011961900000002</v>
      </c>
      <c r="AA28" s="19">
        <v>0.24551303799999999</v>
      </c>
      <c r="AB28" s="19">
        <v>0.22772236100000001</v>
      </c>
      <c r="AC28" s="19">
        <v>0.24474981800000001</v>
      </c>
      <c r="AD28" s="19">
        <v>0.28999999999999998</v>
      </c>
      <c r="AE28" s="19">
        <v>0.2</v>
      </c>
      <c r="AF28" s="19">
        <v>0.2</v>
      </c>
      <c r="AG28" s="19">
        <v>0.36720709499999998</v>
      </c>
      <c r="AH28" s="19">
        <v>0.33432157600000001</v>
      </c>
      <c r="AI28" s="19">
        <v>0.31613221399999997</v>
      </c>
      <c r="AJ28" s="19">
        <v>0.27607069500000003</v>
      </c>
      <c r="AK28" s="19">
        <v>0.34209733113380281</v>
      </c>
    </row>
    <row r="29" spans="5:37" x14ac:dyDescent="0.3">
      <c r="E29" s="17" t="s">
        <v>95</v>
      </c>
      <c r="F29" s="17" t="s">
        <v>173</v>
      </c>
      <c r="H29" s="17" t="s">
        <v>197</v>
      </c>
      <c r="I29" s="17" t="s">
        <v>197</v>
      </c>
      <c r="J29" s="18" t="s">
        <v>1001</v>
      </c>
      <c r="L29" s="3" t="s">
        <v>159</v>
      </c>
      <c r="T29" s="19"/>
      <c r="U29" s="19"/>
      <c r="V29" s="19"/>
      <c r="W29" s="19"/>
      <c r="X29" s="19"/>
      <c r="Y29" s="19">
        <v>1.5611763619999999</v>
      </c>
      <c r="Z29" s="19">
        <v>2.9381095840000002</v>
      </c>
      <c r="AA29" s="19">
        <v>5.758225511</v>
      </c>
      <c r="AB29" s="19">
        <v>5.8812239919999998</v>
      </c>
      <c r="AC29" s="19">
        <v>3.1617218139999999</v>
      </c>
      <c r="AD29" s="19">
        <v>2.2510000000000003</v>
      </c>
      <c r="AE29" s="19">
        <v>1.8876499999999998</v>
      </c>
      <c r="AF29" s="19">
        <v>1.0720000000000001</v>
      </c>
      <c r="AG29" s="19">
        <v>3.3980143819999999</v>
      </c>
      <c r="AH29" s="19">
        <v>4.4020143809999999</v>
      </c>
      <c r="AI29" s="19">
        <v>4.0520149090000004</v>
      </c>
      <c r="AJ29" s="19">
        <v>3.7720149090000001</v>
      </c>
      <c r="AK29" s="19">
        <v>3.601853510756539</v>
      </c>
    </row>
    <row r="30" spans="5:37" x14ac:dyDescent="0.3">
      <c r="E30" s="17" t="s">
        <v>95</v>
      </c>
      <c r="F30" s="17" t="s">
        <v>210</v>
      </c>
      <c r="H30" s="17" t="s">
        <v>339</v>
      </c>
      <c r="I30" s="17" t="s">
        <v>210</v>
      </c>
      <c r="J30" s="18" t="s">
        <v>1002</v>
      </c>
      <c r="L30" s="3" t="s">
        <v>159</v>
      </c>
      <c r="T30" s="19"/>
      <c r="U30" s="19"/>
      <c r="V30" s="19"/>
      <c r="W30" s="19"/>
      <c r="X30" s="19"/>
      <c r="Y30" s="19">
        <v>29.758748984012499</v>
      </c>
      <c r="Z30" s="19">
        <v>56.7336813970958</v>
      </c>
      <c r="AA30" s="19">
        <v>39.721018727012556</v>
      </c>
      <c r="AB30" s="19">
        <v>35.570308586509334</v>
      </c>
      <c r="AC30" s="19">
        <v>36.384492154657394</v>
      </c>
      <c r="AD30" s="19">
        <v>44.173620182103818</v>
      </c>
      <c r="AE30" s="19">
        <v>43.695293282886446</v>
      </c>
      <c r="AF30" s="19">
        <v>34.53255743177489</v>
      </c>
      <c r="AG30" s="19">
        <v>44.364308615297972</v>
      </c>
      <c r="AH30" s="19">
        <v>49.524998360965469</v>
      </c>
      <c r="AI30" s="19">
        <v>46.391939707735816</v>
      </c>
      <c r="AJ30" s="19">
        <v>41.534025090450129</v>
      </c>
      <c r="AK30" s="19">
        <v>37.040585754572795</v>
      </c>
    </row>
    <row r="31" spans="5:37" x14ac:dyDescent="0.3">
      <c r="E31" s="17" t="s">
        <v>95</v>
      </c>
      <c r="F31" s="17" t="s">
        <v>210</v>
      </c>
      <c r="H31" s="17" t="s">
        <v>312</v>
      </c>
      <c r="I31" s="17" t="s">
        <v>312</v>
      </c>
      <c r="J31" s="18" t="s">
        <v>1003</v>
      </c>
      <c r="L31" s="3" t="s">
        <v>159</v>
      </c>
      <c r="T31" s="19"/>
      <c r="U31" s="19"/>
      <c r="V31" s="19"/>
      <c r="W31" s="19"/>
      <c r="X31" s="19"/>
      <c r="Y31" s="19">
        <v>10.440379775555845</v>
      </c>
      <c r="Z31" s="19">
        <v>15.737086082837958</v>
      </c>
      <c r="AA31" s="19">
        <v>10.399156279378179</v>
      </c>
      <c r="AB31" s="19">
        <v>17.146186349175728</v>
      </c>
      <c r="AC31" s="19">
        <v>13.14576542199848</v>
      </c>
      <c r="AD31" s="19">
        <v>18.060839286150095</v>
      </c>
      <c r="AE31" s="19">
        <v>16.543805516003246</v>
      </c>
      <c r="AF31" s="19">
        <v>8.7007125687454714</v>
      </c>
      <c r="AG31" s="19">
        <v>14.302327826390759</v>
      </c>
      <c r="AH31" s="19">
        <v>18.026743782875847</v>
      </c>
      <c r="AI31" s="19">
        <v>14.813578729329045</v>
      </c>
      <c r="AJ31" s="19">
        <v>13.049826304502806</v>
      </c>
      <c r="AK31" s="19">
        <v>10.433259759260988</v>
      </c>
    </row>
    <row r="32" spans="5:37" x14ac:dyDescent="0.3">
      <c r="E32" s="17" t="s">
        <v>95</v>
      </c>
      <c r="F32" s="17" t="s">
        <v>210</v>
      </c>
      <c r="H32" s="17" t="s">
        <v>211</v>
      </c>
      <c r="I32" s="17" t="s">
        <v>211</v>
      </c>
      <c r="J32" s="18" t="s">
        <v>1004</v>
      </c>
      <c r="L32" s="3" t="s">
        <v>159</v>
      </c>
      <c r="T32" s="19"/>
      <c r="U32" s="19"/>
      <c r="V32" s="19"/>
      <c r="W32" s="19"/>
      <c r="X32" s="19"/>
      <c r="Y32" s="19">
        <v>7.9605596430000007</v>
      </c>
      <c r="Z32" s="19">
        <v>9.0689425900000007</v>
      </c>
      <c r="AA32" s="19">
        <v>6.9785501480000018</v>
      </c>
      <c r="AB32" s="19">
        <v>7.8188145729999992</v>
      </c>
      <c r="AC32" s="19">
        <v>7.0347824149999996</v>
      </c>
      <c r="AD32" s="19">
        <v>7.6219110209999981</v>
      </c>
      <c r="AE32" s="19">
        <v>8.1554574860000013</v>
      </c>
      <c r="AF32" s="19">
        <v>5.6611965136217304</v>
      </c>
      <c r="AG32" s="19">
        <v>8.2288476548633032</v>
      </c>
      <c r="AH32" s="19">
        <v>8.2558148033911039</v>
      </c>
      <c r="AI32" s="19">
        <v>8.068956650248758</v>
      </c>
      <c r="AJ32" s="19">
        <v>7.887839018517476</v>
      </c>
      <c r="AK32" s="19">
        <v>7.8483768456487528</v>
      </c>
    </row>
    <row r="33" spans="2:53" x14ac:dyDescent="0.3">
      <c r="E33" s="17" t="s">
        <v>95</v>
      </c>
      <c r="F33" s="17" t="s">
        <v>210</v>
      </c>
      <c r="H33" s="17" t="s">
        <v>212</v>
      </c>
      <c r="I33" s="17" t="s">
        <v>212</v>
      </c>
      <c r="J33" s="18" t="s">
        <v>1005</v>
      </c>
      <c r="L33" s="3" t="s">
        <v>159</v>
      </c>
      <c r="T33" s="19"/>
      <c r="U33" s="19"/>
      <c r="V33" s="19"/>
      <c r="W33" s="19"/>
      <c r="X33" s="19"/>
      <c r="Y33" s="19">
        <v>1.1561766056146412</v>
      </c>
      <c r="Z33" s="19">
        <v>1.3640579148229013</v>
      </c>
      <c r="AA33" s="19">
        <v>3.8386146487532145</v>
      </c>
      <c r="AB33" s="19">
        <v>2.7528815994618174</v>
      </c>
      <c r="AC33" s="19">
        <v>4.6591083172590002</v>
      </c>
      <c r="AD33" s="19">
        <v>5</v>
      </c>
      <c r="AE33" s="19">
        <v>7.525195118040001</v>
      </c>
      <c r="AF33" s="19">
        <v>6.1297455374733412</v>
      </c>
      <c r="AG33" s="19">
        <v>5.544678518994882</v>
      </c>
      <c r="AH33" s="19">
        <v>6.740386253822308</v>
      </c>
      <c r="AI33" s="19">
        <v>6.9676631271740401</v>
      </c>
      <c r="AJ33" s="19">
        <v>5.4934807915444894</v>
      </c>
      <c r="AK33" s="19">
        <v>3.258151250371307</v>
      </c>
    </row>
    <row r="34" spans="2:53" x14ac:dyDescent="0.3">
      <c r="E34" s="17" t="s">
        <v>95</v>
      </c>
      <c r="F34" s="17" t="s">
        <v>210</v>
      </c>
      <c r="H34" s="17" t="s">
        <v>214</v>
      </c>
      <c r="I34" s="17" t="s">
        <v>214</v>
      </c>
      <c r="J34" s="18" t="s">
        <v>1007</v>
      </c>
      <c r="L34" s="3" t="s">
        <v>159</v>
      </c>
      <c r="T34" s="19"/>
      <c r="U34" s="19"/>
      <c r="V34" s="19"/>
      <c r="W34" s="19"/>
      <c r="X34" s="19"/>
      <c r="Y34" s="19">
        <v>2.7617772179999998</v>
      </c>
      <c r="Z34" s="19">
        <v>4.6670846360000002</v>
      </c>
      <c r="AA34" s="19">
        <v>2.6753181800000001</v>
      </c>
      <c r="AB34" s="19">
        <v>2.2429156780000001</v>
      </c>
      <c r="AC34" s="19">
        <v>2.1641415409999998</v>
      </c>
      <c r="AD34" s="19">
        <v>1.9500000000000002</v>
      </c>
      <c r="AE34" s="19">
        <v>2.1795772390000003</v>
      </c>
      <c r="AF34" s="19">
        <v>1.0475165205784707</v>
      </c>
      <c r="AG34" s="19">
        <v>2.7167279929951333</v>
      </c>
      <c r="AH34" s="19">
        <v>2.7320005231634874</v>
      </c>
      <c r="AI34" s="19">
        <v>2.9392640638366787</v>
      </c>
      <c r="AJ34" s="19">
        <v>2.9753557808267126</v>
      </c>
      <c r="AK34" s="19">
        <v>3.0455877046957318</v>
      </c>
    </row>
    <row r="35" spans="2:53" x14ac:dyDescent="0.3">
      <c r="E35" s="17" t="s">
        <v>95</v>
      </c>
      <c r="F35" s="17" t="s">
        <v>210</v>
      </c>
      <c r="H35" s="17" t="s">
        <v>1179</v>
      </c>
      <c r="I35" s="17" t="s">
        <v>1179</v>
      </c>
      <c r="J35" s="18" t="s">
        <v>1370</v>
      </c>
      <c r="L35" s="3" t="s">
        <v>159</v>
      </c>
      <c r="T35" s="19"/>
      <c r="U35" s="19"/>
      <c r="V35" s="19"/>
      <c r="W35" s="19"/>
      <c r="X35" s="19"/>
      <c r="Y35" s="19">
        <v>2.8134577540000003</v>
      </c>
      <c r="Z35" s="19">
        <v>10.423</v>
      </c>
      <c r="AA35" s="19">
        <v>3.6779999999999999</v>
      </c>
      <c r="AB35" s="19">
        <v>1.4330000000000001</v>
      </c>
      <c r="AC35" s="19">
        <v>1.82</v>
      </c>
      <c r="AD35" s="19">
        <v>2.6077329710000003</v>
      </c>
      <c r="AE35" s="19">
        <v>0.443689208</v>
      </c>
      <c r="AF35" s="19">
        <v>2.1705121097183095</v>
      </c>
      <c r="AG35" s="19">
        <v>4.1536454955486288</v>
      </c>
      <c r="AH35" s="19">
        <v>4.3487566064474503</v>
      </c>
      <c r="AI35" s="19">
        <v>3.0747881794447034</v>
      </c>
      <c r="AJ35" s="19">
        <v>2.0734893596324016</v>
      </c>
      <c r="AK35" s="19">
        <v>2.3405634814919827</v>
      </c>
    </row>
    <row r="36" spans="2:53" x14ac:dyDescent="0.3">
      <c r="E36" s="17" t="s">
        <v>95</v>
      </c>
      <c r="F36" s="17" t="s">
        <v>210</v>
      </c>
      <c r="H36" s="17" t="s">
        <v>215</v>
      </c>
      <c r="I36" s="17" t="s">
        <v>215</v>
      </c>
      <c r="J36" s="18" t="s">
        <v>1008</v>
      </c>
      <c r="L36" s="3" t="s">
        <v>159</v>
      </c>
      <c r="T36" s="19"/>
      <c r="U36" s="19"/>
      <c r="V36" s="19"/>
      <c r="W36" s="19"/>
      <c r="X36" s="19"/>
      <c r="Y36" s="19">
        <v>4.6263979878420107</v>
      </c>
      <c r="Z36" s="19">
        <v>15.47351017343494</v>
      </c>
      <c r="AA36" s="19">
        <v>12.15137947088116</v>
      </c>
      <c r="AB36" s="19">
        <v>4.1765103868717937</v>
      </c>
      <c r="AC36" s="19">
        <v>7.5606944593999135</v>
      </c>
      <c r="AD36" s="19">
        <v>8.9331369039537218</v>
      </c>
      <c r="AE36" s="19">
        <v>8.847568715843197</v>
      </c>
      <c r="AF36" s="19">
        <v>10.822874181637573</v>
      </c>
      <c r="AG36" s="19">
        <v>9.4180811265052711</v>
      </c>
      <c r="AH36" s="19">
        <v>9.4212963912652743</v>
      </c>
      <c r="AI36" s="19">
        <v>10.527688957702587</v>
      </c>
      <c r="AJ36" s="19">
        <v>10.054033835426239</v>
      </c>
      <c r="AK36" s="19">
        <v>10.114646713104033</v>
      </c>
    </row>
    <row r="37" spans="2:53" x14ac:dyDescent="0.3">
      <c r="E37" s="17" t="s">
        <v>95</v>
      </c>
      <c r="F37" s="17" t="s">
        <v>217</v>
      </c>
      <c r="H37" s="17" t="s">
        <v>339</v>
      </c>
      <c r="I37" s="17" t="s">
        <v>217</v>
      </c>
      <c r="J37" s="18" t="s">
        <v>1010</v>
      </c>
      <c r="L37" s="3" t="s">
        <v>159</v>
      </c>
      <c r="T37" s="19"/>
      <c r="U37" s="19"/>
      <c r="V37" s="19"/>
      <c r="W37" s="19"/>
      <c r="X37" s="19"/>
      <c r="Y37" s="19">
        <v>56.832695907999991</v>
      </c>
      <c r="Z37" s="19">
        <v>56.218975481000001</v>
      </c>
      <c r="AA37" s="19">
        <v>62.381635367000001</v>
      </c>
      <c r="AB37" s="19">
        <v>61.420150553999996</v>
      </c>
      <c r="AC37" s="19">
        <v>61.858685173999987</v>
      </c>
      <c r="AD37" s="19">
        <v>70.758387714000008</v>
      </c>
      <c r="AE37" s="19">
        <v>74.56578039599998</v>
      </c>
      <c r="AF37" s="19">
        <v>68.107298964013069</v>
      </c>
      <c r="AG37" s="19">
        <v>60.198013560688153</v>
      </c>
      <c r="AH37" s="19">
        <v>60.732295088560271</v>
      </c>
      <c r="AI37" s="19">
        <v>60.423807049329078</v>
      </c>
      <c r="AJ37" s="19">
        <v>60.55752769591863</v>
      </c>
      <c r="AK37" s="19">
        <v>61.472302872627232</v>
      </c>
    </row>
    <row r="38" spans="2:53" x14ac:dyDescent="0.3">
      <c r="E38" s="166"/>
      <c r="F38" s="166"/>
      <c r="H38" s="166"/>
      <c r="I38" s="166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</row>
    <row r="39" spans="2:53" x14ac:dyDescent="0.3">
      <c r="E39" s="166"/>
      <c r="F39" s="166"/>
      <c r="H39" s="166"/>
      <c r="I39" s="166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</row>
    <row r="40" spans="2:53" ht="14.65" x14ac:dyDescent="0.35">
      <c r="B40" s="10" t="s">
        <v>1360</v>
      </c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41"/>
      <c r="AS40" s="10"/>
      <c r="AT40" s="10"/>
      <c r="AU40" s="10"/>
      <c r="AV40" s="10"/>
      <c r="AW40" s="10"/>
      <c r="AX40" s="10"/>
      <c r="AY40" s="10"/>
      <c r="AZ40" s="10"/>
      <c r="BA40" s="10"/>
    </row>
    <row r="41" spans="2:53" x14ac:dyDescent="0.3">
      <c r="E41" s="166"/>
      <c r="F41" s="166"/>
      <c r="H41" s="166"/>
      <c r="I41" s="166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</row>
    <row r="42" spans="2:53" x14ac:dyDescent="0.3">
      <c r="E42" s="17" t="s">
        <v>95</v>
      </c>
      <c r="F42" s="17" t="s">
        <v>167</v>
      </c>
      <c r="H42" s="17" t="s">
        <v>339</v>
      </c>
      <c r="I42" s="17" t="s">
        <v>167</v>
      </c>
      <c r="J42" s="18" t="s">
        <v>979</v>
      </c>
      <c r="L42" s="3" t="s">
        <v>159</v>
      </c>
      <c r="T42" s="19"/>
      <c r="U42" s="19"/>
      <c r="V42" s="19"/>
      <c r="W42" s="19"/>
      <c r="X42" s="19"/>
      <c r="Y42" s="168">
        <v>1</v>
      </c>
      <c r="Z42" s="168">
        <v>1</v>
      </c>
      <c r="AA42" s="168">
        <v>1</v>
      </c>
      <c r="AB42" s="168">
        <v>1</v>
      </c>
      <c r="AC42" s="168">
        <v>1</v>
      </c>
      <c r="AD42" s="168">
        <v>1</v>
      </c>
      <c r="AE42" s="168">
        <v>1</v>
      </c>
      <c r="AF42" s="168">
        <v>1</v>
      </c>
      <c r="AG42" s="168">
        <v>1</v>
      </c>
      <c r="AH42" s="168">
        <v>1</v>
      </c>
      <c r="AI42" s="168">
        <v>1</v>
      </c>
      <c r="AJ42" s="168">
        <v>1</v>
      </c>
      <c r="AK42" s="168">
        <v>1</v>
      </c>
    </row>
    <row r="43" spans="2:53" x14ac:dyDescent="0.3">
      <c r="E43" s="17" t="s">
        <v>95</v>
      </c>
      <c r="F43" s="17" t="s">
        <v>173</v>
      </c>
      <c r="H43" s="17" t="s">
        <v>339</v>
      </c>
      <c r="I43" s="17" t="s">
        <v>173</v>
      </c>
      <c r="J43" s="18" t="s">
        <v>980</v>
      </c>
      <c r="L43" s="3" t="s">
        <v>159</v>
      </c>
      <c r="T43" s="19"/>
      <c r="U43" s="19"/>
      <c r="V43" s="19"/>
      <c r="W43" s="19"/>
      <c r="X43" s="19"/>
      <c r="Y43" s="168">
        <v>0.4594747349506938</v>
      </c>
      <c r="Z43" s="168">
        <v>0.37561957199870344</v>
      </c>
      <c r="AA43" s="168">
        <v>0.4021687040479488</v>
      </c>
      <c r="AB43" s="168">
        <v>0.41720761926786815</v>
      </c>
      <c r="AC43" s="168">
        <v>0.38025221220824323</v>
      </c>
      <c r="AD43" s="168">
        <v>0.37984701801192816</v>
      </c>
      <c r="AE43" s="168">
        <v>0.34584257069165608</v>
      </c>
      <c r="AF43" s="168">
        <v>0.39509484530132682</v>
      </c>
      <c r="AG43" s="168">
        <v>0.40242519673768312</v>
      </c>
      <c r="AH43" s="168">
        <v>0.39406537751144355</v>
      </c>
      <c r="AI43" s="168">
        <v>0.38628472899910926</v>
      </c>
      <c r="AJ43" s="168">
        <v>0.39057954515934146</v>
      </c>
      <c r="AK43" s="168">
        <v>0.409359840431329</v>
      </c>
    </row>
    <row r="44" spans="2:53" x14ac:dyDescent="0.3">
      <c r="E44" s="17" t="s">
        <v>95</v>
      </c>
      <c r="F44" s="17" t="s">
        <v>173</v>
      </c>
      <c r="H44" s="17" t="s">
        <v>176</v>
      </c>
      <c r="I44" s="17" t="s">
        <v>177</v>
      </c>
      <c r="J44" s="18" t="s">
        <v>982</v>
      </c>
      <c r="L44" s="3" t="s">
        <v>159</v>
      </c>
      <c r="T44" s="19"/>
      <c r="U44" s="19"/>
      <c r="V44" s="19"/>
      <c r="W44" s="19"/>
      <c r="X44" s="19"/>
      <c r="Y44" s="168">
        <v>0.10916282828752885</v>
      </c>
      <c r="Z44" s="168">
        <v>7.3700091855672875E-2</v>
      </c>
      <c r="AA44" s="168">
        <v>6.6445289815137129E-2</v>
      </c>
      <c r="AB44" s="168">
        <v>8.6622291664004814E-2</v>
      </c>
      <c r="AC44" s="168">
        <v>7.6001753647331888E-2</v>
      </c>
      <c r="AD44" s="168">
        <v>7.8977109917039226E-2</v>
      </c>
      <c r="AE44" s="168">
        <v>5.4633134376822441E-2</v>
      </c>
      <c r="AF44" s="168">
        <v>7.1634991836920014E-2</v>
      </c>
      <c r="AG44" s="168">
        <v>7.3969839605045842E-2</v>
      </c>
      <c r="AH44" s="168">
        <v>6.9868679315321564E-2</v>
      </c>
      <c r="AI44" s="168">
        <v>6.8114610020364882E-2</v>
      </c>
      <c r="AJ44" s="168">
        <v>6.4129043296131907E-2</v>
      </c>
      <c r="AK44" s="168">
        <v>7.1831274368385614E-2</v>
      </c>
    </row>
    <row r="45" spans="2:53" x14ac:dyDescent="0.3">
      <c r="E45" s="17" t="s">
        <v>95</v>
      </c>
      <c r="F45" s="17" t="s">
        <v>173</v>
      </c>
      <c r="H45" s="17" t="s">
        <v>182</v>
      </c>
      <c r="I45" s="17" t="s">
        <v>184</v>
      </c>
      <c r="J45" s="18" t="s">
        <v>988</v>
      </c>
      <c r="L45" s="3" t="s">
        <v>159</v>
      </c>
      <c r="T45" s="19"/>
      <c r="U45" s="19"/>
      <c r="V45" s="19"/>
      <c r="W45" s="19"/>
      <c r="X45" s="19"/>
      <c r="Y45" s="168">
        <v>6.3158210991627536E-2</v>
      </c>
      <c r="Z45" s="168">
        <v>5.0506871496999471E-2</v>
      </c>
      <c r="AA45" s="168">
        <v>5.7888590460641917E-2</v>
      </c>
      <c r="AB45" s="168">
        <v>5.4649646624453374E-2</v>
      </c>
      <c r="AC45" s="168">
        <v>5.4760101355764729E-2</v>
      </c>
      <c r="AD45" s="168">
        <v>4.6825200627891243E-2</v>
      </c>
      <c r="AE45" s="168">
        <v>4.2762955845474848E-2</v>
      </c>
      <c r="AF45" s="168">
        <v>5.4477975189173904E-2</v>
      </c>
      <c r="AG45" s="168">
        <v>3.8764035678330998E-2</v>
      </c>
      <c r="AH45" s="168">
        <v>3.7307344294454134E-2</v>
      </c>
      <c r="AI45" s="168">
        <v>3.9660928641700698E-2</v>
      </c>
      <c r="AJ45" s="168">
        <v>3.9268010252037487E-2</v>
      </c>
      <c r="AK45" s="168">
        <v>4.1977044954314632E-2</v>
      </c>
    </row>
    <row r="46" spans="2:53" x14ac:dyDescent="0.3">
      <c r="E46" s="17" t="s">
        <v>95</v>
      </c>
      <c r="F46" s="17" t="s">
        <v>173</v>
      </c>
      <c r="H46" s="17" t="s">
        <v>182</v>
      </c>
      <c r="I46" s="17" t="s">
        <v>309</v>
      </c>
      <c r="J46" s="18" t="s">
        <v>989</v>
      </c>
      <c r="L46" s="3" t="s">
        <v>159</v>
      </c>
      <c r="T46" s="19"/>
      <c r="U46" s="19"/>
      <c r="V46" s="19"/>
      <c r="W46" s="19"/>
      <c r="X46" s="19"/>
      <c r="Y46" s="168">
        <v>4.9071668594403622E-2</v>
      </c>
      <c r="Z46" s="168">
        <v>3.5797300443399994E-2</v>
      </c>
      <c r="AA46" s="168">
        <v>3.5255119506851298E-2</v>
      </c>
      <c r="AB46" s="168">
        <v>3.8563750887686273E-2</v>
      </c>
      <c r="AC46" s="168">
        <v>4.6295829144527706E-2</v>
      </c>
      <c r="AD46" s="168">
        <v>3.6350861962209921E-2</v>
      </c>
      <c r="AE46" s="168">
        <v>3.2274129005692646E-2</v>
      </c>
      <c r="AF46" s="168">
        <v>3.6229318981358491E-2</v>
      </c>
      <c r="AG46" s="168">
        <v>3.9690819030714558E-2</v>
      </c>
      <c r="AH46" s="168">
        <v>3.7612822514043985E-2</v>
      </c>
      <c r="AI46" s="168">
        <v>3.8688709193651402E-2</v>
      </c>
      <c r="AJ46" s="168">
        <v>3.9534148482406599E-2</v>
      </c>
      <c r="AK46" s="168">
        <v>3.9213945866462936E-2</v>
      </c>
    </row>
    <row r="47" spans="2:53" x14ac:dyDescent="0.3">
      <c r="E47" s="17" t="s">
        <v>95</v>
      </c>
      <c r="F47" s="17" t="s">
        <v>173</v>
      </c>
      <c r="H47" s="17" t="s">
        <v>182</v>
      </c>
      <c r="I47" s="17" t="s">
        <v>185</v>
      </c>
      <c r="J47" s="18" t="s">
        <v>990</v>
      </c>
      <c r="L47" s="3" t="s">
        <v>159</v>
      </c>
      <c r="T47" s="19"/>
      <c r="U47" s="19"/>
      <c r="V47" s="19"/>
      <c r="W47" s="19"/>
      <c r="X47" s="19"/>
      <c r="Y47" s="168">
        <v>6.8140564378075599E-2</v>
      </c>
      <c r="Z47" s="168">
        <v>5.1059350215658564E-2</v>
      </c>
      <c r="AA47" s="168">
        <v>5.2924392952480963E-2</v>
      </c>
      <c r="AB47" s="168">
        <v>5.9165774713416476E-2</v>
      </c>
      <c r="AC47" s="168">
        <v>5.6370264433761946E-2</v>
      </c>
      <c r="AD47" s="168">
        <v>7.0895202861232701E-2</v>
      </c>
      <c r="AE47" s="168">
        <v>5.4935509543657168E-2</v>
      </c>
      <c r="AF47" s="168">
        <v>5.8490335358837797E-2</v>
      </c>
      <c r="AG47" s="168">
        <v>8.6108194643424077E-2</v>
      </c>
      <c r="AH47" s="168">
        <v>8.8545092076399073E-2</v>
      </c>
      <c r="AI47" s="168">
        <v>6.703616082949973E-2</v>
      </c>
      <c r="AJ47" s="168">
        <v>6.9737447430275976E-2</v>
      </c>
      <c r="AK47" s="168">
        <v>7.0566296688044705E-2</v>
      </c>
    </row>
    <row r="48" spans="2:53" x14ac:dyDescent="0.3">
      <c r="E48" s="17" t="s">
        <v>95</v>
      </c>
      <c r="F48" s="17" t="s">
        <v>173</v>
      </c>
      <c r="H48" s="17" t="s">
        <v>182</v>
      </c>
      <c r="I48" s="17" t="s">
        <v>310</v>
      </c>
      <c r="J48" s="18" t="s">
        <v>991</v>
      </c>
      <c r="L48" s="3" t="s">
        <v>159</v>
      </c>
      <c r="T48" s="19"/>
      <c r="U48" s="19"/>
      <c r="V48" s="19"/>
      <c r="W48" s="19"/>
      <c r="X48" s="19"/>
      <c r="Y48" s="168">
        <v>7.7599454962117759E-2</v>
      </c>
      <c r="Z48" s="168">
        <v>7.2093316601912746E-2</v>
      </c>
      <c r="AA48" s="168">
        <v>8.3595549722488768E-2</v>
      </c>
      <c r="AB48" s="168">
        <v>5.3069323010203416E-2</v>
      </c>
      <c r="AC48" s="168">
        <v>4.1248913372618712E-2</v>
      </c>
      <c r="AD48" s="168">
        <v>3.6934420962572038E-2</v>
      </c>
      <c r="AE48" s="168">
        <v>3.7430491903034373E-2</v>
      </c>
      <c r="AF48" s="168">
        <v>4.0788722068412019E-2</v>
      </c>
      <c r="AG48" s="168">
        <v>3.7899146061397708E-2</v>
      </c>
      <c r="AH48" s="168">
        <v>3.6365625972642798E-2</v>
      </c>
      <c r="AI48" s="168">
        <v>3.7936957420319058E-2</v>
      </c>
      <c r="AJ48" s="168">
        <v>3.9328524124384111E-2</v>
      </c>
      <c r="AK48" s="168">
        <v>3.9534224957492703E-2</v>
      </c>
    </row>
    <row r="49" spans="5:37" x14ac:dyDescent="0.3">
      <c r="E49" s="17" t="s">
        <v>95</v>
      </c>
      <c r="F49" s="17" t="s">
        <v>173</v>
      </c>
      <c r="H49" s="17" t="s">
        <v>182</v>
      </c>
      <c r="I49" s="17" t="s">
        <v>311</v>
      </c>
      <c r="J49" s="18" t="s">
        <v>992</v>
      </c>
      <c r="L49" s="3" t="s">
        <v>159</v>
      </c>
      <c r="T49" s="19"/>
      <c r="U49" s="19"/>
      <c r="V49" s="19"/>
      <c r="W49" s="19"/>
      <c r="X49" s="19"/>
      <c r="Y49" s="168">
        <v>1.8378052003178099E-2</v>
      </c>
      <c r="Z49" s="168">
        <v>1.2653577061762329E-2</v>
      </c>
      <c r="AA49" s="168">
        <v>1.2660713256974928E-2</v>
      </c>
      <c r="AB49" s="168">
        <v>1.2856766094928347E-2</v>
      </c>
      <c r="AC49" s="168">
        <v>8.2821424725171029E-3</v>
      </c>
      <c r="AD49" s="168">
        <v>1.2073122968241857E-2</v>
      </c>
      <c r="AE49" s="168">
        <v>2.0535608877546508E-2</v>
      </c>
      <c r="AF49" s="168">
        <v>1.7431031482715829E-2</v>
      </c>
      <c r="AG49" s="168">
        <v>1.8116623925635351E-2</v>
      </c>
      <c r="AH49" s="168">
        <v>1.4103083159701206E-2</v>
      </c>
      <c r="AI49" s="168">
        <v>1.4310852627359233E-2</v>
      </c>
      <c r="AJ49" s="168">
        <v>1.3872222196561389E-2</v>
      </c>
      <c r="AK49" s="168">
        <v>1.884436051060065E-2</v>
      </c>
    </row>
    <row r="50" spans="5:37" x14ac:dyDescent="0.3">
      <c r="E50" s="17" t="s">
        <v>95</v>
      </c>
      <c r="F50" s="17" t="s">
        <v>173</v>
      </c>
      <c r="H50" s="17" t="s">
        <v>186</v>
      </c>
      <c r="I50" s="17" t="s">
        <v>187</v>
      </c>
      <c r="J50" s="18" t="s">
        <v>993</v>
      </c>
      <c r="L50" s="3" t="s">
        <v>159</v>
      </c>
      <c r="T50" s="19"/>
      <c r="U50" s="19"/>
      <c r="V50" s="19"/>
      <c r="W50" s="19"/>
      <c r="X50" s="19"/>
      <c r="Y50" s="168">
        <v>6.4218705866282672E-2</v>
      </c>
      <c r="Z50" s="168">
        <v>6.356776314210863E-2</v>
      </c>
      <c r="AA50" s="168">
        <v>5.9683495587256032E-2</v>
      </c>
      <c r="AB50" s="168">
        <v>7.694120343769624E-2</v>
      </c>
      <c r="AC50" s="168">
        <v>7.734810672616052E-2</v>
      </c>
      <c r="AD50" s="168">
        <v>8.5645097020009331E-2</v>
      </c>
      <c r="AE50" s="168">
        <v>9.2829264218739924E-2</v>
      </c>
      <c r="AF50" s="168">
        <v>0.10972466803492195</v>
      </c>
      <c r="AG50" s="168">
        <v>8.8456848811968136E-2</v>
      </c>
      <c r="AH50" s="168">
        <v>8.6070834670748303E-2</v>
      </c>
      <c r="AI50" s="168">
        <v>9.7255453835158517E-2</v>
      </c>
      <c r="AJ50" s="168">
        <v>0.10219366315738863</v>
      </c>
      <c r="AK50" s="168">
        <v>0.10579755602343609</v>
      </c>
    </row>
    <row r="51" spans="5:37" x14ac:dyDescent="0.3">
      <c r="E51" s="17" t="s">
        <v>95</v>
      </c>
      <c r="F51" s="17" t="s">
        <v>173</v>
      </c>
      <c r="H51" s="17" t="s">
        <v>186</v>
      </c>
      <c r="I51" s="17" t="s">
        <v>1097</v>
      </c>
      <c r="J51" s="18" t="s">
        <v>1105</v>
      </c>
      <c r="L51" s="3" t="s">
        <v>159</v>
      </c>
      <c r="T51" s="19"/>
      <c r="U51" s="19"/>
      <c r="V51" s="19"/>
      <c r="W51" s="19"/>
      <c r="X51" s="19"/>
      <c r="Y51" s="168">
        <v>2.4886322746397131E-2</v>
      </c>
      <c r="Z51" s="168">
        <v>2.4313910175077506E-2</v>
      </c>
      <c r="AA51" s="168">
        <v>2.4111990974033794E-2</v>
      </c>
      <c r="AB51" s="168">
        <v>3.4394523108540319E-2</v>
      </c>
      <c r="AC51" s="168">
        <v>3.2975777375884759E-2</v>
      </c>
      <c r="AD51" s="168">
        <v>3.9081344719889013E-2</v>
      </c>
      <c r="AE51" s="168">
        <v>3.9876288892579242E-2</v>
      </c>
      <c r="AF51" s="168">
        <v>5.3306457319576173E-2</v>
      </c>
      <c r="AG51" s="168">
        <v>4.195886321952285E-2</v>
      </c>
      <c r="AH51" s="168">
        <v>4.2218752629883623E-2</v>
      </c>
      <c r="AI51" s="168">
        <v>4.5949804884613178E-2</v>
      </c>
      <c r="AJ51" s="168">
        <v>4.8481896989985361E-2</v>
      </c>
      <c r="AK51" s="168">
        <v>5.2049782543030047E-2</v>
      </c>
    </row>
    <row r="52" spans="5:37" x14ac:dyDescent="0.3">
      <c r="E52" s="17" t="s">
        <v>95</v>
      </c>
      <c r="F52" s="17" t="s">
        <v>173</v>
      </c>
      <c r="H52" s="17" t="s">
        <v>186</v>
      </c>
      <c r="I52" s="17" t="s">
        <v>189</v>
      </c>
      <c r="J52" s="18" t="s">
        <v>994</v>
      </c>
      <c r="L52" s="3" t="s">
        <v>159</v>
      </c>
      <c r="T52" s="19"/>
      <c r="U52" s="19"/>
      <c r="V52" s="19"/>
      <c r="W52" s="19"/>
      <c r="X52" s="19"/>
      <c r="Y52" s="168">
        <v>1.1225848303595909E-2</v>
      </c>
      <c r="Z52" s="168">
        <v>1.1913503439685171E-2</v>
      </c>
      <c r="AA52" s="168">
        <v>1.0804975490981741E-2</v>
      </c>
      <c r="AB52" s="168">
        <v>1.3753954794594569E-2</v>
      </c>
      <c r="AC52" s="168">
        <v>1.2005765669043083E-2</v>
      </c>
      <c r="AD52" s="168">
        <v>1.0046400819214868E-2</v>
      </c>
      <c r="AE52" s="168">
        <v>1.1582895490117881E-2</v>
      </c>
      <c r="AF52" s="168">
        <v>1.2340931080949975E-2</v>
      </c>
      <c r="AG52" s="168">
        <v>1.3432149342498241E-2</v>
      </c>
      <c r="AH52" s="168">
        <v>1.3259065694452694E-2</v>
      </c>
      <c r="AI52" s="168">
        <v>1.3749918374790285E-2</v>
      </c>
      <c r="AJ52" s="168">
        <v>1.4152470851937408E-2</v>
      </c>
      <c r="AK52" s="168">
        <v>1.4392952228392602E-2</v>
      </c>
    </row>
    <row r="53" spans="5:37" x14ac:dyDescent="0.3">
      <c r="E53" s="17" t="s">
        <v>95</v>
      </c>
      <c r="F53" s="17" t="s">
        <v>173</v>
      </c>
      <c r="H53" s="17" t="s">
        <v>186</v>
      </c>
      <c r="I53" s="17" t="s">
        <v>190</v>
      </c>
      <c r="J53" s="18" t="s">
        <v>995</v>
      </c>
      <c r="L53" s="3" t="s">
        <v>159</v>
      </c>
      <c r="T53" s="19"/>
      <c r="U53" s="19"/>
      <c r="V53" s="19"/>
      <c r="W53" s="19"/>
      <c r="X53" s="19"/>
      <c r="Y53" s="168">
        <v>3.2243403930257656E-3</v>
      </c>
      <c r="Z53" s="168">
        <v>5.2605026208506715E-3</v>
      </c>
      <c r="AA53" s="168">
        <v>5.7902240271858994E-3</v>
      </c>
      <c r="AB53" s="168">
        <v>6.4626242451204631E-3</v>
      </c>
      <c r="AC53" s="168">
        <v>7.5225213491814658E-3</v>
      </c>
      <c r="AD53" s="168">
        <v>8.4142978026038717E-3</v>
      </c>
      <c r="AE53" s="168">
        <v>7.6733569898640736E-3</v>
      </c>
      <c r="AF53" s="168">
        <v>8.1742461362357272E-3</v>
      </c>
      <c r="AG53" s="168">
        <v>8.5106583656100222E-3</v>
      </c>
      <c r="AH53" s="168">
        <v>7.8833262632668315E-3</v>
      </c>
      <c r="AI53" s="168">
        <v>8.0760428866359559E-3</v>
      </c>
      <c r="AJ53" s="168">
        <v>8.3033547288292216E-3</v>
      </c>
      <c r="AK53" s="168">
        <v>8.2739301276152435E-3</v>
      </c>
    </row>
    <row r="54" spans="5:37" x14ac:dyDescent="0.3">
      <c r="E54" s="17" t="s">
        <v>95</v>
      </c>
      <c r="F54" s="17" t="s">
        <v>173</v>
      </c>
      <c r="H54" s="17" t="s">
        <v>186</v>
      </c>
      <c r="I54" s="17" t="s">
        <v>191</v>
      </c>
      <c r="J54" s="18" t="s">
        <v>996</v>
      </c>
      <c r="L54" s="3" t="s">
        <v>159</v>
      </c>
      <c r="T54" s="19"/>
      <c r="U54" s="19"/>
      <c r="V54" s="19"/>
      <c r="W54" s="19"/>
      <c r="X54" s="19"/>
      <c r="Y54" s="168">
        <v>3.8531287156990043E-3</v>
      </c>
      <c r="Z54" s="168">
        <v>2.1627082475708928E-3</v>
      </c>
      <c r="AA54" s="168">
        <v>1.2959903144529735E-3</v>
      </c>
      <c r="AB54" s="168">
        <v>2.0685536881527608E-3</v>
      </c>
      <c r="AC54" s="168">
        <v>2.3282290585674866E-3</v>
      </c>
      <c r="AD54" s="168">
        <v>6.361397021389114E-3</v>
      </c>
      <c r="AE54" s="168">
        <v>1.597844223998985E-2</v>
      </c>
      <c r="AF54" s="168">
        <v>1.7026241591625822E-2</v>
      </c>
      <c r="AG54" s="168">
        <v>3.7314556758150466E-3</v>
      </c>
      <c r="AH54" s="168">
        <v>3.378348750742311E-3</v>
      </c>
      <c r="AI54" s="168">
        <v>9.5487045886565314E-3</v>
      </c>
      <c r="AJ54" s="168">
        <v>1.138157444034458E-2</v>
      </c>
      <c r="AK54" s="168">
        <v>1.0272630855884781E-2</v>
      </c>
    </row>
    <row r="55" spans="5:37" x14ac:dyDescent="0.3">
      <c r="E55" s="17" t="s">
        <v>95</v>
      </c>
      <c r="F55" s="17" t="s">
        <v>173</v>
      </c>
      <c r="H55" s="17" t="s">
        <v>186</v>
      </c>
      <c r="I55" s="17" t="s">
        <v>192</v>
      </c>
      <c r="J55" s="18" t="s">
        <v>997</v>
      </c>
      <c r="L55" s="3" t="s">
        <v>159</v>
      </c>
      <c r="T55" s="19"/>
      <c r="U55" s="19"/>
      <c r="V55" s="19"/>
      <c r="W55" s="19"/>
      <c r="X55" s="19"/>
      <c r="Y55" s="168">
        <v>4.5623566360908337E-3</v>
      </c>
      <c r="Z55" s="168">
        <v>2.5785829226556245E-3</v>
      </c>
      <c r="AA55" s="168">
        <v>1.7053247572078808E-3</v>
      </c>
      <c r="AB55" s="168">
        <v>1.3297845129540949E-3</v>
      </c>
      <c r="AC55" s="168">
        <v>1.6951912984284067E-3</v>
      </c>
      <c r="AD55" s="168">
        <v>1.6169020769616377E-3</v>
      </c>
      <c r="AE55" s="168">
        <v>1.3919160864040939E-3</v>
      </c>
      <c r="AF55" s="168">
        <v>1.4851550297991371E-3</v>
      </c>
      <c r="AG55" s="168">
        <v>1.8998376485665554E-3</v>
      </c>
      <c r="AH55" s="168">
        <v>1.6920007044106621E-3</v>
      </c>
      <c r="AI55" s="168">
        <v>1.6904718742253566E-3</v>
      </c>
      <c r="AJ55" s="168">
        <v>1.5785578241956067E-3</v>
      </c>
      <c r="AK55" s="168">
        <v>1.877635616844015E-3</v>
      </c>
    </row>
    <row r="56" spans="5:37" x14ac:dyDescent="0.3">
      <c r="E56" s="17" t="s">
        <v>95</v>
      </c>
      <c r="F56" s="17" t="s">
        <v>173</v>
      </c>
      <c r="H56" s="17" t="s">
        <v>186</v>
      </c>
      <c r="I56" s="17" t="s">
        <v>193</v>
      </c>
      <c r="J56" s="18" t="s">
        <v>998</v>
      </c>
      <c r="L56" s="3" t="s">
        <v>159</v>
      </c>
      <c r="T56" s="19"/>
      <c r="U56" s="19"/>
      <c r="V56" s="19"/>
      <c r="W56" s="19"/>
      <c r="X56" s="19"/>
      <c r="Y56" s="168">
        <v>6.1951765444655878E-4</v>
      </c>
      <c r="Z56" s="168">
        <v>1.0128014961278342E-4</v>
      </c>
      <c r="AA56" s="168">
        <v>8.5447316604109029E-5</v>
      </c>
      <c r="AB56" s="168">
        <v>5.1392634930684301E-5</v>
      </c>
      <c r="AC56" s="168">
        <v>4.8440270963557653E-5</v>
      </c>
      <c r="AD56" s="168">
        <v>1.8657629085584773E-3</v>
      </c>
      <c r="AE56" s="168">
        <v>1.4623741316424853E-3</v>
      </c>
      <c r="AF56" s="168">
        <v>1.5558766978848104E-3</v>
      </c>
      <c r="AG56" s="168">
        <v>8.2507689595422964E-4</v>
      </c>
      <c r="AH56" s="168">
        <v>7.1914143975120894E-4</v>
      </c>
      <c r="AI56" s="168">
        <v>7.0749565932011818E-4</v>
      </c>
      <c r="AJ56" s="168">
        <v>6.3653754067592987E-4</v>
      </c>
      <c r="AK56" s="168">
        <v>7.9461870463488991E-4</v>
      </c>
    </row>
    <row r="57" spans="5:37" x14ac:dyDescent="0.3">
      <c r="E57" s="17" t="s">
        <v>95</v>
      </c>
      <c r="F57" s="17" t="s">
        <v>173</v>
      </c>
      <c r="H57" s="17" t="s">
        <v>186</v>
      </c>
      <c r="I57" s="17" t="s">
        <v>194</v>
      </c>
      <c r="J57" s="18" t="s">
        <v>999</v>
      </c>
      <c r="L57" s="3" t="s">
        <v>159</v>
      </c>
      <c r="T57" s="19"/>
      <c r="U57" s="19"/>
      <c r="V57" s="19"/>
      <c r="W57" s="19"/>
      <c r="X57" s="19"/>
      <c r="Y57" s="168">
        <v>1.3616764924616716E-2</v>
      </c>
      <c r="Z57" s="168">
        <v>1.5467716284137324E-2</v>
      </c>
      <c r="AA57" s="168">
        <v>1.4452015161761089E-2</v>
      </c>
      <c r="AB57" s="168">
        <v>1.7512041464251258E-2</v>
      </c>
      <c r="AC57" s="168">
        <v>1.9228225549655694E-2</v>
      </c>
      <c r="AD57" s="168">
        <v>1.6694202470640591E-2</v>
      </c>
      <c r="AE57" s="168">
        <v>1.3757696645055594E-2</v>
      </c>
      <c r="AF57" s="168">
        <v>1.4657065710755771E-2</v>
      </c>
      <c r="AG57" s="168">
        <v>1.6000215140569783E-2</v>
      </c>
      <c r="AH57" s="168">
        <v>1.5082887463950589E-2</v>
      </c>
      <c r="AI57" s="168">
        <v>1.5716661955418425E-2</v>
      </c>
      <c r="AJ57" s="168">
        <v>1.6011307517827755E-2</v>
      </c>
      <c r="AK57" s="168">
        <v>1.6084940090935994E-2</v>
      </c>
    </row>
    <row r="58" spans="5:37" x14ac:dyDescent="0.3">
      <c r="E58" s="17" t="s">
        <v>95</v>
      </c>
      <c r="F58" s="17" t="s">
        <v>173</v>
      </c>
      <c r="H58" s="17" t="s">
        <v>186</v>
      </c>
      <c r="I58" s="17" t="s">
        <v>195</v>
      </c>
      <c r="J58" s="18" t="s">
        <v>1000</v>
      </c>
      <c r="L58" s="3" t="s">
        <v>159</v>
      </c>
      <c r="T58" s="19"/>
      <c r="U58" s="19"/>
      <c r="V58" s="19"/>
      <c r="W58" s="19"/>
      <c r="X58" s="19"/>
      <c r="Y58" s="168">
        <v>2.2304264924107513E-3</v>
      </c>
      <c r="Z58" s="168">
        <v>1.7695593025186535E-3</v>
      </c>
      <c r="AA58" s="168">
        <v>1.4375275450285508E-3</v>
      </c>
      <c r="AB58" s="168">
        <v>1.3683289891521081E-3</v>
      </c>
      <c r="AC58" s="168">
        <v>1.5439561544360735E-3</v>
      </c>
      <c r="AD58" s="168">
        <v>1.5647892007517735E-3</v>
      </c>
      <c r="AE58" s="168">
        <v>1.1062937430867128E-3</v>
      </c>
      <c r="AF58" s="168">
        <v>1.1786944680945534E-3</v>
      </c>
      <c r="AG58" s="168">
        <v>2.0985925234314204E-3</v>
      </c>
      <c r="AH58" s="168">
        <v>1.837311724290386E-3</v>
      </c>
      <c r="AI58" s="168">
        <v>1.8163536114986644E-3</v>
      </c>
      <c r="AJ58" s="168">
        <v>1.6479632635927593E-3</v>
      </c>
      <c r="AK58" s="168">
        <v>2.0510658560985153E-3</v>
      </c>
    </row>
    <row r="59" spans="5:37" x14ac:dyDescent="0.3">
      <c r="E59" s="17" t="s">
        <v>95</v>
      </c>
      <c r="F59" s="17" t="s">
        <v>173</v>
      </c>
      <c r="H59" s="17" t="s">
        <v>197</v>
      </c>
      <c r="I59" s="17" t="s">
        <v>197</v>
      </c>
      <c r="J59" s="18" t="s">
        <v>1001</v>
      </c>
      <c r="L59" s="3" t="s">
        <v>159</v>
      </c>
      <c r="T59" s="19"/>
      <c r="U59" s="19"/>
      <c r="V59" s="19"/>
      <c r="W59" s="19"/>
      <c r="X59" s="19"/>
      <c r="Y59" s="168">
        <v>9.7452498674797123E-3</v>
      </c>
      <c r="Z59" s="168">
        <v>1.624130118118881E-2</v>
      </c>
      <c r="AA59" s="168">
        <v>3.3715552746117712E-2</v>
      </c>
      <c r="AB59" s="168">
        <v>3.5338862835479233E-2</v>
      </c>
      <c r="AC59" s="168">
        <v>1.9945101055560688E-2</v>
      </c>
      <c r="AD59" s="168">
        <v>1.2146001692731872E-2</v>
      </c>
      <c r="AE59" s="168">
        <v>1.0441476920688166E-2</v>
      </c>
      <c r="AF59" s="168">
        <v>6.3178023489868056E-3</v>
      </c>
      <c r="AG59" s="168">
        <v>1.9419688981166441E-2</v>
      </c>
      <c r="AH59" s="168">
        <v>2.4191895508132524E-2</v>
      </c>
      <c r="AI59" s="168">
        <v>2.328105643105572E-2</v>
      </c>
      <c r="AJ59" s="168">
        <v>2.2516486220155257E-2</v>
      </c>
      <c r="AK59" s="168">
        <v>2.1595137062591741E-2</v>
      </c>
    </row>
    <row r="60" spans="5:37" x14ac:dyDescent="0.3">
      <c r="E60" s="17" t="s">
        <v>95</v>
      </c>
      <c r="F60" s="17" t="s">
        <v>210</v>
      </c>
      <c r="H60" s="17" t="s">
        <v>339</v>
      </c>
      <c r="I60" s="17" t="s">
        <v>210</v>
      </c>
      <c r="J60" s="18" t="s">
        <v>1002</v>
      </c>
      <c r="L60" s="3" t="s">
        <v>159</v>
      </c>
      <c r="T60" s="19"/>
      <c r="U60" s="19"/>
      <c r="V60" s="19"/>
      <c r="W60" s="19"/>
      <c r="X60" s="19"/>
      <c r="Y60" s="168">
        <v>0.18576148835695083</v>
      </c>
      <c r="Z60" s="168">
        <v>0.31361281134837399</v>
      </c>
      <c r="AA60" s="168">
        <v>0.23257444493304447</v>
      </c>
      <c r="AB60" s="168">
        <v>0.21373344355940027</v>
      </c>
      <c r="AC60" s="168">
        <v>0.2295244223152571</v>
      </c>
      <c r="AD60" s="168">
        <v>0.23835311661747122</v>
      </c>
      <c r="AE60" s="168">
        <v>0.2416991478059807</v>
      </c>
      <c r="AF60" s="168">
        <v>0.20351667206995258</v>
      </c>
      <c r="AG60" s="168">
        <v>0.25354250403922202</v>
      </c>
      <c r="AH60" s="168">
        <v>0.27217166544484106</v>
      </c>
      <c r="AI60" s="168">
        <v>0.26654723403978769</v>
      </c>
      <c r="AJ60" s="168">
        <v>0.24793123202809245</v>
      </c>
      <c r="AK60" s="168">
        <v>0.22207913893773851</v>
      </c>
    </row>
    <row r="61" spans="5:37" x14ac:dyDescent="0.3">
      <c r="E61" s="17" t="s">
        <v>95</v>
      </c>
      <c r="F61" s="17" t="s">
        <v>210</v>
      </c>
      <c r="H61" s="17" t="s">
        <v>312</v>
      </c>
      <c r="I61" s="17" t="s">
        <v>312</v>
      </c>
      <c r="J61" s="18" t="s">
        <v>1003</v>
      </c>
      <c r="L61" s="3" t="s">
        <v>159</v>
      </c>
      <c r="T61" s="19"/>
      <c r="U61" s="19"/>
      <c r="V61" s="19"/>
      <c r="W61" s="19"/>
      <c r="X61" s="19"/>
      <c r="Y61" s="168">
        <v>6.5171438730875095E-2</v>
      </c>
      <c r="Z61" s="168">
        <v>8.6991566338277898E-2</v>
      </c>
      <c r="AA61" s="168">
        <v>6.0889123113138911E-2</v>
      </c>
      <c r="AB61" s="168">
        <v>0.10302731682542716</v>
      </c>
      <c r="AC61" s="168">
        <v>8.2927479145530877E-2</v>
      </c>
      <c r="AD61" s="168">
        <v>9.7453125074072555E-2</v>
      </c>
      <c r="AE61" s="168">
        <v>9.151154264598918E-2</v>
      </c>
      <c r="AF61" s="168">
        <v>5.1277408866305191E-2</v>
      </c>
      <c r="AG61" s="168">
        <v>8.1737958369591981E-2</v>
      </c>
      <c r="AH61" s="168">
        <v>9.9068531858849035E-2</v>
      </c>
      <c r="AI61" s="168">
        <v>8.5112165203880832E-2</v>
      </c>
      <c r="AJ61" s="168">
        <v>7.7899011867547482E-2</v>
      </c>
      <c r="AK61" s="168">
        <v>6.2553258714716564E-2</v>
      </c>
    </row>
    <row r="62" spans="5:37" x14ac:dyDescent="0.3">
      <c r="E62" s="17" t="s">
        <v>95</v>
      </c>
      <c r="F62" s="17" t="s">
        <v>210</v>
      </c>
      <c r="H62" s="17" t="s">
        <v>211</v>
      </c>
      <c r="I62" s="17" t="s">
        <v>211</v>
      </c>
      <c r="J62" s="18" t="s">
        <v>1004</v>
      </c>
      <c r="L62" s="3" t="s">
        <v>159</v>
      </c>
      <c r="T62" s="19"/>
      <c r="U62" s="19"/>
      <c r="V62" s="19"/>
      <c r="W62" s="19"/>
      <c r="X62" s="19"/>
      <c r="Y62" s="168">
        <v>4.9691786715644691E-2</v>
      </c>
      <c r="Z62" s="168">
        <v>5.0131359565756928E-2</v>
      </c>
      <c r="AA62" s="168">
        <v>4.0860795596986063E-2</v>
      </c>
      <c r="AB62" s="168">
        <v>4.6981379404549828E-2</v>
      </c>
      <c r="AC62" s="168">
        <v>4.4377543131647657E-2</v>
      </c>
      <c r="AD62" s="168">
        <v>4.1126496740523183E-2</v>
      </c>
      <c r="AE62" s="168">
        <v>4.5111657943857471E-2</v>
      </c>
      <c r="AF62" s="168">
        <v>3.3364105067010527E-2</v>
      </c>
      <c r="AG62" s="168">
        <v>4.7027953435791608E-2</v>
      </c>
      <c r="AH62" s="168">
        <v>4.5371003311615768E-2</v>
      </c>
      <c r="AI62" s="168">
        <v>4.6360598204349714E-2</v>
      </c>
      <c r="AJ62" s="168">
        <v>4.7085290713852722E-2</v>
      </c>
      <c r="AK62" s="168">
        <v>4.7055432208584456E-2</v>
      </c>
    </row>
    <row r="63" spans="5:37" x14ac:dyDescent="0.3">
      <c r="E63" s="17" t="s">
        <v>95</v>
      </c>
      <c r="F63" s="17" t="s">
        <v>210</v>
      </c>
      <c r="H63" s="17" t="s">
        <v>212</v>
      </c>
      <c r="I63" s="17" t="s">
        <v>212</v>
      </c>
      <c r="J63" s="18" t="s">
        <v>1005</v>
      </c>
      <c r="L63" s="3" t="s">
        <v>159</v>
      </c>
      <c r="T63" s="19"/>
      <c r="U63" s="19"/>
      <c r="V63" s="19"/>
      <c r="W63" s="19"/>
      <c r="X63" s="19"/>
      <c r="Y63" s="168">
        <v>7.2171409886163948E-3</v>
      </c>
      <c r="Z63" s="168">
        <v>7.5402481731338747E-3</v>
      </c>
      <c r="AA63" s="168">
        <v>2.2475850314445791E-2</v>
      </c>
      <c r="AB63" s="168">
        <v>1.6541404540624041E-2</v>
      </c>
      <c r="AC63" s="168">
        <v>2.9391069702925505E-2</v>
      </c>
      <c r="AD63" s="168">
        <v>2.6979124150892649E-2</v>
      </c>
      <c r="AE63" s="168">
        <v>4.162538137297165E-2</v>
      </c>
      <c r="AF63" s="168">
        <v>3.6125485779235508E-2</v>
      </c>
      <c r="AG63" s="168">
        <v>3.1687897764593742E-2</v>
      </c>
      <c r="AH63" s="168">
        <v>3.704275039189657E-2</v>
      </c>
      <c r="AI63" s="168">
        <v>4.0033060612888527E-2</v>
      </c>
      <c r="AJ63" s="168">
        <v>3.2792522704076905E-2</v>
      </c>
      <c r="AK63" s="168">
        <v>1.9534448753204418E-2</v>
      </c>
    </row>
    <row r="64" spans="5:37" x14ac:dyDescent="0.3">
      <c r="E64" s="17" t="s">
        <v>95</v>
      </c>
      <c r="F64" s="17" t="s">
        <v>210</v>
      </c>
      <c r="H64" s="17" t="s">
        <v>214</v>
      </c>
      <c r="I64" s="17" t="s">
        <v>214</v>
      </c>
      <c r="J64" s="18" t="s">
        <v>1007</v>
      </c>
      <c r="L64" s="3" t="s">
        <v>159</v>
      </c>
      <c r="T64" s="19"/>
      <c r="U64" s="19"/>
      <c r="V64" s="19"/>
      <c r="W64" s="19"/>
      <c r="X64" s="19"/>
      <c r="Y64" s="168">
        <v>1.7239698039780458E-2</v>
      </c>
      <c r="Z64" s="168">
        <v>2.5798740667861673E-2</v>
      </c>
      <c r="AA64" s="168">
        <v>1.5664518702528746E-2</v>
      </c>
      <c r="AB64" s="168">
        <v>1.3477141765762543E-2</v>
      </c>
      <c r="AC64" s="168">
        <v>1.3652061842586202E-2</v>
      </c>
      <c r="AD64" s="168">
        <v>1.0521858418848134E-2</v>
      </c>
      <c r="AE64" s="168">
        <v>1.2056263310399565E-2</v>
      </c>
      <c r="AF64" s="168">
        <v>6.1735096402174882E-3</v>
      </c>
      <c r="AG64" s="168">
        <v>1.5526129892170072E-2</v>
      </c>
      <c r="AH64" s="168">
        <v>1.5014097061972882E-2</v>
      </c>
      <c r="AI64" s="168">
        <v>1.688769021653071E-2</v>
      </c>
      <c r="AJ64" s="168">
        <v>1.7760947147689006E-2</v>
      </c>
      <c r="AK64" s="168">
        <v>1.8260010775739209E-2</v>
      </c>
    </row>
    <row r="65" spans="5:53" x14ac:dyDescent="0.3">
      <c r="E65" s="17" t="s">
        <v>95</v>
      </c>
      <c r="F65" s="17" t="s">
        <v>210</v>
      </c>
      <c r="H65" s="17" t="s">
        <v>1179</v>
      </c>
      <c r="I65" s="17" t="s">
        <v>1179</v>
      </c>
      <c r="J65" s="18" t="s">
        <v>1370</v>
      </c>
      <c r="L65" s="3" t="s">
        <v>159</v>
      </c>
      <c r="T65" s="19"/>
      <c r="U65" s="19"/>
      <c r="V65" s="19"/>
      <c r="W65" s="19"/>
      <c r="X65" s="19"/>
      <c r="Y65" s="168">
        <v>1.7562300757105798E-2</v>
      </c>
      <c r="Z65" s="168">
        <v>5.7616326883582619E-2</v>
      </c>
      <c r="AA65" s="168">
        <v>2.153541968152017E-2</v>
      </c>
      <c r="AB65" s="168">
        <v>8.6105529243786956E-3</v>
      </c>
      <c r="AC65" s="168">
        <v>1.148111252558175E-2</v>
      </c>
      <c r="AD65" s="168">
        <v>1.4070870315397031E-2</v>
      </c>
      <c r="AE65" s="168">
        <v>2.4542529734274954E-3</v>
      </c>
      <c r="AF65" s="168">
        <v>1.2791853083286047E-2</v>
      </c>
      <c r="AG65" s="168">
        <v>2.3738128975811183E-2</v>
      </c>
      <c r="AH65" s="168">
        <v>2.3899209840740798E-2</v>
      </c>
      <c r="AI65" s="168">
        <v>1.7666350871562209E-2</v>
      </c>
      <c r="AJ65" s="168">
        <v>1.2377388668959132E-2</v>
      </c>
      <c r="AK65" s="168">
        <v>1.4032994133595334E-2</v>
      </c>
    </row>
    <row r="66" spans="5:53" x14ac:dyDescent="0.3">
      <c r="E66" s="17" t="s">
        <v>95</v>
      </c>
      <c r="F66" s="17" t="s">
        <v>210</v>
      </c>
      <c r="H66" s="17" t="s">
        <v>215</v>
      </c>
      <c r="I66" s="17" t="s">
        <v>215</v>
      </c>
      <c r="J66" s="18" t="s">
        <v>1008</v>
      </c>
      <c r="L66" s="3" t="s">
        <v>159</v>
      </c>
      <c r="T66" s="19"/>
      <c r="U66" s="19"/>
      <c r="V66" s="19"/>
      <c r="W66" s="19"/>
      <c r="X66" s="19"/>
      <c r="Y66" s="168">
        <v>2.8879123124928383E-2</v>
      </c>
      <c r="Z66" s="168">
        <v>8.5534569719760978E-2</v>
      </c>
      <c r="AA66" s="168">
        <v>7.1148737524424771E-2</v>
      </c>
      <c r="AB66" s="168">
        <v>2.5095648098658004E-2</v>
      </c>
      <c r="AC66" s="168">
        <v>4.7695155966985099E-2</v>
      </c>
      <c r="AD66" s="168">
        <v>4.8201641917737653E-2</v>
      </c>
      <c r="AE66" s="168">
        <v>4.8940049559335355E-2</v>
      </c>
      <c r="AF66" s="168">
        <v>6.3784309633897862E-2</v>
      </c>
      <c r="AG66" s="168">
        <v>5.3824435601263459E-2</v>
      </c>
      <c r="AH66" s="168">
        <v>5.1776072979766018E-2</v>
      </c>
      <c r="AI66" s="168">
        <v>6.0487368930575693E-2</v>
      </c>
      <c r="AJ66" s="168">
        <v>6.0016070925967169E-2</v>
      </c>
      <c r="AK66" s="168">
        <v>6.0642994351898516E-2</v>
      </c>
    </row>
    <row r="67" spans="5:53" x14ac:dyDescent="0.3">
      <c r="E67" s="17" t="s">
        <v>95</v>
      </c>
      <c r="F67" s="17" t="s">
        <v>217</v>
      </c>
      <c r="H67" s="17" t="s">
        <v>339</v>
      </c>
      <c r="I67" s="17" t="s">
        <v>217</v>
      </c>
      <c r="J67" s="18" t="s">
        <v>1010</v>
      </c>
      <c r="L67" s="3" t="s">
        <v>159</v>
      </c>
      <c r="T67" s="19"/>
      <c r="U67" s="19"/>
      <c r="V67" s="19"/>
      <c r="W67" s="19"/>
      <c r="X67" s="19"/>
      <c r="Y67" s="168">
        <v>0.35476377669235537</v>
      </c>
      <c r="Z67" s="168">
        <v>0.31076761665292263</v>
      </c>
      <c r="AA67" s="168">
        <v>0.36525685101900673</v>
      </c>
      <c r="AB67" s="168">
        <v>0.36905893717273164</v>
      </c>
      <c r="AC67" s="168">
        <v>0.39022336547649966</v>
      </c>
      <c r="AD67" s="168">
        <v>0.38179986537060068</v>
      </c>
      <c r="AE67" s="168">
        <v>0.41245828150236319</v>
      </c>
      <c r="AF67" s="168">
        <v>0.40138848262872051</v>
      </c>
      <c r="AG67" s="168">
        <v>0.34403229922309486</v>
      </c>
      <c r="AH67" s="168">
        <v>0.33376295704371534</v>
      </c>
      <c r="AI67" s="168">
        <v>0.34716803696110304</v>
      </c>
      <c r="AJ67" s="168">
        <v>0.36148922281256607</v>
      </c>
      <c r="AK67" s="168">
        <v>0.36856102063093238</v>
      </c>
    </row>
    <row r="75" spans="5:53" ht="14.65" x14ac:dyDescent="0.35">
      <c r="E75" s="10" t="s">
        <v>160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41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</row>
    <row r="76" spans="5:53" x14ac:dyDescent="0.3">
      <c r="F76" s="30" t="s">
        <v>161</v>
      </c>
    </row>
    <row r="78" spans="5:53" x14ac:dyDescent="0.3">
      <c r="H78" s="3" t="s">
        <v>1361</v>
      </c>
      <c r="R78" s="29">
        <v>0</v>
      </c>
      <c r="T78" s="29"/>
      <c r="U78" s="29"/>
      <c r="V78" s="29"/>
      <c r="W78" s="29"/>
      <c r="X78" s="29"/>
      <c r="Y78" s="29" t="b">
        <v>1</v>
      </c>
      <c r="Z78" s="29" t="b">
        <v>1</v>
      </c>
      <c r="AA78" s="29" t="b">
        <v>1</v>
      </c>
      <c r="AB78" s="29" t="b">
        <v>1</v>
      </c>
      <c r="AC78" s="29" t="b">
        <v>1</v>
      </c>
      <c r="AD78" s="29" t="b">
        <v>1</v>
      </c>
      <c r="AE78" s="29" t="b">
        <v>1</v>
      </c>
      <c r="AF78" s="29" t="b">
        <v>1</v>
      </c>
      <c r="AG78" s="29" t="b">
        <v>1</v>
      </c>
      <c r="AH78" s="29" t="b">
        <v>1</v>
      </c>
      <c r="AI78" s="29" t="b">
        <v>1</v>
      </c>
      <c r="AJ78" s="29" t="b">
        <v>1</v>
      </c>
      <c r="AK78" s="29" t="b">
        <v>1</v>
      </c>
      <c r="AN78" s="3"/>
    </row>
    <row r="79" spans="5:53" x14ac:dyDescent="0.3">
      <c r="H79" s="3" t="s">
        <v>1362</v>
      </c>
      <c r="R79" s="29">
        <v>0</v>
      </c>
      <c r="T79" s="29"/>
      <c r="U79" s="29"/>
      <c r="V79" s="29"/>
      <c r="W79" s="29"/>
      <c r="X79" s="29"/>
      <c r="Y79" s="29" t="b">
        <v>1</v>
      </c>
      <c r="Z79" s="29" t="b">
        <v>1</v>
      </c>
      <c r="AA79" s="29" t="b">
        <v>1</v>
      </c>
      <c r="AB79" s="29" t="b">
        <v>1</v>
      </c>
      <c r="AC79" s="29" t="b">
        <v>1</v>
      </c>
      <c r="AD79" s="29" t="b">
        <v>1</v>
      </c>
      <c r="AE79" s="29" t="b">
        <v>1</v>
      </c>
      <c r="AF79" s="29" t="b">
        <v>1</v>
      </c>
      <c r="AG79" s="29" t="b">
        <v>1</v>
      </c>
      <c r="AH79" s="29" t="b">
        <v>1</v>
      </c>
      <c r="AI79" s="29" t="b">
        <v>1</v>
      </c>
      <c r="AJ79" s="29" t="b">
        <v>1</v>
      </c>
      <c r="AK79" s="29" t="b">
        <v>1</v>
      </c>
      <c r="AN79" s="3"/>
    </row>
    <row r="80" spans="5:53" x14ac:dyDescent="0.3">
      <c r="H80" s="3" t="s">
        <v>1363</v>
      </c>
      <c r="R80" s="29">
        <v>0</v>
      </c>
      <c r="T80" s="29"/>
      <c r="U80" s="29"/>
      <c r="V80" s="29"/>
      <c r="W80" s="29"/>
      <c r="X80" s="29"/>
      <c r="Y80" s="29" t="b">
        <v>1</v>
      </c>
      <c r="Z80" s="29" t="b">
        <v>1</v>
      </c>
      <c r="AA80" s="29" t="b">
        <v>1</v>
      </c>
      <c r="AB80" s="29" t="b">
        <v>1</v>
      </c>
      <c r="AC80" s="29" t="b">
        <v>1</v>
      </c>
      <c r="AD80" s="29" t="b">
        <v>1</v>
      </c>
      <c r="AE80" s="29" t="b">
        <v>1</v>
      </c>
      <c r="AF80" s="29" t="b">
        <v>1</v>
      </c>
      <c r="AG80" s="29" t="b">
        <v>1</v>
      </c>
      <c r="AH80" s="29" t="b">
        <v>1</v>
      </c>
      <c r="AI80" s="29" t="b">
        <v>1</v>
      </c>
      <c r="AJ80" s="29" t="b">
        <v>1</v>
      </c>
      <c r="AK80" s="29" t="b">
        <v>1</v>
      </c>
    </row>
    <row r="82" spans="8:40" x14ac:dyDescent="0.3">
      <c r="H82" s="3" t="s">
        <v>164</v>
      </c>
      <c r="R82" s="29">
        <v>0</v>
      </c>
      <c r="AN82" s="3"/>
    </row>
  </sheetData>
  <mergeCells count="1">
    <mergeCell ref="AM6:AO6"/>
  </mergeCells>
  <conditionalFormatting sqref="T78:AK79">
    <cfRule type="cellIs" dxfId="120" priority="6" operator="equal">
      <formula>FALSE</formula>
    </cfRule>
  </conditionalFormatting>
  <conditionalFormatting sqref="R78:R79">
    <cfRule type="cellIs" dxfId="119" priority="5" operator="greaterThan">
      <formula>0</formula>
    </cfRule>
  </conditionalFormatting>
  <conditionalFormatting sqref="R82">
    <cfRule type="cellIs" dxfId="118" priority="4" operator="greaterThan">
      <formula>0</formula>
    </cfRule>
  </conditionalFormatting>
  <conditionalFormatting sqref="R4">
    <cfRule type="cellIs" dxfId="117" priority="3" operator="greaterThan">
      <formula>0</formula>
    </cfRule>
  </conditionalFormatting>
  <conditionalFormatting sqref="R80">
    <cfRule type="cellIs" dxfId="116" priority="2" operator="greaterThan">
      <formula>0</formula>
    </cfRule>
  </conditionalFormatting>
  <conditionalFormatting sqref="T80:AK80">
    <cfRule type="cellIs" dxfId="115" priority="1" operator="equal">
      <formula>FALSE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12">
    <tabColor theme="6"/>
  </sheetPr>
  <dimension ref="A1:BI205"/>
  <sheetViews>
    <sheetView zoomScale="70" zoomScaleNormal="70" workbookViewId="0">
      <pane xSplit="19" ySplit="7" topLeftCell="AG8" activePane="bottomRight" state="frozen"/>
      <selection activeCell="AG27" sqref="AG27:AO80"/>
      <selection pane="topRight" activeCell="AG27" sqref="AG27:AO80"/>
      <selection pane="bottomLeft" activeCell="AG27" sqref="AG27:AO80"/>
      <selection pane="bottomRight" activeCell="I42" sqref="I42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15.3515625" style="3" customWidth="1"/>
    <col min="7" max="8" width="15.64453125" style="3" customWidth="1"/>
    <col min="9" max="9" width="27.64453125" style="3" customWidth="1"/>
    <col min="10" max="10" width="11.1171875" style="3" customWidth="1"/>
    <col min="11" max="11" width="1.703125" style="3" customWidth="1"/>
    <col min="12" max="12" width="9.17578125" style="3" customWidth="1"/>
    <col min="13" max="13" width="13.46875" style="3" customWidth="1"/>
    <col min="14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17187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39" width="9.17578125" style="3" customWidth="1"/>
    <col min="40" max="40" width="9.17578125" style="42" customWidth="1"/>
    <col min="41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8" width="9.17578125" style="3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5" t="s">
        <v>777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/>
      <c r="AI1" s="95"/>
      <c r="AJ1" s="95"/>
      <c r="AK1" s="95"/>
      <c r="AL1" s="95"/>
      <c r="AM1" s="95"/>
      <c r="AN1" s="96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  <c r="BA1" s="95"/>
      <c r="BB1" s="95"/>
      <c r="BC1" s="95"/>
      <c r="BD1" s="95"/>
      <c r="BE1" s="95"/>
      <c r="BF1" s="95"/>
      <c r="BG1" s="95"/>
      <c r="BH1" s="95"/>
      <c r="BI1" s="95"/>
    </row>
    <row r="2" spans="1:61" ht="14.65" x14ac:dyDescent="0.35">
      <c r="A2" s="10" t="s">
        <v>1253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8"/>
      <c r="AO2" s="97"/>
      <c r="AP2" s="97"/>
      <c r="AQ2" s="97"/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</row>
    <row r="3" spans="1:61" ht="14.65" x14ac:dyDescent="0.35">
      <c r="A3" s="10" t="s">
        <v>778</v>
      </c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8"/>
      <c r="AO3" s="97"/>
      <c r="AP3" s="97"/>
      <c r="AQ3" s="97"/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</row>
    <row r="4" spans="1:61" ht="14.65" x14ac:dyDescent="0.35">
      <c r="A4" s="97"/>
      <c r="B4" s="97"/>
      <c r="C4" s="97"/>
      <c r="D4" s="97"/>
      <c r="E4" s="97"/>
      <c r="F4" s="97" t="s">
        <v>779</v>
      </c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9">
        <v>0</v>
      </c>
      <c r="S4" s="97"/>
      <c r="T4" s="97"/>
      <c r="U4" s="97"/>
      <c r="V4" s="97"/>
      <c r="W4" s="97"/>
      <c r="X4" s="97"/>
      <c r="Y4" s="97"/>
      <c r="Z4" s="97"/>
      <c r="AA4" s="97"/>
      <c r="AB4" s="97"/>
      <c r="AC4" s="97"/>
      <c r="AD4" s="97"/>
      <c r="AE4" s="97"/>
      <c r="AF4" s="97"/>
      <c r="AG4" s="97"/>
      <c r="AH4" s="97"/>
      <c r="AI4" s="97"/>
      <c r="AJ4" s="97"/>
      <c r="AK4" s="97"/>
      <c r="AL4" s="97"/>
      <c r="AM4" s="97"/>
      <c r="AN4" s="98"/>
      <c r="AO4" s="97"/>
      <c r="AP4" s="97"/>
      <c r="AQ4" s="97"/>
      <c r="AR4" s="97"/>
      <c r="AS4" s="97"/>
      <c r="AT4" s="97"/>
      <c r="AU4" s="97"/>
      <c r="AV4" s="97"/>
      <c r="AW4" s="97"/>
      <c r="AX4" s="97"/>
      <c r="AY4" s="97"/>
      <c r="AZ4" s="97"/>
      <c r="BA4" s="97"/>
      <c r="BB4" s="97"/>
      <c r="BC4" s="97"/>
      <c r="BD4" s="97"/>
      <c r="BE4" s="97"/>
      <c r="BF4" s="97"/>
      <c r="BG4" s="97"/>
      <c r="BH4" s="97"/>
      <c r="BI4" s="97"/>
    </row>
    <row r="5" spans="1:61" x14ac:dyDescent="0.3">
      <c r="A5" s="11" t="s">
        <v>133</v>
      </c>
      <c r="B5" s="11"/>
      <c r="C5" s="11"/>
      <c r="D5" s="11"/>
      <c r="E5" s="11"/>
      <c r="F5" s="11"/>
      <c r="G5" s="11" t="s">
        <v>134</v>
      </c>
      <c r="H5" s="185"/>
      <c r="I5" s="11"/>
      <c r="J5" s="11"/>
      <c r="K5" s="11"/>
      <c r="L5" s="11"/>
      <c r="M5" s="11"/>
      <c r="N5" s="11"/>
      <c r="O5" s="11" t="s">
        <v>135</v>
      </c>
      <c r="P5" s="11"/>
      <c r="Q5" s="11"/>
      <c r="R5" s="17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44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</row>
    <row r="6" spans="1:61" ht="24.75" x14ac:dyDescent="0.3">
      <c r="F6" s="127" t="s">
        <v>776</v>
      </c>
      <c r="G6" s="92">
        <v>1</v>
      </c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L6" s="78"/>
      <c r="AM6" s="73" t="s">
        <v>136</v>
      </c>
      <c r="AN6" s="52" t="s">
        <v>137</v>
      </c>
      <c r="AO6" s="74" t="s">
        <v>138</v>
      </c>
      <c r="AP6" s="78"/>
      <c r="AQ6" s="73" t="s">
        <v>139</v>
      </c>
      <c r="AR6" s="73" t="s">
        <v>139</v>
      </c>
      <c r="AS6" s="73" t="s">
        <v>139</v>
      </c>
      <c r="AU6" s="100" t="s">
        <v>140</v>
      </c>
      <c r="AV6" s="100"/>
      <c r="AW6" s="100"/>
    </row>
    <row r="7" spans="1:61" x14ac:dyDescent="0.3">
      <c r="A7" s="4"/>
      <c r="B7" s="4"/>
      <c r="C7" s="4"/>
      <c r="D7" s="4"/>
      <c r="E7" s="4" t="s">
        <v>276</v>
      </c>
      <c r="F7" s="4" t="s">
        <v>724</v>
      </c>
      <c r="G7" s="4" t="s">
        <v>166</v>
      </c>
      <c r="H7" s="4" t="s">
        <v>1217</v>
      </c>
      <c r="I7" s="4" t="s">
        <v>762</v>
      </c>
      <c r="J7" s="4"/>
      <c r="K7" s="4"/>
      <c r="L7" s="4" t="s">
        <v>143</v>
      </c>
      <c r="M7" s="4" t="s">
        <v>780</v>
      </c>
      <c r="N7" s="4"/>
      <c r="O7" s="4"/>
      <c r="P7" s="4" t="s">
        <v>147</v>
      </c>
      <c r="Q7" s="4"/>
      <c r="R7" s="4" t="s">
        <v>148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80"/>
      <c r="AM7" s="50" t="s">
        <v>149</v>
      </c>
      <c r="AN7" s="53" t="s">
        <v>149</v>
      </c>
      <c r="AO7" s="51" t="s">
        <v>149</v>
      </c>
      <c r="AP7" s="80"/>
      <c r="AQ7" s="50" t="s">
        <v>150</v>
      </c>
      <c r="AR7" s="50" t="s">
        <v>150</v>
      </c>
      <c r="AS7" s="50" t="s">
        <v>150</v>
      </c>
      <c r="AT7" s="4"/>
      <c r="AU7" s="36" t="s">
        <v>151</v>
      </c>
      <c r="AV7" s="81" t="s">
        <v>152</v>
      </c>
      <c r="AW7" s="35" t="s">
        <v>153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N8" s="3"/>
      <c r="AV8" s="42"/>
    </row>
    <row r="9" spans="1:61" ht="14.65" x14ac:dyDescent="0.35">
      <c r="B9" s="10" t="s">
        <v>168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1178</v>
      </c>
      <c r="AN10" s="3"/>
      <c r="AV10" s="42"/>
    </row>
    <row r="11" spans="1:61" x14ac:dyDescent="0.3">
      <c r="AN11" s="3"/>
      <c r="AV11" s="42"/>
    </row>
    <row r="12" spans="1:61" x14ac:dyDescent="0.3">
      <c r="C12" s="11" t="s">
        <v>169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3" spans="1:61" x14ac:dyDescent="0.3">
      <c r="AN13" s="3"/>
      <c r="AV13" s="42"/>
    </row>
    <row r="14" spans="1:61" x14ac:dyDescent="0.3">
      <c r="E14" s="70" t="s">
        <v>98</v>
      </c>
      <c r="F14" s="3" t="s">
        <v>156</v>
      </c>
      <c r="G14" s="3" t="s">
        <v>167</v>
      </c>
      <c r="H14" s="3" t="s">
        <v>306</v>
      </c>
      <c r="L14" s="3" t="s">
        <v>159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02">
        <v>370.14529146349861</v>
      </c>
      <c r="AH14" s="102">
        <v>371.41200344220067</v>
      </c>
      <c r="AI14" s="102">
        <v>369.57624521199784</v>
      </c>
      <c r="AJ14" s="102">
        <v>365.51145615585784</v>
      </c>
      <c r="AK14" s="102">
        <v>364.34438852927241</v>
      </c>
      <c r="AM14" s="102">
        <v>0</v>
      </c>
      <c r="AN14" s="102">
        <v>0</v>
      </c>
      <c r="AO14" s="102">
        <v>1840.9893848028273</v>
      </c>
      <c r="AV14" s="42"/>
    </row>
    <row r="15" spans="1:61" x14ac:dyDescent="0.3">
      <c r="E15" s="70" t="s">
        <v>98</v>
      </c>
      <c r="F15" s="3" t="s">
        <v>157</v>
      </c>
      <c r="G15" s="3" t="s">
        <v>167</v>
      </c>
      <c r="H15" s="3" t="s">
        <v>307</v>
      </c>
      <c r="L15" s="3" t="s">
        <v>159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02"/>
      <c r="AH15" s="102"/>
      <c r="AI15" s="102"/>
      <c r="AJ15" s="102"/>
      <c r="AK15" s="102"/>
      <c r="AM15" s="102"/>
      <c r="AN15" s="102"/>
      <c r="AO15" s="102"/>
      <c r="AV15" s="42"/>
    </row>
    <row r="16" spans="1:61" x14ac:dyDescent="0.3">
      <c r="E16" s="70" t="s">
        <v>98</v>
      </c>
      <c r="F16" s="3" t="s">
        <v>158</v>
      </c>
      <c r="G16" s="3" t="s">
        <v>167</v>
      </c>
      <c r="H16" s="3" t="s">
        <v>308</v>
      </c>
      <c r="L16" s="3" t="s">
        <v>159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02"/>
      <c r="AH16" s="102"/>
      <c r="AI16" s="102"/>
      <c r="AJ16" s="102"/>
      <c r="AK16" s="102"/>
      <c r="AM16" s="102"/>
      <c r="AN16" s="102"/>
      <c r="AO16" s="102"/>
      <c r="AV16" s="42"/>
    </row>
    <row r="17" spans="2:61" x14ac:dyDescent="0.3">
      <c r="AN17" s="3"/>
      <c r="AV17" s="42"/>
    </row>
    <row r="18" spans="2:61" x14ac:dyDescent="0.3">
      <c r="C18" s="11" t="s">
        <v>781</v>
      </c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44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</row>
    <row r="19" spans="2:61" x14ac:dyDescent="0.3">
      <c r="AN19" s="3"/>
      <c r="AV19" s="42"/>
    </row>
    <row r="20" spans="2:61" x14ac:dyDescent="0.3">
      <c r="E20" s="70" t="s">
        <v>98</v>
      </c>
      <c r="F20" s="3" t="s">
        <v>782</v>
      </c>
      <c r="G20" s="3" t="s">
        <v>167</v>
      </c>
      <c r="H20" s="3" t="s">
        <v>783</v>
      </c>
      <c r="I20" s="3" t="s">
        <v>1145</v>
      </c>
      <c r="L20" s="3" t="s">
        <v>159</v>
      </c>
      <c r="M20" s="70" t="s">
        <v>1018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02">
        <v>384.05166944447916</v>
      </c>
      <c r="AH20" s="102">
        <v>397.91428050331342</v>
      </c>
      <c r="AI20" s="102">
        <v>396.45534502336989</v>
      </c>
      <c r="AJ20" s="102">
        <v>387.25852503487323</v>
      </c>
      <c r="AK20" s="102">
        <v>385.35266289280253</v>
      </c>
      <c r="AM20" s="102">
        <v>0</v>
      </c>
      <c r="AN20" s="102">
        <v>0</v>
      </c>
      <c r="AO20" s="102">
        <v>1951.032482898838</v>
      </c>
      <c r="AV20" s="42"/>
    </row>
    <row r="21" spans="2:61" x14ac:dyDescent="0.3">
      <c r="E21" s="70" t="s">
        <v>98</v>
      </c>
      <c r="F21" s="3" t="s">
        <v>782</v>
      </c>
      <c r="G21" s="3" t="s">
        <v>167</v>
      </c>
      <c r="H21" s="3" t="s">
        <v>783</v>
      </c>
      <c r="I21" s="3" t="s">
        <v>149</v>
      </c>
      <c r="L21" s="3" t="s">
        <v>159</v>
      </c>
      <c r="M21" s="70" t="s">
        <v>1018</v>
      </c>
      <c r="R21" s="14"/>
      <c r="AG21" s="102">
        <v>405.59366817655211</v>
      </c>
      <c r="AH21" s="102">
        <v>415.72778783438952</v>
      </c>
      <c r="AI21" s="102">
        <v>417.69819807031837</v>
      </c>
      <c r="AJ21" s="102">
        <v>411.95458566616929</v>
      </c>
      <c r="AK21" s="102">
        <v>405.00448403616724</v>
      </c>
      <c r="AM21" s="102">
        <v>0</v>
      </c>
      <c r="AN21" s="102">
        <v>0</v>
      </c>
      <c r="AO21" s="102">
        <v>2055.9787237835963</v>
      </c>
      <c r="AV21" s="42"/>
    </row>
    <row r="22" spans="2:61" ht="14.65" x14ac:dyDescent="0.35">
      <c r="B22" s="10" t="s">
        <v>170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41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</row>
    <row r="23" spans="2:61" x14ac:dyDescent="0.3">
      <c r="C23" s="30" t="s">
        <v>171</v>
      </c>
      <c r="AN23" s="3"/>
      <c r="AV23" s="42"/>
    </row>
    <row r="24" spans="2:61" x14ac:dyDescent="0.3">
      <c r="AN24" s="3"/>
      <c r="AV24" s="42"/>
    </row>
    <row r="25" spans="2:61" x14ac:dyDescent="0.3">
      <c r="C25" s="11" t="s">
        <v>172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44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</row>
    <row r="26" spans="2:61" x14ac:dyDescent="0.3">
      <c r="AN26" s="3"/>
      <c r="AV26" s="42"/>
    </row>
    <row r="27" spans="2:61" x14ac:dyDescent="0.3">
      <c r="E27" s="70" t="s">
        <v>98</v>
      </c>
      <c r="F27" s="4" t="s">
        <v>167</v>
      </c>
      <c r="I27" s="4" t="s">
        <v>167</v>
      </c>
      <c r="L27" s="3" t="s">
        <v>159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03"/>
      <c r="AH27" s="103"/>
      <c r="AI27" s="103"/>
      <c r="AJ27" s="103"/>
      <c r="AK27" s="103"/>
      <c r="AM27" s="102"/>
      <c r="AN27" s="102"/>
      <c r="AO27" s="102"/>
    </row>
    <row r="28" spans="2:61" x14ac:dyDescent="0.3">
      <c r="E28" s="70" t="s">
        <v>98</v>
      </c>
      <c r="F28" s="4" t="s">
        <v>173</v>
      </c>
      <c r="I28" s="4" t="s">
        <v>173</v>
      </c>
      <c r="L28" s="3" t="s">
        <v>159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03"/>
      <c r="AH28" s="103"/>
      <c r="AI28" s="103"/>
      <c r="AJ28" s="103"/>
      <c r="AK28" s="103"/>
      <c r="AM28" s="102"/>
      <c r="AN28" s="102"/>
      <c r="AO28" s="102"/>
    </row>
    <row r="29" spans="2:61" x14ac:dyDescent="0.3">
      <c r="E29" s="70" t="s">
        <v>98</v>
      </c>
      <c r="F29" s="4" t="s">
        <v>173</v>
      </c>
      <c r="G29" s="4" t="s">
        <v>174</v>
      </c>
      <c r="I29" s="4" t="s">
        <v>175</v>
      </c>
      <c r="L29" s="3" t="s">
        <v>159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03"/>
      <c r="AH29" s="103"/>
      <c r="AI29" s="103"/>
      <c r="AJ29" s="103"/>
      <c r="AK29" s="103"/>
      <c r="AM29" s="102"/>
      <c r="AN29" s="102"/>
      <c r="AO29" s="102"/>
    </row>
    <row r="30" spans="2:61" x14ac:dyDescent="0.3">
      <c r="E30" s="70" t="s">
        <v>98</v>
      </c>
      <c r="F30" s="4" t="s">
        <v>173</v>
      </c>
      <c r="G30" s="4" t="s">
        <v>174</v>
      </c>
      <c r="H30" s="4" t="s">
        <v>176</v>
      </c>
      <c r="I30" s="4" t="s">
        <v>177</v>
      </c>
      <c r="L30" s="3" t="s">
        <v>159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02"/>
      <c r="AH30" s="102"/>
      <c r="AI30" s="102"/>
      <c r="AJ30" s="102"/>
      <c r="AK30" s="102"/>
      <c r="AM30" s="102"/>
      <c r="AN30" s="102"/>
      <c r="AO30" s="102"/>
    </row>
    <row r="31" spans="2:61" x14ac:dyDescent="0.3">
      <c r="E31" s="70" t="s">
        <v>98</v>
      </c>
      <c r="F31" s="3" t="s">
        <v>173</v>
      </c>
      <c r="G31" s="3" t="s">
        <v>174</v>
      </c>
      <c r="H31" s="3" t="s">
        <v>176</v>
      </c>
      <c r="I31" s="101" t="s">
        <v>178</v>
      </c>
      <c r="L31" s="3" t="s">
        <v>159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M31" s="102"/>
      <c r="AN31" s="102"/>
      <c r="AO31" s="102"/>
    </row>
    <row r="32" spans="2:61" x14ac:dyDescent="0.3">
      <c r="E32" s="70" t="s">
        <v>98</v>
      </c>
      <c r="F32" s="3" t="s">
        <v>173</v>
      </c>
      <c r="G32" s="3" t="s">
        <v>174</v>
      </c>
      <c r="H32" s="3" t="s">
        <v>176</v>
      </c>
      <c r="I32" s="101" t="s">
        <v>179</v>
      </c>
      <c r="L32" s="3" t="s">
        <v>159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M32" s="102"/>
      <c r="AN32" s="102"/>
      <c r="AO32" s="102"/>
    </row>
    <row r="33" spans="5:41" x14ac:dyDescent="0.3">
      <c r="E33" s="70" t="s">
        <v>98</v>
      </c>
      <c r="F33" s="3" t="s">
        <v>173</v>
      </c>
      <c r="G33" s="3" t="s">
        <v>174</v>
      </c>
      <c r="H33" s="3" t="s">
        <v>176</v>
      </c>
      <c r="I33" s="101" t="s">
        <v>180</v>
      </c>
      <c r="L33" s="3" t="s">
        <v>159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M33" s="102"/>
      <c r="AN33" s="102"/>
      <c r="AO33" s="102"/>
    </row>
    <row r="34" spans="5:41" x14ac:dyDescent="0.3">
      <c r="E34" s="70" t="s">
        <v>98</v>
      </c>
      <c r="F34" s="3" t="s">
        <v>173</v>
      </c>
      <c r="G34" s="3" t="s">
        <v>174</v>
      </c>
      <c r="H34" s="3" t="s">
        <v>176</v>
      </c>
      <c r="I34" s="101" t="s">
        <v>181</v>
      </c>
      <c r="L34" s="3" t="s">
        <v>159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M34" s="102"/>
      <c r="AN34" s="102"/>
      <c r="AO34" s="102"/>
    </row>
    <row r="35" spans="5:41" x14ac:dyDescent="0.3">
      <c r="E35" s="70" t="s">
        <v>98</v>
      </c>
      <c r="F35" s="4" t="s">
        <v>173</v>
      </c>
      <c r="G35" s="4" t="s">
        <v>174</v>
      </c>
      <c r="H35" s="4" t="s">
        <v>182</v>
      </c>
      <c r="I35" s="4" t="s">
        <v>183</v>
      </c>
      <c r="L35" s="3" t="s">
        <v>159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03"/>
      <c r="AH35" s="103"/>
      <c r="AI35" s="103"/>
      <c r="AJ35" s="103"/>
      <c r="AK35" s="103"/>
      <c r="AM35" s="102"/>
      <c r="AN35" s="102"/>
      <c r="AO35" s="102"/>
    </row>
    <row r="36" spans="5:41" x14ac:dyDescent="0.3">
      <c r="E36" s="70" t="s">
        <v>98</v>
      </c>
      <c r="F36" s="3" t="s">
        <v>173</v>
      </c>
      <c r="G36" s="3" t="s">
        <v>174</v>
      </c>
      <c r="H36" s="3" t="s">
        <v>182</v>
      </c>
      <c r="I36" s="101" t="s">
        <v>184</v>
      </c>
      <c r="L36" s="3" t="s">
        <v>159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02"/>
      <c r="AH36" s="102"/>
      <c r="AI36" s="102"/>
      <c r="AJ36" s="102"/>
      <c r="AK36" s="102"/>
      <c r="AM36" s="102"/>
      <c r="AN36" s="102"/>
      <c r="AO36" s="102"/>
    </row>
    <row r="37" spans="5:41" x14ac:dyDescent="0.3">
      <c r="E37" s="70" t="s">
        <v>98</v>
      </c>
      <c r="F37" s="3" t="s">
        <v>173</v>
      </c>
      <c r="G37" s="3" t="s">
        <v>174</v>
      </c>
      <c r="H37" s="3" t="s">
        <v>182</v>
      </c>
      <c r="I37" s="101" t="s">
        <v>309</v>
      </c>
      <c r="L37" s="3" t="s">
        <v>159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02"/>
      <c r="AH37" s="102"/>
      <c r="AI37" s="102"/>
      <c r="AJ37" s="102"/>
      <c r="AK37" s="102"/>
      <c r="AM37" s="102"/>
      <c r="AN37" s="102"/>
      <c r="AO37" s="102"/>
    </row>
    <row r="38" spans="5:41" x14ac:dyDescent="0.3">
      <c r="E38" s="70" t="s">
        <v>98</v>
      </c>
      <c r="F38" s="3" t="s">
        <v>173</v>
      </c>
      <c r="G38" s="3" t="s">
        <v>174</v>
      </c>
      <c r="H38" s="3" t="s">
        <v>182</v>
      </c>
      <c r="I38" s="101" t="s">
        <v>185</v>
      </c>
      <c r="L38" s="3" t="s">
        <v>159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02"/>
      <c r="AH38" s="102"/>
      <c r="AI38" s="102"/>
      <c r="AJ38" s="102"/>
      <c r="AK38" s="102"/>
      <c r="AM38" s="102"/>
      <c r="AN38" s="102"/>
      <c r="AO38" s="102"/>
    </row>
    <row r="39" spans="5:41" x14ac:dyDescent="0.3">
      <c r="E39" s="70" t="s">
        <v>98</v>
      </c>
      <c r="F39" s="3" t="s">
        <v>173</v>
      </c>
      <c r="G39" s="3" t="s">
        <v>174</v>
      </c>
      <c r="H39" s="3" t="s">
        <v>182</v>
      </c>
      <c r="I39" s="101" t="s">
        <v>310</v>
      </c>
      <c r="L39" s="3" t="s">
        <v>159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02"/>
      <c r="AH39" s="102"/>
      <c r="AI39" s="102"/>
      <c r="AJ39" s="102"/>
      <c r="AK39" s="102"/>
      <c r="AM39" s="102"/>
      <c r="AN39" s="102"/>
      <c r="AO39" s="102"/>
    </row>
    <row r="40" spans="5:41" x14ac:dyDescent="0.3">
      <c r="E40" s="70" t="s">
        <v>98</v>
      </c>
      <c r="F40" s="3" t="s">
        <v>173</v>
      </c>
      <c r="G40" s="3" t="s">
        <v>174</v>
      </c>
      <c r="H40" s="3" t="s">
        <v>182</v>
      </c>
      <c r="I40" s="101" t="s">
        <v>311</v>
      </c>
      <c r="L40" s="3" t="s">
        <v>159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02"/>
      <c r="AH40" s="102"/>
      <c r="AI40" s="102"/>
      <c r="AJ40" s="102"/>
      <c r="AK40" s="102"/>
      <c r="AM40" s="102"/>
      <c r="AN40" s="102"/>
      <c r="AO40" s="102"/>
    </row>
    <row r="41" spans="5:41" x14ac:dyDescent="0.3">
      <c r="E41" s="70" t="s">
        <v>98</v>
      </c>
      <c r="F41" s="4" t="s">
        <v>173</v>
      </c>
      <c r="G41" s="4" t="s">
        <v>174</v>
      </c>
      <c r="H41" s="4" t="s">
        <v>186</v>
      </c>
      <c r="I41" s="4" t="s">
        <v>187</v>
      </c>
      <c r="L41" s="3" t="s">
        <v>159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03"/>
      <c r="AH41" s="103"/>
      <c r="AI41" s="103"/>
      <c r="AJ41" s="103"/>
      <c r="AK41" s="103"/>
      <c r="AM41" s="102"/>
      <c r="AN41" s="102"/>
      <c r="AO41" s="102"/>
    </row>
    <row r="42" spans="5:41" x14ac:dyDescent="0.3">
      <c r="E42" s="70" t="s">
        <v>98</v>
      </c>
      <c r="F42" s="3" t="s">
        <v>173</v>
      </c>
      <c r="G42" s="3" t="s">
        <v>174</v>
      </c>
      <c r="H42" s="3" t="s">
        <v>186</v>
      </c>
      <c r="I42" s="101" t="s">
        <v>1097</v>
      </c>
      <c r="L42" s="3" t="s">
        <v>159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02"/>
      <c r="AH42" s="102"/>
      <c r="AI42" s="102"/>
      <c r="AJ42" s="102"/>
      <c r="AK42" s="102"/>
      <c r="AM42" s="102"/>
      <c r="AN42" s="102"/>
      <c r="AO42" s="102"/>
    </row>
    <row r="43" spans="5:41" x14ac:dyDescent="0.3">
      <c r="E43" s="70" t="s">
        <v>98</v>
      </c>
      <c r="F43" s="3" t="s">
        <v>173</v>
      </c>
      <c r="G43" s="3" t="s">
        <v>174</v>
      </c>
      <c r="H43" s="3" t="s">
        <v>186</v>
      </c>
      <c r="I43" s="101" t="s">
        <v>189</v>
      </c>
      <c r="L43" s="3" t="s">
        <v>159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02"/>
      <c r="AH43" s="102"/>
      <c r="AI43" s="102"/>
      <c r="AJ43" s="102"/>
      <c r="AK43" s="102"/>
      <c r="AM43" s="102"/>
      <c r="AN43" s="102"/>
      <c r="AO43" s="102"/>
    </row>
    <row r="44" spans="5:41" x14ac:dyDescent="0.3">
      <c r="E44" s="70" t="s">
        <v>98</v>
      </c>
      <c r="F44" s="3" t="s">
        <v>173</v>
      </c>
      <c r="G44" s="3" t="s">
        <v>174</v>
      </c>
      <c r="H44" s="3" t="s">
        <v>186</v>
      </c>
      <c r="I44" s="101" t="s">
        <v>190</v>
      </c>
      <c r="L44" s="3" t="s">
        <v>159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02"/>
      <c r="AH44" s="102"/>
      <c r="AI44" s="102"/>
      <c r="AJ44" s="102"/>
      <c r="AK44" s="102"/>
      <c r="AM44" s="102"/>
      <c r="AN44" s="102"/>
      <c r="AO44" s="102"/>
    </row>
    <row r="45" spans="5:41" x14ac:dyDescent="0.3">
      <c r="E45" s="70" t="s">
        <v>98</v>
      </c>
      <c r="F45" s="3" t="s">
        <v>173</v>
      </c>
      <c r="G45" s="3" t="s">
        <v>174</v>
      </c>
      <c r="H45" s="3" t="s">
        <v>186</v>
      </c>
      <c r="I45" s="101" t="s">
        <v>191</v>
      </c>
      <c r="L45" s="3" t="s">
        <v>159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02"/>
      <c r="AH45" s="102"/>
      <c r="AI45" s="102"/>
      <c r="AJ45" s="102"/>
      <c r="AK45" s="102"/>
      <c r="AM45" s="102"/>
      <c r="AN45" s="102"/>
      <c r="AO45" s="102"/>
    </row>
    <row r="46" spans="5:41" x14ac:dyDescent="0.3">
      <c r="E46" s="70" t="s">
        <v>98</v>
      </c>
      <c r="F46" s="3" t="s">
        <v>173</v>
      </c>
      <c r="G46" s="3" t="s">
        <v>174</v>
      </c>
      <c r="H46" s="3" t="s">
        <v>186</v>
      </c>
      <c r="I46" s="101" t="s">
        <v>192</v>
      </c>
      <c r="L46" s="3" t="s">
        <v>159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02"/>
      <c r="AH46" s="102"/>
      <c r="AI46" s="102"/>
      <c r="AJ46" s="102"/>
      <c r="AK46" s="102"/>
      <c r="AM46" s="102"/>
      <c r="AN46" s="102"/>
      <c r="AO46" s="102"/>
    </row>
    <row r="47" spans="5:41" x14ac:dyDescent="0.3">
      <c r="E47" s="70" t="s">
        <v>98</v>
      </c>
      <c r="F47" s="3" t="s">
        <v>173</v>
      </c>
      <c r="G47" s="3" t="s">
        <v>174</v>
      </c>
      <c r="H47" s="3" t="s">
        <v>186</v>
      </c>
      <c r="I47" s="101" t="s">
        <v>193</v>
      </c>
      <c r="L47" s="3" t="s">
        <v>159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02"/>
      <c r="AH47" s="102"/>
      <c r="AI47" s="102"/>
      <c r="AJ47" s="102"/>
      <c r="AK47" s="102"/>
      <c r="AM47" s="102"/>
      <c r="AN47" s="102"/>
      <c r="AO47" s="102"/>
    </row>
    <row r="48" spans="5:41" x14ac:dyDescent="0.3">
      <c r="E48" s="70" t="s">
        <v>98</v>
      </c>
      <c r="F48" s="3" t="s">
        <v>173</v>
      </c>
      <c r="G48" s="3" t="s">
        <v>174</v>
      </c>
      <c r="H48" s="3" t="s">
        <v>186</v>
      </c>
      <c r="I48" s="101" t="s">
        <v>194</v>
      </c>
      <c r="L48" s="3" t="s">
        <v>159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02"/>
      <c r="AH48" s="102"/>
      <c r="AI48" s="102"/>
      <c r="AJ48" s="102"/>
      <c r="AK48" s="102"/>
      <c r="AM48" s="102"/>
      <c r="AN48" s="102"/>
      <c r="AO48" s="102"/>
    </row>
    <row r="49" spans="5:41" x14ac:dyDescent="0.3">
      <c r="E49" s="70" t="s">
        <v>98</v>
      </c>
      <c r="F49" s="3" t="s">
        <v>173</v>
      </c>
      <c r="G49" s="3" t="s">
        <v>174</v>
      </c>
      <c r="H49" s="3" t="s">
        <v>186</v>
      </c>
      <c r="I49" s="101" t="s">
        <v>195</v>
      </c>
      <c r="L49" s="3" t="s">
        <v>159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02"/>
      <c r="AH49" s="102"/>
      <c r="AI49" s="102"/>
      <c r="AJ49" s="102"/>
      <c r="AK49" s="102"/>
      <c r="AM49" s="102"/>
      <c r="AN49" s="102"/>
      <c r="AO49" s="102"/>
    </row>
    <row r="50" spans="5:41" ht="13.5" customHeight="1" x14ac:dyDescent="0.3">
      <c r="E50" s="70" t="s">
        <v>98</v>
      </c>
      <c r="F50" s="4" t="s">
        <v>173</v>
      </c>
      <c r="G50" s="4" t="s">
        <v>174</v>
      </c>
      <c r="H50" s="4" t="s">
        <v>196</v>
      </c>
      <c r="I50" s="4" t="s">
        <v>197</v>
      </c>
      <c r="L50" s="3" t="s">
        <v>159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02"/>
      <c r="AH50" s="102"/>
      <c r="AI50" s="102"/>
      <c r="AJ50" s="102"/>
      <c r="AK50" s="102"/>
      <c r="AM50" s="102"/>
      <c r="AN50" s="102"/>
      <c r="AO50" s="102"/>
    </row>
    <row r="51" spans="5:41" x14ac:dyDescent="0.3">
      <c r="E51" s="70" t="s">
        <v>98</v>
      </c>
      <c r="F51" s="4" t="s">
        <v>173</v>
      </c>
      <c r="G51" s="4" t="s">
        <v>198</v>
      </c>
      <c r="I51" s="4" t="s">
        <v>199</v>
      </c>
      <c r="L51" s="3" t="s">
        <v>159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02"/>
      <c r="AN51" s="102"/>
      <c r="AO51" s="102"/>
    </row>
    <row r="52" spans="5:41" x14ac:dyDescent="0.3">
      <c r="E52" s="70" t="s">
        <v>98</v>
      </c>
      <c r="F52" s="3" t="s">
        <v>173</v>
      </c>
      <c r="G52" s="3" t="s">
        <v>198</v>
      </c>
      <c r="I52" s="106" t="s">
        <v>200</v>
      </c>
      <c r="L52" s="3" t="s">
        <v>159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02"/>
      <c r="AN52" s="102"/>
      <c r="AO52" s="102"/>
    </row>
    <row r="53" spans="5:41" x14ac:dyDescent="0.3">
      <c r="E53" s="70" t="s">
        <v>98</v>
      </c>
      <c r="F53" s="3" t="s">
        <v>173</v>
      </c>
      <c r="G53" s="3" t="s">
        <v>198</v>
      </c>
      <c r="I53" s="3" t="s">
        <v>201</v>
      </c>
      <c r="L53" s="3" t="s">
        <v>159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02"/>
      <c r="AN53" s="102"/>
      <c r="AO53" s="102"/>
    </row>
    <row r="54" spans="5:41" x14ac:dyDescent="0.3">
      <c r="E54" s="70" t="s">
        <v>98</v>
      </c>
      <c r="F54" s="3" t="s">
        <v>173</v>
      </c>
      <c r="G54" s="3" t="s">
        <v>198</v>
      </c>
      <c r="I54" s="3" t="s">
        <v>202</v>
      </c>
      <c r="L54" s="3" t="s">
        <v>159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02"/>
      <c r="AN54" s="102"/>
      <c r="AO54" s="102"/>
    </row>
    <row r="55" spans="5:41" x14ac:dyDescent="0.3">
      <c r="E55" s="70" t="s">
        <v>98</v>
      </c>
      <c r="F55" s="3" t="s">
        <v>173</v>
      </c>
      <c r="G55" s="3" t="s">
        <v>198</v>
      </c>
      <c r="I55" s="3" t="s">
        <v>203</v>
      </c>
      <c r="L55" s="3" t="s">
        <v>159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02"/>
      <c r="AN55" s="102"/>
      <c r="AO55" s="102"/>
    </row>
    <row r="56" spans="5:41" x14ac:dyDescent="0.3">
      <c r="E56" s="70" t="s">
        <v>98</v>
      </c>
      <c r="F56" s="3" t="s">
        <v>173</v>
      </c>
      <c r="G56" s="3" t="s">
        <v>198</v>
      </c>
      <c r="I56" s="105" t="s">
        <v>204</v>
      </c>
      <c r="L56" s="3" t="s">
        <v>159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02"/>
      <c r="AN56" s="102"/>
      <c r="AO56" s="102"/>
    </row>
    <row r="57" spans="5:41" x14ac:dyDescent="0.3">
      <c r="E57" s="70" t="s">
        <v>98</v>
      </c>
      <c r="F57" s="3" t="s">
        <v>173</v>
      </c>
      <c r="G57" s="3" t="s">
        <v>198</v>
      </c>
      <c r="I57" s="105" t="s">
        <v>205</v>
      </c>
      <c r="L57" s="3" t="s">
        <v>159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M57" s="102"/>
      <c r="AN57" s="102"/>
      <c r="AO57" s="102"/>
    </row>
    <row r="58" spans="5:41" x14ac:dyDescent="0.3">
      <c r="E58" s="70" t="s">
        <v>98</v>
      </c>
      <c r="F58" s="3" t="s">
        <v>173</v>
      </c>
      <c r="G58" s="3" t="s">
        <v>198</v>
      </c>
      <c r="I58" s="105" t="s">
        <v>1108</v>
      </c>
      <c r="L58" s="3" t="s">
        <v>159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M58" s="102"/>
      <c r="AN58" s="102"/>
      <c r="AO58" s="102"/>
    </row>
    <row r="59" spans="5:41" x14ac:dyDescent="0.3">
      <c r="E59" s="70" t="s">
        <v>98</v>
      </c>
      <c r="F59" s="3" t="s">
        <v>173</v>
      </c>
      <c r="G59" s="3" t="s">
        <v>198</v>
      </c>
      <c r="I59" s="3" t="s">
        <v>207</v>
      </c>
      <c r="L59" s="3" t="s">
        <v>159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M59" s="102"/>
      <c r="AN59" s="102"/>
      <c r="AO59" s="102"/>
    </row>
    <row r="60" spans="5:41" x14ac:dyDescent="0.3">
      <c r="E60" s="70" t="s">
        <v>98</v>
      </c>
      <c r="F60" s="3" t="s">
        <v>173</v>
      </c>
      <c r="G60" s="3" t="s">
        <v>198</v>
      </c>
      <c r="I60" s="3" t="s">
        <v>208</v>
      </c>
      <c r="L60" s="3" t="s">
        <v>159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M60" s="102"/>
      <c r="AN60" s="102"/>
      <c r="AO60" s="102"/>
    </row>
    <row r="61" spans="5:41" x14ac:dyDescent="0.3">
      <c r="E61" s="70" t="s">
        <v>98</v>
      </c>
      <c r="F61" s="3" t="s">
        <v>173</v>
      </c>
      <c r="G61" s="3" t="s">
        <v>198</v>
      </c>
      <c r="I61" s="3" t="s">
        <v>1109</v>
      </c>
      <c r="L61" s="3" t="s">
        <v>159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M61" s="102"/>
      <c r="AN61" s="102"/>
      <c r="AO61" s="102"/>
    </row>
    <row r="62" spans="5:41" x14ac:dyDescent="0.3">
      <c r="E62" s="70" t="s">
        <v>98</v>
      </c>
      <c r="F62" s="3" t="s">
        <v>173</v>
      </c>
      <c r="G62" s="3" t="s">
        <v>198</v>
      </c>
      <c r="I62" s="3" t="s">
        <v>1110</v>
      </c>
      <c r="L62" s="3" t="s">
        <v>159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M62" s="102"/>
      <c r="AN62" s="102"/>
      <c r="AO62" s="102"/>
    </row>
    <row r="63" spans="5:41" x14ac:dyDescent="0.3">
      <c r="E63" s="70" t="s">
        <v>98</v>
      </c>
      <c r="F63" s="3" t="s">
        <v>173</v>
      </c>
      <c r="G63" s="3" t="s">
        <v>198</v>
      </c>
      <c r="I63" s="3" t="s">
        <v>1111</v>
      </c>
      <c r="L63" s="3" t="s">
        <v>159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M63" s="102"/>
      <c r="AN63" s="102"/>
      <c r="AO63" s="102"/>
    </row>
    <row r="64" spans="5:41" x14ac:dyDescent="0.3">
      <c r="E64" s="70" t="s">
        <v>98</v>
      </c>
      <c r="F64" s="3" t="s">
        <v>173</v>
      </c>
      <c r="G64" s="3" t="s">
        <v>198</v>
      </c>
      <c r="I64" s="3" t="s">
        <v>196</v>
      </c>
      <c r="L64" s="3" t="s">
        <v>159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M64" s="102"/>
      <c r="AN64" s="102"/>
      <c r="AO64" s="102"/>
    </row>
    <row r="65" spans="5:41" x14ac:dyDescent="0.3">
      <c r="E65" s="70" t="s">
        <v>98</v>
      </c>
      <c r="F65" s="4" t="s">
        <v>210</v>
      </c>
      <c r="I65" s="4" t="s">
        <v>210</v>
      </c>
      <c r="L65" s="3" t="s">
        <v>159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03"/>
      <c r="AH65" s="103"/>
      <c r="AI65" s="103"/>
      <c r="AJ65" s="103"/>
      <c r="AK65" s="103"/>
      <c r="AM65" s="102"/>
      <c r="AN65" s="102"/>
      <c r="AO65" s="102"/>
    </row>
    <row r="66" spans="5:41" x14ac:dyDescent="0.3">
      <c r="E66" s="70" t="s">
        <v>98</v>
      </c>
      <c r="F66" s="3" t="s">
        <v>210</v>
      </c>
      <c r="I66" s="101" t="s">
        <v>312</v>
      </c>
      <c r="L66" s="3" t="s">
        <v>159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02"/>
      <c r="AH66" s="102"/>
      <c r="AI66" s="102"/>
      <c r="AJ66" s="102"/>
      <c r="AK66" s="102"/>
      <c r="AM66" s="102"/>
      <c r="AN66" s="102"/>
      <c r="AO66" s="102"/>
    </row>
    <row r="67" spans="5:41" x14ac:dyDescent="0.3">
      <c r="E67" s="70" t="s">
        <v>98</v>
      </c>
      <c r="F67" s="3" t="s">
        <v>210</v>
      </c>
      <c r="I67" s="101" t="s">
        <v>211</v>
      </c>
      <c r="L67" s="3" t="s">
        <v>159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02"/>
      <c r="AH67" s="102"/>
      <c r="AI67" s="102"/>
      <c r="AJ67" s="102"/>
      <c r="AK67" s="102"/>
      <c r="AM67" s="102"/>
      <c r="AN67" s="102"/>
      <c r="AO67" s="102"/>
    </row>
    <row r="68" spans="5:41" x14ac:dyDescent="0.3">
      <c r="E68" s="70" t="s">
        <v>98</v>
      </c>
      <c r="F68" s="3" t="s">
        <v>210</v>
      </c>
      <c r="I68" s="101" t="s">
        <v>212</v>
      </c>
      <c r="L68" s="3" t="s">
        <v>159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02"/>
      <c r="AH68" s="102"/>
      <c r="AI68" s="102"/>
      <c r="AJ68" s="102"/>
      <c r="AK68" s="102"/>
      <c r="AM68" s="102"/>
      <c r="AN68" s="102"/>
      <c r="AO68" s="102"/>
    </row>
    <row r="69" spans="5:41" x14ac:dyDescent="0.3">
      <c r="E69" s="70" t="s">
        <v>98</v>
      </c>
      <c r="F69" s="3" t="s">
        <v>210</v>
      </c>
      <c r="I69" s="101" t="s">
        <v>214</v>
      </c>
      <c r="L69" s="3" t="s">
        <v>159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02"/>
      <c r="AH69" s="102"/>
      <c r="AI69" s="102"/>
      <c r="AJ69" s="102"/>
      <c r="AK69" s="102"/>
      <c r="AM69" s="102"/>
      <c r="AN69" s="102"/>
      <c r="AO69" s="102"/>
    </row>
    <row r="70" spans="5:41" x14ac:dyDescent="0.3">
      <c r="E70" s="70" t="s">
        <v>98</v>
      </c>
      <c r="F70" s="3" t="s">
        <v>210</v>
      </c>
      <c r="I70" s="101" t="s">
        <v>215</v>
      </c>
      <c r="L70" s="3" t="s">
        <v>159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02"/>
      <c r="AH70" s="102"/>
      <c r="AI70" s="102"/>
      <c r="AJ70" s="102"/>
      <c r="AK70" s="102"/>
      <c r="AM70" s="102"/>
      <c r="AN70" s="102"/>
      <c r="AO70" s="102"/>
    </row>
    <row r="71" spans="5:41" x14ac:dyDescent="0.3">
      <c r="E71" s="70" t="s">
        <v>98</v>
      </c>
      <c r="F71" s="3" t="s">
        <v>210</v>
      </c>
      <c r="I71" s="101" t="s">
        <v>216</v>
      </c>
      <c r="L71" s="3" t="s">
        <v>159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02"/>
      <c r="AH71" s="102"/>
      <c r="AI71" s="102"/>
      <c r="AJ71" s="102"/>
      <c r="AK71" s="102"/>
      <c r="AM71" s="102"/>
      <c r="AN71" s="102"/>
      <c r="AO71" s="102"/>
    </row>
    <row r="72" spans="5:41" x14ac:dyDescent="0.3">
      <c r="E72" s="70" t="s">
        <v>98</v>
      </c>
      <c r="F72" s="4" t="s">
        <v>217</v>
      </c>
      <c r="I72" s="4" t="s">
        <v>217</v>
      </c>
      <c r="L72" s="3" t="s">
        <v>159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02"/>
      <c r="AH72" s="102"/>
      <c r="AI72" s="102"/>
      <c r="AJ72" s="102"/>
      <c r="AK72" s="102"/>
      <c r="AM72" s="102"/>
      <c r="AN72" s="102"/>
      <c r="AO72" s="102"/>
    </row>
    <row r="73" spans="5:41" x14ac:dyDescent="0.3">
      <c r="E73" s="70" t="s">
        <v>98</v>
      </c>
      <c r="F73" s="3" t="s">
        <v>217</v>
      </c>
      <c r="I73" s="101" t="s">
        <v>313</v>
      </c>
      <c r="L73" s="3" t="s">
        <v>159</v>
      </c>
      <c r="R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M73" s="102"/>
      <c r="AN73" s="102"/>
      <c r="AO73" s="102"/>
    </row>
    <row r="74" spans="5:41" x14ac:dyDescent="0.3">
      <c r="E74" s="70" t="s">
        <v>98</v>
      </c>
      <c r="F74" s="3" t="s">
        <v>217</v>
      </c>
      <c r="I74" s="101" t="s">
        <v>314</v>
      </c>
      <c r="L74" s="3" t="s">
        <v>159</v>
      </c>
      <c r="R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M74" s="102"/>
      <c r="AN74" s="102"/>
      <c r="AO74" s="102"/>
    </row>
    <row r="75" spans="5:41" x14ac:dyDescent="0.3">
      <c r="E75" s="70" t="s">
        <v>98</v>
      </c>
      <c r="F75" s="3" t="s">
        <v>217</v>
      </c>
      <c r="I75" s="101" t="s">
        <v>315</v>
      </c>
      <c r="L75" s="3" t="s">
        <v>159</v>
      </c>
      <c r="R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M75" s="102"/>
      <c r="AN75" s="102"/>
      <c r="AO75" s="102"/>
    </row>
    <row r="76" spans="5:41" x14ac:dyDescent="0.3">
      <c r="E76" s="70" t="s">
        <v>98</v>
      </c>
      <c r="F76" s="3" t="s">
        <v>217</v>
      </c>
      <c r="I76" s="101" t="s">
        <v>221</v>
      </c>
      <c r="L76" s="3" t="s">
        <v>159</v>
      </c>
      <c r="R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M76" s="102"/>
      <c r="AN76" s="102"/>
      <c r="AO76" s="102"/>
    </row>
    <row r="77" spans="5:41" x14ac:dyDescent="0.3">
      <c r="E77" s="70" t="s">
        <v>98</v>
      </c>
      <c r="F77" s="3" t="s">
        <v>217</v>
      </c>
      <c r="I77" s="101" t="s">
        <v>222</v>
      </c>
      <c r="L77" s="3" t="s">
        <v>159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M77" s="102"/>
      <c r="AN77" s="102"/>
      <c r="AO77" s="102"/>
    </row>
    <row r="78" spans="5:41" x14ac:dyDescent="0.3">
      <c r="E78" s="70" t="s">
        <v>98</v>
      </c>
      <c r="F78" s="3" t="s">
        <v>217</v>
      </c>
      <c r="I78" s="101" t="s">
        <v>213</v>
      </c>
      <c r="L78" s="3" t="s">
        <v>159</v>
      </c>
      <c r="R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4"/>
      <c r="AJ78" s="14"/>
      <c r="AK78" s="14"/>
      <c r="AM78" s="102"/>
      <c r="AN78" s="102"/>
      <c r="AO78" s="102"/>
    </row>
    <row r="79" spans="5:41" x14ac:dyDescent="0.3">
      <c r="E79" s="70" t="s">
        <v>98</v>
      </c>
      <c r="F79" s="3" t="s">
        <v>217</v>
      </c>
      <c r="I79" s="101" t="s">
        <v>224</v>
      </c>
      <c r="L79" s="3" t="s">
        <v>159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M79" s="102"/>
      <c r="AN79" s="102"/>
      <c r="AO79" s="102"/>
    </row>
    <row r="80" spans="5:41" x14ac:dyDescent="0.3">
      <c r="E80" s="70" t="s">
        <v>98</v>
      </c>
      <c r="F80" s="3" t="s">
        <v>217</v>
      </c>
      <c r="I80" s="101" t="s">
        <v>316</v>
      </c>
      <c r="L80" s="3" t="s">
        <v>159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M80" s="102"/>
      <c r="AN80" s="102"/>
      <c r="AO80" s="102"/>
    </row>
    <row r="81" spans="3:61" x14ac:dyDescent="0.3">
      <c r="AN81" s="3"/>
      <c r="AV81" s="42"/>
    </row>
    <row r="82" spans="3:61" x14ac:dyDescent="0.3">
      <c r="C82" s="11" t="s">
        <v>291</v>
      </c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44"/>
      <c r="AW82" s="11"/>
      <c r="AX82" s="11"/>
      <c r="AY82" s="11"/>
      <c r="AZ82" s="11"/>
      <c r="BA82" s="11"/>
      <c r="BB82" s="11"/>
      <c r="BC82" s="11"/>
      <c r="BD82" s="11"/>
      <c r="BE82" s="11"/>
      <c r="BF82" s="11"/>
      <c r="BG82" s="11"/>
      <c r="BH82" s="11"/>
      <c r="BI82" s="11"/>
    </row>
    <row r="83" spans="3:61" x14ac:dyDescent="0.3">
      <c r="AN83" s="3"/>
    </row>
    <row r="84" spans="3:61" x14ac:dyDescent="0.3">
      <c r="D84" s="62" t="s">
        <v>317</v>
      </c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  <c r="AY84" s="62"/>
      <c r="AZ84" s="62"/>
      <c r="BA84" s="62"/>
      <c r="BB84" s="62"/>
      <c r="BC84" s="62"/>
      <c r="BD84" s="62"/>
      <c r="BE84" s="62"/>
      <c r="BF84" s="62"/>
      <c r="BG84" s="62"/>
      <c r="BH84" s="62"/>
      <c r="BI84" s="62"/>
    </row>
    <row r="85" spans="3:61" x14ac:dyDescent="0.3">
      <c r="AN85" s="3"/>
      <c r="AV85" s="42"/>
    </row>
    <row r="86" spans="3:61" x14ac:dyDescent="0.3">
      <c r="E86" s="70" t="s">
        <v>98</v>
      </c>
      <c r="F86" s="4" t="s">
        <v>173</v>
      </c>
      <c r="G86" s="4" t="s">
        <v>198</v>
      </c>
      <c r="I86" s="4" t="s">
        <v>199</v>
      </c>
      <c r="L86" s="3" t="s">
        <v>159</v>
      </c>
      <c r="M86" s="70" t="s">
        <v>625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02">
        <v>168.64790891611085</v>
      </c>
      <c r="AH86" s="102">
        <v>167.47766576625082</v>
      </c>
      <c r="AI86" s="102">
        <v>168.98969248652827</v>
      </c>
      <c r="AJ86" s="102">
        <v>168.44717289799604</v>
      </c>
      <c r="AK86" s="102">
        <v>163.0125186315548</v>
      </c>
      <c r="AM86" s="102">
        <v>0</v>
      </c>
      <c r="AN86" s="102">
        <v>0</v>
      </c>
      <c r="AO86" s="102">
        <v>836.57495869844081</v>
      </c>
    </row>
    <row r="87" spans="3:61" x14ac:dyDescent="0.3">
      <c r="E87" s="70" t="s">
        <v>98</v>
      </c>
      <c r="F87" s="3" t="s">
        <v>173</v>
      </c>
      <c r="G87" s="3" t="s">
        <v>198</v>
      </c>
      <c r="I87" s="106" t="s">
        <v>200</v>
      </c>
      <c r="L87" s="3" t="s">
        <v>159</v>
      </c>
      <c r="M87" s="70" t="s">
        <v>626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02">
        <v>7.6547501981108708</v>
      </c>
      <c r="AH87" s="102">
        <v>7.5060190682508185</v>
      </c>
      <c r="AI87" s="102">
        <v>7.3420152585283089</v>
      </c>
      <c r="AJ87" s="102">
        <v>7.157235939996049</v>
      </c>
      <c r="AK87" s="102">
        <v>6.9568162535548046</v>
      </c>
      <c r="AM87" s="102">
        <v>0</v>
      </c>
      <c r="AN87" s="102">
        <v>0</v>
      </c>
      <c r="AO87" s="102">
        <v>36.616836718440851</v>
      </c>
    </row>
    <row r="88" spans="3:61" x14ac:dyDescent="0.3">
      <c r="E88" s="70" t="s">
        <v>98</v>
      </c>
      <c r="F88" s="3" t="s">
        <v>173</v>
      </c>
      <c r="G88" s="3" t="s">
        <v>198</v>
      </c>
      <c r="I88" s="3" t="s">
        <v>201</v>
      </c>
      <c r="L88" s="3" t="s">
        <v>159</v>
      </c>
      <c r="M88" s="70" t="s">
        <v>627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02">
        <v>3.0494945640000002</v>
      </c>
      <c r="AH88" s="102">
        <v>3.0494945640000002</v>
      </c>
      <c r="AI88" s="102">
        <v>3.0494945640000002</v>
      </c>
      <c r="AJ88" s="102">
        <v>3.0494945640000002</v>
      </c>
      <c r="AK88" s="102">
        <v>3.0494945640000002</v>
      </c>
      <c r="AM88" s="102">
        <v>0</v>
      </c>
      <c r="AN88" s="102">
        <v>0</v>
      </c>
      <c r="AO88" s="102">
        <v>15.24747282</v>
      </c>
    </row>
    <row r="89" spans="3:61" x14ac:dyDescent="0.3">
      <c r="E89" s="70" t="s">
        <v>98</v>
      </c>
      <c r="F89" s="3" t="s">
        <v>173</v>
      </c>
      <c r="G89" s="3" t="s">
        <v>198</v>
      </c>
      <c r="I89" s="3" t="s">
        <v>202</v>
      </c>
      <c r="L89" s="3" t="s">
        <v>159</v>
      </c>
      <c r="M89" s="70" t="s">
        <v>628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02">
        <v>78.609656610000002</v>
      </c>
      <c r="AH89" s="102">
        <v>78.609656610000002</v>
      </c>
      <c r="AI89" s="102">
        <v>78.609656610000002</v>
      </c>
      <c r="AJ89" s="102">
        <v>78.609656610000002</v>
      </c>
      <c r="AK89" s="102">
        <v>78.609656610000002</v>
      </c>
      <c r="AM89" s="102">
        <v>0</v>
      </c>
      <c r="AN89" s="102">
        <v>0</v>
      </c>
      <c r="AO89" s="102">
        <v>393.04828305000001</v>
      </c>
    </row>
    <row r="90" spans="3:61" x14ac:dyDescent="0.3">
      <c r="E90" s="70" t="s">
        <v>98</v>
      </c>
      <c r="F90" s="3" t="s">
        <v>173</v>
      </c>
      <c r="G90" s="3" t="s">
        <v>198</v>
      </c>
      <c r="I90" s="3" t="s">
        <v>203</v>
      </c>
      <c r="L90" s="3" t="s">
        <v>159</v>
      </c>
      <c r="M90" s="70" t="s">
        <v>629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02">
        <v>5.625</v>
      </c>
      <c r="AH90" s="102">
        <v>3.6749999999999998</v>
      </c>
      <c r="AI90" s="102">
        <v>3.6749999999999998</v>
      </c>
      <c r="AJ90" s="102">
        <v>3.6749999999999998</v>
      </c>
      <c r="AK90" s="102">
        <v>0</v>
      </c>
      <c r="AM90" s="102">
        <v>0</v>
      </c>
      <c r="AN90" s="102">
        <v>0</v>
      </c>
      <c r="AO90" s="102">
        <v>16.650000000000002</v>
      </c>
    </row>
    <row r="91" spans="3:61" x14ac:dyDescent="0.3">
      <c r="E91" s="70" t="s">
        <v>98</v>
      </c>
      <c r="F91" s="3" t="s">
        <v>173</v>
      </c>
      <c r="G91" s="3" t="s">
        <v>198</v>
      </c>
      <c r="I91" s="105" t="s">
        <v>204</v>
      </c>
      <c r="L91" s="3" t="s">
        <v>159</v>
      </c>
      <c r="M91" s="70" t="s">
        <v>630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02">
        <v>0</v>
      </c>
      <c r="AH91" s="102">
        <v>0</v>
      </c>
      <c r="AI91" s="102">
        <v>0</v>
      </c>
      <c r="AJ91" s="102">
        <v>0</v>
      </c>
      <c r="AK91" s="102">
        <v>0</v>
      </c>
      <c r="AM91" s="102">
        <v>0</v>
      </c>
      <c r="AN91" s="102">
        <v>0</v>
      </c>
      <c r="AO91" s="102">
        <v>0</v>
      </c>
    </row>
    <row r="92" spans="3:61" x14ac:dyDescent="0.3">
      <c r="E92" s="70" t="s">
        <v>98</v>
      </c>
      <c r="F92" s="3" t="s">
        <v>173</v>
      </c>
      <c r="G92" s="3" t="s">
        <v>198</v>
      </c>
      <c r="I92" s="105" t="s">
        <v>205</v>
      </c>
      <c r="L92" s="3" t="s">
        <v>159</v>
      </c>
      <c r="M92" s="70" t="s">
        <v>631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02">
        <v>0</v>
      </c>
      <c r="AH92" s="102">
        <v>0</v>
      </c>
      <c r="AI92" s="102">
        <v>0</v>
      </c>
      <c r="AJ92" s="102">
        <v>0</v>
      </c>
      <c r="AK92" s="102">
        <v>0</v>
      </c>
      <c r="AM92" s="102">
        <v>0</v>
      </c>
      <c r="AN92" s="102">
        <v>0</v>
      </c>
      <c r="AO92" s="102">
        <v>0</v>
      </c>
    </row>
    <row r="93" spans="3:61" x14ac:dyDescent="0.3">
      <c r="E93" s="70" t="s">
        <v>98</v>
      </c>
      <c r="F93" s="3" t="s">
        <v>173</v>
      </c>
      <c r="G93" s="3" t="s">
        <v>198</v>
      </c>
      <c r="I93" s="105" t="s">
        <v>1108</v>
      </c>
      <c r="L93" s="3" t="s">
        <v>159</v>
      </c>
      <c r="M93" s="70" t="s">
        <v>1136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02">
        <v>11.54677145</v>
      </c>
      <c r="AH93" s="102">
        <v>11.54677145</v>
      </c>
      <c r="AI93" s="102">
        <v>11.54677145</v>
      </c>
      <c r="AJ93" s="102">
        <v>11.54677145</v>
      </c>
      <c r="AK93" s="102">
        <v>11.54677145</v>
      </c>
      <c r="AM93" s="102">
        <v>0</v>
      </c>
      <c r="AN93" s="102">
        <v>0</v>
      </c>
      <c r="AO93" s="102">
        <v>57.73385725</v>
      </c>
    </row>
    <row r="94" spans="3:61" x14ac:dyDescent="0.3">
      <c r="E94" s="70" t="s">
        <v>98</v>
      </c>
      <c r="F94" s="3" t="s">
        <v>173</v>
      </c>
      <c r="G94" s="3" t="s">
        <v>198</v>
      </c>
      <c r="I94" s="3" t="s">
        <v>207</v>
      </c>
      <c r="L94" s="3" t="s">
        <v>159</v>
      </c>
      <c r="M94" s="70" t="s">
        <v>632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02">
        <v>0.20999896400000001</v>
      </c>
      <c r="AH94" s="102">
        <v>0.20999896400000001</v>
      </c>
      <c r="AI94" s="102">
        <v>0.20999896400000001</v>
      </c>
      <c r="AJ94" s="102">
        <v>0.20999896400000001</v>
      </c>
      <c r="AK94" s="102">
        <v>0.20999896400000001</v>
      </c>
      <c r="AM94" s="102">
        <v>0</v>
      </c>
      <c r="AN94" s="102">
        <v>0</v>
      </c>
      <c r="AO94" s="102">
        <v>1.04999482</v>
      </c>
    </row>
    <row r="95" spans="3:61" x14ac:dyDescent="0.3">
      <c r="E95" s="70" t="s">
        <v>98</v>
      </c>
      <c r="F95" s="3" t="s">
        <v>173</v>
      </c>
      <c r="G95" s="3" t="s">
        <v>198</v>
      </c>
      <c r="I95" s="3" t="s">
        <v>208</v>
      </c>
      <c r="L95" s="3" t="s">
        <v>159</v>
      </c>
      <c r="M95" s="70" t="s">
        <v>633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02">
        <v>56.868237129999997</v>
      </c>
      <c r="AH95" s="102">
        <v>57.509725109999998</v>
      </c>
      <c r="AI95" s="102">
        <v>60.898755639999997</v>
      </c>
      <c r="AJ95" s="102">
        <v>60.563015370000002</v>
      </c>
      <c r="AK95" s="102">
        <v>59.034780789999999</v>
      </c>
      <c r="AM95" s="102">
        <v>0</v>
      </c>
      <c r="AN95" s="102">
        <v>0</v>
      </c>
      <c r="AO95" s="102">
        <v>294.87451404000001</v>
      </c>
    </row>
    <row r="96" spans="3:61" x14ac:dyDescent="0.3">
      <c r="E96" s="70" t="s">
        <v>98</v>
      </c>
      <c r="F96" s="3" t="s">
        <v>173</v>
      </c>
      <c r="G96" s="3" t="s">
        <v>198</v>
      </c>
      <c r="I96" s="3" t="s">
        <v>1109</v>
      </c>
      <c r="L96" s="3" t="s">
        <v>159</v>
      </c>
      <c r="M96" s="70" t="s">
        <v>1137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02">
        <v>0</v>
      </c>
      <c r="AH96" s="102">
        <v>0</v>
      </c>
      <c r="AI96" s="102">
        <v>0</v>
      </c>
      <c r="AJ96" s="102">
        <v>0</v>
      </c>
      <c r="AK96" s="102">
        <v>0</v>
      </c>
      <c r="AM96" s="102">
        <v>0</v>
      </c>
      <c r="AN96" s="102">
        <v>0</v>
      </c>
      <c r="AO96" s="102">
        <v>0</v>
      </c>
    </row>
    <row r="97" spans="4:61" x14ac:dyDescent="0.3">
      <c r="E97" s="70" t="s">
        <v>98</v>
      </c>
      <c r="F97" s="3" t="s">
        <v>173</v>
      </c>
      <c r="G97" s="3" t="s">
        <v>198</v>
      </c>
      <c r="I97" s="3" t="s">
        <v>1110</v>
      </c>
      <c r="L97" s="3" t="s">
        <v>159</v>
      </c>
      <c r="M97" s="70" t="s">
        <v>1138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02">
        <v>0</v>
      </c>
      <c r="AH97" s="102">
        <v>0</v>
      </c>
      <c r="AI97" s="102">
        <v>0</v>
      </c>
      <c r="AJ97" s="102">
        <v>0</v>
      </c>
      <c r="AK97" s="102">
        <v>0</v>
      </c>
      <c r="AM97" s="102">
        <v>0</v>
      </c>
      <c r="AN97" s="102">
        <v>0</v>
      </c>
      <c r="AO97" s="102">
        <v>0</v>
      </c>
    </row>
    <row r="98" spans="4:61" x14ac:dyDescent="0.3">
      <c r="E98" s="70" t="s">
        <v>98</v>
      </c>
      <c r="F98" s="3" t="s">
        <v>173</v>
      </c>
      <c r="G98" s="3" t="s">
        <v>198</v>
      </c>
      <c r="I98" s="3" t="s">
        <v>1111</v>
      </c>
      <c r="L98" s="3" t="s">
        <v>159</v>
      </c>
      <c r="M98" s="70" t="s">
        <v>1139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02">
        <v>5.0839999999999996</v>
      </c>
      <c r="AH98" s="102">
        <v>5.3710000000000004</v>
      </c>
      <c r="AI98" s="102">
        <v>3.6579999999999999</v>
      </c>
      <c r="AJ98" s="102">
        <v>3.6360000000000001</v>
      </c>
      <c r="AK98" s="102">
        <v>3.605</v>
      </c>
      <c r="AM98" s="102">
        <v>0</v>
      </c>
      <c r="AN98" s="102">
        <v>0</v>
      </c>
      <c r="AO98" s="102">
        <v>21.353999999999999</v>
      </c>
    </row>
    <row r="99" spans="4:61" x14ac:dyDescent="0.3">
      <c r="E99" s="70" t="s">
        <v>98</v>
      </c>
      <c r="F99" s="3" t="s">
        <v>173</v>
      </c>
      <c r="G99" s="3" t="s">
        <v>198</v>
      </c>
      <c r="I99" s="3" t="s">
        <v>196</v>
      </c>
      <c r="L99" s="3" t="s">
        <v>159</v>
      </c>
      <c r="M99" s="70" t="s">
        <v>634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02">
        <v>0</v>
      </c>
      <c r="AH99" s="102">
        <v>0</v>
      </c>
      <c r="AI99" s="102">
        <v>0</v>
      </c>
      <c r="AJ99" s="102">
        <v>0</v>
      </c>
      <c r="AK99" s="102">
        <v>0</v>
      </c>
      <c r="AM99" s="102">
        <v>0</v>
      </c>
      <c r="AN99" s="102">
        <v>0</v>
      </c>
      <c r="AO99" s="102">
        <v>0</v>
      </c>
    </row>
    <row r="100" spans="4:61" x14ac:dyDescent="0.3">
      <c r="F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</row>
    <row r="101" spans="4:61" x14ac:dyDescent="0.3">
      <c r="D101" s="62" t="s">
        <v>328</v>
      </c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  <c r="AA101" s="62"/>
      <c r="AB101" s="62"/>
      <c r="AC101" s="62"/>
      <c r="AD101" s="62"/>
      <c r="AE101" s="62"/>
      <c r="AF101" s="62"/>
      <c r="AG101" s="62"/>
      <c r="AH101" s="62"/>
      <c r="AI101" s="62"/>
      <c r="AJ101" s="62"/>
      <c r="AK101" s="62"/>
      <c r="AL101" s="62"/>
      <c r="AM101" s="62"/>
      <c r="AN101" s="62"/>
      <c r="AO101" s="62"/>
      <c r="AP101" s="62"/>
      <c r="AQ101" s="62"/>
      <c r="AR101" s="62"/>
      <c r="AS101" s="62"/>
      <c r="AT101" s="62"/>
      <c r="AU101" s="62"/>
      <c r="AV101" s="62"/>
      <c r="AW101" s="62"/>
      <c r="AX101" s="62"/>
      <c r="AY101" s="62"/>
      <c r="AZ101" s="62"/>
      <c r="BA101" s="62"/>
      <c r="BB101" s="62"/>
      <c r="BC101" s="62"/>
      <c r="BD101" s="62"/>
      <c r="BE101" s="62"/>
      <c r="BF101" s="62"/>
      <c r="BG101" s="62"/>
      <c r="BH101" s="62"/>
      <c r="BI101" s="62"/>
    </row>
    <row r="102" spans="4:61" x14ac:dyDescent="0.3">
      <c r="AN102" s="3"/>
    </row>
    <row r="103" spans="4:61" x14ac:dyDescent="0.3">
      <c r="E103" s="70" t="s">
        <v>98</v>
      </c>
      <c r="F103" s="3" t="s">
        <v>329</v>
      </c>
      <c r="L103" s="3" t="s">
        <v>159</v>
      </c>
      <c r="M103" s="70" t="s">
        <v>635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02">
        <v>0</v>
      </c>
      <c r="AH103" s="102">
        <v>0</v>
      </c>
      <c r="AI103" s="102">
        <v>0</v>
      </c>
      <c r="AJ103" s="102">
        <v>0</v>
      </c>
      <c r="AK103" s="102">
        <v>0</v>
      </c>
      <c r="AM103" s="102">
        <v>0</v>
      </c>
      <c r="AN103" s="102">
        <v>0</v>
      </c>
      <c r="AO103" s="102">
        <v>0</v>
      </c>
    </row>
    <row r="104" spans="4:61" x14ac:dyDescent="0.3">
      <c r="E104" s="70" t="s">
        <v>98</v>
      </c>
      <c r="F104" s="3" t="s">
        <v>331</v>
      </c>
      <c r="G104" s="3">
        <v>0</v>
      </c>
      <c r="H104" s="3" t="s">
        <v>1179</v>
      </c>
      <c r="I104" s="3" t="s">
        <v>216</v>
      </c>
      <c r="J104" s="3" t="s">
        <v>1111</v>
      </c>
      <c r="L104" s="3" t="s">
        <v>159</v>
      </c>
      <c r="M104" s="70" t="s">
        <v>636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02">
        <v>0</v>
      </c>
      <c r="AH104" s="102">
        <v>0</v>
      </c>
      <c r="AI104" s="102">
        <v>0</v>
      </c>
      <c r="AJ104" s="102">
        <v>0</v>
      </c>
      <c r="AK104" s="102">
        <v>0</v>
      </c>
      <c r="AM104" s="102">
        <v>0</v>
      </c>
      <c r="AN104" s="102">
        <v>0</v>
      </c>
      <c r="AO104" s="102">
        <v>0</v>
      </c>
    </row>
    <row r="105" spans="4:61" x14ac:dyDescent="0.3">
      <c r="E105" s="70" t="s">
        <v>98</v>
      </c>
      <c r="F105" s="3" t="s">
        <v>333</v>
      </c>
      <c r="G105" s="3" t="s">
        <v>339</v>
      </c>
      <c r="H105" s="3" t="s">
        <v>339</v>
      </c>
      <c r="I105" s="3" t="s">
        <v>339</v>
      </c>
      <c r="J105" s="3" t="s">
        <v>339</v>
      </c>
      <c r="L105" s="3" t="s">
        <v>159</v>
      </c>
      <c r="M105" s="70" t="s">
        <v>637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102">
        <v>0</v>
      </c>
      <c r="AH105" s="102">
        <v>0</v>
      </c>
      <c r="AI105" s="102">
        <v>0</v>
      </c>
      <c r="AJ105" s="102">
        <v>0</v>
      </c>
      <c r="AK105" s="102">
        <v>0</v>
      </c>
      <c r="AM105" s="102">
        <v>0</v>
      </c>
      <c r="AN105" s="102">
        <v>0</v>
      </c>
      <c r="AO105" s="102">
        <v>0</v>
      </c>
    </row>
    <row r="106" spans="4:61" x14ac:dyDescent="0.3">
      <c r="E106" s="70" t="s">
        <v>98</v>
      </c>
      <c r="F106" s="3" t="s">
        <v>335</v>
      </c>
      <c r="G106" s="3" t="s">
        <v>339</v>
      </c>
      <c r="H106" s="3" t="s">
        <v>339</v>
      </c>
      <c r="I106" s="3" t="s">
        <v>339</v>
      </c>
      <c r="J106" s="3" t="s">
        <v>339</v>
      </c>
      <c r="L106" s="3" t="s">
        <v>159</v>
      </c>
      <c r="M106" s="70" t="s">
        <v>638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02">
        <v>0</v>
      </c>
      <c r="AH106" s="102">
        <v>0</v>
      </c>
      <c r="AI106" s="102">
        <v>0</v>
      </c>
      <c r="AJ106" s="102">
        <v>0</v>
      </c>
      <c r="AK106" s="102">
        <v>0</v>
      </c>
      <c r="AM106" s="102">
        <v>0</v>
      </c>
      <c r="AN106" s="102">
        <v>0</v>
      </c>
      <c r="AO106" s="102">
        <v>0</v>
      </c>
    </row>
    <row r="107" spans="4:61" x14ac:dyDescent="0.3">
      <c r="E107" s="70" t="s">
        <v>98</v>
      </c>
      <c r="F107" s="3" t="s">
        <v>337</v>
      </c>
      <c r="G107" s="3" t="s">
        <v>339</v>
      </c>
      <c r="H107" s="3" t="s">
        <v>339</v>
      </c>
      <c r="I107" s="3" t="s">
        <v>339</v>
      </c>
      <c r="J107" s="3" t="s">
        <v>339</v>
      </c>
      <c r="L107" s="3" t="s">
        <v>159</v>
      </c>
      <c r="M107" s="70" t="s">
        <v>639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02">
        <v>0</v>
      </c>
      <c r="AH107" s="102">
        <v>0</v>
      </c>
      <c r="AI107" s="102">
        <v>0</v>
      </c>
      <c r="AJ107" s="102">
        <v>0</v>
      </c>
      <c r="AK107" s="102">
        <v>0</v>
      </c>
      <c r="AM107" s="102">
        <v>0</v>
      </c>
      <c r="AN107" s="102">
        <v>0</v>
      </c>
      <c r="AO107" s="102">
        <v>0</v>
      </c>
    </row>
    <row r="108" spans="4:61" x14ac:dyDescent="0.3">
      <c r="E108" s="70" t="s">
        <v>98</v>
      </c>
      <c r="F108" s="3" t="s">
        <v>340</v>
      </c>
      <c r="G108" s="3" t="s">
        <v>339</v>
      </c>
      <c r="H108" s="3" t="s">
        <v>339</v>
      </c>
      <c r="I108" s="3" t="s">
        <v>339</v>
      </c>
      <c r="J108" s="3" t="s">
        <v>339</v>
      </c>
      <c r="L108" s="3" t="s">
        <v>159</v>
      </c>
      <c r="M108" s="70" t="s">
        <v>640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02">
        <v>0</v>
      </c>
      <c r="AH108" s="102">
        <v>0</v>
      </c>
      <c r="AI108" s="102">
        <v>0</v>
      </c>
      <c r="AJ108" s="102">
        <v>0</v>
      </c>
      <c r="AK108" s="102">
        <v>0</v>
      </c>
      <c r="AM108" s="102">
        <v>0</v>
      </c>
      <c r="AN108" s="102">
        <v>0</v>
      </c>
      <c r="AO108" s="102">
        <v>0</v>
      </c>
    </row>
    <row r="109" spans="4:61" x14ac:dyDescent="0.3">
      <c r="E109" s="70" t="s">
        <v>98</v>
      </c>
      <c r="F109" s="3" t="s">
        <v>342</v>
      </c>
      <c r="G109" s="3" t="s">
        <v>339</v>
      </c>
      <c r="H109" s="3" t="s">
        <v>339</v>
      </c>
      <c r="I109" s="3" t="s">
        <v>339</v>
      </c>
      <c r="J109" s="3" t="s">
        <v>339</v>
      </c>
      <c r="L109" s="3" t="s">
        <v>159</v>
      </c>
      <c r="M109" s="70" t="s">
        <v>641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02">
        <v>0</v>
      </c>
      <c r="AH109" s="102">
        <v>0</v>
      </c>
      <c r="AI109" s="102">
        <v>0</v>
      </c>
      <c r="AJ109" s="102">
        <v>0</v>
      </c>
      <c r="AK109" s="102">
        <v>0</v>
      </c>
      <c r="AM109" s="102">
        <v>0</v>
      </c>
      <c r="AN109" s="102">
        <v>0</v>
      </c>
      <c r="AO109" s="102">
        <v>0</v>
      </c>
    </row>
    <row r="110" spans="4:61" x14ac:dyDescent="0.3">
      <c r="E110" s="70" t="s">
        <v>98</v>
      </c>
      <c r="F110" s="3" t="s">
        <v>344</v>
      </c>
      <c r="G110" s="3" t="s">
        <v>339</v>
      </c>
      <c r="H110" s="3" t="s">
        <v>339</v>
      </c>
      <c r="I110" s="3" t="s">
        <v>339</v>
      </c>
      <c r="J110" s="3" t="s">
        <v>339</v>
      </c>
      <c r="L110" s="3" t="s">
        <v>159</v>
      </c>
      <c r="M110" s="70" t="s">
        <v>642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02">
        <v>0</v>
      </c>
      <c r="AH110" s="102">
        <v>0</v>
      </c>
      <c r="AI110" s="102">
        <v>0</v>
      </c>
      <c r="AJ110" s="102">
        <v>0</v>
      </c>
      <c r="AK110" s="102">
        <v>0</v>
      </c>
      <c r="AM110" s="102">
        <v>0</v>
      </c>
      <c r="AN110" s="102">
        <v>0</v>
      </c>
      <c r="AO110" s="102">
        <v>0</v>
      </c>
    </row>
    <row r="111" spans="4:61" x14ac:dyDescent="0.3">
      <c r="E111" s="70" t="s">
        <v>98</v>
      </c>
      <c r="F111" s="3" t="s">
        <v>346</v>
      </c>
      <c r="G111" s="3" t="s">
        <v>339</v>
      </c>
      <c r="H111" s="3" t="s">
        <v>339</v>
      </c>
      <c r="I111" s="3" t="s">
        <v>339</v>
      </c>
      <c r="J111" s="3" t="s">
        <v>339</v>
      </c>
      <c r="L111" s="3" t="s">
        <v>159</v>
      </c>
      <c r="M111" s="70" t="s">
        <v>643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02">
        <v>0</v>
      </c>
      <c r="AH111" s="102">
        <v>0</v>
      </c>
      <c r="AI111" s="102">
        <v>0</v>
      </c>
      <c r="AJ111" s="102">
        <v>0</v>
      </c>
      <c r="AK111" s="102">
        <v>0</v>
      </c>
      <c r="AM111" s="102">
        <v>0</v>
      </c>
      <c r="AN111" s="102">
        <v>0</v>
      </c>
      <c r="AO111" s="102">
        <v>0</v>
      </c>
    </row>
    <row r="112" spans="4:61" x14ac:dyDescent="0.3">
      <c r="E112" s="70" t="s">
        <v>98</v>
      </c>
      <c r="F112" s="3" t="s">
        <v>348</v>
      </c>
      <c r="G112" s="3" t="s">
        <v>339</v>
      </c>
      <c r="H112" s="3" t="s">
        <v>339</v>
      </c>
      <c r="I112" s="3" t="s">
        <v>339</v>
      </c>
      <c r="J112" s="3" t="s">
        <v>339</v>
      </c>
      <c r="L112" s="3" t="s">
        <v>159</v>
      </c>
      <c r="M112" s="70" t="s">
        <v>644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02">
        <v>0</v>
      </c>
      <c r="AH112" s="102">
        <v>0</v>
      </c>
      <c r="AI112" s="102">
        <v>0</v>
      </c>
      <c r="AJ112" s="102">
        <v>0</v>
      </c>
      <c r="AK112" s="102">
        <v>0</v>
      </c>
      <c r="AM112" s="102">
        <v>0</v>
      </c>
      <c r="AN112" s="102">
        <v>0</v>
      </c>
      <c r="AO112" s="102">
        <v>0</v>
      </c>
    </row>
    <row r="113" spans="3:61" x14ac:dyDescent="0.3">
      <c r="E113" s="70" t="s">
        <v>98</v>
      </c>
      <c r="F113" s="3" t="s">
        <v>350</v>
      </c>
      <c r="G113" s="3" t="s">
        <v>339</v>
      </c>
      <c r="H113" s="3" t="s">
        <v>339</v>
      </c>
      <c r="I113" s="3" t="s">
        <v>339</v>
      </c>
      <c r="J113" s="3" t="s">
        <v>339</v>
      </c>
      <c r="L113" s="3" t="s">
        <v>159</v>
      </c>
      <c r="M113" s="70" t="s">
        <v>645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02">
        <v>0</v>
      </c>
      <c r="AH113" s="102">
        <v>0</v>
      </c>
      <c r="AI113" s="102">
        <v>0</v>
      </c>
      <c r="AJ113" s="102">
        <v>0</v>
      </c>
      <c r="AK113" s="102">
        <v>0</v>
      </c>
      <c r="AM113" s="102">
        <v>0</v>
      </c>
      <c r="AN113" s="102">
        <v>0</v>
      </c>
      <c r="AO113" s="102">
        <v>0</v>
      </c>
    </row>
    <row r="114" spans="3:61" x14ac:dyDescent="0.3">
      <c r="E114" s="70" t="s">
        <v>98</v>
      </c>
      <c r="F114" s="3" t="s">
        <v>352</v>
      </c>
      <c r="G114" s="3" t="s">
        <v>339</v>
      </c>
      <c r="H114" s="3" t="s">
        <v>339</v>
      </c>
      <c r="I114" s="3" t="s">
        <v>339</v>
      </c>
      <c r="J114" s="3" t="s">
        <v>339</v>
      </c>
      <c r="L114" s="3" t="s">
        <v>159</v>
      </c>
      <c r="M114" s="70" t="s">
        <v>646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02">
        <v>0</v>
      </c>
      <c r="AH114" s="102">
        <v>0</v>
      </c>
      <c r="AI114" s="102">
        <v>0</v>
      </c>
      <c r="AJ114" s="102">
        <v>0</v>
      </c>
      <c r="AK114" s="102">
        <v>0</v>
      </c>
      <c r="AM114" s="102">
        <v>0</v>
      </c>
      <c r="AN114" s="102">
        <v>0</v>
      </c>
      <c r="AO114" s="102">
        <v>0</v>
      </c>
    </row>
    <row r="115" spans="3:61" x14ac:dyDescent="0.3">
      <c r="E115" s="70" t="s">
        <v>98</v>
      </c>
      <c r="F115" s="3" t="s">
        <v>354</v>
      </c>
      <c r="G115" s="3" t="s">
        <v>339</v>
      </c>
      <c r="H115" s="3" t="s">
        <v>339</v>
      </c>
      <c r="I115" s="3" t="s">
        <v>339</v>
      </c>
      <c r="J115" s="3" t="s">
        <v>339</v>
      </c>
      <c r="L115" s="3" t="s">
        <v>159</v>
      </c>
      <c r="M115" s="70" t="s">
        <v>647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02">
        <v>0</v>
      </c>
      <c r="AH115" s="102">
        <v>0</v>
      </c>
      <c r="AI115" s="102">
        <v>0</v>
      </c>
      <c r="AJ115" s="102">
        <v>0</v>
      </c>
      <c r="AK115" s="102">
        <v>0</v>
      </c>
      <c r="AM115" s="102">
        <v>0</v>
      </c>
      <c r="AN115" s="102">
        <v>0</v>
      </c>
      <c r="AO115" s="102">
        <v>0</v>
      </c>
    </row>
    <row r="116" spans="3:61" x14ac:dyDescent="0.3">
      <c r="E116" s="70" t="s">
        <v>98</v>
      </c>
      <c r="F116" s="3" t="s">
        <v>356</v>
      </c>
      <c r="G116" s="3" t="s">
        <v>339</v>
      </c>
      <c r="H116" s="3" t="s">
        <v>339</v>
      </c>
      <c r="I116" s="3" t="s">
        <v>339</v>
      </c>
      <c r="J116" s="3" t="s">
        <v>339</v>
      </c>
      <c r="L116" s="3" t="s">
        <v>159</v>
      </c>
      <c r="M116" s="70" t="s">
        <v>648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02">
        <v>0</v>
      </c>
      <c r="AH116" s="102">
        <v>0</v>
      </c>
      <c r="AI116" s="102">
        <v>0</v>
      </c>
      <c r="AJ116" s="102">
        <v>0</v>
      </c>
      <c r="AK116" s="102">
        <v>0</v>
      </c>
      <c r="AM116" s="102">
        <v>0</v>
      </c>
      <c r="AN116" s="102">
        <v>0</v>
      </c>
      <c r="AO116" s="102">
        <v>0</v>
      </c>
    </row>
    <row r="117" spans="3:61" x14ac:dyDescent="0.3">
      <c r="E117" s="70" t="s">
        <v>98</v>
      </c>
      <c r="F117" s="3" t="s">
        <v>358</v>
      </c>
      <c r="G117" s="3" t="s">
        <v>339</v>
      </c>
      <c r="H117" s="3" t="s">
        <v>339</v>
      </c>
      <c r="I117" s="3" t="s">
        <v>339</v>
      </c>
      <c r="J117" s="3" t="s">
        <v>339</v>
      </c>
      <c r="L117" s="3" t="s">
        <v>159</v>
      </c>
      <c r="M117" s="70" t="s">
        <v>649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02">
        <v>0</v>
      </c>
      <c r="AH117" s="102">
        <v>0</v>
      </c>
      <c r="AI117" s="102">
        <v>0</v>
      </c>
      <c r="AJ117" s="102">
        <v>0</v>
      </c>
      <c r="AK117" s="102">
        <v>0</v>
      </c>
      <c r="AM117" s="102">
        <v>0</v>
      </c>
      <c r="AN117" s="102">
        <v>0</v>
      </c>
      <c r="AO117" s="102">
        <v>0</v>
      </c>
    </row>
    <row r="118" spans="3:61" x14ac:dyDescent="0.3">
      <c r="AN118" s="3"/>
      <c r="AV118" s="42"/>
    </row>
    <row r="119" spans="3:61" x14ac:dyDescent="0.3">
      <c r="C119" s="11" t="s">
        <v>292</v>
      </c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44"/>
      <c r="AW119" s="11"/>
      <c r="AX119" s="11"/>
      <c r="AY119" s="11"/>
      <c r="AZ119" s="11"/>
      <c r="BA119" s="11"/>
      <c r="BB119" s="11"/>
      <c r="BC119" s="11"/>
      <c r="BD119" s="11"/>
      <c r="BE119" s="11"/>
      <c r="BF119" s="11"/>
      <c r="BG119" s="11"/>
      <c r="BH119" s="11"/>
      <c r="BI119" s="11"/>
    </row>
    <row r="120" spans="3:61" x14ac:dyDescent="0.3">
      <c r="AN120" s="3"/>
      <c r="AV120" s="42"/>
    </row>
    <row r="121" spans="3:61" x14ac:dyDescent="0.3">
      <c r="E121" s="70" t="s">
        <v>98</v>
      </c>
      <c r="F121" s="3" t="s">
        <v>360</v>
      </c>
      <c r="H121" s="3" t="s">
        <v>339</v>
      </c>
      <c r="I121" s="3" t="s">
        <v>339</v>
      </c>
      <c r="J121" s="3" t="s">
        <v>339</v>
      </c>
      <c r="L121" s="3" t="s">
        <v>159</v>
      </c>
      <c r="M121" s="70" t="s">
        <v>650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02">
        <v>0</v>
      </c>
      <c r="AH121" s="102">
        <v>0</v>
      </c>
      <c r="AI121" s="102">
        <v>0</v>
      </c>
      <c r="AJ121" s="102">
        <v>0</v>
      </c>
      <c r="AK121" s="102">
        <v>0</v>
      </c>
      <c r="AM121" s="102">
        <v>0</v>
      </c>
      <c r="AN121" s="102">
        <v>0</v>
      </c>
      <c r="AO121" s="102">
        <v>0</v>
      </c>
    </row>
    <row r="122" spans="3:61" x14ac:dyDescent="0.3">
      <c r="E122" s="70" t="s">
        <v>98</v>
      </c>
      <c r="F122" s="3" t="s">
        <v>362</v>
      </c>
      <c r="G122" s="3" t="s">
        <v>339</v>
      </c>
      <c r="H122" s="3" t="s">
        <v>339</v>
      </c>
      <c r="I122" s="3" t="s">
        <v>339</v>
      </c>
      <c r="J122" s="3" t="s">
        <v>339</v>
      </c>
      <c r="L122" s="3" t="s">
        <v>159</v>
      </c>
      <c r="M122" s="70" t="s">
        <v>651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02">
        <v>0</v>
      </c>
      <c r="AH122" s="102">
        <v>0</v>
      </c>
      <c r="AI122" s="102">
        <v>0</v>
      </c>
      <c r="AJ122" s="102">
        <v>0</v>
      </c>
      <c r="AK122" s="102">
        <v>0</v>
      </c>
      <c r="AM122" s="102">
        <v>0</v>
      </c>
      <c r="AN122" s="102">
        <v>0</v>
      </c>
      <c r="AO122" s="102">
        <v>0</v>
      </c>
    </row>
    <row r="123" spans="3:61" x14ac:dyDescent="0.3">
      <c r="E123" s="70" t="s">
        <v>98</v>
      </c>
      <c r="F123" s="3" t="s">
        <v>364</v>
      </c>
      <c r="G123" s="3" t="s">
        <v>339</v>
      </c>
      <c r="H123" s="3" t="s">
        <v>339</v>
      </c>
      <c r="I123" s="3" t="s">
        <v>339</v>
      </c>
      <c r="J123" s="3" t="s">
        <v>339</v>
      </c>
      <c r="L123" s="3" t="s">
        <v>159</v>
      </c>
      <c r="M123" s="70" t="s">
        <v>652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02">
        <v>0</v>
      </c>
      <c r="AH123" s="102">
        <v>0</v>
      </c>
      <c r="AI123" s="102">
        <v>0</v>
      </c>
      <c r="AJ123" s="102">
        <v>0</v>
      </c>
      <c r="AK123" s="102">
        <v>0</v>
      </c>
      <c r="AM123" s="102">
        <v>0</v>
      </c>
      <c r="AN123" s="102">
        <v>0</v>
      </c>
      <c r="AO123" s="102">
        <v>0</v>
      </c>
    </row>
    <row r="124" spans="3:61" x14ac:dyDescent="0.3">
      <c r="E124" s="70" t="s">
        <v>98</v>
      </c>
      <c r="F124" s="3" t="s">
        <v>366</v>
      </c>
      <c r="G124" s="3" t="s">
        <v>339</v>
      </c>
      <c r="H124" s="3" t="s">
        <v>339</v>
      </c>
      <c r="I124" s="3" t="s">
        <v>339</v>
      </c>
      <c r="J124" s="3" t="s">
        <v>339</v>
      </c>
      <c r="L124" s="3" t="s">
        <v>159</v>
      </c>
      <c r="M124" s="70" t="s">
        <v>653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02">
        <v>0</v>
      </c>
      <c r="AH124" s="102">
        <v>0</v>
      </c>
      <c r="AI124" s="102">
        <v>0</v>
      </c>
      <c r="AJ124" s="102">
        <v>0</v>
      </c>
      <c r="AK124" s="102">
        <v>0</v>
      </c>
      <c r="AM124" s="102">
        <v>0</v>
      </c>
      <c r="AN124" s="102">
        <v>0</v>
      </c>
      <c r="AO124" s="102">
        <v>0</v>
      </c>
    </row>
    <row r="125" spans="3:61" x14ac:dyDescent="0.3">
      <c r="E125" s="70" t="s">
        <v>98</v>
      </c>
      <c r="F125" s="3" t="s">
        <v>368</v>
      </c>
      <c r="G125" s="3" t="s">
        <v>339</v>
      </c>
      <c r="H125" s="3" t="s">
        <v>339</v>
      </c>
      <c r="I125" s="3" t="s">
        <v>339</v>
      </c>
      <c r="J125" s="3" t="s">
        <v>339</v>
      </c>
      <c r="L125" s="3" t="s">
        <v>159</v>
      </c>
      <c r="M125" s="70" t="s">
        <v>654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02">
        <v>0</v>
      </c>
      <c r="AH125" s="102">
        <v>0</v>
      </c>
      <c r="AI125" s="102">
        <v>0</v>
      </c>
      <c r="AJ125" s="102">
        <v>0</v>
      </c>
      <c r="AK125" s="102">
        <v>0</v>
      </c>
      <c r="AM125" s="102">
        <v>0</v>
      </c>
      <c r="AN125" s="102">
        <v>0</v>
      </c>
      <c r="AO125" s="102">
        <v>0</v>
      </c>
    </row>
    <row r="126" spans="3:61" x14ac:dyDescent="0.3">
      <c r="E126" s="70" t="s">
        <v>98</v>
      </c>
      <c r="F126" s="3" t="s">
        <v>370</v>
      </c>
      <c r="G126" s="3" t="s">
        <v>339</v>
      </c>
      <c r="H126" s="3" t="s">
        <v>339</v>
      </c>
      <c r="I126" s="3" t="s">
        <v>339</v>
      </c>
      <c r="J126" s="3" t="s">
        <v>339</v>
      </c>
      <c r="L126" s="3" t="s">
        <v>159</v>
      </c>
      <c r="M126" s="70" t="s">
        <v>655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02">
        <v>0</v>
      </c>
      <c r="AH126" s="102">
        <v>0</v>
      </c>
      <c r="AI126" s="102">
        <v>0</v>
      </c>
      <c r="AJ126" s="102">
        <v>0</v>
      </c>
      <c r="AK126" s="102">
        <v>0</v>
      </c>
      <c r="AM126" s="102">
        <v>0</v>
      </c>
      <c r="AN126" s="102">
        <v>0</v>
      </c>
      <c r="AO126" s="102">
        <v>0</v>
      </c>
    </row>
    <row r="127" spans="3:61" x14ac:dyDescent="0.3">
      <c r="E127" s="70" t="s">
        <v>98</v>
      </c>
      <c r="F127" s="3" t="s">
        <v>372</v>
      </c>
      <c r="G127" s="3" t="s">
        <v>339</v>
      </c>
      <c r="H127" s="3" t="s">
        <v>339</v>
      </c>
      <c r="I127" s="3" t="s">
        <v>339</v>
      </c>
      <c r="J127" s="3" t="s">
        <v>339</v>
      </c>
      <c r="L127" s="3" t="s">
        <v>159</v>
      </c>
      <c r="M127" s="70" t="s">
        <v>656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102">
        <v>0</v>
      </c>
      <c r="AH127" s="102">
        <v>0</v>
      </c>
      <c r="AI127" s="102">
        <v>0</v>
      </c>
      <c r="AJ127" s="102">
        <v>0</v>
      </c>
      <c r="AK127" s="102">
        <v>0</v>
      </c>
      <c r="AM127" s="102">
        <v>0</v>
      </c>
      <c r="AN127" s="102">
        <v>0</v>
      </c>
      <c r="AO127" s="102">
        <v>0</v>
      </c>
    </row>
    <row r="128" spans="3:61" x14ac:dyDescent="0.3">
      <c r="E128" s="70" t="s">
        <v>98</v>
      </c>
      <c r="F128" s="3" t="s">
        <v>374</v>
      </c>
      <c r="G128" s="3" t="s">
        <v>339</v>
      </c>
      <c r="H128" s="3" t="s">
        <v>339</v>
      </c>
      <c r="I128" s="3" t="s">
        <v>339</v>
      </c>
      <c r="J128" s="3" t="s">
        <v>339</v>
      </c>
      <c r="L128" s="3" t="s">
        <v>159</v>
      </c>
      <c r="M128" s="70" t="s">
        <v>657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02">
        <v>0</v>
      </c>
      <c r="AH128" s="102">
        <v>0</v>
      </c>
      <c r="AI128" s="102">
        <v>0</v>
      </c>
      <c r="AJ128" s="102">
        <v>0</v>
      </c>
      <c r="AK128" s="102">
        <v>0</v>
      </c>
      <c r="AM128" s="102">
        <v>0</v>
      </c>
      <c r="AN128" s="102">
        <v>0</v>
      </c>
      <c r="AO128" s="102">
        <v>0</v>
      </c>
    </row>
    <row r="129" spans="3:61" x14ac:dyDescent="0.3">
      <c r="E129" s="70" t="s">
        <v>98</v>
      </c>
      <c r="F129" s="3" t="s">
        <v>376</v>
      </c>
      <c r="G129" s="3" t="s">
        <v>339</v>
      </c>
      <c r="H129" s="3" t="s">
        <v>339</v>
      </c>
      <c r="I129" s="3" t="s">
        <v>339</v>
      </c>
      <c r="J129" s="3" t="s">
        <v>339</v>
      </c>
      <c r="L129" s="3" t="s">
        <v>159</v>
      </c>
      <c r="M129" s="70" t="s">
        <v>658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102">
        <v>0</v>
      </c>
      <c r="AH129" s="102">
        <v>0</v>
      </c>
      <c r="AI129" s="102">
        <v>0</v>
      </c>
      <c r="AJ129" s="102">
        <v>0</v>
      </c>
      <c r="AK129" s="102">
        <v>0</v>
      </c>
      <c r="AM129" s="102">
        <v>0</v>
      </c>
      <c r="AN129" s="102">
        <v>0</v>
      </c>
      <c r="AO129" s="102">
        <v>0</v>
      </c>
    </row>
    <row r="130" spans="3:61" x14ac:dyDescent="0.3">
      <c r="E130" s="70" t="s">
        <v>98</v>
      </c>
      <c r="F130" s="3" t="s">
        <v>378</v>
      </c>
      <c r="G130" s="3" t="s">
        <v>339</v>
      </c>
      <c r="H130" s="3" t="s">
        <v>339</v>
      </c>
      <c r="I130" s="3" t="s">
        <v>339</v>
      </c>
      <c r="J130" s="3" t="s">
        <v>339</v>
      </c>
      <c r="L130" s="3" t="s">
        <v>159</v>
      </c>
      <c r="M130" s="70" t="s">
        <v>659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02">
        <v>0</v>
      </c>
      <c r="AH130" s="102">
        <v>0</v>
      </c>
      <c r="AI130" s="102">
        <v>0</v>
      </c>
      <c r="AJ130" s="102">
        <v>0</v>
      </c>
      <c r="AK130" s="102">
        <v>0</v>
      </c>
      <c r="AM130" s="102">
        <v>0</v>
      </c>
      <c r="AN130" s="102">
        <v>0</v>
      </c>
      <c r="AO130" s="102">
        <v>0</v>
      </c>
    </row>
    <row r="131" spans="3:61" x14ac:dyDescent="0.3">
      <c r="E131" s="70" t="s">
        <v>98</v>
      </c>
      <c r="F131" s="3" t="s">
        <v>380</v>
      </c>
      <c r="G131" s="3" t="s">
        <v>339</v>
      </c>
      <c r="H131" s="3" t="s">
        <v>339</v>
      </c>
      <c r="I131" s="3" t="s">
        <v>339</v>
      </c>
      <c r="J131" s="3" t="s">
        <v>339</v>
      </c>
      <c r="L131" s="3" t="s">
        <v>159</v>
      </c>
      <c r="M131" s="70" t="s">
        <v>660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102">
        <v>0</v>
      </c>
      <c r="AH131" s="102">
        <v>0</v>
      </c>
      <c r="AI131" s="102">
        <v>0</v>
      </c>
      <c r="AJ131" s="102">
        <v>0</v>
      </c>
      <c r="AK131" s="102">
        <v>0</v>
      </c>
      <c r="AM131" s="102">
        <v>0</v>
      </c>
      <c r="AN131" s="102">
        <v>0</v>
      </c>
      <c r="AO131" s="102">
        <v>0</v>
      </c>
    </row>
    <row r="132" spans="3:61" x14ac:dyDescent="0.3">
      <c r="E132" s="70" t="s">
        <v>98</v>
      </c>
      <c r="F132" s="3" t="s">
        <v>382</v>
      </c>
      <c r="G132" s="3" t="s">
        <v>339</v>
      </c>
      <c r="H132" s="3" t="s">
        <v>339</v>
      </c>
      <c r="I132" s="3" t="s">
        <v>339</v>
      </c>
      <c r="J132" s="3" t="s">
        <v>339</v>
      </c>
      <c r="L132" s="3" t="s">
        <v>159</v>
      </c>
      <c r="M132" s="70" t="s">
        <v>661</v>
      </c>
      <c r="R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02">
        <v>0</v>
      </c>
      <c r="AH132" s="102">
        <v>0</v>
      </c>
      <c r="AI132" s="102">
        <v>0</v>
      </c>
      <c r="AJ132" s="102">
        <v>0</v>
      </c>
      <c r="AK132" s="102">
        <v>0</v>
      </c>
      <c r="AM132" s="102">
        <v>0</v>
      </c>
      <c r="AN132" s="102">
        <v>0</v>
      </c>
      <c r="AO132" s="102">
        <v>0</v>
      </c>
    </row>
    <row r="133" spans="3:61" x14ac:dyDescent="0.3">
      <c r="E133" s="70" t="s">
        <v>98</v>
      </c>
      <c r="F133" s="3" t="s">
        <v>384</v>
      </c>
      <c r="G133" s="3" t="s">
        <v>339</v>
      </c>
      <c r="H133" s="3" t="s">
        <v>339</v>
      </c>
      <c r="I133" s="3" t="s">
        <v>339</v>
      </c>
      <c r="J133" s="3" t="s">
        <v>339</v>
      </c>
      <c r="L133" s="3" t="s">
        <v>159</v>
      </c>
      <c r="M133" s="70" t="s">
        <v>662</v>
      </c>
      <c r="R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02">
        <v>0</v>
      </c>
      <c r="AH133" s="102">
        <v>0</v>
      </c>
      <c r="AI133" s="102">
        <v>0</v>
      </c>
      <c r="AJ133" s="102">
        <v>0</v>
      </c>
      <c r="AK133" s="102">
        <v>0</v>
      </c>
      <c r="AM133" s="102">
        <v>0</v>
      </c>
      <c r="AN133" s="102">
        <v>0</v>
      </c>
      <c r="AO133" s="102">
        <v>0</v>
      </c>
    </row>
    <row r="134" spans="3:61" x14ac:dyDescent="0.3">
      <c r="E134" s="70" t="s">
        <v>98</v>
      </c>
      <c r="F134" s="3" t="s">
        <v>386</v>
      </c>
      <c r="G134" s="3" t="s">
        <v>339</v>
      </c>
      <c r="H134" s="3" t="s">
        <v>339</v>
      </c>
      <c r="I134" s="3" t="s">
        <v>339</v>
      </c>
      <c r="J134" s="3" t="s">
        <v>339</v>
      </c>
      <c r="L134" s="3" t="s">
        <v>159</v>
      </c>
      <c r="M134" s="70" t="s">
        <v>663</v>
      </c>
      <c r="R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02">
        <v>0</v>
      </c>
      <c r="AH134" s="102">
        <v>0</v>
      </c>
      <c r="AI134" s="102">
        <v>0</v>
      </c>
      <c r="AJ134" s="102">
        <v>0</v>
      </c>
      <c r="AK134" s="102">
        <v>0</v>
      </c>
      <c r="AM134" s="102">
        <v>0</v>
      </c>
      <c r="AN134" s="102">
        <v>0</v>
      </c>
      <c r="AO134" s="102">
        <v>0</v>
      </c>
    </row>
    <row r="135" spans="3:61" x14ac:dyDescent="0.3">
      <c r="E135" s="70" t="s">
        <v>98</v>
      </c>
      <c r="F135" s="3" t="s">
        <v>388</v>
      </c>
      <c r="G135" s="3" t="s">
        <v>339</v>
      </c>
      <c r="H135" s="3" t="s">
        <v>339</v>
      </c>
      <c r="I135" s="3" t="s">
        <v>339</v>
      </c>
      <c r="J135" s="3" t="s">
        <v>339</v>
      </c>
      <c r="L135" s="3" t="s">
        <v>159</v>
      </c>
      <c r="M135" s="70" t="s">
        <v>664</v>
      </c>
      <c r="R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02">
        <v>0</v>
      </c>
      <c r="AH135" s="102">
        <v>0</v>
      </c>
      <c r="AI135" s="102">
        <v>0</v>
      </c>
      <c r="AJ135" s="102">
        <v>0</v>
      </c>
      <c r="AK135" s="102">
        <v>0</v>
      </c>
      <c r="AM135" s="102">
        <v>0</v>
      </c>
      <c r="AN135" s="102">
        <v>0</v>
      </c>
      <c r="AO135" s="102">
        <v>0</v>
      </c>
    </row>
    <row r="136" spans="3:61" x14ac:dyDescent="0.3">
      <c r="E136" s="70" t="s">
        <v>98</v>
      </c>
      <c r="F136" s="3" t="s">
        <v>390</v>
      </c>
      <c r="G136" s="3" t="s">
        <v>339</v>
      </c>
      <c r="H136" s="3" t="s">
        <v>339</v>
      </c>
      <c r="I136" s="3" t="s">
        <v>339</v>
      </c>
      <c r="J136" s="3" t="s">
        <v>339</v>
      </c>
      <c r="L136" s="3" t="s">
        <v>159</v>
      </c>
      <c r="M136" s="70" t="s">
        <v>665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02">
        <v>0</v>
      </c>
      <c r="AH136" s="102">
        <v>0</v>
      </c>
      <c r="AI136" s="102">
        <v>0</v>
      </c>
      <c r="AJ136" s="102">
        <v>0</v>
      </c>
      <c r="AK136" s="102">
        <v>0</v>
      </c>
      <c r="AM136" s="102">
        <v>0</v>
      </c>
      <c r="AN136" s="102">
        <v>0</v>
      </c>
      <c r="AO136" s="102">
        <v>0</v>
      </c>
    </row>
    <row r="137" spans="3:61" x14ac:dyDescent="0.3">
      <c r="E137" s="70" t="s">
        <v>98</v>
      </c>
      <c r="F137" s="3" t="s">
        <v>392</v>
      </c>
      <c r="G137" s="3" t="s">
        <v>339</v>
      </c>
      <c r="H137" s="3" t="s">
        <v>339</v>
      </c>
      <c r="I137" s="3" t="s">
        <v>339</v>
      </c>
      <c r="J137" s="3" t="s">
        <v>339</v>
      </c>
      <c r="L137" s="3" t="s">
        <v>159</v>
      </c>
      <c r="M137" s="70" t="s">
        <v>666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02">
        <v>0</v>
      </c>
      <c r="AH137" s="102">
        <v>0</v>
      </c>
      <c r="AI137" s="102">
        <v>0</v>
      </c>
      <c r="AJ137" s="102">
        <v>0</v>
      </c>
      <c r="AK137" s="102">
        <v>0</v>
      </c>
      <c r="AM137" s="102">
        <v>0</v>
      </c>
      <c r="AN137" s="102">
        <v>0</v>
      </c>
      <c r="AO137" s="102">
        <v>0</v>
      </c>
    </row>
    <row r="138" spans="3:61" x14ac:dyDescent="0.3">
      <c r="E138" s="70" t="s">
        <v>98</v>
      </c>
      <c r="F138" s="3" t="s">
        <v>394</v>
      </c>
      <c r="G138" s="3" t="s">
        <v>339</v>
      </c>
      <c r="H138" s="3" t="s">
        <v>339</v>
      </c>
      <c r="I138" s="3" t="s">
        <v>339</v>
      </c>
      <c r="J138" s="3" t="s">
        <v>339</v>
      </c>
      <c r="L138" s="3" t="s">
        <v>159</v>
      </c>
      <c r="M138" s="70" t="s">
        <v>667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02">
        <v>0</v>
      </c>
      <c r="AH138" s="102">
        <v>0</v>
      </c>
      <c r="AI138" s="102">
        <v>0</v>
      </c>
      <c r="AJ138" s="102">
        <v>0</v>
      </c>
      <c r="AK138" s="102">
        <v>0</v>
      </c>
      <c r="AM138" s="102">
        <v>0</v>
      </c>
      <c r="AN138" s="102">
        <v>0</v>
      </c>
      <c r="AO138" s="102">
        <v>0</v>
      </c>
    </row>
    <row r="139" spans="3:61" x14ac:dyDescent="0.3">
      <c r="E139" s="70" t="s">
        <v>98</v>
      </c>
      <c r="F139" s="3" t="s">
        <v>396</v>
      </c>
      <c r="G139" s="3" t="s">
        <v>339</v>
      </c>
      <c r="H139" s="3" t="s">
        <v>339</v>
      </c>
      <c r="I139" s="3" t="s">
        <v>339</v>
      </c>
      <c r="J139" s="3" t="s">
        <v>339</v>
      </c>
      <c r="L139" s="3" t="s">
        <v>159</v>
      </c>
      <c r="M139" s="70" t="s">
        <v>668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02">
        <v>0</v>
      </c>
      <c r="AH139" s="102">
        <v>0</v>
      </c>
      <c r="AI139" s="102">
        <v>0</v>
      </c>
      <c r="AJ139" s="102">
        <v>0</v>
      </c>
      <c r="AK139" s="102">
        <v>0</v>
      </c>
      <c r="AM139" s="102">
        <v>0</v>
      </c>
      <c r="AN139" s="102">
        <v>0</v>
      </c>
      <c r="AO139" s="102">
        <v>0</v>
      </c>
    </row>
    <row r="140" spans="3:61" x14ac:dyDescent="0.3">
      <c r="E140" s="70" t="s">
        <v>98</v>
      </c>
      <c r="F140" s="3" t="s">
        <v>398</v>
      </c>
      <c r="G140" s="3" t="s">
        <v>339</v>
      </c>
      <c r="H140" s="3" t="s">
        <v>339</v>
      </c>
      <c r="I140" s="3" t="s">
        <v>339</v>
      </c>
      <c r="J140" s="3" t="s">
        <v>339</v>
      </c>
      <c r="L140" s="3" t="s">
        <v>159</v>
      </c>
      <c r="M140" s="70" t="s">
        <v>669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02">
        <v>0</v>
      </c>
      <c r="AH140" s="102">
        <v>0</v>
      </c>
      <c r="AI140" s="102">
        <v>0</v>
      </c>
      <c r="AJ140" s="102">
        <v>0</v>
      </c>
      <c r="AK140" s="102">
        <v>0</v>
      </c>
      <c r="AM140" s="102">
        <v>0</v>
      </c>
      <c r="AN140" s="102">
        <v>0</v>
      </c>
      <c r="AO140" s="102">
        <v>0</v>
      </c>
    </row>
    <row r="141" spans="3:61" x14ac:dyDescent="0.3">
      <c r="AN141" s="3"/>
      <c r="AV141" s="42"/>
    </row>
    <row r="142" spans="3:61" x14ac:dyDescent="0.3">
      <c r="C142" s="11" t="s">
        <v>1216</v>
      </c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  <c r="AN142" s="11"/>
      <c r="AO142" s="11"/>
      <c r="AP142" s="11"/>
      <c r="AQ142" s="11"/>
      <c r="AR142" s="11"/>
      <c r="AS142" s="11"/>
      <c r="AT142" s="11"/>
      <c r="AU142" s="11"/>
      <c r="AV142" s="44"/>
      <c r="AW142" s="11"/>
      <c r="AX142" s="11"/>
      <c r="AY142" s="11"/>
      <c r="AZ142" s="11"/>
      <c r="BA142" s="11"/>
      <c r="BB142" s="11"/>
      <c r="BC142" s="11"/>
      <c r="BD142" s="11"/>
      <c r="BE142" s="11"/>
      <c r="BF142" s="11"/>
      <c r="BG142" s="11"/>
      <c r="BH142" s="11"/>
      <c r="BI142" s="11"/>
    </row>
    <row r="143" spans="3:61" x14ac:dyDescent="0.3">
      <c r="AN143" s="3"/>
      <c r="AV143" s="42"/>
    </row>
    <row r="144" spans="3:61" x14ac:dyDescent="0.3">
      <c r="E144" s="70" t="s">
        <v>98</v>
      </c>
      <c r="F144" s="4" t="s">
        <v>167</v>
      </c>
      <c r="I144" s="4" t="s">
        <v>167</v>
      </c>
      <c r="L144" s="3" t="s">
        <v>159</v>
      </c>
      <c r="M144" s="70" t="s">
        <v>1018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03">
        <v>11.978625660058185</v>
      </c>
      <c r="AH144" s="103">
        <v>8.6435385251347814</v>
      </c>
      <c r="AI144" s="103">
        <v>12.189054702490219</v>
      </c>
      <c r="AJ144" s="103">
        <v>10.14857897447456</v>
      </c>
      <c r="AK144" s="103">
        <v>7.2733031325353146</v>
      </c>
      <c r="AM144" s="102">
        <v>0</v>
      </c>
      <c r="AN144" s="102">
        <v>0</v>
      </c>
      <c r="AO144" s="102">
        <v>50.233100994693061</v>
      </c>
    </row>
    <row r="145" spans="5:41" x14ac:dyDescent="0.3">
      <c r="E145" s="70" t="s">
        <v>98</v>
      </c>
      <c r="F145" s="4" t="s">
        <v>173</v>
      </c>
      <c r="I145" s="4" t="s">
        <v>173</v>
      </c>
      <c r="L145" s="3" t="s">
        <v>159</v>
      </c>
      <c r="M145" s="70" t="s">
        <v>1019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03">
        <v>0.31344297740294713</v>
      </c>
      <c r="AH145" s="103">
        <v>0.34242211460893318</v>
      </c>
      <c r="AI145" s="103">
        <v>0.37920441857879911</v>
      </c>
      <c r="AJ145" s="103">
        <v>0.48892965048618664</v>
      </c>
      <c r="AK145" s="103">
        <v>0.44376806117132395</v>
      </c>
      <c r="AM145" s="102">
        <v>0</v>
      </c>
      <c r="AN145" s="102">
        <v>0</v>
      </c>
      <c r="AO145" s="102">
        <v>1.9677672222481899</v>
      </c>
    </row>
    <row r="146" spans="5:41" x14ac:dyDescent="0.3">
      <c r="E146" s="70" t="s">
        <v>98</v>
      </c>
      <c r="F146" s="4" t="s">
        <v>173</v>
      </c>
      <c r="G146" s="4" t="s">
        <v>174</v>
      </c>
      <c r="I146" s="4" t="s">
        <v>175</v>
      </c>
      <c r="L146" s="3" t="s">
        <v>159</v>
      </c>
      <c r="M146" s="70" t="s">
        <v>1020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03">
        <v>0.31344297740294713</v>
      </c>
      <c r="AH146" s="103">
        <v>0.34242211460893318</v>
      </c>
      <c r="AI146" s="103">
        <v>0.37920441857879911</v>
      </c>
      <c r="AJ146" s="103">
        <v>0.48892965048618664</v>
      </c>
      <c r="AK146" s="103">
        <v>0.44376806117132395</v>
      </c>
      <c r="AM146" s="102">
        <v>0</v>
      </c>
      <c r="AN146" s="102">
        <v>0</v>
      </c>
      <c r="AO146" s="102">
        <v>1.9677672222481899</v>
      </c>
    </row>
    <row r="147" spans="5:41" x14ac:dyDescent="0.3">
      <c r="E147" s="70" t="s">
        <v>98</v>
      </c>
      <c r="F147" s="4" t="s">
        <v>173</v>
      </c>
      <c r="G147" s="4" t="s">
        <v>174</v>
      </c>
      <c r="H147" s="4" t="s">
        <v>176</v>
      </c>
      <c r="I147" s="4" t="s">
        <v>177</v>
      </c>
      <c r="L147" s="3" t="s">
        <v>159</v>
      </c>
      <c r="M147" s="70" t="s">
        <v>1021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02">
        <v>3.7871778453383784E-4</v>
      </c>
      <c r="AH147" s="102">
        <v>4.4590210210805094E-4</v>
      </c>
      <c r="AI147" s="102">
        <v>5.2104149236910195E-4</v>
      </c>
      <c r="AJ147" s="102">
        <v>7.8735250037275349E-4</v>
      </c>
      <c r="AK147" s="102">
        <v>7.5969262880308704E-4</v>
      </c>
      <c r="AM147" s="102">
        <v>0</v>
      </c>
      <c r="AN147" s="102">
        <v>0</v>
      </c>
      <c r="AO147" s="102">
        <v>2.8927065081868313E-3</v>
      </c>
    </row>
    <row r="148" spans="5:41" x14ac:dyDescent="0.3">
      <c r="E148" s="70" t="s">
        <v>98</v>
      </c>
      <c r="F148" s="3" t="s">
        <v>173</v>
      </c>
      <c r="G148" s="3" t="s">
        <v>174</v>
      </c>
      <c r="H148" s="3" t="s">
        <v>176</v>
      </c>
      <c r="I148" s="101" t="s">
        <v>178</v>
      </c>
      <c r="L148" s="3" t="s">
        <v>159</v>
      </c>
      <c r="M148" s="70" t="s">
        <v>1022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  <c r="AJ148" s="14"/>
      <c r="AK148" s="14"/>
      <c r="AM148" s="102">
        <v>0</v>
      </c>
      <c r="AN148" s="102">
        <v>0</v>
      </c>
      <c r="AO148" s="102">
        <v>0</v>
      </c>
    </row>
    <row r="149" spans="5:41" x14ac:dyDescent="0.3">
      <c r="E149" s="70" t="s">
        <v>98</v>
      </c>
      <c r="F149" s="3" t="s">
        <v>173</v>
      </c>
      <c r="G149" s="3" t="s">
        <v>174</v>
      </c>
      <c r="H149" s="3" t="s">
        <v>176</v>
      </c>
      <c r="I149" s="101" t="s">
        <v>179</v>
      </c>
      <c r="L149" s="3" t="s">
        <v>159</v>
      </c>
      <c r="M149" s="70" t="s">
        <v>1023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  <c r="AJ149" s="14"/>
      <c r="AK149" s="14"/>
      <c r="AM149" s="102">
        <v>0</v>
      </c>
      <c r="AN149" s="102">
        <v>0</v>
      </c>
      <c r="AO149" s="102">
        <v>0</v>
      </c>
    </row>
    <row r="150" spans="5:41" x14ac:dyDescent="0.3">
      <c r="E150" s="70" t="s">
        <v>98</v>
      </c>
      <c r="F150" s="3" t="s">
        <v>173</v>
      </c>
      <c r="G150" s="3" t="s">
        <v>174</v>
      </c>
      <c r="H150" s="3" t="s">
        <v>176</v>
      </c>
      <c r="I150" s="101" t="s">
        <v>180</v>
      </c>
      <c r="L150" s="3" t="s">
        <v>159</v>
      </c>
      <c r="M150" s="70" t="s">
        <v>1024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  <c r="AJ150" s="14"/>
      <c r="AK150" s="14"/>
      <c r="AM150" s="102">
        <v>0</v>
      </c>
      <c r="AN150" s="102">
        <v>0</v>
      </c>
      <c r="AO150" s="102">
        <v>0</v>
      </c>
    </row>
    <row r="151" spans="5:41" x14ac:dyDescent="0.3">
      <c r="E151" s="70" t="s">
        <v>98</v>
      </c>
      <c r="F151" s="3" t="s">
        <v>173</v>
      </c>
      <c r="G151" s="3" t="s">
        <v>174</v>
      </c>
      <c r="H151" s="3" t="s">
        <v>176</v>
      </c>
      <c r="I151" s="101" t="s">
        <v>181</v>
      </c>
      <c r="L151" s="3" t="s">
        <v>159</v>
      </c>
      <c r="M151" s="70" t="s">
        <v>1025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  <c r="AJ151" s="14"/>
      <c r="AK151" s="14"/>
      <c r="AM151" s="102">
        <v>0</v>
      </c>
      <c r="AN151" s="102">
        <v>0</v>
      </c>
      <c r="AO151" s="102">
        <v>0</v>
      </c>
    </row>
    <row r="152" spans="5:41" x14ac:dyDescent="0.3">
      <c r="E152" s="70" t="s">
        <v>98</v>
      </c>
      <c r="F152" s="4" t="s">
        <v>173</v>
      </c>
      <c r="G152" s="4" t="s">
        <v>174</v>
      </c>
      <c r="H152" s="4" t="s">
        <v>182</v>
      </c>
      <c r="I152" s="4" t="s">
        <v>183</v>
      </c>
      <c r="L152" s="3" t="s">
        <v>159</v>
      </c>
      <c r="M152" s="70" t="s">
        <v>1026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03">
        <v>0.23352852473622693</v>
      </c>
      <c r="AH152" s="103">
        <v>0.25378685763503711</v>
      </c>
      <c r="AI152" s="103">
        <v>0.27750590342032039</v>
      </c>
      <c r="AJ152" s="103">
        <v>0.43638972139649318</v>
      </c>
      <c r="AK152" s="103">
        <v>0.36698441491107298</v>
      </c>
      <c r="AM152" s="102">
        <v>0</v>
      </c>
      <c r="AN152" s="102">
        <v>0</v>
      </c>
      <c r="AO152" s="102">
        <v>1.5681954220991505</v>
      </c>
    </row>
    <row r="153" spans="5:41" x14ac:dyDescent="0.3">
      <c r="E153" s="70" t="s">
        <v>98</v>
      </c>
      <c r="F153" s="3" t="s">
        <v>173</v>
      </c>
      <c r="G153" s="3" t="s">
        <v>174</v>
      </c>
      <c r="H153" s="3" t="s">
        <v>182</v>
      </c>
      <c r="I153" s="101" t="s">
        <v>184</v>
      </c>
      <c r="L153" s="3" t="s">
        <v>159</v>
      </c>
      <c r="M153" s="70" t="s">
        <v>1027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02">
        <v>3.3631090130005648E-2</v>
      </c>
      <c r="AH153" s="102">
        <v>4.2713955014698213E-2</v>
      </c>
      <c r="AI153" s="102">
        <v>5.3345021453335972E-2</v>
      </c>
      <c r="AJ153" s="102">
        <v>0.16533726072318888</v>
      </c>
      <c r="AK153" s="102">
        <v>0.10096029691772235</v>
      </c>
      <c r="AM153" s="102">
        <v>0</v>
      </c>
      <c r="AN153" s="102">
        <v>0</v>
      </c>
      <c r="AO153" s="102">
        <v>0.39598762423895106</v>
      </c>
    </row>
    <row r="154" spans="5:41" x14ac:dyDescent="0.3">
      <c r="E154" s="70" t="s">
        <v>98</v>
      </c>
      <c r="F154" s="3" t="s">
        <v>173</v>
      </c>
      <c r="G154" s="3" t="s">
        <v>174</v>
      </c>
      <c r="H154" s="3" t="s">
        <v>182</v>
      </c>
      <c r="I154" s="101" t="s">
        <v>309</v>
      </c>
      <c r="L154" s="3" t="s">
        <v>159</v>
      </c>
      <c r="M154" s="70" t="s">
        <v>1028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02">
        <v>0</v>
      </c>
      <c r="AH154" s="102">
        <v>0</v>
      </c>
      <c r="AI154" s="102">
        <v>0</v>
      </c>
      <c r="AJ154" s="102">
        <v>0</v>
      </c>
      <c r="AK154" s="102">
        <v>0</v>
      </c>
      <c r="AM154" s="102">
        <v>0</v>
      </c>
      <c r="AN154" s="102">
        <v>0</v>
      </c>
      <c r="AO154" s="102">
        <v>0</v>
      </c>
    </row>
    <row r="155" spans="5:41" x14ac:dyDescent="0.3">
      <c r="E155" s="70" t="s">
        <v>98</v>
      </c>
      <c r="F155" s="3" t="s">
        <v>173</v>
      </c>
      <c r="G155" s="3" t="s">
        <v>174</v>
      </c>
      <c r="H155" s="3" t="s">
        <v>182</v>
      </c>
      <c r="I155" s="101" t="s">
        <v>185</v>
      </c>
      <c r="L155" s="3" t="s">
        <v>159</v>
      </c>
      <c r="M155" s="70" t="s">
        <v>1029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02">
        <v>0.19580968709061797</v>
      </c>
      <c r="AH155" s="102">
        <v>0.20625999104202977</v>
      </c>
      <c r="AI155" s="102">
        <v>0.21853694204934965</v>
      </c>
      <c r="AJ155" s="102">
        <v>0.26255405273277299</v>
      </c>
      <c r="AK155" s="102">
        <v>0.25782426104753953</v>
      </c>
      <c r="AM155" s="102">
        <v>0</v>
      </c>
      <c r="AN155" s="102">
        <v>0</v>
      </c>
      <c r="AO155" s="102">
        <v>1.1409849339623097</v>
      </c>
    </row>
    <row r="156" spans="5:41" x14ac:dyDescent="0.3">
      <c r="E156" s="70" t="s">
        <v>98</v>
      </c>
      <c r="F156" s="3" t="s">
        <v>173</v>
      </c>
      <c r="G156" s="3" t="s">
        <v>174</v>
      </c>
      <c r="H156" s="3" t="s">
        <v>182</v>
      </c>
      <c r="I156" s="101" t="s">
        <v>310</v>
      </c>
      <c r="L156" s="3" t="s">
        <v>159</v>
      </c>
      <c r="M156" s="70" t="s">
        <v>1030</v>
      </c>
      <c r="R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02">
        <v>0</v>
      </c>
      <c r="AH156" s="102">
        <v>0</v>
      </c>
      <c r="AI156" s="102">
        <v>0</v>
      </c>
      <c r="AJ156" s="102">
        <v>0</v>
      </c>
      <c r="AK156" s="102">
        <v>0</v>
      </c>
      <c r="AM156" s="102">
        <v>0</v>
      </c>
      <c r="AN156" s="102">
        <v>0</v>
      </c>
      <c r="AO156" s="102">
        <v>0</v>
      </c>
    </row>
    <row r="157" spans="5:41" x14ac:dyDescent="0.3">
      <c r="E157" s="70" t="s">
        <v>98</v>
      </c>
      <c r="F157" s="3" t="s">
        <v>173</v>
      </c>
      <c r="G157" s="3" t="s">
        <v>174</v>
      </c>
      <c r="H157" s="3" t="s">
        <v>182</v>
      </c>
      <c r="I157" s="101" t="s">
        <v>311</v>
      </c>
      <c r="L157" s="3" t="s">
        <v>159</v>
      </c>
      <c r="M157" s="70" t="s">
        <v>1031</v>
      </c>
      <c r="R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02">
        <v>4.0877475156033127E-3</v>
      </c>
      <c r="AH157" s="102">
        <v>4.8129115783091259E-3</v>
      </c>
      <c r="AI157" s="102">
        <v>5.6239399176347682E-3</v>
      </c>
      <c r="AJ157" s="102">
        <v>8.4984079405313051E-3</v>
      </c>
      <c r="AK157" s="102">
        <v>8.1998569458111015E-3</v>
      </c>
      <c r="AM157" s="102">
        <v>0</v>
      </c>
      <c r="AN157" s="102">
        <v>0</v>
      </c>
      <c r="AO157" s="102">
        <v>3.1222863897889613E-2</v>
      </c>
    </row>
    <row r="158" spans="5:41" x14ac:dyDescent="0.3">
      <c r="E158" s="70" t="s">
        <v>98</v>
      </c>
      <c r="F158" s="4" t="s">
        <v>173</v>
      </c>
      <c r="G158" s="4" t="s">
        <v>174</v>
      </c>
      <c r="H158" s="4" t="s">
        <v>186</v>
      </c>
      <c r="I158" s="4" t="s">
        <v>187</v>
      </c>
      <c r="L158" s="3" t="s">
        <v>159</v>
      </c>
      <c r="M158" s="70" t="s">
        <v>1032</v>
      </c>
      <c r="R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03">
        <v>7.9535734882186362E-2</v>
      </c>
      <c r="AH158" s="103">
        <v>8.8189354871788028E-2</v>
      </c>
      <c r="AI158" s="103">
        <v>0.10117747366610962</v>
      </c>
      <c r="AJ158" s="103">
        <v>5.1752576589320698E-2</v>
      </c>
      <c r="AK158" s="103">
        <v>7.6023953631447871E-2</v>
      </c>
      <c r="AM158" s="102">
        <v>0</v>
      </c>
      <c r="AN158" s="102">
        <v>0</v>
      </c>
      <c r="AO158" s="102">
        <v>0.39667909364085258</v>
      </c>
    </row>
    <row r="159" spans="5:41" x14ac:dyDescent="0.3">
      <c r="E159" s="70" t="s">
        <v>98</v>
      </c>
      <c r="F159" s="3" t="s">
        <v>173</v>
      </c>
      <c r="G159" s="3" t="s">
        <v>174</v>
      </c>
      <c r="H159" s="3" t="s">
        <v>186</v>
      </c>
      <c r="I159" s="101" t="s">
        <v>1097</v>
      </c>
      <c r="L159" s="3" t="s">
        <v>159</v>
      </c>
      <c r="M159" s="70" t="s">
        <v>1106</v>
      </c>
      <c r="R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02">
        <v>7.9535734882186362E-2</v>
      </c>
      <c r="AH159" s="102">
        <v>8.8189354871788028E-2</v>
      </c>
      <c r="AI159" s="102">
        <v>0.10117747366610962</v>
      </c>
      <c r="AJ159" s="102">
        <v>5.1752576589320698E-2</v>
      </c>
      <c r="AK159" s="102">
        <v>7.6023953631447871E-2</v>
      </c>
      <c r="AM159" s="102">
        <v>0</v>
      </c>
      <c r="AN159" s="102">
        <v>0</v>
      </c>
      <c r="AO159" s="102">
        <v>0.39667909364085258</v>
      </c>
    </row>
    <row r="160" spans="5:41" x14ac:dyDescent="0.3">
      <c r="E160" s="70" t="s">
        <v>98</v>
      </c>
      <c r="F160" s="3" t="s">
        <v>173</v>
      </c>
      <c r="G160" s="3" t="s">
        <v>174</v>
      </c>
      <c r="H160" s="3" t="s">
        <v>186</v>
      </c>
      <c r="I160" s="101" t="s">
        <v>189</v>
      </c>
      <c r="L160" s="3" t="s">
        <v>159</v>
      </c>
      <c r="M160" s="70" t="s">
        <v>1033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02">
        <v>0</v>
      </c>
      <c r="AH160" s="102">
        <v>0</v>
      </c>
      <c r="AI160" s="102">
        <v>0</v>
      </c>
      <c r="AJ160" s="102">
        <v>0</v>
      </c>
      <c r="AK160" s="102">
        <v>0</v>
      </c>
      <c r="AM160" s="102">
        <v>0</v>
      </c>
      <c r="AN160" s="102">
        <v>0</v>
      </c>
      <c r="AO160" s="102">
        <v>0</v>
      </c>
    </row>
    <row r="161" spans="5:41" x14ac:dyDescent="0.3">
      <c r="E161" s="70" t="s">
        <v>98</v>
      </c>
      <c r="F161" s="3" t="s">
        <v>173</v>
      </c>
      <c r="G161" s="3" t="s">
        <v>174</v>
      </c>
      <c r="H161" s="3" t="s">
        <v>186</v>
      </c>
      <c r="I161" s="101" t="s">
        <v>190</v>
      </c>
      <c r="L161" s="3" t="s">
        <v>159</v>
      </c>
      <c r="M161" s="70" t="s">
        <v>1034</v>
      </c>
      <c r="R161" s="14"/>
      <c r="T161" s="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F161" s="14"/>
      <c r="AG161" s="102">
        <v>0</v>
      </c>
      <c r="AH161" s="102">
        <v>0</v>
      </c>
      <c r="AI161" s="102">
        <v>0</v>
      </c>
      <c r="AJ161" s="102">
        <v>0</v>
      </c>
      <c r="AK161" s="102">
        <v>0</v>
      </c>
      <c r="AM161" s="102">
        <v>0</v>
      </c>
      <c r="AN161" s="102">
        <v>0</v>
      </c>
      <c r="AO161" s="102">
        <v>0</v>
      </c>
    </row>
    <row r="162" spans="5:41" x14ac:dyDescent="0.3">
      <c r="E162" s="70" t="s">
        <v>98</v>
      </c>
      <c r="F162" s="3" t="s">
        <v>173</v>
      </c>
      <c r="G162" s="3" t="s">
        <v>174</v>
      </c>
      <c r="H162" s="3" t="s">
        <v>186</v>
      </c>
      <c r="I162" s="101" t="s">
        <v>191</v>
      </c>
      <c r="L162" s="3" t="s">
        <v>159</v>
      </c>
      <c r="M162" s="70" t="s">
        <v>1035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102">
        <v>0</v>
      </c>
      <c r="AH162" s="102">
        <v>0</v>
      </c>
      <c r="AI162" s="102">
        <v>0</v>
      </c>
      <c r="AJ162" s="102">
        <v>0</v>
      </c>
      <c r="AK162" s="102">
        <v>0</v>
      </c>
      <c r="AM162" s="102">
        <v>0</v>
      </c>
      <c r="AN162" s="102">
        <v>0</v>
      </c>
      <c r="AO162" s="102">
        <v>0</v>
      </c>
    </row>
    <row r="163" spans="5:41" x14ac:dyDescent="0.3">
      <c r="E163" s="70" t="s">
        <v>98</v>
      </c>
      <c r="F163" s="3" t="s">
        <v>173</v>
      </c>
      <c r="G163" s="3" t="s">
        <v>174</v>
      </c>
      <c r="H163" s="3" t="s">
        <v>186</v>
      </c>
      <c r="I163" s="101" t="s">
        <v>192</v>
      </c>
      <c r="L163" s="3" t="s">
        <v>159</v>
      </c>
      <c r="M163" s="70" t="s">
        <v>1036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102">
        <v>0</v>
      </c>
      <c r="AH163" s="102">
        <v>0</v>
      </c>
      <c r="AI163" s="102">
        <v>0</v>
      </c>
      <c r="AJ163" s="102">
        <v>0</v>
      </c>
      <c r="AK163" s="102">
        <v>0</v>
      </c>
      <c r="AM163" s="102">
        <v>0</v>
      </c>
      <c r="AN163" s="102">
        <v>0</v>
      </c>
      <c r="AO163" s="102">
        <v>0</v>
      </c>
    </row>
    <row r="164" spans="5:41" x14ac:dyDescent="0.3">
      <c r="E164" s="70" t="s">
        <v>98</v>
      </c>
      <c r="F164" s="3" t="s">
        <v>173</v>
      </c>
      <c r="G164" s="3" t="s">
        <v>174</v>
      </c>
      <c r="H164" s="3" t="s">
        <v>186</v>
      </c>
      <c r="I164" s="101" t="s">
        <v>193</v>
      </c>
      <c r="L164" s="3" t="s">
        <v>159</v>
      </c>
      <c r="M164" s="70" t="s">
        <v>1037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02">
        <v>0</v>
      </c>
      <c r="AH164" s="102">
        <v>0</v>
      </c>
      <c r="AI164" s="102">
        <v>0</v>
      </c>
      <c r="AJ164" s="102">
        <v>0</v>
      </c>
      <c r="AK164" s="102">
        <v>0</v>
      </c>
      <c r="AM164" s="102">
        <v>0</v>
      </c>
      <c r="AN164" s="102">
        <v>0</v>
      </c>
      <c r="AO164" s="102">
        <v>0</v>
      </c>
    </row>
    <row r="165" spans="5:41" x14ac:dyDescent="0.3">
      <c r="E165" s="70" t="s">
        <v>98</v>
      </c>
      <c r="F165" s="3" t="s">
        <v>173</v>
      </c>
      <c r="G165" s="3" t="s">
        <v>174</v>
      </c>
      <c r="H165" s="3" t="s">
        <v>186</v>
      </c>
      <c r="I165" s="101" t="s">
        <v>194</v>
      </c>
      <c r="L165" s="3" t="s">
        <v>159</v>
      </c>
      <c r="M165" s="70" t="s">
        <v>1038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02">
        <v>0</v>
      </c>
      <c r="AH165" s="102">
        <v>0</v>
      </c>
      <c r="AI165" s="102">
        <v>0</v>
      </c>
      <c r="AJ165" s="102">
        <v>0</v>
      </c>
      <c r="AK165" s="102">
        <v>0</v>
      </c>
      <c r="AM165" s="102">
        <v>0</v>
      </c>
      <c r="AN165" s="102">
        <v>0</v>
      </c>
      <c r="AO165" s="102">
        <v>0</v>
      </c>
    </row>
    <row r="166" spans="5:41" x14ac:dyDescent="0.3">
      <c r="E166" s="70" t="s">
        <v>98</v>
      </c>
      <c r="F166" s="3" t="s">
        <v>173</v>
      </c>
      <c r="G166" s="3" t="s">
        <v>174</v>
      </c>
      <c r="H166" s="3" t="s">
        <v>186</v>
      </c>
      <c r="I166" s="101" t="s">
        <v>195</v>
      </c>
      <c r="L166" s="3" t="s">
        <v>159</v>
      </c>
      <c r="M166" s="70" t="s">
        <v>1039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02">
        <v>0</v>
      </c>
      <c r="AH166" s="102">
        <v>0</v>
      </c>
      <c r="AI166" s="102">
        <v>0</v>
      </c>
      <c r="AJ166" s="102">
        <v>0</v>
      </c>
      <c r="AK166" s="102">
        <v>0</v>
      </c>
      <c r="AM166" s="102">
        <v>0</v>
      </c>
      <c r="AN166" s="102">
        <v>0</v>
      </c>
      <c r="AO166" s="102">
        <v>0</v>
      </c>
    </row>
    <row r="167" spans="5:41" x14ac:dyDescent="0.3">
      <c r="E167" s="70" t="s">
        <v>98</v>
      </c>
      <c r="F167" s="4" t="s">
        <v>173</v>
      </c>
      <c r="G167" s="4" t="s">
        <v>174</v>
      </c>
      <c r="H167" s="4" t="s">
        <v>196</v>
      </c>
      <c r="I167" s="4" t="s">
        <v>197</v>
      </c>
      <c r="L167" s="3" t="s">
        <v>159</v>
      </c>
      <c r="M167" s="70" t="s">
        <v>1040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02">
        <v>0</v>
      </c>
      <c r="AH167" s="102">
        <v>0</v>
      </c>
      <c r="AI167" s="102">
        <v>0</v>
      </c>
      <c r="AJ167" s="102">
        <v>0</v>
      </c>
      <c r="AK167" s="102">
        <v>0</v>
      </c>
      <c r="AM167" s="102">
        <v>0</v>
      </c>
      <c r="AN167" s="102">
        <v>0</v>
      </c>
      <c r="AO167" s="102">
        <v>0</v>
      </c>
    </row>
    <row r="168" spans="5:41" x14ac:dyDescent="0.3">
      <c r="E168" s="70" t="s">
        <v>98</v>
      </c>
      <c r="F168" s="4" t="s">
        <v>173</v>
      </c>
      <c r="G168" s="4" t="s">
        <v>198</v>
      </c>
      <c r="I168" s="4" t="s">
        <v>199</v>
      </c>
      <c r="L168" s="3" t="s">
        <v>159</v>
      </c>
      <c r="M168" s="70" t="s">
        <v>625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4"/>
      <c r="AH168" s="14"/>
      <c r="AI168" s="14"/>
      <c r="AJ168" s="14"/>
      <c r="AK168" s="14"/>
      <c r="AM168" s="102">
        <v>0</v>
      </c>
      <c r="AN168" s="102">
        <v>0</v>
      </c>
      <c r="AO168" s="102">
        <v>0</v>
      </c>
    </row>
    <row r="169" spans="5:41" x14ac:dyDescent="0.3">
      <c r="E169" s="70" t="s">
        <v>98</v>
      </c>
      <c r="F169" s="3" t="s">
        <v>173</v>
      </c>
      <c r="G169" s="3" t="s">
        <v>198</v>
      </c>
      <c r="I169" s="106" t="s">
        <v>200</v>
      </c>
      <c r="L169" s="3" t="s">
        <v>159</v>
      </c>
      <c r="M169" s="70" t="s">
        <v>626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4"/>
      <c r="AH169" s="14"/>
      <c r="AI169" s="14"/>
      <c r="AJ169" s="14"/>
      <c r="AK169" s="14"/>
      <c r="AM169" s="102">
        <v>0</v>
      </c>
      <c r="AN169" s="102">
        <v>0</v>
      </c>
      <c r="AO169" s="102">
        <v>0</v>
      </c>
    </row>
    <row r="170" spans="5:41" x14ac:dyDescent="0.3">
      <c r="E170" s="70" t="s">
        <v>98</v>
      </c>
      <c r="F170" s="3" t="s">
        <v>173</v>
      </c>
      <c r="G170" s="3" t="s">
        <v>198</v>
      </c>
      <c r="I170" s="3" t="s">
        <v>201</v>
      </c>
      <c r="L170" s="3" t="s">
        <v>159</v>
      </c>
      <c r="M170" s="70" t="s">
        <v>627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4"/>
      <c r="AH170" s="14"/>
      <c r="AI170" s="14"/>
      <c r="AJ170" s="14"/>
      <c r="AK170" s="14"/>
      <c r="AM170" s="102">
        <v>0</v>
      </c>
      <c r="AN170" s="102">
        <v>0</v>
      </c>
      <c r="AO170" s="102">
        <v>0</v>
      </c>
    </row>
    <row r="171" spans="5:41" x14ac:dyDescent="0.3">
      <c r="E171" s="70" t="s">
        <v>98</v>
      </c>
      <c r="F171" s="3" t="s">
        <v>173</v>
      </c>
      <c r="G171" s="3" t="s">
        <v>198</v>
      </c>
      <c r="I171" s="3" t="s">
        <v>202</v>
      </c>
      <c r="L171" s="3" t="s">
        <v>159</v>
      </c>
      <c r="M171" s="70" t="s">
        <v>628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4"/>
      <c r="AJ171" s="14"/>
      <c r="AK171" s="14"/>
      <c r="AM171" s="102">
        <v>0</v>
      </c>
      <c r="AN171" s="102">
        <v>0</v>
      </c>
      <c r="AO171" s="102">
        <v>0</v>
      </c>
    </row>
    <row r="172" spans="5:41" x14ac:dyDescent="0.3">
      <c r="E172" s="70" t="s">
        <v>98</v>
      </c>
      <c r="F172" s="3" t="s">
        <v>173</v>
      </c>
      <c r="G172" s="3" t="s">
        <v>198</v>
      </c>
      <c r="I172" s="3" t="s">
        <v>203</v>
      </c>
      <c r="L172" s="3" t="s">
        <v>159</v>
      </c>
      <c r="M172" s="70" t="s">
        <v>629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4"/>
      <c r="AH172" s="14"/>
      <c r="AI172" s="14"/>
      <c r="AJ172" s="14"/>
      <c r="AK172" s="14"/>
      <c r="AM172" s="102">
        <v>0</v>
      </c>
      <c r="AN172" s="102">
        <v>0</v>
      </c>
      <c r="AO172" s="102">
        <v>0</v>
      </c>
    </row>
    <row r="173" spans="5:41" x14ac:dyDescent="0.3">
      <c r="E173" s="70" t="s">
        <v>98</v>
      </c>
      <c r="F173" s="3" t="s">
        <v>173</v>
      </c>
      <c r="G173" s="3" t="s">
        <v>198</v>
      </c>
      <c r="I173" s="105" t="s">
        <v>204</v>
      </c>
      <c r="L173" s="3" t="s">
        <v>159</v>
      </c>
      <c r="M173" s="70" t="s">
        <v>630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4"/>
      <c r="AJ173" s="14"/>
      <c r="AK173" s="14"/>
      <c r="AM173" s="102">
        <v>0</v>
      </c>
      <c r="AN173" s="102">
        <v>0</v>
      </c>
      <c r="AO173" s="102">
        <v>0</v>
      </c>
    </row>
    <row r="174" spans="5:41" x14ac:dyDescent="0.3">
      <c r="E174" s="70" t="s">
        <v>98</v>
      </c>
      <c r="F174" s="3" t="s">
        <v>173</v>
      </c>
      <c r="G174" s="3" t="s">
        <v>198</v>
      </c>
      <c r="I174" s="105" t="s">
        <v>205</v>
      </c>
      <c r="L174" s="3" t="s">
        <v>159</v>
      </c>
      <c r="M174" s="70" t="s">
        <v>631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4"/>
      <c r="AH174" s="14"/>
      <c r="AI174" s="14"/>
      <c r="AJ174" s="14"/>
      <c r="AK174" s="14"/>
      <c r="AM174" s="102">
        <v>0</v>
      </c>
      <c r="AN174" s="102">
        <v>0</v>
      </c>
      <c r="AO174" s="102">
        <v>0</v>
      </c>
    </row>
    <row r="175" spans="5:41" x14ac:dyDescent="0.3">
      <c r="E175" s="70" t="s">
        <v>98</v>
      </c>
      <c r="F175" s="3" t="s">
        <v>173</v>
      </c>
      <c r="G175" s="3" t="s">
        <v>198</v>
      </c>
      <c r="I175" s="105" t="s">
        <v>1108</v>
      </c>
      <c r="L175" s="3" t="s">
        <v>159</v>
      </c>
      <c r="M175" s="70" t="s">
        <v>1136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14"/>
      <c r="AH175" s="14"/>
      <c r="AI175" s="14"/>
      <c r="AJ175" s="14"/>
      <c r="AK175" s="14"/>
      <c r="AM175" s="102">
        <v>0</v>
      </c>
      <c r="AN175" s="102">
        <v>0</v>
      </c>
      <c r="AO175" s="102">
        <v>0</v>
      </c>
    </row>
    <row r="176" spans="5:41" x14ac:dyDescent="0.3">
      <c r="E176" s="70" t="s">
        <v>98</v>
      </c>
      <c r="F176" s="3" t="s">
        <v>173</v>
      </c>
      <c r="G176" s="3" t="s">
        <v>198</v>
      </c>
      <c r="I176" s="3" t="s">
        <v>207</v>
      </c>
      <c r="L176" s="3" t="s">
        <v>159</v>
      </c>
      <c r="M176" s="70" t="s">
        <v>632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4"/>
      <c r="AH176" s="14"/>
      <c r="AI176" s="14"/>
      <c r="AJ176" s="14"/>
      <c r="AK176" s="14"/>
      <c r="AM176" s="102">
        <v>0</v>
      </c>
      <c r="AN176" s="102">
        <v>0</v>
      </c>
      <c r="AO176" s="102">
        <v>0</v>
      </c>
    </row>
    <row r="177" spans="5:41" x14ac:dyDescent="0.3">
      <c r="E177" s="70" t="s">
        <v>98</v>
      </c>
      <c r="F177" s="3" t="s">
        <v>173</v>
      </c>
      <c r="G177" s="3" t="s">
        <v>198</v>
      </c>
      <c r="I177" s="3" t="s">
        <v>208</v>
      </c>
      <c r="L177" s="3" t="s">
        <v>159</v>
      </c>
      <c r="M177" s="70" t="s">
        <v>633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4"/>
      <c r="AH177" s="14"/>
      <c r="AI177" s="14"/>
      <c r="AJ177" s="14"/>
      <c r="AK177" s="14"/>
      <c r="AM177" s="102">
        <v>0</v>
      </c>
      <c r="AN177" s="102">
        <v>0</v>
      </c>
      <c r="AO177" s="102">
        <v>0</v>
      </c>
    </row>
    <row r="178" spans="5:41" x14ac:dyDescent="0.3">
      <c r="E178" s="70" t="s">
        <v>98</v>
      </c>
      <c r="F178" s="3" t="s">
        <v>173</v>
      </c>
      <c r="G178" s="3" t="s">
        <v>198</v>
      </c>
      <c r="I178" s="3" t="s">
        <v>1109</v>
      </c>
      <c r="L178" s="3" t="s">
        <v>159</v>
      </c>
      <c r="M178" s="70" t="s">
        <v>1137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4"/>
      <c r="AH178" s="14"/>
      <c r="AI178" s="14"/>
      <c r="AJ178" s="14"/>
      <c r="AK178" s="14"/>
      <c r="AM178" s="102">
        <v>0</v>
      </c>
      <c r="AN178" s="102">
        <v>0</v>
      </c>
      <c r="AO178" s="102">
        <v>0</v>
      </c>
    </row>
    <row r="179" spans="5:41" x14ac:dyDescent="0.3">
      <c r="E179" s="70" t="s">
        <v>98</v>
      </c>
      <c r="F179" s="3" t="s">
        <v>173</v>
      </c>
      <c r="G179" s="3" t="s">
        <v>198</v>
      </c>
      <c r="I179" s="3" t="s">
        <v>1110</v>
      </c>
      <c r="L179" s="3" t="s">
        <v>159</v>
      </c>
      <c r="M179" s="70" t="s">
        <v>1138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4"/>
      <c r="AH179" s="14"/>
      <c r="AI179" s="14"/>
      <c r="AJ179" s="14"/>
      <c r="AK179" s="14"/>
      <c r="AM179" s="102">
        <v>0</v>
      </c>
      <c r="AN179" s="102">
        <v>0</v>
      </c>
      <c r="AO179" s="102">
        <v>0</v>
      </c>
    </row>
    <row r="180" spans="5:41" x14ac:dyDescent="0.3">
      <c r="E180" s="70" t="s">
        <v>98</v>
      </c>
      <c r="F180" s="3" t="s">
        <v>173</v>
      </c>
      <c r="G180" s="3" t="s">
        <v>198</v>
      </c>
      <c r="I180" s="3" t="s">
        <v>1111</v>
      </c>
      <c r="L180" s="3" t="s">
        <v>159</v>
      </c>
      <c r="M180" s="70" t="s">
        <v>1139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4"/>
      <c r="AJ180" s="14"/>
      <c r="AK180" s="14"/>
      <c r="AM180" s="102">
        <v>0</v>
      </c>
      <c r="AN180" s="102">
        <v>0</v>
      </c>
      <c r="AO180" s="102">
        <v>0</v>
      </c>
    </row>
    <row r="181" spans="5:41" x14ac:dyDescent="0.3">
      <c r="E181" s="70" t="s">
        <v>98</v>
      </c>
      <c r="F181" s="3" t="s">
        <v>173</v>
      </c>
      <c r="G181" s="3" t="s">
        <v>198</v>
      </c>
      <c r="I181" s="101" t="s">
        <v>196</v>
      </c>
      <c r="L181" s="3" t="s">
        <v>159</v>
      </c>
      <c r="M181" s="70" t="s">
        <v>634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4"/>
      <c r="AH181" s="14"/>
      <c r="AI181" s="14"/>
      <c r="AJ181" s="14"/>
      <c r="AK181" s="14"/>
      <c r="AM181" s="102">
        <v>0</v>
      </c>
      <c r="AN181" s="102">
        <v>0</v>
      </c>
      <c r="AO181" s="102">
        <v>0</v>
      </c>
    </row>
    <row r="182" spans="5:41" x14ac:dyDescent="0.3">
      <c r="E182" s="70" t="s">
        <v>98</v>
      </c>
      <c r="F182" s="4" t="s">
        <v>210</v>
      </c>
      <c r="I182" s="4" t="s">
        <v>210</v>
      </c>
      <c r="L182" s="3" t="s">
        <v>159</v>
      </c>
      <c r="M182" s="70" t="s">
        <v>1041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03">
        <v>5.538629559587724</v>
      </c>
      <c r="AH182" s="103">
        <v>7.0675778840818353</v>
      </c>
      <c r="AI182" s="103">
        <v>11.767427156432488</v>
      </c>
      <c r="AJ182" s="103">
        <v>9.6049644754449108</v>
      </c>
      <c r="AK182" s="103">
        <v>6.7621147306792073</v>
      </c>
      <c r="AM182" s="102">
        <v>0</v>
      </c>
      <c r="AN182" s="102">
        <v>0</v>
      </c>
      <c r="AO182" s="102">
        <v>40.740713806226168</v>
      </c>
    </row>
    <row r="183" spans="5:41" x14ac:dyDescent="0.3">
      <c r="E183" s="70" t="s">
        <v>98</v>
      </c>
      <c r="F183" s="3" t="s">
        <v>210</v>
      </c>
      <c r="I183" s="101" t="s">
        <v>312</v>
      </c>
      <c r="L183" s="3" t="s">
        <v>159</v>
      </c>
      <c r="M183" s="70" t="s">
        <v>1042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02">
        <v>1.540002443570881</v>
      </c>
      <c r="AH183" s="102">
        <v>3.9419561788841744</v>
      </c>
      <c r="AI183" s="102">
        <v>7.8603626385650225</v>
      </c>
      <c r="AJ183" s="102">
        <v>6.2236605446579629</v>
      </c>
      <c r="AK183" s="102">
        <v>1.4147661060739978</v>
      </c>
      <c r="AM183" s="102">
        <v>0</v>
      </c>
      <c r="AN183" s="102">
        <v>0</v>
      </c>
      <c r="AO183" s="102">
        <v>20.98074791175204</v>
      </c>
    </row>
    <row r="184" spans="5:41" x14ac:dyDescent="0.3">
      <c r="E184" s="70" t="s">
        <v>98</v>
      </c>
      <c r="F184" s="3" t="s">
        <v>210</v>
      </c>
      <c r="I184" s="101" t="s">
        <v>211</v>
      </c>
      <c r="L184" s="3" t="s">
        <v>159</v>
      </c>
      <c r="M184" s="70" t="s">
        <v>1043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02">
        <v>0</v>
      </c>
      <c r="AH184" s="102">
        <v>0</v>
      </c>
      <c r="AI184" s="102">
        <v>0</v>
      </c>
      <c r="AJ184" s="102">
        <v>0</v>
      </c>
      <c r="AK184" s="102">
        <v>0</v>
      </c>
      <c r="AM184" s="102">
        <v>0</v>
      </c>
      <c r="AN184" s="102">
        <v>0</v>
      </c>
      <c r="AO184" s="102">
        <v>0</v>
      </c>
    </row>
    <row r="185" spans="5:41" x14ac:dyDescent="0.3">
      <c r="E185" s="70" t="s">
        <v>98</v>
      </c>
      <c r="F185" s="3" t="s">
        <v>210</v>
      </c>
      <c r="I185" s="101" t="s">
        <v>212</v>
      </c>
      <c r="L185" s="3" t="s">
        <v>159</v>
      </c>
      <c r="M185" s="70" t="s">
        <v>1044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02">
        <v>0</v>
      </c>
      <c r="AH185" s="102">
        <v>0</v>
      </c>
      <c r="AI185" s="102">
        <v>0</v>
      </c>
      <c r="AJ185" s="102">
        <v>0</v>
      </c>
      <c r="AK185" s="102">
        <v>0</v>
      </c>
      <c r="AM185" s="102">
        <v>0</v>
      </c>
      <c r="AN185" s="102">
        <v>0</v>
      </c>
      <c r="AO185" s="102">
        <v>0</v>
      </c>
    </row>
    <row r="186" spans="5:41" x14ac:dyDescent="0.3">
      <c r="E186" s="70" t="s">
        <v>98</v>
      </c>
      <c r="F186" s="3" t="s">
        <v>210</v>
      </c>
      <c r="I186" s="101" t="s">
        <v>214</v>
      </c>
      <c r="L186" s="3" t="s">
        <v>159</v>
      </c>
      <c r="M186" s="70" t="s">
        <v>1046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02">
        <v>0</v>
      </c>
      <c r="AH186" s="102">
        <v>0</v>
      </c>
      <c r="AI186" s="102">
        <v>0</v>
      </c>
      <c r="AJ186" s="102">
        <v>0</v>
      </c>
      <c r="AK186" s="102">
        <v>0</v>
      </c>
      <c r="AM186" s="102">
        <v>0</v>
      </c>
      <c r="AN186" s="102">
        <v>0</v>
      </c>
      <c r="AO186" s="102">
        <v>0</v>
      </c>
    </row>
    <row r="187" spans="5:41" x14ac:dyDescent="0.3">
      <c r="E187" s="70" t="s">
        <v>98</v>
      </c>
      <c r="F187" s="3" t="s">
        <v>210</v>
      </c>
      <c r="I187" s="101" t="s">
        <v>215</v>
      </c>
      <c r="L187" s="3" t="s">
        <v>159</v>
      </c>
      <c r="M187" s="70" t="s">
        <v>1047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02">
        <v>1.0701532764317228</v>
      </c>
      <c r="AH187" s="102">
        <v>1.527437092682119</v>
      </c>
      <c r="AI187" s="102">
        <v>1.7792406619335597</v>
      </c>
      <c r="AJ187" s="102">
        <v>1.0208995069528146</v>
      </c>
      <c r="AK187" s="102">
        <v>1.6842771272999226</v>
      </c>
      <c r="AM187" s="102">
        <v>0</v>
      </c>
      <c r="AN187" s="102">
        <v>0</v>
      </c>
      <c r="AO187" s="102">
        <v>7.0820076653001394</v>
      </c>
    </row>
    <row r="188" spans="5:41" x14ac:dyDescent="0.3">
      <c r="E188" s="70" t="s">
        <v>98</v>
      </c>
      <c r="F188" s="3" t="s">
        <v>210</v>
      </c>
      <c r="I188" s="101" t="s">
        <v>216</v>
      </c>
      <c r="L188" s="3" t="s">
        <v>159</v>
      </c>
      <c r="M188" s="70" t="s">
        <v>1048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02">
        <v>2.9284738395851195</v>
      </c>
      <c r="AH188" s="102">
        <v>1.5981846125155421</v>
      </c>
      <c r="AI188" s="102">
        <v>2.1278238559339062</v>
      </c>
      <c r="AJ188" s="102">
        <v>2.3604044238341335</v>
      </c>
      <c r="AK188" s="102">
        <v>3.6630714973052871</v>
      </c>
      <c r="AM188" s="102">
        <v>0</v>
      </c>
      <c r="AN188" s="102">
        <v>0</v>
      </c>
      <c r="AO188" s="102">
        <v>12.677958229173989</v>
      </c>
    </row>
    <row r="189" spans="5:41" x14ac:dyDescent="0.3">
      <c r="E189" s="70" t="s">
        <v>98</v>
      </c>
      <c r="F189" s="4" t="s">
        <v>217</v>
      </c>
      <c r="I189" s="4" t="s">
        <v>217</v>
      </c>
      <c r="L189" s="3" t="s">
        <v>159</v>
      </c>
      <c r="M189" s="70" t="s">
        <v>1049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02">
        <v>6.126553123067513</v>
      </c>
      <c r="AH189" s="102">
        <v>1.2335385264440131</v>
      </c>
      <c r="AI189" s="102">
        <v>4.2423127478931622E-2</v>
      </c>
      <c r="AJ189" s="102">
        <v>5.4684848543463005E-2</v>
      </c>
      <c r="AK189" s="102">
        <v>6.742034068478342E-2</v>
      </c>
      <c r="AM189" s="102">
        <v>0</v>
      </c>
      <c r="AN189" s="102">
        <v>0</v>
      </c>
      <c r="AO189" s="102">
        <v>7.5246199662187045</v>
      </c>
    </row>
    <row r="190" spans="5:41" x14ac:dyDescent="0.3">
      <c r="E190" s="70" t="s">
        <v>98</v>
      </c>
      <c r="F190" s="3" t="s">
        <v>217</v>
      </c>
      <c r="I190" s="101" t="s">
        <v>313</v>
      </c>
      <c r="L190" s="3" t="s">
        <v>159</v>
      </c>
      <c r="M190" s="70" t="s">
        <v>1050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4"/>
      <c r="AJ190" s="14"/>
      <c r="AK190" s="14"/>
      <c r="AM190" s="102">
        <v>0</v>
      </c>
      <c r="AN190" s="102">
        <v>0</v>
      </c>
      <c r="AO190" s="102">
        <v>0</v>
      </c>
    </row>
    <row r="191" spans="5:41" x14ac:dyDescent="0.3">
      <c r="E191" s="70" t="s">
        <v>98</v>
      </c>
      <c r="F191" s="3" t="s">
        <v>217</v>
      </c>
      <c r="I191" s="101" t="s">
        <v>314</v>
      </c>
      <c r="L191" s="3" t="s">
        <v>159</v>
      </c>
      <c r="M191" s="70" t="s">
        <v>1051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4"/>
      <c r="AH191" s="14"/>
      <c r="AI191" s="14"/>
      <c r="AJ191" s="14"/>
      <c r="AK191" s="14"/>
      <c r="AM191" s="102">
        <v>0</v>
      </c>
      <c r="AN191" s="102">
        <v>0</v>
      </c>
      <c r="AO191" s="102">
        <v>0</v>
      </c>
    </row>
    <row r="192" spans="5:41" x14ac:dyDescent="0.3">
      <c r="E192" s="70" t="s">
        <v>98</v>
      </c>
      <c r="F192" s="3" t="s">
        <v>217</v>
      </c>
      <c r="I192" s="101" t="s">
        <v>315</v>
      </c>
      <c r="L192" s="3" t="s">
        <v>159</v>
      </c>
      <c r="M192" s="70" t="s">
        <v>1052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4"/>
      <c r="AH192" s="14"/>
      <c r="AI192" s="14"/>
      <c r="AJ192" s="14"/>
      <c r="AK192" s="14"/>
      <c r="AM192" s="102">
        <v>0</v>
      </c>
      <c r="AN192" s="102">
        <v>0</v>
      </c>
      <c r="AO192" s="102">
        <v>0</v>
      </c>
    </row>
    <row r="193" spans="2:61" x14ac:dyDescent="0.3">
      <c r="E193" s="70" t="s">
        <v>98</v>
      </c>
      <c r="F193" s="3" t="s">
        <v>217</v>
      </c>
      <c r="I193" s="101" t="s">
        <v>221</v>
      </c>
      <c r="L193" s="3" t="s">
        <v>159</v>
      </c>
      <c r="M193" s="70" t="s">
        <v>1053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4"/>
      <c r="AH193" s="14"/>
      <c r="AI193" s="14"/>
      <c r="AJ193" s="14"/>
      <c r="AK193" s="14"/>
      <c r="AM193" s="102">
        <v>0</v>
      </c>
      <c r="AN193" s="102">
        <v>0</v>
      </c>
      <c r="AO193" s="102">
        <v>0</v>
      </c>
    </row>
    <row r="194" spans="2:61" x14ac:dyDescent="0.3">
      <c r="E194" s="70" t="s">
        <v>98</v>
      </c>
      <c r="F194" s="3" t="s">
        <v>217</v>
      </c>
      <c r="I194" s="101" t="s">
        <v>222</v>
      </c>
      <c r="L194" s="3" t="s">
        <v>159</v>
      </c>
      <c r="M194" s="70" t="s">
        <v>1054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14"/>
      <c r="AH194" s="14"/>
      <c r="AI194" s="14"/>
      <c r="AJ194" s="14"/>
      <c r="AK194" s="14"/>
      <c r="AM194" s="102">
        <v>0</v>
      </c>
      <c r="AN194" s="102">
        <v>0</v>
      </c>
      <c r="AO194" s="102">
        <v>0</v>
      </c>
    </row>
    <row r="195" spans="2:61" x14ac:dyDescent="0.3">
      <c r="E195" s="70" t="s">
        <v>98</v>
      </c>
      <c r="F195" s="3" t="s">
        <v>217</v>
      </c>
      <c r="I195" s="101" t="s">
        <v>213</v>
      </c>
      <c r="L195" s="3" t="s">
        <v>159</v>
      </c>
      <c r="M195" s="70" t="s">
        <v>1045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14"/>
      <c r="AH195" s="14"/>
      <c r="AI195" s="14"/>
      <c r="AJ195" s="14"/>
      <c r="AK195" s="14"/>
      <c r="AM195" s="102">
        <v>0</v>
      </c>
      <c r="AN195" s="102">
        <v>0</v>
      </c>
      <c r="AO195" s="102">
        <v>0</v>
      </c>
    </row>
    <row r="196" spans="2:61" x14ac:dyDescent="0.3">
      <c r="E196" s="70" t="s">
        <v>98</v>
      </c>
      <c r="F196" s="3" t="s">
        <v>217</v>
      </c>
      <c r="I196" s="101" t="s">
        <v>224</v>
      </c>
      <c r="L196" s="3" t="s">
        <v>159</v>
      </c>
      <c r="M196" s="70" t="s">
        <v>1055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4"/>
      <c r="AH196" s="14"/>
      <c r="AI196" s="14"/>
      <c r="AJ196" s="14"/>
      <c r="AK196" s="14"/>
      <c r="AM196" s="102">
        <v>0</v>
      </c>
      <c r="AN196" s="102">
        <v>0</v>
      </c>
      <c r="AO196" s="102">
        <v>0</v>
      </c>
    </row>
    <row r="197" spans="2:61" x14ac:dyDescent="0.3">
      <c r="E197" s="70" t="s">
        <v>98</v>
      </c>
      <c r="F197" s="3" t="s">
        <v>217</v>
      </c>
      <c r="I197" s="101" t="s">
        <v>316</v>
      </c>
      <c r="L197" s="3" t="s">
        <v>159</v>
      </c>
      <c r="M197" s="70" t="s">
        <v>1056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4"/>
      <c r="AJ197" s="14"/>
      <c r="AK197" s="14"/>
      <c r="AM197" s="102">
        <v>0</v>
      </c>
      <c r="AN197" s="102">
        <v>0</v>
      </c>
      <c r="AO197" s="102">
        <v>0</v>
      </c>
    </row>
    <row r="198" spans="2:61" x14ac:dyDescent="0.3">
      <c r="AN198" s="3"/>
      <c r="AV198" s="42"/>
    </row>
    <row r="199" spans="2:61" ht="14.65" x14ac:dyDescent="0.35">
      <c r="B199" s="10" t="s">
        <v>160</v>
      </c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41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</row>
    <row r="200" spans="2:61" x14ac:dyDescent="0.3">
      <c r="C200" s="30" t="s">
        <v>161</v>
      </c>
      <c r="AN200" s="3"/>
      <c r="AV200" s="42"/>
    </row>
    <row r="201" spans="2:61" x14ac:dyDescent="0.3">
      <c r="AN201" s="3"/>
      <c r="AV201" s="42"/>
    </row>
    <row r="202" spans="2:61" x14ac:dyDescent="0.3">
      <c r="F202" s="3" t="s">
        <v>1172</v>
      </c>
      <c r="R202" s="29">
        <v>0</v>
      </c>
      <c r="T202" s="29" t="b">
        <v>1</v>
      </c>
      <c r="U202" s="29" t="b">
        <v>1</v>
      </c>
      <c r="V202" s="29" t="b">
        <v>1</v>
      </c>
      <c r="W202" s="29" t="b">
        <v>1</v>
      </c>
      <c r="X202" s="29" t="b">
        <v>1</v>
      </c>
      <c r="Y202" s="29" t="b">
        <v>1</v>
      </c>
      <c r="Z202" s="29" t="b">
        <v>1</v>
      </c>
      <c r="AA202" s="29" t="b">
        <v>1</v>
      </c>
      <c r="AB202" s="29" t="b">
        <v>1</v>
      </c>
      <c r="AC202" s="29" t="b">
        <v>1</v>
      </c>
      <c r="AD202" s="29" t="b">
        <v>1</v>
      </c>
      <c r="AE202" s="29" t="b">
        <v>1</v>
      </c>
      <c r="AF202" s="29" t="b">
        <v>1</v>
      </c>
      <c r="AG202" s="29" t="b">
        <v>1</v>
      </c>
      <c r="AH202" s="29" t="b">
        <v>1</v>
      </c>
      <c r="AI202" s="29" t="b">
        <v>1</v>
      </c>
      <c r="AJ202" s="29" t="b">
        <v>1</v>
      </c>
      <c r="AK202" s="29" t="b">
        <v>1</v>
      </c>
      <c r="AM202" s="29"/>
      <c r="AN202" s="29"/>
      <c r="AO202" s="29"/>
      <c r="AQ202" s="29"/>
      <c r="AR202" s="29"/>
      <c r="AS202" s="29"/>
      <c r="AV202" s="42"/>
    </row>
    <row r="203" spans="2:61" x14ac:dyDescent="0.3">
      <c r="F203" s="3" t="s">
        <v>1173</v>
      </c>
      <c r="R203" s="29">
        <v>0</v>
      </c>
      <c r="T203" s="29" t="b">
        <v>1</v>
      </c>
      <c r="U203" s="29" t="b">
        <v>1</v>
      </c>
      <c r="V203" s="29" t="b">
        <v>1</v>
      </c>
      <c r="W203" s="29" t="b">
        <v>1</v>
      </c>
      <c r="X203" s="29" t="b">
        <v>1</v>
      </c>
      <c r="Y203" s="29" t="b">
        <v>1</v>
      </c>
      <c r="Z203" s="29" t="b">
        <v>1</v>
      </c>
      <c r="AA203" s="29" t="b">
        <v>1</v>
      </c>
      <c r="AB203" s="29" t="b">
        <v>1</v>
      </c>
      <c r="AC203" s="29" t="b">
        <v>1</v>
      </c>
      <c r="AD203" s="29" t="b">
        <v>1</v>
      </c>
      <c r="AE203" s="29" t="b">
        <v>1</v>
      </c>
      <c r="AF203" s="29" t="b">
        <v>1</v>
      </c>
      <c r="AG203" s="29" t="b">
        <v>1</v>
      </c>
      <c r="AH203" s="29" t="b">
        <v>1</v>
      </c>
      <c r="AI203" s="29" t="b">
        <v>1</v>
      </c>
      <c r="AJ203" s="29" t="b">
        <v>1</v>
      </c>
      <c r="AK203" s="29" t="b">
        <v>1</v>
      </c>
      <c r="AM203" s="29"/>
      <c r="AN203" s="29"/>
      <c r="AO203" s="29"/>
      <c r="AQ203" s="29"/>
      <c r="AR203" s="29"/>
      <c r="AS203" s="29"/>
      <c r="AV203" s="42"/>
    </row>
    <row r="204" spans="2:61" x14ac:dyDescent="0.3">
      <c r="AN204" s="3"/>
      <c r="AV204" s="42"/>
    </row>
    <row r="205" spans="2:61" x14ac:dyDescent="0.3">
      <c r="F205" s="3" t="s">
        <v>164</v>
      </c>
      <c r="R205" s="29">
        <v>0</v>
      </c>
      <c r="AN205" s="3"/>
      <c r="AV205" s="42"/>
    </row>
  </sheetData>
  <conditionalFormatting sqref="AQ202:AS203">
    <cfRule type="cellIs" dxfId="114" priority="1" operator="equal">
      <formula>FALSE</formula>
    </cfRule>
  </conditionalFormatting>
  <conditionalFormatting sqref="R202:R203">
    <cfRule type="cellIs" dxfId="113" priority="4" operator="greaterThan">
      <formula>0</formula>
    </cfRule>
  </conditionalFormatting>
  <conditionalFormatting sqref="T202:AK203 AM202:AO203">
    <cfRule type="cellIs" dxfId="112" priority="3" operator="equal">
      <formula>FALSE</formula>
    </cfRule>
  </conditionalFormatting>
  <conditionalFormatting sqref="R205">
    <cfRule type="cellIs" dxfId="111" priority="2" operator="greaterThan">
      <formula>0</formula>
    </cfRule>
  </conditionalFormatting>
  <conditionalFormatting sqref="R4">
    <cfRule type="cellIs" dxfId="110" priority="5" operator="greaterThan">
      <formula>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2">
    <tabColor theme="6"/>
  </sheetPr>
  <dimension ref="A1:BC235"/>
  <sheetViews>
    <sheetView zoomScale="70" zoomScaleNormal="70" workbookViewId="0">
      <selection activeCell="E9" sqref="E9"/>
    </sheetView>
  </sheetViews>
  <sheetFormatPr defaultColWidth="0" defaultRowHeight="12.4" outlineLevelCol="1" x14ac:dyDescent="0.3"/>
  <cols>
    <col min="1" max="4" width="1.76171875" style="3" customWidth="1"/>
    <col min="5" max="5" width="7.46875" style="3" customWidth="1"/>
    <col min="6" max="6" width="11.76171875" style="3" customWidth="1"/>
    <col min="7" max="7" width="25" style="3" bestFit="1" customWidth="1"/>
    <col min="8" max="8" width="25.87890625" style="3" customWidth="1"/>
    <col min="9" max="9" width="40.3515625" style="3" customWidth="1"/>
    <col min="10" max="10" width="12.87890625" style="3" customWidth="1"/>
    <col min="11" max="11" width="10.1171875" style="3" bestFit="1" customWidth="1"/>
    <col min="12" max="12" width="9.1171875" style="3" customWidth="1"/>
    <col min="13" max="13" width="27.1171875" style="3" customWidth="1"/>
    <col min="14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24" width="9.1171875" style="3" hidden="1" customWidth="1" outlineLevel="1"/>
    <col min="25" max="25" width="9.1171875" style="3" hidden="1" customWidth="1" outlineLevel="1" collapsed="1"/>
    <col min="26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1147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1171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779</v>
      </c>
      <c r="J4" s="10"/>
      <c r="K4" s="10"/>
      <c r="L4" s="10"/>
      <c r="M4" s="10"/>
      <c r="N4" s="10"/>
      <c r="O4" s="10"/>
      <c r="P4" s="10"/>
      <c r="Q4" s="10"/>
      <c r="R4" s="47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133</v>
      </c>
      <c r="G5" s="11" t="s">
        <v>134</v>
      </c>
      <c r="H5" s="193"/>
      <c r="O5" s="11" t="s">
        <v>135</v>
      </c>
      <c r="R5" s="17"/>
      <c r="AU5" s="44"/>
    </row>
    <row r="6" spans="1:53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M6" s="214" t="s">
        <v>140</v>
      </c>
      <c r="AN6" s="214"/>
      <c r="AO6" s="214"/>
    </row>
    <row r="7" spans="1:53" x14ac:dyDescent="0.3">
      <c r="A7" s="4"/>
      <c r="B7" s="4"/>
      <c r="C7" s="4"/>
      <c r="D7" s="4"/>
      <c r="E7" s="4" t="s">
        <v>759</v>
      </c>
      <c r="F7" s="4" t="s">
        <v>1245</v>
      </c>
      <c r="G7" s="4" t="s">
        <v>1148</v>
      </c>
      <c r="H7" s="4" t="s">
        <v>1149</v>
      </c>
      <c r="J7" s="4" t="s">
        <v>1150</v>
      </c>
      <c r="K7" s="4"/>
      <c r="L7" s="4" t="s">
        <v>143</v>
      </c>
      <c r="M7" s="4"/>
      <c r="N7" s="4"/>
      <c r="O7" s="4" t="s">
        <v>146</v>
      </c>
      <c r="P7" s="4" t="s">
        <v>147</v>
      </c>
      <c r="Q7" s="4"/>
      <c r="R7" s="4" t="s">
        <v>148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151</v>
      </c>
      <c r="AN7" s="43" t="s">
        <v>152</v>
      </c>
      <c r="AO7" s="35" t="s">
        <v>153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8" spans="1:53" s="105" customFormat="1" x14ac:dyDescent="0.3">
      <c r="A8" s="113"/>
      <c r="B8" s="113"/>
      <c r="C8" s="113"/>
      <c r="D8" s="113"/>
      <c r="E8" s="123"/>
      <c r="F8" s="123"/>
      <c r="G8" s="123"/>
      <c r="H8" s="123"/>
      <c r="I8" s="123"/>
      <c r="J8" s="123"/>
      <c r="K8" s="113"/>
      <c r="L8" s="113"/>
      <c r="M8" s="113"/>
      <c r="N8" s="113"/>
      <c r="O8" s="113"/>
      <c r="P8" s="113"/>
      <c r="Q8" s="113"/>
      <c r="R8" s="113"/>
      <c r="S8" s="113"/>
      <c r="T8" s="114"/>
      <c r="U8" s="115"/>
      <c r="V8" s="115"/>
      <c r="W8" s="115"/>
      <c r="X8" s="115"/>
      <c r="Y8" s="114"/>
      <c r="Z8" s="115"/>
      <c r="AA8" s="115"/>
      <c r="AB8" s="115"/>
      <c r="AC8" s="115"/>
      <c r="AD8" s="115"/>
      <c r="AE8" s="115"/>
      <c r="AF8" s="115"/>
      <c r="AG8" s="114"/>
      <c r="AH8" s="115"/>
      <c r="AI8" s="115"/>
      <c r="AJ8" s="115"/>
      <c r="AK8" s="114"/>
      <c r="AL8" s="113"/>
      <c r="AM8" s="116"/>
      <c r="AN8" s="117"/>
      <c r="AO8" s="116"/>
      <c r="AP8" s="113"/>
      <c r="AQ8" s="113"/>
      <c r="AR8" s="113"/>
      <c r="AS8" s="113"/>
      <c r="AT8" s="113"/>
      <c r="AU8" s="113"/>
      <c r="AV8" s="113"/>
      <c r="AW8" s="113"/>
      <c r="AX8" s="113"/>
      <c r="AY8" s="113"/>
      <c r="AZ8" s="113"/>
      <c r="BA8" s="113"/>
    </row>
    <row r="9" spans="1:53" ht="14.65" x14ac:dyDescent="0.35">
      <c r="A9" s="4"/>
      <c r="B9" s="10" t="s">
        <v>1151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41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</row>
    <row r="10" spans="1:53" x14ac:dyDescent="0.3">
      <c r="A10" s="4"/>
      <c r="AN10" s="3"/>
    </row>
    <row r="11" spans="1:53" x14ac:dyDescent="0.3">
      <c r="E11" s="3" t="s">
        <v>167</v>
      </c>
      <c r="H11" s="3" t="s">
        <v>167</v>
      </c>
      <c r="J11" s="3" t="s">
        <v>783</v>
      </c>
      <c r="L11" s="106" t="s">
        <v>159</v>
      </c>
      <c r="AG11" s="118">
        <v>405.59366817655206</v>
      </c>
      <c r="AH11" s="118">
        <v>415.72778783438946</v>
      </c>
      <c r="AI11" s="118">
        <v>417.69819807031837</v>
      </c>
      <c r="AJ11" s="118">
        <v>411.95458566616929</v>
      </c>
      <c r="AK11" s="118">
        <v>405.00448403616724</v>
      </c>
    </row>
    <row r="12" spans="1:53" x14ac:dyDescent="0.3">
      <c r="E12" s="3" t="s">
        <v>173</v>
      </c>
      <c r="H12" s="3" t="s">
        <v>173</v>
      </c>
      <c r="J12" s="3" t="s">
        <v>783</v>
      </c>
      <c r="L12" s="106" t="s">
        <v>159</v>
      </c>
      <c r="AG12" s="118">
        <v>131.36626838000001</v>
      </c>
      <c r="AH12" s="118">
        <v>133.22631364699998</v>
      </c>
      <c r="AI12" s="118">
        <v>133.63745894199999</v>
      </c>
      <c r="AJ12" s="118">
        <v>133.271676488</v>
      </c>
      <c r="AK12" s="118">
        <v>134.00102150562475</v>
      </c>
    </row>
    <row r="13" spans="1:53" x14ac:dyDescent="0.3">
      <c r="E13" s="3" t="s">
        <v>173</v>
      </c>
      <c r="F13" s="3" t="s">
        <v>174</v>
      </c>
      <c r="H13" s="3" t="s">
        <v>175</v>
      </c>
      <c r="J13" s="3" t="s">
        <v>783</v>
      </c>
      <c r="L13" s="106" t="s">
        <v>159</v>
      </c>
      <c r="AG13" s="118">
        <v>131.36626838000001</v>
      </c>
      <c r="AH13" s="118">
        <v>133.22631364699998</v>
      </c>
      <c r="AI13" s="118">
        <v>133.63745894199999</v>
      </c>
      <c r="AJ13" s="118">
        <v>133.271676488</v>
      </c>
      <c r="AK13" s="118">
        <v>134.00102150562475</v>
      </c>
    </row>
    <row r="14" spans="1:53" x14ac:dyDescent="0.3">
      <c r="E14" s="3" t="s">
        <v>173</v>
      </c>
      <c r="F14" s="3" t="s">
        <v>174</v>
      </c>
      <c r="G14" s="3" t="s">
        <v>176</v>
      </c>
      <c r="H14" s="3" t="s">
        <v>177</v>
      </c>
      <c r="J14" s="3" t="s">
        <v>783</v>
      </c>
      <c r="L14" s="106" t="s">
        <v>159</v>
      </c>
      <c r="AG14" s="118">
        <v>28.004664916000003</v>
      </c>
      <c r="AH14" s="118">
        <v>30.183958870000001</v>
      </c>
      <c r="AI14" s="118">
        <v>29.423480472000001</v>
      </c>
      <c r="AJ14" s="118">
        <v>27.518467523000002</v>
      </c>
      <c r="AK14" s="118">
        <v>28.357395507034205</v>
      </c>
    </row>
    <row r="15" spans="1:53" x14ac:dyDescent="0.3">
      <c r="E15" s="3" t="s">
        <v>173</v>
      </c>
      <c r="F15" s="3" t="s">
        <v>174</v>
      </c>
      <c r="G15" s="3" t="s">
        <v>176</v>
      </c>
      <c r="H15" s="3" t="s">
        <v>1152</v>
      </c>
      <c r="J15" s="3" t="s">
        <v>783</v>
      </c>
      <c r="L15" s="106" t="s">
        <v>159</v>
      </c>
      <c r="AG15" s="118">
        <v>6.1063171710000006</v>
      </c>
      <c r="AH15" s="118">
        <v>8.1603679319999998</v>
      </c>
      <c r="AI15" s="118">
        <v>7.9734879030000005</v>
      </c>
      <c r="AJ15" s="118">
        <v>6.0680861009999996</v>
      </c>
      <c r="AK15" s="118">
        <v>6.0407296491046276</v>
      </c>
    </row>
    <row r="16" spans="1:53" x14ac:dyDescent="0.3">
      <c r="E16" s="3" t="s">
        <v>173</v>
      </c>
      <c r="F16" s="3" t="s">
        <v>174</v>
      </c>
      <c r="G16" s="3" t="s">
        <v>176</v>
      </c>
      <c r="H16" s="3" t="s">
        <v>1153</v>
      </c>
      <c r="J16" s="3" t="s">
        <v>783</v>
      </c>
      <c r="L16" s="106" t="s">
        <v>159</v>
      </c>
      <c r="AG16" s="118">
        <v>17.571904585000002</v>
      </c>
      <c r="AH16" s="118">
        <v>17.750422828000001</v>
      </c>
      <c r="AI16" s="118">
        <v>17.239779219999999</v>
      </c>
      <c r="AJ16" s="118">
        <v>17.259219698000003</v>
      </c>
      <c r="AK16" s="118">
        <v>18.137316802439639</v>
      </c>
    </row>
    <row r="17" spans="5:37" x14ac:dyDescent="0.3">
      <c r="E17" s="3" t="s">
        <v>173</v>
      </c>
      <c r="F17" s="3" t="s">
        <v>174</v>
      </c>
      <c r="G17" s="3" t="s">
        <v>176</v>
      </c>
      <c r="H17" s="3" t="s">
        <v>1154</v>
      </c>
      <c r="J17" s="3" t="s">
        <v>783</v>
      </c>
      <c r="L17" s="106" t="s">
        <v>159</v>
      </c>
      <c r="AG17" s="118">
        <v>3.1018300609999998</v>
      </c>
      <c r="AH17" s="118">
        <v>3.068737257</v>
      </c>
      <c r="AI17" s="118">
        <v>3.0303310969999999</v>
      </c>
      <c r="AJ17" s="118">
        <v>3.016094447</v>
      </c>
      <c r="AK17" s="118">
        <v>3.0080441011619716</v>
      </c>
    </row>
    <row r="18" spans="5:37" x14ac:dyDescent="0.3">
      <c r="E18" s="3" t="s">
        <v>173</v>
      </c>
      <c r="F18" s="3" t="s">
        <v>174</v>
      </c>
      <c r="G18" s="3" t="s">
        <v>176</v>
      </c>
      <c r="H18" s="3" t="s">
        <v>181</v>
      </c>
      <c r="J18" s="3" t="s">
        <v>783</v>
      </c>
      <c r="L18" s="106" t="s">
        <v>159</v>
      </c>
      <c r="AG18" s="118">
        <v>1.2246130989999999</v>
      </c>
      <c r="AH18" s="118">
        <v>1.2044308530000001</v>
      </c>
      <c r="AI18" s="118">
        <v>1.1798822520000001</v>
      </c>
      <c r="AJ18" s="118">
        <v>1.1750672770000001</v>
      </c>
      <c r="AK18" s="118">
        <v>1.1713049543279679</v>
      </c>
    </row>
    <row r="19" spans="5:37" x14ac:dyDescent="0.3">
      <c r="E19" s="3" t="s">
        <v>173</v>
      </c>
      <c r="F19" s="3" t="s">
        <v>174</v>
      </c>
      <c r="G19" s="3" t="s">
        <v>182</v>
      </c>
      <c r="H19" s="3" t="s">
        <v>183</v>
      </c>
      <c r="J19" s="3" t="s">
        <v>783</v>
      </c>
      <c r="L19" s="106" t="s">
        <v>159</v>
      </c>
      <c r="AG19" s="118">
        <v>66.931695704999996</v>
      </c>
      <c r="AH19" s="118">
        <v>64.852844671</v>
      </c>
      <c r="AI19" s="118">
        <v>63.798833320000007</v>
      </c>
      <c r="AJ19" s="118">
        <v>63.888154870000001</v>
      </c>
      <c r="AK19" s="118">
        <v>63.321837951229377</v>
      </c>
    </row>
    <row r="20" spans="5:37" x14ac:dyDescent="0.3">
      <c r="E20" s="3" t="s">
        <v>173</v>
      </c>
      <c r="F20" s="3" t="s">
        <v>174</v>
      </c>
      <c r="G20" s="3" t="s">
        <v>182</v>
      </c>
      <c r="H20" s="3" t="s">
        <v>184</v>
      </c>
      <c r="J20" s="3" t="s">
        <v>783</v>
      </c>
      <c r="L20" s="106" t="s">
        <v>159</v>
      </c>
      <c r="AG20" s="118">
        <v>19.008492410999999</v>
      </c>
      <c r="AH20" s="118">
        <v>19.219884011000001</v>
      </c>
      <c r="AI20" s="118">
        <v>19.274878527999999</v>
      </c>
      <c r="AJ20" s="118">
        <v>19.885251483999998</v>
      </c>
      <c r="AK20" s="118">
        <v>19.543122963248493</v>
      </c>
    </row>
    <row r="21" spans="5:37" x14ac:dyDescent="0.3">
      <c r="E21" s="3" t="s">
        <v>173</v>
      </c>
      <c r="F21" s="3" t="s">
        <v>174</v>
      </c>
      <c r="G21" s="3" t="s">
        <v>182</v>
      </c>
      <c r="H21" s="3" t="s">
        <v>309</v>
      </c>
      <c r="J21" s="3" t="s">
        <v>783</v>
      </c>
      <c r="L21" s="106" t="s">
        <v>159</v>
      </c>
      <c r="AG21" s="118">
        <v>20.176531830999998</v>
      </c>
      <c r="AH21" s="118">
        <v>19.390477175000001</v>
      </c>
      <c r="AI21" s="118">
        <v>18.495026243000002</v>
      </c>
      <c r="AJ21" s="118">
        <v>17.718665248999997</v>
      </c>
      <c r="AK21" s="118">
        <v>17.208367467734405</v>
      </c>
    </row>
    <row r="22" spans="5:37" x14ac:dyDescent="0.3">
      <c r="E22" s="3" t="s">
        <v>173</v>
      </c>
      <c r="F22" s="3" t="s">
        <v>174</v>
      </c>
      <c r="G22" s="3" t="s">
        <v>182</v>
      </c>
      <c r="H22" s="3" t="s">
        <v>185</v>
      </c>
      <c r="J22" s="3" t="s">
        <v>783</v>
      </c>
      <c r="L22" s="106" t="s">
        <v>159</v>
      </c>
      <c r="AG22" s="118">
        <v>22.707298664</v>
      </c>
      <c r="AH22" s="118">
        <v>22.869541501</v>
      </c>
      <c r="AI22" s="118">
        <v>22.711608686000005</v>
      </c>
      <c r="AJ22" s="118">
        <v>22.904488753000006</v>
      </c>
      <c r="AK22" s="118">
        <v>23.065446196245475</v>
      </c>
    </row>
    <row r="23" spans="5:37" x14ac:dyDescent="0.3">
      <c r="E23" s="3" t="s">
        <v>173</v>
      </c>
      <c r="F23" s="3" t="s">
        <v>174</v>
      </c>
      <c r="G23" s="3" t="s">
        <v>182</v>
      </c>
      <c r="H23" s="3" t="s">
        <v>310</v>
      </c>
      <c r="J23" s="3" t="s">
        <v>783</v>
      </c>
      <c r="L23" s="106" t="s">
        <v>159</v>
      </c>
      <c r="AG23" s="118">
        <v>0</v>
      </c>
      <c r="AH23" s="118">
        <v>0</v>
      </c>
      <c r="AI23" s="118">
        <v>0</v>
      </c>
      <c r="AJ23" s="118">
        <v>0</v>
      </c>
      <c r="AK23" s="118">
        <v>0</v>
      </c>
    </row>
    <row r="24" spans="5:37" x14ac:dyDescent="0.3">
      <c r="E24" s="3" t="s">
        <v>173</v>
      </c>
      <c r="F24" s="3" t="s">
        <v>174</v>
      </c>
      <c r="G24" s="3" t="s">
        <v>182</v>
      </c>
      <c r="H24" s="3" t="s">
        <v>311</v>
      </c>
      <c r="J24" s="3" t="s">
        <v>783</v>
      </c>
      <c r="L24" s="106" t="s">
        <v>159</v>
      </c>
      <c r="AG24" s="118">
        <v>5.0393727989999988</v>
      </c>
      <c r="AH24" s="118">
        <v>3.3729419839999992</v>
      </c>
      <c r="AI24" s="118">
        <v>3.3173198630000003</v>
      </c>
      <c r="AJ24" s="118">
        <v>3.3797493839999997</v>
      </c>
      <c r="AK24" s="118">
        <v>3.5049013240010063</v>
      </c>
    </row>
    <row r="25" spans="5:37" x14ac:dyDescent="0.3">
      <c r="E25" s="3" t="s">
        <v>173</v>
      </c>
      <c r="F25" s="3" t="s">
        <v>174</v>
      </c>
      <c r="G25" s="3" t="s">
        <v>186</v>
      </c>
      <c r="H25" s="3" t="s">
        <v>187</v>
      </c>
      <c r="J25" s="3" t="s">
        <v>783</v>
      </c>
      <c r="L25" s="106" t="s">
        <v>159</v>
      </c>
      <c r="AG25" s="118">
        <v>30.433871081000003</v>
      </c>
      <c r="AH25" s="118">
        <v>31.154473428999999</v>
      </c>
      <c r="AI25" s="118">
        <v>33.508140867000002</v>
      </c>
      <c r="AJ25" s="118">
        <v>34.908049811999994</v>
      </c>
      <c r="AK25" s="118">
        <v>35.559468155675049</v>
      </c>
    </row>
    <row r="26" spans="5:37" x14ac:dyDescent="0.3">
      <c r="E26" s="3" t="s">
        <v>173</v>
      </c>
      <c r="F26" s="3" t="s">
        <v>174</v>
      </c>
      <c r="G26" s="3" t="s">
        <v>186</v>
      </c>
      <c r="H26" s="3" t="s">
        <v>1097</v>
      </c>
      <c r="J26" s="3" t="s">
        <v>783</v>
      </c>
      <c r="L26" s="106" t="s">
        <v>159</v>
      </c>
      <c r="AG26" s="118">
        <v>14.072902210000001</v>
      </c>
      <c r="AH26" s="118">
        <v>14.870898264999999</v>
      </c>
      <c r="AI26" s="118">
        <v>15.643172039</v>
      </c>
      <c r="AJ26" s="118">
        <v>16.521524907999996</v>
      </c>
      <c r="AK26" s="118">
        <v>17.528489002100603</v>
      </c>
    </row>
    <row r="27" spans="5:37" x14ac:dyDescent="0.3">
      <c r="E27" s="3" t="s">
        <v>173</v>
      </c>
      <c r="F27" s="3" t="s">
        <v>174</v>
      </c>
      <c r="G27" s="3" t="s">
        <v>186</v>
      </c>
      <c r="H27" s="3" t="s">
        <v>189</v>
      </c>
      <c r="J27" s="3" t="s">
        <v>783</v>
      </c>
      <c r="L27" s="106" t="s">
        <v>159</v>
      </c>
      <c r="AG27" s="118">
        <v>4.9022284269999998</v>
      </c>
      <c r="AH27" s="118">
        <v>5.0843394490000007</v>
      </c>
      <c r="AI27" s="118">
        <v>5.0425791260000006</v>
      </c>
      <c r="AJ27" s="118">
        <v>5.0550670040000005</v>
      </c>
      <c r="AK27" s="118">
        <v>5.0771511733762571</v>
      </c>
    </row>
    <row r="28" spans="5:37" x14ac:dyDescent="0.3">
      <c r="E28" s="3" t="s">
        <v>173</v>
      </c>
      <c r="F28" s="3" t="s">
        <v>174</v>
      </c>
      <c r="G28" s="3" t="s">
        <v>186</v>
      </c>
      <c r="H28" s="3" t="s">
        <v>190</v>
      </c>
      <c r="J28" s="3" t="s">
        <v>783</v>
      </c>
      <c r="L28" s="106" t="s">
        <v>159</v>
      </c>
      <c r="AG28" s="118">
        <v>3.4042678479999999</v>
      </c>
      <c r="AH28" s="118">
        <v>3.3288566949999998</v>
      </c>
      <c r="AI28" s="118">
        <v>3.2840432760000002</v>
      </c>
      <c r="AJ28" s="118">
        <v>3.3073692919999997</v>
      </c>
      <c r="AK28" s="118">
        <v>3.2587044529486917</v>
      </c>
    </row>
    <row r="29" spans="5:37" x14ac:dyDescent="0.3">
      <c r="E29" s="3" t="s">
        <v>173</v>
      </c>
      <c r="F29" s="3" t="s">
        <v>174</v>
      </c>
      <c r="G29" s="3" t="s">
        <v>186</v>
      </c>
      <c r="H29" s="3" t="s">
        <v>191</v>
      </c>
      <c r="J29" s="3" t="s">
        <v>783</v>
      </c>
      <c r="L29" s="106" t="s">
        <v>159</v>
      </c>
      <c r="AG29" s="118">
        <v>1.057793526</v>
      </c>
      <c r="AH29" s="118">
        <v>1.0285419060000001</v>
      </c>
      <c r="AI29" s="118">
        <v>2.808702797</v>
      </c>
      <c r="AJ29" s="118">
        <v>3.310610955</v>
      </c>
      <c r="AK29" s="118">
        <v>2.9177531542575457</v>
      </c>
    </row>
    <row r="30" spans="5:37" x14ac:dyDescent="0.3">
      <c r="E30" s="3" t="s">
        <v>173</v>
      </c>
      <c r="F30" s="3" t="s">
        <v>174</v>
      </c>
      <c r="G30" s="3" t="s">
        <v>186</v>
      </c>
      <c r="H30" s="3" t="s">
        <v>192</v>
      </c>
      <c r="J30" s="3" t="s">
        <v>783</v>
      </c>
      <c r="L30" s="106" t="s">
        <v>159</v>
      </c>
      <c r="AG30" s="118">
        <v>0.56047837899999997</v>
      </c>
      <c r="AH30" s="118">
        <v>0.54361729400000003</v>
      </c>
      <c r="AI30" s="118">
        <v>0.51057360500000004</v>
      </c>
      <c r="AJ30" s="118">
        <v>0.54203550599999994</v>
      </c>
      <c r="AK30" s="118">
        <v>0.56574721168108655</v>
      </c>
    </row>
    <row r="31" spans="5:37" x14ac:dyDescent="0.3">
      <c r="E31" s="3" t="s">
        <v>173</v>
      </c>
      <c r="F31" s="3" t="s">
        <v>174</v>
      </c>
      <c r="G31" s="3" t="s">
        <v>186</v>
      </c>
      <c r="H31" s="3" t="s">
        <v>193</v>
      </c>
      <c r="J31" s="3" t="s">
        <v>783</v>
      </c>
      <c r="L31" s="106" t="s">
        <v>159</v>
      </c>
      <c r="AG31" s="118">
        <v>0.22675235000000002</v>
      </c>
      <c r="AH31" s="118">
        <v>0.21724254200000001</v>
      </c>
      <c r="AI31" s="118">
        <v>0.198902471</v>
      </c>
      <c r="AJ31" s="118">
        <v>0.215307891</v>
      </c>
      <c r="AK31" s="118">
        <v>0.22728010499094567</v>
      </c>
    </row>
    <row r="32" spans="5:37" x14ac:dyDescent="0.3">
      <c r="E32" s="3" t="s">
        <v>173</v>
      </c>
      <c r="F32" s="3" t="s">
        <v>174</v>
      </c>
      <c r="G32" s="3" t="s">
        <v>186</v>
      </c>
      <c r="H32" s="3" t="s">
        <v>194</v>
      </c>
      <c r="J32" s="3" t="s">
        <v>783</v>
      </c>
      <c r="L32" s="106" t="s">
        <v>159</v>
      </c>
      <c r="AG32" s="118">
        <v>5.4115900409999993</v>
      </c>
      <c r="AH32" s="118">
        <v>5.3048101610000007</v>
      </c>
      <c r="AI32" s="118">
        <v>5.2856505830000007</v>
      </c>
      <c r="AJ32" s="118">
        <v>5.1837506169999994</v>
      </c>
      <c r="AK32" s="118">
        <v>5.1833209741820925</v>
      </c>
    </row>
    <row r="33" spans="5:37" x14ac:dyDescent="0.3">
      <c r="E33" s="3" t="s">
        <v>173</v>
      </c>
      <c r="F33" s="3" t="s">
        <v>174</v>
      </c>
      <c r="G33" s="3" t="s">
        <v>186</v>
      </c>
      <c r="H33" s="3" t="s">
        <v>195</v>
      </c>
      <c r="J33" s="3" t="s">
        <v>783</v>
      </c>
      <c r="L33" s="106" t="s">
        <v>159</v>
      </c>
      <c r="AG33" s="118">
        <v>0.79785830000000002</v>
      </c>
      <c r="AH33" s="118">
        <v>0.77616711699999996</v>
      </c>
      <c r="AI33" s="118">
        <v>0.73451696999999994</v>
      </c>
      <c r="AJ33" s="118">
        <v>0.77238363900000007</v>
      </c>
      <c r="AK33" s="118">
        <v>0.801022082137827</v>
      </c>
    </row>
    <row r="34" spans="5:37" x14ac:dyDescent="0.3">
      <c r="E34" s="3" t="s">
        <v>173</v>
      </c>
      <c r="F34" s="3" t="s">
        <v>174</v>
      </c>
      <c r="G34" s="3" t="s">
        <v>196</v>
      </c>
      <c r="H34" s="3" t="s">
        <v>197</v>
      </c>
      <c r="J34" s="3" t="s">
        <v>783</v>
      </c>
      <c r="L34" s="106" t="s">
        <v>159</v>
      </c>
      <c r="AG34" s="118">
        <v>5.9960366780000003</v>
      </c>
      <c r="AH34" s="118">
        <v>7.0350366769999999</v>
      </c>
      <c r="AI34" s="118">
        <v>6.907004283</v>
      </c>
      <c r="AJ34" s="118">
        <v>6.9570042829999998</v>
      </c>
      <c r="AK34" s="118">
        <v>6.7623198916861167</v>
      </c>
    </row>
    <row r="35" spans="5:37" x14ac:dyDescent="0.3">
      <c r="E35" s="3" t="s">
        <v>173</v>
      </c>
      <c r="F35" s="3" t="s">
        <v>198</v>
      </c>
      <c r="H35" s="3" t="s">
        <v>199</v>
      </c>
      <c r="J35" s="3" t="s">
        <v>783</v>
      </c>
      <c r="L35" s="106" t="s">
        <v>159</v>
      </c>
      <c r="AG35" s="46"/>
      <c r="AH35" s="46"/>
      <c r="AI35" s="46"/>
      <c r="AJ35" s="46"/>
      <c r="AK35" s="46"/>
    </row>
    <row r="36" spans="5:37" x14ac:dyDescent="0.3">
      <c r="E36" s="3" t="s">
        <v>173</v>
      </c>
      <c r="F36" s="3" t="s">
        <v>198</v>
      </c>
      <c r="H36" s="3" t="s">
        <v>200</v>
      </c>
      <c r="J36" s="3" t="s">
        <v>783</v>
      </c>
      <c r="L36" s="106" t="s">
        <v>159</v>
      </c>
      <c r="AG36" s="46"/>
      <c r="AH36" s="46"/>
      <c r="AI36" s="46"/>
      <c r="AJ36" s="46"/>
      <c r="AK36" s="46"/>
    </row>
    <row r="37" spans="5:37" x14ac:dyDescent="0.3">
      <c r="E37" s="3" t="s">
        <v>173</v>
      </c>
      <c r="F37" s="3" t="s">
        <v>198</v>
      </c>
      <c r="H37" s="3" t="s">
        <v>201</v>
      </c>
      <c r="J37" s="3" t="s">
        <v>783</v>
      </c>
      <c r="L37" s="106" t="s">
        <v>159</v>
      </c>
      <c r="AG37" s="46"/>
      <c r="AH37" s="46"/>
      <c r="AI37" s="46"/>
      <c r="AJ37" s="46"/>
      <c r="AK37" s="46"/>
    </row>
    <row r="38" spans="5:37" x14ac:dyDescent="0.3">
      <c r="E38" s="3" t="s">
        <v>173</v>
      </c>
      <c r="F38" s="3" t="s">
        <v>198</v>
      </c>
      <c r="H38" s="3" t="s">
        <v>202</v>
      </c>
      <c r="J38" s="3" t="s">
        <v>783</v>
      </c>
      <c r="L38" s="106" t="s">
        <v>159</v>
      </c>
      <c r="AG38" s="46"/>
      <c r="AH38" s="46"/>
      <c r="AI38" s="46"/>
      <c r="AJ38" s="46"/>
      <c r="AK38" s="46"/>
    </row>
    <row r="39" spans="5:37" x14ac:dyDescent="0.3">
      <c r="E39" s="3" t="s">
        <v>173</v>
      </c>
      <c r="F39" s="3" t="s">
        <v>198</v>
      </c>
      <c r="H39" s="3" t="s">
        <v>203</v>
      </c>
      <c r="J39" s="3" t="s">
        <v>783</v>
      </c>
      <c r="L39" s="106" t="s">
        <v>159</v>
      </c>
      <c r="AG39" s="46"/>
      <c r="AH39" s="46"/>
      <c r="AI39" s="46"/>
      <c r="AJ39" s="46"/>
      <c r="AK39" s="46"/>
    </row>
    <row r="40" spans="5:37" x14ac:dyDescent="0.3">
      <c r="E40" s="3" t="s">
        <v>173</v>
      </c>
      <c r="F40" s="3" t="s">
        <v>198</v>
      </c>
      <c r="H40" s="3" t="s">
        <v>204</v>
      </c>
      <c r="J40" s="3" t="s">
        <v>783</v>
      </c>
      <c r="L40" s="106" t="s">
        <v>159</v>
      </c>
      <c r="AG40" s="46"/>
      <c r="AH40" s="46"/>
      <c r="AI40" s="46"/>
      <c r="AJ40" s="46"/>
      <c r="AK40" s="46"/>
    </row>
    <row r="41" spans="5:37" x14ac:dyDescent="0.3">
      <c r="E41" s="3" t="s">
        <v>173</v>
      </c>
      <c r="F41" s="3" t="s">
        <v>198</v>
      </c>
      <c r="H41" s="3" t="s">
        <v>205</v>
      </c>
      <c r="J41" s="3" t="s">
        <v>783</v>
      </c>
      <c r="L41" s="106" t="s">
        <v>159</v>
      </c>
      <c r="AG41" s="46"/>
      <c r="AH41" s="46"/>
      <c r="AI41" s="46"/>
      <c r="AJ41" s="46"/>
      <c r="AK41" s="46"/>
    </row>
    <row r="42" spans="5:37" x14ac:dyDescent="0.3">
      <c r="E42" s="3" t="s">
        <v>173</v>
      </c>
      <c r="F42" s="3" t="s">
        <v>198</v>
      </c>
      <c r="H42" s="3" t="s">
        <v>1108</v>
      </c>
      <c r="J42" s="3" t="s">
        <v>783</v>
      </c>
      <c r="L42" s="106" t="s">
        <v>159</v>
      </c>
      <c r="AG42" s="46"/>
      <c r="AH42" s="46"/>
      <c r="AI42" s="46"/>
      <c r="AJ42" s="46"/>
      <c r="AK42" s="46"/>
    </row>
    <row r="43" spans="5:37" x14ac:dyDescent="0.3">
      <c r="E43" s="3" t="s">
        <v>173</v>
      </c>
      <c r="F43" s="3" t="s">
        <v>198</v>
      </c>
      <c r="H43" s="3" t="s">
        <v>207</v>
      </c>
      <c r="J43" s="3" t="s">
        <v>783</v>
      </c>
      <c r="L43" s="106" t="s">
        <v>159</v>
      </c>
      <c r="AG43" s="46"/>
      <c r="AH43" s="46"/>
      <c r="AI43" s="46"/>
      <c r="AJ43" s="46"/>
      <c r="AK43" s="46"/>
    </row>
    <row r="44" spans="5:37" x14ac:dyDescent="0.3">
      <c r="E44" s="3" t="s">
        <v>173</v>
      </c>
      <c r="F44" s="3" t="s">
        <v>198</v>
      </c>
      <c r="H44" s="3" t="s">
        <v>208</v>
      </c>
      <c r="J44" s="3" t="s">
        <v>783</v>
      </c>
      <c r="L44" s="106" t="s">
        <v>159</v>
      </c>
      <c r="AG44" s="46"/>
      <c r="AH44" s="46"/>
      <c r="AI44" s="46"/>
      <c r="AJ44" s="46"/>
      <c r="AK44" s="46"/>
    </row>
    <row r="45" spans="5:37" x14ac:dyDescent="0.3">
      <c r="E45" s="3" t="s">
        <v>173</v>
      </c>
      <c r="F45" s="3" t="s">
        <v>198</v>
      </c>
      <c r="H45" s="3" t="s">
        <v>1109</v>
      </c>
      <c r="J45" s="3" t="s">
        <v>783</v>
      </c>
      <c r="L45" s="106" t="s">
        <v>159</v>
      </c>
      <c r="AG45" s="46"/>
      <c r="AH45" s="46"/>
      <c r="AI45" s="46"/>
      <c r="AJ45" s="46"/>
      <c r="AK45" s="46"/>
    </row>
    <row r="46" spans="5:37" x14ac:dyDescent="0.3">
      <c r="E46" s="3" t="s">
        <v>173</v>
      </c>
      <c r="F46" s="3" t="s">
        <v>198</v>
      </c>
      <c r="H46" s="3" t="s">
        <v>1110</v>
      </c>
      <c r="J46" s="3" t="s">
        <v>783</v>
      </c>
      <c r="L46" s="106" t="s">
        <v>159</v>
      </c>
      <c r="AG46" s="46"/>
      <c r="AH46" s="46"/>
      <c r="AI46" s="46"/>
      <c r="AJ46" s="46"/>
      <c r="AK46" s="46"/>
    </row>
    <row r="47" spans="5:37" x14ac:dyDescent="0.3">
      <c r="E47" s="3" t="s">
        <v>173</v>
      </c>
      <c r="F47" s="3" t="s">
        <v>198</v>
      </c>
      <c r="H47" s="3" t="s">
        <v>1111</v>
      </c>
      <c r="J47" s="3" t="s">
        <v>783</v>
      </c>
      <c r="L47" s="106" t="s">
        <v>159</v>
      </c>
      <c r="AG47" s="46"/>
      <c r="AH47" s="46"/>
      <c r="AI47" s="46"/>
      <c r="AJ47" s="46"/>
      <c r="AK47" s="46"/>
    </row>
    <row r="48" spans="5:37" x14ac:dyDescent="0.3">
      <c r="E48" s="3" t="s">
        <v>173</v>
      </c>
      <c r="F48" s="3" t="s">
        <v>198</v>
      </c>
      <c r="H48" s="3" t="s">
        <v>196</v>
      </c>
      <c r="J48" s="3" t="s">
        <v>783</v>
      </c>
      <c r="L48" s="106" t="s">
        <v>159</v>
      </c>
      <c r="AG48" s="46"/>
      <c r="AH48" s="46"/>
      <c r="AI48" s="46"/>
      <c r="AJ48" s="46"/>
      <c r="AK48" s="46"/>
    </row>
    <row r="49" spans="5:37" x14ac:dyDescent="0.3">
      <c r="E49" s="3" t="s">
        <v>210</v>
      </c>
      <c r="H49" s="3" t="s">
        <v>210</v>
      </c>
      <c r="J49" s="3" t="s">
        <v>783</v>
      </c>
      <c r="L49" s="106" t="s">
        <v>159</v>
      </c>
      <c r="AG49" s="118">
        <v>75.141646302882137</v>
      </c>
      <c r="AH49" s="118">
        <v>88.185487799542642</v>
      </c>
      <c r="AI49" s="118">
        <v>90.691500864751134</v>
      </c>
      <c r="AJ49" s="118">
        <v>85.453541213206066</v>
      </c>
      <c r="AK49" s="118">
        <v>76.693870531684595</v>
      </c>
    </row>
    <row r="50" spans="5:37" x14ac:dyDescent="0.3">
      <c r="E50" s="3" t="s">
        <v>210</v>
      </c>
      <c r="H50" s="3" t="s">
        <v>312</v>
      </c>
      <c r="J50" s="3" t="s">
        <v>783</v>
      </c>
      <c r="L50" s="106" t="s">
        <v>159</v>
      </c>
      <c r="AG50" s="118">
        <v>16.697352349961648</v>
      </c>
      <c r="AH50" s="118">
        <v>27.947181253046551</v>
      </c>
      <c r="AI50" s="118">
        <v>34.070591697756726</v>
      </c>
      <c r="AJ50" s="118">
        <v>29.970921009937793</v>
      </c>
      <c r="AK50" s="118">
        <v>16.949265141161419</v>
      </c>
    </row>
    <row r="51" spans="5:37" x14ac:dyDescent="0.3">
      <c r="E51" s="3" t="s">
        <v>210</v>
      </c>
      <c r="H51" s="3" t="s">
        <v>211</v>
      </c>
      <c r="J51" s="3" t="s">
        <v>783</v>
      </c>
      <c r="L51" s="106" t="s">
        <v>159</v>
      </c>
      <c r="AG51" s="118">
        <v>13.300654022921117</v>
      </c>
      <c r="AH51" s="118">
        <v>13.218789003713017</v>
      </c>
      <c r="AI51" s="118">
        <v>12.467049399288609</v>
      </c>
      <c r="AJ51" s="118">
        <v>11.755576844948479</v>
      </c>
      <c r="AK51" s="118">
        <v>11.308582982014379</v>
      </c>
    </row>
    <row r="52" spans="5:37" x14ac:dyDescent="0.3">
      <c r="E52" s="3" t="s">
        <v>210</v>
      </c>
      <c r="H52" s="3" t="s">
        <v>212</v>
      </c>
      <c r="J52" s="3" t="s">
        <v>783</v>
      </c>
      <c r="L52" s="106" t="s">
        <v>159</v>
      </c>
      <c r="AG52" s="118">
        <v>8.1191142255161157</v>
      </c>
      <c r="AH52" s="118">
        <v>10.206389204633101</v>
      </c>
      <c r="AI52" s="118">
        <v>7.6067419842157804</v>
      </c>
      <c r="AJ52" s="118">
        <v>5.7498282242188576</v>
      </c>
      <c r="AK52" s="118">
        <v>8.4472108495134037</v>
      </c>
    </row>
    <row r="53" spans="5:37" x14ac:dyDescent="0.3">
      <c r="E53" s="3" t="s">
        <v>210</v>
      </c>
      <c r="H53" s="3" t="s">
        <v>214</v>
      </c>
      <c r="J53" s="3" t="s">
        <v>783</v>
      </c>
      <c r="L53" s="106" t="s">
        <v>159</v>
      </c>
      <c r="AG53" s="118">
        <v>8.8529713674077719</v>
      </c>
      <c r="AH53" s="118">
        <v>8.8079770367637042</v>
      </c>
      <c r="AI53" s="118">
        <v>8.8402983544076061</v>
      </c>
      <c r="AJ53" s="118">
        <v>8.8787092091555415</v>
      </c>
      <c r="AK53" s="118">
        <v>8.9547048039492623</v>
      </c>
    </row>
    <row r="54" spans="5:37" x14ac:dyDescent="0.3">
      <c r="E54" s="3" t="s">
        <v>210</v>
      </c>
      <c r="H54" s="3" t="s">
        <v>215</v>
      </c>
      <c r="J54" s="3" t="s">
        <v>783</v>
      </c>
      <c r="L54" s="106" t="s">
        <v>159</v>
      </c>
      <c r="AG54" s="118">
        <v>5.0649315316956756</v>
      </c>
      <c r="AH54" s="118">
        <v>8.0909317509036836</v>
      </c>
      <c r="AI54" s="118">
        <v>7.0040643425313238</v>
      </c>
      <c r="AJ54" s="118">
        <v>8.2365313544887506</v>
      </c>
      <c r="AK54" s="118">
        <v>8.7983666564026635</v>
      </c>
    </row>
    <row r="55" spans="5:37" x14ac:dyDescent="0.3">
      <c r="E55" s="3" t="s">
        <v>210</v>
      </c>
      <c r="H55" s="3" t="s">
        <v>216</v>
      </c>
      <c r="J55" s="3" t="s">
        <v>783</v>
      </c>
      <c r="L55" s="106" t="s">
        <v>159</v>
      </c>
      <c r="AG55" s="118">
        <v>23.106622805379818</v>
      </c>
      <c r="AH55" s="118">
        <v>19.914219550482606</v>
      </c>
      <c r="AI55" s="118">
        <v>20.702755086551075</v>
      </c>
      <c r="AJ55" s="118">
        <v>20.861974570456642</v>
      </c>
      <c r="AK55" s="118">
        <v>22.235740098643468</v>
      </c>
    </row>
    <row r="56" spans="5:37" x14ac:dyDescent="0.3">
      <c r="E56" s="3" t="s">
        <v>217</v>
      </c>
      <c r="H56" s="3" t="s">
        <v>217</v>
      </c>
      <c r="J56" s="3" t="s">
        <v>783</v>
      </c>
      <c r="L56" s="106" t="s">
        <v>159</v>
      </c>
      <c r="AG56" s="118">
        <v>199.08575349366993</v>
      </c>
      <c r="AH56" s="118">
        <v>194.31598638784686</v>
      </c>
      <c r="AI56" s="118">
        <v>193.36923826356724</v>
      </c>
      <c r="AJ56" s="118">
        <v>193.22936796496322</v>
      </c>
      <c r="AK56" s="118">
        <v>194.30959199885791</v>
      </c>
    </row>
    <row r="57" spans="5:37" x14ac:dyDescent="0.3">
      <c r="E57" s="3" t="s">
        <v>217</v>
      </c>
      <c r="H57" s="3" t="s">
        <v>313</v>
      </c>
      <c r="J57" s="3" t="s">
        <v>783</v>
      </c>
      <c r="L57" s="106" t="s">
        <v>159</v>
      </c>
      <c r="AG57" s="118">
        <v>0</v>
      </c>
      <c r="AH57" s="118">
        <v>0</v>
      </c>
      <c r="AI57" s="118">
        <v>0</v>
      </c>
      <c r="AJ57" s="118">
        <v>0</v>
      </c>
      <c r="AK57" s="118">
        <v>0</v>
      </c>
    </row>
    <row r="58" spans="5:37" x14ac:dyDescent="0.3">
      <c r="E58" s="3" t="s">
        <v>217</v>
      </c>
      <c r="H58" s="3" t="s">
        <v>314</v>
      </c>
      <c r="J58" s="3" t="s">
        <v>783</v>
      </c>
      <c r="L58" s="106" t="s">
        <v>159</v>
      </c>
      <c r="AG58" s="118">
        <v>0</v>
      </c>
      <c r="AH58" s="118">
        <v>0</v>
      </c>
      <c r="AI58" s="118">
        <v>0</v>
      </c>
      <c r="AJ58" s="118">
        <v>0</v>
      </c>
      <c r="AK58" s="118">
        <v>0</v>
      </c>
    </row>
    <row r="59" spans="5:37" x14ac:dyDescent="0.3">
      <c r="E59" s="3" t="s">
        <v>217</v>
      </c>
      <c r="H59" s="3" t="s">
        <v>315</v>
      </c>
      <c r="J59" s="3" t="s">
        <v>783</v>
      </c>
      <c r="L59" s="106" t="s">
        <v>159</v>
      </c>
      <c r="AG59" s="118">
        <v>0</v>
      </c>
      <c r="AH59" s="118">
        <v>0</v>
      </c>
      <c r="AI59" s="118">
        <v>0</v>
      </c>
      <c r="AJ59" s="118">
        <v>0</v>
      </c>
      <c r="AK59" s="118">
        <v>0</v>
      </c>
    </row>
    <row r="60" spans="5:37" x14ac:dyDescent="0.3">
      <c r="E60" s="3" t="s">
        <v>217</v>
      </c>
      <c r="H60" s="3" t="s">
        <v>221</v>
      </c>
      <c r="J60" s="3" t="s">
        <v>783</v>
      </c>
      <c r="L60" s="106" t="s">
        <v>159</v>
      </c>
      <c r="AG60" s="118">
        <v>0</v>
      </c>
      <c r="AH60" s="118">
        <v>0</v>
      </c>
      <c r="AI60" s="118">
        <v>0</v>
      </c>
      <c r="AJ60" s="118">
        <v>0</v>
      </c>
      <c r="AK60" s="118">
        <v>0</v>
      </c>
    </row>
    <row r="61" spans="5:37" x14ac:dyDescent="0.3">
      <c r="E61" s="3" t="s">
        <v>217</v>
      </c>
      <c r="H61" s="3" t="s">
        <v>222</v>
      </c>
      <c r="J61" s="3" t="s">
        <v>783</v>
      </c>
      <c r="L61" s="106" t="s">
        <v>159</v>
      </c>
      <c r="AG61" s="118">
        <v>0</v>
      </c>
      <c r="AH61" s="118">
        <v>0</v>
      </c>
      <c r="AI61" s="118">
        <v>0</v>
      </c>
      <c r="AJ61" s="118">
        <v>0</v>
      </c>
      <c r="AK61" s="118">
        <v>0</v>
      </c>
    </row>
    <row r="62" spans="5:37" x14ac:dyDescent="0.3">
      <c r="E62" s="3" t="s">
        <v>217</v>
      </c>
      <c r="H62" s="3" t="s">
        <v>213</v>
      </c>
      <c r="J62" s="3" t="s">
        <v>783</v>
      </c>
      <c r="L62" s="106" t="s">
        <v>159</v>
      </c>
      <c r="AG62" s="118">
        <v>0</v>
      </c>
      <c r="AH62" s="118">
        <v>0</v>
      </c>
      <c r="AI62" s="118">
        <v>0</v>
      </c>
      <c r="AJ62" s="118">
        <v>0</v>
      </c>
      <c r="AK62" s="118">
        <v>0</v>
      </c>
    </row>
    <row r="63" spans="5:37" x14ac:dyDescent="0.3">
      <c r="E63" s="3" t="s">
        <v>217</v>
      </c>
      <c r="H63" s="3" t="s">
        <v>224</v>
      </c>
      <c r="J63" s="3" t="s">
        <v>783</v>
      </c>
      <c r="L63" s="106" t="s">
        <v>159</v>
      </c>
      <c r="AG63" s="118">
        <v>0</v>
      </c>
      <c r="AH63" s="118">
        <v>0</v>
      </c>
      <c r="AI63" s="118">
        <v>0</v>
      </c>
      <c r="AJ63" s="118">
        <v>0</v>
      </c>
      <c r="AK63" s="118">
        <v>0</v>
      </c>
    </row>
    <row r="64" spans="5:37" x14ac:dyDescent="0.3">
      <c r="E64" s="3" t="s">
        <v>217</v>
      </c>
      <c r="H64" s="3" t="s">
        <v>316</v>
      </c>
      <c r="J64" s="3" t="s">
        <v>783</v>
      </c>
      <c r="L64" s="106" t="s">
        <v>159</v>
      </c>
      <c r="AG64" s="118">
        <v>0</v>
      </c>
      <c r="AH64" s="118">
        <v>0</v>
      </c>
      <c r="AI64" s="118">
        <v>0</v>
      </c>
      <c r="AJ64" s="118">
        <v>0</v>
      </c>
      <c r="AK64" s="118">
        <v>0</v>
      </c>
    </row>
    <row r="66" spans="1:53" ht="14.65" x14ac:dyDescent="0.35">
      <c r="A66" s="4"/>
      <c r="B66" s="10" t="s">
        <v>1164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41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</row>
    <row r="67" spans="1:53" x14ac:dyDescent="0.3">
      <c r="A67" s="4"/>
      <c r="J67" s="3" t="s">
        <v>1174</v>
      </c>
      <c r="K67" s="3" t="s">
        <v>1175</v>
      </c>
      <c r="AN67" s="3"/>
    </row>
    <row r="68" spans="1:53" x14ac:dyDescent="0.3">
      <c r="E68" s="3" t="s">
        <v>167</v>
      </c>
      <c r="H68" s="3" t="s">
        <v>167</v>
      </c>
      <c r="J68" s="3" t="s">
        <v>783</v>
      </c>
      <c r="L68" s="106" t="s">
        <v>159</v>
      </c>
      <c r="AG68" s="118">
        <v>-21.541998732072955</v>
      </c>
      <c r="AH68" s="118">
        <v>-17.813507331076089</v>
      </c>
      <c r="AI68" s="118">
        <v>-21.24285304694849</v>
      </c>
      <c r="AJ68" s="118">
        <v>-24.696060631296099</v>
      </c>
      <c r="AK68" s="118">
        <v>-19.651821143364693</v>
      </c>
    </row>
    <row r="69" spans="1:53" x14ac:dyDescent="0.3">
      <c r="E69" s="3" t="s">
        <v>173</v>
      </c>
      <c r="H69" s="3" t="s">
        <v>173</v>
      </c>
      <c r="J69" s="3" t="s">
        <v>783</v>
      </c>
      <c r="L69" s="106" t="s">
        <v>159</v>
      </c>
      <c r="AG69" s="118">
        <v>-4.1161958127772031</v>
      </c>
      <c r="AH69" s="118">
        <v>-4.3787753643476961</v>
      </c>
      <c r="AI69" s="118">
        <v>-4.680495306405386</v>
      </c>
      <c r="AJ69" s="118">
        <v>-6.4453745255294237</v>
      </c>
      <c r="AK69" s="118">
        <v>-5.713052141080043</v>
      </c>
    </row>
    <row r="70" spans="1:53" x14ac:dyDescent="0.3">
      <c r="E70" s="3" t="s">
        <v>173</v>
      </c>
      <c r="F70" s="3" t="s">
        <v>174</v>
      </c>
      <c r="H70" s="3" t="s">
        <v>175</v>
      </c>
      <c r="J70" s="3" t="s">
        <v>783</v>
      </c>
      <c r="L70" s="106" t="s">
        <v>159</v>
      </c>
      <c r="AG70" s="118">
        <v>-4.1161958127772031</v>
      </c>
      <c r="AH70" s="118">
        <v>-4.3787753643476961</v>
      </c>
      <c r="AI70" s="118">
        <v>-4.680495306405386</v>
      </c>
      <c r="AJ70" s="118">
        <v>-6.4453745255294237</v>
      </c>
      <c r="AK70" s="118">
        <v>-5.713052141080043</v>
      </c>
    </row>
    <row r="71" spans="1:53" x14ac:dyDescent="0.3">
      <c r="E71" s="3" t="s">
        <v>173</v>
      </c>
      <c r="F71" s="3" t="s">
        <v>174</v>
      </c>
      <c r="G71" s="3" t="s">
        <v>176</v>
      </c>
      <c r="H71" s="3" t="s">
        <v>177</v>
      </c>
      <c r="J71" s="3" t="s">
        <v>783</v>
      </c>
      <c r="L71" s="106" t="s">
        <v>159</v>
      </c>
      <c r="AG71" s="118">
        <v>-1.2978717784533838E-2</v>
      </c>
      <c r="AH71" s="118">
        <v>-1.3045902102108051E-2</v>
      </c>
      <c r="AI71" s="118">
        <v>-1.3121041492369102E-2</v>
      </c>
      <c r="AJ71" s="118">
        <v>-1.3387352500372754E-2</v>
      </c>
      <c r="AK71" s="118">
        <v>-1.3359692628803087E-2</v>
      </c>
    </row>
    <row r="72" spans="1:53" x14ac:dyDescent="0.3">
      <c r="E72" s="3" t="s">
        <v>173</v>
      </c>
      <c r="F72" s="3" t="s">
        <v>174</v>
      </c>
      <c r="G72" s="3" t="s">
        <v>176</v>
      </c>
      <c r="H72" s="3" t="s">
        <v>1152</v>
      </c>
      <c r="J72" s="3" t="s">
        <v>783</v>
      </c>
      <c r="L72" s="106" t="s">
        <v>159</v>
      </c>
      <c r="AG72" s="118">
        <v>0</v>
      </c>
      <c r="AH72" s="118">
        <v>0</v>
      </c>
      <c r="AI72" s="118">
        <v>0</v>
      </c>
      <c r="AJ72" s="118">
        <v>0</v>
      </c>
      <c r="AK72" s="118">
        <v>0</v>
      </c>
    </row>
    <row r="73" spans="1:53" x14ac:dyDescent="0.3">
      <c r="E73" s="3" t="s">
        <v>173</v>
      </c>
      <c r="F73" s="3" t="s">
        <v>174</v>
      </c>
      <c r="G73" s="3" t="s">
        <v>176</v>
      </c>
      <c r="H73" s="3" t="s">
        <v>1153</v>
      </c>
      <c r="J73" s="3" t="s">
        <v>783</v>
      </c>
      <c r="L73" s="106" t="s">
        <v>159</v>
      </c>
      <c r="AG73" s="118">
        <v>0</v>
      </c>
      <c r="AH73" s="118">
        <v>0</v>
      </c>
      <c r="AI73" s="118">
        <v>0</v>
      </c>
      <c r="AJ73" s="118">
        <v>0</v>
      </c>
      <c r="AK73" s="118">
        <v>0</v>
      </c>
    </row>
    <row r="74" spans="1:53" x14ac:dyDescent="0.3">
      <c r="E74" s="3" t="s">
        <v>173</v>
      </c>
      <c r="F74" s="3" t="s">
        <v>174</v>
      </c>
      <c r="G74" s="3" t="s">
        <v>176</v>
      </c>
      <c r="H74" s="3" t="s">
        <v>1154</v>
      </c>
      <c r="J74" s="3" t="s">
        <v>783</v>
      </c>
      <c r="L74" s="106" t="s">
        <v>159</v>
      </c>
      <c r="AG74" s="118">
        <v>0</v>
      </c>
      <c r="AH74" s="118">
        <v>0</v>
      </c>
      <c r="AI74" s="118">
        <v>0</v>
      </c>
      <c r="AJ74" s="118">
        <v>0</v>
      </c>
      <c r="AK74" s="118">
        <v>0</v>
      </c>
    </row>
    <row r="75" spans="1:53" x14ac:dyDescent="0.3">
      <c r="E75" s="3" t="s">
        <v>173</v>
      </c>
      <c r="F75" s="3" t="s">
        <v>174</v>
      </c>
      <c r="G75" s="3" t="s">
        <v>176</v>
      </c>
      <c r="H75" s="3" t="s">
        <v>181</v>
      </c>
      <c r="J75" s="3" t="s">
        <v>783</v>
      </c>
      <c r="L75" s="106" t="s">
        <v>159</v>
      </c>
      <c r="AG75" s="118">
        <v>0</v>
      </c>
      <c r="AH75" s="118">
        <v>0</v>
      </c>
      <c r="AI75" s="118">
        <v>0</v>
      </c>
      <c r="AJ75" s="118">
        <v>0</v>
      </c>
      <c r="AK75" s="118">
        <v>0</v>
      </c>
    </row>
    <row r="76" spans="1:53" x14ac:dyDescent="0.3">
      <c r="E76" s="3" t="s">
        <v>173</v>
      </c>
      <c r="F76" s="3" t="s">
        <v>174</v>
      </c>
      <c r="G76" s="3" t="s">
        <v>182</v>
      </c>
      <c r="H76" s="3" t="s">
        <v>183</v>
      </c>
      <c r="J76" s="3" t="s">
        <v>783</v>
      </c>
      <c r="L76" s="106" t="s">
        <v>159</v>
      </c>
      <c r="AG76" s="118">
        <v>-3.4504401601104826</v>
      </c>
      <c r="AH76" s="118">
        <v>-3.5587689073737998</v>
      </c>
      <c r="AI76" s="118">
        <v>-3.6655130912469076</v>
      </c>
      <c r="AJ76" s="118">
        <v>-5.1802814714397307</v>
      </c>
      <c r="AK76" s="118">
        <v>-4.1394770885697927</v>
      </c>
    </row>
    <row r="77" spans="1:53" x14ac:dyDescent="0.3">
      <c r="E77" s="3" t="s">
        <v>173</v>
      </c>
      <c r="F77" s="3" t="s">
        <v>174</v>
      </c>
      <c r="G77" s="3" t="s">
        <v>182</v>
      </c>
      <c r="H77" s="3" t="s">
        <v>184</v>
      </c>
      <c r="J77" s="3" t="s">
        <v>783</v>
      </c>
      <c r="L77" s="106" t="s">
        <v>159</v>
      </c>
      <c r="AG77" s="118">
        <v>-1.1525427255042611</v>
      </c>
      <c r="AH77" s="118">
        <v>-1.2496960047534611</v>
      </c>
      <c r="AI77" s="118">
        <v>-1.343352209279923</v>
      </c>
      <c r="AJ77" s="118">
        <v>-2.811229010766426</v>
      </c>
      <c r="AK77" s="118">
        <v>-1.7754529705764426</v>
      </c>
    </row>
    <row r="78" spans="1:53" x14ac:dyDescent="0.3">
      <c r="E78" s="3" t="s">
        <v>173</v>
      </c>
      <c r="F78" s="3" t="s">
        <v>174</v>
      </c>
      <c r="G78" s="3" t="s">
        <v>182</v>
      </c>
      <c r="H78" s="3" t="s">
        <v>309</v>
      </c>
      <c r="J78" s="3" t="s">
        <v>783</v>
      </c>
      <c r="L78" s="106" t="s">
        <v>159</v>
      </c>
      <c r="AG78" s="118">
        <v>0</v>
      </c>
      <c r="AH78" s="118">
        <v>0</v>
      </c>
      <c r="AI78" s="118">
        <v>0</v>
      </c>
      <c r="AJ78" s="118">
        <v>0</v>
      </c>
      <c r="AK78" s="118">
        <v>0</v>
      </c>
    </row>
    <row r="79" spans="1:53" x14ac:dyDescent="0.3">
      <c r="E79" s="3" t="s">
        <v>173</v>
      </c>
      <c r="F79" s="3" t="s">
        <v>174</v>
      </c>
      <c r="G79" s="3" t="s">
        <v>182</v>
      </c>
      <c r="H79" s="3" t="s">
        <v>185</v>
      </c>
      <c r="J79" s="3" t="s">
        <v>783</v>
      </c>
      <c r="L79" s="106" t="s">
        <v>159</v>
      </c>
      <c r="AG79" s="118">
        <v>-2.157809687090618</v>
      </c>
      <c r="AH79" s="118">
        <v>-2.1682599910420297</v>
      </c>
      <c r="AI79" s="118">
        <v>-2.1805369420493497</v>
      </c>
      <c r="AJ79" s="118">
        <v>-2.2245540527327732</v>
      </c>
      <c r="AK79" s="118">
        <v>-2.2198242610475396</v>
      </c>
    </row>
    <row r="80" spans="1:53" x14ac:dyDescent="0.3">
      <c r="E80" s="3" t="s">
        <v>173</v>
      </c>
      <c r="F80" s="3" t="s">
        <v>174</v>
      </c>
      <c r="G80" s="3" t="s">
        <v>182</v>
      </c>
      <c r="H80" s="3" t="s">
        <v>310</v>
      </c>
      <c r="J80" s="3" t="s">
        <v>783</v>
      </c>
      <c r="L80" s="106" t="s">
        <v>159</v>
      </c>
      <c r="AG80" s="118">
        <v>0</v>
      </c>
      <c r="AH80" s="118">
        <v>0</v>
      </c>
      <c r="AI80" s="118">
        <v>0</v>
      </c>
      <c r="AJ80" s="118">
        <v>0</v>
      </c>
      <c r="AK80" s="118">
        <v>0</v>
      </c>
    </row>
    <row r="81" spans="5:37" x14ac:dyDescent="0.3">
      <c r="E81" s="3" t="s">
        <v>173</v>
      </c>
      <c r="F81" s="3" t="s">
        <v>174</v>
      </c>
      <c r="G81" s="3" t="s">
        <v>182</v>
      </c>
      <c r="H81" s="3" t="s">
        <v>311</v>
      </c>
      <c r="J81" s="3" t="s">
        <v>783</v>
      </c>
      <c r="L81" s="106" t="s">
        <v>159</v>
      </c>
      <c r="AG81" s="118">
        <v>-0.14008774751560332</v>
      </c>
      <c r="AH81" s="118">
        <v>-0.14081291157830914</v>
      </c>
      <c r="AI81" s="118">
        <v>-0.14162393991763478</v>
      </c>
      <c r="AJ81" s="118">
        <v>-0.14449840794053131</v>
      </c>
      <c r="AK81" s="118">
        <v>-0.14419985694581111</v>
      </c>
    </row>
    <row r="82" spans="5:37" x14ac:dyDescent="0.3">
      <c r="E82" s="3" t="s">
        <v>173</v>
      </c>
      <c r="F82" s="3" t="s">
        <v>174</v>
      </c>
      <c r="G82" s="3" t="s">
        <v>186</v>
      </c>
      <c r="H82" s="3" t="s">
        <v>187</v>
      </c>
      <c r="J82" s="3" t="s">
        <v>783</v>
      </c>
      <c r="L82" s="106" t="s">
        <v>159</v>
      </c>
      <c r="AG82" s="118">
        <v>-0.65277693488218635</v>
      </c>
      <c r="AH82" s="118">
        <v>-0.80696055487178797</v>
      </c>
      <c r="AI82" s="118">
        <v>-1.0018611736661096</v>
      </c>
      <c r="AJ82" s="118">
        <v>-1.2517057015893207</v>
      </c>
      <c r="AK82" s="118">
        <v>-1.5602153598814479</v>
      </c>
    </row>
    <row r="83" spans="5:37" x14ac:dyDescent="0.3">
      <c r="E83" s="3" t="s">
        <v>173</v>
      </c>
      <c r="F83" s="3" t="s">
        <v>174</v>
      </c>
      <c r="G83" s="3" t="s">
        <v>186</v>
      </c>
      <c r="H83" s="3" t="s">
        <v>1097</v>
      </c>
      <c r="J83" s="3" t="s">
        <v>783</v>
      </c>
      <c r="L83" s="106" t="s">
        <v>159</v>
      </c>
      <c r="AG83" s="118">
        <v>-0.65277693488218635</v>
      </c>
      <c r="AH83" s="118">
        <v>-0.80696055487178797</v>
      </c>
      <c r="AI83" s="118">
        <v>-1.0018611736661096</v>
      </c>
      <c r="AJ83" s="118">
        <v>-1.2517057015893207</v>
      </c>
      <c r="AK83" s="118">
        <v>-1.5602153598814479</v>
      </c>
    </row>
    <row r="84" spans="5:37" x14ac:dyDescent="0.3">
      <c r="E84" s="3" t="s">
        <v>173</v>
      </c>
      <c r="F84" s="3" t="s">
        <v>174</v>
      </c>
      <c r="G84" s="3" t="s">
        <v>186</v>
      </c>
      <c r="H84" s="3" t="s">
        <v>189</v>
      </c>
      <c r="J84" s="3" t="s">
        <v>783</v>
      </c>
      <c r="L84" s="106" t="s">
        <v>159</v>
      </c>
      <c r="AG84" s="118">
        <v>0</v>
      </c>
      <c r="AH84" s="118">
        <v>0</v>
      </c>
      <c r="AI84" s="118">
        <v>0</v>
      </c>
      <c r="AJ84" s="118">
        <v>0</v>
      </c>
      <c r="AK84" s="118">
        <v>0</v>
      </c>
    </row>
    <row r="85" spans="5:37" x14ac:dyDescent="0.3">
      <c r="E85" s="3" t="s">
        <v>173</v>
      </c>
      <c r="F85" s="3" t="s">
        <v>174</v>
      </c>
      <c r="G85" s="3" t="s">
        <v>186</v>
      </c>
      <c r="H85" s="3" t="s">
        <v>190</v>
      </c>
      <c r="J85" s="3" t="s">
        <v>783</v>
      </c>
      <c r="L85" s="106" t="s">
        <v>159</v>
      </c>
      <c r="AG85" s="118">
        <v>0</v>
      </c>
      <c r="AH85" s="118">
        <v>0</v>
      </c>
      <c r="AI85" s="118">
        <v>0</v>
      </c>
      <c r="AJ85" s="118">
        <v>0</v>
      </c>
      <c r="AK85" s="118">
        <v>0</v>
      </c>
    </row>
    <row r="86" spans="5:37" x14ac:dyDescent="0.3">
      <c r="E86" s="3" t="s">
        <v>173</v>
      </c>
      <c r="F86" s="3" t="s">
        <v>174</v>
      </c>
      <c r="G86" s="3" t="s">
        <v>186</v>
      </c>
      <c r="H86" s="3" t="s">
        <v>191</v>
      </c>
      <c r="J86" s="3" t="s">
        <v>783</v>
      </c>
      <c r="L86" s="106" t="s">
        <v>159</v>
      </c>
      <c r="AG86" s="118">
        <v>0</v>
      </c>
      <c r="AH86" s="118">
        <v>0</v>
      </c>
      <c r="AI86" s="118">
        <v>0</v>
      </c>
      <c r="AJ86" s="118">
        <v>0</v>
      </c>
      <c r="AK86" s="118">
        <v>0</v>
      </c>
    </row>
    <row r="87" spans="5:37" x14ac:dyDescent="0.3">
      <c r="E87" s="3" t="s">
        <v>173</v>
      </c>
      <c r="F87" s="3" t="s">
        <v>174</v>
      </c>
      <c r="G87" s="3" t="s">
        <v>186</v>
      </c>
      <c r="H87" s="3" t="s">
        <v>192</v>
      </c>
      <c r="J87" s="3" t="s">
        <v>783</v>
      </c>
      <c r="L87" s="106" t="s">
        <v>159</v>
      </c>
      <c r="AG87" s="118">
        <v>0</v>
      </c>
      <c r="AH87" s="118">
        <v>0</v>
      </c>
      <c r="AI87" s="118">
        <v>0</v>
      </c>
      <c r="AJ87" s="118">
        <v>0</v>
      </c>
      <c r="AK87" s="118">
        <v>0</v>
      </c>
    </row>
    <row r="88" spans="5:37" x14ac:dyDescent="0.3">
      <c r="E88" s="3" t="s">
        <v>173</v>
      </c>
      <c r="F88" s="3" t="s">
        <v>174</v>
      </c>
      <c r="G88" s="3" t="s">
        <v>186</v>
      </c>
      <c r="H88" s="3" t="s">
        <v>193</v>
      </c>
      <c r="J88" s="3" t="s">
        <v>783</v>
      </c>
      <c r="L88" s="106" t="s">
        <v>159</v>
      </c>
      <c r="AG88" s="118">
        <v>0</v>
      </c>
      <c r="AH88" s="118">
        <v>0</v>
      </c>
      <c r="AI88" s="118">
        <v>0</v>
      </c>
      <c r="AJ88" s="118">
        <v>0</v>
      </c>
      <c r="AK88" s="118">
        <v>0</v>
      </c>
    </row>
    <row r="89" spans="5:37" x14ac:dyDescent="0.3">
      <c r="E89" s="3" t="s">
        <v>173</v>
      </c>
      <c r="F89" s="3" t="s">
        <v>174</v>
      </c>
      <c r="G89" s="3" t="s">
        <v>186</v>
      </c>
      <c r="H89" s="3" t="s">
        <v>194</v>
      </c>
      <c r="J89" s="3" t="s">
        <v>783</v>
      </c>
      <c r="L89" s="106" t="s">
        <v>159</v>
      </c>
      <c r="AG89" s="118">
        <v>0</v>
      </c>
      <c r="AH89" s="118">
        <v>0</v>
      </c>
      <c r="AI89" s="118">
        <v>0</v>
      </c>
      <c r="AJ89" s="118">
        <v>0</v>
      </c>
      <c r="AK89" s="118">
        <v>0</v>
      </c>
    </row>
    <row r="90" spans="5:37" x14ac:dyDescent="0.3">
      <c r="E90" s="3" t="s">
        <v>173</v>
      </c>
      <c r="F90" s="3" t="s">
        <v>174</v>
      </c>
      <c r="G90" s="3" t="s">
        <v>186</v>
      </c>
      <c r="H90" s="3" t="s">
        <v>195</v>
      </c>
      <c r="J90" s="3" t="s">
        <v>783</v>
      </c>
      <c r="L90" s="106" t="s">
        <v>159</v>
      </c>
      <c r="AG90" s="118">
        <v>0</v>
      </c>
      <c r="AH90" s="118">
        <v>0</v>
      </c>
      <c r="AI90" s="118">
        <v>0</v>
      </c>
      <c r="AJ90" s="118">
        <v>0</v>
      </c>
      <c r="AK90" s="118">
        <v>0</v>
      </c>
    </row>
    <row r="91" spans="5:37" x14ac:dyDescent="0.3">
      <c r="E91" s="3" t="s">
        <v>173</v>
      </c>
      <c r="F91" s="3" t="s">
        <v>174</v>
      </c>
      <c r="G91" s="3" t="s">
        <v>196</v>
      </c>
      <c r="H91" s="3" t="s">
        <v>197</v>
      </c>
      <c r="J91" s="3" t="s">
        <v>783</v>
      </c>
      <c r="L91" s="106" t="s">
        <v>159</v>
      </c>
      <c r="AG91" s="118">
        <v>0</v>
      </c>
      <c r="AH91" s="118">
        <v>0</v>
      </c>
      <c r="AI91" s="118">
        <v>0</v>
      </c>
      <c r="AJ91" s="118">
        <v>0</v>
      </c>
      <c r="AK91" s="118">
        <v>0</v>
      </c>
    </row>
    <row r="92" spans="5:37" x14ac:dyDescent="0.3">
      <c r="E92" s="3" t="s">
        <v>173</v>
      </c>
      <c r="F92" s="3" t="s">
        <v>198</v>
      </c>
      <c r="H92" s="3" t="s">
        <v>199</v>
      </c>
      <c r="J92" s="3" t="s">
        <v>783</v>
      </c>
      <c r="L92" s="106" t="s">
        <v>159</v>
      </c>
      <c r="AG92" s="46"/>
      <c r="AH92" s="46"/>
      <c r="AI92" s="46"/>
      <c r="AJ92" s="46"/>
      <c r="AK92" s="46"/>
    </row>
    <row r="93" spans="5:37" x14ac:dyDescent="0.3">
      <c r="E93" s="3" t="s">
        <v>173</v>
      </c>
      <c r="F93" s="3" t="s">
        <v>198</v>
      </c>
      <c r="H93" s="3" t="s">
        <v>200</v>
      </c>
      <c r="J93" s="3" t="s">
        <v>783</v>
      </c>
      <c r="L93" s="106" t="s">
        <v>159</v>
      </c>
      <c r="AG93" s="46"/>
      <c r="AH93" s="46"/>
      <c r="AI93" s="46"/>
      <c r="AJ93" s="46"/>
      <c r="AK93" s="46"/>
    </row>
    <row r="94" spans="5:37" x14ac:dyDescent="0.3">
      <c r="E94" s="3" t="s">
        <v>173</v>
      </c>
      <c r="F94" s="3" t="s">
        <v>198</v>
      </c>
      <c r="H94" s="3" t="s">
        <v>201</v>
      </c>
      <c r="J94" s="3" t="s">
        <v>783</v>
      </c>
      <c r="L94" s="106" t="s">
        <v>159</v>
      </c>
      <c r="AG94" s="46"/>
      <c r="AH94" s="46"/>
      <c r="AI94" s="46"/>
      <c r="AJ94" s="46"/>
      <c r="AK94" s="46"/>
    </row>
    <row r="95" spans="5:37" x14ac:dyDescent="0.3">
      <c r="E95" s="3" t="s">
        <v>173</v>
      </c>
      <c r="F95" s="3" t="s">
        <v>198</v>
      </c>
      <c r="H95" s="3" t="s">
        <v>202</v>
      </c>
      <c r="J95" s="3" t="s">
        <v>783</v>
      </c>
      <c r="L95" s="106" t="s">
        <v>159</v>
      </c>
      <c r="AG95" s="46"/>
      <c r="AH95" s="46"/>
      <c r="AI95" s="46"/>
      <c r="AJ95" s="46"/>
      <c r="AK95" s="46"/>
    </row>
    <row r="96" spans="5:37" x14ac:dyDescent="0.3">
      <c r="E96" s="3" t="s">
        <v>173</v>
      </c>
      <c r="F96" s="3" t="s">
        <v>198</v>
      </c>
      <c r="H96" s="3" t="s">
        <v>203</v>
      </c>
      <c r="J96" s="3" t="s">
        <v>783</v>
      </c>
      <c r="L96" s="106" t="s">
        <v>159</v>
      </c>
      <c r="AG96" s="46"/>
      <c r="AH96" s="46"/>
      <c r="AI96" s="46"/>
      <c r="AJ96" s="46"/>
      <c r="AK96" s="46"/>
    </row>
    <row r="97" spans="5:37" x14ac:dyDescent="0.3">
      <c r="E97" s="3" t="s">
        <v>173</v>
      </c>
      <c r="F97" s="3" t="s">
        <v>198</v>
      </c>
      <c r="H97" s="3" t="s">
        <v>204</v>
      </c>
      <c r="J97" s="3" t="s">
        <v>783</v>
      </c>
      <c r="L97" s="106" t="s">
        <v>159</v>
      </c>
      <c r="AG97" s="46"/>
      <c r="AH97" s="46"/>
      <c r="AI97" s="46"/>
      <c r="AJ97" s="46"/>
      <c r="AK97" s="46"/>
    </row>
    <row r="98" spans="5:37" x14ac:dyDescent="0.3">
      <c r="E98" s="3" t="s">
        <v>173</v>
      </c>
      <c r="F98" s="3" t="s">
        <v>198</v>
      </c>
      <c r="H98" s="3" t="s">
        <v>205</v>
      </c>
      <c r="J98" s="3" t="s">
        <v>783</v>
      </c>
      <c r="L98" s="106" t="s">
        <v>159</v>
      </c>
      <c r="AG98" s="46"/>
      <c r="AH98" s="46"/>
      <c r="AI98" s="46"/>
      <c r="AJ98" s="46"/>
      <c r="AK98" s="46"/>
    </row>
    <row r="99" spans="5:37" x14ac:dyDescent="0.3">
      <c r="E99" s="3" t="s">
        <v>173</v>
      </c>
      <c r="F99" s="3" t="s">
        <v>198</v>
      </c>
      <c r="H99" s="3" t="s">
        <v>1108</v>
      </c>
      <c r="J99" s="3" t="s">
        <v>783</v>
      </c>
      <c r="L99" s="106" t="s">
        <v>159</v>
      </c>
      <c r="AG99" s="46"/>
      <c r="AH99" s="46"/>
      <c r="AI99" s="46"/>
      <c r="AJ99" s="46"/>
      <c r="AK99" s="46"/>
    </row>
    <row r="100" spans="5:37" x14ac:dyDescent="0.3">
      <c r="E100" s="3" t="s">
        <v>173</v>
      </c>
      <c r="F100" s="3" t="s">
        <v>198</v>
      </c>
      <c r="H100" s="3" t="s">
        <v>207</v>
      </c>
      <c r="J100" s="3" t="s">
        <v>783</v>
      </c>
      <c r="L100" s="106" t="s">
        <v>159</v>
      </c>
      <c r="AG100" s="46"/>
      <c r="AH100" s="46"/>
      <c r="AI100" s="46"/>
      <c r="AJ100" s="46"/>
      <c r="AK100" s="46"/>
    </row>
    <row r="101" spans="5:37" x14ac:dyDescent="0.3">
      <c r="E101" s="3" t="s">
        <v>173</v>
      </c>
      <c r="F101" s="3" t="s">
        <v>198</v>
      </c>
      <c r="H101" s="3" t="s">
        <v>208</v>
      </c>
      <c r="J101" s="3" t="s">
        <v>783</v>
      </c>
      <c r="L101" s="106" t="s">
        <v>159</v>
      </c>
      <c r="AG101" s="46"/>
      <c r="AH101" s="46"/>
      <c r="AI101" s="46"/>
      <c r="AJ101" s="46"/>
      <c r="AK101" s="46"/>
    </row>
    <row r="102" spans="5:37" x14ac:dyDescent="0.3">
      <c r="E102" s="3" t="s">
        <v>173</v>
      </c>
      <c r="F102" s="3" t="s">
        <v>198</v>
      </c>
      <c r="H102" s="3" t="s">
        <v>1109</v>
      </c>
      <c r="J102" s="3" t="s">
        <v>783</v>
      </c>
      <c r="L102" s="106" t="s">
        <v>159</v>
      </c>
      <c r="AG102" s="46"/>
      <c r="AH102" s="46"/>
      <c r="AI102" s="46"/>
      <c r="AJ102" s="46"/>
      <c r="AK102" s="46"/>
    </row>
    <row r="103" spans="5:37" x14ac:dyDescent="0.3">
      <c r="E103" s="3" t="s">
        <v>173</v>
      </c>
      <c r="F103" s="3" t="s">
        <v>198</v>
      </c>
      <c r="H103" s="3" t="s">
        <v>1110</v>
      </c>
      <c r="J103" s="3" t="s">
        <v>783</v>
      </c>
      <c r="L103" s="106" t="s">
        <v>159</v>
      </c>
      <c r="AG103" s="46"/>
      <c r="AH103" s="46"/>
      <c r="AI103" s="46"/>
      <c r="AJ103" s="46"/>
      <c r="AK103" s="46"/>
    </row>
    <row r="104" spans="5:37" x14ac:dyDescent="0.3">
      <c r="E104" s="3" t="s">
        <v>173</v>
      </c>
      <c r="F104" s="3" t="s">
        <v>198</v>
      </c>
      <c r="H104" s="3" t="s">
        <v>1111</v>
      </c>
      <c r="J104" s="3" t="s">
        <v>783</v>
      </c>
      <c r="L104" s="106" t="s">
        <v>159</v>
      </c>
      <c r="AG104" s="46"/>
      <c r="AH104" s="46"/>
      <c r="AI104" s="46"/>
      <c r="AJ104" s="46"/>
      <c r="AK104" s="46"/>
    </row>
    <row r="105" spans="5:37" x14ac:dyDescent="0.3">
      <c r="E105" s="3" t="s">
        <v>173</v>
      </c>
      <c r="F105" s="3" t="s">
        <v>198</v>
      </c>
      <c r="H105" s="3" t="s">
        <v>196</v>
      </c>
      <c r="J105" s="3" t="s">
        <v>783</v>
      </c>
      <c r="L105" s="106" t="s">
        <v>159</v>
      </c>
      <c r="AG105" s="46"/>
      <c r="AH105" s="46"/>
      <c r="AI105" s="46"/>
      <c r="AJ105" s="46"/>
      <c r="AK105" s="46"/>
    </row>
    <row r="106" spans="5:37" x14ac:dyDescent="0.3">
      <c r="E106" s="3" t="s">
        <v>210</v>
      </c>
      <c r="H106" s="3" t="s">
        <v>210</v>
      </c>
      <c r="J106" s="3" t="s">
        <v>783</v>
      </c>
      <c r="L106" s="106" t="s">
        <v>159</v>
      </c>
      <c r="AG106" s="118">
        <v>-8.9868521962282379</v>
      </c>
      <c r="AH106" s="118">
        <v>-11.392878240284379</v>
      </c>
      <c r="AI106" s="118">
        <v>-14.520203004731176</v>
      </c>
      <c r="AJ106" s="118">
        <v>-16.20538529311629</v>
      </c>
      <c r="AK106" s="118">
        <v>-11.885804479319805</v>
      </c>
    </row>
    <row r="107" spans="5:37" x14ac:dyDescent="0.3">
      <c r="E107" s="3" t="s">
        <v>210</v>
      </c>
      <c r="H107" s="3" t="s">
        <v>312</v>
      </c>
      <c r="J107" s="3" t="s">
        <v>783</v>
      </c>
      <c r="L107" s="106" t="s">
        <v>159</v>
      </c>
      <c r="AG107" s="118">
        <v>-1.6780429951755038</v>
      </c>
      <c r="AH107" s="118">
        <v>-4.1799241510247356</v>
      </c>
      <c r="AI107" s="118">
        <v>-8.3867081604420743</v>
      </c>
      <c r="AJ107" s="118">
        <v>-6.8605787413846189</v>
      </c>
      <c r="AK107" s="118">
        <v>-1.5485471758679714</v>
      </c>
    </row>
    <row r="108" spans="5:37" x14ac:dyDescent="0.3">
      <c r="E108" s="3" t="s">
        <v>210</v>
      </c>
      <c r="H108" s="3" t="s">
        <v>211</v>
      </c>
      <c r="J108" s="3" t="s">
        <v>783</v>
      </c>
      <c r="L108" s="106" t="s">
        <v>159</v>
      </c>
      <c r="AG108" s="118">
        <v>0</v>
      </c>
      <c r="AH108" s="118">
        <v>0</v>
      </c>
      <c r="AI108" s="118">
        <v>0</v>
      </c>
      <c r="AJ108" s="118">
        <v>0</v>
      </c>
      <c r="AK108" s="118">
        <v>0</v>
      </c>
    </row>
    <row r="109" spans="5:37" x14ac:dyDescent="0.3">
      <c r="E109" s="3" t="s">
        <v>210</v>
      </c>
      <c r="H109" s="3" t="s">
        <v>212</v>
      </c>
      <c r="J109" s="3" t="s">
        <v>783</v>
      </c>
      <c r="L109" s="106" t="s">
        <v>159</v>
      </c>
      <c r="AG109" s="118">
        <v>0</v>
      </c>
      <c r="AH109" s="118">
        <v>0</v>
      </c>
      <c r="AI109" s="118">
        <v>0</v>
      </c>
      <c r="AJ109" s="118">
        <v>0</v>
      </c>
      <c r="AK109" s="118">
        <v>0</v>
      </c>
    </row>
    <row r="110" spans="5:37" x14ac:dyDescent="0.3">
      <c r="E110" s="3" t="s">
        <v>210</v>
      </c>
      <c r="H110" s="3" t="s">
        <v>214</v>
      </c>
      <c r="J110" s="3" t="s">
        <v>783</v>
      </c>
      <c r="L110" s="106" t="s">
        <v>159</v>
      </c>
      <c r="AG110" s="118">
        <v>0</v>
      </c>
      <c r="AH110" s="118">
        <v>0</v>
      </c>
      <c r="AI110" s="118">
        <v>0</v>
      </c>
      <c r="AJ110" s="118">
        <v>0</v>
      </c>
      <c r="AK110" s="118">
        <v>0</v>
      </c>
    </row>
    <row r="111" spans="5:37" x14ac:dyDescent="0.3">
      <c r="E111" s="3" t="s">
        <v>210</v>
      </c>
      <c r="H111" s="3" t="s">
        <v>215</v>
      </c>
      <c r="J111" s="3" t="s">
        <v>783</v>
      </c>
      <c r="L111" s="106" t="s">
        <v>159</v>
      </c>
      <c r="AG111" s="118">
        <v>-1.6625633614676145</v>
      </c>
      <c r="AH111" s="118">
        <v>-4.2177024767441003</v>
      </c>
      <c r="AI111" s="118">
        <v>-1.7057352383551965</v>
      </c>
      <c r="AJ111" s="118">
        <v>-3.9106124403975375</v>
      </c>
      <c r="AK111" s="118">
        <v>-3.489038696771547</v>
      </c>
    </row>
    <row r="112" spans="5:37" x14ac:dyDescent="0.3">
      <c r="E112" s="3" t="s">
        <v>210</v>
      </c>
      <c r="H112" s="3" t="s">
        <v>216</v>
      </c>
      <c r="J112" s="3" t="s">
        <v>783</v>
      </c>
      <c r="L112" s="106" t="s">
        <v>159</v>
      </c>
      <c r="AG112" s="118">
        <v>-5.6462458395851201</v>
      </c>
      <c r="AH112" s="118">
        <v>-2.995251612515542</v>
      </c>
      <c r="AI112" s="118">
        <v>-4.4277596059339066</v>
      </c>
      <c r="AJ112" s="118">
        <v>-5.4341941113341337</v>
      </c>
      <c r="AK112" s="118">
        <v>-6.8482186066802866</v>
      </c>
    </row>
    <row r="113" spans="1:53" x14ac:dyDescent="0.3">
      <c r="E113" s="3" t="s">
        <v>217</v>
      </c>
      <c r="H113" s="3" t="s">
        <v>217</v>
      </c>
      <c r="J113" s="3" t="s">
        <v>783</v>
      </c>
      <c r="L113" s="106" t="s">
        <v>159</v>
      </c>
      <c r="AG113" s="118">
        <v>-8.4389507230675136</v>
      </c>
      <c r="AH113" s="118">
        <v>-2.0418537264440131</v>
      </c>
      <c r="AI113" s="118">
        <v>-2.042154735811927</v>
      </c>
      <c r="AJ113" s="118">
        <v>-2.0453008126503853</v>
      </c>
      <c r="AK113" s="118">
        <v>-2.0529645229648432</v>
      </c>
    </row>
    <row r="114" spans="1:53" x14ac:dyDescent="0.3">
      <c r="E114" s="3" t="s">
        <v>217</v>
      </c>
      <c r="H114" s="3" t="s">
        <v>313</v>
      </c>
      <c r="J114" s="3" t="s">
        <v>783</v>
      </c>
      <c r="L114" s="106" t="s">
        <v>159</v>
      </c>
      <c r="AG114" s="118">
        <v>0</v>
      </c>
      <c r="AH114" s="118">
        <v>0</v>
      </c>
      <c r="AI114" s="118">
        <v>0</v>
      </c>
      <c r="AJ114" s="118">
        <v>0</v>
      </c>
      <c r="AK114" s="118">
        <v>0</v>
      </c>
    </row>
    <row r="115" spans="1:53" x14ac:dyDescent="0.3">
      <c r="E115" s="3" t="s">
        <v>217</v>
      </c>
      <c r="H115" s="3" t="s">
        <v>314</v>
      </c>
      <c r="J115" s="3" t="s">
        <v>783</v>
      </c>
      <c r="L115" s="106" t="s">
        <v>159</v>
      </c>
      <c r="AG115" s="118">
        <v>0</v>
      </c>
      <c r="AH115" s="118">
        <v>0</v>
      </c>
      <c r="AI115" s="118">
        <v>0</v>
      </c>
      <c r="AJ115" s="118">
        <v>0</v>
      </c>
      <c r="AK115" s="118">
        <v>0</v>
      </c>
    </row>
    <row r="116" spans="1:53" x14ac:dyDescent="0.3">
      <c r="E116" s="3" t="s">
        <v>217</v>
      </c>
      <c r="H116" s="3" t="s">
        <v>315</v>
      </c>
      <c r="J116" s="3" t="s">
        <v>783</v>
      </c>
      <c r="L116" s="106" t="s">
        <v>159</v>
      </c>
      <c r="AG116" s="118">
        <v>0</v>
      </c>
      <c r="AH116" s="118">
        <v>0</v>
      </c>
      <c r="AI116" s="118">
        <v>0</v>
      </c>
      <c r="AJ116" s="118">
        <v>0</v>
      </c>
      <c r="AK116" s="118">
        <v>0</v>
      </c>
    </row>
    <row r="117" spans="1:53" x14ac:dyDescent="0.3">
      <c r="E117" s="3" t="s">
        <v>217</v>
      </c>
      <c r="H117" s="3" t="s">
        <v>221</v>
      </c>
      <c r="J117" s="3" t="s">
        <v>783</v>
      </c>
      <c r="L117" s="106" t="s">
        <v>159</v>
      </c>
      <c r="AG117" s="118">
        <v>0</v>
      </c>
      <c r="AH117" s="118">
        <v>0</v>
      </c>
      <c r="AI117" s="118">
        <v>0</v>
      </c>
      <c r="AJ117" s="118">
        <v>0</v>
      </c>
      <c r="AK117" s="118">
        <v>0</v>
      </c>
    </row>
    <row r="118" spans="1:53" x14ac:dyDescent="0.3">
      <c r="E118" s="3" t="s">
        <v>217</v>
      </c>
      <c r="H118" s="3" t="s">
        <v>222</v>
      </c>
      <c r="J118" s="3" t="s">
        <v>783</v>
      </c>
      <c r="L118" s="106" t="s">
        <v>159</v>
      </c>
      <c r="AG118" s="118">
        <v>0</v>
      </c>
      <c r="AH118" s="118">
        <v>0</v>
      </c>
      <c r="AI118" s="118">
        <v>0</v>
      </c>
      <c r="AJ118" s="118">
        <v>0</v>
      </c>
      <c r="AK118" s="118">
        <v>0</v>
      </c>
    </row>
    <row r="119" spans="1:53" x14ac:dyDescent="0.3">
      <c r="E119" s="3" t="s">
        <v>217</v>
      </c>
      <c r="H119" s="3" t="s">
        <v>213</v>
      </c>
      <c r="J119" s="3" t="s">
        <v>783</v>
      </c>
      <c r="L119" s="106" t="s">
        <v>159</v>
      </c>
      <c r="AG119" s="118">
        <v>0</v>
      </c>
      <c r="AH119" s="118">
        <v>0</v>
      </c>
      <c r="AI119" s="118">
        <v>0</v>
      </c>
      <c r="AJ119" s="118">
        <v>0</v>
      </c>
      <c r="AK119" s="118">
        <v>0</v>
      </c>
    </row>
    <row r="120" spans="1:53" x14ac:dyDescent="0.3">
      <c r="E120" s="3" t="s">
        <v>217</v>
      </c>
      <c r="H120" s="3" t="s">
        <v>224</v>
      </c>
      <c r="J120" s="3" t="s">
        <v>783</v>
      </c>
      <c r="L120" s="106" t="s">
        <v>159</v>
      </c>
      <c r="AG120" s="118">
        <v>0</v>
      </c>
      <c r="AH120" s="118">
        <v>0</v>
      </c>
      <c r="AI120" s="118">
        <v>0</v>
      </c>
      <c r="AJ120" s="118">
        <v>0</v>
      </c>
      <c r="AK120" s="118">
        <v>0</v>
      </c>
    </row>
    <row r="121" spans="1:53" x14ac:dyDescent="0.3">
      <c r="E121" s="3" t="s">
        <v>217</v>
      </c>
      <c r="H121" s="3" t="s">
        <v>316</v>
      </c>
      <c r="J121" s="3" t="s">
        <v>783</v>
      </c>
      <c r="L121" s="106" t="s">
        <v>159</v>
      </c>
      <c r="AG121" s="118">
        <v>0</v>
      </c>
      <c r="AH121" s="118">
        <v>0</v>
      </c>
      <c r="AI121" s="118">
        <v>0</v>
      </c>
      <c r="AJ121" s="118">
        <v>0</v>
      </c>
      <c r="AK121" s="118">
        <v>0</v>
      </c>
    </row>
    <row r="123" spans="1:53" ht="14.65" x14ac:dyDescent="0.35">
      <c r="A123" s="4"/>
      <c r="B123" s="10" t="s">
        <v>1155</v>
      </c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41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</row>
    <row r="124" spans="1:53" x14ac:dyDescent="0.3">
      <c r="A124" s="4"/>
      <c r="AN124" s="3"/>
    </row>
    <row r="125" spans="1:53" x14ac:dyDescent="0.3">
      <c r="E125" s="3" t="s">
        <v>167</v>
      </c>
      <c r="H125" s="3" t="s">
        <v>167</v>
      </c>
      <c r="J125" s="3" t="s">
        <v>783</v>
      </c>
      <c r="L125" s="106" t="s">
        <v>159</v>
      </c>
      <c r="AG125" s="118">
        <v>384.0516694444791</v>
      </c>
      <c r="AH125" s="118">
        <v>397.91428050331348</v>
      </c>
      <c r="AI125" s="118">
        <v>396.45534502336989</v>
      </c>
      <c r="AJ125" s="118">
        <v>387.25852503487317</v>
      </c>
      <c r="AK125" s="118">
        <v>385.35266289280253</v>
      </c>
    </row>
    <row r="126" spans="1:53" x14ac:dyDescent="0.3">
      <c r="E126" s="3" t="s">
        <v>173</v>
      </c>
      <c r="H126" s="3" t="s">
        <v>173</v>
      </c>
      <c r="J126" s="3" t="s">
        <v>783</v>
      </c>
      <c r="L126" s="106" t="s">
        <v>159</v>
      </c>
      <c r="AG126" s="118">
        <v>127.25007256722279</v>
      </c>
      <c r="AH126" s="118">
        <v>128.84753828265232</v>
      </c>
      <c r="AI126" s="118">
        <v>128.95696363559463</v>
      </c>
      <c r="AJ126" s="118">
        <v>126.82630196247057</v>
      </c>
      <c r="AK126" s="118">
        <v>128.28796936454469</v>
      </c>
    </row>
    <row r="127" spans="1:53" x14ac:dyDescent="0.3">
      <c r="E127" s="3" t="s">
        <v>173</v>
      </c>
      <c r="F127" s="3" t="s">
        <v>174</v>
      </c>
      <c r="H127" s="3" t="s">
        <v>175</v>
      </c>
      <c r="J127" s="3" t="s">
        <v>783</v>
      </c>
      <c r="L127" s="106" t="s">
        <v>159</v>
      </c>
      <c r="AG127" s="118">
        <v>127.25007256722279</v>
      </c>
      <c r="AH127" s="118">
        <v>128.84753828265232</v>
      </c>
      <c r="AI127" s="118">
        <v>128.95696363559463</v>
      </c>
      <c r="AJ127" s="118">
        <v>126.82630196247057</v>
      </c>
      <c r="AK127" s="118">
        <v>128.28796936454469</v>
      </c>
    </row>
    <row r="128" spans="1:53" x14ac:dyDescent="0.3">
      <c r="E128" s="3" t="s">
        <v>173</v>
      </c>
      <c r="F128" s="3" t="s">
        <v>174</v>
      </c>
      <c r="G128" s="3" t="s">
        <v>176</v>
      </c>
      <c r="H128" s="3" t="s">
        <v>177</v>
      </c>
      <c r="J128" s="3" t="s">
        <v>783</v>
      </c>
      <c r="L128" s="106" t="s">
        <v>159</v>
      </c>
      <c r="AG128" s="118">
        <v>27.991686198215469</v>
      </c>
      <c r="AH128" s="118">
        <v>30.170912967897895</v>
      </c>
      <c r="AI128" s="118">
        <v>29.410359430507633</v>
      </c>
      <c r="AJ128" s="118">
        <v>27.505080170499628</v>
      </c>
      <c r="AK128" s="118">
        <v>28.344035814405402</v>
      </c>
    </row>
    <row r="129" spans="5:37" x14ac:dyDescent="0.3">
      <c r="E129" s="3" t="s">
        <v>173</v>
      </c>
      <c r="F129" s="3" t="s">
        <v>174</v>
      </c>
      <c r="G129" s="3" t="s">
        <v>176</v>
      </c>
      <c r="H129" s="3" t="s">
        <v>1152</v>
      </c>
      <c r="J129" s="3" t="s">
        <v>783</v>
      </c>
      <c r="L129" s="106" t="s">
        <v>159</v>
      </c>
      <c r="AG129" s="118">
        <v>6.1063171710000006</v>
      </c>
      <c r="AH129" s="118">
        <v>8.1603679319999998</v>
      </c>
      <c r="AI129" s="118">
        <v>7.9734879030000005</v>
      </c>
      <c r="AJ129" s="118">
        <v>6.0680861009999996</v>
      </c>
      <c r="AK129" s="118">
        <v>6.0407296491046276</v>
      </c>
    </row>
    <row r="130" spans="5:37" x14ac:dyDescent="0.3">
      <c r="E130" s="3" t="s">
        <v>173</v>
      </c>
      <c r="F130" s="3" t="s">
        <v>174</v>
      </c>
      <c r="G130" s="3" t="s">
        <v>176</v>
      </c>
      <c r="H130" s="3" t="s">
        <v>1153</v>
      </c>
      <c r="J130" s="3" t="s">
        <v>783</v>
      </c>
      <c r="L130" s="106" t="s">
        <v>159</v>
      </c>
      <c r="AG130" s="118">
        <v>17.571904585000002</v>
      </c>
      <c r="AH130" s="118">
        <v>17.750422828000001</v>
      </c>
      <c r="AI130" s="118">
        <v>17.239779219999999</v>
      </c>
      <c r="AJ130" s="118">
        <v>17.259219698000003</v>
      </c>
      <c r="AK130" s="118">
        <v>18.137316802439639</v>
      </c>
    </row>
    <row r="131" spans="5:37" x14ac:dyDescent="0.3">
      <c r="E131" s="3" t="s">
        <v>173</v>
      </c>
      <c r="F131" s="3" t="s">
        <v>174</v>
      </c>
      <c r="G131" s="3" t="s">
        <v>176</v>
      </c>
      <c r="H131" s="3" t="s">
        <v>1154</v>
      </c>
      <c r="J131" s="3" t="s">
        <v>783</v>
      </c>
      <c r="L131" s="106" t="s">
        <v>159</v>
      </c>
      <c r="AG131" s="118">
        <v>3.1018300609999998</v>
      </c>
      <c r="AH131" s="118">
        <v>3.068737257</v>
      </c>
      <c r="AI131" s="118">
        <v>3.0303310969999999</v>
      </c>
      <c r="AJ131" s="118">
        <v>3.016094447</v>
      </c>
      <c r="AK131" s="118">
        <v>3.0080441011619716</v>
      </c>
    </row>
    <row r="132" spans="5:37" x14ac:dyDescent="0.3">
      <c r="E132" s="3" t="s">
        <v>173</v>
      </c>
      <c r="F132" s="3" t="s">
        <v>174</v>
      </c>
      <c r="G132" s="3" t="s">
        <v>176</v>
      </c>
      <c r="H132" s="3" t="s">
        <v>181</v>
      </c>
      <c r="J132" s="3" t="s">
        <v>783</v>
      </c>
      <c r="L132" s="106" t="s">
        <v>159</v>
      </c>
      <c r="AG132" s="118">
        <v>1.2246130989999999</v>
      </c>
      <c r="AH132" s="118">
        <v>1.2044308530000001</v>
      </c>
      <c r="AI132" s="118">
        <v>1.1798822520000001</v>
      </c>
      <c r="AJ132" s="118">
        <v>1.1750672770000001</v>
      </c>
      <c r="AK132" s="118">
        <v>1.1713049543279679</v>
      </c>
    </row>
    <row r="133" spans="5:37" x14ac:dyDescent="0.3">
      <c r="E133" s="3" t="s">
        <v>173</v>
      </c>
      <c r="F133" s="3" t="s">
        <v>174</v>
      </c>
      <c r="G133" s="3" t="s">
        <v>182</v>
      </c>
      <c r="H133" s="3" t="s">
        <v>183</v>
      </c>
      <c r="J133" s="3" t="s">
        <v>783</v>
      </c>
      <c r="L133" s="106" t="s">
        <v>159</v>
      </c>
      <c r="AG133" s="118">
        <v>63.481255544889514</v>
      </c>
      <c r="AH133" s="118">
        <v>61.294075763626211</v>
      </c>
      <c r="AI133" s="118">
        <v>60.133320228753092</v>
      </c>
      <c r="AJ133" s="118">
        <v>58.707873398560267</v>
      </c>
      <c r="AK133" s="118">
        <v>59.182360862659593</v>
      </c>
    </row>
    <row r="134" spans="5:37" x14ac:dyDescent="0.3">
      <c r="E134" s="3" t="s">
        <v>173</v>
      </c>
      <c r="F134" s="3" t="s">
        <v>174</v>
      </c>
      <c r="G134" s="3" t="s">
        <v>182</v>
      </c>
      <c r="H134" s="3" t="s">
        <v>184</v>
      </c>
      <c r="J134" s="3" t="s">
        <v>783</v>
      </c>
      <c r="L134" s="106" t="s">
        <v>159</v>
      </c>
      <c r="AG134" s="118">
        <v>17.855949685495737</v>
      </c>
      <c r="AH134" s="118">
        <v>17.970188006246541</v>
      </c>
      <c r="AI134" s="118">
        <v>17.931526318720074</v>
      </c>
      <c r="AJ134" s="118">
        <v>17.074022473233573</v>
      </c>
      <c r="AK134" s="118">
        <v>17.767669992672051</v>
      </c>
    </row>
    <row r="135" spans="5:37" x14ac:dyDescent="0.3">
      <c r="E135" s="3" t="s">
        <v>173</v>
      </c>
      <c r="F135" s="3" t="s">
        <v>174</v>
      </c>
      <c r="G135" s="3" t="s">
        <v>182</v>
      </c>
      <c r="H135" s="3" t="s">
        <v>309</v>
      </c>
      <c r="J135" s="3" t="s">
        <v>783</v>
      </c>
      <c r="L135" s="106" t="s">
        <v>159</v>
      </c>
      <c r="AG135" s="118">
        <v>20.176531830999998</v>
      </c>
      <c r="AH135" s="118">
        <v>19.390477175000001</v>
      </c>
      <c r="AI135" s="118">
        <v>18.495026243000002</v>
      </c>
      <c r="AJ135" s="118">
        <v>17.718665248999997</v>
      </c>
      <c r="AK135" s="118">
        <v>17.208367467734405</v>
      </c>
    </row>
    <row r="136" spans="5:37" x14ac:dyDescent="0.3">
      <c r="E136" s="3" t="s">
        <v>173</v>
      </c>
      <c r="F136" s="3" t="s">
        <v>174</v>
      </c>
      <c r="G136" s="3" t="s">
        <v>182</v>
      </c>
      <c r="H136" s="3" t="s">
        <v>185</v>
      </c>
      <c r="J136" s="3" t="s">
        <v>783</v>
      </c>
      <c r="L136" s="106" t="s">
        <v>159</v>
      </c>
      <c r="AG136" s="118">
        <v>20.54948897690938</v>
      </c>
      <c r="AH136" s="118">
        <v>20.701281509957973</v>
      </c>
      <c r="AI136" s="118">
        <v>20.531071743950655</v>
      </c>
      <c r="AJ136" s="118">
        <v>20.679934700267232</v>
      </c>
      <c r="AK136" s="118">
        <v>20.845621935197936</v>
      </c>
    </row>
    <row r="137" spans="5:37" x14ac:dyDescent="0.3">
      <c r="E137" s="3" t="s">
        <v>173</v>
      </c>
      <c r="F137" s="3" t="s">
        <v>174</v>
      </c>
      <c r="G137" s="3" t="s">
        <v>182</v>
      </c>
      <c r="H137" s="3" t="s">
        <v>310</v>
      </c>
      <c r="J137" s="3" t="s">
        <v>783</v>
      </c>
      <c r="L137" s="106" t="s">
        <v>159</v>
      </c>
      <c r="AG137" s="118">
        <v>0</v>
      </c>
      <c r="AH137" s="118">
        <v>0</v>
      </c>
      <c r="AI137" s="118">
        <v>0</v>
      </c>
      <c r="AJ137" s="118">
        <v>0</v>
      </c>
      <c r="AK137" s="118">
        <v>0</v>
      </c>
    </row>
    <row r="138" spans="5:37" x14ac:dyDescent="0.3">
      <c r="E138" s="3" t="s">
        <v>173</v>
      </c>
      <c r="F138" s="3" t="s">
        <v>174</v>
      </c>
      <c r="G138" s="3" t="s">
        <v>182</v>
      </c>
      <c r="H138" s="3" t="s">
        <v>311</v>
      </c>
      <c r="J138" s="3" t="s">
        <v>783</v>
      </c>
      <c r="L138" s="106" t="s">
        <v>159</v>
      </c>
      <c r="AG138" s="118">
        <v>4.8992850514843953</v>
      </c>
      <c r="AH138" s="118">
        <v>3.23212907242169</v>
      </c>
      <c r="AI138" s="118">
        <v>3.1756959230823654</v>
      </c>
      <c r="AJ138" s="118">
        <v>3.2352509760594685</v>
      </c>
      <c r="AK138" s="118">
        <v>3.3607014670551951</v>
      </c>
    </row>
    <row r="139" spans="5:37" x14ac:dyDescent="0.3">
      <c r="E139" s="3" t="s">
        <v>173</v>
      </c>
      <c r="F139" s="3" t="s">
        <v>174</v>
      </c>
      <c r="G139" s="3" t="s">
        <v>186</v>
      </c>
      <c r="H139" s="3" t="s">
        <v>187</v>
      </c>
      <c r="J139" s="3" t="s">
        <v>783</v>
      </c>
      <c r="L139" s="106" t="s">
        <v>159</v>
      </c>
      <c r="AG139" s="118">
        <v>29.781094146117816</v>
      </c>
      <c r="AH139" s="118">
        <v>30.34751287412821</v>
      </c>
      <c r="AI139" s="118">
        <v>32.506279693333894</v>
      </c>
      <c r="AJ139" s="118">
        <v>33.656344110410672</v>
      </c>
      <c r="AK139" s="118">
        <v>33.999252795793602</v>
      </c>
    </row>
    <row r="140" spans="5:37" x14ac:dyDescent="0.3">
      <c r="E140" s="3" t="s">
        <v>173</v>
      </c>
      <c r="F140" s="3" t="s">
        <v>174</v>
      </c>
      <c r="G140" s="3" t="s">
        <v>186</v>
      </c>
      <c r="H140" s="3" t="s">
        <v>1097</v>
      </c>
      <c r="J140" s="3" t="s">
        <v>783</v>
      </c>
      <c r="L140" s="106" t="s">
        <v>159</v>
      </c>
      <c r="AG140" s="118">
        <v>13.420125275117814</v>
      </c>
      <c r="AH140" s="118">
        <v>14.063937710128211</v>
      </c>
      <c r="AI140" s="118">
        <v>14.641310865333891</v>
      </c>
      <c r="AJ140" s="118">
        <v>15.269819206410675</v>
      </c>
      <c r="AK140" s="118">
        <v>15.968273642219154</v>
      </c>
    </row>
    <row r="141" spans="5:37" x14ac:dyDescent="0.3">
      <c r="E141" s="3" t="s">
        <v>173</v>
      </c>
      <c r="F141" s="3" t="s">
        <v>174</v>
      </c>
      <c r="G141" s="3" t="s">
        <v>186</v>
      </c>
      <c r="H141" s="3" t="s">
        <v>189</v>
      </c>
      <c r="J141" s="3" t="s">
        <v>783</v>
      </c>
      <c r="L141" s="106" t="s">
        <v>159</v>
      </c>
      <c r="AG141" s="118">
        <v>4.9022284269999998</v>
      </c>
      <c r="AH141" s="118">
        <v>5.0843394490000007</v>
      </c>
      <c r="AI141" s="118">
        <v>5.0425791260000006</v>
      </c>
      <c r="AJ141" s="118">
        <v>5.0550670040000005</v>
      </c>
      <c r="AK141" s="118">
        <v>5.0771511733762571</v>
      </c>
    </row>
    <row r="142" spans="5:37" x14ac:dyDescent="0.3">
      <c r="E142" s="3" t="s">
        <v>173</v>
      </c>
      <c r="F142" s="3" t="s">
        <v>174</v>
      </c>
      <c r="G142" s="3" t="s">
        <v>186</v>
      </c>
      <c r="H142" s="3" t="s">
        <v>190</v>
      </c>
      <c r="J142" s="3" t="s">
        <v>783</v>
      </c>
      <c r="L142" s="106" t="s">
        <v>159</v>
      </c>
      <c r="AG142" s="118">
        <v>3.4042678479999999</v>
      </c>
      <c r="AH142" s="118">
        <v>3.3288566949999998</v>
      </c>
      <c r="AI142" s="118">
        <v>3.2840432760000002</v>
      </c>
      <c r="AJ142" s="118">
        <v>3.3073692919999997</v>
      </c>
      <c r="AK142" s="118">
        <v>3.2587044529486917</v>
      </c>
    </row>
    <row r="143" spans="5:37" x14ac:dyDescent="0.3">
      <c r="E143" s="3" t="s">
        <v>173</v>
      </c>
      <c r="F143" s="3" t="s">
        <v>174</v>
      </c>
      <c r="G143" s="3" t="s">
        <v>186</v>
      </c>
      <c r="H143" s="3" t="s">
        <v>191</v>
      </c>
      <c r="J143" s="3" t="s">
        <v>783</v>
      </c>
      <c r="L143" s="106" t="s">
        <v>159</v>
      </c>
      <c r="AG143" s="118">
        <v>1.057793526</v>
      </c>
      <c r="AH143" s="118">
        <v>1.0285419060000001</v>
      </c>
      <c r="AI143" s="118">
        <v>2.808702797</v>
      </c>
      <c r="AJ143" s="118">
        <v>3.310610955</v>
      </c>
      <c r="AK143" s="118">
        <v>2.9177531542575457</v>
      </c>
    </row>
    <row r="144" spans="5:37" x14ac:dyDescent="0.3">
      <c r="E144" s="3" t="s">
        <v>173</v>
      </c>
      <c r="F144" s="3" t="s">
        <v>174</v>
      </c>
      <c r="G144" s="3" t="s">
        <v>186</v>
      </c>
      <c r="H144" s="3" t="s">
        <v>192</v>
      </c>
      <c r="J144" s="3" t="s">
        <v>783</v>
      </c>
      <c r="L144" s="106" t="s">
        <v>159</v>
      </c>
      <c r="AG144" s="118">
        <v>0.56047837899999997</v>
      </c>
      <c r="AH144" s="118">
        <v>0.54361729400000003</v>
      </c>
      <c r="AI144" s="118">
        <v>0.51057360500000004</v>
      </c>
      <c r="AJ144" s="118">
        <v>0.54203550599999994</v>
      </c>
      <c r="AK144" s="118">
        <v>0.56574721168108655</v>
      </c>
    </row>
    <row r="145" spans="5:37" x14ac:dyDescent="0.3">
      <c r="E145" s="3" t="s">
        <v>173</v>
      </c>
      <c r="F145" s="3" t="s">
        <v>174</v>
      </c>
      <c r="G145" s="3" t="s">
        <v>186</v>
      </c>
      <c r="H145" s="3" t="s">
        <v>193</v>
      </c>
      <c r="J145" s="3" t="s">
        <v>783</v>
      </c>
      <c r="L145" s="106" t="s">
        <v>159</v>
      </c>
      <c r="AG145" s="118">
        <v>0.22675235000000002</v>
      </c>
      <c r="AH145" s="118">
        <v>0.21724254200000001</v>
      </c>
      <c r="AI145" s="118">
        <v>0.198902471</v>
      </c>
      <c r="AJ145" s="118">
        <v>0.215307891</v>
      </c>
      <c r="AK145" s="118">
        <v>0.22728010499094567</v>
      </c>
    </row>
    <row r="146" spans="5:37" x14ac:dyDescent="0.3">
      <c r="E146" s="3" t="s">
        <v>173</v>
      </c>
      <c r="F146" s="3" t="s">
        <v>174</v>
      </c>
      <c r="G146" s="3" t="s">
        <v>186</v>
      </c>
      <c r="H146" s="3" t="s">
        <v>194</v>
      </c>
      <c r="J146" s="3" t="s">
        <v>783</v>
      </c>
      <c r="L146" s="106" t="s">
        <v>159</v>
      </c>
      <c r="AG146" s="118">
        <v>5.4115900409999993</v>
      </c>
      <c r="AH146" s="118">
        <v>5.3048101610000007</v>
      </c>
      <c r="AI146" s="118">
        <v>5.2856505830000007</v>
      </c>
      <c r="AJ146" s="118">
        <v>5.1837506169999994</v>
      </c>
      <c r="AK146" s="118">
        <v>5.1833209741820925</v>
      </c>
    </row>
    <row r="147" spans="5:37" x14ac:dyDescent="0.3">
      <c r="E147" s="3" t="s">
        <v>173</v>
      </c>
      <c r="F147" s="3" t="s">
        <v>174</v>
      </c>
      <c r="G147" s="3" t="s">
        <v>186</v>
      </c>
      <c r="H147" s="3" t="s">
        <v>195</v>
      </c>
      <c r="J147" s="3" t="s">
        <v>783</v>
      </c>
      <c r="L147" s="106" t="s">
        <v>159</v>
      </c>
      <c r="AG147" s="118">
        <v>0.79785830000000002</v>
      </c>
      <c r="AH147" s="118">
        <v>0.77616711699999996</v>
      </c>
      <c r="AI147" s="118">
        <v>0.73451696999999994</v>
      </c>
      <c r="AJ147" s="118">
        <v>0.77238363900000007</v>
      </c>
      <c r="AK147" s="118">
        <v>0.801022082137827</v>
      </c>
    </row>
    <row r="148" spans="5:37" x14ac:dyDescent="0.3">
      <c r="E148" s="3" t="s">
        <v>173</v>
      </c>
      <c r="F148" s="3" t="s">
        <v>174</v>
      </c>
      <c r="G148" s="3" t="s">
        <v>196</v>
      </c>
      <c r="H148" s="3" t="s">
        <v>197</v>
      </c>
      <c r="J148" s="3" t="s">
        <v>783</v>
      </c>
      <c r="L148" s="106" t="s">
        <v>159</v>
      </c>
      <c r="AG148" s="118">
        <v>5.9960366780000003</v>
      </c>
      <c r="AH148" s="118">
        <v>7.0350366769999999</v>
      </c>
      <c r="AI148" s="118">
        <v>6.907004283</v>
      </c>
      <c r="AJ148" s="118">
        <v>6.9570042829999998</v>
      </c>
      <c r="AK148" s="118">
        <v>6.7623198916861167</v>
      </c>
    </row>
    <row r="149" spans="5:37" x14ac:dyDescent="0.3">
      <c r="E149" s="3" t="s">
        <v>173</v>
      </c>
      <c r="F149" s="3" t="s">
        <v>198</v>
      </c>
      <c r="H149" s="3" t="s">
        <v>199</v>
      </c>
      <c r="J149" s="3" t="s">
        <v>783</v>
      </c>
      <c r="L149" s="106" t="s">
        <v>159</v>
      </c>
      <c r="AG149" s="46"/>
      <c r="AH149" s="46"/>
      <c r="AI149" s="46"/>
      <c r="AJ149" s="46"/>
      <c r="AK149" s="46"/>
    </row>
    <row r="150" spans="5:37" x14ac:dyDescent="0.3">
      <c r="E150" s="3" t="s">
        <v>173</v>
      </c>
      <c r="F150" s="3" t="s">
        <v>198</v>
      </c>
      <c r="H150" s="3" t="s">
        <v>200</v>
      </c>
      <c r="J150" s="3" t="s">
        <v>783</v>
      </c>
      <c r="L150" s="106" t="s">
        <v>159</v>
      </c>
      <c r="AG150" s="46"/>
      <c r="AH150" s="46"/>
      <c r="AI150" s="46"/>
      <c r="AJ150" s="46"/>
      <c r="AK150" s="46"/>
    </row>
    <row r="151" spans="5:37" x14ac:dyDescent="0.3">
      <c r="E151" s="3" t="s">
        <v>173</v>
      </c>
      <c r="F151" s="3" t="s">
        <v>198</v>
      </c>
      <c r="H151" s="3" t="s">
        <v>201</v>
      </c>
      <c r="J151" s="3" t="s">
        <v>783</v>
      </c>
      <c r="L151" s="106" t="s">
        <v>159</v>
      </c>
      <c r="AG151" s="46"/>
      <c r="AH151" s="46"/>
      <c r="AI151" s="46"/>
      <c r="AJ151" s="46"/>
      <c r="AK151" s="46"/>
    </row>
    <row r="152" spans="5:37" x14ac:dyDescent="0.3">
      <c r="E152" s="3" t="s">
        <v>173</v>
      </c>
      <c r="F152" s="3" t="s">
        <v>198</v>
      </c>
      <c r="H152" s="3" t="s">
        <v>202</v>
      </c>
      <c r="J152" s="3" t="s">
        <v>783</v>
      </c>
      <c r="L152" s="106" t="s">
        <v>159</v>
      </c>
      <c r="AG152" s="46"/>
      <c r="AH152" s="46"/>
      <c r="AI152" s="46"/>
      <c r="AJ152" s="46"/>
      <c r="AK152" s="46"/>
    </row>
    <row r="153" spans="5:37" x14ac:dyDescent="0.3">
      <c r="E153" s="3" t="s">
        <v>173</v>
      </c>
      <c r="F153" s="3" t="s">
        <v>198</v>
      </c>
      <c r="H153" s="3" t="s">
        <v>203</v>
      </c>
      <c r="J153" s="3" t="s">
        <v>783</v>
      </c>
      <c r="L153" s="106" t="s">
        <v>159</v>
      </c>
      <c r="AG153" s="46"/>
      <c r="AH153" s="46"/>
      <c r="AI153" s="46"/>
      <c r="AJ153" s="46"/>
      <c r="AK153" s="46"/>
    </row>
    <row r="154" spans="5:37" x14ac:dyDescent="0.3">
      <c r="E154" s="3" t="s">
        <v>173</v>
      </c>
      <c r="F154" s="3" t="s">
        <v>198</v>
      </c>
      <c r="H154" s="3" t="s">
        <v>204</v>
      </c>
      <c r="J154" s="3" t="s">
        <v>783</v>
      </c>
      <c r="L154" s="106" t="s">
        <v>159</v>
      </c>
      <c r="AG154" s="46"/>
      <c r="AH154" s="46"/>
      <c r="AI154" s="46"/>
      <c r="AJ154" s="46"/>
      <c r="AK154" s="46"/>
    </row>
    <row r="155" spans="5:37" x14ac:dyDescent="0.3">
      <c r="E155" s="3" t="s">
        <v>173</v>
      </c>
      <c r="F155" s="3" t="s">
        <v>198</v>
      </c>
      <c r="H155" s="3" t="s">
        <v>205</v>
      </c>
      <c r="J155" s="3" t="s">
        <v>783</v>
      </c>
      <c r="L155" s="106" t="s">
        <v>159</v>
      </c>
      <c r="AG155" s="46"/>
      <c r="AH155" s="46"/>
      <c r="AI155" s="46"/>
      <c r="AJ155" s="46"/>
      <c r="AK155" s="46"/>
    </row>
    <row r="156" spans="5:37" x14ac:dyDescent="0.3">
      <c r="E156" s="3" t="s">
        <v>173</v>
      </c>
      <c r="F156" s="3" t="s">
        <v>198</v>
      </c>
      <c r="H156" s="3" t="s">
        <v>1108</v>
      </c>
      <c r="J156" s="3" t="s">
        <v>783</v>
      </c>
      <c r="L156" s="106" t="s">
        <v>159</v>
      </c>
      <c r="AG156" s="46"/>
      <c r="AH156" s="46"/>
      <c r="AI156" s="46"/>
      <c r="AJ156" s="46"/>
      <c r="AK156" s="46"/>
    </row>
    <row r="157" spans="5:37" x14ac:dyDescent="0.3">
      <c r="E157" s="3" t="s">
        <v>173</v>
      </c>
      <c r="F157" s="3" t="s">
        <v>198</v>
      </c>
      <c r="H157" s="3" t="s">
        <v>207</v>
      </c>
      <c r="J157" s="3" t="s">
        <v>783</v>
      </c>
      <c r="L157" s="106" t="s">
        <v>159</v>
      </c>
      <c r="AG157" s="46"/>
      <c r="AH157" s="46"/>
      <c r="AI157" s="46"/>
      <c r="AJ157" s="46"/>
      <c r="AK157" s="46"/>
    </row>
    <row r="158" spans="5:37" x14ac:dyDescent="0.3">
      <c r="E158" s="3" t="s">
        <v>173</v>
      </c>
      <c r="F158" s="3" t="s">
        <v>198</v>
      </c>
      <c r="H158" s="3" t="s">
        <v>208</v>
      </c>
      <c r="J158" s="3" t="s">
        <v>783</v>
      </c>
      <c r="L158" s="106" t="s">
        <v>159</v>
      </c>
      <c r="AG158" s="46"/>
      <c r="AH158" s="46"/>
      <c r="AI158" s="46"/>
      <c r="AJ158" s="46"/>
      <c r="AK158" s="46"/>
    </row>
    <row r="159" spans="5:37" x14ac:dyDescent="0.3">
      <c r="E159" s="3" t="s">
        <v>173</v>
      </c>
      <c r="F159" s="3" t="s">
        <v>198</v>
      </c>
      <c r="H159" s="3" t="s">
        <v>1109</v>
      </c>
      <c r="J159" s="3" t="s">
        <v>783</v>
      </c>
      <c r="L159" s="106" t="s">
        <v>159</v>
      </c>
      <c r="AG159" s="46"/>
      <c r="AH159" s="46"/>
      <c r="AI159" s="46"/>
      <c r="AJ159" s="46"/>
      <c r="AK159" s="46"/>
    </row>
    <row r="160" spans="5:37" x14ac:dyDescent="0.3">
      <c r="E160" s="3" t="s">
        <v>173</v>
      </c>
      <c r="F160" s="3" t="s">
        <v>198</v>
      </c>
      <c r="H160" s="3" t="s">
        <v>1110</v>
      </c>
      <c r="J160" s="3" t="s">
        <v>783</v>
      </c>
      <c r="L160" s="106" t="s">
        <v>159</v>
      </c>
      <c r="AG160" s="46"/>
      <c r="AH160" s="46"/>
      <c r="AI160" s="46"/>
      <c r="AJ160" s="46"/>
      <c r="AK160" s="46"/>
    </row>
    <row r="161" spans="5:37" x14ac:dyDescent="0.3">
      <c r="E161" s="3" t="s">
        <v>173</v>
      </c>
      <c r="F161" s="3" t="s">
        <v>198</v>
      </c>
      <c r="H161" s="3" t="s">
        <v>1111</v>
      </c>
      <c r="J161" s="3" t="s">
        <v>783</v>
      </c>
      <c r="L161" s="106" t="s">
        <v>159</v>
      </c>
      <c r="AG161" s="46"/>
      <c r="AH161" s="46"/>
      <c r="AI161" s="46"/>
      <c r="AJ161" s="46"/>
      <c r="AK161" s="46"/>
    </row>
    <row r="162" spans="5:37" x14ac:dyDescent="0.3">
      <c r="E162" s="3" t="s">
        <v>173</v>
      </c>
      <c r="F162" s="3" t="s">
        <v>198</v>
      </c>
      <c r="H162" s="3" t="s">
        <v>196</v>
      </c>
      <c r="J162" s="3" t="s">
        <v>783</v>
      </c>
      <c r="L162" s="106" t="s">
        <v>159</v>
      </c>
      <c r="AG162" s="46"/>
      <c r="AH162" s="46"/>
      <c r="AI162" s="46"/>
      <c r="AJ162" s="46"/>
      <c r="AK162" s="46"/>
    </row>
    <row r="163" spans="5:37" x14ac:dyDescent="0.3">
      <c r="E163" s="3" t="s">
        <v>210</v>
      </c>
      <c r="H163" s="3" t="s">
        <v>210</v>
      </c>
      <c r="J163" s="3" t="s">
        <v>783</v>
      </c>
      <c r="L163" s="106" t="s">
        <v>159</v>
      </c>
      <c r="AG163" s="118">
        <v>66.154794106653895</v>
      </c>
      <c r="AH163" s="118">
        <v>76.792609559258281</v>
      </c>
      <c r="AI163" s="118">
        <v>76.171297860019934</v>
      </c>
      <c r="AJ163" s="118">
        <v>69.248155920089772</v>
      </c>
      <c r="AK163" s="118">
        <v>64.808066052364794</v>
      </c>
    </row>
    <row r="164" spans="5:37" x14ac:dyDescent="0.3">
      <c r="E164" s="3" t="s">
        <v>210</v>
      </c>
      <c r="H164" s="3" t="s">
        <v>312</v>
      </c>
      <c r="J164" s="3" t="s">
        <v>783</v>
      </c>
      <c r="L164" s="106" t="s">
        <v>159</v>
      </c>
      <c r="AG164" s="118">
        <v>15.019309354786143</v>
      </c>
      <c r="AH164" s="118">
        <v>23.767257102021816</v>
      </c>
      <c r="AI164" s="118">
        <v>25.683883537314649</v>
      </c>
      <c r="AJ164" s="118">
        <v>23.110342268553175</v>
      </c>
      <c r="AK164" s="118">
        <v>15.400717965293447</v>
      </c>
    </row>
    <row r="165" spans="5:37" x14ac:dyDescent="0.3">
      <c r="E165" s="3" t="s">
        <v>210</v>
      </c>
      <c r="H165" s="3" t="s">
        <v>211</v>
      </c>
      <c r="J165" s="3" t="s">
        <v>783</v>
      </c>
      <c r="L165" s="106" t="s">
        <v>159</v>
      </c>
      <c r="AG165" s="118">
        <v>13.300654022921117</v>
      </c>
      <c r="AH165" s="118">
        <v>13.218789003713017</v>
      </c>
      <c r="AI165" s="118">
        <v>12.467049399288609</v>
      </c>
      <c r="AJ165" s="118">
        <v>11.755576844948479</v>
      </c>
      <c r="AK165" s="118">
        <v>11.308582982014379</v>
      </c>
    </row>
    <row r="166" spans="5:37" x14ac:dyDescent="0.3">
      <c r="E166" s="3" t="s">
        <v>210</v>
      </c>
      <c r="H166" s="3" t="s">
        <v>212</v>
      </c>
      <c r="J166" s="3" t="s">
        <v>783</v>
      </c>
      <c r="L166" s="106" t="s">
        <v>159</v>
      </c>
      <c r="AG166" s="118">
        <v>8.1191142255161157</v>
      </c>
      <c r="AH166" s="118">
        <v>10.206389204633101</v>
      </c>
      <c r="AI166" s="118">
        <v>7.6067419842157804</v>
      </c>
      <c r="AJ166" s="118">
        <v>5.7498282242188576</v>
      </c>
      <c r="AK166" s="118">
        <v>8.4472108495134037</v>
      </c>
    </row>
    <row r="167" spans="5:37" x14ac:dyDescent="0.3">
      <c r="E167" s="3" t="s">
        <v>210</v>
      </c>
      <c r="H167" s="3" t="s">
        <v>214</v>
      </c>
      <c r="J167" s="3" t="s">
        <v>783</v>
      </c>
      <c r="L167" s="106" t="s">
        <v>159</v>
      </c>
      <c r="AG167" s="118">
        <v>8.8529713674077719</v>
      </c>
      <c r="AH167" s="118">
        <v>8.8079770367637042</v>
      </c>
      <c r="AI167" s="118">
        <v>8.8402983544076061</v>
      </c>
      <c r="AJ167" s="118">
        <v>8.8787092091555415</v>
      </c>
      <c r="AK167" s="118">
        <v>8.9547048039492623</v>
      </c>
    </row>
    <row r="168" spans="5:37" x14ac:dyDescent="0.3">
      <c r="E168" s="3" t="s">
        <v>210</v>
      </c>
      <c r="H168" s="3" t="s">
        <v>215</v>
      </c>
      <c r="J168" s="3" t="s">
        <v>783</v>
      </c>
      <c r="L168" s="106" t="s">
        <v>159</v>
      </c>
      <c r="AG168" s="118">
        <v>3.402368170228061</v>
      </c>
      <c r="AH168" s="118">
        <v>3.8732292741595833</v>
      </c>
      <c r="AI168" s="118">
        <v>5.2983291041761271</v>
      </c>
      <c r="AJ168" s="118">
        <v>4.3259189140912131</v>
      </c>
      <c r="AK168" s="118">
        <v>5.3093279596311165</v>
      </c>
    </row>
    <row r="169" spans="5:37" x14ac:dyDescent="0.3">
      <c r="E169" s="3" t="s">
        <v>210</v>
      </c>
      <c r="H169" s="3" t="s">
        <v>216</v>
      </c>
      <c r="J169" s="3" t="s">
        <v>783</v>
      </c>
      <c r="L169" s="106" t="s">
        <v>159</v>
      </c>
      <c r="AG169" s="118">
        <v>17.460376965794698</v>
      </c>
      <c r="AH169" s="118">
        <v>16.918967937967064</v>
      </c>
      <c r="AI169" s="118">
        <v>16.274995480617168</v>
      </c>
      <c r="AJ169" s="118">
        <v>15.427780459122509</v>
      </c>
      <c r="AK169" s="118">
        <v>15.387521491963181</v>
      </c>
    </row>
    <row r="170" spans="5:37" x14ac:dyDescent="0.3">
      <c r="E170" s="3" t="s">
        <v>217</v>
      </c>
      <c r="H170" s="3" t="s">
        <v>217</v>
      </c>
      <c r="J170" s="3" t="s">
        <v>783</v>
      </c>
      <c r="L170" s="106" t="s">
        <v>159</v>
      </c>
      <c r="AG170" s="118">
        <v>190.64680277060242</v>
      </c>
      <c r="AH170" s="118">
        <v>192.27413266140286</v>
      </c>
      <c r="AI170" s="118">
        <v>191.32708352775532</v>
      </c>
      <c r="AJ170" s="118">
        <v>191.18406715231282</v>
      </c>
      <c r="AK170" s="118">
        <v>192.25662747589305</v>
      </c>
    </row>
    <row r="171" spans="5:37" x14ac:dyDescent="0.3">
      <c r="E171" s="3" t="s">
        <v>217</v>
      </c>
      <c r="H171" s="3" t="s">
        <v>313</v>
      </c>
      <c r="J171" s="3" t="s">
        <v>783</v>
      </c>
      <c r="L171" s="106" t="s">
        <v>159</v>
      </c>
      <c r="AG171" s="118">
        <v>0</v>
      </c>
      <c r="AH171" s="118">
        <v>0</v>
      </c>
      <c r="AI171" s="118">
        <v>0</v>
      </c>
      <c r="AJ171" s="118">
        <v>0</v>
      </c>
      <c r="AK171" s="118">
        <v>0</v>
      </c>
    </row>
    <row r="172" spans="5:37" x14ac:dyDescent="0.3">
      <c r="E172" s="3" t="s">
        <v>217</v>
      </c>
      <c r="H172" s="3" t="s">
        <v>314</v>
      </c>
      <c r="J172" s="3" t="s">
        <v>783</v>
      </c>
      <c r="L172" s="106" t="s">
        <v>159</v>
      </c>
      <c r="AG172" s="118">
        <v>0</v>
      </c>
      <c r="AH172" s="118">
        <v>0</v>
      </c>
      <c r="AI172" s="118">
        <v>0</v>
      </c>
      <c r="AJ172" s="118">
        <v>0</v>
      </c>
      <c r="AK172" s="118">
        <v>0</v>
      </c>
    </row>
    <row r="173" spans="5:37" x14ac:dyDescent="0.3">
      <c r="E173" s="3" t="s">
        <v>217</v>
      </c>
      <c r="H173" s="3" t="s">
        <v>315</v>
      </c>
      <c r="J173" s="3" t="s">
        <v>783</v>
      </c>
      <c r="L173" s="106" t="s">
        <v>159</v>
      </c>
      <c r="AG173" s="118">
        <v>0</v>
      </c>
      <c r="AH173" s="118">
        <v>0</v>
      </c>
      <c r="AI173" s="118">
        <v>0</v>
      </c>
      <c r="AJ173" s="118">
        <v>0</v>
      </c>
      <c r="AK173" s="118">
        <v>0</v>
      </c>
    </row>
    <row r="174" spans="5:37" x14ac:dyDescent="0.3">
      <c r="E174" s="3" t="s">
        <v>217</v>
      </c>
      <c r="H174" s="3" t="s">
        <v>221</v>
      </c>
      <c r="J174" s="3" t="s">
        <v>783</v>
      </c>
      <c r="L174" s="106" t="s">
        <v>159</v>
      </c>
      <c r="AG174" s="118">
        <v>0</v>
      </c>
      <c r="AH174" s="118">
        <v>0</v>
      </c>
      <c r="AI174" s="118">
        <v>0</v>
      </c>
      <c r="AJ174" s="118">
        <v>0</v>
      </c>
      <c r="AK174" s="118">
        <v>0</v>
      </c>
    </row>
    <row r="175" spans="5:37" x14ac:dyDescent="0.3">
      <c r="E175" s="3" t="s">
        <v>217</v>
      </c>
      <c r="H175" s="3" t="s">
        <v>222</v>
      </c>
      <c r="J175" s="3" t="s">
        <v>783</v>
      </c>
      <c r="L175" s="106" t="s">
        <v>159</v>
      </c>
      <c r="AG175" s="118">
        <v>0</v>
      </c>
      <c r="AH175" s="118">
        <v>0</v>
      </c>
      <c r="AI175" s="118">
        <v>0</v>
      </c>
      <c r="AJ175" s="118">
        <v>0</v>
      </c>
      <c r="AK175" s="118">
        <v>0</v>
      </c>
    </row>
    <row r="176" spans="5:37" x14ac:dyDescent="0.3">
      <c r="E176" s="3" t="s">
        <v>217</v>
      </c>
      <c r="H176" s="3" t="s">
        <v>213</v>
      </c>
      <c r="J176" s="3" t="s">
        <v>783</v>
      </c>
      <c r="L176" s="106" t="s">
        <v>159</v>
      </c>
      <c r="AG176" s="118">
        <v>0</v>
      </c>
      <c r="AH176" s="118">
        <v>0</v>
      </c>
      <c r="AI176" s="118">
        <v>0</v>
      </c>
      <c r="AJ176" s="118">
        <v>0</v>
      </c>
      <c r="AK176" s="118">
        <v>0</v>
      </c>
    </row>
    <row r="177" spans="1:53" x14ac:dyDescent="0.3">
      <c r="E177" s="3" t="s">
        <v>217</v>
      </c>
      <c r="H177" s="3" t="s">
        <v>224</v>
      </c>
      <c r="J177" s="3" t="s">
        <v>783</v>
      </c>
      <c r="L177" s="106" t="s">
        <v>159</v>
      </c>
      <c r="AG177" s="118">
        <v>0</v>
      </c>
      <c r="AH177" s="118">
        <v>0</v>
      </c>
      <c r="AI177" s="118">
        <v>0</v>
      </c>
      <c r="AJ177" s="118">
        <v>0</v>
      </c>
      <c r="AK177" s="118">
        <v>0</v>
      </c>
    </row>
    <row r="178" spans="1:53" x14ac:dyDescent="0.3">
      <c r="E178" s="3" t="s">
        <v>217</v>
      </c>
      <c r="H178" s="3" t="s">
        <v>316</v>
      </c>
      <c r="J178" s="3" t="s">
        <v>783</v>
      </c>
      <c r="L178" s="106" t="s">
        <v>159</v>
      </c>
      <c r="AG178" s="118">
        <v>0</v>
      </c>
      <c r="AH178" s="118">
        <v>0</v>
      </c>
      <c r="AI178" s="118">
        <v>0</v>
      </c>
      <c r="AJ178" s="118">
        <v>0</v>
      </c>
      <c r="AK178" s="118">
        <v>0</v>
      </c>
    </row>
    <row r="180" spans="1:53" ht="14.65" x14ac:dyDescent="0.35">
      <c r="A180" s="4"/>
      <c r="B180" s="10" t="s">
        <v>1177</v>
      </c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41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</row>
    <row r="181" spans="1:53" x14ac:dyDescent="0.3">
      <c r="A181" s="4"/>
      <c r="AN181" s="3"/>
    </row>
    <row r="182" spans="1:53" x14ac:dyDescent="0.3">
      <c r="E182" s="3" t="s">
        <v>167</v>
      </c>
      <c r="H182" s="3" t="s">
        <v>167</v>
      </c>
      <c r="J182" s="3" t="s">
        <v>783</v>
      </c>
      <c r="L182" s="106" t="s">
        <v>159</v>
      </c>
      <c r="AG182" s="118">
        <v>377.27097548827174</v>
      </c>
      <c r="AH182" s="118">
        <v>391.11258308261404</v>
      </c>
      <c r="AI182" s="118">
        <v>389.62670525696444</v>
      </c>
      <c r="AJ182" s="118">
        <v>380.40242030644868</v>
      </c>
      <c r="AK182" s="118">
        <v>378.47175320704355</v>
      </c>
    </row>
    <row r="183" spans="1:53" x14ac:dyDescent="0.3">
      <c r="E183" s="3" t="s">
        <v>173</v>
      </c>
      <c r="H183" s="3" t="s">
        <v>173</v>
      </c>
      <c r="J183" s="3" t="s">
        <v>783</v>
      </c>
      <c r="L183" s="106" t="s">
        <v>159</v>
      </c>
      <c r="AG183" s="118">
        <v>126.50593440100739</v>
      </c>
      <c r="AH183" s="118">
        <v>128.10905205315274</v>
      </c>
      <c r="AI183" s="118">
        <v>128.22387786463327</v>
      </c>
      <c r="AJ183" s="118">
        <v>126.09711580065245</v>
      </c>
      <c r="AK183" s="118">
        <v>127.56548923608614</v>
      </c>
    </row>
    <row r="184" spans="1:53" x14ac:dyDescent="0.3">
      <c r="E184" s="3" t="s">
        <v>173</v>
      </c>
      <c r="F184" s="3" t="s">
        <v>174</v>
      </c>
      <c r="H184" s="3" t="s">
        <v>175</v>
      </c>
      <c r="J184" s="3" t="s">
        <v>783</v>
      </c>
      <c r="L184" s="106" t="s">
        <v>159</v>
      </c>
      <c r="AG184" s="118">
        <v>126.50593440100739</v>
      </c>
      <c r="AH184" s="118">
        <v>128.10905205315274</v>
      </c>
      <c r="AI184" s="118">
        <v>128.22387786463327</v>
      </c>
      <c r="AJ184" s="118">
        <v>126.09711580065245</v>
      </c>
      <c r="AK184" s="118">
        <v>127.56548923608614</v>
      </c>
    </row>
    <row r="185" spans="1:53" x14ac:dyDescent="0.3">
      <c r="E185" s="3" t="s">
        <v>173</v>
      </c>
      <c r="F185" s="3" t="s">
        <v>174</v>
      </c>
      <c r="G185" s="3" t="s">
        <v>176</v>
      </c>
      <c r="H185" s="3" t="s">
        <v>177</v>
      </c>
      <c r="J185" s="3" t="s">
        <v>783</v>
      </c>
      <c r="L185" s="106" t="s">
        <v>159</v>
      </c>
      <c r="AG185" s="118">
        <v>27.436542436843787</v>
      </c>
      <c r="AH185" s="118">
        <v>29.091021923609144</v>
      </c>
      <c r="AI185" s="118">
        <v>28.392145046508944</v>
      </c>
      <c r="AJ185" s="118">
        <v>26.610219107081065</v>
      </c>
      <c r="AK185" s="118">
        <v>26.692252175687621</v>
      </c>
    </row>
    <row r="186" spans="1:53" x14ac:dyDescent="0.3">
      <c r="E186" s="3" t="s">
        <v>173</v>
      </c>
      <c r="F186" s="3" t="s">
        <v>174</v>
      </c>
      <c r="G186" s="3" t="s">
        <v>176</v>
      </c>
      <c r="H186" s="3" t="s">
        <v>1152</v>
      </c>
      <c r="J186" s="3" t="s">
        <v>783</v>
      </c>
      <c r="L186" s="106" t="s">
        <v>159</v>
      </c>
      <c r="AG186" s="118">
        <v>6.1063171710000006</v>
      </c>
      <c r="AH186" s="118">
        <v>8.1603679319999998</v>
      </c>
      <c r="AI186" s="118">
        <v>7.9734879030000005</v>
      </c>
      <c r="AJ186" s="118">
        <v>6.0680861009999996</v>
      </c>
      <c r="AK186" s="118">
        <v>6.0407296491046276</v>
      </c>
    </row>
    <row r="187" spans="1:53" x14ac:dyDescent="0.3">
      <c r="E187" s="3" t="s">
        <v>173</v>
      </c>
      <c r="F187" s="3" t="s">
        <v>174</v>
      </c>
      <c r="G187" s="3" t="s">
        <v>176</v>
      </c>
      <c r="H187" s="3" t="s">
        <v>1153</v>
      </c>
      <c r="J187" s="3" t="s">
        <v>783</v>
      </c>
      <c r="L187" s="106" t="s">
        <v>159</v>
      </c>
      <c r="AG187" s="118">
        <v>17.571904585000002</v>
      </c>
      <c r="AH187" s="118">
        <v>17.750422828000001</v>
      </c>
      <c r="AI187" s="118">
        <v>17.239779219999999</v>
      </c>
      <c r="AJ187" s="118">
        <v>17.259219698000003</v>
      </c>
      <c r="AK187" s="118">
        <v>18.137316802439639</v>
      </c>
    </row>
    <row r="188" spans="1:53" x14ac:dyDescent="0.3">
      <c r="E188" s="3" t="s">
        <v>173</v>
      </c>
      <c r="F188" s="3" t="s">
        <v>174</v>
      </c>
      <c r="G188" s="3" t="s">
        <v>176</v>
      </c>
      <c r="H188" s="3" t="s">
        <v>1154</v>
      </c>
      <c r="J188" s="3" t="s">
        <v>783</v>
      </c>
      <c r="L188" s="106" t="s">
        <v>159</v>
      </c>
      <c r="AG188" s="118">
        <v>3.1018300609999998</v>
      </c>
      <c r="AH188" s="118">
        <v>3.068737257</v>
      </c>
      <c r="AI188" s="118">
        <v>3.0303310969999999</v>
      </c>
      <c r="AJ188" s="118">
        <v>3.016094447</v>
      </c>
      <c r="AK188" s="118">
        <v>3.0080441011619716</v>
      </c>
    </row>
    <row r="189" spans="1:53" x14ac:dyDescent="0.3">
      <c r="E189" s="3" t="s">
        <v>173</v>
      </c>
      <c r="F189" s="3" t="s">
        <v>174</v>
      </c>
      <c r="G189" s="3" t="s">
        <v>176</v>
      </c>
      <c r="H189" s="3" t="s">
        <v>181</v>
      </c>
      <c r="J189" s="3" t="s">
        <v>783</v>
      </c>
      <c r="L189" s="106" t="s">
        <v>159</v>
      </c>
      <c r="AG189" s="118">
        <v>1.2246130989999999</v>
      </c>
      <c r="AH189" s="118">
        <v>1.2044308530000001</v>
      </c>
      <c r="AI189" s="118">
        <v>1.1798822520000001</v>
      </c>
      <c r="AJ189" s="118">
        <v>1.1750672770000001</v>
      </c>
      <c r="AK189" s="118">
        <v>1.1713049543279679</v>
      </c>
    </row>
    <row r="190" spans="1:53" x14ac:dyDescent="0.3">
      <c r="E190" s="3" t="s">
        <v>173</v>
      </c>
      <c r="F190" s="3" t="s">
        <v>174</v>
      </c>
      <c r="G190" s="3" t="s">
        <v>182</v>
      </c>
      <c r="H190" s="3" t="s">
        <v>183</v>
      </c>
      <c r="J190" s="3" t="s">
        <v>783</v>
      </c>
      <c r="L190" s="106" t="s">
        <v>159</v>
      </c>
      <c r="AG190" s="118">
        <v>64.05723411061085</v>
      </c>
      <c r="AH190" s="118">
        <v>62.407076328093588</v>
      </c>
      <c r="AI190" s="118">
        <v>61.19722351929606</v>
      </c>
      <c r="AJ190" s="118">
        <v>59.662153697060283</v>
      </c>
      <c r="AK190" s="118">
        <v>60.906388562200149</v>
      </c>
    </row>
    <row r="191" spans="1:53" x14ac:dyDescent="0.3">
      <c r="E191" s="3" t="s">
        <v>173</v>
      </c>
      <c r="F191" s="3" t="s">
        <v>174</v>
      </c>
      <c r="G191" s="3" t="s">
        <v>182</v>
      </c>
      <c r="H191" s="3" t="s">
        <v>184</v>
      </c>
      <c r="J191" s="3" t="s">
        <v>783</v>
      </c>
      <c r="L191" s="106" t="s">
        <v>159</v>
      </c>
      <c r="AG191" s="118">
        <v>17.707738683577933</v>
      </c>
      <c r="AH191" s="118">
        <v>17.664204002287203</v>
      </c>
      <c r="AI191" s="118">
        <v>17.625542314760736</v>
      </c>
      <c r="AJ191" s="118">
        <v>16.768038469274234</v>
      </c>
      <c r="AK191" s="118">
        <v>17.170044984938968</v>
      </c>
    </row>
    <row r="192" spans="1:53" x14ac:dyDescent="0.3">
      <c r="E192" s="3" t="s">
        <v>173</v>
      </c>
      <c r="F192" s="3" t="s">
        <v>174</v>
      </c>
      <c r="G192" s="3" t="s">
        <v>182</v>
      </c>
      <c r="H192" s="3" t="s">
        <v>309</v>
      </c>
      <c r="J192" s="3" t="s">
        <v>783</v>
      </c>
      <c r="L192" s="106" t="s">
        <v>159</v>
      </c>
      <c r="AG192" s="118">
        <v>20.116938076015277</v>
      </c>
      <c r="AH192" s="118">
        <v>19.25754063719798</v>
      </c>
      <c r="AI192" s="118">
        <v>18.374669091563625</v>
      </c>
      <c r="AJ192" s="118">
        <v>17.612038426100789</v>
      </c>
      <c r="AK192" s="118">
        <v>16.956302821563721</v>
      </c>
    </row>
    <row r="193" spans="5:37" x14ac:dyDescent="0.3">
      <c r="E193" s="3" t="s">
        <v>173</v>
      </c>
      <c r="F193" s="3" t="s">
        <v>174</v>
      </c>
      <c r="G193" s="3" t="s">
        <v>182</v>
      </c>
      <c r="H193" s="3" t="s">
        <v>185</v>
      </c>
      <c r="J193" s="3" t="s">
        <v>783</v>
      </c>
      <c r="L193" s="106" t="s">
        <v>159</v>
      </c>
      <c r="AG193" s="118">
        <v>20.514089142585931</v>
      </c>
      <c r="AH193" s="118">
        <v>20.628197981032145</v>
      </c>
      <c r="AI193" s="118">
        <v>20.457988215024827</v>
      </c>
      <c r="AJ193" s="118">
        <v>20.606851171341404</v>
      </c>
      <c r="AK193" s="118">
        <v>20.702880667764678</v>
      </c>
    </row>
    <row r="194" spans="5:37" x14ac:dyDescent="0.3">
      <c r="E194" s="3" t="s">
        <v>173</v>
      </c>
      <c r="F194" s="3" t="s">
        <v>174</v>
      </c>
      <c r="G194" s="3" t="s">
        <v>182</v>
      </c>
      <c r="H194" s="3" t="s">
        <v>310</v>
      </c>
      <c r="J194" s="3" t="s">
        <v>783</v>
      </c>
      <c r="L194" s="106" t="s">
        <v>159</v>
      </c>
      <c r="AG194" s="118">
        <v>0</v>
      </c>
      <c r="AH194" s="118">
        <v>0</v>
      </c>
      <c r="AI194" s="118">
        <v>0</v>
      </c>
      <c r="AJ194" s="118">
        <v>0</v>
      </c>
      <c r="AK194" s="118">
        <v>0</v>
      </c>
    </row>
    <row r="195" spans="5:37" x14ac:dyDescent="0.3">
      <c r="E195" s="3" t="s">
        <v>173</v>
      </c>
      <c r="F195" s="3" t="s">
        <v>174</v>
      </c>
      <c r="G195" s="3" t="s">
        <v>182</v>
      </c>
      <c r="H195" s="3" t="s">
        <v>311</v>
      </c>
      <c r="J195" s="3" t="s">
        <v>783</v>
      </c>
      <c r="L195" s="106" t="s">
        <v>159</v>
      </c>
      <c r="AG195" s="118">
        <v>5.7184682084317071</v>
      </c>
      <c r="AH195" s="118">
        <v>4.8571337075762626</v>
      </c>
      <c r="AI195" s="118">
        <v>4.7390238979468755</v>
      </c>
      <c r="AJ195" s="118">
        <v>4.6752256303438529</v>
      </c>
      <c r="AK195" s="118">
        <v>6.077160087932783</v>
      </c>
    </row>
    <row r="196" spans="5:37" x14ac:dyDescent="0.3">
      <c r="E196" s="3" t="s">
        <v>173</v>
      </c>
      <c r="F196" s="3" t="s">
        <v>174</v>
      </c>
      <c r="G196" s="3" t="s">
        <v>186</v>
      </c>
      <c r="H196" s="3" t="s">
        <v>187</v>
      </c>
      <c r="J196" s="3" t="s">
        <v>783</v>
      </c>
      <c r="L196" s="106" t="s">
        <v>159</v>
      </c>
      <c r="AG196" s="118">
        <v>29.016121175552755</v>
      </c>
      <c r="AH196" s="118">
        <v>29.575917124450015</v>
      </c>
      <c r="AI196" s="118">
        <v>31.727505015828257</v>
      </c>
      <c r="AJ196" s="118">
        <v>32.867738713511088</v>
      </c>
      <c r="AK196" s="118">
        <v>33.204528606512255</v>
      </c>
    </row>
    <row r="197" spans="5:37" x14ac:dyDescent="0.3">
      <c r="E197" s="3" t="s">
        <v>173</v>
      </c>
      <c r="F197" s="3" t="s">
        <v>174</v>
      </c>
      <c r="G197" s="3" t="s">
        <v>186</v>
      </c>
      <c r="H197" s="3" t="s">
        <v>1097</v>
      </c>
      <c r="J197" s="3" t="s">
        <v>783</v>
      </c>
      <c r="L197" s="106" t="s">
        <v>159</v>
      </c>
      <c r="AG197" s="118">
        <v>13.420125275117814</v>
      </c>
      <c r="AH197" s="118">
        <v>14.063937710128211</v>
      </c>
      <c r="AI197" s="118">
        <v>14.641310865333891</v>
      </c>
      <c r="AJ197" s="118">
        <v>15.269819206410675</v>
      </c>
      <c r="AK197" s="118">
        <v>15.968273642219154</v>
      </c>
    </row>
    <row r="198" spans="5:37" x14ac:dyDescent="0.3">
      <c r="E198" s="3" t="s">
        <v>173</v>
      </c>
      <c r="F198" s="3" t="s">
        <v>174</v>
      </c>
      <c r="G198" s="3" t="s">
        <v>186</v>
      </c>
      <c r="H198" s="3" t="s">
        <v>189</v>
      </c>
      <c r="J198" s="3" t="s">
        <v>783</v>
      </c>
      <c r="L198" s="106" t="s">
        <v>159</v>
      </c>
      <c r="AG198" s="118">
        <v>4.9022284269999998</v>
      </c>
      <c r="AH198" s="118">
        <v>5.0843394490000007</v>
      </c>
      <c r="AI198" s="118">
        <v>5.0425791260000006</v>
      </c>
      <c r="AJ198" s="118">
        <v>5.0550670040000005</v>
      </c>
      <c r="AK198" s="118">
        <v>5.0771511733762571</v>
      </c>
    </row>
    <row r="199" spans="5:37" x14ac:dyDescent="0.3">
      <c r="E199" s="3" t="s">
        <v>173</v>
      </c>
      <c r="F199" s="3" t="s">
        <v>174</v>
      </c>
      <c r="G199" s="3" t="s">
        <v>186</v>
      </c>
      <c r="H199" s="3" t="s">
        <v>190</v>
      </c>
      <c r="J199" s="3" t="s">
        <v>783</v>
      </c>
      <c r="L199" s="106" t="s">
        <v>159</v>
      </c>
      <c r="AG199" s="118">
        <v>2.6392948774349376</v>
      </c>
      <c r="AH199" s="118">
        <v>2.5572609453217963</v>
      </c>
      <c r="AI199" s="118">
        <v>2.5052685984943603</v>
      </c>
      <c r="AJ199" s="118">
        <v>2.5187638951004114</v>
      </c>
      <c r="AK199" s="118">
        <v>2.4639802636673442</v>
      </c>
    </row>
    <row r="200" spans="5:37" x14ac:dyDescent="0.3">
      <c r="E200" s="3" t="s">
        <v>173</v>
      </c>
      <c r="F200" s="3" t="s">
        <v>174</v>
      </c>
      <c r="G200" s="3" t="s">
        <v>186</v>
      </c>
      <c r="H200" s="3" t="s">
        <v>191</v>
      </c>
      <c r="J200" s="3" t="s">
        <v>783</v>
      </c>
      <c r="L200" s="106" t="s">
        <v>159</v>
      </c>
      <c r="AG200" s="118">
        <v>1.057793526</v>
      </c>
      <c r="AH200" s="118">
        <v>1.0285419060000001</v>
      </c>
      <c r="AI200" s="118">
        <v>2.808702797</v>
      </c>
      <c r="AJ200" s="118">
        <v>3.310610955</v>
      </c>
      <c r="AK200" s="118">
        <v>2.9177531542575457</v>
      </c>
    </row>
    <row r="201" spans="5:37" x14ac:dyDescent="0.3">
      <c r="E201" s="3" t="s">
        <v>173</v>
      </c>
      <c r="F201" s="3" t="s">
        <v>174</v>
      </c>
      <c r="G201" s="3" t="s">
        <v>186</v>
      </c>
      <c r="H201" s="3" t="s">
        <v>192</v>
      </c>
      <c r="J201" s="3" t="s">
        <v>783</v>
      </c>
      <c r="L201" s="106" t="s">
        <v>159</v>
      </c>
      <c r="AG201" s="118">
        <v>0.56047837899999997</v>
      </c>
      <c r="AH201" s="118">
        <v>0.54361729400000003</v>
      </c>
      <c r="AI201" s="118">
        <v>0.51057360500000004</v>
      </c>
      <c r="AJ201" s="118">
        <v>0.54203550599999994</v>
      </c>
      <c r="AK201" s="118">
        <v>0.56574721168108655</v>
      </c>
    </row>
    <row r="202" spans="5:37" x14ac:dyDescent="0.3">
      <c r="E202" s="3" t="s">
        <v>173</v>
      </c>
      <c r="F202" s="3" t="s">
        <v>174</v>
      </c>
      <c r="G202" s="3" t="s">
        <v>186</v>
      </c>
      <c r="H202" s="3" t="s">
        <v>193</v>
      </c>
      <c r="J202" s="3" t="s">
        <v>783</v>
      </c>
      <c r="L202" s="106" t="s">
        <v>159</v>
      </c>
      <c r="AG202" s="118">
        <v>0.22675235000000002</v>
      </c>
      <c r="AH202" s="118">
        <v>0.21724254200000001</v>
      </c>
      <c r="AI202" s="118">
        <v>0.198902471</v>
      </c>
      <c r="AJ202" s="118">
        <v>0.215307891</v>
      </c>
      <c r="AK202" s="118">
        <v>0.22728010499094567</v>
      </c>
    </row>
    <row r="203" spans="5:37" x14ac:dyDescent="0.3">
      <c r="E203" s="3" t="s">
        <v>173</v>
      </c>
      <c r="F203" s="3" t="s">
        <v>174</v>
      </c>
      <c r="G203" s="3" t="s">
        <v>186</v>
      </c>
      <c r="H203" s="3" t="s">
        <v>194</v>
      </c>
      <c r="J203" s="3" t="s">
        <v>783</v>
      </c>
      <c r="L203" s="106" t="s">
        <v>159</v>
      </c>
      <c r="AG203" s="118">
        <v>5.4115900409999993</v>
      </c>
      <c r="AH203" s="118">
        <v>5.3048101610000007</v>
      </c>
      <c r="AI203" s="118">
        <v>5.2856505830000007</v>
      </c>
      <c r="AJ203" s="118">
        <v>5.1837506169999994</v>
      </c>
      <c r="AK203" s="118">
        <v>5.1833209741820925</v>
      </c>
    </row>
    <row r="204" spans="5:37" x14ac:dyDescent="0.3">
      <c r="E204" s="3" t="s">
        <v>173</v>
      </c>
      <c r="F204" s="3" t="s">
        <v>174</v>
      </c>
      <c r="G204" s="3" t="s">
        <v>186</v>
      </c>
      <c r="H204" s="3" t="s">
        <v>195</v>
      </c>
      <c r="J204" s="3" t="s">
        <v>783</v>
      </c>
      <c r="L204" s="106" t="s">
        <v>159</v>
      </c>
      <c r="AG204" s="118">
        <v>0.79785830000000002</v>
      </c>
      <c r="AH204" s="118">
        <v>0.77616711699999996</v>
      </c>
      <c r="AI204" s="118">
        <v>0.73451696999999994</v>
      </c>
      <c r="AJ204" s="118">
        <v>0.77238363900000007</v>
      </c>
      <c r="AK204" s="118">
        <v>0.801022082137827</v>
      </c>
    </row>
    <row r="205" spans="5:37" x14ac:dyDescent="0.3">
      <c r="E205" s="3" t="s">
        <v>173</v>
      </c>
      <c r="F205" s="3" t="s">
        <v>174</v>
      </c>
      <c r="G205" s="3" t="s">
        <v>196</v>
      </c>
      <c r="H205" s="3" t="s">
        <v>197</v>
      </c>
      <c r="J205" s="3" t="s">
        <v>783</v>
      </c>
      <c r="L205" s="106" t="s">
        <v>159</v>
      </c>
      <c r="AG205" s="118">
        <v>5.9960366780000003</v>
      </c>
      <c r="AH205" s="118">
        <v>7.0350366769999999</v>
      </c>
      <c r="AI205" s="118">
        <v>6.907004283</v>
      </c>
      <c r="AJ205" s="118">
        <v>6.9570042829999998</v>
      </c>
      <c r="AK205" s="118">
        <v>6.7623198916861167</v>
      </c>
    </row>
    <row r="206" spans="5:37" x14ac:dyDescent="0.3">
      <c r="E206" s="3" t="s">
        <v>173</v>
      </c>
      <c r="F206" s="3" t="s">
        <v>198</v>
      </c>
      <c r="H206" s="3" t="s">
        <v>199</v>
      </c>
      <c r="J206" s="3" t="s">
        <v>783</v>
      </c>
      <c r="L206" s="106" t="s">
        <v>159</v>
      </c>
      <c r="AG206" s="46"/>
      <c r="AH206" s="46"/>
      <c r="AI206" s="46"/>
      <c r="AJ206" s="46"/>
      <c r="AK206" s="46"/>
    </row>
    <row r="207" spans="5:37" x14ac:dyDescent="0.3">
      <c r="E207" s="3" t="s">
        <v>173</v>
      </c>
      <c r="F207" s="3" t="s">
        <v>198</v>
      </c>
      <c r="H207" s="3" t="s">
        <v>200</v>
      </c>
      <c r="J207" s="3" t="s">
        <v>783</v>
      </c>
      <c r="L207" s="106" t="s">
        <v>159</v>
      </c>
      <c r="AG207" s="46"/>
      <c r="AH207" s="46"/>
      <c r="AI207" s="46"/>
      <c r="AJ207" s="46"/>
      <c r="AK207" s="46"/>
    </row>
    <row r="208" spans="5:37" x14ac:dyDescent="0.3">
      <c r="E208" s="3" t="s">
        <v>173</v>
      </c>
      <c r="F208" s="3" t="s">
        <v>198</v>
      </c>
      <c r="H208" s="3" t="s">
        <v>201</v>
      </c>
      <c r="J208" s="3" t="s">
        <v>783</v>
      </c>
      <c r="L208" s="106" t="s">
        <v>159</v>
      </c>
      <c r="AG208" s="46"/>
      <c r="AH208" s="46"/>
      <c r="AI208" s="46"/>
      <c r="AJ208" s="46"/>
      <c r="AK208" s="46"/>
    </row>
    <row r="209" spans="5:37" x14ac:dyDescent="0.3">
      <c r="E209" s="3" t="s">
        <v>173</v>
      </c>
      <c r="F209" s="3" t="s">
        <v>198</v>
      </c>
      <c r="H209" s="3" t="s">
        <v>202</v>
      </c>
      <c r="J209" s="3" t="s">
        <v>783</v>
      </c>
      <c r="L209" s="106" t="s">
        <v>159</v>
      </c>
      <c r="AG209" s="46"/>
      <c r="AH209" s="46"/>
      <c r="AI209" s="46"/>
      <c r="AJ209" s="46"/>
      <c r="AK209" s="46"/>
    </row>
    <row r="210" spans="5:37" x14ac:dyDescent="0.3">
      <c r="E210" s="3" t="s">
        <v>173</v>
      </c>
      <c r="F210" s="3" t="s">
        <v>198</v>
      </c>
      <c r="H210" s="3" t="s">
        <v>203</v>
      </c>
      <c r="J210" s="3" t="s">
        <v>783</v>
      </c>
      <c r="L210" s="106" t="s">
        <v>159</v>
      </c>
      <c r="AG210" s="46"/>
      <c r="AH210" s="46"/>
      <c r="AI210" s="46"/>
      <c r="AJ210" s="46"/>
      <c r="AK210" s="46"/>
    </row>
    <row r="211" spans="5:37" x14ac:dyDescent="0.3">
      <c r="E211" s="3" t="s">
        <v>173</v>
      </c>
      <c r="F211" s="3" t="s">
        <v>198</v>
      </c>
      <c r="H211" s="3" t="s">
        <v>204</v>
      </c>
      <c r="J211" s="3" t="s">
        <v>783</v>
      </c>
      <c r="L211" s="106" t="s">
        <v>159</v>
      </c>
      <c r="AG211" s="46"/>
      <c r="AH211" s="46"/>
      <c r="AI211" s="46"/>
      <c r="AJ211" s="46"/>
      <c r="AK211" s="46"/>
    </row>
    <row r="212" spans="5:37" x14ac:dyDescent="0.3">
      <c r="E212" s="3" t="s">
        <v>173</v>
      </c>
      <c r="F212" s="3" t="s">
        <v>198</v>
      </c>
      <c r="H212" s="3" t="s">
        <v>205</v>
      </c>
      <c r="J212" s="3" t="s">
        <v>783</v>
      </c>
      <c r="L212" s="106" t="s">
        <v>159</v>
      </c>
      <c r="AG212" s="46"/>
      <c r="AH212" s="46"/>
      <c r="AI212" s="46"/>
      <c r="AJ212" s="46"/>
      <c r="AK212" s="46"/>
    </row>
    <row r="213" spans="5:37" x14ac:dyDescent="0.3">
      <c r="E213" s="3" t="s">
        <v>173</v>
      </c>
      <c r="F213" s="3" t="s">
        <v>198</v>
      </c>
      <c r="H213" s="3" t="s">
        <v>1108</v>
      </c>
      <c r="J213" s="3" t="s">
        <v>783</v>
      </c>
      <c r="L213" s="106" t="s">
        <v>159</v>
      </c>
      <c r="AG213" s="46"/>
      <c r="AH213" s="46"/>
      <c r="AI213" s="46"/>
      <c r="AJ213" s="46"/>
      <c r="AK213" s="46"/>
    </row>
    <row r="214" spans="5:37" x14ac:dyDescent="0.3">
      <c r="E214" s="3" t="s">
        <v>173</v>
      </c>
      <c r="F214" s="3" t="s">
        <v>198</v>
      </c>
      <c r="H214" s="3" t="s">
        <v>207</v>
      </c>
      <c r="J214" s="3" t="s">
        <v>783</v>
      </c>
      <c r="L214" s="106" t="s">
        <v>159</v>
      </c>
      <c r="AG214" s="46"/>
      <c r="AH214" s="46"/>
      <c r="AI214" s="46"/>
      <c r="AJ214" s="46"/>
      <c r="AK214" s="46"/>
    </row>
    <row r="215" spans="5:37" x14ac:dyDescent="0.3">
      <c r="E215" s="3" t="s">
        <v>173</v>
      </c>
      <c r="F215" s="3" t="s">
        <v>198</v>
      </c>
      <c r="H215" s="3" t="s">
        <v>208</v>
      </c>
      <c r="J215" s="3" t="s">
        <v>783</v>
      </c>
      <c r="L215" s="106" t="s">
        <v>159</v>
      </c>
      <c r="AG215" s="46"/>
      <c r="AH215" s="46"/>
      <c r="AI215" s="46"/>
      <c r="AJ215" s="46"/>
      <c r="AK215" s="46"/>
    </row>
    <row r="216" spans="5:37" x14ac:dyDescent="0.3">
      <c r="E216" s="3" t="s">
        <v>173</v>
      </c>
      <c r="F216" s="3" t="s">
        <v>198</v>
      </c>
      <c r="H216" s="3" t="s">
        <v>1109</v>
      </c>
      <c r="J216" s="3" t="s">
        <v>783</v>
      </c>
      <c r="L216" s="106" t="s">
        <v>159</v>
      </c>
      <c r="AG216" s="46"/>
      <c r="AH216" s="46"/>
      <c r="AI216" s="46"/>
      <c r="AJ216" s="46"/>
      <c r="AK216" s="46"/>
    </row>
    <row r="217" spans="5:37" x14ac:dyDescent="0.3">
      <c r="E217" s="3" t="s">
        <v>173</v>
      </c>
      <c r="F217" s="3" t="s">
        <v>198</v>
      </c>
      <c r="H217" s="3" t="s">
        <v>1110</v>
      </c>
      <c r="J217" s="3" t="s">
        <v>783</v>
      </c>
      <c r="L217" s="106" t="s">
        <v>159</v>
      </c>
      <c r="AG217" s="46"/>
      <c r="AH217" s="46"/>
      <c r="AI217" s="46"/>
      <c r="AJ217" s="46"/>
      <c r="AK217" s="46"/>
    </row>
    <row r="218" spans="5:37" x14ac:dyDescent="0.3">
      <c r="E218" s="3" t="s">
        <v>173</v>
      </c>
      <c r="F218" s="3" t="s">
        <v>198</v>
      </c>
      <c r="H218" s="3" t="s">
        <v>1111</v>
      </c>
      <c r="J218" s="3" t="s">
        <v>783</v>
      </c>
      <c r="L218" s="106" t="s">
        <v>159</v>
      </c>
      <c r="AG218" s="46"/>
      <c r="AH218" s="46"/>
      <c r="AI218" s="46"/>
      <c r="AJ218" s="46"/>
      <c r="AK218" s="46"/>
    </row>
    <row r="219" spans="5:37" x14ac:dyDescent="0.3">
      <c r="E219" s="3" t="s">
        <v>173</v>
      </c>
      <c r="F219" s="3" t="s">
        <v>198</v>
      </c>
      <c r="H219" s="3" t="s">
        <v>196</v>
      </c>
      <c r="J219" s="3" t="s">
        <v>783</v>
      </c>
      <c r="L219" s="106" t="s">
        <v>159</v>
      </c>
      <c r="AG219" s="46"/>
      <c r="AH219" s="46"/>
      <c r="AI219" s="46"/>
      <c r="AJ219" s="46"/>
      <c r="AK219" s="46"/>
    </row>
    <row r="220" spans="5:37" x14ac:dyDescent="0.3">
      <c r="E220" s="3" t="s">
        <v>210</v>
      </c>
      <c r="H220" s="3" t="s">
        <v>210</v>
      </c>
      <c r="J220" s="3" t="s">
        <v>783</v>
      </c>
      <c r="L220" s="106" t="s">
        <v>159</v>
      </c>
      <c r="AG220" s="118">
        <v>64.648419350551052</v>
      </c>
      <c r="AH220" s="118">
        <v>75.284707942211554</v>
      </c>
      <c r="AI220" s="118">
        <v>74.66165125672876</v>
      </c>
      <c r="AJ220" s="118">
        <v>67.736710677266416</v>
      </c>
      <c r="AK220" s="118">
        <v>63.293937619578998</v>
      </c>
    </row>
    <row r="221" spans="5:37" x14ac:dyDescent="0.3">
      <c r="E221" s="3" t="s">
        <v>210</v>
      </c>
      <c r="H221" s="3" t="s">
        <v>312</v>
      </c>
      <c r="J221" s="3" t="s">
        <v>783</v>
      </c>
      <c r="L221" s="106" t="s">
        <v>159</v>
      </c>
      <c r="AG221" s="118">
        <v>13.512934598683296</v>
      </c>
      <c r="AH221" s="118">
        <v>22.259355484975082</v>
      </c>
      <c r="AI221" s="118">
        <v>24.174236934023469</v>
      </c>
      <c r="AJ221" s="118">
        <v>21.598897025729819</v>
      </c>
      <c r="AK221" s="118">
        <v>13.886589532507648</v>
      </c>
    </row>
    <row r="222" spans="5:37" x14ac:dyDescent="0.3">
      <c r="E222" s="3" t="s">
        <v>210</v>
      </c>
      <c r="H222" s="3" t="s">
        <v>211</v>
      </c>
      <c r="J222" s="3" t="s">
        <v>783</v>
      </c>
      <c r="L222" s="106" t="s">
        <v>159</v>
      </c>
      <c r="AG222" s="118">
        <v>13.300654022921117</v>
      </c>
      <c r="AH222" s="118">
        <v>13.218789003713017</v>
      </c>
      <c r="AI222" s="118">
        <v>12.467049399288609</v>
      </c>
      <c r="AJ222" s="118">
        <v>11.755576844948479</v>
      </c>
      <c r="AK222" s="118">
        <v>11.308582982014379</v>
      </c>
    </row>
    <row r="223" spans="5:37" x14ac:dyDescent="0.3">
      <c r="E223" s="3" t="s">
        <v>210</v>
      </c>
      <c r="H223" s="3" t="s">
        <v>212</v>
      </c>
      <c r="J223" s="3" t="s">
        <v>783</v>
      </c>
      <c r="L223" s="106" t="s">
        <v>159</v>
      </c>
      <c r="AG223" s="118">
        <v>8.1191142255161157</v>
      </c>
      <c r="AH223" s="118">
        <v>10.206389204633101</v>
      </c>
      <c r="AI223" s="118">
        <v>7.6067419842157804</v>
      </c>
      <c r="AJ223" s="118">
        <v>5.7498282242188576</v>
      </c>
      <c r="AK223" s="118">
        <v>8.4472108495134037</v>
      </c>
    </row>
    <row r="224" spans="5:37" x14ac:dyDescent="0.3">
      <c r="E224" s="3" t="s">
        <v>210</v>
      </c>
      <c r="H224" s="3" t="s">
        <v>214</v>
      </c>
      <c r="J224" s="3" t="s">
        <v>783</v>
      </c>
      <c r="L224" s="106" t="s">
        <v>159</v>
      </c>
      <c r="AG224" s="118">
        <v>8.8529713674077719</v>
      </c>
      <c r="AH224" s="118">
        <v>8.8079770367637042</v>
      </c>
      <c r="AI224" s="118">
        <v>8.8402983544076061</v>
      </c>
      <c r="AJ224" s="118">
        <v>8.8787092091555415</v>
      </c>
      <c r="AK224" s="118">
        <v>8.9547048039492623</v>
      </c>
    </row>
    <row r="225" spans="5:37" x14ac:dyDescent="0.3">
      <c r="E225" s="3" t="s">
        <v>210</v>
      </c>
      <c r="H225" s="3" t="s">
        <v>215</v>
      </c>
      <c r="J225" s="3" t="s">
        <v>783</v>
      </c>
      <c r="L225" s="106" t="s">
        <v>159</v>
      </c>
      <c r="AG225" s="118">
        <v>3.402368170228061</v>
      </c>
      <c r="AH225" s="118">
        <v>3.8732292741595833</v>
      </c>
      <c r="AI225" s="118">
        <v>5.2983291041761271</v>
      </c>
      <c r="AJ225" s="118">
        <v>4.3259189140912131</v>
      </c>
      <c r="AK225" s="118">
        <v>5.3093279596311165</v>
      </c>
    </row>
    <row r="226" spans="5:37" x14ac:dyDescent="0.3">
      <c r="E226" s="3" t="s">
        <v>210</v>
      </c>
      <c r="H226" s="3" t="s">
        <v>216</v>
      </c>
      <c r="J226" s="3" t="s">
        <v>783</v>
      </c>
      <c r="L226" s="106" t="s">
        <v>159</v>
      </c>
      <c r="AG226" s="118">
        <v>17.460376965794698</v>
      </c>
      <c r="AH226" s="118">
        <v>16.918967937967064</v>
      </c>
      <c r="AI226" s="118">
        <v>16.274995480617168</v>
      </c>
      <c r="AJ226" s="118">
        <v>15.427780459122509</v>
      </c>
      <c r="AK226" s="118">
        <v>15.387521491963181</v>
      </c>
    </row>
    <row r="227" spans="5:37" x14ac:dyDescent="0.3">
      <c r="E227" s="3" t="s">
        <v>217</v>
      </c>
      <c r="H227" s="3" t="s">
        <v>217</v>
      </c>
      <c r="J227" s="3" t="s">
        <v>783</v>
      </c>
      <c r="L227" s="106" t="s">
        <v>159</v>
      </c>
      <c r="AG227" s="118">
        <v>186.11662173671328</v>
      </c>
      <c r="AH227" s="118">
        <v>187.71882308724975</v>
      </c>
      <c r="AI227" s="118">
        <v>186.74117613560242</v>
      </c>
      <c r="AJ227" s="118">
        <v>186.5685938285298</v>
      </c>
      <c r="AK227" s="118">
        <v>187.61232635137844</v>
      </c>
    </row>
    <row r="228" spans="5:37" x14ac:dyDescent="0.3">
      <c r="E228" s="3" t="s">
        <v>217</v>
      </c>
      <c r="H228" s="3" t="s">
        <v>313</v>
      </c>
      <c r="J228" s="3" t="s">
        <v>783</v>
      </c>
      <c r="L228" s="106" t="s">
        <v>159</v>
      </c>
      <c r="AG228" s="118">
        <v>0</v>
      </c>
      <c r="AH228" s="118">
        <v>0</v>
      </c>
      <c r="AI228" s="118">
        <v>0</v>
      </c>
      <c r="AJ228" s="118">
        <v>0</v>
      </c>
      <c r="AK228" s="118">
        <v>0</v>
      </c>
    </row>
    <row r="229" spans="5:37" x14ac:dyDescent="0.3">
      <c r="E229" s="3" t="s">
        <v>217</v>
      </c>
      <c r="H229" s="3" t="s">
        <v>314</v>
      </c>
      <c r="J229" s="3" t="s">
        <v>783</v>
      </c>
      <c r="L229" s="106" t="s">
        <v>159</v>
      </c>
      <c r="AG229" s="118">
        <v>0</v>
      </c>
      <c r="AH229" s="118">
        <v>0</v>
      </c>
      <c r="AI229" s="118">
        <v>0</v>
      </c>
      <c r="AJ229" s="118">
        <v>0</v>
      </c>
      <c r="AK229" s="118">
        <v>0</v>
      </c>
    </row>
    <row r="230" spans="5:37" x14ac:dyDescent="0.3">
      <c r="E230" s="3" t="s">
        <v>217</v>
      </c>
      <c r="H230" s="3" t="s">
        <v>315</v>
      </c>
      <c r="J230" s="3" t="s">
        <v>783</v>
      </c>
      <c r="L230" s="106" t="s">
        <v>159</v>
      </c>
      <c r="AG230" s="118">
        <v>0</v>
      </c>
      <c r="AH230" s="118">
        <v>0</v>
      </c>
      <c r="AI230" s="118">
        <v>0</v>
      </c>
      <c r="AJ230" s="118">
        <v>0</v>
      </c>
      <c r="AK230" s="118">
        <v>0</v>
      </c>
    </row>
    <row r="231" spans="5:37" x14ac:dyDescent="0.3">
      <c r="E231" s="3" t="s">
        <v>217</v>
      </c>
      <c r="H231" s="3" t="s">
        <v>221</v>
      </c>
      <c r="J231" s="3" t="s">
        <v>783</v>
      </c>
      <c r="L231" s="106" t="s">
        <v>159</v>
      </c>
      <c r="AG231" s="118">
        <v>0</v>
      </c>
      <c r="AH231" s="118">
        <v>0</v>
      </c>
      <c r="AI231" s="118">
        <v>0</v>
      </c>
      <c r="AJ231" s="118">
        <v>0</v>
      </c>
      <c r="AK231" s="118">
        <v>0</v>
      </c>
    </row>
    <row r="232" spans="5:37" x14ac:dyDescent="0.3">
      <c r="E232" s="3" t="s">
        <v>217</v>
      </c>
      <c r="H232" s="3" t="s">
        <v>222</v>
      </c>
      <c r="J232" s="3" t="s">
        <v>783</v>
      </c>
      <c r="L232" s="106" t="s">
        <v>159</v>
      </c>
      <c r="AG232" s="118">
        <v>0</v>
      </c>
      <c r="AH232" s="118">
        <v>0</v>
      </c>
      <c r="AI232" s="118">
        <v>0</v>
      </c>
      <c r="AJ232" s="118">
        <v>0</v>
      </c>
      <c r="AK232" s="118">
        <v>0</v>
      </c>
    </row>
    <row r="233" spans="5:37" x14ac:dyDescent="0.3">
      <c r="E233" s="3" t="s">
        <v>217</v>
      </c>
      <c r="H233" s="3" t="s">
        <v>213</v>
      </c>
      <c r="J233" s="3" t="s">
        <v>783</v>
      </c>
      <c r="L233" s="106" t="s">
        <v>159</v>
      </c>
      <c r="AG233" s="118">
        <v>0</v>
      </c>
      <c r="AH233" s="118">
        <v>0</v>
      </c>
      <c r="AI233" s="118">
        <v>0</v>
      </c>
      <c r="AJ233" s="118">
        <v>0</v>
      </c>
      <c r="AK233" s="118">
        <v>0</v>
      </c>
    </row>
    <row r="234" spans="5:37" x14ac:dyDescent="0.3">
      <c r="E234" s="3" t="s">
        <v>217</v>
      </c>
      <c r="H234" s="3" t="s">
        <v>224</v>
      </c>
      <c r="J234" s="3" t="s">
        <v>783</v>
      </c>
      <c r="L234" s="106" t="s">
        <v>159</v>
      </c>
      <c r="AG234" s="118">
        <v>0</v>
      </c>
      <c r="AH234" s="118">
        <v>0</v>
      </c>
      <c r="AI234" s="118">
        <v>0</v>
      </c>
      <c r="AJ234" s="118">
        <v>0</v>
      </c>
      <c r="AK234" s="118">
        <v>0</v>
      </c>
    </row>
    <row r="235" spans="5:37" x14ac:dyDescent="0.3">
      <c r="E235" s="3" t="s">
        <v>217</v>
      </c>
      <c r="H235" s="3" t="s">
        <v>316</v>
      </c>
      <c r="J235" s="3" t="s">
        <v>783</v>
      </c>
      <c r="L235" s="106" t="s">
        <v>159</v>
      </c>
      <c r="AG235" s="118">
        <v>0</v>
      </c>
      <c r="AH235" s="118">
        <v>0</v>
      </c>
      <c r="AI235" s="118">
        <v>0</v>
      </c>
      <c r="AJ235" s="118">
        <v>0</v>
      </c>
      <c r="AK235" s="118">
        <v>0</v>
      </c>
    </row>
  </sheetData>
  <mergeCells count="1">
    <mergeCell ref="AM6:AO6"/>
  </mergeCells>
  <conditionalFormatting sqref="R4">
    <cfRule type="cellIs" dxfId="109" priority="1" operator="greaterThan">
      <formula>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8B199F-A2C1-4EDF-AEE4-91739B75AAD1}">
  <sheetPr>
    <tabColor theme="0" tint="-0.34998626667073579"/>
  </sheetPr>
  <dimension ref="A1:BC82"/>
  <sheetViews>
    <sheetView zoomScale="70" zoomScaleNormal="70" workbookViewId="0">
      <selection activeCell="E9" sqref="E9"/>
    </sheetView>
  </sheetViews>
  <sheetFormatPr defaultColWidth="0" defaultRowHeight="12.4" x14ac:dyDescent="0.3"/>
  <cols>
    <col min="1" max="4" width="1.76171875" style="3" customWidth="1"/>
    <col min="5" max="5" width="4.46875" style="3" customWidth="1"/>
    <col min="6" max="6" width="7.46875" style="3" customWidth="1"/>
    <col min="7" max="7" width="13.87890625" style="3" customWidth="1"/>
    <col min="8" max="8" width="22" style="3" customWidth="1"/>
    <col min="9" max="9" width="25.76171875" style="3" customWidth="1"/>
    <col min="10" max="10" width="14.87890625" style="3" customWidth="1"/>
    <col min="11" max="11" width="1.76171875" style="3" customWidth="1"/>
    <col min="12" max="12" width="9.1171875" style="3" customWidth="1"/>
    <col min="13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1357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1358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779</v>
      </c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133</v>
      </c>
      <c r="G5" s="11" t="s">
        <v>134</v>
      </c>
      <c r="H5" s="201"/>
      <c r="O5" s="11" t="s">
        <v>135</v>
      </c>
      <c r="R5" s="17"/>
      <c r="AU5" s="44"/>
    </row>
    <row r="6" spans="1:53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M6" s="214" t="s">
        <v>140</v>
      </c>
      <c r="AN6" s="214"/>
      <c r="AO6" s="214"/>
    </row>
    <row r="7" spans="1:53" x14ac:dyDescent="0.3">
      <c r="A7" s="4"/>
      <c r="B7" s="4"/>
      <c r="C7" s="4"/>
      <c r="D7" s="4"/>
      <c r="E7" s="4" t="s">
        <v>276</v>
      </c>
      <c r="F7" s="4" t="s">
        <v>759</v>
      </c>
      <c r="H7" s="4" t="s">
        <v>1148</v>
      </c>
      <c r="I7" s="4" t="s">
        <v>1149</v>
      </c>
      <c r="J7" s="4" t="s">
        <v>763</v>
      </c>
      <c r="K7" s="4"/>
      <c r="L7" s="4" t="s">
        <v>143</v>
      </c>
      <c r="M7" s="4"/>
      <c r="N7" s="4"/>
      <c r="O7" s="4"/>
      <c r="P7" s="4" t="s">
        <v>147</v>
      </c>
      <c r="Q7" s="4"/>
      <c r="R7" s="4" t="s">
        <v>148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151</v>
      </c>
      <c r="AN7" s="81" t="s">
        <v>152</v>
      </c>
      <c r="AO7" s="35" t="s">
        <v>153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 ht="14.65" x14ac:dyDescent="0.35">
      <c r="B9" s="10" t="s">
        <v>1359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41"/>
      <c r="AS9" s="10"/>
      <c r="AT9" s="10"/>
      <c r="AU9" s="10"/>
      <c r="AV9" s="10"/>
      <c r="AW9" s="10"/>
      <c r="AX9" s="10"/>
      <c r="AY9" s="10"/>
      <c r="AZ9" s="10"/>
      <c r="BA9" s="10"/>
    </row>
    <row r="11" spans="1:53" x14ac:dyDescent="0.3">
      <c r="AG11" s="70"/>
    </row>
    <row r="12" spans="1:53" x14ac:dyDescent="0.3">
      <c r="E12" s="17" t="s">
        <v>98</v>
      </c>
      <c r="F12" s="17" t="s">
        <v>167</v>
      </c>
      <c r="H12" s="17" t="s">
        <v>339</v>
      </c>
      <c r="I12" s="17" t="s">
        <v>167</v>
      </c>
      <c r="J12" s="18" t="s">
        <v>1018</v>
      </c>
      <c r="L12" s="3" t="s">
        <v>159</v>
      </c>
      <c r="T12" s="19"/>
      <c r="U12" s="19"/>
      <c r="V12" s="19"/>
      <c r="W12" s="19"/>
      <c r="X12" s="19"/>
      <c r="Y12" s="19">
        <v>343.12441920974231</v>
      </c>
      <c r="Z12" s="19">
        <v>357.81444751091101</v>
      </c>
      <c r="AA12" s="19">
        <v>346.99074548595593</v>
      </c>
      <c r="AB12" s="19">
        <v>366.06896591449618</v>
      </c>
      <c r="AC12" s="19">
        <v>375.74437383210432</v>
      </c>
      <c r="AD12" s="19">
        <v>404.15721854770629</v>
      </c>
      <c r="AE12" s="19">
        <v>409.71365600140064</v>
      </c>
      <c r="AF12" s="19">
        <v>398.88157456244699</v>
      </c>
      <c r="AG12" s="19">
        <v>377.65169841203817</v>
      </c>
      <c r="AH12" s="19">
        <v>390.91455108267235</v>
      </c>
      <c r="AI12" s="19">
        <v>389.48068956570847</v>
      </c>
      <c r="AJ12" s="19">
        <v>380.30318923879554</v>
      </c>
      <c r="AK12" s="19">
        <v>377.81013672149396</v>
      </c>
    </row>
    <row r="13" spans="1:53" x14ac:dyDescent="0.3">
      <c r="E13" s="17" t="s">
        <v>98</v>
      </c>
      <c r="F13" s="17" t="s">
        <v>173</v>
      </c>
      <c r="H13" s="17" t="s">
        <v>339</v>
      </c>
      <c r="I13" s="17" t="s">
        <v>173</v>
      </c>
      <c r="J13" s="18" t="s">
        <v>1019</v>
      </c>
      <c r="L13" s="3" t="s">
        <v>159</v>
      </c>
      <c r="T13" s="19"/>
      <c r="U13" s="19"/>
      <c r="V13" s="19"/>
      <c r="W13" s="19"/>
      <c r="X13" s="19"/>
      <c r="Y13" s="19">
        <v>122.50888530259164</v>
      </c>
      <c r="Z13" s="19">
        <v>119.92573669835683</v>
      </c>
      <c r="AA13" s="19">
        <v>120.4654041513316</v>
      </c>
      <c r="AB13" s="19">
        <v>124.55483672339243</v>
      </c>
      <c r="AC13" s="19">
        <v>115.59285415127511</v>
      </c>
      <c r="AD13" s="19">
        <v>136.2939693770727</v>
      </c>
      <c r="AE13" s="19">
        <v>125.52554857133089</v>
      </c>
      <c r="AF13" s="19">
        <v>133.29260947754059</v>
      </c>
      <c r="AG13" s="19">
        <v>126.61698688743631</v>
      </c>
      <c r="AH13" s="19">
        <v>127.7688684565521</v>
      </c>
      <c r="AI13" s="19">
        <v>127.93453600400059</v>
      </c>
      <c r="AJ13" s="19">
        <v>125.85338091045979</v>
      </c>
      <c r="AK13" s="19">
        <v>126.75814779208706</v>
      </c>
    </row>
    <row r="14" spans="1:53" x14ac:dyDescent="0.3">
      <c r="E14" s="17" t="s">
        <v>98</v>
      </c>
      <c r="F14" s="17" t="s">
        <v>173</v>
      </c>
      <c r="H14" s="17" t="s">
        <v>176</v>
      </c>
      <c r="I14" s="17" t="s">
        <v>177</v>
      </c>
      <c r="J14" s="18" t="s">
        <v>1021</v>
      </c>
      <c r="L14" s="3" t="s">
        <v>159</v>
      </c>
      <c r="T14" s="19"/>
      <c r="U14" s="19"/>
      <c r="V14" s="19"/>
      <c r="W14" s="19"/>
      <c r="X14" s="19"/>
      <c r="Y14" s="19">
        <v>21.867384807610719</v>
      </c>
      <c r="Z14" s="19">
        <v>26.049670139999996</v>
      </c>
      <c r="AA14" s="19">
        <v>29.830179745999999</v>
      </c>
      <c r="AB14" s="19">
        <v>25.858261539000001</v>
      </c>
      <c r="AC14" s="19">
        <v>25.001563474661161</v>
      </c>
      <c r="AD14" s="19">
        <v>33.658079185000005</v>
      </c>
      <c r="AE14" s="19">
        <v>23.937045303687899</v>
      </c>
      <c r="AF14" s="19">
        <v>29.116012175893523</v>
      </c>
      <c r="AG14" s="19">
        <v>27.436542436843787</v>
      </c>
      <c r="AH14" s="19">
        <v>29.091021923609144</v>
      </c>
      <c r="AI14" s="19">
        <v>28.392145046508944</v>
      </c>
      <c r="AJ14" s="19">
        <v>26.610219107081065</v>
      </c>
      <c r="AK14" s="19">
        <v>26.692252175687621</v>
      </c>
    </row>
    <row r="15" spans="1:53" x14ac:dyDescent="0.3">
      <c r="E15" s="17" t="s">
        <v>98</v>
      </c>
      <c r="F15" s="17" t="s">
        <v>173</v>
      </c>
      <c r="H15" s="17" t="s">
        <v>182</v>
      </c>
      <c r="I15" s="17" t="s">
        <v>184</v>
      </c>
      <c r="J15" s="18" t="s">
        <v>1027</v>
      </c>
      <c r="L15" s="3" t="s">
        <v>159</v>
      </c>
      <c r="T15" s="19"/>
      <c r="U15" s="19"/>
      <c r="V15" s="19"/>
      <c r="W15" s="19"/>
      <c r="X15" s="19"/>
      <c r="Y15" s="19">
        <v>20.9610208605</v>
      </c>
      <c r="Z15" s="19">
        <v>20.284022503999999</v>
      </c>
      <c r="AA15" s="19">
        <v>23.371602095</v>
      </c>
      <c r="AB15" s="19">
        <v>21.748146327000001</v>
      </c>
      <c r="AC15" s="19">
        <v>20.7753889675</v>
      </c>
      <c r="AD15" s="19">
        <v>21.291565275</v>
      </c>
      <c r="AE15" s="19">
        <v>19.283539485097446</v>
      </c>
      <c r="AF15" s="19">
        <v>21.366753277741655</v>
      </c>
      <c r="AG15" s="19">
        <v>17.707738683577933</v>
      </c>
      <c r="AH15" s="19">
        <v>17.664204002287203</v>
      </c>
      <c r="AI15" s="19">
        <v>17.625542314760736</v>
      </c>
      <c r="AJ15" s="19">
        <v>16.768038469274234</v>
      </c>
      <c r="AK15" s="19">
        <v>17.170044984938968</v>
      </c>
    </row>
    <row r="16" spans="1:53" x14ac:dyDescent="0.3">
      <c r="E16" s="17" t="s">
        <v>98</v>
      </c>
      <c r="F16" s="17" t="s">
        <v>173</v>
      </c>
      <c r="H16" s="17" t="s">
        <v>182</v>
      </c>
      <c r="I16" s="17" t="s">
        <v>309</v>
      </c>
      <c r="J16" s="18" t="s">
        <v>1028</v>
      </c>
      <c r="L16" s="3" t="s">
        <v>159</v>
      </c>
      <c r="T16" s="19"/>
      <c r="U16" s="19"/>
      <c r="V16" s="19"/>
      <c r="W16" s="19"/>
      <c r="X16" s="19"/>
      <c r="Y16" s="19">
        <v>25.955857065</v>
      </c>
      <c r="Z16" s="19">
        <v>26.017111949</v>
      </c>
      <c r="AA16" s="19">
        <v>19.722164699999997</v>
      </c>
      <c r="AB16" s="19">
        <v>21.187958036999998</v>
      </c>
      <c r="AC16" s="19">
        <v>20.978235908999999</v>
      </c>
      <c r="AD16" s="19">
        <v>22.689770187000001</v>
      </c>
      <c r="AE16" s="19">
        <v>21.235847112887392</v>
      </c>
      <c r="AF16" s="19">
        <v>20.785960293569499</v>
      </c>
      <c r="AG16" s="19">
        <v>20.12092377343734</v>
      </c>
      <c r="AH16" s="19">
        <v>19.266766990394025</v>
      </c>
      <c r="AI16" s="19">
        <v>18.383397483963453</v>
      </c>
      <c r="AJ16" s="19">
        <v>17.620084332324893</v>
      </c>
      <c r="AK16" s="19">
        <v>16.975897955007511</v>
      </c>
    </row>
    <row r="17" spans="5:37" x14ac:dyDescent="0.3">
      <c r="E17" s="17" t="s">
        <v>98</v>
      </c>
      <c r="F17" s="17" t="s">
        <v>173</v>
      </c>
      <c r="H17" s="17" t="s">
        <v>182</v>
      </c>
      <c r="I17" s="17" t="s">
        <v>185</v>
      </c>
      <c r="J17" s="18" t="s">
        <v>1029</v>
      </c>
      <c r="L17" s="3" t="s">
        <v>159</v>
      </c>
      <c r="T17" s="19"/>
      <c r="U17" s="19"/>
      <c r="V17" s="19"/>
      <c r="W17" s="19"/>
      <c r="X17" s="19"/>
      <c r="Y17" s="19">
        <v>24.650424055000002</v>
      </c>
      <c r="Z17" s="19">
        <v>17.962333844999996</v>
      </c>
      <c r="AA17" s="19">
        <v>17.622198724999997</v>
      </c>
      <c r="AB17" s="19">
        <v>19.536390650000005</v>
      </c>
      <c r="AC17" s="19">
        <v>17.319392704999999</v>
      </c>
      <c r="AD17" s="19">
        <v>18.666</v>
      </c>
      <c r="AE17" s="19">
        <v>21.66763979498926</v>
      </c>
      <c r="AF17" s="19">
        <v>20.440507341937277</v>
      </c>
      <c r="AG17" s="19">
        <v>20.880416792250365</v>
      </c>
      <c r="AH17" s="19">
        <v>20.991019655839548</v>
      </c>
      <c r="AI17" s="19">
        <v>20.848065442585295</v>
      </c>
      <c r="AJ17" s="19">
        <v>20.976089606748282</v>
      </c>
      <c r="AK17" s="19">
        <v>21.087629991212285</v>
      </c>
    </row>
    <row r="18" spans="5:37" x14ac:dyDescent="0.3">
      <c r="E18" s="17" t="s">
        <v>98</v>
      </c>
      <c r="F18" s="17" t="s">
        <v>173</v>
      </c>
      <c r="H18" s="17" t="s">
        <v>182</v>
      </c>
      <c r="I18" s="17" t="s">
        <v>310</v>
      </c>
      <c r="J18" s="18" t="s">
        <v>1030</v>
      </c>
      <c r="L18" s="3" t="s">
        <v>159</v>
      </c>
      <c r="T18" s="19"/>
      <c r="U18" s="19"/>
      <c r="V18" s="19"/>
      <c r="W18" s="19"/>
      <c r="X18" s="19"/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</row>
    <row r="19" spans="5:37" x14ac:dyDescent="0.3">
      <c r="E19" s="17" t="s">
        <v>98</v>
      </c>
      <c r="F19" s="17" t="s">
        <v>173</v>
      </c>
      <c r="H19" s="17" t="s">
        <v>182</v>
      </c>
      <c r="I19" s="17" t="s">
        <v>311</v>
      </c>
      <c r="J19" s="18" t="s">
        <v>1031</v>
      </c>
      <c r="L19" s="3" t="s">
        <v>159</v>
      </c>
      <c r="T19" s="19"/>
      <c r="U19" s="19"/>
      <c r="V19" s="19"/>
      <c r="W19" s="19"/>
      <c r="X19" s="19"/>
      <c r="Y19" s="19">
        <v>4.302574754480915</v>
      </c>
      <c r="Z19" s="19">
        <v>2.2273663323568309</v>
      </c>
      <c r="AA19" s="19">
        <v>3.1315959493316115</v>
      </c>
      <c r="AB19" s="19">
        <v>3.2215998403924329</v>
      </c>
      <c r="AC19" s="19">
        <v>1.5596278111139434</v>
      </c>
      <c r="AD19" s="19">
        <v>4.7725076620727034</v>
      </c>
      <c r="AE19" s="19">
        <v>2.5832405096688826</v>
      </c>
      <c r="AF19" s="19">
        <v>4.2503763883986254</v>
      </c>
      <c r="AG19" s="19">
        <v>5.4592073477741465</v>
      </c>
      <c r="AH19" s="19">
        <v>4.1449020829721723</v>
      </c>
      <c r="AI19" s="19">
        <v>4.0508764173539067</v>
      </c>
      <c r="AJ19" s="19">
        <v>4.0542063985202166</v>
      </c>
      <c r="AK19" s="19">
        <v>4.8654741870423006</v>
      </c>
    </row>
    <row r="20" spans="5:37" x14ac:dyDescent="0.3">
      <c r="E20" s="17" t="s">
        <v>98</v>
      </c>
      <c r="F20" s="17" t="s">
        <v>173</v>
      </c>
      <c r="H20" s="17" t="s">
        <v>186</v>
      </c>
      <c r="I20" s="17" t="s">
        <v>187</v>
      </c>
      <c r="J20" s="18" t="s">
        <v>1032</v>
      </c>
      <c r="L20" s="3" t="s">
        <v>159</v>
      </c>
      <c r="T20" s="19"/>
      <c r="U20" s="19"/>
      <c r="V20" s="19"/>
      <c r="W20" s="19"/>
      <c r="X20" s="19"/>
      <c r="Y20" s="19">
        <v>19.996948956000001</v>
      </c>
      <c r="Z20" s="19">
        <v>21.512037796999998</v>
      </c>
      <c r="AA20" s="19">
        <v>18.673987250000003</v>
      </c>
      <c r="AB20" s="19">
        <v>25.750645692999999</v>
      </c>
      <c r="AC20" s="19">
        <v>24.301966328000002</v>
      </c>
      <c r="AD20" s="19">
        <v>31.413047068000001</v>
      </c>
      <c r="AE20" s="19">
        <v>33.343179526</v>
      </c>
      <c r="AF20" s="19">
        <v>33.141999999999996</v>
      </c>
      <c r="AG20" s="19">
        <v>29.016121175552755</v>
      </c>
      <c r="AH20" s="19">
        <v>29.575917124450015</v>
      </c>
      <c r="AI20" s="19">
        <v>31.727505015828257</v>
      </c>
      <c r="AJ20" s="19">
        <v>32.867738713511088</v>
      </c>
      <c r="AK20" s="19">
        <v>33.204528606512255</v>
      </c>
    </row>
    <row r="21" spans="5:37" x14ac:dyDescent="0.3">
      <c r="E21" s="17" t="s">
        <v>98</v>
      </c>
      <c r="F21" s="17" t="s">
        <v>173</v>
      </c>
      <c r="H21" s="17" t="s">
        <v>186</v>
      </c>
      <c r="I21" s="17" t="s">
        <v>1097</v>
      </c>
      <c r="J21" s="18" t="s">
        <v>1106</v>
      </c>
      <c r="L21" s="3" t="s">
        <v>159</v>
      </c>
      <c r="T21" s="19"/>
      <c r="U21" s="19"/>
      <c r="V21" s="19"/>
      <c r="W21" s="19"/>
      <c r="X21" s="19"/>
      <c r="Y21" s="19">
        <v>7.715470399</v>
      </c>
      <c r="Z21" s="19">
        <v>8.3430369539999987</v>
      </c>
      <c r="AA21" s="19">
        <v>7.8078926130000008</v>
      </c>
      <c r="AB21" s="19">
        <v>11.321322524999999</v>
      </c>
      <c r="AC21" s="19">
        <v>10.170197555</v>
      </c>
      <c r="AD21" s="19">
        <v>14.311517998999999</v>
      </c>
      <c r="AE21" s="19">
        <v>15.360456212999999</v>
      </c>
      <c r="AF21" s="19">
        <v>15.389999999999999</v>
      </c>
      <c r="AG21" s="19">
        <v>13.420125275117814</v>
      </c>
      <c r="AH21" s="19">
        <v>14.063937710128211</v>
      </c>
      <c r="AI21" s="19">
        <v>14.641310865333891</v>
      </c>
      <c r="AJ21" s="19">
        <v>15.269819206410675</v>
      </c>
      <c r="AK21" s="19">
        <v>15.968273642219154</v>
      </c>
    </row>
    <row r="22" spans="5:37" x14ac:dyDescent="0.3">
      <c r="E22" s="17" t="s">
        <v>98</v>
      </c>
      <c r="F22" s="17" t="s">
        <v>173</v>
      </c>
      <c r="H22" s="17" t="s">
        <v>186</v>
      </c>
      <c r="I22" s="17" t="s">
        <v>189</v>
      </c>
      <c r="J22" s="18" t="s">
        <v>1033</v>
      </c>
      <c r="L22" s="3" t="s">
        <v>159</v>
      </c>
      <c r="T22" s="19"/>
      <c r="U22" s="19"/>
      <c r="V22" s="19"/>
      <c r="W22" s="19"/>
      <c r="X22" s="19"/>
      <c r="Y22" s="19">
        <v>4.7445703420000003</v>
      </c>
      <c r="Z22" s="19">
        <v>4.5250022730000001</v>
      </c>
      <c r="AA22" s="19">
        <v>3.9000740470000004</v>
      </c>
      <c r="AB22" s="19">
        <v>4.9347289999999999</v>
      </c>
      <c r="AC22" s="19">
        <v>4.2885757870000001</v>
      </c>
      <c r="AD22" s="19">
        <v>4.0877779999999992</v>
      </c>
      <c r="AE22" s="19">
        <v>4.851</v>
      </c>
      <c r="AF22" s="19">
        <v>5.1449999999999987</v>
      </c>
      <c r="AG22" s="19">
        <v>4.9022284269999998</v>
      </c>
      <c r="AH22" s="19">
        <v>5.0843394490000007</v>
      </c>
      <c r="AI22" s="19">
        <v>5.0425791260000006</v>
      </c>
      <c r="AJ22" s="19">
        <v>5.0550670040000005</v>
      </c>
      <c r="AK22" s="19">
        <v>5.0771511733762571</v>
      </c>
    </row>
    <row r="23" spans="5:37" x14ac:dyDescent="0.3">
      <c r="E23" s="17" t="s">
        <v>98</v>
      </c>
      <c r="F23" s="17" t="s">
        <v>173</v>
      </c>
      <c r="H23" s="17" t="s">
        <v>186</v>
      </c>
      <c r="I23" s="17" t="s">
        <v>190</v>
      </c>
      <c r="J23" s="18" t="s">
        <v>1034</v>
      </c>
      <c r="L23" s="3" t="s">
        <v>159</v>
      </c>
      <c r="T23" s="19"/>
      <c r="U23" s="19"/>
      <c r="V23" s="19"/>
      <c r="W23" s="19"/>
      <c r="X23" s="19"/>
      <c r="Y23" s="19">
        <v>0.817991146</v>
      </c>
      <c r="Z23" s="19">
        <v>1.7204595940000003</v>
      </c>
      <c r="AA23" s="19">
        <v>1.7107630010000001</v>
      </c>
      <c r="AB23" s="19">
        <v>1.980167362</v>
      </c>
      <c r="AC23" s="19">
        <v>2.130699398</v>
      </c>
      <c r="AD23" s="19">
        <v>3.0013304949999995</v>
      </c>
      <c r="AE23" s="19">
        <v>1.563129856</v>
      </c>
      <c r="AF23" s="19">
        <v>2.25</v>
      </c>
      <c r="AG23" s="19">
        <v>2.6392948774349376</v>
      </c>
      <c r="AH23" s="19">
        <v>2.5572609453217963</v>
      </c>
      <c r="AI23" s="19">
        <v>2.5052685984943603</v>
      </c>
      <c r="AJ23" s="19">
        <v>2.5187638951004114</v>
      </c>
      <c r="AK23" s="19">
        <v>2.4639802636673442</v>
      </c>
    </row>
    <row r="24" spans="5:37" x14ac:dyDescent="0.3">
      <c r="E24" s="17" t="s">
        <v>98</v>
      </c>
      <c r="F24" s="17" t="s">
        <v>173</v>
      </c>
      <c r="H24" s="17" t="s">
        <v>186</v>
      </c>
      <c r="I24" s="17" t="s">
        <v>191</v>
      </c>
      <c r="J24" s="18" t="s">
        <v>1035</v>
      </c>
      <c r="L24" s="3" t="s">
        <v>159</v>
      </c>
      <c r="T24" s="19"/>
      <c r="U24" s="19"/>
      <c r="V24" s="19"/>
      <c r="W24" s="19"/>
      <c r="X24" s="19"/>
      <c r="Y24" s="19">
        <v>0.79339679600000013</v>
      </c>
      <c r="Z24" s="19">
        <v>0.74728767699999998</v>
      </c>
      <c r="AA24" s="19">
        <v>0.39822552700000047</v>
      </c>
      <c r="AB24" s="19">
        <v>0.61111281800000006</v>
      </c>
      <c r="AC24" s="19">
        <v>0.61261056199999997</v>
      </c>
      <c r="AD24" s="19">
        <v>2.1599720790000001</v>
      </c>
      <c r="AE24" s="19">
        <v>5.0373881470000006</v>
      </c>
      <c r="AF24" s="19">
        <v>3.3560000000000003</v>
      </c>
      <c r="AG24" s="19">
        <v>1.057793526</v>
      </c>
      <c r="AH24" s="19">
        <v>1.0285419060000001</v>
      </c>
      <c r="AI24" s="19">
        <v>2.808702797</v>
      </c>
      <c r="AJ24" s="19">
        <v>3.310610955</v>
      </c>
      <c r="AK24" s="19">
        <v>2.9177531542575457</v>
      </c>
    </row>
    <row r="25" spans="5:37" x14ac:dyDescent="0.3">
      <c r="E25" s="17" t="s">
        <v>98</v>
      </c>
      <c r="F25" s="17" t="s">
        <v>173</v>
      </c>
      <c r="H25" s="17" t="s">
        <v>186</v>
      </c>
      <c r="I25" s="17" t="s">
        <v>192</v>
      </c>
      <c r="J25" s="18" t="s">
        <v>1036</v>
      </c>
      <c r="L25" s="3" t="s">
        <v>159</v>
      </c>
      <c r="T25" s="19"/>
      <c r="U25" s="19"/>
      <c r="V25" s="19"/>
      <c r="W25" s="19"/>
      <c r="X25" s="19"/>
      <c r="Y25" s="19">
        <v>0.98003770499999998</v>
      </c>
      <c r="Z25" s="19">
        <v>0.48827338999999997</v>
      </c>
      <c r="AA25" s="19">
        <v>0.21877409</v>
      </c>
      <c r="AB25" s="19">
        <v>0.69723759500000004</v>
      </c>
      <c r="AC25" s="19">
        <v>0.45134654099999999</v>
      </c>
      <c r="AD25" s="19">
        <v>0.54180950000000005</v>
      </c>
      <c r="AE25" s="19">
        <v>0.51300000000000001</v>
      </c>
      <c r="AF25" s="19">
        <v>0.51300000000000001</v>
      </c>
      <c r="AG25" s="19">
        <v>0.56047837899999997</v>
      </c>
      <c r="AH25" s="19">
        <v>0.54361729400000003</v>
      </c>
      <c r="AI25" s="19">
        <v>0.51057360500000004</v>
      </c>
      <c r="AJ25" s="19">
        <v>0.54203550599999994</v>
      </c>
      <c r="AK25" s="19">
        <v>0.56574721168108655</v>
      </c>
    </row>
    <row r="26" spans="5:37" x14ac:dyDescent="0.3">
      <c r="E26" s="17" t="s">
        <v>98</v>
      </c>
      <c r="F26" s="17" t="s">
        <v>173</v>
      </c>
      <c r="H26" s="17" t="s">
        <v>186</v>
      </c>
      <c r="I26" s="17" t="s">
        <v>193</v>
      </c>
      <c r="J26" s="18" t="s">
        <v>1037</v>
      </c>
      <c r="L26" s="3" t="s">
        <v>159</v>
      </c>
      <c r="T26" s="19"/>
      <c r="U26" s="19"/>
      <c r="V26" s="19"/>
      <c r="W26" s="19"/>
      <c r="X26" s="19"/>
      <c r="Y26" s="19">
        <v>0.12251598299999999</v>
      </c>
      <c r="Z26" s="19">
        <v>2.8376391000000001E-2</v>
      </c>
      <c r="AA26" s="19">
        <v>1.0951656000000001E-2</v>
      </c>
      <c r="AB26" s="19">
        <v>1.4253007999999999E-2</v>
      </c>
      <c r="AC26" s="19">
        <v>0.42981090400000005</v>
      </c>
      <c r="AD26" s="19">
        <v>1.133977413</v>
      </c>
      <c r="AE26" s="19">
        <v>0.47200000000000003</v>
      </c>
      <c r="AF26" s="19">
        <v>0.51400000000000001</v>
      </c>
      <c r="AG26" s="19">
        <v>0.22675235000000002</v>
      </c>
      <c r="AH26" s="19">
        <v>0.21724254200000001</v>
      </c>
      <c r="AI26" s="19">
        <v>0.198902471</v>
      </c>
      <c r="AJ26" s="19">
        <v>0.215307891</v>
      </c>
      <c r="AK26" s="19">
        <v>0.22728010499094567</v>
      </c>
    </row>
    <row r="27" spans="5:37" x14ac:dyDescent="0.3">
      <c r="E27" s="17" t="s">
        <v>98</v>
      </c>
      <c r="F27" s="17" t="s">
        <v>173</v>
      </c>
      <c r="H27" s="17" t="s">
        <v>186</v>
      </c>
      <c r="I27" s="17" t="s">
        <v>194</v>
      </c>
      <c r="J27" s="18" t="s">
        <v>1038</v>
      </c>
      <c r="L27" s="3" t="s">
        <v>159</v>
      </c>
      <c r="T27" s="19"/>
      <c r="U27" s="19"/>
      <c r="V27" s="19"/>
      <c r="W27" s="19"/>
      <c r="X27" s="19"/>
      <c r="Y27" s="19">
        <v>4.4358792080000002</v>
      </c>
      <c r="Z27" s="19">
        <v>5.3628731160000003</v>
      </c>
      <c r="AA27" s="19">
        <v>4.4553105999999998</v>
      </c>
      <c r="AB27" s="19">
        <v>5.7885970109999993</v>
      </c>
      <c r="AC27" s="19">
        <v>5.8020419980000009</v>
      </c>
      <c r="AD27" s="19">
        <v>5.7599779990000002</v>
      </c>
      <c r="AE27" s="19">
        <v>5.1462053099999991</v>
      </c>
      <c r="AF27" s="19">
        <v>5.5739999999999998</v>
      </c>
      <c r="AG27" s="19">
        <v>5.4115900409999993</v>
      </c>
      <c r="AH27" s="19">
        <v>5.3048101610000007</v>
      </c>
      <c r="AI27" s="19">
        <v>5.2856505830000007</v>
      </c>
      <c r="AJ27" s="19">
        <v>5.1837506169999994</v>
      </c>
      <c r="AK27" s="19">
        <v>5.1833209741820925</v>
      </c>
    </row>
    <row r="28" spans="5:37" x14ac:dyDescent="0.3">
      <c r="E28" s="17" t="s">
        <v>98</v>
      </c>
      <c r="F28" s="17" t="s">
        <v>173</v>
      </c>
      <c r="H28" s="17" t="s">
        <v>186</v>
      </c>
      <c r="I28" s="17" t="s">
        <v>195</v>
      </c>
      <c r="J28" s="18" t="s">
        <v>1039</v>
      </c>
      <c r="L28" s="3" t="s">
        <v>159</v>
      </c>
      <c r="T28" s="19"/>
      <c r="U28" s="19"/>
      <c r="V28" s="19"/>
      <c r="W28" s="19"/>
      <c r="X28" s="19"/>
      <c r="Y28" s="19">
        <v>0.38708737700000001</v>
      </c>
      <c r="Z28" s="19">
        <v>0.296728402</v>
      </c>
      <c r="AA28" s="19">
        <v>0.17199571599999999</v>
      </c>
      <c r="AB28" s="19">
        <v>0.403226374</v>
      </c>
      <c r="AC28" s="19">
        <v>0.41668358300000002</v>
      </c>
      <c r="AD28" s="19">
        <v>0.41668358300000002</v>
      </c>
      <c r="AE28" s="19">
        <v>0.4</v>
      </c>
      <c r="AF28" s="19">
        <v>0.4</v>
      </c>
      <c r="AG28" s="19">
        <v>0.79785830000000002</v>
      </c>
      <c r="AH28" s="19">
        <v>0.77616711699999996</v>
      </c>
      <c r="AI28" s="19">
        <v>0.73451696999999994</v>
      </c>
      <c r="AJ28" s="19">
        <v>0.77238363900000007</v>
      </c>
      <c r="AK28" s="19">
        <v>0.801022082137827</v>
      </c>
    </row>
    <row r="29" spans="5:37" x14ac:dyDescent="0.3">
      <c r="E29" s="17" t="s">
        <v>98</v>
      </c>
      <c r="F29" s="17" t="s">
        <v>173</v>
      </c>
      <c r="H29" s="17" t="s">
        <v>197</v>
      </c>
      <c r="I29" s="17" t="s">
        <v>197</v>
      </c>
      <c r="J29" s="18" t="s">
        <v>1040</v>
      </c>
      <c r="L29" s="3" t="s">
        <v>159</v>
      </c>
      <c r="T29" s="19"/>
      <c r="U29" s="19"/>
      <c r="V29" s="19"/>
      <c r="W29" s="19"/>
      <c r="X29" s="19"/>
      <c r="Y29" s="19">
        <v>4.774674804</v>
      </c>
      <c r="Z29" s="19">
        <v>5.873194131</v>
      </c>
      <c r="AA29" s="19">
        <v>8.1136756860000006</v>
      </c>
      <c r="AB29" s="19">
        <v>7.251834637</v>
      </c>
      <c r="AC29" s="19">
        <v>5.6566789560000004</v>
      </c>
      <c r="AD29" s="19">
        <v>3.8029999999999995</v>
      </c>
      <c r="AE29" s="19">
        <v>3.4750568390000005</v>
      </c>
      <c r="AF29" s="19">
        <v>4.1909999999999998</v>
      </c>
      <c r="AG29" s="19">
        <v>5.9960366780000003</v>
      </c>
      <c r="AH29" s="19">
        <v>7.0350366769999999</v>
      </c>
      <c r="AI29" s="19">
        <v>6.907004283</v>
      </c>
      <c r="AJ29" s="19">
        <v>6.9570042829999998</v>
      </c>
      <c r="AK29" s="19">
        <v>6.7623198916861167</v>
      </c>
    </row>
    <row r="30" spans="5:37" x14ac:dyDescent="0.3">
      <c r="E30" s="17" t="s">
        <v>98</v>
      </c>
      <c r="F30" s="17" t="s">
        <v>210</v>
      </c>
      <c r="H30" s="17" t="s">
        <v>339</v>
      </c>
      <c r="I30" s="17" t="s">
        <v>210</v>
      </c>
      <c r="J30" s="18" t="s">
        <v>1041</v>
      </c>
      <c r="L30" s="3" t="s">
        <v>159</v>
      </c>
      <c r="T30" s="19"/>
      <c r="U30" s="19"/>
      <c r="V30" s="19"/>
      <c r="W30" s="19"/>
      <c r="X30" s="19"/>
      <c r="Y30" s="19">
        <v>45.131714867150677</v>
      </c>
      <c r="Z30" s="19">
        <v>62.339871041554126</v>
      </c>
      <c r="AA30" s="19">
        <v>59.534777705624336</v>
      </c>
      <c r="AB30" s="19">
        <v>56.398838731103702</v>
      </c>
      <c r="AC30" s="19">
        <v>63.211322679829188</v>
      </c>
      <c r="AD30" s="19">
        <v>72.602152038633577</v>
      </c>
      <c r="AE30" s="19">
        <v>74.3562580780698</v>
      </c>
      <c r="AF30" s="19">
        <v>51.314563904938652</v>
      </c>
      <c r="AG30" s="19">
        <v>64.648419350551052</v>
      </c>
      <c r="AH30" s="19">
        <v>75.284707942211554</v>
      </c>
      <c r="AI30" s="19">
        <v>74.66165125672876</v>
      </c>
      <c r="AJ30" s="19">
        <v>67.736710677266416</v>
      </c>
      <c r="AK30" s="19">
        <v>63.293937619578998</v>
      </c>
    </row>
    <row r="31" spans="5:37" x14ac:dyDescent="0.3">
      <c r="E31" s="17" t="s">
        <v>98</v>
      </c>
      <c r="F31" s="17" t="s">
        <v>210</v>
      </c>
      <c r="H31" s="17" t="s">
        <v>312</v>
      </c>
      <c r="I31" s="17" t="s">
        <v>312</v>
      </c>
      <c r="J31" s="18" t="s">
        <v>1042</v>
      </c>
      <c r="L31" s="3" t="s">
        <v>159</v>
      </c>
      <c r="T31" s="19"/>
      <c r="U31" s="19"/>
      <c r="V31" s="19"/>
      <c r="W31" s="19"/>
      <c r="X31" s="19"/>
      <c r="Y31" s="19">
        <v>9.1886002529999988</v>
      </c>
      <c r="Z31" s="19">
        <v>8.185786545464806</v>
      </c>
      <c r="AA31" s="19">
        <v>12.584010060075293</v>
      </c>
      <c r="AB31" s="19">
        <v>20.495514940521211</v>
      </c>
      <c r="AC31" s="19">
        <v>18.715125535481793</v>
      </c>
      <c r="AD31" s="19">
        <v>21.671525978633571</v>
      </c>
      <c r="AE31" s="19">
        <v>24.40524674822645</v>
      </c>
      <c r="AF31" s="19">
        <v>19.334715522615696</v>
      </c>
      <c r="AG31" s="19">
        <v>13.512934598683296</v>
      </c>
      <c r="AH31" s="19">
        <v>22.259355484975082</v>
      </c>
      <c r="AI31" s="19">
        <v>24.174236934023469</v>
      </c>
      <c r="AJ31" s="19">
        <v>21.598897025729819</v>
      </c>
      <c r="AK31" s="19">
        <v>13.886589532507648</v>
      </c>
    </row>
    <row r="32" spans="5:37" x14ac:dyDescent="0.3">
      <c r="E32" s="17" t="s">
        <v>98</v>
      </c>
      <c r="F32" s="17" t="s">
        <v>210</v>
      </c>
      <c r="H32" s="17" t="s">
        <v>211</v>
      </c>
      <c r="I32" s="17" t="s">
        <v>211</v>
      </c>
      <c r="J32" s="18" t="s">
        <v>1043</v>
      </c>
      <c r="L32" s="3" t="s">
        <v>159</v>
      </c>
      <c r="T32" s="19"/>
      <c r="U32" s="19"/>
      <c r="V32" s="19"/>
      <c r="W32" s="19"/>
      <c r="X32" s="19"/>
      <c r="Y32" s="19">
        <v>12.630956578999998</v>
      </c>
      <c r="Z32" s="19">
        <v>8.5884413560000041</v>
      </c>
      <c r="AA32" s="19">
        <v>12.640414395000006</v>
      </c>
      <c r="AB32" s="19">
        <v>13.126643951</v>
      </c>
      <c r="AC32" s="19">
        <v>12.891517531999995</v>
      </c>
      <c r="AD32" s="19">
        <v>14.479697369000004</v>
      </c>
      <c r="AE32" s="19">
        <v>17.403475857999997</v>
      </c>
      <c r="AF32" s="19">
        <v>9.5821473919989923</v>
      </c>
      <c r="AG32" s="19">
        <v>13.300654022921117</v>
      </c>
      <c r="AH32" s="19">
        <v>13.218789003713017</v>
      </c>
      <c r="AI32" s="19">
        <v>12.467049399288609</v>
      </c>
      <c r="AJ32" s="19">
        <v>11.755576844948479</v>
      </c>
      <c r="AK32" s="19">
        <v>11.308582982014379</v>
      </c>
    </row>
    <row r="33" spans="2:53" x14ac:dyDescent="0.3">
      <c r="E33" s="17" t="s">
        <v>98</v>
      </c>
      <c r="F33" s="17" t="s">
        <v>210</v>
      </c>
      <c r="H33" s="17" t="s">
        <v>212</v>
      </c>
      <c r="I33" s="17" t="s">
        <v>212</v>
      </c>
      <c r="J33" s="18" t="s">
        <v>1044</v>
      </c>
      <c r="L33" s="3" t="s">
        <v>159</v>
      </c>
      <c r="T33" s="19"/>
      <c r="U33" s="19"/>
      <c r="V33" s="19"/>
      <c r="W33" s="19"/>
      <c r="X33" s="19"/>
      <c r="Y33" s="19">
        <v>1.812977871946069</v>
      </c>
      <c r="Z33" s="19">
        <v>4.0377277698339027</v>
      </c>
      <c r="AA33" s="19">
        <v>5.3664657982202764</v>
      </c>
      <c r="AB33" s="19">
        <v>4.7991870256216274</v>
      </c>
      <c r="AC33" s="19">
        <v>7.7745120258413714</v>
      </c>
      <c r="AD33" s="19">
        <v>7.9</v>
      </c>
      <c r="AE33" s="19">
        <v>6.9997961324669999</v>
      </c>
      <c r="AF33" s="19">
        <v>5.9933510043896048</v>
      </c>
      <c r="AG33" s="19">
        <v>8.1191142255161157</v>
      </c>
      <c r="AH33" s="19">
        <v>10.206389204633101</v>
      </c>
      <c r="AI33" s="19">
        <v>7.6067419842157804</v>
      </c>
      <c r="AJ33" s="19">
        <v>5.7498282242188576</v>
      </c>
      <c r="AK33" s="19">
        <v>8.4472108495134037</v>
      </c>
    </row>
    <row r="34" spans="2:53" x14ac:dyDescent="0.3">
      <c r="E34" s="17" t="s">
        <v>98</v>
      </c>
      <c r="F34" s="17" t="s">
        <v>210</v>
      </c>
      <c r="H34" s="17" t="s">
        <v>214</v>
      </c>
      <c r="I34" s="17" t="s">
        <v>214</v>
      </c>
      <c r="J34" s="18" t="s">
        <v>1046</v>
      </c>
      <c r="L34" s="3" t="s">
        <v>159</v>
      </c>
      <c r="T34" s="19"/>
      <c r="U34" s="19"/>
      <c r="V34" s="19"/>
      <c r="W34" s="19"/>
      <c r="X34" s="19"/>
      <c r="Y34" s="19">
        <v>5.5876541460000002</v>
      </c>
      <c r="Z34" s="19">
        <v>8.2554434650000008</v>
      </c>
      <c r="AA34" s="19">
        <v>5.9033085550000006</v>
      </c>
      <c r="AB34" s="19">
        <v>5.0556990210000006</v>
      </c>
      <c r="AC34" s="19">
        <v>7.043316967</v>
      </c>
      <c r="AD34" s="19">
        <v>8.5443739710000006</v>
      </c>
      <c r="AE34" s="19">
        <v>8.6588482169999992</v>
      </c>
      <c r="AF34" s="19">
        <v>1.5608953794678067</v>
      </c>
      <c r="AG34" s="19">
        <v>8.8529713674077719</v>
      </c>
      <c r="AH34" s="19">
        <v>8.8079770367637042</v>
      </c>
      <c r="AI34" s="19">
        <v>8.8402983544076061</v>
      </c>
      <c r="AJ34" s="19">
        <v>8.8787092091555415</v>
      </c>
      <c r="AK34" s="19">
        <v>8.9547048039492623</v>
      </c>
    </row>
    <row r="35" spans="2:53" x14ac:dyDescent="0.3">
      <c r="E35" s="17" t="s">
        <v>98</v>
      </c>
      <c r="F35" s="17" t="s">
        <v>210</v>
      </c>
      <c r="H35" s="17" t="s">
        <v>1179</v>
      </c>
      <c r="I35" s="17" t="s">
        <v>1179</v>
      </c>
      <c r="J35" s="18" t="s">
        <v>1371</v>
      </c>
      <c r="L35" s="3" t="s">
        <v>159</v>
      </c>
      <c r="T35" s="19"/>
      <c r="U35" s="19"/>
      <c r="V35" s="19"/>
      <c r="W35" s="19"/>
      <c r="X35" s="19"/>
      <c r="Y35" s="19">
        <v>3.4387265780000003</v>
      </c>
      <c r="Z35" s="19">
        <v>10.985575016</v>
      </c>
      <c r="AA35" s="19">
        <v>6.0129999999999999</v>
      </c>
      <c r="AB35" s="19">
        <v>0.62284801499999998</v>
      </c>
      <c r="AC35" s="19">
        <v>1.980150796</v>
      </c>
      <c r="AD35" s="19">
        <v>4.4140999999999995</v>
      </c>
      <c r="AE35" s="19">
        <v>0.55366720599999997</v>
      </c>
      <c r="AF35" s="19">
        <v>3.3099597585513076</v>
      </c>
      <c r="AG35" s="19">
        <v>3.402368170228061</v>
      </c>
      <c r="AH35" s="19">
        <v>3.8732292741595833</v>
      </c>
      <c r="AI35" s="19">
        <v>5.2983291041761271</v>
      </c>
      <c r="AJ35" s="19">
        <v>4.3259189140912131</v>
      </c>
      <c r="AK35" s="19">
        <v>5.3093279596311165</v>
      </c>
    </row>
    <row r="36" spans="2:53" x14ac:dyDescent="0.3">
      <c r="E36" s="17" t="s">
        <v>98</v>
      </c>
      <c r="F36" s="17" t="s">
        <v>210</v>
      </c>
      <c r="H36" s="17" t="s">
        <v>215</v>
      </c>
      <c r="I36" s="17" t="s">
        <v>215</v>
      </c>
      <c r="J36" s="18" t="s">
        <v>1047</v>
      </c>
      <c r="L36" s="3" t="s">
        <v>159</v>
      </c>
      <c r="T36" s="19"/>
      <c r="U36" s="19"/>
      <c r="V36" s="19"/>
      <c r="W36" s="19"/>
      <c r="X36" s="19"/>
      <c r="Y36" s="19">
        <v>12.472799439204614</v>
      </c>
      <c r="Z36" s="19">
        <v>22.286896889255409</v>
      </c>
      <c r="AA36" s="19">
        <v>17.027578897328759</v>
      </c>
      <c r="AB36" s="19">
        <v>12.298945777960858</v>
      </c>
      <c r="AC36" s="19">
        <v>14.806699823506031</v>
      </c>
      <c r="AD36" s="19">
        <v>15.592454720000001</v>
      </c>
      <c r="AE36" s="19">
        <v>16.335223916376357</v>
      </c>
      <c r="AF36" s="19">
        <v>11.533494847915247</v>
      </c>
      <c r="AG36" s="19">
        <v>17.460376965794698</v>
      </c>
      <c r="AH36" s="19">
        <v>16.918967937967064</v>
      </c>
      <c r="AI36" s="19">
        <v>16.274995480617168</v>
      </c>
      <c r="AJ36" s="19">
        <v>15.427780459122509</v>
      </c>
      <c r="AK36" s="19">
        <v>15.387521491963181</v>
      </c>
    </row>
    <row r="37" spans="2:53" x14ac:dyDescent="0.3">
      <c r="E37" s="17" t="s">
        <v>98</v>
      </c>
      <c r="F37" s="17" t="s">
        <v>217</v>
      </c>
      <c r="H37" s="17" t="s">
        <v>339</v>
      </c>
      <c r="I37" s="17" t="s">
        <v>217</v>
      </c>
      <c r="J37" s="18" t="s">
        <v>1049</v>
      </c>
      <c r="L37" s="3" t="s">
        <v>159</v>
      </c>
      <c r="T37" s="19"/>
      <c r="U37" s="19"/>
      <c r="V37" s="19"/>
      <c r="W37" s="19"/>
      <c r="X37" s="19"/>
      <c r="Y37" s="19">
        <v>175.48381903999999</v>
      </c>
      <c r="Z37" s="19">
        <v>175.54883977100002</v>
      </c>
      <c r="AA37" s="19">
        <v>166.99056362900001</v>
      </c>
      <c r="AB37" s="19">
        <v>185.11529046000001</v>
      </c>
      <c r="AC37" s="19">
        <v>196.940197001</v>
      </c>
      <c r="AD37" s="19">
        <v>195.261097132</v>
      </c>
      <c r="AE37" s="19">
        <v>209.83184935199998</v>
      </c>
      <c r="AF37" s="19">
        <v>214.27440117996775</v>
      </c>
      <c r="AG37" s="19">
        <v>186.38629217405085</v>
      </c>
      <c r="AH37" s="19">
        <v>187.86097468390867</v>
      </c>
      <c r="AI37" s="19">
        <v>186.88450230497912</v>
      </c>
      <c r="AJ37" s="19">
        <v>186.71309765106932</v>
      </c>
      <c r="AK37" s="19">
        <v>187.75805130982792</v>
      </c>
    </row>
    <row r="38" spans="2:53" x14ac:dyDescent="0.3">
      <c r="E38" s="166"/>
      <c r="F38" s="166"/>
      <c r="H38" s="166"/>
      <c r="I38" s="166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</row>
    <row r="39" spans="2:53" x14ac:dyDescent="0.3">
      <c r="E39" s="166"/>
      <c r="F39" s="166"/>
      <c r="H39" s="166"/>
      <c r="I39" s="166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</row>
    <row r="40" spans="2:53" ht="14.65" x14ac:dyDescent="0.35">
      <c r="B40" s="10" t="s">
        <v>1360</v>
      </c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41"/>
      <c r="AS40" s="10"/>
      <c r="AT40" s="10"/>
      <c r="AU40" s="10"/>
      <c r="AV40" s="10"/>
      <c r="AW40" s="10"/>
      <c r="AX40" s="10"/>
      <c r="AY40" s="10"/>
      <c r="AZ40" s="10"/>
      <c r="BA40" s="10"/>
    </row>
    <row r="41" spans="2:53" x14ac:dyDescent="0.3">
      <c r="E41" s="166"/>
      <c r="F41" s="166"/>
      <c r="H41" s="166"/>
      <c r="I41" s="166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</row>
    <row r="42" spans="2:53" x14ac:dyDescent="0.3">
      <c r="E42" s="17" t="s">
        <v>98</v>
      </c>
      <c r="F42" s="17" t="s">
        <v>167</v>
      </c>
      <c r="H42" s="17" t="s">
        <v>339</v>
      </c>
      <c r="I42" s="17" t="s">
        <v>167</v>
      </c>
      <c r="J42" s="18" t="s">
        <v>1018</v>
      </c>
      <c r="L42" s="3" t="s">
        <v>159</v>
      </c>
      <c r="T42" s="19"/>
      <c r="U42" s="19"/>
      <c r="V42" s="19"/>
      <c r="W42" s="19"/>
      <c r="X42" s="19"/>
      <c r="Y42" s="168">
        <v>1</v>
      </c>
      <c r="Z42" s="168">
        <v>1</v>
      </c>
      <c r="AA42" s="168">
        <v>1</v>
      </c>
      <c r="AB42" s="168">
        <v>1</v>
      </c>
      <c r="AC42" s="168">
        <v>1</v>
      </c>
      <c r="AD42" s="168">
        <v>1</v>
      </c>
      <c r="AE42" s="168">
        <v>1</v>
      </c>
      <c r="AF42" s="168">
        <v>1</v>
      </c>
      <c r="AG42" s="168">
        <v>1</v>
      </c>
      <c r="AH42" s="168">
        <v>1</v>
      </c>
      <c r="AI42" s="168">
        <v>1</v>
      </c>
      <c r="AJ42" s="168">
        <v>1</v>
      </c>
      <c r="AK42" s="168">
        <v>1</v>
      </c>
    </row>
    <row r="43" spans="2:53" x14ac:dyDescent="0.3">
      <c r="E43" s="17" t="s">
        <v>98</v>
      </c>
      <c r="F43" s="17" t="s">
        <v>173</v>
      </c>
      <c r="H43" s="17" t="s">
        <v>339</v>
      </c>
      <c r="I43" s="17" t="s">
        <v>173</v>
      </c>
      <c r="J43" s="18" t="s">
        <v>1019</v>
      </c>
      <c r="L43" s="3" t="s">
        <v>159</v>
      </c>
      <c r="T43" s="19"/>
      <c r="U43" s="19"/>
      <c r="V43" s="19"/>
      <c r="W43" s="19"/>
      <c r="X43" s="19"/>
      <c r="Y43" s="168">
        <v>0.35703925003281506</v>
      </c>
      <c r="Z43" s="168">
        <v>0.33516180672022716</v>
      </c>
      <c r="AA43" s="168">
        <v>0.34717180708269724</v>
      </c>
      <c r="AB43" s="168">
        <v>0.34024964780129729</v>
      </c>
      <c r="AC43" s="168">
        <v>0.30763695267710389</v>
      </c>
      <c r="AD43" s="168">
        <v>0.33723007562955282</v>
      </c>
      <c r="AE43" s="168">
        <v>0.30637384605726142</v>
      </c>
      <c r="AF43" s="168">
        <v>0.33416587272489556</v>
      </c>
      <c r="AG43" s="168">
        <v>0.33527450669450032</v>
      </c>
      <c r="AH43" s="168">
        <v>0.32684602837803028</v>
      </c>
      <c r="AI43" s="168">
        <v>0.32847465723308222</v>
      </c>
      <c r="AJ43" s="168">
        <v>0.33092907046707781</v>
      </c>
      <c r="AK43" s="168">
        <v>0.33550753532462241</v>
      </c>
    </row>
    <row r="44" spans="2:53" x14ac:dyDescent="0.3">
      <c r="E44" s="17" t="s">
        <v>98</v>
      </c>
      <c r="F44" s="17" t="s">
        <v>173</v>
      </c>
      <c r="H44" s="17" t="s">
        <v>176</v>
      </c>
      <c r="I44" s="17" t="s">
        <v>177</v>
      </c>
      <c r="J44" s="18" t="s">
        <v>1021</v>
      </c>
      <c r="L44" s="3" t="s">
        <v>159</v>
      </c>
      <c r="T44" s="19"/>
      <c r="U44" s="19"/>
      <c r="V44" s="19"/>
      <c r="W44" s="19"/>
      <c r="X44" s="19"/>
      <c r="Y44" s="168">
        <v>6.3730191100866543E-2</v>
      </c>
      <c r="Z44" s="168">
        <v>7.2802175320787324E-2</v>
      </c>
      <c r="AA44" s="168">
        <v>8.5968228646049999E-2</v>
      </c>
      <c r="AB44" s="168">
        <v>7.0637677450756081E-2</v>
      </c>
      <c r="AC44" s="168">
        <v>6.6538756707592725E-2</v>
      </c>
      <c r="AD44" s="168">
        <v>8.3279668506099053E-2</v>
      </c>
      <c r="AE44" s="168">
        <v>5.8423840536098871E-2</v>
      </c>
      <c r="AF44" s="168">
        <v>7.2994126659854677E-2</v>
      </c>
      <c r="AG44" s="168">
        <v>7.265038804859035E-2</v>
      </c>
      <c r="AH44" s="168">
        <v>7.4417853832861924E-2</v>
      </c>
      <c r="AI44" s="168">
        <v>7.289743960905401E-2</v>
      </c>
      <c r="AJ44" s="168">
        <v>6.9971064824208687E-2</v>
      </c>
      <c r="AK44" s="168">
        <v>7.0649910050888998E-2</v>
      </c>
    </row>
    <row r="45" spans="2:53" x14ac:dyDescent="0.3">
      <c r="E45" s="17" t="s">
        <v>98</v>
      </c>
      <c r="F45" s="17" t="s">
        <v>173</v>
      </c>
      <c r="H45" s="17" t="s">
        <v>182</v>
      </c>
      <c r="I45" s="17" t="s">
        <v>184</v>
      </c>
      <c r="J45" s="18" t="s">
        <v>1027</v>
      </c>
      <c r="L45" s="3" t="s">
        <v>159</v>
      </c>
      <c r="T45" s="19"/>
      <c r="U45" s="19"/>
      <c r="V45" s="19"/>
      <c r="W45" s="19"/>
      <c r="X45" s="19"/>
      <c r="Y45" s="168">
        <v>6.1088688787512724E-2</v>
      </c>
      <c r="Z45" s="168">
        <v>5.6688662643733713E-2</v>
      </c>
      <c r="AA45" s="168">
        <v>6.7355116524126263E-2</v>
      </c>
      <c r="AB45" s="168">
        <v>5.9409970120438402E-2</v>
      </c>
      <c r="AC45" s="168">
        <v>5.5291284219689124E-2</v>
      </c>
      <c r="AD45" s="168">
        <v>5.2681393026973153E-2</v>
      </c>
      <c r="AE45" s="168">
        <v>4.7065893954561094E-2</v>
      </c>
      <c r="AF45" s="168">
        <v>5.3566658979372281E-2</v>
      </c>
      <c r="AG45" s="168">
        <v>4.6889074663336597E-2</v>
      </c>
      <c r="AH45" s="168">
        <v>4.5186867445493217E-2</v>
      </c>
      <c r="AI45" s="168">
        <v>4.5253956837793798E-2</v>
      </c>
      <c r="AJ45" s="168">
        <v>4.4091238106198062E-2</v>
      </c>
      <c r="AK45" s="168">
        <v>4.5446226334567665E-2</v>
      </c>
    </row>
    <row r="46" spans="2:53" x14ac:dyDescent="0.3">
      <c r="E46" s="17" t="s">
        <v>98</v>
      </c>
      <c r="F46" s="17" t="s">
        <v>173</v>
      </c>
      <c r="H46" s="17" t="s">
        <v>182</v>
      </c>
      <c r="I46" s="17" t="s">
        <v>309</v>
      </c>
      <c r="J46" s="18" t="s">
        <v>1028</v>
      </c>
      <c r="L46" s="3" t="s">
        <v>159</v>
      </c>
      <c r="T46" s="19"/>
      <c r="U46" s="19"/>
      <c r="V46" s="19"/>
      <c r="W46" s="19"/>
      <c r="X46" s="19"/>
      <c r="Y46" s="168">
        <v>7.5645613112524976E-2</v>
      </c>
      <c r="Z46" s="168">
        <v>7.2711183491847825E-2</v>
      </c>
      <c r="AA46" s="168">
        <v>5.6837725376160587E-2</v>
      </c>
      <c r="AB46" s="168">
        <v>5.7879689375113355E-2</v>
      </c>
      <c r="AC46" s="168">
        <v>5.5831137789367956E-2</v>
      </c>
      <c r="AD46" s="168">
        <v>5.6140949971234339E-2</v>
      </c>
      <c r="AE46" s="168">
        <v>5.1830947789582089E-2</v>
      </c>
      <c r="AF46" s="168">
        <v>5.2110605300258982E-2</v>
      </c>
      <c r="AG46" s="168">
        <v>5.3279050135461956E-2</v>
      </c>
      <c r="AH46" s="168">
        <v>4.9286389920848467E-2</v>
      </c>
      <c r="AI46" s="168">
        <v>4.719976619241871E-2</v>
      </c>
      <c r="AJ46" s="168">
        <v>4.6331676491045928E-2</v>
      </c>
      <c r="AK46" s="168">
        <v>4.4932351742381763E-2</v>
      </c>
    </row>
    <row r="47" spans="2:53" x14ac:dyDescent="0.3">
      <c r="E47" s="17" t="s">
        <v>98</v>
      </c>
      <c r="F47" s="17" t="s">
        <v>173</v>
      </c>
      <c r="H47" s="17" t="s">
        <v>182</v>
      </c>
      <c r="I47" s="17" t="s">
        <v>185</v>
      </c>
      <c r="J47" s="18" t="s">
        <v>1029</v>
      </c>
      <c r="L47" s="3" t="s">
        <v>159</v>
      </c>
      <c r="T47" s="19"/>
      <c r="U47" s="19"/>
      <c r="V47" s="19"/>
      <c r="W47" s="19"/>
      <c r="X47" s="19"/>
      <c r="Y47" s="168">
        <v>7.184106602430966E-2</v>
      </c>
      <c r="Z47" s="168">
        <v>5.0200135768559938E-2</v>
      </c>
      <c r="AA47" s="168">
        <v>5.0785788826501241E-2</v>
      </c>
      <c r="AB47" s="168">
        <v>5.3368060308513501E-2</v>
      </c>
      <c r="AC47" s="168">
        <v>4.6093551656847712E-2</v>
      </c>
      <c r="AD47" s="168">
        <v>4.6184997182715633E-2</v>
      </c>
      <c r="AE47" s="168">
        <v>5.2884836708774939E-2</v>
      </c>
      <c r="AF47" s="168">
        <v>5.1244551379339809E-2</v>
      </c>
      <c r="AG47" s="168">
        <v>5.5290144013780435E-2</v>
      </c>
      <c r="AH47" s="168">
        <v>5.369720722266047E-2</v>
      </c>
      <c r="AI47" s="168">
        <v>5.352785388624013E-2</v>
      </c>
      <c r="AJ47" s="168">
        <v>5.5156228504771282E-2</v>
      </c>
      <c r="AK47" s="168">
        <v>5.5815416108745693E-2</v>
      </c>
    </row>
    <row r="48" spans="2:53" x14ac:dyDescent="0.3">
      <c r="E48" s="17" t="s">
        <v>98</v>
      </c>
      <c r="F48" s="17" t="s">
        <v>173</v>
      </c>
      <c r="H48" s="17" t="s">
        <v>182</v>
      </c>
      <c r="I48" s="17" t="s">
        <v>310</v>
      </c>
      <c r="J48" s="18" t="s">
        <v>1030</v>
      </c>
      <c r="L48" s="3" t="s">
        <v>159</v>
      </c>
      <c r="T48" s="19"/>
      <c r="U48" s="19"/>
      <c r="V48" s="19"/>
      <c r="W48" s="19"/>
      <c r="X48" s="19"/>
      <c r="Y48" s="168">
        <v>0</v>
      </c>
      <c r="Z48" s="168">
        <v>0</v>
      </c>
      <c r="AA48" s="168">
        <v>0</v>
      </c>
      <c r="AB48" s="168">
        <v>0</v>
      </c>
      <c r="AC48" s="168">
        <v>0</v>
      </c>
      <c r="AD48" s="168">
        <v>0</v>
      </c>
      <c r="AE48" s="168">
        <v>0</v>
      </c>
      <c r="AF48" s="168">
        <v>0</v>
      </c>
      <c r="AG48" s="168">
        <v>0</v>
      </c>
      <c r="AH48" s="168">
        <v>0</v>
      </c>
      <c r="AI48" s="168">
        <v>0</v>
      </c>
      <c r="AJ48" s="168">
        <v>0</v>
      </c>
      <c r="AK48" s="168">
        <v>0</v>
      </c>
    </row>
    <row r="49" spans="5:37" x14ac:dyDescent="0.3">
      <c r="E49" s="17" t="s">
        <v>98</v>
      </c>
      <c r="F49" s="17" t="s">
        <v>173</v>
      </c>
      <c r="H49" s="17" t="s">
        <v>182</v>
      </c>
      <c r="I49" s="17" t="s">
        <v>311</v>
      </c>
      <c r="J49" s="18" t="s">
        <v>1031</v>
      </c>
      <c r="L49" s="3" t="s">
        <v>159</v>
      </c>
      <c r="T49" s="19"/>
      <c r="U49" s="19"/>
      <c r="V49" s="19"/>
      <c r="W49" s="19"/>
      <c r="X49" s="19"/>
      <c r="Y49" s="168">
        <v>1.2539401201436706E-2</v>
      </c>
      <c r="Z49" s="168">
        <v>6.2249200608058474E-3</v>
      </c>
      <c r="AA49" s="168">
        <v>9.0250128859945614E-3</v>
      </c>
      <c r="AB49" s="168">
        <v>8.8005270600974989E-3</v>
      </c>
      <c r="AC49" s="168">
        <v>4.1507682342858962E-3</v>
      </c>
      <c r="AD49" s="168">
        <v>1.1808542426192893E-2</v>
      </c>
      <c r="AE49" s="168">
        <v>6.3049900139527E-3</v>
      </c>
      <c r="AF49" s="168">
        <v>1.0655735083930799E-2</v>
      </c>
      <c r="AG49" s="168">
        <v>1.4455667406579116E-2</v>
      </c>
      <c r="AH49" s="168">
        <v>1.0603089783924645E-2</v>
      </c>
      <c r="AI49" s="168">
        <v>1.0400711834701863E-2</v>
      </c>
      <c r="AJ49" s="168">
        <v>1.0660458584728161E-2</v>
      </c>
      <c r="AK49" s="168">
        <v>1.2878093291152025E-2</v>
      </c>
    </row>
    <row r="50" spans="5:37" x14ac:dyDescent="0.3">
      <c r="E50" s="17" t="s">
        <v>98</v>
      </c>
      <c r="F50" s="17" t="s">
        <v>173</v>
      </c>
      <c r="H50" s="17" t="s">
        <v>186</v>
      </c>
      <c r="I50" s="17" t="s">
        <v>187</v>
      </c>
      <c r="J50" s="18" t="s">
        <v>1032</v>
      </c>
      <c r="L50" s="3" t="s">
        <v>159</v>
      </c>
      <c r="T50" s="19"/>
      <c r="U50" s="19"/>
      <c r="V50" s="19"/>
      <c r="W50" s="19"/>
      <c r="X50" s="19"/>
      <c r="Y50" s="168">
        <v>5.8279002707109659E-2</v>
      </c>
      <c r="Z50" s="168">
        <v>6.012065176978082E-2</v>
      </c>
      <c r="AA50" s="168">
        <v>5.3816960518204407E-2</v>
      </c>
      <c r="AB50" s="168">
        <v>7.0343700479145926E-2</v>
      </c>
      <c r="AC50" s="168">
        <v>6.467686017531421E-2</v>
      </c>
      <c r="AD50" s="168">
        <v>7.7724820011576851E-2</v>
      </c>
      <c r="AE50" s="168">
        <v>8.1381665066799766E-2</v>
      </c>
      <c r="AF50" s="168">
        <v>8.3087317423360812E-2</v>
      </c>
      <c r="AG50" s="168">
        <v>7.6833021796434808E-2</v>
      </c>
      <c r="AH50" s="168">
        <v>7.5658266090471438E-2</v>
      </c>
      <c r="AI50" s="168">
        <v>8.1461047661197522E-2</v>
      </c>
      <c r="AJ50" s="168">
        <v>8.6425093566262892E-2</v>
      </c>
      <c r="AK50" s="168">
        <v>8.7886812393785138E-2</v>
      </c>
    </row>
    <row r="51" spans="5:37" x14ac:dyDescent="0.3">
      <c r="E51" s="17" t="s">
        <v>98</v>
      </c>
      <c r="F51" s="17" t="s">
        <v>173</v>
      </c>
      <c r="H51" s="17" t="s">
        <v>186</v>
      </c>
      <c r="I51" s="17" t="s">
        <v>1097</v>
      </c>
      <c r="J51" s="18" t="s">
        <v>1106</v>
      </c>
      <c r="L51" s="3" t="s">
        <v>159</v>
      </c>
      <c r="T51" s="19"/>
      <c r="U51" s="19"/>
      <c r="V51" s="19"/>
      <c r="W51" s="19"/>
      <c r="X51" s="19"/>
      <c r="Y51" s="168">
        <v>2.2485926291022005E-2</v>
      </c>
      <c r="Z51" s="168">
        <v>2.3316657591769239E-2</v>
      </c>
      <c r="AA51" s="168">
        <v>2.2501731572307934E-2</v>
      </c>
      <c r="AB51" s="168">
        <v>3.0926747632697045E-2</v>
      </c>
      <c r="AC51" s="168">
        <v>2.7066799301017342E-2</v>
      </c>
      <c r="AD51" s="168">
        <v>3.5410769230911764E-2</v>
      </c>
      <c r="AE51" s="168">
        <v>3.7490710861117812E-2</v>
      </c>
      <c r="AF51" s="168">
        <v>3.8582880186636984E-2</v>
      </c>
      <c r="AG51" s="168">
        <v>3.553572069594068E-2</v>
      </c>
      <c r="AH51" s="168">
        <v>3.5977012549614475E-2</v>
      </c>
      <c r="AI51" s="168">
        <v>3.7591878769804285E-2</v>
      </c>
      <c r="AJ51" s="168">
        <v>4.0151699061410258E-2</v>
      </c>
      <c r="AK51" s="168">
        <v>4.2265339360098499E-2</v>
      </c>
    </row>
    <row r="52" spans="5:37" x14ac:dyDescent="0.3">
      <c r="E52" s="17" t="s">
        <v>98</v>
      </c>
      <c r="F52" s="17" t="s">
        <v>173</v>
      </c>
      <c r="H52" s="17" t="s">
        <v>186</v>
      </c>
      <c r="I52" s="17" t="s">
        <v>189</v>
      </c>
      <c r="J52" s="18" t="s">
        <v>1033</v>
      </c>
      <c r="L52" s="3" t="s">
        <v>159</v>
      </c>
      <c r="T52" s="19"/>
      <c r="U52" s="19"/>
      <c r="V52" s="19"/>
      <c r="W52" s="19"/>
      <c r="X52" s="19"/>
      <c r="Y52" s="168">
        <v>1.3827550813571732E-2</v>
      </c>
      <c r="Z52" s="168">
        <v>1.2646225730899302E-2</v>
      </c>
      <c r="AA52" s="168">
        <v>1.1239706239248538E-2</v>
      </c>
      <c r="AB52" s="168">
        <v>1.3480326002703599E-2</v>
      </c>
      <c r="AC52" s="168">
        <v>1.1413546244916724E-2</v>
      </c>
      <c r="AD52" s="168">
        <v>1.0114326337381704E-2</v>
      </c>
      <c r="AE52" s="168">
        <v>1.1839976356520118E-2</v>
      </c>
      <c r="AF52" s="168">
        <v>1.2898565208593064E-2</v>
      </c>
      <c r="AG52" s="168">
        <v>1.2980819224732857E-2</v>
      </c>
      <c r="AH52" s="168">
        <v>1.3006268083187167E-2</v>
      </c>
      <c r="AI52" s="168">
        <v>1.2946929747974777E-2</v>
      </c>
      <c r="AJ52" s="168">
        <v>1.3292202503266104E-2</v>
      </c>
      <c r="AK52" s="168">
        <v>1.3438366734767953E-2</v>
      </c>
    </row>
    <row r="53" spans="5:37" x14ac:dyDescent="0.3">
      <c r="E53" s="17" t="s">
        <v>98</v>
      </c>
      <c r="F53" s="17" t="s">
        <v>173</v>
      </c>
      <c r="H53" s="17" t="s">
        <v>186</v>
      </c>
      <c r="I53" s="17" t="s">
        <v>190</v>
      </c>
      <c r="J53" s="18" t="s">
        <v>1034</v>
      </c>
      <c r="L53" s="3" t="s">
        <v>159</v>
      </c>
      <c r="T53" s="19"/>
      <c r="U53" s="19"/>
      <c r="V53" s="19"/>
      <c r="W53" s="19"/>
      <c r="X53" s="19"/>
      <c r="Y53" s="168">
        <v>2.3839490872842395E-3</v>
      </c>
      <c r="Z53" s="168">
        <v>4.8082451839721691E-3</v>
      </c>
      <c r="AA53" s="168">
        <v>4.9302842316560902E-3</v>
      </c>
      <c r="AB53" s="168">
        <v>5.4092740613868743E-3</v>
      </c>
      <c r="AC53" s="168">
        <v>5.6706089202870425E-3</v>
      </c>
      <c r="AD53" s="168">
        <v>7.4261459582113725E-3</v>
      </c>
      <c r="AE53" s="168">
        <v>3.8151763630613678E-3</v>
      </c>
      <c r="AF53" s="168">
        <v>5.6407719571106704E-3</v>
      </c>
      <c r="AG53" s="168">
        <v>6.9887011988367283E-3</v>
      </c>
      <c r="AH53" s="168">
        <v>6.5417389509785104E-3</v>
      </c>
      <c r="AI53" s="168">
        <v>6.4323307049904506E-3</v>
      </c>
      <c r="AJ53" s="168">
        <v>6.6230417371516137E-3</v>
      </c>
      <c r="AK53" s="168">
        <v>6.5217420714248561E-3</v>
      </c>
    </row>
    <row r="54" spans="5:37" x14ac:dyDescent="0.3">
      <c r="E54" s="17" t="s">
        <v>98</v>
      </c>
      <c r="F54" s="17" t="s">
        <v>173</v>
      </c>
      <c r="H54" s="17" t="s">
        <v>186</v>
      </c>
      <c r="I54" s="17" t="s">
        <v>191</v>
      </c>
      <c r="J54" s="18" t="s">
        <v>1035</v>
      </c>
      <c r="L54" s="3" t="s">
        <v>159</v>
      </c>
      <c r="T54" s="19"/>
      <c r="U54" s="19"/>
      <c r="V54" s="19"/>
      <c r="W54" s="19"/>
      <c r="X54" s="19"/>
      <c r="Y54" s="168">
        <v>2.3122714431904625E-3</v>
      </c>
      <c r="Z54" s="168">
        <v>2.0884782104199765E-3</v>
      </c>
      <c r="AA54" s="168">
        <v>1.1476546051459988E-3</v>
      </c>
      <c r="AB54" s="168">
        <v>1.6693925869223766E-3</v>
      </c>
      <c r="AC54" s="168">
        <v>1.630391842603439E-3</v>
      </c>
      <c r="AD54" s="168">
        <v>5.3443857485995618E-3</v>
      </c>
      <c r="AE54" s="168">
        <v>1.2294899311295545E-2</v>
      </c>
      <c r="AF54" s="168">
        <v>8.4135247502504056E-3</v>
      </c>
      <c r="AG54" s="168">
        <v>2.8009764829546478E-3</v>
      </c>
      <c r="AH54" s="168">
        <v>2.6311169618817272E-3</v>
      </c>
      <c r="AI54" s="168">
        <v>7.2114044989800442E-3</v>
      </c>
      <c r="AJ54" s="168">
        <v>8.7051885145281796E-3</v>
      </c>
      <c r="AK54" s="168">
        <v>7.72280272725555E-3</v>
      </c>
    </row>
    <row r="55" spans="5:37" x14ac:dyDescent="0.3">
      <c r="E55" s="17" t="s">
        <v>98</v>
      </c>
      <c r="F55" s="17" t="s">
        <v>173</v>
      </c>
      <c r="H55" s="17" t="s">
        <v>186</v>
      </c>
      <c r="I55" s="17" t="s">
        <v>192</v>
      </c>
      <c r="J55" s="18" t="s">
        <v>1036</v>
      </c>
      <c r="L55" s="3" t="s">
        <v>159</v>
      </c>
      <c r="T55" s="19"/>
      <c r="U55" s="19"/>
      <c r="V55" s="19"/>
      <c r="W55" s="19"/>
      <c r="X55" s="19"/>
      <c r="Y55" s="168">
        <v>2.8562167252833455E-3</v>
      </c>
      <c r="Z55" s="168">
        <v>1.36459942687225E-3</v>
      </c>
      <c r="AA55" s="168">
        <v>6.3048969704828815E-4</v>
      </c>
      <c r="AB55" s="168">
        <v>1.904661853151616E-3</v>
      </c>
      <c r="AC55" s="168">
        <v>1.2012063850666661E-3</v>
      </c>
      <c r="AD55" s="168">
        <v>1.3405909263403282E-3</v>
      </c>
      <c r="AE55" s="168">
        <v>1.2520939746227212E-3</v>
      </c>
      <c r="AF55" s="168">
        <v>1.286096006221233E-3</v>
      </c>
      <c r="AG55" s="168">
        <v>1.4841145461723521E-3</v>
      </c>
      <c r="AH55" s="168">
        <v>1.3906294674741679E-3</v>
      </c>
      <c r="AI55" s="168">
        <v>1.3109086501035946E-3</v>
      </c>
      <c r="AJ55" s="168">
        <v>1.4252720496110574E-3</v>
      </c>
      <c r="AK55" s="168">
        <v>1.4974378839870356E-3</v>
      </c>
    </row>
    <row r="56" spans="5:37" x14ac:dyDescent="0.3">
      <c r="E56" s="17" t="s">
        <v>98</v>
      </c>
      <c r="F56" s="17" t="s">
        <v>173</v>
      </c>
      <c r="H56" s="17" t="s">
        <v>186</v>
      </c>
      <c r="I56" s="17" t="s">
        <v>193</v>
      </c>
      <c r="J56" s="18" t="s">
        <v>1037</v>
      </c>
      <c r="L56" s="3" t="s">
        <v>159</v>
      </c>
      <c r="T56" s="19"/>
      <c r="U56" s="19"/>
      <c r="V56" s="19"/>
      <c r="W56" s="19"/>
      <c r="X56" s="19"/>
      <c r="Y56" s="168">
        <v>3.5705993552475614E-4</v>
      </c>
      <c r="Z56" s="168">
        <v>7.9304765912602531E-5</v>
      </c>
      <c r="AA56" s="168">
        <v>3.156181005537295E-5</v>
      </c>
      <c r="AB56" s="168">
        <v>3.8935308171764324E-5</v>
      </c>
      <c r="AC56" s="168">
        <v>1.1438917890279697E-3</v>
      </c>
      <c r="AD56" s="168">
        <v>2.8057829007108195E-3</v>
      </c>
      <c r="AE56" s="168">
        <v>1.152024085812718E-3</v>
      </c>
      <c r="AF56" s="168">
        <v>1.2886030159799488E-3</v>
      </c>
      <c r="AG56" s="168">
        <v>6.0042719509393304E-4</v>
      </c>
      <c r="AH56" s="168">
        <v>5.5572897298994785E-4</v>
      </c>
      <c r="AI56" s="168">
        <v>5.1068634807488597E-4</v>
      </c>
      <c r="AJ56" s="168">
        <v>5.6614800267900561E-4</v>
      </c>
      <c r="AK56" s="168">
        <v>6.0157227903730702E-4</v>
      </c>
    </row>
    <row r="57" spans="5:37" x14ac:dyDescent="0.3">
      <c r="E57" s="17" t="s">
        <v>98</v>
      </c>
      <c r="F57" s="17" t="s">
        <v>173</v>
      </c>
      <c r="H57" s="17" t="s">
        <v>186</v>
      </c>
      <c r="I57" s="17" t="s">
        <v>194</v>
      </c>
      <c r="J57" s="18" t="s">
        <v>1038</v>
      </c>
      <c r="L57" s="3" t="s">
        <v>159</v>
      </c>
      <c r="T57" s="19"/>
      <c r="U57" s="19"/>
      <c r="V57" s="19"/>
      <c r="W57" s="19"/>
      <c r="X57" s="19"/>
      <c r="Y57" s="168">
        <v>1.2927902998615997E-2</v>
      </c>
      <c r="Z57" s="168">
        <v>1.4987860756618744E-2</v>
      </c>
      <c r="AA57" s="168">
        <v>1.2839854255364639E-2</v>
      </c>
      <c r="AB57" s="168">
        <v>1.581285918771945E-2</v>
      </c>
      <c r="AC57" s="168">
        <v>1.5441460743182161E-2</v>
      </c>
      <c r="AD57" s="168">
        <v>1.4251825118199883E-2</v>
      </c>
      <c r="AE57" s="168">
        <v>1.2560492516223102E-2</v>
      </c>
      <c r="AF57" s="168">
        <v>1.3974072395082167E-2</v>
      </c>
      <c r="AG57" s="168">
        <v>1.4329579514019994E-2</v>
      </c>
      <c r="AH57" s="168">
        <v>1.3570255050132722E-2</v>
      </c>
      <c r="AI57" s="168">
        <v>1.3571020912214621E-2</v>
      </c>
      <c r="AJ57" s="168">
        <v>1.3630573615161243E-2</v>
      </c>
      <c r="AK57" s="168">
        <v>1.3719380372271543E-2</v>
      </c>
    </row>
    <row r="58" spans="5:37" x14ac:dyDescent="0.3">
      <c r="E58" s="17" t="s">
        <v>98</v>
      </c>
      <c r="F58" s="17" t="s">
        <v>173</v>
      </c>
      <c r="H58" s="17" t="s">
        <v>186</v>
      </c>
      <c r="I58" s="17" t="s">
        <v>195</v>
      </c>
      <c r="J58" s="18" t="s">
        <v>1039</v>
      </c>
      <c r="L58" s="3" t="s">
        <v>159</v>
      </c>
      <c r="T58" s="19"/>
      <c r="U58" s="19"/>
      <c r="V58" s="19"/>
      <c r="W58" s="19"/>
      <c r="X58" s="19"/>
      <c r="Y58" s="168">
        <v>1.1281254126171195E-3</v>
      </c>
      <c r="Z58" s="168">
        <v>8.2928010331654288E-4</v>
      </c>
      <c r="AA58" s="168">
        <v>4.9567810737753909E-4</v>
      </c>
      <c r="AB58" s="168">
        <v>1.1015038463932033E-3</v>
      </c>
      <c r="AC58" s="168">
        <v>1.1089549492128625E-3</v>
      </c>
      <c r="AD58" s="168">
        <v>1.0309937912214109E-3</v>
      </c>
      <c r="AE58" s="168">
        <v>9.7629159814637131E-4</v>
      </c>
      <c r="AF58" s="168">
        <v>1.0028039034863415E-3</v>
      </c>
      <c r="AG58" s="168">
        <v>2.1126829386836068E-3</v>
      </c>
      <c r="AH58" s="168">
        <v>1.9855160542127086E-3</v>
      </c>
      <c r="AI58" s="168">
        <v>1.8858880290548554E-3</v>
      </c>
      <c r="AJ58" s="168">
        <v>2.0309680824554272E-3</v>
      </c>
      <c r="AK58" s="168">
        <v>2.1201709649423923E-3</v>
      </c>
    </row>
    <row r="59" spans="5:37" x14ac:dyDescent="0.3">
      <c r="E59" s="17" t="s">
        <v>98</v>
      </c>
      <c r="F59" s="17" t="s">
        <v>173</v>
      </c>
      <c r="H59" s="17" t="s">
        <v>197</v>
      </c>
      <c r="I59" s="17" t="s">
        <v>197</v>
      </c>
      <c r="J59" s="18" t="s">
        <v>1040</v>
      </c>
      <c r="L59" s="3" t="s">
        <v>159</v>
      </c>
      <c r="T59" s="19"/>
      <c r="U59" s="19"/>
      <c r="V59" s="19"/>
      <c r="W59" s="19"/>
      <c r="X59" s="19"/>
      <c r="Y59" s="168">
        <v>1.3915287099054804E-2</v>
      </c>
      <c r="Z59" s="168">
        <v>1.6414077664711695E-2</v>
      </c>
      <c r="AA59" s="168">
        <v>2.3382974305660244E-2</v>
      </c>
      <c r="AB59" s="168">
        <v>1.9810023007232558E-2</v>
      </c>
      <c r="AC59" s="168">
        <v>1.5054593894006253E-2</v>
      </c>
      <c r="AD59" s="168">
        <v>9.4097045047609289E-3</v>
      </c>
      <c r="AE59" s="168">
        <v>8.4816719874919681E-3</v>
      </c>
      <c r="AF59" s="168">
        <v>1.0506877898778142E-2</v>
      </c>
      <c r="AG59" s="168">
        <v>1.5877160630317102E-2</v>
      </c>
      <c r="AH59" s="168">
        <v>1.7996354081770159E-2</v>
      </c>
      <c r="AI59" s="168">
        <v>1.773388121167618E-2</v>
      </c>
      <c r="AJ59" s="168">
        <v>1.8293310389862753E-2</v>
      </c>
      <c r="AK59" s="168">
        <v>1.7898725403101133E-2</v>
      </c>
    </row>
    <row r="60" spans="5:37" x14ac:dyDescent="0.3">
      <c r="E60" s="17" t="s">
        <v>98</v>
      </c>
      <c r="F60" s="17" t="s">
        <v>210</v>
      </c>
      <c r="H60" s="17" t="s">
        <v>339</v>
      </c>
      <c r="I60" s="17" t="s">
        <v>210</v>
      </c>
      <c r="J60" s="18" t="s">
        <v>1041</v>
      </c>
      <c r="L60" s="3" t="s">
        <v>159</v>
      </c>
      <c r="T60" s="19"/>
      <c r="U60" s="19"/>
      <c r="V60" s="19"/>
      <c r="W60" s="19"/>
      <c r="X60" s="19"/>
      <c r="Y60" s="168">
        <v>0.13153163208580304</v>
      </c>
      <c r="Z60" s="168">
        <v>0.17422401883214389</v>
      </c>
      <c r="AA60" s="168">
        <v>0.17157454047440565</v>
      </c>
      <c r="AB60" s="168">
        <v>0.15406615687896622</v>
      </c>
      <c r="AC60" s="168">
        <v>0.1682295919301621</v>
      </c>
      <c r="AD60" s="168">
        <v>0.1796383899798234</v>
      </c>
      <c r="AE60" s="168">
        <v>0.18148347507805698</v>
      </c>
      <c r="AF60" s="168">
        <v>0.12864611247392951</v>
      </c>
      <c r="AG60" s="168">
        <v>0.17118530016517011</v>
      </c>
      <c r="AH60" s="168">
        <v>0.19258609773850555</v>
      </c>
      <c r="AI60" s="168">
        <v>0.19169538633604774</v>
      </c>
      <c r="AJ60" s="168">
        <v>0.17811239188618525</v>
      </c>
      <c r="AK60" s="168">
        <v>0.16752842623234504</v>
      </c>
    </row>
    <row r="61" spans="5:37" x14ac:dyDescent="0.3">
      <c r="E61" s="17" t="s">
        <v>98</v>
      </c>
      <c r="F61" s="17" t="s">
        <v>210</v>
      </c>
      <c r="H61" s="17" t="s">
        <v>312</v>
      </c>
      <c r="I61" s="17" t="s">
        <v>312</v>
      </c>
      <c r="J61" s="18" t="s">
        <v>1042</v>
      </c>
      <c r="L61" s="3" t="s">
        <v>159</v>
      </c>
      <c r="T61" s="19"/>
      <c r="U61" s="19"/>
      <c r="V61" s="19"/>
      <c r="W61" s="19"/>
      <c r="X61" s="19"/>
      <c r="Y61" s="168">
        <v>2.6779208178078592E-2</v>
      </c>
      <c r="Z61" s="168">
        <v>2.2877182859462913E-2</v>
      </c>
      <c r="AA61" s="168">
        <v>3.6266125894659107E-2</v>
      </c>
      <c r="AB61" s="168">
        <v>5.5988124776762446E-2</v>
      </c>
      <c r="AC61" s="168">
        <v>4.9808132440179564E-2</v>
      </c>
      <c r="AD61" s="168">
        <v>5.3621523961659708E-2</v>
      </c>
      <c r="AE61" s="168">
        <v>5.9566593377456324E-2</v>
      </c>
      <c r="AF61" s="168">
        <v>4.8472320497192446E-2</v>
      </c>
      <c r="AG61" s="168">
        <v>3.5781474452525733E-2</v>
      </c>
      <c r="AH61" s="168">
        <v>5.6941741931390968E-2</v>
      </c>
      <c r="AI61" s="168">
        <v>6.2067870324916542E-2</v>
      </c>
      <c r="AJ61" s="168">
        <v>5.6793888762704255E-2</v>
      </c>
      <c r="AK61" s="168">
        <v>3.6755471023119393E-2</v>
      </c>
    </row>
    <row r="62" spans="5:37" x14ac:dyDescent="0.3">
      <c r="E62" s="17" t="s">
        <v>98</v>
      </c>
      <c r="F62" s="17" t="s">
        <v>210</v>
      </c>
      <c r="H62" s="17" t="s">
        <v>211</v>
      </c>
      <c r="I62" s="17" t="s">
        <v>211</v>
      </c>
      <c r="J62" s="18" t="s">
        <v>1043</v>
      </c>
      <c r="L62" s="3" t="s">
        <v>159</v>
      </c>
      <c r="T62" s="19"/>
      <c r="U62" s="19"/>
      <c r="V62" s="19"/>
      <c r="W62" s="19"/>
      <c r="X62" s="19"/>
      <c r="Y62" s="168">
        <v>3.6811593322593136E-2</v>
      </c>
      <c r="Z62" s="168">
        <v>2.4002500222515787E-2</v>
      </c>
      <c r="AA62" s="168">
        <v>3.6428678745588083E-2</v>
      </c>
      <c r="AB62" s="168">
        <v>3.5858390558204355E-2</v>
      </c>
      <c r="AC62" s="168">
        <v>3.4309276278772373E-2</v>
      </c>
      <c r="AD62" s="168">
        <v>3.5826892863700853E-2</v>
      </c>
      <c r="AE62" s="168">
        <v>4.2477168146771514E-2</v>
      </c>
      <c r="AF62" s="168">
        <v>2.4022537021195139E-2</v>
      </c>
      <c r="AG62" s="168">
        <v>3.5219367684160112E-2</v>
      </c>
      <c r="AH62" s="168">
        <v>3.3815034429141647E-2</v>
      </c>
      <c r="AI62" s="168">
        <v>3.2009415956385477E-2</v>
      </c>
      <c r="AJ62" s="168">
        <v>3.0911065638124464E-2</v>
      </c>
      <c r="AK62" s="168">
        <v>2.9931920514749449E-2</v>
      </c>
    </row>
    <row r="63" spans="5:37" x14ac:dyDescent="0.3">
      <c r="E63" s="17" t="s">
        <v>98</v>
      </c>
      <c r="F63" s="17" t="s">
        <v>210</v>
      </c>
      <c r="H63" s="17" t="s">
        <v>212</v>
      </c>
      <c r="I63" s="17" t="s">
        <v>212</v>
      </c>
      <c r="J63" s="18" t="s">
        <v>1044</v>
      </c>
      <c r="L63" s="3" t="s">
        <v>159</v>
      </c>
      <c r="T63" s="19"/>
      <c r="U63" s="19"/>
      <c r="V63" s="19"/>
      <c r="W63" s="19"/>
      <c r="X63" s="19"/>
      <c r="Y63" s="168">
        <v>5.2837331604715853E-3</v>
      </c>
      <c r="Z63" s="168">
        <v>1.1284417937626117E-2</v>
      </c>
      <c r="AA63" s="168">
        <v>1.5465731775366552E-2</v>
      </c>
      <c r="AB63" s="168">
        <v>1.3110062508665615E-2</v>
      </c>
      <c r="AC63" s="168">
        <v>2.0690960576605452E-2</v>
      </c>
      <c r="AD63" s="168">
        <v>1.9546848695138407E-2</v>
      </c>
      <c r="AE63" s="168">
        <v>1.7084605382162488E-2</v>
      </c>
      <c r="AF63" s="168">
        <v>1.5025389455414203E-2</v>
      </c>
      <c r="AG63" s="168">
        <v>2.149894799799822E-2</v>
      </c>
      <c r="AH63" s="168">
        <v>2.6109003045206698E-2</v>
      </c>
      <c r="AI63" s="168">
        <v>1.9530472724328642E-2</v>
      </c>
      <c r="AJ63" s="168">
        <v>1.511906391247351E-2</v>
      </c>
      <c r="AK63" s="168">
        <v>2.2358348886071151E-2</v>
      </c>
    </row>
    <row r="64" spans="5:37" x14ac:dyDescent="0.3">
      <c r="E64" s="17" t="s">
        <v>98</v>
      </c>
      <c r="F64" s="17" t="s">
        <v>210</v>
      </c>
      <c r="H64" s="17" t="s">
        <v>214</v>
      </c>
      <c r="I64" s="17" t="s">
        <v>214</v>
      </c>
      <c r="J64" s="18" t="s">
        <v>1046</v>
      </c>
      <c r="L64" s="3" t="s">
        <v>159</v>
      </c>
      <c r="T64" s="19"/>
      <c r="U64" s="19"/>
      <c r="V64" s="19"/>
      <c r="W64" s="19"/>
      <c r="X64" s="19"/>
      <c r="Y64" s="168">
        <v>1.6284629811160203E-2</v>
      </c>
      <c r="Z64" s="168">
        <v>2.307185616016319E-2</v>
      </c>
      <c r="AA64" s="168">
        <v>1.7012870319444675E-2</v>
      </c>
      <c r="AB64" s="168">
        <v>1.3810782917284705E-2</v>
      </c>
      <c r="AC64" s="168">
        <v>1.8744969871850162E-2</v>
      </c>
      <c r="AD64" s="168">
        <v>2.1141213317191886E-2</v>
      </c>
      <c r="AE64" s="168">
        <v>2.1133901909704465E-2</v>
      </c>
      <c r="AF64" s="168">
        <v>3.9131799486602763E-3</v>
      </c>
      <c r="AG64" s="168">
        <v>2.3442159547098627E-2</v>
      </c>
      <c r="AH64" s="168">
        <v>2.2531719559605121E-2</v>
      </c>
      <c r="AI64" s="168">
        <v>2.2697655085968462E-2</v>
      </c>
      <c r="AJ64" s="168">
        <v>2.3346396928532003E-2</v>
      </c>
      <c r="AK64" s="168">
        <v>2.3701600178478804E-2</v>
      </c>
    </row>
    <row r="65" spans="5:53" x14ac:dyDescent="0.3">
      <c r="E65" s="17" t="s">
        <v>98</v>
      </c>
      <c r="F65" s="17" t="s">
        <v>210</v>
      </c>
      <c r="H65" s="17" t="s">
        <v>1179</v>
      </c>
      <c r="I65" s="17" t="s">
        <v>1179</v>
      </c>
      <c r="J65" s="18" t="s">
        <v>1371</v>
      </c>
      <c r="L65" s="3" t="s">
        <v>159</v>
      </c>
      <c r="T65" s="19"/>
      <c r="U65" s="19"/>
      <c r="V65" s="19"/>
      <c r="W65" s="19"/>
      <c r="X65" s="19"/>
      <c r="Y65" s="168">
        <v>1.0021806626062377E-2</v>
      </c>
      <c r="Z65" s="168">
        <v>3.07018766078891E-2</v>
      </c>
      <c r="AA65" s="168">
        <v>1.7328992424794711E-2</v>
      </c>
      <c r="AB65" s="168">
        <v>1.7014499260925616E-3</v>
      </c>
      <c r="AC65" s="168">
        <v>5.2699413055877194E-3</v>
      </c>
      <c r="AD65" s="168">
        <v>1.0921739851292458E-2</v>
      </c>
      <c r="AE65" s="168">
        <v>1.3513516034674403E-3</v>
      </c>
      <c r="AF65" s="168">
        <v>8.2981014156448991E-3</v>
      </c>
      <c r="AG65" s="168">
        <v>9.0092754369553926E-3</v>
      </c>
      <c r="AH65" s="168">
        <v>9.90812253837145E-3</v>
      </c>
      <c r="AI65" s="168">
        <v>1.360357328648063E-2</v>
      </c>
      <c r="AJ65" s="168">
        <v>1.1374921474494742E-2</v>
      </c>
      <c r="AK65" s="168">
        <v>1.4052899706989424E-2</v>
      </c>
    </row>
    <row r="66" spans="5:53" x14ac:dyDescent="0.3">
      <c r="E66" s="17" t="s">
        <v>98</v>
      </c>
      <c r="F66" s="17" t="s">
        <v>210</v>
      </c>
      <c r="H66" s="17" t="s">
        <v>215</v>
      </c>
      <c r="I66" s="17" t="s">
        <v>215</v>
      </c>
      <c r="J66" s="18" t="s">
        <v>1047</v>
      </c>
      <c r="L66" s="3" t="s">
        <v>159</v>
      </c>
      <c r="T66" s="19"/>
      <c r="U66" s="19"/>
      <c r="V66" s="19"/>
      <c r="W66" s="19"/>
      <c r="X66" s="19"/>
      <c r="Y66" s="168">
        <v>3.635066098743716E-2</v>
      </c>
      <c r="Z66" s="168">
        <v>6.228618504448679E-2</v>
      </c>
      <c r="AA66" s="168">
        <v>4.907214131455253E-2</v>
      </c>
      <c r="AB66" s="168">
        <v>3.359734619195652E-2</v>
      </c>
      <c r="AC66" s="168">
        <v>3.9406311457166839E-2</v>
      </c>
      <c r="AD66" s="168">
        <v>3.8580171290840085E-2</v>
      </c>
      <c r="AE66" s="168">
        <v>3.9869854658494748E-2</v>
      </c>
      <c r="AF66" s="168">
        <v>2.8914584135822544E-2</v>
      </c>
      <c r="AG66" s="168">
        <v>4.6234075046432052E-2</v>
      </c>
      <c r="AH66" s="168">
        <v>4.3280476234789651E-2</v>
      </c>
      <c r="AI66" s="168">
        <v>4.1786398957967971E-2</v>
      </c>
      <c r="AJ66" s="168">
        <v>4.0567055169856273E-2</v>
      </c>
      <c r="AK66" s="168">
        <v>4.072818592293681E-2</v>
      </c>
    </row>
    <row r="67" spans="5:53" x14ac:dyDescent="0.3">
      <c r="E67" s="17" t="s">
        <v>98</v>
      </c>
      <c r="F67" s="17" t="s">
        <v>217</v>
      </c>
      <c r="H67" s="17" t="s">
        <v>339</v>
      </c>
      <c r="I67" s="17" t="s">
        <v>217</v>
      </c>
      <c r="J67" s="18" t="s">
        <v>1049</v>
      </c>
      <c r="L67" s="3" t="s">
        <v>159</v>
      </c>
      <c r="T67" s="19"/>
      <c r="U67" s="19"/>
      <c r="V67" s="19"/>
      <c r="W67" s="19"/>
      <c r="X67" s="19"/>
      <c r="Y67" s="168">
        <v>0.5114291178813819</v>
      </c>
      <c r="Z67" s="168">
        <v>0.49061417444762884</v>
      </c>
      <c r="AA67" s="168">
        <v>0.48125365244289714</v>
      </c>
      <c r="AB67" s="168">
        <v>0.50568419531973641</v>
      </c>
      <c r="AC67" s="168">
        <v>0.52413345539273393</v>
      </c>
      <c r="AD67" s="168">
        <v>0.48313153439062373</v>
      </c>
      <c r="AE67" s="168">
        <v>0.51214267886468168</v>
      </c>
      <c r="AF67" s="168">
        <v>0.53718801480117495</v>
      </c>
      <c r="AG67" s="168">
        <v>0.49354019314032965</v>
      </c>
      <c r="AH67" s="168">
        <v>0.48056787388346411</v>
      </c>
      <c r="AI67" s="168">
        <v>0.47982995643087006</v>
      </c>
      <c r="AJ67" s="168">
        <v>0.49095853764673691</v>
      </c>
      <c r="AK67" s="168">
        <v>0.49696403844303255</v>
      </c>
    </row>
    <row r="75" spans="5:53" ht="14.65" x14ac:dyDescent="0.35">
      <c r="E75" s="10" t="s">
        <v>160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41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</row>
    <row r="76" spans="5:53" x14ac:dyDescent="0.3">
      <c r="F76" s="30" t="s">
        <v>161</v>
      </c>
    </row>
    <row r="78" spans="5:53" x14ac:dyDescent="0.3">
      <c r="H78" s="3" t="s">
        <v>1361</v>
      </c>
      <c r="R78" s="29">
        <v>0</v>
      </c>
      <c r="T78" s="29"/>
      <c r="U78" s="29"/>
      <c r="V78" s="29"/>
      <c r="W78" s="29"/>
      <c r="X78" s="29"/>
      <c r="Y78" s="29" t="b">
        <v>1</v>
      </c>
      <c r="Z78" s="29" t="b">
        <v>1</v>
      </c>
      <c r="AA78" s="29" t="b">
        <v>1</v>
      </c>
      <c r="AB78" s="29" t="b">
        <v>1</v>
      </c>
      <c r="AC78" s="29" t="b">
        <v>1</v>
      </c>
      <c r="AD78" s="29" t="b">
        <v>1</v>
      </c>
      <c r="AE78" s="29" t="b">
        <v>1</v>
      </c>
      <c r="AF78" s="29" t="b">
        <v>1</v>
      </c>
      <c r="AG78" s="29" t="b">
        <v>1</v>
      </c>
      <c r="AH78" s="29" t="b">
        <v>1</v>
      </c>
      <c r="AI78" s="29" t="b">
        <v>1</v>
      </c>
      <c r="AJ78" s="29" t="b">
        <v>1</v>
      </c>
      <c r="AK78" s="29" t="b">
        <v>1</v>
      </c>
      <c r="AN78" s="3"/>
    </row>
    <row r="79" spans="5:53" x14ac:dyDescent="0.3">
      <c r="H79" s="3" t="s">
        <v>1362</v>
      </c>
      <c r="R79" s="29">
        <v>0</v>
      </c>
      <c r="T79" s="29"/>
      <c r="U79" s="29"/>
      <c r="V79" s="29"/>
      <c r="W79" s="29"/>
      <c r="X79" s="29"/>
      <c r="Y79" s="29" t="b">
        <v>1</v>
      </c>
      <c r="Z79" s="29" t="b">
        <v>1</v>
      </c>
      <c r="AA79" s="29" t="b">
        <v>1</v>
      </c>
      <c r="AB79" s="29" t="b">
        <v>1</v>
      </c>
      <c r="AC79" s="29" t="b">
        <v>1</v>
      </c>
      <c r="AD79" s="29" t="b">
        <v>1</v>
      </c>
      <c r="AE79" s="29" t="b">
        <v>1</v>
      </c>
      <c r="AF79" s="29" t="b">
        <v>1</v>
      </c>
      <c r="AG79" s="29" t="b">
        <v>1</v>
      </c>
      <c r="AH79" s="29" t="b">
        <v>1</v>
      </c>
      <c r="AI79" s="29" t="b">
        <v>1</v>
      </c>
      <c r="AJ79" s="29" t="b">
        <v>1</v>
      </c>
      <c r="AK79" s="29" t="b">
        <v>1</v>
      </c>
      <c r="AN79" s="3"/>
    </row>
    <row r="80" spans="5:53" x14ac:dyDescent="0.3">
      <c r="H80" s="3" t="s">
        <v>1363</v>
      </c>
      <c r="R80" s="29">
        <v>0</v>
      </c>
      <c r="T80" s="29"/>
      <c r="U80" s="29"/>
      <c r="V80" s="29"/>
      <c r="W80" s="29"/>
      <c r="X80" s="29"/>
      <c r="Y80" s="29" t="b">
        <v>1</v>
      </c>
      <c r="Z80" s="29" t="b">
        <v>1</v>
      </c>
      <c r="AA80" s="29" t="b">
        <v>1</v>
      </c>
      <c r="AB80" s="29" t="b">
        <v>1</v>
      </c>
      <c r="AC80" s="29" t="b">
        <v>1</v>
      </c>
      <c r="AD80" s="29" t="b">
        <v>1</v>
      </c>
      <c r="AE80" s="29" t="b">
        <v>1</v>
      </c>
      <c r="AF80" s="29" t="b">
        <v>1</v>
      </c>
      <c r="AG80" s="29" t="b">
        <v>1</v>
      </c>
      <c r="AH80" s="29" t="b">
        <v>1</v>
      </c>
      <c r="AI80" s="29" t="b">
        <v>1</v>
      </c>
      <c r="AJ80" s="29" t="b">
        <v>1</v>
      </c>
      <c r="AK80" s="29" t="b">
        <v>1</v>
      </c>
    </row>
    <row r="82" spans="8:40" x14ac:dyDescent="0.3">
      <c r="H82" s="3" t="s">
        <v>164</v>
      </c>
      <c r="R82" s="29">
        <v>0</v>
      </c>
      <c r="AN82" s="3"/>
    </row>
  </sheetData>
  <mergeCells count="1">
    <mergeCell ref="AM6:AO6"/>
  </mergeCells>
  <conditionalFormatting sqref="T78:AK79">
    <cfRule type="cellIs" dxfId="108" priority="6" operator="equal">
      <formula>FALSE</formula>
    </cfRule>
  </conditionalFormatting>
  <conditionalFormatting sqref="R78:R79">
    <cfRule type="cellIs" dxfId="107" priority="5" operator="greaterThan">
      <formula>0</formula>
    </cfRule>
  </conditionalFormatting>
  <conditionalFormatting sqref="R82">
    <cfRule type="cellIs" dxfId="106" priority="4" operator="greaterThan">
      <formula>0</formula>
    </cfRule>
  </conditionalFormatting>
  <conditionalFormatting sqref="R4">
    <cfRule type="cellIs" dxfId="105" priority="3" operator="greaterThan">
      <formula>0</formula>
    </cfRule>
  </conditionalFormatting>
  <conditionalFormatting sqref="R80">
    <cfRule type="cellIs" dxfId="104" priority="2" operator="greaterThan">
      <formula>0</formula>
    </cfRule>
  </conditionalFormatting>
  <conditionalFormatting sqref="T80:AK80">
    <cfRule type="cellIs" dxfId="103" priority="1" operator="equal">
      <formula>FALSE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13">
    <tabColor theme="6"/>
  </sheetPr>
  <dimension ref="A1:BI205"/>
  <sheetViews>
    <sheetView zoomScale="70" zoomScaleNormal="70" workbookViewId="0">
      <pane xSplit="19" ySplit="7" topLeftCell="AG8" activePane="bottomRight" state="frozen"/>
      <selection activeCell="AG27" sqref="AG27:AO80"/>
      <selection pane="topRight" activeCell="AG27" sqref="AG27:AO80"/>
      <selection pane="bottomLeft" activeCell="AG27" sqref="AG27:AO80"/>
      <selection pane="bottomRight" activeCell="AH46" sqref="AH46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15.3515625" style="3" customWidth="1"/>
    <col min="7" max="7" width="15.64453125" style="3" customWidth="1"/>
    <col min="8" max="8" width="20.17578125" style="3" bestFit="1" customWidth="1"/>
    <col min="9" max="9" width="27.64453125" style="3" customWidth="1"/>
    <col min="10" max="10" width="11.1171875" style="3" customWidth="1"/>
    <col min="11" max="11" width="1.703125" style="3" customWidth="1"/>
    <col min="12" max="12" width="9.17578125" style="3" customWidth="1"/>
    <col min="13" max="13" width="13.46875" style="3" customWidth="1"/>
    <col min="14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17187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39" width="9.17578125" style="3" customWidth="1"/>
    <col min="40" max="40" width="9.17578125" style="42" customWidth="1"/>
    <col min="41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8" width="9.17578125" style="3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5" t="s">
        <v>777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/>
      <c r="AI1" s="95"/>
      <c r="AJ1" s="95"/>
      <c r="AK1" s="95"/>
      <c r="AL1" s="95"/>
      <c r="AM1" s="95"/>
      <c r="AN1" s="96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  <c r="BA1" s="95"/>
      <c r="BB1" s="95"/>
      <c r="BC1" s="95"/>
      <c r="BD1" s="95"/>
      <c r="BE1" s="95"/>
      <c r="BF1" s="95"/>
      <c r="BG1" s="95"/>
      <c r="BH1" s="95"/>
      <c r="BI1" s="95"/>
    </row>
    <row r="2" spans="1:61" ht="14.65" x14ac:dyDescent="0.35">
      <c r="A2" s="10" t="s">
        <v>1253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8"/>
      <c r="AO2" s="97"/>
      <c r="AP2" s="97"/>
      <c r="AQ2" s="97"/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</row>
    <row r="3" spans="1:61" ht="14.65" x14ac:dyDescent="0.35">
      <c r="A3" s="10" t="s">
        <v>778</v>
      </c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8"/>
      <c r="AO3" s="97"/>
      <c r="AP3" s="97"/>
      <c r="AQ3" s="97"/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</row>
    <row r="4" spans="1:61" ht="14.65" x14ac:dyDescent="0.35">
      <c r="A4" s="97"/>
      <c r="B4" s="97"/>
      <c r="C4" s="97"/>
      <c r="D4" s="97"/>
      <c r="E4" s="97"/>
      <c r="F4" s="97" t="s">
        <v>779</v>
      </c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9">
        <v>0</v>
      </c>
      <c r="S4" s="97"/>
      <c r="T4" s="97"/>
      <c r="U4" s="97"/>
      <c r="V4" s="97"/>
      <c r="W4" s="97"/>
      <c r="X4" s="97"/>
      <c r="Y4" s="97"/>
      <c r="Z4" s="97"/>
      <c r="AA4" s="97"/>
      <c r="AB4" s="97"/>
      <c r="AC4" s="97"/>
      <c r="AD4" s="97"/>
      <c r="AE4" s="97"/>
      <c r="AF4" s="97"/>
      <c r="AG4" s="97"/>
      <c r="AH4" s="97"/>
      <c r="AI4" s="97"/>
      <c r="AJ4" s="97"/>
      <c r="AK4" s="97"/>
      <c r="AL4" s="97"/>
      <c r="AM4" s="97"/>
      <c r="AN4" s="98"/>
      <c r="AO4" s="97"/>
      <c r="AP4" s="97"/>
      <c r="AQ4" s="97"/>
      <c r="AR4" s="97"/>
      <c r="AS4" s="97"/>
      <c r="AT4" s="97"/>
      <c r="AU4" s="97"/>
      <c r="AV4" s="97"/>
      <c r="AW4" s="97"/>
      <c r="AX4" s="97"/>
      <c r="AY4" s="97"/>
      <c r="AZ4" s="97"/>
      <c r="BA4" s="97"/>
      <c r="BB4" s="97"/>
      <c r="BC4" s="97"/>
      <c r="BD4" s="97"/>
      <c r="BE4" s="97"/>
      <c r="BF4" s="97"/>
      <c r="BG4" s="97"/>
      <c r="BH4" s="97"/>
      <c r="BI4" s="97"/>
    </row>
    <row r="5" spans="1:61" x14ac:dyDescent="0.3">
      <c r="A5" s="11" t="s">
        <v>133</v>
      </c>
      <c r="B5" s="11"/>
      <c r="C5" s="11"/>
      <c r="D5" s="11"/>
      <c r="E5" s="11"/>
      <c r="F5" s="11"/>
      <c r="G5" s="11" t="s">
        <v>134</v>
      </c>
      <c r="H5" s="186"/>
      <c r="I5" s="11"/>
      <c r="J5" s="11"/>
      <c r="K5" s="11"/>
      <c r="L5" s="11"/>
      <c r="M5" s="11"/>
      <c r="N5" s="11"/>
      <c r="O5" s="11" t="s">
        <v>135</v>
      </c>
      <c r="P5" s="11"/>
      <c r="Q5" s="11"/>
      <c r="R5" s="17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44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</row>
    <row r="6" spans="1:61" ht="24.75" x14ac:dyDescent="0.3">
      <c r="F6" s="127" t="s">
        <v>776</v>
      </c>
      <c r="G6" s="92">
        <v>1</v>
      </c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L6" s="78"/>
      <c r="AM6" s="73" t="s">
        <v>136</v>
      </c>
      <c r="AN6" s="52" t="s">
        <v>137</v>
      </c>
      <c r="AO6" s="74" t="s">
        <v>138</v>
      </c>
      <c r="AP6" s="78"/>
      <c r="AQ6" s="73" t="s">
        <v>139</v>
      </c>
      <c r="AR6" s="73" t="s">
        <v>139</v>
      </c>
      <c r="AS6" s="73" t="s">
        <v>139</v>
      </c>
      <c r="AU6" s="100" t="s">
        <v>140</v>
      </c>
      <c r="AV6" s="100"/>
      <c r="AW6" s="100"/>
    </row>
    <row r="7" spans="1:61" x14ac:dyDescent="0.3">
      <c r="A7" s="4"/>
      <c r="B7" s="4"/>
      <c r="C7" s="4"/>
      <c r="D7" s="4"/>
      <c r="E7" s="4" t="s">
        <v>276</v>
      </c>
      <c r="F7" s="4" t="s">
        <v>724</v>
      </c>
      <c r="G7" s="4" t="s">
        <v>166</v>
      </c>
      <c r="H7" s="4" t="s">
        <v>1217</v>
      </c>
      <c r="I7" s="4" t="s">
        <v>762</v>
      </c>
      <c r="J7" s="4"/>
      <c r="K7" s="4"/>
      <c r="L7" s="4" t="s">
        <v>143</v>
      </c>
      <c r="M7" s="4" t="s">
        <v>780</v>
      </c>
      <c r="N7" s="4"/>
      <c r="O7" s="4"/>
      <c r="P7" s="4" t="s">
        <v>147</v>
      </c>
      <c r="Q7" s="4"/>
      <c r="R7" s="4" t="s">
        <v>148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80"/>
      <c r="AM7" s="50" t="s">
        <v>149</v>
      </c>
      <c r="AN7" s="53" t="s">
        <v>149</v>
      </c>
      <c r="AO7" s="51" t="s">
        <v>149</v>
      </c>
      <c r="AP7" s="80"/>
      <c r="AQ7" s="50" t="s">
        <v>150</v>
      </c>
      <c r="AR7" s="50" t="s">
        <v>150</v>
      </c>
      <c r="AS7" s="50" t="s">
        <v>150</v>
      </c>
      <c r="AT7" s="4"/>
      <c r="AU7" s="36" t="s">
        <v>151</v>
      </c>
      <c r="AV7" s="81" t="s">
        <v>152</v>
      </c>
      <c r="AW7" s="35" t="s">
        <v>153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N8" s="3"/>
      <c r="AV8" s="42"/>
    </row>
    <row r="9" spans="1:61" ht="14.65" x14ac:dyDescent="0.35">
      <c r="B9" s="10" t="s">
        <v>168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1178</v>
      </c>
      <c r="AN10" s="3"/>
      <c r="AV10" s="42"/>
    </row>
    <row r="11" spans="1:61" x14ac:dyDescent="0.3">
      <c r="AN11" s="3"/>
      <c r="AV11" s="42"/>
    </row>
    <row r="12" spans="1:61" x14ac:dyDescent="0.3">
      <c r="C12" s="11" t="s">
        <v>169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3" spans="1:61" x14ac:dyDescent="0.3">
      <c r="AN13" s="3"/>
      <c r="AV13" s="42"/>
    </row>
    <row r="14" spans="1:61" x14ac:dyDescent="0.3">
      <c r="E14" s="70" t="s">
        <v>91</v>
      </c>
      <c r="F14" s="3" t="s">
        <v>156</v>
      </c>
      <c r="G14" s="3" t="s">
        <v>167</v>
      </c>
      <c r="H14" s="3" t="s">
        <v>306</v>
      </c>
      <c r="L14" s="3" t="s">
        <v>159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02">
        <v>245.74352322651649</v>
      </c>
      <c r="AH14" s="102">
        <v>247.82767610849032</v>
      </c>
      <c r="AI14" s="102">
        <v>248.21027539877673</v>
      </c>
      <c r="AJ14" s="102">
        <v>247.02377231693603</v>
      </c>
      <c r="AK14" s="102">
        <v>245.88291635265296</v>
      </c>
      <c r="AM14" s="102">
        <v>0</v>
      </c>
      <c r="AN14" s="102">
        <v>0</v>
      </c>
      <c r="AO14" s="102">
        <v>1234.6881634033725</v>
      </c>
      <c r="AV14" s="42"/>
    </row>
    <row r="15" spans="1:61" x14ac:dyDescent="0.3">
      <c r="E15" s="70" t="s">
        <v>91</v>
      </c>
      <c r="F15" s="3" t="s">
        <v>157</v>
      </c>
      <c r="G15" s="3" t="s">
        <v>167</v>
      </c>
      <c r="H15" s="3" t="s">
        <v>307</v>
      </c>
      <c r="L15" s="3" t="s">
        <v>159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02"/>
      <c r="AH15" s="102"/>
      <c r="AI15" s="102"/>
      <c r="AJ15" s="102"/>
      <c r="AK15" s="102"/>
      <c r="AM15" s="102"/>
      <c r="AN15" s="102"/>
      <c r="AO15" s="102"/>
      <c r="AV15" s="42"/>
    </row>
    <row r="16" spans="1:61" x14ac:dyDescent="0.3">
      <c r="E16" s="70" t="s">
        <v>91</v>
      </c>
      <c r="F16" s="3" t="s">
        <v>158</v>
      </c>
      <c r="G16" s="3" t="s">
        <v>167</v>
      </c>
      <c r="H16" s="3" t="s">
        <v>308</v>
      </c>
      <c r="L16" s="3" t="s">
        <v>159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02"/>
      <c r="AH16" s="102"/>
      <c r="AI16" s="102"/>
      <c r="AJ16" s="102"/>
      <c r="AK16" s="102"/>
      <c r="AM16" s="102"/>
      <c r="AN16" s="102"/>
      <c r="AO16" s="102"/>
      <c r="AV16" s="42"/>
    </row>
    <row r="17" spans="2:61" x14ac:dyDescent="0.3">
      <c r="AN17" s="3"/>
      <c r="AV17" s="42"/>
    </row>
    <row r="18" spans="2:61" x14ac:dyDescent="0.3">
      <c r="C18" s="11" t="s">
        <v>781</v>
      </c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44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</row>
    <row r="19" spans="2:61" x14ac:dyDescent="0.3">
      <c r="AN19" s="3"/>
      <c r="AV19" s="42"/>
    </row>
    <row r="20" spans="2:61" x14ac:dyDescent="0.3">
      <c r="E20" s="70" t="s">
        <v>91</v>
      </c>
      <c r="F20" s="3" t="s">
        <v>782</v>
      </c>
      <c r="G20" s="3" t="s">
        <v>167</v>
      </c>
      <c r="H20" s="3" t="s">
        <v>783</v>
      </c>
      <c r="I20" s="3" t="s">
        <v>1145</v>
      </c>
      <c r="L20" s="3" t="s">
        <v>159</v>
      </c>
      <c r="M20" s="70" t="s">
        <v>1057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02">
        <v>249.62272012051946</v>
      </c>
      <c r="AH20" s="102">
        <v>238.7724302320506</v>
      </c>
      <c r="AI20" s="102">
        <v>235.14893868425273</v>
      </c>
      <c r="AJ20" s="102">
        <v>237.70552215525004</v>
      </c>
      <c r="AK20" s="102">
        <v>239.85968490742829</v>
      </c>
      <c r="AM20" s="102">
        <v>0</v>
      </c>
      <c r="AN20" s="102">
        <v>0</v>
      </c>
      <c r="AO20" s="102">
        <v>1201.1092960995011</v>
      </c>
      <c r="AV20" s="42"/>
    </row>
    <row r="21" spans="2:61" x14ac:dyDescent="0.3">
      <c r="E21" s="70" t="s">
        <v>91</v>
      </c>
      <c r="F21" s="3" t="s">
        <v>782</v>
      </c>
      <c r="G21" s="3" t="s">
        <v>167</v>
      </c>
      <c r="H21" s="3" t="s">
        <v>783</v>
      </c>
      <c r="I21" s="3" t="s">
        <v>149</v>
      </c>
      <c r="L21" s="3" t="s">
        <v>159</v>
      </c>
      <c r="M21" s="70" t="s">
        <v>1057</v>
      </c>
      <c r="R21" s="14"/>
      <c r="AG21" s="102">
        <v>254.89214970336567</v>
      </c>
      <c r="AH21" s="102">
        <v>251.94613419077871</v>
      </c>
      <c r="AI21" s="102">
        <v>238.96608114875545</v>
      </c>
      <c r="AJ21" s="102">
        <v>239.61471971417541</v>
      </c>
      <c r="AK21" s="102">
        <v>241.894559351135</v>
      </c>
      <c r="AM21" s="102">
        <v>0</v>
      </c>
      <c r="AN21" s="102">
        <v>0</v>
      </c>
      <c r="AO21" s="102">
        <v>1227.3136441082104</v>
      </c>
      <c r="AV21" s="42"/>
    </row>
    <row r="22" spans="2:61" ht="14.65" x14ac:dyDescent="0.35">
      <c r="B22" s="10" t="s">
        <v>170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41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</row>
    <row r="23" spans="2:61" x14ac:dyDescent="0.3">
      <c r="C23" s="30" t="s">
        <v>171</v>
      </c>
      <c r="AN23" s="3"/>
      <c r="AV23" s="42"/>
    </row>
    <row r="24" spans="2:61" x14ac:dyDescent="0.3">
      <c r="AN24" s="3"/>
      <c r="AV24" s="42"/>
    </row>
    <row r="25" spans="2:61" x14ac:dyDescent="0.3">
      <c r="C25" s="11" t="s">
        <v>172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44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</row>
    <row r="26" spans="2:61" x14ac:dyDescent="0.3">
      <c r="AN26" s="3"/>
      <c r="AV26" s="42"/>
    </row>
    <row r="27" spans="2:61" x14ac:dyDescent="0.3">
      <c r="E27" s="70" t="s">
        <v>91</v>
      </c>
      <c r="F27" s="4" t="s">
        <v>167</v>
      </c>
      <c r="I27" s="4" t="s">
        <v>167</v>
      </c>
      <c r="L27" s="3" t="s">
        <v>159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03"/>
      <c r="AH27" s="103"/>
      <c r="AI27" s="103"/>
      <c r="AJ27" s="103"/>
      <c r="AK27" s="103"/>
      <c r="AM27" s="102"/>
      <c r="AN27" s="102"/>
      <c r="AO27" s="102"/>
    </row>
    <row r="28" spans="2:61" x14ac:dyDescent="0.3">
      <c r="E28" s="70" t="s">
        <v>91</v>
      </c>
      <c r="F28" s="4" t="s">
        <v>173</v>
      </c>
      <c r="I28" s="4" t="s">
        <v>173</v>
      </c>
      <c r="L28" s="3" t="s">
        <v>159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03"/>
      <c r="AH28" s="103"/>
      <c r="AI28" s="103"/>
      <c r="AJ28" s="103"/>
      <c r="AK28" s="103"/>
      <c r="AM28" s="102"/>
      <c r="AN28" s="102"/>
      <c r="AO28" s="102"/>
    </row>
    <row r="29" spans="2:61" x14ac:dyDescent="0.3">
      <c r="E29" s="70" t="s">
        <v>91</v>
      </c>
      <c r="F29" s="4" t="s">
        <v>173</v>
      </c>
      <c r="G29" s="4" t="s">
        <v>174</v>
      </c>
      <c r="I29" s="4" t="s">
        <v>175</v>
      </c>
      <c r="L29" s="3" t="s">
        <v>159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03"/>
      <c r="AH29" s="103"/>
      <c r="AI29" s="103"/>
      <c r="AJ29" s="103"/>
      <c r="AK29" s="103"/>
      <c r="AM29" s="102"/>
      <c r="AN29" s="102"/>
      <c r="AO29" s="102"/>
    </row>
    <row r="30" spans="2:61" x14ac:dyDescent="0.3">
      <c r="E30" s="70" t="s">
        <v>91</v>
      </c>
      <c r="F30" s="4" t="s">
        <v>173</v>
      </c>
      <c r="G30" s="4" t="s">
        <v>174</v>
      </c>
      <c r="H30" s="4" t="s">
        <v>176</v>
      </c>
      <c r="I30" s="4" t="s">
        <v>177</v>
      </c>
      <c r="L30" s="3" t="s">
        <v>159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02"/>
      <c r="AH30" s="102"/>
      <c r="AI30" s="102"/>
      <c r="AJ30" s="102"/>
      <c r="AK30" s="102"/>
      <c r="AM30" s="102"/>
      <c r="AN30" s="102"/>
      <c r="AO30" s="102"/>
    </row>
    <row r="31" spans="2:61" x14ac:dyDescent="0.3">
      <c r="E31" s="70" t="s">
        <v>91</v>
      </c>
      <c r="F31" s="3" t="s">
        <v>173</v>
      </c>
      <c r="G31" s="3" t="s">
        <v>174</v>
      </c>
      <c r="H31" s="3" t="s">
        <v>176</v>
      </c>
      <c r="I31" s="101" t="s">
        <v>178</v>
      </c>
      <c r="L31" s="3" t="s">
        <v>159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M31" s="102"/>
      <c r="AN31" s="102"/>
      <c r="AO31" s="102"/>
    </row>
    <row r="32" spans="2:61" x14ac:dyDescent="0.3">
      <c r="E32" s="70" t="s">
        <v>91</v>
      </c>
      <c r="F32" s="3" t="s">
        <v>173</v>
      </c>
      <c r="G32" s="3" t="s">
        <v>174</v>
      </c>
      <c r="H32" s="3" t="s">
        <v>176</v>
      </c>
      <c r="I32" s="101" t="s">
        <v>179</v>
      </c>
      <c r="L32" s="3" t="s">
        <v>159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M32" s="102"/>
      <c r="AN32" s="102"/>
      <c r="AO32" s="102"/>
    </row>
    <row r="33" spans="5:41" x14ac:dyDescent="0.3">
      <c r="E33" s="70" t="s">
        <v>91</v>
      </c>
      <c r="F33" s="3" t="s">
        <v>173</v>
      </c>
      <c r="G33" s="3" t="s">
        <v>174</v>
      </c>
      <c r="H33" s="3" t="s">
        <v>176</v>
      </c>
      <c r="I33" s="101" t="s">
        <v>180</v>
      </c>
      <c r="L33" s="3" t="s">
        <v>159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M33" s="102"/>
      <c r="AN33" s="102"/>
      <c r="AO33" s="102"/>
    </row>
    <row r="34" spans="5:41" x14ac:dyDescent="0.3">
      <c r="E34" s="70" t="s">
        <v>91</v>
      </c>
      <c r="F34" s="3" t="s">
        <v>173</v>
      </c>
      <c r="G34" s="3" t="s">
        <v>174</v>
      </c>
      <c r="H34" s="3" t="s">
        <v>176</v>
      </c>
      <c r="I34" s="101" t="s">
        <v>181</v>
      </c>
      <c r="L34" s="3" t="s">
        <v>159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M34" s="102"/>
      <c r="AN34" s="102"/>
      <c r="AO34" s="102"/>
    </row>
    <row r="35" spans="5:41" x14ac:dyDescent="0.3">
      <c r="E35" s="70" t="s">
        <v>91</v>
      </c>
      <c r="F35" s="4" t="s">
        <v>173</v>
      </c>
      <c r="G35" s="4" t="s">
        <v>174</v>
      </c>
      <c r="H35" s="4" t="s">
        <v>182</v>
      </c>
      <c r="I35" s="4" t="s">
        <v>183</v>
      </c>
      <c r="L35" s="3" t="s">
        <v>159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03"/>
      <c r="AH35" s="103"/>
      <c r="AI35" s="103"/>
      <c r="AJ35" s="103"/>
      <c r="AK35" s="103"/>
      <c r="AM35" s="102"/>
      <c r="AN35" s="102"/>
      <c r="AO35" s="102"/>
    </row>
    <row r="36" spans="5:41" x14ac:dyDescent="0.3">
      <c r="E36" s="70" t="s">
        <v>91</v>
      </c>
      <c r="F36" s="3" t="s">
        <v>173</v>
      </c>
      <c r="G36" s="3" t="s">
        <v>174</v>
      </c>
      <c r="H36" s="3" t="s">
        <v>182</v>
      </c>
      <c r="I36" s="101" t="s">
        <v>184</v>
      </c>
      <c r="L36" s="3" t="s">
        <v>159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02"/>
      <c r="AH36" s="102"/>
      <c r="AI36" s="102"/>
      <c r="AJ36" s="102"/>
      <c r="AK36" s="102"/>
      <c r="AM36" s="102"/>
      <c r="AN36" s="102"/>
      <c r="AO36" s="102"/>
    </row>
    <row r="37" spans="5:41" x14ac:dyDescent="0.3">
      <c r="E37" s="70" t="s">
        <v>91</v>
      </c>
      <c r="F37" s="3" t="s">
        <v>173</v>
      </c>
      <c r="G37" s="3" t="s">
        <v>174</v>
      </c>
      <c r="H37" s="3" t="s">
        <v>182</v>
      </c>
      <c r="I37" s="101" t="s">
        <v>309</v>
      </c>
      <c r="L37" s="3" t="s">
        <v>159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02"/>
      <c r="AH37" s="102"/>
      <c r="AI37" s="102"/>
      <c r="AJ37" s="102"/>
      <c r="AK37" s="102"/>
      <c r="AM37" s="102"/>
      <c r="AN37" s="102"/>
      <c r="AO37" s="102"/>
    </row>
    <row r="38" spans="5:41" x14ac:dyDescent="0.3">
      <c r="E38" s="70" t="s">
        <v>91</v>
      </c>
      <c r="F38" s="3" t="s">
        <v>173</v>
      </c>
      <c r="G38" s="3" t="s">
        <v>174</v>
      </c>
      <c r="H38" s="3" t="s">
        <v>182</v>
      </c>
      <c r="I38" s="101" t="s">
        <v>185</v>
      </c>
      <c r="L38" s="3" t="s">
        <v>159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02"/>
      <c r="AH38" s="102"/>
      <c r="AI38" s="102"/>
      <c r="AJ38" s="102"/>
      <c r="AK38" s="102"/>
      <c r="AM38" s="102"/>
      <c r="AN38" s="102"/>
      <c r="AO38" s="102"/>
    </row>
    <row r="39" spans="5:41" x14ac:dyDescent="0.3">
      <c r="E39" s="70" t="s">
        <v>91</v>
      </c>
      <c r="F39" s="3" t="s">
        <v>173</v>
      </c>
      <c r="G39" s="3" t="s">
        <v>174</v>
      </c>
      <c r="H39" s="3" t="s">
        <v>182</v>
      </c>
      <c r="I39" s="101" t="s">
        <v>310</v>
      </c>
      <c r="L39" s="3" t="s">
        <v>159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02"/>
      <c r="AH39" s="102"/>
      <c r="AI39" s="102"/>
      <c r="AJ39" s="102"/>
      <c r="AK39" s="102"/>
      <c r="AM39" s="102"/>
      <c r="AN39" s="102"/>
      <c r="AO39" s="102"/>
    </row>
    <row r="40" spans="5:41" x14ac:dyDescent="0.3">
      <c r="E40" s="70" t="s">
        <v>91</v>
      </c>
      <c r="F40" s="3" t="s">
        <v>173</v>
      </c>
      <c r="G40" s="3" t="s">
        <v>174</v>
      </c>
      <c r="H40" s="3" t="s">
        <v>182</v>
      </c>
      <c r="I40" s="101" t="s">
        <v>311</v>
      </c>
      <c r="L40" s="3" t="s">
        <v>159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02"/>
      <c r="AH40" s="102"/>
      <c r="AI40" s="102"/>
      <c r="AJ40" s="102"/>
      <c r="AK40" s="102"/>
      <c r="AM40" s="102"/>
      <c r="AN40" s="102"/>
      <c r="AO40" s="102"/>
    </row>
    <row r="41" spans="5:41" x14ac:dyDescent="0.3">
      <c r="E41" s="70" t="s">
        <v>91</v>
      </c>
      <c r="F41" s="4" t="s">
        <v>173</v>
      </c>
      <c r="G41" s="4" t="s">
        <v>174</v>
      </c>
      <c r="H41" s="4" t="s">
        <v>186</v>
      </c>
      <c r="I41" s="4" t="s">
        <v>187</v>
      </c>
      <c r="L41" s="3" t="s">
        <v>159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03"/>
      <c r="AH41" s="103"/>
      <c r="AI41" s="103"/>
      <c r="AJ41" s="103"/>
      <c r="AK41" s="103"/>
      <c r="AM41" s="102"/>
      <c r="AN41" s="102"/>
      <c r="AO41" s="102"/>
    </row>
    <row r="42" spans="5:41" x14ac:dyDescent="0.3">
      <c r="E42" s="70" t="s">
        <v>91</v>
      </c>
      <c r="F42" s="3" t="s">
        <v>173</v>
      </c>
      <c r="G42" s="3" t="s">
        <v>174</v>
      </c>
      <c r="H42" s="3" t="s">
        <v>186</v>
      </c>
      <c r="I42" s="101" t="s">
        <v>1097</v>
      </c>
      <c r="L42" s="3" t="s">
        <v>159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02"/>
      <c r="AH42" s="102"/>
      <c r="AI42" s="102"/>
      <c r="AJ42" s="102"/>
      <c r="AK42" s="102"/>
      <c r="AM42" s="102"/>
      <c r="AN42" s="102"/>
      <c r="AO42" s="102"/>
    </row>
    <row r="43" spans="5:41" x14ac:dyDescent="0.3">
      <c r="E43" s="70" t="s">
        <v>91</v>
      </c>
      <c r="F43" s="3" t="s">
        <v>173</v>
      </c>
      <c r="G43" s="3" t="s">
        <v>174</v>
      </c>
      <c r="H43" s="3" t="s">
        <v>186</v>
      </c>
      <c r="I43" s="101" t="s">
        <v>189</v>
      </c>
      <c r="L43" s="3" t="s">
        <v>159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02"/>
      <c r="AH43" s="102"/>
      <c r="AI43" s="102"/>
      <c r="AJ43" s="102"/>
      <c r="AK43" s="102"/>
      <c r="AM43" s="102"/>
      <c r="AN43" s="102"/>
      <c r="AO43" s="102"/>
    </row>
    <row r="44" spans="5:41" x14ac:dyDescent="0.3">
      <c r="E44" s="70" t="s">
        <v>91</v>
      </c>
      <c r="F44" s="3" t="s">
        <v>173</v>
      </c>
      <c r="G44" s="3" t="s">
        <v>174</v>
      </c>
      <c r="H44" s="3" t="s">
        <v>186</v>
      </c>
      <c r="I44" s="101" t="s">
        <v>190</v>
      </c>
      <c r="L44" s="3" t="s">
        <v>159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02"/>
      <c r="AH44" s="102"/>
      <c r="AI44" s="102"/>
      <c r="AJ44" s="102"/>
      <c r="AK44" s="102"/>
      <c r="AM44" s="102"/>
      <c r="AN44" s="102"/>
      <c r="AO44" s="102"/>
    </row>
    <row r="45" spans="5:41" x14ac:dyDescent="0.3">
      <c r="E45" s="70" t="s">
        <v>91</v>
      </c>
      <c r="F45" s="3" t="s">
        <v>173</v>
      </c>
      <c r="G45" s="3" t="s">
        <v>174</v>
      </c>
      <c r="H45" s="3" t="s">
        <v>186</v>
      </c>
      <c r="I45" s="101" t="s">
        <v>191</v>
      </c>
      <c r="L45" s="3" t="s">
        <v>159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02"/>
      <c r="AH45" s="102"/>
      <c r="AI45" s="102"/>
      <c r="AJ45" s="102"/>
      <c r="AK45" s="102"/>
      <c r="AM45" s="102"/>
      <c r="AN45" s="102"/>
      <c r="AO45" s="102"/>
    </row>
    <row r="46" spans="5:41" x14ac:dyDescent="0.3">
      <c r="E46" s="70" t="s">
        <v>91</v>
      </c>
      <c r="F46" s="3" t="s">
        <v>173</v>
      </c>
      <c r="G46" s="3" t="s">
        <v>174</v>
      </c>
      <c r="H46" s="3" t="s">
        <v>186</v>
      </c>
      <c r="I46" s="101" t="s">
        <v>192</v>
      </c>
      <c r="L46" s="3" t="s">
        <v>159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02"/>
      <c r="AH46" s="102"/>
      <c r="AI46" s="102"/>
      <c r="AJ46" s="102"/>
      <c r="AK46" s="102"/>
      <c r="AM46" s="102"/>
      <c r="AN46" s="102"/>
      <c r="AO46" s="102"/>
    </row>
    <row r="47" spans="5:41" x14ac:dyDescent="0.3">
      <c r="E47" s="70" t="s">
        <v>91</v>
      </c>
      <c r="F47" s="3" t="s">
        <v>173</v>
      </c>
      <c r="G47" s="3" t="s">
        <v>174</v>
      </c>
      <c r="H47" s="3" t="s">
        <v>186</v>
      </c>
      <c r="I47" s="101" t="s">
        <v>193</v>
      </c>
      <c r="L47" s="3" t="s">
        <v>159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02"/>
      <c r="AH47" s="102"/>
      <c r="AI47" s="102"/>
      <c r="AJ47" s="102"/>
      <c r="AK47" s="102"/>
      <c r="AM47" s="102"/>
      <c r="AN47" s="102"/>
      <c r="AO47" s="102"/>
    </row>
    <row r="48" spans="5:41" x14ac:dyDescent="0.3">
      <c r="E48" s="70" t="s">
        <v>91</v>
      </c>
      <c r="F48" s="3" t="s">
        <v>173</v>
      </c>
      <c r="G48" s="3" t="s">
        <v>174</v>
      </c>
      <c r="H48" s="3" t="s">
        <v>186</v>
      </c>
      <c r="I48" s="101" t="s">
        <v>194</v>
      </c>
      <c r="L48" s="3" t="s">
        <v>159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02"/>
      <c r="AH48" s="102"/>
      <c r="AI48" s="102"/>
      <c r="AJ48" s="102"/>
      <c r="AK48" s="102"/>
      <c r="AM48" s="102"/>
      <c r="AN48" s="102"/>
      <c r="AO48" s="102"/>
    </row>
    <row r="49" spans="5:41" x14ac:dyDescent="0.3">
      <c r="E49" s="70" t="s">
        <v>91</v>
      </c>
      <c r="F49" s="3" t="s">
        <v>173</v>
      </c>
      <c r="G49" s="3" t="s">
        <v>174</v>
      </c>
      <c r="H49" s="3" t="s">
        <v>186</v>
      </c>
      <c r="I49" s="101" t="s">
        <v>195</v>
      </c>
      <c r="L49" s="3" t="s">
        <v>159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02"/>
      <c r="AH49" s="102"/>
      <c r="AI49" s="102"/>
      <c r="AJ49" s="102"/>
      <c r="AK49" s="102"/>
      <c r="AM49" s="102"/>
      <c r="AN49" s="102"/>
      <c r="AO49" s="102"/>
    </row>
    <row r="50" spans="5:41" ht="13.5" customHeight="1" x14ac:dyDescent="0.3">
      <c r="E50" s="70" t="s">
        <v>91</v>
      </c>
      <c r="F50" s="4" t="s">
        <v>173</v>
      </c>
      <c r="G50" s="4" t="s">
        <v>174</v>
      </c>
      <c r="H50" s="4" t="s">
        <v>196</v>
      </c>
      <c r="I50" s="4" t="s">
        <v>197</v>
      </c>
      <c r="L50" s="3" t="s">
        <v>159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02"/>
      <c r="AH50" s="102"/>
      <c r="AI50" s="102"/>
      <c r="AJ50" s="102"/>
      <c r="AK50" s="102"/>
      <c r="AM50" s="102"/>
      <c r="AN50" s="102"/>
      <c r="AO50" s="102"/>
    </row>
    <row r="51" spans="5:41" x14ac:dyDescent="0.3">
      <c r="E51" s="70" t="s">
        <v>91</v>
      </c>
      <c r="F51" s="4" t="s">
        <v>173</v>
      </c>
      <c r="G51" s="4" t="s">
        <v>198</v>
      </c>
      <c r="I51" s="4" t="s">
        <v>199</v>
      </c>
      <c r="L51" s="3" t="s">
        <v>159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02"/>
      <c r="AN51" s="102"/>
      <c r="AO51" s="102"/>
    </row>
    <row r="52" spans="5:41" x14ac:dyDescent="0.3">
      <c r="E52" s="70" t="s">
        <v>91</v>
      </c>
      <c r="F52" s="3" t="s">
        <v>173</v>
      </c>
      <c r="G52" s="3" t="s">
        <v>198</v>
      </c>
      <c r="I52" s="106" t="s">
        <v>200</v>
      </c>
      <c r="L52" s="3" t="s">
        <v>159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02"/>
      <c r="AN52" s="102"/>
      <c r="AO52" s="102"/>
    </row>
    <row r="53" spans="5:41" x14ac:dyDescent="0.3">
      <c r="E53" s="70" t="s">
        <v>91</v>
      </c>
      <c r="F53" s="3" t="s">
        <v>173</v>
      </c>
      <c r="G53" s="3" t="s">
        <v>198</v>
      </c>
      <c r="I53" s="3" t="s">
        <v>201</v>
      </c>
      <c r="L53" s="3" t="s">
        <v>159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02"/>
      <c r="AN53" s="102"/>
      <c r="AO53" s="102"/>
    </row>
    <row r="54" spans="5:41" x14ac:dyDescent="0.3">
      <c r="E54" s="70" t="s">
        <v>91</v>
      </c>
      <c r="F54" s="3" t="s">
        <v>173</v>
      </c>
      <c r="G54" s="3" t="s">
        <v>198</v>
      </c>
      <c r="I54" s="3" t="s">
        <v>202</v>
      </c>
      <c r="L54" s="3" t="s">
        <v>159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02"/>
      <c r="AN54" s="102"/>
      <c r="AO54" s="102"/>
    </row>
    <row r="55" spans="5:41" x14ac:dyDescent="0.3">
      <c r="E55" s="70" t="s">
        <v>91</v>
      </c>
      <c r="F55" s="3" t="s">
        <v>173</v>
      </c>
      <c r="G55" s="3" t="s">
        <v>198</v>
      </c>
      <c r="I55" s="3" t="s">
        <v>203</v>
      </c>
      <c r="L55" s="3" t="s">
        <v>159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02"/>
      <c r="AN55" s="102"/>
      <c r="AO55" s="102"/>
    </row>
    <row r="56" spans="5:41" x14ac:dyDescent="0.3">
      <c r="E56" s="70" t="s">
        <v>91</v>
      </c>
      <c r="F56" s="3" t="s">
        <v>173</v>
      </c>
      <c r="G56" s="3" t="s">
        <v>198</v>
      </c>
      <c r="I56" s="105" t="s">
        <v>204</v>
      </c>
      <c r="L56" s="3" t="s">
        <v>159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02"/>
      <c r="AN56" s="102"/>
      <c r="AO56" s="102"/>
    </row>
    <row r="57" spans="5:41" x14ac:dyDescent="0.3">
      <c r="E57" s="70" t="s">
        <v>91</v>
      </c>
      <c r="F57" s="3" t="s">
        <v>173</v>
      </c>
      <c r="G57" s="3" t="s">
        <v>198</v>
      </c>
      <c r="I57" s="105" t="s">
        <v>205</v>
      </c>
      <c r="L57" s="3" t="s">
        <v>159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M57" s="102"/>
      <c r="AN57" s="102"/>
      <c r="AO57" s="102"/>
    </row>
    <row r="58" spans="5:41" x14ac:dyDescent="0.3">
      <c r="E58" s="70" t="s">
        <v>91</v>
      </c>
      <c r="F58" s="3" t="s">
        <v>173</v>
      </c>
      <c r="G58" s="3" t="s">
        <v>198</v>
      </c>
      <c r="I58" s="105" t="s">
        <v>1108</v>
      </c>
      <c r="L58" s="3" t="s">
        <v>159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M58" s="102"/>
      <c r="AN58" s="102"/>
      <c r="AO58" s="102"/>
    </row>
    <row r="59" spans="5:41" x14ac:dyDescent="0.3">
      <c r="E59" s="70" t="s">
        <v>91</v>
      </c>
      <c r="F59" s="3" t="s">
        <v>173</v>
      </c>
      <c r="G59" s="3" t="s">
        <v>198</v>
      </c>
      <c r="I59" s="3" t="s">
        <v>207</v>
      </c>
      <c r="L59" s="3" t="s">
        <v>159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M59" s="102"/>
      <c r="AN59" s="102"/>
      <c r="AO59" s="102"/>
    </row>
    <row r="60" spans="5:41" x14ac:dyDescent="0.3">
      <c r="E60" s="70" t="s">
        <v>91</v>
      </c>
      <c r="F60" s="3" t="s">
        <v>173</v>
      </c>
      <c r="G60" s="3" t="s">
        <v>198</v>
      </c>
      <c r="I60" s="3" t="s">
        <v>208</v>
      </c>
      <c r="L60" s="3" t="s">
        <v>159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M60" s="102"/>
      <c r="AN60" s="102"/>
      <c r="AO60" s="102"/>
    </row>
    <row r="61" spans="5:41" x14ac:dyDescent="0.3">
      <c r="E61" s="70" t="s">
        <v>91</v>
      </c>
      <c r="F61" s="3" t="s">
        <v>173</v>
      </c>
      <c r="G61" s="3" t="s">
        <v>198</v>
      </c>
      <c r="I61" s="3" t="s">
        <v>1109</v>
      </c>
      <c r="L61" s="3" t="s">
        <v>159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M61" s="102"/>
      <c r="AN61" s="102"/>
      <c r="AO61" s="102"/>
    </row>
    <row r="62" spans="5:41" x14ac:dyDescent="0.3">
      <c r="E62" s="70" t="s">
        <v>91</v>
      </c>
      <c r="F62" s="3" t="s">
        <v>173</v>
      </c>
      <c r="G62" s="3" t="s">
        <v>198</v>
      </c>
      <c r="I62" s="3" t="s">
        <v>1110</v>
      </c>
      <c r="L62" s="3" t="s">
        <v>159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M62" s="102"/>
      <c r="AN62" s="102"/>
      <c r="AO62" s="102"/>
    </row>
    <row r="63" spans="5:41" x14ac:dyDescent="0.3">
      <c r="E63" s="70" t="s">
        <v>91</v>
      </c>
      <c r="F63" s="3" t="s">
        <v>173</v>
      </c>
      <c r="G63" s="3" t="s">
        <v>198</v>
      </c>
      <c r="I63" s="3" t="s">
        <v>1111</v>
      </c>
      <c r="L63" s="3" t="s">
        <v>159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M63" s="102"/>
      <c r="AN63" s="102"/>
      <c r="AO63" s="102"/>
    </row>
    <row r="64" spans="5:41" x14ac:dyDescent="0.3">
      <c r="E64" s="70" t="s">
        <v>91</v>
      </c>
      <c r="F64" s="3" t="s">
        <v>173</v>
      </c>
      <c r="G64" s="3" t="s">
        <v>198</v>
      </c>
      <c r="I64" s="3" t="s">
        <v>196</v>
      </c>
      <c r="L64" s="3" t="s">
        <v>159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M64" s="102"/>
      <c r="AN64" s="102"/>
      <c r="AO64" s="102"/>
    </row>
    <row r="65" spans="5:41" x14ac:dyDescent="0.3">
      <c r="E65" s="70" t="s">
        <v>91</v>
      </c>
      <c r="F65" s="4" t="s">
        <v>210</v>
      </c>
      <c r="I65" s="4" t="s">
        <v>210</v>
      </c>
      <c r="L65" s="3" t="s">
        <v>159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03"/>
      <c r="AH65" s="103"/>
      <c r="AI65" s="103"/>
      <c r="AJ65" s="103"/>
      <c r="AK65" s="103"/>
      <c r="AM65" s="102"/>
      <c r="AN65" s="102"/>
      <c r="AO65" s="102"/>
    </row>
    <row r="66" spans="5:41" x14ac:dyDescent="0.3">
      <c r="E66" s="70" t="s">
        <v>91</v>
      </c>
      <c r="F66" s="3" t="s">
        <v>210</v>
      </c>
      <c r="I66" s="101" t="s">
        <v>312</v>
      </c>
      <c r="L66" s="3" t="s">
        <v>159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02"/>
      <c r="AH66" s="102"/>
      <c r="AI66" s="102"/>
      <c r="AJ66" s="102"/>
      <c r="AK66" s="102"/>
      <c r="AM66" s="102"/>
      <c r="AN66" s="102"/>
      <c r="AO66" s="102"/>
    </row>
    <row r="67" spans="5:41" x14ac:dyDescent="0.3">
      <c r="E67" s="70" t="s">
        <v>91</v>
      </c>
      <c r="F67" s="3" t="s">
        <v>210</v>
      </c>
      <c r="I67" s="101" t="s">
        <v>211</v>
      </c>
      <c r="L67" s="3" t="s">
        <v>159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02"/>
      <c r="AH67" s="102"/>
      <c r="AI67" s="102"/>
      <c r="AJ67" s="102"/>
      <c r="AK67" s="102"/>
      <c r="AM67" s="102"/>
      <c r="AN67" s="102"/>
      <c r="AO67" s="102"/>
    </row>
    <row r="68" spans="5:41" x14ac:dyDescent="0.3">
      <c r="E68" s="70" t="s">
        <v>91</v>
      </c>
      <c r="F68" s="3" t="s">
        <v>210</v>
      </c>
      <c r="I68" s="101" t="s">
        <v>212</v>
      </c>
      <c r="L68" s="3" t="s">
        <v>159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02"/>
      <c r="AH68" s="102"/>
      <c r="AI68" s="102"/>
      <c r="AJ68" s="102"/>
      <c r="AK68" s="102"/>
      <c r="AM68" s="102"/>
      <c r="AN68" s="102"/>
      <c r="AO68" s="102"/>
    </row>
    <row r="69" spans="5:41" x14ac:dyDescent="0.3">
      <c r="E69" s="70" t="s">
        <v>91</v>
      </c>
      <c r="F69" s="3" t="s">
        <v>210</v>
      </c>
      <c r="I69" s="101" t="s">
        <v>214</v>
      </c>
      <c r="L69" s="3" t="s">
        <v>159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02"/>
      <c r="AH69" s="102"/>
      <c r="AI69" s="102"/>
      <c r="AJ69" s="102"/>
      <c r="AK69" s="102"/>
      <c r="AM69" s="102"/>
      <c r="AN69" s="102"/>
      <c r="AO69" s="102"/>
    </row>
    <row r="70" spans="5:41" x14ac:dyDescent="0.3">
      <c r="E70" s="70" t="s">
        <v>91</v>
      </c>
      <c r="F70" s="3" t="s">
        <v>210</v>
      </c>
      <c r="I70" s="101" t="s">
        <v>215</v>
      </c>
      <c r="L70" s="3" t="s">
        <v>159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02"/>
      <c r="AH70" s="102"/>
      <c r="AI70" s="102"/>
      <c r="AJ70" s="102"/>
      <c r="AK70" s="102"/>
      <c r="AM70" s="102"/>
      <c r="AN70" s="102"/>
      <c r="AO70" s="102"/>
    </row>
    <row r="71" spans="5:41" x14ac:dyDescent="0.3">
      <c r="E71" s="70" t="s">
        <v>91</v>
      </c>
      <c r="F71" s="3" t="s">
        <v>210</v>
      </c>
      <c r="I71" s="101" t="s">
        <v>216</v>
      </c>
      <c r="L71" s="3" t="s">
        <v>159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02"/>
      <c r="AH71" s="102"/>
      <c r="AI71" s="102"/>
      <c r="AJ71" s="102"/>
      <c r="AK71" s="102"/>
      <c r="AM71" s="102"/>
      <c r="AN71" s="102"/>
      <c r="AO71" s="102"/>
    </row>
    <row r="72" spans="5:41" x14ac:dyDescent="0.3">
      <c r="E72" s="70" t="s">
        <v>91</v>
      </c>
      <c r="F72" s="4" t="s">
        <v>217</v>
      </c>
      <c r="I72" s="4" t="s">
        <v>217</v>
      </c>
      <c r="L72" s="3" t="s">
        <v>159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02"/>
      <c r="AH72" s="102"/>
      <c r="AI72" s="102"/>
      <c r="AJ72" s="102"/>
      <c r="AK72" s="102"/>
      <c r="AM72" s="102"/>
      <c r="AN72" s="102"/>
      <c r="AO72" s="102"/>
    </row>
    <row r="73" spans="5:41" x14ac:dyDescent="0.3">
      <c r="E73" s="70" t="s">
        <v>91</v>
      </c>
      <c r="F73" s="3" t="s">
        <v>217</v>
      </c>
      <c r="I73" s="101" t="s">
        <v>313</v>
      </c>
      <c r="L73" s="3" t="s">
        <v>159</v>
      </c>
      <c r="R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M73" s="102"/>
      <c r="AN73" s="102"/>
      <c r="AO73" s="102"/>
    </row>
    <row r="74" spans="5:41" x14ac:dyDescent="0.3">
      <c r="E74" s="70" t="s">
        <v>91</v>
      </c>
      <c r="F74" s="3" t="s">
        <v>217</v>
      </c>
      <c r="I74" s="101" t="s">
        <v>314</v>
      </c>
      <c r="L74" s="3" t="s">
        <v>159</v>
      </c>
      <c r="R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M74" s="102"/>
      <c r="AN74" s="102"/>
      <c r="AO74" s="102"/>
    </row>
    <row r="75" spans="5:41" x14ac:dyDescent="0.3">
      <c r="E75" s="70" t="s">
        <v>91</v>
      </c>
      <c r="F75" s="3" t="s">
        <v>217</v>
      </c>
      <c r="I75" s="101" t="s">
        <v>315</v>
      </c>
      <c r="L75" s="3" t="s">
        <v>159</v>
      </c>
      <c r="R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M75" s="102"/>
      <c r="AN75" s="102"/>
      <c r="AO75" s="102"/>
    </row>
    <row r="76" spans="5:41" x14ac:dyDescent="0.3">
      <c r="E76" s="70" t="s">
        <v>91</v>
      </c>
      <c r="F76" s="3" t="s">
        <v>217</v>
      </c>
      <c r="I76" s="101" t="s">
        <v>221</v>
      </c>
      <c r="L76" s="3" t="s">
        <v>159</v>
      </c>
      <c r="R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M76" s="102"/>
      <c r="AN76" s="102"/>
      <c r="AO76" s="102"/>
    </row>
    <row r="77" spans="5:41" x14ac:dyDescent="0.3">
      <c r="E77" s="70" t="s">
        <v>91</v>
      </c>
      <c r="F77" s="3" t="s">
        <v>217</v>
      </c>
      <c r="I77" s="101" t="s">
        <v>222</v>
      </c>
      <c r="L77" s="3" t="s">
        <v>159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M77" s="102"/>
      <c r="AN77" s="102"/>
      <c r="AO77" s="102"/>
    </row>
    <row r="78" spans="5:41" x14ac:dyDescent="0.3">
      <c r="E78" s="70" t="s">
        <v>91</v>
      </c>
      <c r="F78" s="3" t="s">
        <v>217</v>
      </c>
      <c r="I78" s="101" t="s">
        <v>213</v>
      </c>
      <c r="L78" s="3" t="s">
        <v>159</v>
      </c>
      <c r="R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4"/>
      <c r="AJ78" s="14"/>
      <c r="AK78" s="14"/>
      <c r="AM78" s="102"/>
      <c r="AN78" s="102"/>
      <c r="AO78" s="102"/>
    </row>
    <row r="79" spans="5:41" x14ac:dyDescent="0.3">
      <c r="E79" s="70" t="s">
        <v>91</v>
      </c>
      <c r="F79" s="3" t="s">
        <v>217</v>
      </c>
      <c r="I79" s="101" t="s">
        <v>224</v>
      </c>
      <c r="L79" s="3" t="s">
        <v>159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M79" s="102"/>
      <c r="AN79" s="102"/>
      <c r="AO79" s="102"/>
    </row>
    <row r="80" spans="5:41" x14ac:dyDescent="0.3">
      <c r="E80" s="70" t="s">
        <v>91</v>
      </c>
      <c r="F80" s="3" t="s">
        <v>217</v>
      </c>
      <c r="I80" s="101" t="s">
        <v>316</v>
      </c>
      <c r="L80" s="3" t="s">
        <v>159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M80" s="102"/>
      <c r="AN80" s="102"/>
      <c r="AO80" s="102"/>
    </row>
    <row r="81" spans="3:61" x14ac:dyDescent="0.3">
      <c r="AN81" s="3"/>
      <c r="AV81" s="42"/>
    </row>
    <row r="82" spans="3:61" x14ac:dyDescent="0.3">
      <c r="C82" s="11" t="s">
        <v>291</v>
      </c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44"/>
      <c r="AW82" s="11"/>
      <c r="AX82" s="11"/>
      <c r="AY82" s="11"/>
      <c r="AZ82" s="11"/>
      <c r="BA82" s="11"/>
      <c r="BB82" s="11"/>
      <c r="BC82" s="11"/>
      <c r="BD82" s="11"/>
      <c r="BE82" s="11"/>
      <c r="BF82" s="11"/>
      <c r="BG82" s="11"/>
      <c r="BH82" s="11"/>
      <c r="BI82" s="11"/>
    </row>
    <row r="83" spans="3:61" x14ac:dyDescent="0.3">
      <c r="AN83" s="3"/>
    </row>
    <row r="84" spans="3:61" x14ac:dyDescent="0.3">
      <c r="D84" s="62" t="s">
        <v>317</v>
      </c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  <c r="AY84" s="62"/>
      <c r="AZ84" s="62"/>
      <c r="BA84" s="62"/>
      <c r="BB84" s="62"/>
      <c r="BC84" s="62"/>
      <c r="BD84" s="62"/>
      <c r="BE84" s="62"/>
      <c r="BF84" s="62"/>
      <c r="BG84" s="62"/>
      <c r="BH84" s="62"/>
      <c r="BI84" s="62"/>
    </row>
    <row r="85" spans="3:61" x14ac:dyDescent="0.3">
      <c r="AN85" s="3"/>
      <c r="AV85" s="42"/>
    </row>
    <row r="86" spans="3:61" x14ac:dyDescent="0.3">
      <c r="E86" s="70" t="s">
        <v>91</v>
      </c>
      <c r="F86" s="4" t="s">
        <v>173</v>
      </c>
      <c r="G86" s="4" t="s">
        <v>198</v>
      </c>
      <c r="I86" s="4" t="s">
        <v>199</v>
      </c>
      <c r="L86" s="3" t="s">
        <v>159</v>
      </c>
      <c r="M86" s="70" t="s">
        <v>670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02">
        <v>96.430456611127894</v>
      </c>
      <c r="AH86" s="102">
        <v>100.38112773519384</v>
      </c>
      <c r="AI86" s="102">
        <v>99.453044483388837</v>
      </c>
      <c r="AJ86" s="102">
        <v>100.51950369773637</v>
      </c>
      <c r="AK86" s="102">
        <v>99.366253101297673</v>
      </c>
      <c r="AM86" s="102">
        <v>0</v>
      </c>
      <c r="AN86" s="102">
        <v>0</v>
      </c>
      <c r="AO86" s="102">
        <v>496.15038562874463</v>
      </c>
    </row>
    <row r="87" spans="3:61" x14ac:dyDescent="0.3">
      <c r="E87" s="70" t="s">
        <v>91</v>
      </c>
      <c r="F87" s="3" t="s">
        <v>173</v>
      </c>
      <c r="G87" s="3" t="s">
        <v>198</v>
      </c>
      <c r="I87" s="106" t="s">
        <v>200</v>
      </c>
      <c r="L87" s="3" t="s">
        <v>159</v>
      </c>
      <c r="M87" s="70" t="s">
        <v>671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02">
        <v>5.2521827021278797</v>
      </c>
      <c r="AH87" s="102">
        <v>5.1333474611938383</v>
      </c>
      <c r="AI87" s="102">
        <v>4.9967860413888374</v>
      </c>
      <c r="AJ87" s="102">
        <v>4.8536888097363748</v>
      </c>
      <c r="AK87" s="102">
        <v>4.7093890142976687</v>
      </c>
      <c r="AM87" s="102">
        <v>0</v>
      </c>
      <c r="AN87" s="102">
        <v>0</v>
      </c>
      <c r="AO87" s="102">
        <v>24.945394028744602</v>
      </c>
    </row>
    <row r="88" spans="3:61" x14ac:dyDescent="0.3">
      <c r="E88" s="70" t="s">
        <v>91</v>
      </c>
      <c r="F88" s="3" t="s">
        <v>173</v>
      </c>
      <c r="G88" s="3" t="s">
        <v>198</v>
      </c>
      <c r="I88" s="3" t="s">
        <v>201</v>
      </c>
      <c r="L88" s="3" t="s">
        <v>159</v>
      </c>
      <c r="M88" s="70" t="s">
        <v>672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02">
        <v>1.6784711029999999</v>
      </c>
      <c r="AH88" s="102">
        <v>1.646353446</v>
      </c>
      <c r="AI88" s="102">
        <v>1.614847766</v>
      </c>
      <c r="AJ88" s="102">
        <v>1.5839449990000001</v>
      </c>
      <c r="AK88" s="102">
        <v>1.5536336070000001</v>
      </c>
      <c r="AM88" s="102">
        <v>0</v>
      </c>
      <c r="AN88" s="102">
        <v>0</v>
      </c>
      <c r="AO88" s="102">
        <v>8.0772509209999992</v>
      </c>
    </row>
    <row r="89" spans="3:61" x14ac:dyDescent="0.3">
      <c r="E89" s="70" t="s">
        <v>91</v>
      </c>
      <c r="F89" s="3" t="s">
        <v>173</v>
      </c>
      <c r="G89" s="3" t="s">
        <v>198</v>
      </c>
      <c r="I89" s="3" t="s">
        <v>202</v>
      </c>
      <c r="L89" s="3" t="s">
        <v>159</v>
      </c>
      <c r="M89" s="70" t="s">
        <v>673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02">
        <v>39.238350680000003</v>
      </c>
      <c r="AH89" s="102">
        <v>38.85739581</v>
      </c>
      <c r="AI89" s="102">
        <v>38.480139540000003</v>
      </c>
      <c r="AJ89" s="102">
        <v>38.106545959999998</v>
      </c>
      <c r="AK89" s="102">
        <v>37.736579489999997</v>
      </c>
      <c r="AM89" s="102">
        <v>0</v>
      </c>
      <c r="AN89" s="102">
        <v>0</v>
      </c>
      <c r="AO89" s="102">
        <v>192.41901148000002</v>
      </c>
    </row>
    <row r="90" spans="3:61" x14ac:dyDescent="0.3">
      <c r="E90" s="70" t="s">
        <v>91</v>
      </c>
      <c r="F90" s="3" t="s">
        <v>173</v>
      </c>
      <c r="G90" s="3" t="s">
        <v>198</v>
      </c>
      <c r="I90" s="3" t="s">
        <v>203</v>
      </c>
      <c r="L90" s="3" t="s">
        <v>159</v>
      </c>
      <c r="M90" s="70" t="s">
        <v>674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02">
        <v>9.7005015889999999</v>
      </c>
      <c r="AH90" s="102">
        <v>9.4179627079999992</v>
      </c>
      <c r="AI90" s="102">
        <v>9.1436531139999992</v>
      </c>
      <c r="AJ90" s="102">
        <v>8.8773331209999995</v>
      </c>
      <c r="AK90" s="102">
        <v>8.6187700199999995</v>
      </c>
      <c r="AM90" s="102">
        <v>0</v>
      </c>
      <c r="AN90" s="102">
        <v>0</v>
      </c>
      <c r="AO90" s="102">
        <v>45.758220551999997</v>
      </c>
    </row>
    <row r="91" spans="3:61" x14ac:dyDescent="0.3">
      <c r="E91" s="70" t="s">
        <v>91</v>
      </c>
      <c r="F91" s="3" t="s">
        <v>173</v>
      </c>
      <c r="G91" s="3" t="s">
        <v>198</v>
      </c>
      <c r="I91" s="105" t="s">
        <v>204</v>
      </c>
      <c r="L91" s="3" t="s">
        <v>159</v>
      </c>
      <c r="M91" s="70" t="s">
        <v>675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02">
        <v>0</v>
      </c>
      <c r="AH91" s="102">
        <v>0</v>
      </c>
      <c r="AI91" s="102">
        <v>0</v>
      </c>
      <c r="AJ91" s="102">
        <v>0</v>
      </c>
      <c r="AK91" s="102">
        <v>0</v>
      </c>
      <c r="AM91" s="102">
        <v>0</v>
      </c>
      <c r="AN91" s="102">
        <v>0</v>
      </c>
      <c r="AO91" s="102">
        <v>0</v>
      </c>
    </row>
    <row r="92" spans="3:61" x14ac:dyDescent="0.3">
      <c r="E92" s="70" t="s">
        <v>91</v>
      </c>
      <c r="F92" s="3" t="s">
        <v>173</v>
      </c>
      <c r="G92" s="3" t="s">
        <v>198</v>
      </c>
      <c r="I92" s="105" t="s">
        <v>205</v>
      </c>
      <c r="L92" s="3" t="s">
        <v>159</v>
      </c>
      <c r="M92" s="70" t="s">
        <v>676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02">
        <v>0</v>
      </c>
      <c r="AH92" s="102">
        <v>0</v>
      </c>
      <c r="AI92" s="102">
        <v>0</v>
      </c>
      <c r="AJ92" s="102">
        <v>0</v>
      </c>
      <c r="AK92" s="102">
        <v>0</v>
      </c>
      <c r="AM92" s="102">
        <v>0</v>
      </c>
      <c r="AN92" s="102">
        <v>0</v>
      </c>
      <c r="AO92" s="102">
        <v>0</v>
      </c>
    </row>
    <row r="93" spans="3:61" x14ac:dyDescent="0.3">
      <c r="E93" s="70" t="s">
        <v>91</v>
      </c>
      <c r="F93" s="3" t="s">
        <v>173</v>
      </c>
      <c r="G93" s="3" t="s">
        <v>198</v>
      </c>
      <c r="I93" s="105" t="s">
        <v>1108</v>
      </c>
      <c r="L93" s="3" t="s">
        <v>159</v>
      </c>
      <c r="M93" s="70" t="s">
        <v>1140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02">
        <v>6.8167131669999996</v>
      </c>
      <c r="AH93" s="102">
        <v>6.8868631499999999</v>
      </c>
      <c r="AI93" s="102">
        <v>6.957723852</v>
      </c>
      <c r="AJ93" s="102">
        <v>7.0293136580000004</v>
      </c>
      <c r="AK93" s="102">
        <v>7.1016400700000002</v>
      </c>
      <c r="AM93" s="102">
        <v>0</v>
      </c>
      <c r="AN93" s="102">
        <v>0</v>
      </c>
      <c r="AO93" s="102">
        <v>34.792253897000002</v>
      </c>
    </row>
    <row r="94" spans="3:61" x14ac:dyDescent="0.3">
      <c r="E94" s="70" t="s">
        <v>91</v>
      </c>
      <c r="F94" s="3" t="s">
        <v>173</v>
      </c>
      <c r="G94" s="3" t="s">
        <v>198</v>
      </c>
      <c r="I94" s="3" t="s">
        <v>207</v>
      </c>
      <c r="L94" s="3" t="s">
        <v>159</v>
      </c>
      <c r="M94" s="70" t="s">
        <v>677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02">
        <v>0</v>
      </c>
      <c r="AH94" s="102">
        <v>0</v>
      </c>
      <c r="AI94" s="102">
        <v>0</v>
      </c>
      <c r="AJ94" s="102">
        <v>0</v>
      </c>
      <c r="AK94" s="102">
        <v>0</v>
      </c>
      <c r="AM94" s="102">
        <v>0</v>
      </c>
      <c r="AN94" s="102">
        <v>0</v>
      </c>
      <c r="AO94" s="102">
        <v>0</v>
      </c>
    </row>
    <row r="95" spans="3:61" x14ac:dyDescent="0.3">
      <c r="E95" s="70" t="s">
        <v>91</v>
      </c>
      <c r="F95" s="3" t="s">
        <v>173</v>
      </c>
      <c r="G95" s="3" t="s">
        <v>198</v>
      </c>
      <c r="I95" s="3" t="s">
        <v>208</v>
      </c>
      <c r="L95" s="3" t="s">
        <v>159</v>
      </c>
      <c r="M95" s="70" t="s">
        <v>678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02">
        <v>30.85423737</v>
      </c>
      <c r="AH95" s="102">
        <v>35.50920516</v>
      </c>
      <c r="AI95" s="102">
        <v>35.749894169999997</v>
      </c>
      <c r="AJ95" s="102">
        <v>37.648677149999997</v>
      </c>
      <c r="AK95" s="102">
        <v>37.276240899999998</v>
      </c>
      <c r="AM95" s="102">
        <v>0</v>
      </c>
      <c r="AN95" s="102">
        <v>0</v>
      </c>
      <c r="AO95" s="102">
        <v>177.03825474999999</v>
      </c>
    </row>
    <row r="96" spans="3:61" x14ac:dyDescent="0.3">
      <c r="E96" s="70" t="s">
        <v>91</v>
      </c>
      <c r="F96" s="3" t="s">
        <v>173</v>
      </c>
      <c r="G96" s="3" t="s">
        <v>198</v>
      </c>
      <c r="I96" s="3" t="s">
        <v>1109</v>
      </c>
      <c r="L96" s="3" t="s">
        <v>159</v>
      </c>
      <c r="M96" s="70" t="s">
        <v>1141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02">
        <v>0</v>
      </c>
      <c r="AH96" s="102">
        <v>0</v>
      </c>
      <c r="AI96" s="102">
        <v>0</v>
      </c>
      <c r="AJ96" s="102">
        <v>0</v>
      </c>
      <c r="AK96" s="102">
        <v>0</v>
      </c>
      <c r="AM96" s="102">
        <v>0</v>
      </c>
      <c r="AN96" s="102">
        <v>0</v>
      </c>
      <c r="AO96" s="102">
        <v>0</v>
      </c>
    </row>
    <row r="97" spans="4:61" x14ac:dyDescent="0.3">
      <c r="E97" s="70" t="s">
        <v>91</v>
      </c>
      <c r="F97" s="3" t="s">
        <v>173</v>
      </c>
      <c r="G97" s="3" t="s">
        <v>198</v>
      </c>
      <c r="I97" s="3" t="s">
        <v>1110</v>
      </c>
      <c r="L97" s="3" t="s">
        <v>159</v>
      </c>
      <c r="M97" s="70" t="s">
        <v>1142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02">
        <v>0</v>
      </c>
      <c r="AH97" s="102">
        <v>0</v>
      </c>
      <c r="AI97" s="102">
        <v>0</v>
      </c>
      <c r="AJ97" s="102">
        <v>0</v>
      </c>
      <c r="AK97" s="102">
        <v>0</v>
      </c>
      <c r="AM97" s="102">
        <v>0</v>
      </c>
      <c r="AN97" s="102">
        <v>0</v>
      </c>
      <c r="AO97" s="102">
        <v>0</v>
      </c>
    </row>
    <row r="98" spans="4:61" x14ac:dyDescent="0.3">
      <c r="E98" s="70" t="s">
        <v>91</v>
      </c>
      <c r="F98" s="3" t="s">
        <v>173</v>
      </c>
      <c r="G98" s="3" t="s">
        <v>198</v>
      </c>
      <c r="I98" s="3" t="s">
        <v>1111</v>
      </c>
      <c r="L98" s="3" t="s">
        <v>159</v>
      </c>
      <c r="M98" s="70" t="s">
        <v>1143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02">
        <v>2.89</v>
      </c>
      <c r="AH98" s="102">
        <v>2.93</v>
      </c>
      <c r="AI98" s="102">
        <v>2.5099999999999998</v>
      </c>
      <c r="AJ98" s="102">
        <v>2.42</v>
      </c>
      <c r="AK98" s="102">
        <v>2.37</v>
      </c>
      <c r="AM98" s="102">
        <v>0</v>
      </c>
      <c r="AN98" s="102">
        <v>0</v>
      </c>
      <c r="AO98" s="102">
        <v>13.120000000000001</v>
      </c>
    </row>
    <row r="99" spans="4:61" x14ac:dyDescent="0.3">
      <c r="E99" s="70" t="s">
        <v>91</v>
      </c>
      <c r="F99" s="3" t="s">
        <v>173</v>
      </c>
      <c r="G99" s="3" t="s">
        <v>198</v>
      </c>
      <c r="I99" s="3" t="s">
        <v>196</v>
      </c>
      <c r="L99" s="3" t="s">
        <v>159</v>
      </c>
      <c r="M99" s="70" t="s">
        <v>679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02">
        <v>0</v>
      </c>
      <c r="AH99" s="102">
        <v>0</v>
      </c>
      <c r="AI99" s="102">
        <v>0</v>
      </c>
      <c r="AJ99" s="102">
        <v>0</v>
      </c>
      <c r="AK99" s="102">
        <v>0</v>
      </c>
      <c r="AM99" s="102">
        <v>0</v>
      </c>
      <c r="AN99" s="102">
        <v>0</v>
      </c>
      <c r="AO99" s="102">
        <v>0</v>
      </c>
    </row>
    <row r="100" spans="4:61" x14ac:dyDescent="0.3">
      <c r="F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</row>
    <row r="101" spans="4:61" x14ac:dyDescent="0.3">
      <c r="D101" s="62" t="s">
        <v>328</v>
      </c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  <c r="AA101" s="62"/>
      <c r="AB101" s="62"/>
      <c r="AC101" s="62"/>
      <c r="AD101" s="62"/>
      <c r="AE101" s="62"/>
      <c r="AF101" s="62"/>
      <c r="AG101" s="62"/>
      <c r="AH101" s="62"/>
      <c r="AI101" s="62"/>
      <c r="AJ101" s="62"/>
      <c r="AK101" s="62"/>
      <c r="AL101" s="62"/>
      <c r="AM101" s="62"/>
      <c r="AN101" s="62"/>
      <c r="AO101" s="62"/>
      <c r="AP101" s="62"/>
      <c r="AQ101" s="62"/>
      <c r="AR101" s="62"/>
      <c r="AS101" s="62"/>
      <c r="AT101" s="62"/>
      <c r="AU101" s="62"/>
      <c r="AV101" s="62"/>
      <c r="AW101" s="62"/>
      <c r="AX101" s="62"/>
      <c r="AY101" s="62"/>
      <c r="AZ101" s="62"/>
      <c r="BA101" s="62"/>
      <c r="BB101" s="62"/>
      <c r="BC101" s="62"/>
      <c r="BD101" s="62"/>
      <c r="BE101" s="62"/>
      <c r="BF101" s="62"/>
      <c r="BG101" s="62"/>
      <c r="BH101" s="62"/>
      <c r="BI101" s="62"/>
    </row>
    <row r="102" spans="4:61" x14ac:dyDescent="0.3">
      <c r="AN102" s="3"/>
    </row>
    <row r="103" spans="4:61" x14ac:dyDescent="0.3">
      <c r="E103" s="70" t="s">
        <v>91</v>
      </c>
      <c r="F103" s="3" t="s">
        <v>329</v>
      </c>
      <c r="L103" s="3" t="s">
        <v>159</v>
      </c>
      <c r="M103" s="70" t="s">
        <v>680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02">
        <v>0</v>
      </c>
      <c r="AH103" s="102">
        <v>0</v>
      </c>
      <c r="AI103" s="102">
        <v>0</v>
      </c>
      <c r="AJ103" s="102">
        <v>0</v>
      </c>
      <c r="AK103" s="102">
        <v>0</v>
      </c>
      <c r="AM103" s="102">
        <v>0</v>
      </c>
      <c r="AN103" s="102">
        <v>0</v>
      </c>
      <c r="AO103" s="102">
        <v>0</v>
      </c>
    </row>
    <row r="104" spans="4:61" x14ac:dyDescent="0.3">
      <c r="E104" s="70" t="s">
        <v>91</v>
      </c>
      <c r="F104" s="3" t="s">
        <v>331</v>
      </c>
      <c r="G104" s="3">
        <v>0</v>
      </c>
      <c r="H104" s="3" t="s">
        <v>1179</v>
      </c>
      <c r="I104" s="3" t="s">
        <v>216</v>
      </c>
      <c r="J104" s="3" t="s">
        <v>1111</v>
      </c>
      <c r="L104" s="3" t="s">
        <v>159</v>
      </c>
      <c r="M104" s="70" t="s">
        <v>681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02">
        <v>0</v>
      </c>
      <c r="AH104" s="102">
        <v>0</v>
      </c>
      <c r="AI104" s="102">
        <v>0</v>
      </c>
      <c r="AJ104" s="102">
        <v>0</v>
      </c>
      <c r="AK104" s="102">
        <v>0</v>
      </c>
      <c r="AM104" s="102">
        <v>0</v>
      </c>
      <c r="AN104" s="102">
        <v>0</v>
      </c>
      <c r="AO104" s="102">
        <v>0</v>
      </c>
    </row>
    <row r="105" spans="4:61" x14ac:dyDescent="0.3">
      <c r="E105" s="70" t="s">
        <v>91</v>
      </c>
      <c r="F105" s="3" t="s">
        <v>333</v>
      </c>
      <c r="G105" s="3" t="s">
        <v>339</v>
      </c>
      <c r="H105" s="3" t="s">
        <v>339</v>
      </c>
      <c r="I105" s="3" t="s">
        <v>339</v>
      </c>
      <c r="J105" s="3" t="s">
        <v>339</v>
      </c>
      <c r="L105" s="3" t="s">
        <v>159</v>
      </c>
      <c r="M105" s="70" t="s">
        <v>682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102">
        <v>0</v>
      </c>
      <c r="AH105" s="102">
        <v>0</v>
      </c>
      <c r="AI105" s="102">
        <v>0</v>
      </c>
      <c r="AJ105" s="102">
        <v>0</v>
      </c>
      <c r="AK105" s="102">
        <v>0</v>
      </c>
      <c r="AM105" s="102">
        <v>0</v>
      </c>
      <c r="AN105" s="102">
        <v>0</v>
      </c>
      <c r="AO105" s="102">
        <v>0</v>
      </c>
    </row>
    <row r="106" spans="4:61" x14ac:dyDescent="0.3">
      <c r="E106" s="70" t="s">
        <v>91</v>
      </c>
      <c r="F106" s="3" t="s">
        <v>335</v>
      </c>
      <c r="G106" s="3" t="s">
        <v>339</v>
      </c>
      <c r="H106" s="3" t="s">
        <v>339</v>
      </c>
      <c r="I106" s="3" t="s">
        <v>339</v>
      </c>
      <c r="J106" s="3" t="s">
        <v>339</v>
      </c>
      <c r="L106" s="3" t="s">
        <v>159</v>
      </c>
      <c r="M106" s="70" t="s">
        <v>683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02">
        <v>0</v>
      </c>
      <c r="AH106" s="102">
        <v>0</v>
      </c>
      <c r="AI106" s="102">
        <v>0</v>
      </c>
      <c r="AJ106" s="102">
        <v>0</v>
      </c>
      <c r="AK106" s="102">
        <v>0</v>
      </c>
      <c r="AM106" s="102">
        <v>0</v>
      </c>
      <c r="AN106" s="102">
        <v>0</v>
      </c>
      <c r="AO106" s="102">
        <v>0</v>
      </c>
    </row>
    <row r="107" spans="4:61" x14ac:dyDescent="0.3">
      <c r="E107" s="70" t="s">
        <v>91</v>
      </c>
      <c r="F107" s="3" t="s">
        <v>337</v>
      </c>
      <c r="G107" s="3" t="s">
        <v>339</v>
      </c>
      <c r="H107" s="3" t="s">
        <v>339</v>
      </c>
      <c r="I107" s="3" t="s">
        <v>339</v>
      </c>
      <c r="J107" s="3" t="s">
        <v>339</v>
      </c>
      <c r="L107" s="3" t="s">
        <v>159</v>
      </c>
      <c r="M107" s="70" t="s">
        <v>684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02">
        <v>0</v>
      </c>
      <c r="AH107" s="102">
        <v>0</v>
      </c>
      <c r="AI107" s="102">
        <v>0</v>
      </c>
      <c r="AJ107" s="102">
        <v>0</v>
      </c>
      <c r="AK107" s="102">
        <v>0</v>
      </c>
      <c r="AM107" s="102">
        <v>0</v>
      </c>
      <c r="AN107" s="102">
        <v>0</v>
      </c>
      <c r="AO107" s="102">
        <v>0</v>
      </c>
    </row>
    <row r="108" spans="4:61" x14ac:dyDescent="0.3">
      <c r="E108" s="70" t="s">
        <v>91</v>
      </c>
      <c r="F108" s="3" t="s">
        <v>340</v>
      </c>
      <c r="G108" s="3" t="s">
        <v>339</v>
      </c>
      <c r="H108" s="3" t="s">
        <v>339</v>
      </c>
      <c r="I108" s="3" t="s">
        <v>339</v>
      </c>
      <c r="J108" s="3" t="s">
        <v>339</v>
      </c>
      <c r="L108" s="3" t="s">
        <v>159</v>
      </c>
      <c r="M108" s="70" t="s">
        <v>685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02">
        <v>0</v>
      </c>
      <c r="AH108" s="102">
        <v>0</v>
      </c>
      <c r="AI108" s="102">
        <v>0</v>
      </c>
      <c r="AJ108" s="102">
        <v>0</v>
      </c>
      <c r="AK108" s="102">
        <v>0</v>
      </c>
      <c r="AM108" s="102">
        <v>0</v>
      </c>
      <c r="AN108" s="102">
        <v>0</v>
      </c>
      <c r="AO108" s="102">
        <v>0</v>
      </c>
    </row>
    <row r="109" spans="4:61" x14ac:dyDescent="0.3">
      <c r="E109" s="70" t="s">
        <v>91</v>
      </c>
      <c r="F109" s="3" t="s">
        <v>342</v>
      </c>
      <c r="G109" s="3" t="s">
        <v>339</v>
      </c>
      <c r="H109" s="3" t="s">
        <v>339</v>
      </c>
      <c r="I109" s="3" t="s">
        <v>339</v>
      </c>
      <c r="J109" s="3" t="s">
        <v>339</v>
      </c>
      <c r="L109" s="3" t="s">
        <v>159</v>
      </c>
      <c r="M109" s="70" t="s">
        <v>686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02">
        <v>0</v>
      </c>
      <c r="AH109" s="102">
        <v>0</v>
      </c>
      <c r="AI109" s="102">
        <v>0</v>
      </c>
      <c r="AJ109" s="102">
        <v>0</v>
      </c>
      <c r="AK109" s="102">
        <v>0</v>
      </c>
      <c r="AM109" s="102">
        <v>0</v>
      </c>
      <c r="AN109" s="102">
        <v>0</v>
      </c>
      <c r="AO109" s="102">
        <v>0</v>
      </c>
    </row>
    <row r="110" spans="4:61" x14ac:dyDescent="0.3">
      <c r="E110" s="70" t="s">
        <v>91</v>
      </c>
      <c r="F110" s="3" t="s">
        <v>344</v>
      </c>
      <c r="G110" s="3" t="s">
        <v>339</v>
      </c>
      <c r="H110" s="3" t="s">
        <v>339</v>
      </c>
      <c r="I110" s="3" t="s">
        <v>339</v>
      </c>
      <c r="J110" s="3" t="s">
        <v>339</v>
      </c>
      <c r="L110" s="3" t="s">
        <v>159</v>
      </c>
      <c r="M110" s="70" t="s">
        <v>687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02">
        <v>0</v>
      </c>
      <c r="AH110" s="102">
        <v>0</v>
      </c>
      <c r="AI110" s="102">
        <v>0</v>
      </c>
      <c r="AJ110" s="102">
        <v>0</v>
      </c>
      <c r="AK110" s="102">
        <v>0</v>
      </c>
      <c r="AM110" s="102">
        <v>0</v>
      </c>
      <c r="AN110" s="102">
        <v>0</v>
      </c>
      <c r="AO110" s="102">
        <v>0</v>
      </c>
    </row>
    <row r="111" spans="4:61" x14ac:dyDescent="0.3">
      <c r="E111" s="70" t="s">
        <v>91</v>
      </c>
      <c r="F111" s="3" t="s">
        <v>346</v>
      </c>
      <c r="G111" s="3" t="s">
        <v>339</v>
      </c>
      <c r="H111" s="3" t="s">
        <v>339</v>
      </c>
      <c r="I111" s="3" t="s">
        <v>339</v>
      </c>
      <c r="J111" s="3" t="s">
        <v>339</v>
      </c>
      <c r="L111" s="3" t="s">
        <v>159</v>
      </c>
      <c r="M111" s="70" t="s">
        <v>688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02">
        <v>0</v>
      </c>
      <c r="AH111" s="102">
        <v>0</v>
      </c>
      <c r="AI111" s="102">
        <v>0</v>
      </c>
      <c r="AJ111" s="102">
        <v>0</v>
      </c>
      <c r="AK111" s="102">
        <v>0</v>
      </c>
      <c r="AM111" s="102">
        <v>0</v>
      </c>
      <c r="AN111" s="102">
        <v>0</v>
      </c>
      <c r="AO111" s="102">
        <v>0</v>
      </c>
    </row>
    <row r="112" spans="4:61" x14ac:dyDescent="0.3">
      <c r="E112" s="70" t="s">
        <v>91</v>
      </c>
      <c r="F112" s="3" t="s">
        <v>348</v>
      </c>
      <c r="G112" s="3" t="s">
        <v>339</v>
      </c>
      <c r="H112" s="3" t="s">
        <v>339</v>
      </c>
      <c r="I112" s="3" t="s">
        <v>339</v>
      </c>
      <c r="J112" s="3" t="s">
        <v>339</v>
      </c>
      <c r="L112" s="3" t="s">
        <v>159</v>
      </c>
      <c r="M112" s="70" t="s">
        <v>689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02">
        <v>0</v>
      </c>
      <c r="AH112" s="102">
        <v>0</v>
      </c>
      <c r="AI112" s="102">
        <v>0</v>
      </c>
      <c r="AJ112" s="102">
        <v>0</v>
      </c>
      <c r="AK112" s="102">
        <v>0</v>
      </c>
      <c r="AM112" s="102">
        <v>0</v>
      </c>
      <c r="AN112" s="102">
        <v>0</v>
      </c>
      <c r="AO112" s="102">
        <v>0</v>
      </c>
    </row>
    <row r="113" spans="3:61" x14ac:dyDescent="0.3">
      <c r="E113" s="70" t="s">
        <v>91</v>
      </c>
      <c r="F113" s="3" t="s">
        <v>350</v>
      </c>
      <c r="G113" s="3" t="s">
        <v>339</v>
      </c>
      <c r="H113" s="3" t="s">
        <v>339</v>
      </c>
      <c r="I113" s="3" t="s">
        <v>339</v>
      </c>
      <c r="J113" s="3" t="s">
        <v>339</v>
      </c>
      <c r="L113" s="3" t="s">
        <v>159</v>
      </c>
      <c r="M113" s="70" t="s">
        <v>690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02">
        <v>0</v>
      </c>
      <c r="AH113" s="102">
        <v>0</v>
      </c>
      <c r="AI113" s="102">
        <v>0</v>
      </c>
      <c r="AJ113" s="102">
        <v>0</v>
      </c>
      <c r="AK113" s="102">
        <v>0</v>
      </c>
      <c r="AM113" s="102">
        <v>0</v>
      </c>
      <c r="AN113" s="102">
        <v>0</v>
      </c>
      <c r="AO113" s="102">
        <v>0</v>
      </c>
    </row>
    <row r="114" spans="3:61" x14ac:dyDescent="0.3">
      <c r="E114" s="70" t="s">
        <v>91</v>
      </c>
      <c r="F114" s="3" t="s">
        <v>352</v>
      </c>
      <c r="G114" s="3" t="s">
        <v>339</v>
      </c>
      <c r="H114" s="3" t="s">
        <v>339</v>
      </c>
      <c r="I114" s="3" t="s">
        <v>339</v>
      </c>
      <c r="J114" s="3" t="s">
        <v>339</v>
      </c>
      <c r="L114" s="3" t="s">
        <v>159</v>
      </c>
      <c r="M114" s="70" t="s">
        <v>691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02">
        <v>0</v>
      </c>
      <c r="AH114" s="102">
        <v>0</v>
      </c>
      <c r="AI114" s="102">
        <v>0</v>
      </c>
      <c r="AJ114" s="102">
        <v>0</v>
      </c>
      <c r="AK114" s="102">
        <v>0</v>
      </c>
      <c r="AM114" s="102">
        <v>0</v>
      </c>
      <c r="AN114" s="102">
        <v>0</v>
      </c>
      <c r="AO114" s="102">
        <v>0</v>
      </c>
    </row>
    <row r="115" spans="3:61" x14ac:dyDescent="0.3">
      <c r="E115" s="70" t="s">
        <v>91</v>
      </c>
      <c r="F115" s="3" t="s">
        <v>354</v>
      </c>
      <c r="G115" s="3" t="s">
        <v>339</v>
      </c>
      <c r="H115" s="3" t="s">
        <v>339</v>
      </c>
      <c r="I115" s="3" t="s">
        <v>339</v>
      </c>
      <c r="J115" s="3" t="s">
        <v>339</v>
      </c>
      <c r="L115" s="3" t="s">
        <v>159</v>
      </c>
      <c r="M115" s="70" t="s">
        <v>692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02">
        <v>0</v>
      </c>
      <c r="AH115" s="102">
        <v>0</v>
      </c>
      <c r="AI115" s="102">
        <v>0</v>
      </c>
      <c r="AJ115" s="102">
        <v>0</v>
      </c>
      <c r="AK115" s="102">
        <v>0</v>
      </c>
      <c r="AM115" s="102">
        <v>0</v>
      </c>
      <c r="AN115" s="102">
        <v>0</v>
      </c>
      <c r="AO115" s="102">
        <v>0</v>
      </c>
    </row>
    <row r="116" spans="3:61" x14ac:dyDescent="0.3">
      <c r="E116" s="70" t="s">
        <v>91</v>
      </c>
      <c r="F116" s="3" t="s">
        <v>356</v>
      </c>
      <c r="G116" s="3" t="s">
        <v>339</v>
      </c>
      <c r="H116" s="3" t="s">
        <v>339</v>
      </c>
      <c r="I116" s="3" t="s">
        <v>339</v>
      </c>
      <c r="J116" s="3" t="s">
        <v>339</v>
      </c>
      <c r="L116" s="3" t="s">
        <v>159</v>
      </c>
      <c r="M116" s="70" t="s">
        <v>693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02">
        <v>0</v>
      </c>
      <c r="AH116" s="102">
        <v>0</v>
      </c>
      <c r="AI116" s="102">
        <v>0</v>
      </c>
      <c r="AJ116" s="102">
        <v>0</v>
      </c>
      <c r="AK116" s="102">
        <v>0</v>
      </c>
      <c r="AM116" s="102">
        <v>0</v>
      </c>
      <c r="AN116" s="102">
        <v>0</v>
      </c>
      <c r="AO116" s="102">
        <v>0</v>
      </c>
    </row>
    <row r="117" spans="3:61" x14ac:dyDescent="0.3">
      <c r="E117" s="70" t="s">
        <v>91</v>
      </c>
      <c r="F117" s="3" t="s">
        <v>358</v>
      </c>
      <c r="G117" s="3" t="s">
        <v>339</v>
      </c>
      <c r="H117" s="3" t="s">
        <v>339</v>
      </c>
      <c r="I117" s="3" t="s">
        <v>339</v>
      </c>
      <c r="J117" s="3" t="s">
        <v>339</v>
      </c>
      <c r="L117" s="3" t="s">
        <v>159</v>
      </c>
      <c r="M117" s="70" t="s">
        <v>694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02">
        <v>0</v>
      </c>
      <c r="AH117" s="102">
        <v>0</v>
      </c>
      <c r="AI117" s="102">
        <v>0</v>
      </c>
      <c r="AJ117" s="102">
        <v>0</v>
      </c>
      <c r="AK117" s="102">
        <v>0</v>
      </c>
      <c r="AM117" s="102">
        <v>0</v>
      </c>
      <c r="AN117" s="102">
        <v>0</v>
      </c>
      <c r="AO117" s="102">
        <v>0</v>
      </c>
    </row>
    <row r="118" spans="3:61" x14ac:dyDescent="0.3">
      <c r="AN118" s="3"/>
      <c r="AV118" s="42"/>
    </row>
    <row r="119" spans="3:61" x14ac:dyDescent="0.3">
      <c r="C119" s="11" t="s">
        <v>292</v>
      </c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44"/>
      <c r="AW119" s="11"/>
      <c r="AX119" s="11"/>
      <c r="AY119" s="11"/>
      <c r="AZ119" s="11"/>
      <c r="BA119" s="11"/>
      <c r="BB119" s="11"/>
      <c r="BC119" s="11"/>
      <c r="BD119" s="11"/>
      <c r="BE119" s="11"/>
      <c r="BF119" s="11"/>
      <c r="BG119" s="11"/>
      <c r="BH119" s="11"/>
      <c r="BI119" s="11"/>
    </row>
    <row r="120" spans="3:61" x14ac:dyDescent="0.3">
      <c r="AN120" s="3"/>
      <c r="AV120" s="42"/>
    </row>
    <row r="121" spans="3:61" x14ac:dyDescent="0.3">
      <c r="E121" s="70" t="s">
        <v>91</v>
      </c>
      <c r="F121" s="3" t="s">
        <v>360</v>
      </c>
      <c r="H121" s="3" t="s">
        <v>182</v>
      </c>
      <c r="I121" s="3" t="s">
        <v>311</v>
      </c>
      <c r="J121" s="3" t="s">
        <v>1312</v>
      </c>
      <c r="L121" s="3" t="s">
        <v>159</v>
      </c>
      <c r="M121" s="70" t="s">
        <v>695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02">
        <v>0</v>
      </c>
      <c r="AH121" s="102">
        <v>0</v>
      </c>
      <c r="AI121" s="102">
        <v>0</v>
      </c>
      <c r="AJ121" s="102">
        <v>0</v>
      </c>
      <c r="AK121" s="102">
        <v>0</v>
      </c>
      <c r="AM121" s="102">
        <v>0</v>
      </c>
      <c r="AN121" s="102">
        <v>0</v>
      </c>
      <c r="AO121" s="102">
        <v>0</v>
      </c>
    </row>
    <row r="122" spans="3:61" x14ac:dyDescent="0.3">
      <c r="E122" s="70" t="s">
        <v>91</v>
      </c>
      <c r="F122" s="3" t="s">
        <v>362</v>
      </c>
      <c r="G122" s="3" t="s">
        <v>339</v>
      </c>
      <c r="H122" s="3" t="s">
        <v>339</v>
      </c>
      <c r="I122" s="3" t="s">
        <v>339</v>
      </c>
      <c r="J122" s="3" t="s">
        <v>339</v>
      </c>
      <c r="L122" s="3" t="s">
        <v>159</v>
      </c>
      <c r="M122" s="70" t="s">
        <v>696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02">
        <v>0</v>
      </c>
      <c r="AH122" s="102">
        <v>0</v>
      </c>
      <c r="AI122" s="102">
        <v>0</v>
      </c>
      <c r="AJ122" s="102">
        <v>0</v>
      </c>
      <c r="AK122" s="102">
        <v>0</v>
      </c>
      <c r="AM122" s="102">
        <v>0</v>
      </c>
      <c r="AN122" s="102">
        <v>0</v>
      </c>
      <c r="AO122" s="102">
        <v>0</v>
      </c>
    </row>
    <row r="123" spans="3:61" x14ac:dyDescent="0.3">
      <c r="E123" s="70" t="s">
        <v>91</v>
      </c>
      <c r="F123" s="3" t="s">
        <v>364</v>
      </c>
      <c r="G123" s="3" t="s">
        <v>339</v>
      </c>
      <c r="H123" s="3" t="s">
        <v>339</v>
      </c>
      <c r="I123" s="3" t="s">
        <v>339</v>
      </c>
      <c r="J123" s="3" t="s">
        <v>339</v>
      </c>
      <c r="L123" s="3" t="s">
        <v>159</v>
      </c>
      <c r="M123" s="70" t="s">
        <v>697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02">
        <v>0</v>
      </c>
      <c r="AH123" s="102">
        <v>0</v>
      </c>
      <c r="AI123" s="102">
        <v>0</v>
      </c>
      <c r="AJ123" s="102">
        <v>0</v>
      </c>
      <c r="AK123" s="102">
        <v>0</v>
      </c>
      <c r="AM123" s="102">
        <v>0</v>
      </c>
      <c r="AN123" s="102">
        <v>0</v>
      </c>
      <c r="AO123" s="102">
        <v>0</v>
      </c>
    </row>
    <row r="124" spans="3:61" x14ac:dyDescent="0.3">
      <c r="E124" s="70" t="s">
        <v>91</v>
      </c>
      <c r="F124" s="3" t="s">
        <v>366</v>
      </c>
      <c r="G124" s="3" t="s">
        <v>339</v>
      </c>
      <c r="H124" s="3" t="s">
        <v>339</v>
      </c>
      <c r="I124" s="3" t="s">
        <v>339</v>
      </c>
      <c r="J124" s="3" t="s">
        <v>339</v>
      </c>
      <c r="L124" s="3" t="s">
        <v>159</v>
      </c>
      <c r="M124" s="70" t="s">
        <v>698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02">
        <v>0</v>
      </c>
      <c r="AH124" s="102">
        <v>0</v>
      </c>
      <c r="AI124" s="102">
        <v>0</v>
      </c>
      <c r="AJ124" s="102">
        <v>0</v>
      </c>
      <c r="AK124" s="102">
        <v>0</v>
      </c>
      <c r="AM124" s="102">
        <v>0</v>
      </c>
      <c r="AN124" s="102">
        <v>0</v>
      </c>
      <c r="AO124" s="102">
        <v>0</v>
      </c>
    </row>
    <row r="125" spans="3:61" x14ac:dyDescent="0.3">
      <c r="E125" s="70" t="s">
        <v>91</v>
      </c>
      <c r="F125" s="3" t="s">
        <v>368</v>
      </c>
      <c r="G125" s="3" t="s">
        <v>339</v>
      </c>
      <c r="H125" s="3" t="s">
        <v>339</v>
      </c>
      <c r="I125" s="3" t="s">
        <v>339</v>
      </c>
      <c r="J125" s="3" t="s">
        <v>339</v>
      </c>
      <c r="L125" s="3" t="s">
        <v>159</v>
      </c>
      <c r="M125" s="70" t="s">
        <v>699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02">
        <v>0</v>
      </c>
      <c r="AH125" s="102">
        <v>0</v>
      </c>
      <c r="AI125" s="102">
        <v>0</v>
      </c>
      <c r="AJ125" s="102">
        <v>0</v>
      </c>
      <c r="AK125" s="102">
        <v>0</v>
      </c>
      <c r="AM125" s="102">
        <v>0</v>
      </c>
      <c r="AN125" s="102">
        <v>0</v>
      </c>
      <c r="AO125" s="102">
        <v>0</v>
      </c>
    </row>
    <row r="126" spans="3:61" x14ac:dyDescent="0.3">
      <c r="E126" s="70" t="s">
        <v>91</v>
      </c>
      <c r="F126" s="3" t="s">
        <v>370</v>
      </c>
      <c r="G126" s="3" t="s">
        <v>339</v>
      </c>
      <c r="H126" s="3" t="s">
        <v>339</v>
      </c>
      <c r="I126" s="3" t="s">
        <v>339</v>
      </c>
      <c r="J126" s="3" t="s">
        <v>339</v>
      </c>
      <c r="L126" s="3" t="s">
        <v>159</v>
      </c>
      <c r="M126" s="70" t="s">
        <v>700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02">
        <v>0</v>
      </c>
      <c r="AH126" s="102">
        <v>0</v>
      </c>
      <c r="AI126" s="102">
        <v>0</v>
      </c>
      <c r="AJ126" s="102">
        <v>0</v>
      </c>
      <c r="AK126" s="102">
        <v>0</v>
      </c>
      <c r="AM126" s="102">
        <v>0</v>
      </c>
      <c r="AN126" s="102">
        <v>0</v>
      </c>
      <c r="AO126" s="102">
        <v>0</v>
      </c>
    </row>
    <row r="127" spans="3:61" x14ac:dyDescent="0.3">
      <c r="E127" s="70" t="s">
        <v>91</v>
      </c>
      <c r="F127" s="3" t="s">
        <v>372</v>
      </c>
      <c r="G127" s="3" t="s">
        <v>339</v>
      </c>
      <c r="H127" s="3" t="s">
        <v>339</v>
      </c>
      <c r="I127" s="3" t="s">
        <v>339</v>
      </c>
      <c r="J127" s="3" t="s">
        <v>339</v>
      </c>
      <c r="L127" s="3" t="s">
        <v>159</v>
      </c>
      <c r="M127" s="70" t="s">
        <v>701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102">
        <v>0</v>
      </c>
      <c r="AH127" s="102">
        <v>0</v>
      </c>
      <c r="AI127" s="102">
        <v>0</v>
      </c>
      <c r="AJ127" s="102">
        <v>0</v>
      </c>
      <c r="AK127" s="102">
        <v>0</v>
      </c>
      <c r="AM127" s="102">
        <v>0</v>
      </c>
      <c r="AN127" s="102">
        <v>0</v>
      </c>
      <c r="AO127" s="102">
        <v>0</v>
      </c>
    </row>
    <row r="128" spans="3:61" x14ac:dyDescent="0.3">
      <c r="E128" s="70" t="s">
        <v>91</v>
      </c>
      <c r="F128" s="3" t="s">
        <v>374</v>
      </c>
      <c r="G128" s="3" t="s">
        <v>339</v>
      </c>
      <c r="H128" s="3" t="s">
        <v>339</v>
      </c>
      <c r="I128" s="3" t="s">
        <v>339</v>
      </c>
      <c r="J128" s="3" t="s">
        <v>339</v>
      </c>
      <c r="L128" s="3" t="s">
        <v>159</v>
      </c>
      <c r="M128" s="70" t="s">
        <v>702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02">
        <v>0</v>
      </c>
      <c r="AH128" s="102">
        <v>0</v>
      </c>
      <c r="AI128" s="102">
        <v>0</v>
      </c>
      <c r="AJ128" s="102">
        <v>0</v>
      </c>
      <c r="AK128" s="102">
        <v>0</v>
      </c>
      <c r="AM128" s="102">
        <v>0</v>
      </c>
      <c r="AN128" s="102">
        <v>0</v>
      </c>
      <c r="AO128" s="102">
        <v>0</v>
      </c>
    </row>
    <row r="129" spans="3:61" x14ac:dyDescent="0.3">
      <c r="E129" s="70" t="s">
        <v>91</v>
      </c>
      <c r="F129" s="3" t="s">
        <v>376</v>
      </c>
      <c r="G129" s="3" t="s">
        <v>339</v>
      </c>
      <c r="H129" s="3" t="s">
        <v>339</v>
      </c>
      <c r="I129" s="3" t="s">
        <v>339</v>
      </c>
      <c r="J129" s="3" t="s">
        <v>339</v>
      </c>
      <c r="L129" s="3" t="s">
        <v>159</v>
      </c>
      <c r="M129" s="70" t="s">
        <v>703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102">
        <v>0</v>
      </c>
      <c r="AH129" s="102">
        <v>0</v>
      </c>
      <c r="AI129" s="102">
        <v>0</v>
      </c>
      <c r="AJ129" s="102">
        <v>0</v>
      </c>
      <c r="AK129" s="102">
        <v>0</v>
      </c>
      <c r="AM129" s="102">
        <v>0</v>
      </c>
      <c r="AN129" s="102">
        <v>0</v>
      </c>
      <c r="AO129" s="102">
        <v>0</v>
      </c>
    </row>
    <row r="130" spans="3:61" x14ac:dyDescent="0.3">
      <c r="E130" s="70" t="s">
        <v>91</v>
      </c>
      <c r="F130" s="3" t="s">
        <v>378</v>
      </c>
      <c r="G130" s="3" t="s">
        <v>339</v>
      </c>
      <c r="H130" s="3" t="s">
        <v>339</v>
      </c>
      <c r="I130" s="3" t="s">
        <v>339</v>
      </c>
      <c r="J130" s="3" t="s">
        <v>339</v>
      </c>
      <c r="L130" s="3" t="s">
        <v>159</v>
      </c>
      <c r="M130" s="70" t="s">
        <v>704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02">
        <v>0</v>
      </c>
      <c r="AH130" s="102">
        <v>0</v>
      </c>
      <c r="AI130" s="102">
        <v>0</v>
      </c>
      <c r="AJ130" s="102">
        <v>0</v>
      </c>
      <c r="AK130" s="102">
        <v>0</v>
      </c>
      <c r="AM130" s="102">
        <v>0</v>
      </c>
      <c r="AN130" s="102">
        <v>0</v>
      </c>
      <c r="AO130" s="102">
        <v>0</v>
      </c>
    </row>
    <row r="131" spans="3:61" x14ac:dyDescent="0.3">
      <c r="E131" s="70" t="s">
        <v>91</v>
      </c>
      <c r="F131" s="3" t="s">
        <v>380</v>
      </c>
      <c r="G131" s="3" t="s">
        <v>339</v>
      </c>
      <c r="H131" s="3" t="s">
        <v>339</v>
      </c>
      <c r="I131" s="3" t="s">
        <v>339</v>
      </c>
      <c r="J131" s="3" t="s">
        <v>339</v>
      </c>
      <c r="L131" s="3" t="s">
        <v>159</v>
      </c>
      <c r="M131" s="70" t="s">
        <v>705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102">
        <v>0</v>
      </c>
      <c r="AH131" s="102">
        <v>0</v>
      </c>
      <c r="AI131" s="102">
        <v>0</v>
      </c>
      <c r="AJ131" s="102">
        <v>0</v>
      </c>
      <c r="AK131" s="102">
        <v>0</v>
      </c>
      <c r="AM131" s="102">
        <v>0</v>
      </c>
      <c r="AN131" s="102">
        <v>0</v>
      </c>
      <c r="AO131" s="102">
        <v>0</v>
      </c>
    </row>
    <row r="132" spans="3:61" x14ac:dyDescent="0.3">
      <c r="E132" s="70" t="s">
        <v>91</v>
      </c>
      <c r="F132" s="3" t="s">
        <v>382</v>
      </c>
      <c r="G132" s="3" t="s">
        <v>339</v>
      </c>
      <c r="H132" s="3" t="s">
        <v>339</v>
      </c>
      <c r="I132" s="3" t="s">
        <v>339</v>
      </c>
      <c r="J132" s="3" t="s">
        <v>339</v>
      </c>
      <c r="L132" s="3" t="s">
        <v>159</v>
      </c>
      <c r="M132" s="70" t="s">
        <v>706</v>
      </c>
      <c r="R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02">
        <v>0</v>
      </c>
      <c r="AH132" s="102">
        <v>0</v>
      </c>
      <c r="AI132" s="102">
        <v>0</v>
      </c>
      <c r="AJ132" s="102">
        <v>0</v>
      </c>
      <c r="AK132" s="102">
        <v>0</v>
      </c>
      <c r="AM132" s="102">
        <v>0</v>
      </c>
      <c r="AN132" s="102">
        <v>0</v>
      </c>
      <c r="AO132" s="102">
        <v>0</v>
      </c>
    </row>
    <row r="133" spans="3:61" x14ac:dyDescent="0.3">
      <c r="E133" s="70" t="s">
        <v>91</v>
      </c>
      <c r="F133" s="3" t="s">
        <v>384</v>
      </c>
      <c r="G133" s="3" t="s">
        <v>339</v>
      </c>
      <c r="H133" s="3" t="s">
        <v>339</v>
      </c>
      <c r="I133" s="3" t="s">
        <v>339</v>
      </c>
      <c r="J133" s="3" t="s">
        <v>339</v>
      </c>
      <c r="L133" s="3" t="s">
        <v>159</v>
      </c>
      <c r="M133" s="70" t="s">
        <v>707</v>
      </c>
      <c r="R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02">
        <v>0</v>
      </c>
      <c r="AH133" s="102">
        <v>0</v>
      </c>
      <c r="AI133" s="102">
        <v>0</v>
      </c>
      <c r="AJ133" s="102">
        <v>0</v>
      </c>
      <c r="AK133" s="102">
        <v>0</v>
      </c>
      <c r="AM133" s="102">
        <v>0</v>
      </c>
      <c r="AN133" s="102">
        <v>0</v>
      </c>
      <c r="AO133" s="102">
        <v>0</v>
      </c>
    </row>
    <row r="134" spans="3:61" x14ac:dyDescent="0.3">
      <c r="E134" s="70" t="s">
        <v>91</v>
      </c>
      <c r="F134" s="3" t="s">
        <v>386</v>
      </c>
      <c r="G134" s="3" t="s">
        <v>339</v>
      </c>
      <c r="H134" s="3" t="s">
        <v>339</v>
      </c>
      <c r="I134" s="3" t="s">
        <v>339</v>
      </c>
      <c r="J134" s="3" t="s">
        <v>339</v>
      </c>
      <c r="L134" s="3" t="s">
        <v>159</v>
      </c>
      <c r="M134" s="70" t="s">
        <v>708</v>
      </c>
      <c r="R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02">
        <v>0</v>
      </c>
      <c r="AH134" s="102">
        <v>0</v>
      </c>
      <c r="AI134" s="102">
        <v>0</v>
      </c>
      <c r="AJ134" s="102">
        <v>0</v>
      </c>
      <c r="AK134" s="102">
        <v>0</v>
      </c>
      <c r="AM134" s="102">
        <v>0</v>
      </c>
      <c r="AN134" s="102">
        <v>0</v>
      </c>
      <c r="AO134" s="102">
        <v>0</v>
      </c>
    </row>
    <row r="135" spans="3:61" x14ac:dyDescent="0.3">
      <c r="E135" s="70" t="s">
        <v>91</v>
      </c>
      <c r="F135" s="3" t="s">
        <v>388</v>
      </c>
      <c r="G135" s="3" t="s">
        <v>339</v>
      </c>
      <c r="H135" s="3" t="s">
        <v>339</v>
      </c>
      <c r="I135" s="3" t="s">
        <v>339</v>
      </c>
      <c r="J135" s="3" t="s">
        <v>339</v>
      </c>
      <c r="L135" s="3" t="s">
        <v>159</v>
      </c>
      <c r="M135" s="70" t="s">
        <v>709</v>
      </c>
      <c r="R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02">
        <v>0</v>
      </c>
      <c r="AH135" s="102">
        <v>0</v>
      </c>
      <c r="AI135" s="102">
        <v>0</v>
      </c>
      <c r="AJ135" s="102">
        <v>0</v>
      </c>
      <c r="AK135" s="102">
        <v>0</v>
      </c>
      <c r="AM135" s="102">
        <v>0</v>
      </c>
      <c r="AN135" s="102">
        <v>0</v>
      </c>
      <c r="AO135" s="102">
        <v>0</v>
      </c>
    </row>
    <row r="136" spans="3:61" x14ac:dyDescent="0.3">
      <c r="E136" s="70" t="s">
        <v>91</v>
      </c>
      <c r="F136" s="3" t="s">
        <v>390</v>
      </c>
      <c r="G136" s="3" t="s">
        <v>339</v>
      </c>
      <c r="H136" s="3" t="s">
        <v>339</v>
      </c>
      <c r="I136" s="3" t="s">
        <v>339</v>
      </c>
      <c r="J136" s="3" t="s">
        <v>339</v>
      </c>
      <c r="L136" s="3" t="s">
        <v>159</v>
      </c>
      <c r="M136" s="70" t="s">
        <v>710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02">
        <v>0</v>
      </c>
      <c r="AH136" s="102">
        <v>0</v>
      </c>
      <c r="AI136" s="102">
        <v>0</v>
      </c>
      <c r="AJ136" s="102">
        <v>0</v>
      </c>
      <c r="AK136" s="102">
        <v>0</v>
      </c>
      <c r="AM136" s="102">
        <v>0</v>
      </c>
      <c r="AN136" s="102">
        <v>0</v>
      </c>
      <c r="AO136" s="102">
        <v>0</v>
      </c>
    </row>
    <row r="137" spans="3:61" x14ac:dyDescent="0.3">
      <c r="E137" s="70" t="s">
        <v>91</v>
      </c>
      <c r="F137" s="3" t="s">
        <v>392</v>
      </c>
      <c r="G137" s="3" t="s">
        <v>339</v>
      </c>
      <c r="H137" s="3" t="s">
        <v>339</v>
      </c>
      <c r="I137" s="3" t="s">
        <v>339</v>
      </c>
      <c r="J137" s="3" t="s">
        <v>339</v>
      </c>
      <c r="L137" s="3" t="s">
        <v>159</v>
      </c>
      <c r="M137" s="70" t="s">
        <v>711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02">
        <v>0</v>
      </c>
      <c r="AH137" s="102">
        <v>0</v>
      </c>
      <c r="AI137" s="102">
        <v>0</v>
      </c>
      <c r="AJ137" s="102">
        <v>0</v>
      </c>
      <c r="AK137" s="102">
        <v>0</v>
      </c>
      <c r="AM137" s="102">
        <v>0</v>
      </c>
      <c r="AN137" s="102">
        <v>0</v>
      </c>
      <c r="AO137" s="102">
        <v>0</v>
      </c>
    </row>
    <row r="138" spans="3:61" x14ac:dyDescent="0.3">
      <c r="E138" s="70" t="s">
        <v>91</v>
      </c>
      <c r="F138" s="3" t="s">
        <v>394</v>
      </c>
      <c r="G138" s="3" t="s">
        <v>339</v>
      </c>
      <c r="H138" s="3" t="s">
        <v>339</v>
      </c>
      <c r="I138" s="3" t="s">
        <v>339</v>
      </c>
      <c r="J138" s="3" t="s">
        <v>339</v>
      </c>
      <c r="L138" s="3" t="s">
        <v>159</v>
      </c>
      <c r="M138" s="70" t="s">
        <v>712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02">
        <v>0</v>
      </c>
      <c r="AH138" s="102">
        <v>0</v>
      </c>
      <c r="AI138" s="102">
        <v>0</v>
      </c>
      <c r="AJ138" s="102">
        <v>0</v>
      </c>
      <c r="AK138" s="102">
        <v>0</v>
      </c>
      <c r="AM138" s="102">
        <v>0</v>
      </c>
      <c r="AN138" s="102">
        <v>0</v>
      </c>
      <c r="AO138" s="102">
        <v>0</v>
      </c>
    </row>
    <row r="139" spans="3:61" x14ac:dyDescent="0.3">
      <c r="E139" s="70" t="s">
        <v>91</v>
      </c>
      <c r="F139" s="3" t="s">
        <v>396</v>
      </c>
      <c r="G139" s="3" t="s">
        <v>339</v>
      </c>
      <c r="H139" s="3" t="s">
        <v>339</v>
      </c>
      <c r="I139" s="3" t="s">
        <v>339</v>
      </c>
      <c r="J139" s="3" t="s">
        <v>339</v>
      </c>
      <c r="L139" s="3" t="s">
        <v>159</v>
      </c>
      <c r="M139" s="70" t="s">
        <v>713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02">
        <v>0</v>
      </c>
      <c r="AH139" s="102">
        <v>0</v>
      </c>
      <c r="AI139" s="102">
        <v>0</v>
      </c>
      <c r="AJ139" s="102">
        <v>0</v>
      </c>
      <c r="AK139" s="102">
        <v>0</v>
      </c>
      <c r="AM139" s="102">
        <v>0</v>
      </c>
      <c r="AN139" s="102">
        <v>0</v>
      </c>
      <c r="AO139" s="102">
        <v>0</v>
      </c>
    </row>
    <row r="140" spans="3:61" x14ac:dyDescent="0.3">
      <c r="E140" s="70" t="s">
        <v>91</v>
      </c>
      <c r="F140" s="3" t="s">
        <v>398</v>
      </c>
      <c r="G140" s="3" t="s">
        <v>339</v>
      </c>
      <c r="H140" s="3" t="s">
        <v>339</v>
      </c>
      <c r="I140" s="3" t="s">
        <v>339</v>
      </c>
      <c r="J140" s="3" t="s">
        <v>339</v>
      </c>
      <c r="L140" s="3" t="s">
        <v>159</v>
      </c>
      <c r="M140" s="70" t="s">
        <v>714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02">
        <v>0</v>
      </c>
      <c r="AH140" s="102">
        <v>0</v>
      </c>
      <c r="AI140" s="102">
        <v>0</v>
      </c>
      <c r="AJ140" s="102">
        <v>0</v>
      </c>
      <c r="AK140" s="102">
        <v>0</v>
      </c>
      <c r="AM140" s="102">
        <v>0</v>
      </c>
      <c r="AN140" s="102">
        <v>0</v>
      </c>
      <c r="AO140" s="102">
        <v>0</v>
      </c>
    </row>
    <row r="141" spans="3:61" x14ac:dyDescent="0.3">
      <c r="AN141" s="3"/>
      <c r="AV141" s="42"/>
    </row>
    <row r="142" spans="3:61" x14ac:dyDescent="0.3">
      <c r="C142" s="11" t="s">
        <v>1216</v>
      </c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  <c r="AN142" s="11"/>
      <c r="AO142" s="11"/>
      <c r="AP142" s="11"/>
      <c r="AQ142" s="11"/>
      <c r="AR142" s="11"/>
      <c r="AS142" s="11"/>
      <c r="AT142" s="11"/>
      <c r="AU142" s="11"/>
      <c r="AV142" s="44"/>
      <c r="AW142" s="11"/>
      <c r="AX142" s="11"/>
      <c r="AY142" s="11"/>
      <c r="AZ142" s="11"/>
      <c r="BA142" s="11"/>
      <c r="BB142" s="11"/>
      <c r="BC142" s="11"/>
      <c r="BD142" s="11"/>
      <c r="BE142" s="11"/>
      <c r="BF142" s="11"/>
      <c r="BG142" s="11"/>
      <c r="BH142" s="11"/>
      <c r="BI142" s="11"/>
    </row>
    <row r="143" spans="3:61" x14ac:dyDescent="0.3">
      <c r="AN143" s="3"/>
      <c r="AV143" s="42"/>
    </row>
    <row r="144" spans="3:61" x14ac:dyDescent="0.3">
      <c r="E144" s="70" t="s">
        <v>91</v>
      </c>
      <c r="F144" s="4" t="s">
        <v>167</v>
      </c>
      <c r="I144" s="4" t="s">
        <v>167</v>
      </c>
      <c r="L144" s="3" t="s">
        <v>159</v>
      </c>
      <c r="M144" s="70" t="s">
        <v>1057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03">
        <v>4.4783975717191353</v>
      </c>
      <c r="AH144" s="103">
        <v>12.662798539809602</v>
      </c>
      <c r="AI144" s="103">
        <v>3.887795532457929</v>
      </c>
      <c r="AJ144" s="103">
        <v>2.241694191672388</v>
      </c>
      <c r="AK144" s="103">
        <v>1.7994180550355723</v>
      </c>
      <c r="AM144" s="102">
        <v>0</v>
      </c>
      <c r="AN144" s="102">
        <v>0</v>
      </c>
      <c r="AO144" s="102">
        <v>25.070103890694625</v>
      </c>
    </row>
    <row r="145" spans="5:41" x14ac:dyDescent="0.3">
      <c r="E145" s="70" t="s">
        <v>91</v>
      </c>
      <c r="F145" s="4" t="s">
        <v>173</v>
      </c>
      <c r="I145" s="4" t="s">
        <v>173</v>
      </c>
      <c r="L145" s="3" t="s">
        <v>159</v>
      </c>
      <c r="M145" s="70" t="s">
        <v>1058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03">
        <v>1.6988067333209584</v>
      </c>
      <c r="AH145" s="103">
        <v>3.0361498216502461</v>
      </c>
      <c r="AI145" s="103">
        <v>1.8274320907399366</v>
      </c>
      <c r="AJ145" s="103">
        <v>0.88974094167113182</v>
      </c>
      <c r="AK145" s="103">
        <v>1.001083868782439</v>
      </c>
      <c r="AM145" s="102">
        <v>0</v>
      </c>
      <c r="AN145" s="102">
        <v>0</v>
      </c>
      <c r="AO145" s="102">
        <v>8.4532134561647112</v>
      </c>
    </row>
    <row r="146" spans="5:41" x14ac:dyDescent="0.3">
      <c r="E146" s="70" t="s">
        <v>91</v>
      </c>
      <c r="F146" s="4" t="s">
        <v>173</v>
      </c>
      <c r="G146" s="4" t="s">
        <v>174</v>
      </c>
      <c r="I146" s="4" t="s">
        <v>175</v>
      </c>
      <c r="L146" s="3" t="s">
        <v>159</v>
      </c>
      <c r="M146" s="70" t="s">
        <v>1059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03">
        <v>1.6988067333209584</v>
      </c>
      <c r="AH146" s="103">
        <v>3.0361498216502461</v>
      </c>
      <c r="AI146" s="103">
        <v>1.8274320907399366</v>
      </c>
      <c r="AJ146" s="103">
        <v>0.88974094167113182</v>
      </c>
      <c r="AK146" s="103">
        <v>1.001083868782439</v>
      </c>
      <c r="AM146" s="102">
        <v>0</v>
      </c>
      <c r="AN146" s="102">
        <v>0</v>
      </c>
      <c r="AO146" s="102">
        <v>8.4532134561647112</v>
      </c>
    </row>
    <row r="147" spans="5:41" x14ac:dyDescent="0.3">
      <c r="E147" s="70" t="s">
        <v>91</v>
      </c>
      <c r="F147" s="4" t="s">
        <v>173</v>
      </c>
      <c r="G147" s="4" t="s">
        <v>174</v>
      </c>
      <c r="H147" s="4" t="s">
        <v>176</v>
      </c>
      <c r="I147" s="4" t="s">
        <v>177</v>
      </c>
      <c r="L147" s="3" t="s">
        <v>159</v>
      </c>
      <c r="M147" s="70" t="s">
        <v>1060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02">
        <v>0.66233574930482275</v>
      </c>
      <c r="AH147" s="102">
        <v>2.1604063436891665</v>
      </c>
      <c r="AI147" s="102">
        <v>0.50167388957519365</v>
      </c>
      <c r="AJ147" s="102">
        <v>1.2437812501570333E-3</v>
      </c>
      <c r="AK147" s="102">
        <v>1.4888186253132762E-3</v>
      </c>
      <c r="AM147" s="102">
        <v>0</v>
      </c>
      <c r="AN147" s="102">
        <v>0</v>
      </c>
      <c r="AO147" s="102">
        <v>3.3271485824446536</v>
      </c>
    </row>
    <row r="148" spans="5:41" x14ac:dyDescent="0.3">
      <c r="E148" s="70" t="s">
        <v>91</v>
      </c>
      <c r="F148" s="3" t="s">
        <v>173</v>
      </c>
      <c r="G148" s="3" t="s">
        <v>174</v>
      </c>
      <c r="H148" s="3" t="s">
        <v>176</v>
      </c>
      <c r="I148" s="101" t="s">
        <v>178</v>
      </c>
      <c r="L148" s="3" t="s">
        <v>159</v>
      </c>
      <c r="M148" s="70" t="s">
        <v>1061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  <c r="AJ148" s="14"/>
      <c r="AK148" s="14"/>
      <c r="AM148" s="102">
        <v>0</v>
      </c>
      <c r="AN148" s="102">
        <v>0</v>
      </c>
      <c r="AO148" s="102">
        <v>0</v>
      </c>
    </row>
    <row r="149" spans="5:41" x14ac:dyDescent="0.3">
      <c r="E149" s="70" t="s">
        <v>91</v>
      </c>
      <c r="F149" s="3" t="s">
        <v>173</v>
      </c>
      <c r="G149" s="3" t="s">
        <v>174</v>
      </c>
      <c r="H149" s="3" t="s">
        <v>176</v>
      </c>
      <c r="I149" s="101" t="s">
        <v>179</v>
      </c>
      <c r="L149" s="3" t="s">
        <v>159</v>
      </c>
      <c r="M149" s="70" t="s">
        <v>1062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  <c r="AJ149" s="14"/>
      <c r="AK149" s="14"/>
      <c r="AM149" s="102">
        <v>0</v>
      </c>
      <c r="AN149" s="102">
        <v>0</v>
      </c>
      <c r="AO149" s="102">
        <v>0</v>
      </c>
    </row>
    <row r="150" spans="5:41" x14ac:dyDescent="0.3">
      <c r="E150" s="70" t="s">
        <v>91</v>
      </c>
      <c r="F150" s="3" t="s">
        <v>173</v>
      </c>
      <c r="G150" s="3" t="s">
        <v>174</v>
      </c>
      <c r="H150" s="3" t="s">
        <v>176</v>
      </c>
      <c r="I150" s="101" t="s">
        <v>180</v>
      </c>
      <c r="L150" s="3" t="s">
        <v>159</v>
      </c>
      <c r="M150" s="70" t="s">
        <v>1063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  <c r="AJ150" s="14"/>
      <c r="AK150" s="14"/>
      <c r="AM150" s="102">
        <v>0</v>
      </c>
      <c r="AN150" s="102">
        <v>0</v>
      </c>
      <c r="AO150" s="102">
        <v>0</v>
      </c>
    </row>
    <row r="151" spans="5:41" x14ac:dyDescent="0.3">
      <c r="E151" s="70" t="s">
        <v>91</v>
      </c>
      <c r="F151" s="3" t="s">
        <v>173</v>
      </c>
      <c r="G151" s="3" t="s">
        <v>174</v>
      </c>
      <c r="H151" s="3" t="s">
        <v>176</v>
      </c>
      <c r="I151" s="101" t="s">
        <v>181</v>
      </c>
      <c r="L151" s="3" t="s">
        <v>159</v>
      </c>
      <c r="M151" s="70" t="s">
        <v>1064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  <c r="AJ151" s="14"/>
      <c r="AK151" s="14"/>
      <c r="AM151" s="102">
        <v>0</v>
      </c>
      <c r="AN151" s="102">
        <v>0</v>
      </c>
      <c r="AO151" s="102">
        <v>0</v>
      </c>
    </row>
    <row r="152" spans="5:41" x14ac:dyDescent="0.3">
      <c r="E152" s="70" t="s">
        <v>91</v>
      </c>
      <c r="F152" s="4" t="s">
        <v>173</v>
      </c>
      <c r="G152" s="4" t="s">
        <v>174</v>
      </c>
      <c r="H152" s="4" t="s">
        <v>182</v>
      </c>
      <c r="I152" s="4" t="s">
        <v>183</v>
      </c>
      <c r="L152" s="3" t="s">
        <v>159</v>
      </c>
      <c r="M152" s="70" t="s">
        <v>1065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03">
        <v>0.2280060878403164</v>
      </c>
      <c r="AH152" s="103">
        <v>0.22976664174997302</v>
      </c>
      <c r="AI152" s="103">
        <v>0.23264991229511306</v>
      </c>
      <c r="AJ152" s="103">
        <v>0.23509083699101424</v>
      </c>
      <c r="AK152" s="103">
        <v>0.2381546564457287</v>
      </c>
      <c r="AM152" s="102">
        <v>0</v>
      </c>
      <c r="AN152" s="102">
        <v>0</v>
      </c>
      <c r="AO152" s="102">
        <v>1.1636681353221454</v>
      </c>
    </row>
    <row r="153" spans="5:41" x14ac:dyDescent="0.3">
      <c r="E153" s="70" t="s">
        <v>91</v>
      </c>
      <c r="F153" s="3" t="s">
        <v>173</v>
      </c>
      <c r="G153" s="3" t="s">
        <v>174</v>
      </c>
      <c r="H153" s="3" t="s">
        <v>182</v>
      </c>
      <c r="I153" s="101" t="s">
        <v>184</v>
      </c>
      <c r="L153" s="3" t="s">
        <v>159</v>
      </c>
      <c r="M153" s="70" t="s">
        <v>1066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02">
        <v>0</v>
      </c>
      <c r="AH153" s="102">
        <v>0</v>
      </c>
      <c r="AI153" s="102">
        <v>0</v>
      </c>
      <c r="AJ153" s="102">
        <v>0</v>
      </c>
      <c r="AK153" s="102">
        <v>0</v>
      </c>
      <c r="AM153" s="102">
        <v>0</v>
      </c>
      <c r="AN153" s="102">
        <v>0</v>
      </c>
      <c r="AO153" s="102">
        <v>0</v>
      </c>
    </row>
    <row r="154" spans="5:41" x14ac:dyDescent="0.3">
      <c r="E154" s="70" t="s">
        <v>91</v>
      </c>
      <c r="F154" s="3" t="s">
        <v>173</v>
      </c>
      <c r="G154" s="3" t="s">
        <v>174</v>
      </c>
      <c r="H154" s="3" t="s">
        <v>182</v>
      </c>
      <c r="I154" s="101" t="s">
        <v>309</v>
      </c>
      <c r="L154" s="3" t="s">
        <v>159</v>
      </c>
      <c r="M154" s="70" t="s">
        <v>1067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02">
        <v>0</v>
      </c>
      <c r="AH154" s="102">
        <v>0</v>
      </c>
      <c r="AI154" s="102">
        <v>0</v>
      </c>
      <c r="AJ154" s="102">
        <v>0</v>
      </c>
      <c r="AK154" s="102">
        <v>0</v>
      </c>
      <c r="AM154" s="102">
        <v>0</v>
      </c>
      <c r="AN154" s="102">
        <v>0</v>
      </c>
      <c r="AO154" s="102">
        <v>0</v>
      </c>
    </row>
    <row r="155" spans="5:41" x14ac:dyDescent="0.3">
      <c r="E155" s="70" t="s">
        <v>91</v>
      </c>
      <c r="F155" s="3" t="s">
        <v>173</v>
      </c>
      <c r="G155" s="3" t="s">
        <v>174</v>
      </c>
      <c r="H155" s="3" t="s">
        <v>182</v>
      </c>
      <c r="I155" s="101" t="s">
        <v>185</v>
      </c>
      <c r="L155" s="3" t="s">
        <v>159</v>
      </c>
      <c r="M155" s="70" t="s">
        <v>1068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02">
        <v>0</v>
      </c>
      <c r="AH155" s="102">
        <v>0</v>
      </c>
      <c r="AI155" s="102">
        <v>0</v>
      </c>
      <c r="AJ155" s="102">
        <v>0</v>
      </c>
      <c r="AK155" s="102">
        <v>0</v>
      </c>
      <c r="AM155" s="102">
        <v>0</v>
      </c>
      <c r="AN155" s="102">
        <v>0</v>
      </c>
      <c r="AO155" s="102">
        <v>0</v>
      </c>
    </row>
    <row r="156" spans="5:41" x14ac:dyDescent="0.3">
      <c r="E156" s="70" t="s">
        <v>91</v>
      </c>
      <c r="F156" s="3" t="s">
        <v>173</v>
      </c>
      <c r="G156" s="3" t="s">
        <v>174</v>
      </c>
      <c r="H156" s="3" t="s">
        <v>182</v>
      </c>
      <c r="I156" s="101" t="s">
        <v>310</v>
      </c>
      <c r="L156" s="3" t="s">
        <v>159</v>
      </c>
      <c r="M156" s="70" t="s">
        <v>1069</v>
      </c>
      <c r="R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02">
        <v>0</v>
      </c>
      <c r="AH156" s="102">
        <v>0</v>
      </c>
      <c r="AI156" s="102">
        <v>0</v>
      </c>
      <c r="AJ156" s="102">
        <v>0</v>
      </c>
      <c r="AK156" s="102">
        <v>0</v>
      </c>
      <c r="AM156" s="102">
        <v>0</v>
      </c>
      <c r="AN156" s="102">
        <v>0</v>
      </c>
      <c r="AO156" s="102">
        <v>0</v>
      </c>
    </row>
    <row r="157" spans="5:41" x14ac:dyDescent="0.3">
      <c r="E157" s="70" t="s">
        <v>91</v>
      </c>
      <c r="F157" s="3" t="s">
        <v>173</v>
      </c>
      <c r="G157" s="3" t="s">
        <v>174</v>
      </c>
      <c r="H157" s="3" t="s">
        <v>182</v>
      </c>
      <c r="I157" s="101" t="s">
        <v>311</v>
      </c>
      <c r="L157" s="3" t="s">
        <v>159</v>
      </c>
      <c r="M157" s="70" t="s">
        <v>1070</v>
      </c>
      <c r="R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02">
        <v>0.2280060878403164</v>
      </c>
      <c r="AH157" s="102">
        <v>0.22976664174997302</v>
      </c>
      <c r="AI157" s="102">
        <v>0.23264991229511306</v>
      </c>
      <c r="AJ157" s="102">
        <v>0.23509083699101424</v>
      </c>
      <c r="AK157" s="102">
        <v>0.2381546564457287</v>
      </c>
      <c r="AM157" s="102">
        <v>0</v>
      </c>
      <c r="AN157" s="102">
        <v>0</v>
      </c>
      <c r="AO157" s="102">
        <v>1.1636681353221454</v>
      </c>
    </row>
    <row r="158" spans="5:41" x14ac:dyDescent="0.3">
      <c r="E158" s="70" t="s">
        <v>91</v>
      </c>
      <c r="F158" s="4" t="s">
        <v>173</v>
      </c>
      <c r="G158" s="4" t="s">
        <v>174</v>
      </c>
      <c r="H158" s="4" t="s">
        <v>186</v>
      </c>
      <c r="I158" s="4" t="s">
        <v>187</v>
      </c>
      <c r="L158" s="3" t="s">
        <v>159</v>
      </c>
      <c r="M158" s="70" t="s">
        <v>1071</v>
      </c>
      <c r="R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03">
        <v>0.80846489617581929</v>
      </c>
      <c r="AH158" s="103">
        <v>0.64597683621110658</v>
      </c>
      <c r="AI158" s="103">
        <v>1.09310828886963</v>
      </c>
      <c r="AJ158" s="103">
        <v>0.65340632342996052</v>
      </c>
      <c r="AK158" s="103">
        <v>0.76144039371139716</v>
      </c>
      <c r="AM158" s="102">
        <v>0</v>
      </c>
      <c r="AN158" s="102">
        <v>0</v>
      </c>
      <c r="AO158" s="102">
        <v>3.9623967383979135</v>
      </c>
    </row>
    <row r="159" spans="5:41" x14ac:dyDescent="0.3">
      <c r="E159" s="70" t="s">
        <v>91</v>
      </c>
      <c r="F159" s="3" t="s">
        <v>173</v>
      </c>
      <c r="G159" s="3" t="s">
        <v>174</v>
      </c>
      <c r="H159" s="3" t="s">
        <v>186</v>
      </c>
      <c r="I159" s="101" t="s">
        <v>1097</v>
      </c>
      <c r="L159" s="3" t="s">
        <v>159</v>
      </c>
      <c r="M159" s="70" t="s">
        <v>1107</v>
      </c>
      <c r="R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02">
        <v>0.80846489617581929</v>
      </c>
      <c r="AH159" s="102">
        <v>0.64597683621110658</v>
      </c>
      <c r="AI159" s="102">
        <v>1.09310828886963</v>
      </c>
      <c r="AJ159" s="102">
        <v>0.65340632342996052</v>
      </c>
      <c r="AK159" s="102">
        <v>0.76144039371139716</v>
      </c>
      <c r="AM159" s="102">
        <v>0</v>
      </c>
      <c r="AN159" s="102">
        <v>0</v>
      </c>
      <c r="AO159" s="102">
        <v>3.9623967383979135</v>
      </c>
    </row>
    <row r="160" spans="5:41" x14ac:dyDescent="0.3">
      <c r="E160" s="70" t="s">
        <v>91</v>
      </c>
      <c r="F160" s="3" t="s">
        <v>173</v>
      </c>
      <c r="G160" s="3" t="s">
        <v>174</v>
      </c>
      <c r="H160" s="3" t="s">
        <v>186</v>
      </c>
      <c r="I160" s="101" t="s">
        <v>189</v>
      </c>
      <c r="L160" s="3" t="s">
        <v>159</v>
      </c>
      <c r="M160" s="70" t="s">
        <v>1072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02">
        <v>0</v>
      </c>
      <c r="AH160" s="102">
        <v>0</v>
      </c>
      <c r="AI160" s="102">
        <v>0</v>
      </c>
      <c r="AJ160" s="102">
        <v>0</v>
      </c>
      <c r="AK160" s="102">
        <v>0</v>
      </c>
      <c r="AM160" s="102">
        <v>0</v>
      </c>
      <c r="AN160" s="102">
        <v>0</v>
      </c>
      <c r="AO160" s="102">
        <v>0</v>
      </c>
    </row>
    <row r="161" spans="5:41" x14ac:dyDescent="0.3">
      <c r="E161" s="70" t="s">
        <v>91</v>
      </c>
      <c r="F161" s="3" t="s">
        <v>173</v>
      </c>
      <c r="G161" s="3" t="s">
        <v>174</v>
      </c>
      <c r="H161" s="3" t="s">
        <v>186</v>
      </c>
      <c r="I161" s="101" t="s">
        <v>190</v>
      </c>
      <c r="L161" s="3" t="s">
        <v>159</v>
      </c>
      <c r="M161" s="70" t="s">
        <v>1073</v>
      </c>
      <c r="R161" s="14"/>
      <c r="T161" s="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F161" s="14"/>
      <c r="AG161" s="102">
        <v>0</v>
      </c>
      <c r="AH161" s="102">
        <v>0</v>
      </c>
      <c r="AI161" s="102">
        <v>0</v>
      </c>
      <c r="AJ161" s="102">
        <v>0</v>
      </c>
      <c r="AK161" s="102">
        <v>0</v>
      </c>
      <c r="AM161" s="102">
        <v>0</v>
      </c>
      <c r="AN161" s="102">
        <v>0</v>
      </c>
      <c r="AO161" s="102">
        <v>0</v>
      </c>
    </row>
    <row r="162" spans="5:41" x14ac:dyDescent="0.3">
      <c r="E162" s="70" t="s">
        <v>91</v>
      </c>
      <c r="F162" s="3" t="s">
        <v>173</v>
      </c>
      <c r="G162" s="3" t="s">
        <v>174</v>
      </c>
      <c r="H162" s="3" t="s">
        <v>186</v>
      </c>
      <c r="I162" s="101" t="s">
        <v>191</v>
      </c>
      <c r="L162" s="3" t="s">
        <v>159</v>
      </c>
      <c r="M162" s="70" t="s">
        <v>1074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102">
        <v>0</v>
      </c>
      <c r="AH162" s="102">
        <v>0</v>
      </c>
      <c r="AI162" s="102">
        <v>0</v>
      </c>
      <c r="AJ162" s="102">
        <v>0</v>
      </c>
      <c r="AK162" s="102">
        <v>0</v>
      </c>
      <c r="AM162" s="102">
        <v>0</v>
      </c>
      <c r="AN162" s="102">
        <v>0</v>
      </c>
      <c r="AO162" s="102">
        <v>0</v>
      </c>
    </row>
    <row r="163" spans="5:41" x14ac:dyDescent="0.3">
      <c r="E163" s="70" t="s">
        <v>91</v>
      </c>
      <c r="F163" s="3" t="s">
        <v>173</v>
      </c>
      <c r="G163" s="3" t="s">
        <v>174</v>
      </c>
      <c r="H163" s="3" t="s">
        <v>186</v>
      </c>
      <c r="I163" s="101" t="s">
        <v>192</v>
      </c>
      <c r="L163" s="3" t="s">
        <v>159</v>
      </c>
      <c r="M163" s="70" t="s">
        <v>1075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102">
        <v>0</v>
      </c>
      <c r="AH163" s="102">
        <v>0</v>
      </c>
      <c r="AI163" s="102">
        <v>0</v>
      </c>
      <c r="AJ163" s="102">
        <v>0</v>
      </c>
      <c r="AK163" s="102">
        <v>0</v>
      </c>
      <c r="AM163" s="102">
        <v>0</v>
      </c>
      <c r="AN163" s="102">
        <v>0</v>
      </c>
      <c r="AO163" s="102">
        <v>0</v>
      </c>
    </row>
    <row r="164" spans="5:41" x14ac:dyDescent="0.3">
      <c r="E164" s="70" t="s">
        <v>91</v>
      </c>
      <c r="F164" s="3" t="s">
        <v>173</v>
      </c>
      <c r="G164" s="3" t="s">
        <v>174</v>
      </c>
      <c r="H164" s="3" t="s">
        <v>186</v>
      </c>
      <c r="I164" s="101" t="s">
        <v>193</v>
      </c>
      <c r="L164" s="3" t="s">
        <v>159</v>
      </c>
      <c r="M164" s="70" t="s">
        <v>1076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02">
        <v>0</v>
      </c>
      <c r="AH164" s="102">
        <v>0</v>
      </c>
      <c r="AI164" s="102">
        <v>0</v>
      </c>
      <c r="AJ164" s="102">
        <v>0</v>
      </c>
      <c r="AK164" s="102">
        <v>0</v>
      </c>
      <c r="AM164" s="102">
        <v>0</v>
      </c>
      <c r="AN164" s="102">
        <v>0</v>
      </c>
      <c r="AO164" s="102">
        <v>0</v>
      </c>
    </row>
    <row r="165" spans="5:41" x14ac:dyDescent="0.3">
      <c r="E165" s="70" t="s">
        <v>91</v>
      </c>
      <c r="F165" s="3" t="s">
        <v>173</v>
      </c>
      <c r="G165" s="3" t="s">
        <v>174</v>
      </c>
      <c r="H165" s="3" t="s">
        <v>186</v>
      </c>
      <c r="I165" s="101" t="s">
        <v>194</v>
      </c>
      <c r="L165" s="3" t="s">
        <v>159</v>
      </c>
      <c r="M165" s="70" t="s">
        <v>1077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02">
        <v>0</v>
      </c>
      <c r="AH165" s="102">
        <v>0</v>
      </c>
      <c r="AI165" s="102">
        <v>0</v>
      </c>
      <c r="AJ165" s="102">
        <v>0</v>
      </c>
      <c r="AK165" s="102">
        <v>0</v>
      </c>
      <c r="AM165" s="102">
        <v>0</v>
      </c>
      <c r="AN165" s="102">
        <v>0</v>
      </c>
      <c r="AO165" s="102">
        <v>0</v>
      </c>
    </row>
    <row r="166" spans="5:41" x14ac:dyDescent="0.3">
      <c r="E166" s="70" t="s">
        <v>91</v>
      </c>
      <c r="F166" s="3" t="s">
        <v>173</v>
      </c>
      <c r="G166" s="3" t="s">
        <v>174</v>
      </c>
      <c r="H166" s="3" t="s">
        <v>186</v>
      </c>
      <c r="I166" s="101" t="s">
        <v>195</v>
      </c>
      <c r="L166" s="3" t="s">
        <v>159</v>
      </c>
      <c r="M166" s="70" t="s">
        <v>1078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02">
        <v>0</v>
      </c>
      <c r="AH166" s="102">
        <v>0</v>
      </c>
      <c r="AI166" s="102">
        <v>0</v>
      </c>
      <c r="AJ166" s="102">
        <v>0</v>
      </c>
      <c r="AK166" s="102">
        <v>0</v>
      </c>
      <c r="AM166" s="102">
        <v>0</v>
      </c>
      <c r="AN166" s="102">
        <v>0</v>
      </c>
      <c r="AO166" s="102">
        <v>0</v>
      </c>
    </row>
    <row r="167" spans="5:41" x14ac:dyDescent="0.3">
      <c r="E167" s="70" t="s">
        <v>91</v>
      </c>
      <c r="F167" s="4" t="s">
        <v>173</v>
      </c>
      <c r="G167" s="4" t="s">
        <v>174</v>
      </c>
      <c r="H167" s="4" t="s">
        <v>196</v>
      </c>
      <c r="I167" s="4" t="s">
        <v>197</v>
      </c>
      <c r="L167" s="3" t="s">
        <v>159</v>
      </c>
      <c r="M167" s="70" t="s">
        <v>1079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02">
        <v>0</v>
      </c>
      <c r="AH167" s="102">
        <v>0</v>
      </c>
      <c r="AI167" s="102">
        <v>0</v>
      </c>
      <c r="AJ167" s="102">
        <v>0</v>
      </c>
      <c r="AK167" s="102">
        <v>0</v>
      </c>
      <c r="AM167" s="102">
        <v>0</v>
      </c>
      <c r="AN167" s="102">
        <v>0</v>
      </c>
      <c r="AO167" s="102">
        <v>0</v>
      </c>
    </row>
    <row r="168" spans="5:41" x14ac:dyDescent="0.3">
      <c r="E168" s="70" t="s">
        <v>91</v>
      </c>
      <c r="F168" s="4" t="s">
        <v>173</v>
      </c>
      <c r="G168" s="4" t="s">
        <v>198</v>
      </c>
      <c r="I168" s="4" t="s">
        <v>199</v>
      </c>
      <c r="L168" s="3" t="s">
        <v>159</v>
      </c>
      <c r="M168" s="70" t="s">
        <v>670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4"/>
      <c r="AH168" s="14"/>
      <c r="AI168" s="14"/>
      <c r="AJ168" s="14"/>
      <c r="AK168" s="14"/>
      <c r="AM168" s="102">
        <v>0</v>
      </c>
      <c r="AN168" s="102">
        <v>0</v>
      </c>
      <c r="AO168" s="102">
        <v>0</v>
      </c>
    </row>
    <row r="169" spans="5:41" x14ac:dyDescent="0.3">
      <c r="E169" s="70" t="s">
        <v>91</v>
      </c>
      <c r="F169" s="3" t="s">
        <v>173</v>
      </c>
      <c r="G169" s="3" t="s">
        <v>198</v>
      </c>
      <c r="I169" s="106" t="s">
        <v>200</v>
      </c>
      <c r="L169" s="3" t="s">
        <v>159</v>
      </c>
      <c r="M169" s="70" t="s">
        <v>671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4"/>
      <c r="AH169" s="14"/>
      <c r="AI169" s="14"/>
      <c r="AJ169" s="14"/>
      <c r="AK169" s="14"/>
      <c r="AM169" s="102">
        <v>0</v>
      </c>
      <c r="AN169" s="102">
        <v>0</v>
      </c>
      <c r="AO169" s="102">
        <v>0</v>
      </c>
    </row>
    <row r="170" spans="5:41" x14ac:dyDescent="0.3">
      <c r="E170" s="70" t="s">
        <v>91</v>
      </c>
      <c r="F170" s="3" t="s">
        <v>173</v>
      </c>
      <c r="G170" s="3" t="s">
        <v>198</v>
      </c>
      <c r="I170" s="3" t="s">
        <v>201</v>
      </c>
      <c r="L170" s="3" t="s">
        <v>159</v>
      </c>
      <c r="M170" s="70" t="s">
        <v>672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4"/>
      <c r="AH170" s="14"/>
      <c r="AI170" s="14"/>
      <c r="AJ170" s="14"/>
      <c r="AK170" s="14"/>
      <c r="AM170" s="102">
        <v>0</v>
      </c>
      <c r="AN170" s="102">
        <v>0</v>
      </c>
      <c r="AO170" s="102">
        <v>0</v>
      </c>
    </row>
    <row r="171" spans="5:41" x14ac:dyDescent="0.3">
      <c r="E171" s="70" t="s">
        <v>91</v>
      </c>
      <c r="F171" s="3" t="s">
        <v>173</v>
      </c>
      <c r="G171" s="3" t="s">
        <v>198</v>
      </c>
      <c r="I171" s="3" t="s">
        <v>202</v>
      </c>
      <c r="L171" s="3" t="s">
        <v>159</v>
      </c>
      <c r="M171" s="70" t="s">
        <v>673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4"/>
      <c r="AJ171" s="14"/>
      <c r="AK171" s="14"/>
      <c r="AM171" s="102">
        <v>0</v>
      </c>
      <c r="AN171" s="102">
        <v>0</v>
      </c>
      <c r="AO171" s="102">
        <v>0</v>
      </c>
    </row>
    <row r="172" spans="5:41" x14ac:dyDescent="0.3">
      <c r="E172" s="70" t="s">
        <v>91</v>
      </c>
      <c r="F172" s="3" t="s">
        <v>173</v>
      </c>
      <c r="G172" s="3" t="s">
        <v>198</v>
      </c>
      <c r="I172" s="3" t="s">
        <v>203</v>
      </c>
      <c r="L172" s="3" t="s">
        <v>159</v>
      </c>
      <c r="M172" s="70" t="s">
        <v>674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4"/>
      <c r="AH172" s="14"/>
      <c r="AI172" s="14"/>
      <c r="AJ172" s="14"/>
      <c r="AK172" s="14"/>
      <c r="AM172" s="102">
        <v>0</v>
      </c>
      <c r="AN172" s="102">
        <v>0</v>
      </c>
      <c r="AO172" s="102">
        <v>0</v>
      </c>
    </row>
    <row r="173" spans="5:41" x14ac:dyDescent="0.3">
      <c r="E173" s="70" t="s">
        <v>91</v>
      </c>
      <c r="F173" s="3" t="s">
        <v>173</v>
      </c>
      <c r="G173" s="3" t="s">
        <v>198</v>
      </c>
      <c r="I173" s="105" t="s">
        <v>204</v>
      </c>
      <c r="L173" s="3" t="s">
        <v>159</v>
      </c>
      <c r="M173" s="70" t="s">
        <v>675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4"/>
      <c r="AJ173" s="14"/>
      <c r="AK173" s="14"/>
      <c r="AM173" s="102">
        <v>0</v>
      </c>
      <c r="AN173" s="102">
        <v>0</v>
      </c>
      <c r="AO173" s="102">
        <v>0</v>
      </c>
    </row>
    <row r="174" spans="5:41" x14ac:dyDescent="0.3">
      <c r="E174" s="70" t="s">
        <v>91</v>
      </c>
      <c r="F174" s="3" t="s">
        <v>173</v>
      </c>
      <c r="G174" s="3" t="s">
        <v>198</v>
      </c>
      <c r="I174" s="105" t="s">
        <v>205</v>
      </c>
      <c r="L174" s="3" t="s">
        <v>159</v>
      </c>
      <c r="M174" s="70" t="s">
        <v>676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4"/>
      <c r="AH174" s="14"/>
      <c r="AI174" s="14"/>
      <c r="AJ174" s="14"/>
      <c r="AK174" s="14"/>
      <c r="AM174" s="102">
        <v>0</v>
      </c>
      <c r="AN174" s="102">
        <v>0</v>
      </c>
      <c r="AO174" s="102">
        <v>0</v>
      </c>
    </row>
    <row r="175" spans="5:41" x14ac:dyDescent="0.3">
      <c r="E175" s="70" t="s">
        <v>91</v>
      </c>
      <c r="F175" s="3" t="s">
        <v>173</v>
      </c>
      <c r="G175" s="3" t="s">
        <v>198</v>
      </c>
      <c r="I175" s="105" t="s">
        <v>1108</v>
      </c>
      <c r="L175" s="3" t="s">
        <v>159</v>
      </c>
      <c r="M175" s="70" t="s">
        <v>1140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14"/>
      <c r="AH175" s="14"/>
      <c r="AI175" s="14"/>
      <c r="AJ175" s="14"/>
      <c r="AK175" s="14"/>
      <c r="AM175" s="102">
        <v>0</v>
      </c>
      <c r="AN175" s="102">
        <v>0</v>
      </c>
      <c r="AO175" s="102">
        <v>0</v>
      </c>
    </row>
    <row r="176" spans="5:41" x14ac:dyDescent="0.3">
      <c r="E176" s="70" t="s">
        <v>91</v>
      </c>
      <c r="F176" s="3" t="s">
        <v>173</v>
      </c>
      <c r="G176" s="3" t="s">
        <v>198</v>
      </c>
      <c r="I176" s="3" t="s">
        <v>207</v>
      </c>
      <c r="L176" s="3" t="s">
        <v>159</v>
      </c>
      <c r="M176" s="70" t="s">
        <v>677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4"/>
      <c r="AH176" s="14"/>
      <c r="AI176" s="14"/>
      <c r="AJ176" s="14"/>
      <c r="AK176" s="14"/>
      <c r="AM176" s="102">
        <v>0</v>
      </c>
      <c r="AN176" s="102">
        <v>0</v>
      </c>
      <c r="AO176" s="102">
        <v>0</v>
      </c>
    </row>
    <row r="177" spans="5:41" x14ac:dyDescent="0.3">
      <c r="E177" s="70" t="s">
        <v>91</v>
      </c>
      <c r="F177" s="3" t="s">
        <v>173</v>
      </c>
      <c r="G177" s="3" t="s">
        <v>198</v>
      </c>
      <c r="I177" s="3" t="s">
        <v>208</v>
      </c>
      <c r="L177" s="3" t="s">
        <v>159</v>
      </c>
      <c r="M177" s="70" t="s">
        <v>678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4"/>
      <c r="AH177" s="14"/>
      <c r="AI177" s="14"/>
      <c r="AJ177" s="14"/>
      <c r="AK177" s="14"/>
      <c r="AM177" s="102">
        <v>0</v>
      </c>
      <c r="AN177" s="102">
        <v>0</v>
      </c>
      <c r="AO177" s="102">
        <v>0</v>
      </c>
    </row>
    <row r="178" spans="5:41" x14ac:dyDescent="0.3">
      <c r="E178" s="70" t="s">
        <v>91</v>
      </c>
      <c r="F178" s="3" t="s">
        <v>173</v>
      </c>
      <c r="G178" s="3" t="s">
        <v>198</v>
      </c>
      <c r="I178" s="3" t="s">
        <v>1109</v>
      </c>
      <c r="L178" s="3" t="s">
        <v>159</v>
      </c>
      <c r="M178" s="70" t="s">
        <v>1141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4"/>
      <c r="AH178" s="14"/>
      <c r="AI178" s="14"/>
      <c r="AJ178" s="14"/>
      <c r="AK178" s="14"/>
      <c r="AM178" s="102">
        <v>0</v>
      </c>
      <c r="AN178" s="102">
        <v>0</v>
      </c>
      <c r="AO178" s="102">
        <v>0</v>
      </c>
    </row>
    <row r="179" spans="5:41" x14ac:dyDescent="0.3">
      <c r="E179" s="70" t="s">
        <v>91</v>
      </c>
      <c r="F179" s="3" t="s">
        <v>173</v>
      </c>
      <c r="G179" s="3" t="s">
        <v>198</v>
      </c>
      <c r="I179" s="3" t="s">
        <v>1110</v>
      </c>
      <c r="L179" s="3" t="s">
        <v>159</v>
      </c>
      <c r="M179" s="70" t="s">
        <v>1142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4"/>
      <c r="AH179" s="14"/>
      <c r="AI179" s="14"/>
      <c r="AJ179" s="14"/>
      <c r="AK179" s="14"/>
      <c r="AM179" s="102">
        <v>0</v>
      </c>
      <c r="AN179" s="102">
        <v>0</v>
      </c>
      <c r="AO179" s="102">
        <v>0</v>
      </c>
    </row>
    <row r="180" spans="5:41" x14ac:dyDescent="0.3">
      <c r="E180" s="70" t="s">
        <v>91</v>
      </c>
      <c r="F180" s="3" t="s">
        <v>173</v>
      </c>
      <c r="G180" s="3" t="s">
        <v>198</v>
      </c>
      <c r="I180" s="3" t="s">
        <v>1111</v>
      </c>
      <c r="L180" s="3" t="s">
        <v>159</v>
      </c>
      <c r="M180" s="70" t="s">
        <v>1143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4"/>
      <c r="AJ180" s="14"/>
      <c r="AK180" s="14"/>
      <c r="AM180" s="102">
        <v>0</v>
      </c>
      <c r="AN180" s="102">
        <v>0</v>
      </c>
      <c r="AO180" s="102">
        <v>0</v>
      </c>
    </row>
    <row r="181" spans="5:41" x14ac:dyDescent="0.3">
      <c r="E181" s="70" t="s">
        <v>91</v>
      </c>
      <c r="F181" s="3" t="s">
        <v>173</v>
      </c>
      <c r="G181" s="3" t="s">
        <v>198</v>
      </c>
      <c r="I181" s="3" t="s">
        <v>196</v>
      </c>
      <c r="L181" s="3" t="s">
        <v>159</v>
      </c>
      <c r="M181" s="70" t="s">
        <v>679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4"/>
      <c r="AH181" s="14"/>
      <c r="AI181" s="14"/>
      <c r="AJ181" s="14"/>
      <c r="AK181" s="14"/>
      <c r="AM181" s="102">
        <v>0</v>
      </c>
      <c r="AN181" s="102">
        <v>0</v>
      </c>
      <c r="AO181" s="102">
        <v>0</v>
      </c>
    </row>
    <row r="182" spans="5:41" x14ac:dyDescent="0.3">
      <c r="E182" s="70" t="s">
        <v>91</v>
      </c>
      <c r="F182" s="4" t="s">
        <v>210</v>
      </c>
      <c r="I182" s="4" t="s">
        <v>210</v>
      </c>
      <c r="L182" s="3" t="s">
        <v>159</v>
      </c>
      <c r="M182" s="70" t="s">
        <v>1080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03">
        <v>2.7795908383981764</v>
      </c>
      <c r="AH182" s="103">
        <v>9.6266487181593554</v>
      </c>
      <c r="AI182" s="103">
        <v>2.0603634417179926</v>
      </c>
      <c r="AJ182" s="103">
        <v>1.3519532500012561</v>
      </c>
      <c r="AK182" s="103">
        <v>0.79833418625313313</v>
      </c>
      <c r="AM182" s="102">
        <v>0</v>
      </c>
      <c r="AN182" s="102">
        <v>0</v>
      </c>
      <c r="AO182" s="102">
        <v>16.616890434529914</v>
      </c>
    </row>
    <row r="183" spans="5:41" x14ac:dyDescent="0.3">
      <c r="E183" s="70" t="s">
        <v>91</v>
      </c>
      <c r="F183" s="3" t="s">
        <v>210</v>
      </c>
      <c r="I183" s="101" t="s">
        <v>312</v>
      </c>
      <c r="L183" s="3" t="s">
        <v>159</v>
      </c>
      <c r="M183" s="70" t="s">
        <v>1081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02">
        <v>2.3869147630212924</v>
      </c>
      <c r="AH183" s="102">
        <v>9.3522426553452842</v>
      </c>
      <c r="AI183" s="102">
        <v>1.3394310564039225</v>
      </c>
      <c r="AJ183" s="102">
        <v>0</v>
      </c>
      <c r="AK183" s="102">
        <v>0</v>
      </c>
      <c r="AM183" s="102">
        <v>0</v>
      </c>
      <c r="AN183" s="102">
        <v>0</v>
      </c>
      <c r="AO183" s="102">
        <v>13.0785884747705</v>
      </c>
    </row>
    <row r="184" spans="5:41" x14ac:dyDescent="0.3">
      <c r="E184" s="70" t="s">
        <v>91</v>
      </c>
      <c r="F184" s="3" t="s">
        <v>210</v>
      </c>
      <c r="I184" s="101" t="s">
        <v>211</v>
      </c>
      <c r="L184" s="3" t="s">
        <v>159</v>
      </c>
      <c r="M184" s="70" t="s">
        <v>1082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02">
        <v>0</v>
      </c>
      <c r="AH184" s="102">
        <v>0</v>
      </c>
      <c r="AI184" s="102">
        <v>0</v>
      </c>
      <c r="AJ184" s="102">
        <v>0</v>
      </c>
      <c r="AK184" s="102">
        <v>0</v>
      </c>
      <c r="AM184" s="102">
        <v>0</v>
      </c>
      <c r="AN184" s="102">
        <v>0</v>
      </c>
      <c r="AO184" s="102">
        <v>0</v>
      </c>
    </row>
    <row r="185" spans="5:41" x14ac:dyDescent="0.3">
      <c r="E185" s="70" t="s">
        <v>91</v>
      </c>
      <c r="F185" s="3" t="s">
        <v>210</v>
      </c>
      <c r="I185" s="101" t="s">
        <v>212</v>
      </c>
      <c r="L185" s="3" t="s">
        <v>159</v>
      </c>
      <c r="M185" s="70" t="s">
        <v>1083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02">
        <v>0</v>
      </c>
      <c r="AH185" s="102">
        <v>0</v>
      </c>
      <c r="AI185" s="102">
        <v>0</v>
      </c>
      <c r="AJ185" s="102">
        <v>0</v>
      </c>
      <c r="AK185" s="102">
        <v>0</v>
      </c>
      <c r="AM185" s="102">
        <v>0</v>
      </c>
      <c r="AN185" s="102">
        <v>0</v>
      </c>
      <c r="AO185" s="102">
        <v>0</v>
      </c>
    </row>
    <row r="186" spans="5:41" x14ac:dyDescent="0.3">
      <c r="E186" s="70" t="s">
        <v>91</v>
      </c>
      <c r="F186" s="3" t="s">
        <v>210</v>
      </c>
      <c r="I186" s="101" t="s">
        <v>214</v>
      </c>
      <c r="L186" s="3" t="s">
        <v>159</v>
      </c>
      <c r="M186" s="70" t="s">
        <v>1085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02">
        <v>0</v>
      </c>
      <c r="AH186" s="102">
        <v>0</v>
      </c>
      <c r="AI186" s="102">
        <v>0</v>
      </c>
      <c r="AJ186" s="102">
        <v>0</v>
      </c>
      <c r="AK186" s="102">
        <v>0</v>
      </c>
      <c r="AM186" s="102">
        <v>0</v>
      </c>
      <c r="AN186" s="102">
        <v>0</v>
      </c>
      <c r="AO186" s="102">
        <v>0</v>
      </c>
    </row>
    <row r="187" spans="5:41" x14ac:dyDescent="0.3">
      <c r="E187" s="70" t="s">
        <v>91</v>
      </c>
      <c r="F187" s="3" t="s">
        <v>210</v>
      </c>
      <c r="I187" s="101" t="s">
        <v>215</v>
      </c>
      <c r="L187" s="3" t="s">
        <v>159</v>
      </c>
      <c r="M187" s="70" t="s">
        <v>1086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02">
        <v>0.219661</v>
      </c>
      <c r="AH187" s="102">
        <v>7.8906000000000004E-2</v>
      </c>
      <c r="AI187" s="102">
        <v>0.30226700000000001</v>
      </c>
      <c r="AJ187" s="102">
        <v>1.3420030000000001</v>
      </c>
      <c r="AK187" s="102">
        <v>0.78344599999999998</v>
      </c>
      <c r="AM187" s="102">
        <v>0</v>
      </c>
      <c r="AN187" s="102">
        <v>0</v>
      </c>
      <c r="AO187" s="102">
        <v>2.726283</v>
      </c>
    </row>
    <row r="188" spans="5:41" x14ac:dyDescent="0.3">
      <c r="E188" s="70" t="s">
        <v>91</v>
      </c>
      <c r="F188" s="3" t="s">
        <v>210</v>
      </c>
      <c r="I188" s="101" t="s">
        <v>216</v>
      </c>
      <c r="L188" s="3" t="s">
        <v>159</v>
      </c>
      <c r="M188" s="70" t="s">
        <v>1087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02">
        <v>0.17301507537688443</v>
      </c>
      <c r="AH188" s="102">
        <v>0.1955000628140704</v>
      </c>
      <c r="AI188" s="102">
        <v>0.41866538531407027</v>
      </c>
      <c r="AJ188" s="102">
        <v>9.9502500012561557E-3</v>
      </c>
      <c r="AK188" s="102">
        <v>1.4888186253133151E-2</v>
      </c>
      <c r="AM188" s="102">
        <v>0</v>
      </c>
      <c r="AN188" s="102">
        <v>0</v>
      </c>
      <c r="AO188" s="102">
        <v>0.8120189597594144</v>
      </c>
    </row>
    <row r="189" spans="5:41" x14ac:dyDescent="0.3">
      <c r="E189" s="70" t="s">
        <v>91</v>
      </c>
      <c r="F189" s="4" t="s">
        <v>217</v>
      </c>
      <c r="I189" s="4" t="s">
        <v>217</v>
      </c>
      <c r="L189" s="3" t="s">
        <v>159</v>
      </c>
      <c r="M189" s="70" t="s">
        <v>1088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02">
        <v>0</v>
      </c>
      <c r="AH189" s="102">
        <v>0</v>
      </c>
      <c r="AI189" s="102">
        <v>0</v>
      </c>
      <c r="AJ189" s="102">
        <v>0</v>
      </c>
      <c r="AK189" s="102">
        <v>0</v>
      </c>
      <c r="AM189" s="102">
        <v>0</v>
      </c>
      <c r="AN189" s="102">
        <v>0</v>
      </c>
      <c r="AO189" s="102">
        <v>0</v>
      </c>
    </row>
    <row r="190" spans="5:41" x14ac:dyDescent="0.3">
      <c r="E190" s="70" t="s">
        <v>91</v>
      </c>
      <c r="F190" s="3" t="s">
        <v>217</v>
      </c>
      <c r="I190" s="101" t="s">
        <v>313</v>
      </c>
      <c r="L190" s="3" t="s">
        <v>159</v>
      </c>
      <c r="M190" s="70" t="s">
        <v>1089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4"/>
      <c r="AJ190" s="14"/>
      <c r="AK190" s="14"/>
      <c r="AM190" s="102">
        <v>0</v>
      </c>
      <c r="AN190" s="102">
        <v>0</v>
      </c>
      <c r="AO190" s="102">
        <v>0</v>
      </c>
    </row>
    <row r="191" spans="5:41" x14ac:dyDescent="0.3">
      <c r="E191" s="70" t="s">
        <v>91</v>
      </c>
      <c r="F191" s="3" t="s">
        <v>217</v>
      </c>
      <c r="I191" s="101" t="s">
        <v>314</v>
      </c>
      <c r="L191" s="3" t="s">
        <v>159</v>
      </c>
      <c r="M191" s="70" t="s">
        <v>1090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4"/>
      <c r="AH191" s="14"/>
      <c r="AI191" s="14"/>
      <c r="AJ191" s="14"/>
      <c r="AK191" s="14"/>
      <c r="AM191" s="102">
        <v>0</v>
      </c>
      <c r="AN191" s="102">
        <v>0</v>
      </c>
      <c r="AO191" s="102">
        <v>0</v>
      </c>
    </row>
    <row r="192" spans="5:41" x14ac:dyDescent="0.3">
      <c r="E192" s="70" t="s">
        <v>91</v>
      </c>
      <c r="F192" s="3" t="s">
        <v>217</v>
      </c>
      <c r="I192" s="101" t="s">
        <v>315</v>
      </c>
      <c r="L192" s="3" t="s">
        <v>159</v>
      </c>
      <c r="M192" s="70" t="s">
        <v>1091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4"/>
      <c r="AH192" s="14"/>
      <c r="AI192" s="14"/>
      <c r="AJ192" s="14"/>
      <c r="AK192" s="14"/>
      <c r="AM192" s="102">
        <v>0</v>
      </c>
      <c r="AN192" s="102">
        <v>0</v>
      </c>
      <c r="AO192" s="102">
        <v>0</v>
      </c>
    </row>
    <row r="193" spans="2:61" x14ac:dyDescent="0.3">
      <c r="E193" s="70" t="s">
        <v>91</v>
      </c>
      <c r="F193" s="3" t="s">
        <v>217</v>
      </c>
      <c r="I193" s="101" t="s">
        <v>221</v>
      </c>
      <c r="L193" s="3" t="s">
        <v>159</v>
      </c>
      <c r="M193" s="70" t="s">
        <v>1092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4"/>
      <c r="AH193" s="14"/>
      <c r="AI193" s="14"/>
      <c r="AJ193" s="14"/>
      <c r="AK193" s="14"/>
      <c r="AM193" s="102">
        <v>0</v>
      </c>
      <c r="AN193" s="102">
        <v>0</v>
      </c>
      <c r="AO193" s="102">
        <v>0</v>
      </c>
    </row>
    <row r="194" spans="2:61" x14ac:dyDescent="0.3">
      <c r="E194" s="70" t="s">
        <v>91</v>
      </c>
      <c r="F194" s="3" t="s">
        <v>217</v>
      </c>
      <c r="I194" s="101" t="s">
        <v>222</v>
      </c>
      <c r="L194" s="3" t="s">
        <v>159</v>
      </c>
      <c r="M194" s="70" t="s">
        <v>1093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14"/>
      <c r="AH194" s="14"/>
      <c r="AI194" s="14"/>
      <c r="AJ194" s="14"/>
      <c r="AK194" s="14"/>
      <c r="AM194" s="102">
        <v>0</v>
      </c>
      <c r="AN194" s="102">
        <v>0</v>
      </c>
      <c r="AO194" s="102">
        <v>0</v>
      </c>
    </row>
    <row r="195" spans="2:61" x14ac:dyDescent="0.3">
      <c r="E195" s="70" t="s">
        <v>91</v>
      </c>
      <c r="F195" s="3" t="s">
        <v>217</v>
      </c>
      <c r="I195" s="101" t="s">
        <v>213</v>
      </c>
      <c r="L195" s="3" t="s">
        <v>159</v>
      </c>
      <c r="M195" s="70" t="s">
        <v>1084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14"/>
      <c r="AH195" s="14"/>
      <c r="AI195" s="14"/>
      <c r="AJ195" s="14"/>
      <c r="AK195" s="14"/>
      <c r="AM195" s="102">
        <v>0</v>
      </c>
      <c r="AN195" s="102">
        <v>0</v>
      </c>
      <c r="AO195" s="102">
        <v>0</v>
      </c>
    </row>
    <row r="196" spans="2:61" x14ac:dyDescent="0.3">
      <c r="E196" s="70" t="s">
        <v>91</v>
      </c>
      <c r="F196" s="3" t="s">
        <v>217</v>
      </c>
      <c r="I196" s="101" t="s">
        <v>224</v>
      </c>
      <c r="L196" s="3" t="s">
        <v>159</v>
      </c>
      <c r="M196" s="70" t="s">
        <v>1094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4"/>
      <c r="AH196" s="14"/>
      <c r="AI196" s="14"/>
      <c r="AJ196" s="14"/>
      <c r="AK196" s="14"/>
      <c r="AM196" s="102">
        <v>0</v>
      </c>
      <c r="AN196" s="102">
        <v>0</v>
      </c>
      <c r="AO196" s="102">
        <v>0</v>
      </c>
    </row>
    <row r="197" spans="2:61" x14ac:dyDescent="0.3">
      <c r="E197" s="70" t="s">
        <v>91</v>
      </c>
      <c r="F197" s="3" t="s">
        <v>217</v>
      </c>
      <c r="I197" s="101" t="s">
        <v>316</v>
      </c>
      <c r="L197" s="3" t="s">
        <v>159</v>
      </c>
      <c r="M197" s="70" t="s">
        <v>1095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4"/>
      <c r="AJ197" s="14"/>
      <c r="AK197" s="14"/>
      <c r="AM197" s="102">
        <v>0</v>
      </c>
      <c r="AN197" s="102">
        <v>0</v>
      </c>
      <c r="AO197" s="102">
        <v>0</v>
      </c>
    </row>
    <row r="198" spans="2:61" x14ac:dyDescent="0.3">
      <c r="AN198" s="3"/>
      <c r="AV198" s="42"/>
    </row>
    <row r="199" spans="2:61" ht="14.65" x14ac:dyDescent="0.35">
      <c r="B199" s="10" t="s">
        <v>160</v>
      </c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41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</row>
    <row r="200" spans="2:61" x14ac:dyDescent="0.3">
      <c r="C200" s="30" t="s">
        <v>161</v>
      </c>
      <c r="AN200" s="3"/>
      <c r="AV200" s="42"/>
    </row>
    <row r="201" spans="2:61" x14ac:dyDescent="0.3">
      <c r="AN201" s="3"/>
      <c r="AV201" s="42"/>
    </row>
    <row r="202" spans="2:61" x14ac:dyDescent="0.3">
      <c r="F202" s="3" t="s">
        <v>1172</v>
      </c>
      <c r="R202" s="29">
        <v>0</v>
      </c>
      <c r="T202" s="29" t="b">
        <v>1</v>
      </c>
      <c r="U202" s="29" t="b">
        <v>1</v>
      </c>
      <c r="V202" s="29" t="b">
        <v>1</v>
      </c>
      <c r="W202" s="29" t="b">
        <v>1</v>
      </c>
      <c r="X202" s="29" t="b">
        <v>1</v>
      </c>
      <c r="Y202" s="29" t="b">
        <v>1</v>
      </c>
      <c r="Z202" s="29" t="b">
        <v>1</v>
      </c>
      <c r="AA202" s="29" t="b">
        <v>1</v>
      </c>
      <c r="AB202" s="29" t="b">
        <v>1</v>
      </c>
      <c r="AC202" s="29" t="b">
        <v>1</v>
      </c>
      <c r="AD202" s="29" t="b">
        <v>1</v>
      </c>
      <c r="AE202" s="29" t="b">
        <v>1</v>
      </c>
      <c r="AF202" s="29" t="b">
        <v>1</v>
      </c>
      <c r="AG202" s="29" t="b">
        <v>1</v>
      </c>
      <c r="AH202" s="29" t="b">
        <v>1</v>
      </c>
      <c r="AI202" s="29" t="b">
        <v>1</v>
      </c>
      <c r="AJ202" s="29" t="b">
        <v>1</v>
      </c>
      <c r="AK202" s="29" t="b">
        <v>1</v>
      </c>
      <c r="AM202" s="29"/>
      <c r="AN202" s="29"/>
      <c r="AO202" s="29"/>
      <c r="AQ202" s="29"/>
      <c r="AR202" s="29"/>
      <c r="AS202" s="29"/>
      <c r="AV202" s="42"/>
    </row>
    <row r="203" spans="2:61" x14ac:dyDescent="0.3">
      <c r="F203" s="3" t="s">
        <v>1173</v>
      </c>
      <c r="R203" s="29">
        <v>0</v>
      </c>
      <c r="T203" s="29" t="b">
        <v>1</v>
      </c>
      <c r="U203" s="29" t="b">
        <v>1</v>
      </c>
      <c r="V203" s="29" t="b">
        <v>1</v>
      </c>
      <c r="W203" s="29" t="b">
        <v>1</v>
      </c>
      <c r="X203" s="29" t="b">
        <v>1</v>
      </c>
      <c r="Y203" s="29" t="b">
        <v>1</v>
      </c>
      <c r="Z203" s="29" t="b">
        <v>1</v>
      </c>
      <c r="AA203" s="29" t="b">
        <v>1</v>
      </c>
      <c r="AB203" s="29" t="b">
        <v>1</v>
      </c>
      <c r="AC203" s="29" t="b">
        <v>1</v>
      </c>
      <c r="AD203" s="29" t="b">
        <v>1</v>
      </c>
      <c r="AE203" s="29" t="b">
        <v>1</v>
      </c>
      <c r="AF203" s="29" t="b">
        <v>1</v>
      </c>
      <c r="AG203" s="29" t="b">
        <v>1</v>
      </c>
      <c r="AH203" s="29" t="b">
        <v>1</v>
      </c>
      <c r="AI203" s="29" t="b">
        <v>1</v>
      </c>
      <c r="AJ203" s="29" t="b">
        <v>1</v>
      </c>
      <c r="AK203" s="29" t="b">
        <v>1</v>
      </c>
      <c r="AM203" s="29"/>
      <c r="AN203" s="29"/>
      <c r="AO203" s="29"/>
      <c r="AQ203" s="29"/>
      <c r="AR203" s="29"/>
      <c r="AS203" s="29"/>
      <c r="AV203" s="42"/>
    </row>
    <row r="204" spans="2:61" x14ac:dyDescent="0.3">
      <c r="AN204" s="3"/>
      <c r="AV204" s="42"/>
    </row>
    <row r="205" spans="2:61" x14ac:dyDescent="0.3">
      <c r="F205" s="3" t="s">
        <v>164</v>
      </c>
      <c r="R205" s="29">
        <v>0</v>
      </c>
      <c r="AN205" s="3"/>
      <c r="AV205" s="42"/>
    </row>
  </sheetData>
  <conditionalFormatting sqref="AQ202:AS203">
    <cfRule type="cellIs" dxfId="102" priority="1" operator="equal">
      <formula>FALSE</formula>
    </cfRule>
  </conditionalFormatting>
  <conditionalFormatting sqref="R202:R203">
    <cfRule type="cellIs" dxfId="101" priority="4" operator="greaterThan">
      <formula>0</formula>
    </cfRule>
  </conditionalFormatting>
  <conditionalFormatting sqref="T202:AK203 AM202:AO203">
    <cfRule type="cellIs" dxfId="100" priority="3" operator="equal">
      <formula>FALSE</formula>
    </cfRule>
  </conditionalFormatting>
  <conditionalFormatting sqref="R205">
    <cfRule type="cellIs" dxfId="99" priority="2" operator="greaterThan">
      <formula>0</formula>
    </cfRule>
  </conditionalFormatting>
  <conditionalFormatting sqref="R4">
    <cfRule type="cellIs" dxfId="98" priority="5" operator="greaterThan">
      <formula>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6">
    <tabColor theme="6"/>
  </sheetPr>
  <dimension ref="A1:BC235"/>
  <sheetViews>
    <sheetView zoomScale="70" zoomScaleNormal="70" workbookViewId="0">
      <selection activeCell="E9" sqref="E9"/>
    </sheetView>
  </sheetViews>
  <sheetFormatPr defaultColWidth="0" defaultRowHeight="12.4" outlineLevelCol="1" x14ac:dyDescent="0.3"/>
  <cols>
    <col min="1" max="4" width="1.76171875" style="3" customWidth="1"/>
    <col min="5" max="5" width="7.46875" style="3" customWidth="1"/>
    <col min="6" max="6" width="11.76171875" style="3" customWidth="1"/>
    <col min="7" max="7" width="25" style="3" bestFit="1" customWidth="1"/>
    <col min="8" max="8" width="25.87890625" style="3" customWidth="1"/>
    <col min="9" max="9" width="40.3515625" style="3" customWidth="1"/>
    <col min="10" max="10" width="12.87890625" style="3" customWidth="1"/>
    <col min="11" max="11" width="17" style="3" customWidth="1"/>
    <col min="12" max="12" width="9.1171875" style="3" customWidth="1"/>
    <col min="13" max="13" width="27.1171875" style="3" customWidth="1"/>
    <col min="14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24" width="9.1171875" style="3" hidden="1" customWidth="1" outlineLevel="1"/>
    <col min="25" max="25" width="9.1171875" style="3" hidden="1" customWidth="1" outlineLevel="1" collapsed="1"/>
    <col min="26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1147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1171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779</v>
      </c>
      <c r="J4" s="10"/>
      <c r="K4" s="10"/>
      <c r="L4" s="10"/>
      <c r="M4" s="10"/>
      <c r="N4" s="10"/>
      <c r="O4" s="10"/>
      <c r="P4" s="10"/>
      <c r="Q4" s="10"/>
      <c r="R4" s="47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133</v>
      </c>
      <c r="G5" s="11" t="s">
        <v>134</v>
      </c>
      <c r="H5" s="194"/>
      <c r="O5" s="11" t="s">
        <v>135</v>
      </c>
      <c r="R5" s="17"/>
      <c r="AU5" s="44"/>
    </row>
    <row r="6" spans="1:53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M6" s="214" t="s">
        <v>140</v>
      </c>
      <c r="AN6" s="214"/>
      <c r="AO6" s="214"/>
    </row>
    <row r="7" spans="1:53" x14ac:dyDescent="0.3">
      <c r="A7" s="4"/>
      <c r="B7" s="4"/>
      <c r="C7" s="4"/>
      <c r="D7" s="4"/>
      <c r="E7" s="4" t="s">
        <v>759</v>
      </c>
      <c r="F7" s="4" t="s">
        <v>1245</v>
      </c>
      <c r="G7" s="4" t="s">
        <v>1148</v>
      </c>
      <c r="H7" s="4" t="s">
        <v>1149</v>
      </c>
      <c r="J7" s="4" t="s">
        <v>1150</v>
      </c>
      <c r="K7" s="4"/>
      <c r="L7" s="4" t="s">
        <v>143</v>
      </c>
      <c r="M7" s="4"/>
      <c r="N7" s="4"/>
      <c r="O7" s="4" t="s">
        <v>146</v>
      </c>
      <c r="P7" s="4" t="s">
        <v>147</v>
      </c>
      <c r="Q7" s="4"/>
      <c r="R7" s="4" t="s">
        <v>148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151</v>
      </c>
      <c r="AN7" s="43" t="s">
        <v>152</v>
      </c>
      <c r="AO7" s="35" t="s">
        <v>153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8" spans="1:53" s="105" customFormat="1" x14ac:dyDescent="0.3">
      <c r="A8" s="113"/>
      <c r="B8" s="113"/>
      <c r="C8" s="113"/>
      <c r="D8" s="113"/>
      <c r="E8" s="123"/>
      <c r="F8" s="123"/>
      <c r="G8" s="123"/>
      <c r="H8" s="123"/>
      <c r="I8" s="123"/>
      <c r="J8" s="123"/>
      <c r="K8" s="113"/>
      <c r="L8" s="113"/>
      <c r="M8" s="113"/>
      <c r="N8" s="113"/>
      <c r="O8" s="113"/>
      <c r="P8" s="113"/>
      <c r="Q8" s="113"/>
      <c r="R8" s="113"/>
      <c r="S8" s="113"/>
      <c r="T8" s="114"/>
      <c r="U8" s="115"/>
      <c r="V8" s="115"/>
      <c r="W8" s="115"/>
      <c r="X8" s="115"/>
      <c r="Y8" s="114"/>
      <c r="Z8" s="115"/>
      <c r="AA8" s="115"/>
      <c r="AB8" s="115"/>
      <c r="AC8" s="115"/>
      <c r="AD8" s="115"/>
      <c r="AE8" s="115"/>
      <c r="AF8" s="115"/>
      <c r="AG8" s="114"/>
      <c r="AH8" s="115"/>
      <c r="AI8" s="115"/>
      <c r="AJ8" s="115"/>
      <c r="AK8" s="114"/>
      <c r="AL8" s="113"/>
      <c r="AM8" s="116"/>
      <c r="AN8" s="117"/>
      <c r="AO8" s="116"/>
      <c r="AP8" s="113"/>
      <c r="AQ8" s="113"/>
      <c r="AR8" s="113"/>
      <c r="AS8" s="113"/>
      <c r="AT8" s="113"/>
      <c r="AU8" s="113"/>
      <c r="AV8" s="113"/>
      <c r="AW8" s="113"/>
      <c r="AX8" s="113"/>
      <c r="AY8" s="113"/>
      <c r="AZ8" s="113"/>
      <c r="BA8" s="113"/>
    </row>
    <row r="9" spans="1:53" ht="14.65" x14ac:dyDescent="0.35">
      <c r="A9" s="4"/>
      <c r="B9" s="10" t="s">
        <v>1151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41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</row>
    <row r="10" spans="1:53" x14ac:dyDescent="0.3">
      <c r="A10" s="4"/>
      <c r="AN10" s="3"/>
    </row>
    <row r="11" spans="1:53" x14ac:dyDescent="0.3">
      <c r="E11" s="3" t="s">
        <v>167</v>
      </c>
      <c r="H11" s="3" t="s">
        <v>167</v>
      </c>
      <c r="J11" s="3" t="s">
        <v>783</v>
      </c>
      <c r="L11" s="106" t="s">
        <v>159</v>
      </c>
      <c r="AG11" s="118">
        <v>254.89214970336565</v>
      </c>
      <c r="AH11" s="118">
        <v>251.94613419077871</v>
      </c>
      <c r="AI11" s="118">
        <v>238.96608114875545</v>
      </c>
      <c r="AJ11" s="118">
        <v>239.61471971417546</v>
      </c>
      <c r="AK11" s="118">
        <v>241.89455935113506</v>
      </c>
    </row>
    <row r="12" spans="1:53" x14ac:dyDescent="0.3">
      <c r="E12" s="3" t="s">
        <v>173</v>
      </c>
      <c r="H12" s="3" t="s">
        <v>173</v>
      </c>
      <c r="J12" s="3" t="s">
        <v>783</v>
      </c>
      <c r="L12" s="106" t="s">
        <v>159</v>
      </c>
      <c r="AG12" s="118">
        <v>101.43599636271811</v>
      </c>
      <c r="AH12" s="118">
        <v>99.429953814424508</v>
      </c>
      <c r="AI12" s="118">
        <v>99.462413611225614</v>
      </c>
      <c r="AJ12" s="118">
        <v>98.463748663721418</v>
      </c>
      <c r="AK12" s="118">
        <v>98.765717430081438</v>
      </c>
    </row>
    <row r="13" spans="1:53" x14ac:dyDescent="0.3">
      <c r="E13" s="3" t="s">
        <v>173</v>
      </c>
      <c r="F13" s="3" t="s">
        <v>174</v>
      </c>
      <c r="H13" s="3" t="s">
        <v>175</v>
      </c>
      <c r="J13" s="3" t="s">
        <v>783</v>
      </c>
      <c r="L13" s="106" t="s">
        <v>159</v>
      </c>
      <c r="AG13" s="118">
        <v>101.43599636271811</v>
      </c>
      <c r="AH13" s="118">
        <v>99.429953814424508</v>
      </c>
      <c r="AI13" s="118">
        <v>99.462413611225614</v>
      </c>
      <c r="AJ13" s="118">
        <v>98.463748663721418</v>
      </c>
      <c r="AK13" s="118">
        <v>98.765717430081438</v>
      </c>
    </row>
    <row r="14" spans="1:53" x14ac:dyDescent="0.3">
      <c r="E14" s="3" t="s">
        <v>173</v>
      </c>
      <c r="F14" s="3" t="s">
        <v>174</v>
      </c>
      <c r="G14" s="3" t="s">
        <v>176</v>
      </c>
      <c r="H14" s="3" t="s">
        <v>177</v>
      </c>
      <c r="J14" s="3" t="s">
        <v>783</v>
      </c>
      <c r="L14" s="106" t="s">
        <v>159</v>
      </c>
      <c r="AG14" s="118">
        <v>22.793331441125222</v>
      </c>
      <c r="AH14" s="118">
        <v>23.901599435271358</v>
      </c>
      <c r="AI14" s="118">
        <v>23.042976905664016</v>
      </c>
      <c r="AJ14" s="118">
        <v>21.219380709542815</v>
      </c>
      <c r="AK14" s="118">
        <v>21.436944724247901</v>
      </c>
    </row>
    <row r="15" spans="1:53" x14ac:dyDescent="0.3">
      <c r="E15" s="3" t="s">
        <v>173</v>
      </c>
      <c r="F15" s="3" t="s">
        <v>174</v>
      </c>
      <c r="G15" s="3" t="s">
        <v>176</v>
      </c>
      <c r="H15" s="3" t="s">
        <v>1152</v>
      </c>
      <c r="J15" s="3" t="s">
        <v>783</v>
      </c>
      <c r="L15" s="106" t="s">
        <v>159</v>
      </c>
      <c r="AG15" s="118">
        <v>3.5465204393828444</v>
      </c>
      <c r="AH15" s="118">
        <v>6.1820644161693794</v>
      </c>
      <c r="AI15" s="118">
        <v>5.2720984214193223</v>
      </c>
      <c r="AJ15" s="118">
        <v>3.0925170889432549</v>
      </c>
      <c r="AK15" s="118">
        <v>2.4560402381772306</v>
      </c>
    </row>
    <row r="16" spans="1:53" x14ac:dyDescent="0.3">
      <c r="E16" s="3" t="s">
        <v>173</v>
      </c>
      <c r="F16" s="3" t="s">
        <v>174</v>
      </c>
      <c r="G16" s="3" t="s">
        <v>176</v>
      </c>
      <c r="H16" s="3" t="s">
        <v>1153</v>
      </c>
      <c r="J16" s="3" t="s">
        <v>783</v>
      </c>
      <c r="L16" s="106" t="s">
        <v>159</v>
      </c>
      <c r="AG16" s="118">
        <v>13.644806858412663</v>
      </c>
      <c r="AH16" s="118">
        <v>12.101193450903926</v>
      </c>
      <c r="AI16" s="118">
        <v>12.155369312949595</v>
      </c>
      <c r="AJ16" s="118">
        <v>12.506102271812713</v>
      </c>
      <c r="AK16" s="118">
        <v>13.360335320711533</v>
      </c>
    </row>
    <row r="17" spans="5:37" x14ac:dyDescent="0.3">
      <c r="E17" s="3" t="s">
        <v>173</v>
      </c>
      <c r="F17" s="3" t="s">
        <v>174</v>
      </c>
      <c r="G17" s="3" t="s">
        <v>176</v>
      </c>
      <c r="H17" s="3" t="s">
        <v>1154</v>
      </c>
      <c r="J17" s="3" t="s">
        <v>783</v>
      </c>
      <c r="L17" s="106" t="s">
        <v>159</v>
      </c>
      <c r="AG17" s="118">
        <v>3.0144771727986668</v>
      </c>
      <c r="AH17" s="118">
        <v>3.0351548160235029</v>
      </c>
      <c r="AI17" s="118">
        <v>3.0349341473960512</v>
      </c>
      <c r="AJ17" s="118">
        <v>3.0358066580680991</v>
      </c>
      <c r="AK17" s="118">
        <v>3.0361999629961751</v>
      </c>
    </row>
    <row r="18" spans="5:37" x14ac:dyDescent="0.3">
      <c r="E18" s="3" t="s">
        <v>173</v>
      </c>
      <c r="F18" s="3" t="s">
        <v>174</v>
      </c>
      <c r="G18" s="3" t="s">
        <v>176</v>
      </c>
      <c r="H18" s="3" t="s">
        <v>181</v>
      </c>
      <c r="J18" s="3" t="s">
        <v>783</v>
      </c>
      <c r="L18" s="106" t="s">
        <v>159</v>
      </c>
      <c r="AG18" s="118">
        <v>2.5875269705310475</v>
      </c>
      <c r="AH18" s="118">
        <v>2.5831867521745489</v>
      </c>
      <c r="AI18" s="118">
        <v>2.5805750238990481</v>
      </c>
      <c r="AJ18" s="118">
        <v>2.5849546907187468</v>
      </c>
      <c r="AK18" s="118">
        <v>2.5843692023629634</v>
      </c>
    </row>
    <row r="19" spans="5:37" x14ac:dyDescent="0.3">
      <c r="E19" s="3" t="s">
        <v>173</v>
      </c>
      <c r="F19" s="3" t="s">
        <v>174</v>
      </c>
      <c r="G19" s="3" t="s">
        <v>182</v>
      </c>
      <c r="H19" s="3" t="s">
        <v>183</v>
      </c>
      <c r="J19" s="3" t="s">
        <v>783</v>
      </c>
      <c r="L19" s="106" t="s">
        <v>159</v>
      </c>
      <c r="AG19" s="118">
        <v>46.311451191636579</v>
      </c>
      <c r="AH19" s="118">
        <v>43.851706001536172</v>
      </c>
      <c r="AI19" s="118">
        <v>45.166686484838102</v>
      </c>
      <c r="AJ19" s="118">
        <v>45.604283890268128</v>
      </c>
      <c r="AK19" s="118">
        <v>45.31452046613574</v>
      </c>
    </row>
    <row r="20" spans="5:37" x14ac:dyDescent="0.3">
      <c r="E20" s="3" t="s">
        <v>173</v>
      </c>
      <c r="F20" s="3" t="s">
        <v>174</v>
      </c>
      <c r="G20" s="3" t="s">
        <v>182</v>
      </c>
      <c r="H20" s="3" t="s">
        <v>184</v>
      </c>
      <c r="J20" s="3" t="s">
        <v>783</v>
      </c>
      <c r="L20" s="106" t="s">
        <v>159</v>
      </c>
      <c r="AG20" s="118">
        <v>13.38505792277973</v>
      </c>
      <c r="AH20" s="118">
        <v>12.715892417822552</v>
      </c>
      <c r="AI20" s="118">
        <v>12.483639486831065</v>
      </c>
      <c r="AJ20" s="118">
        <v>13.243503288423017</v>
      </c>
      <c r="AK20" s="118">
        <v>13.507718995146906</v>
      </c>
    </row>
    <row r="21" spans="5:37" x14ac:dyDescent="0.3">
      <c r="E21" s="3" t="s">
        <v>173</v>
      </c>
      <c r="F21" s="3" t="s">
        <v>174</v>
      </c>
      <c r="G21" s="3" t="s">
        <v>182</v>
      </c>
      <c r="H21" s="3" t="s">
        <v>309</v>
      </c>
      <c r="J21" s="3" t="s">
        <v>783</v>
      </c>
      <c r="L21" s="106" t="s">
        <v>159</v>
      </c>
      <c r="AG21" s="118">
        <v>11.353614798616199</v>
      </c>
      <c r="AH21" s="118">
        <v>10.183143088488581</v>
      </c>
      <c r="AI21" s="118">
        <v>10.740732500794053</v>
      </c>
      <c r="AJ21" s="118">
        <v>10.778062415719308</v>
      </c>
      <c r="AK21" s="118">
        <v>10.829869549758326</v>
      </c>
    </row>
    <row r="22" spans="5:37" x14ac:dyDescent="0.3">
      <c r="E22" s="3" t="s">
        <v>173</v>
      </c>
      <c r="F22" s="3" t="s">
        <v>174</v>
      </c>
      <c r="G22" s="3" t="s">
        <v>182</v>
      </c>
      <c r="H22" s="3" t="s">
        <v>185</v>
      </c>
      <c r="J22" s="3" t="s">
        <v>783</v>
      </c>
      <c r="L22" s="106" t="s">
        <v>159</v>
      </c>
      <c r="AG22" s="118">
        <v>17.675975828893208</v>
      </c>
      <c r="AH22" s="118">
        <v>16.967541689660898</v>
      </c>
      <c r="AI22" s="118">
        <v>16.890441089286355</v>
      </c>
      <c r="AJ22" s="118">
        <v>17.563077984124842</v>
      </c>
      <c r="AK22" s="118">
        <v>17.959397633349155</v>
      </c>
    </row>
    <row r="23" spans="5:37" x14ac:dyDescent="0.3">
      <c r="E23" s="3" t="s">
        <v>173</v>
      </c>
      <c r="F23" s="3" t="s">
        <v>174</v>
      </c>
      <c r="G23" s="3" t="s">
        <v>182</v>
      </c>
      <c r="H23" s="3" t="s">
        <v>310</v>
      </c>
      <c r="J23" s="3" t="s">
        <v>783</v>
      </c>
      <c r="L23" s="106" t="s">
        <v>159</v>
      </c>
      <c r="AG23" s="118">
        <v>0</v>
      </c>
      <c r="AH23" s="118">
        <v>0</v>
      </c>
      <c r="AI23" s="118">
        <v>0</v>
      </c>
      <c r="AJ23" s="118">
        <v>0</v>
      </c>
      <c r="AK23" s="118">
        <v>0</v>
      </c>
    </row>
    <row r="24" spans="5:37" x14ac:dyDescent="0.3">
      <c r="E24" s="3" t="s">
        <v>173</v>
      </c>
      <c r="F24" s="3" t="s">
        <v>174</v>
      </c>
      <c r="G24" s="3" t="s">
        <v>182</v>
      </c>
      <c r="H24" s="3" t="s">
        <v>311</v>
      </c>
      <c r="J24" s="3" t="s">
        <v>783</v>
      </c>
      <c r="L24" s="106" t="s">
        <v>159</v>
      </c>
      <c r="AG24" s="118">
        <v>3.8968026413474406</v>
      </c>
      <c r="AH24" s="118">
        <v>3.9851288055641456</v>
      </c>
      <c r="AI24" s="118">
        <v>5.0518734079266263</v>
      </c>
      <c r="AJ24" s="118">
        <v>4.0196402020009616</v>
      </c>
      <c r="AK24" s="118">
        <v>3.017534287881352</v>
      </c>
    </row>
    <row r="25" spans="5:37" x14ac:dyDescent="0.3">
      <c r="E25" s="3" t="s">
        <v>173</v>
      </c>
      <c r="F25" s="3" t="s">
        <v>174</v>
      </c>
      <c r="G25" s="3" t="s">
        <v>186</v>
      </c>
      <c r="H25" s="3" t="s">
        <v>187</v>
      </c>
      <c r="J25" s="3" t="s">
        <v>783</v>
      </c>
      <c r="L25" s="106" t="s">
        <v>159</v>
      </c>
      <c r="AG25" s="118">
        <v>28.170555222342866</v>
      </c>
      <c r="AH25" s="118">
        <v>27.437680781372077</v>
      </c>
      <c r="AI25" s="118">
        <v>26.913588125259469</v>
      </c>
      <c r="AJ25" s="118">
        <v>27.298563949738252</v>
      </c>
      <c r="AK25" s="118">
        <v>27.674633320780188</v>
      </c>
    </row>
    <row r="26" spans="5:37" x14ac:dyDescent="0.3">
      <c r="E26" s="3" t="s">
        <v>173</v>
      </c>
      <c r="F26" s="3" t="s">
        <v>174</v>
      </c>
      <c r="G26" s="3" t="s">
        <v>186</v>
      </c>
      <c r="H26" s="3" t="s">
        <v>1097</v>
      </c>
      <c r="J26" s="3" t="s">
        <v>783</v>
      </c>
      <c r="L26" s="106" t="s">
        <v>159</v>
      </c>
      <c r="AG26" s="118">
        <v>8.2347432347667979</v>
      </c>
      <c r="AH26" s="118">
        <v>7.3408676614556825</v>
      </c>
      <c r="AI26" s="118">
        <v>7.4162445477601597</v>
      </c>
      <c r="AJ26" s="118">
        <v>7.4916416817883951</v>
      </c>
      <c r="AK26" s="118">
        <v>8.1197621377660081</v>
      </c>
    </row>
    <row r="27" spans="5:37" x14ac:dyDescent="0.3">
      <c r="E27" s="3" t="s">
        <v>173</v>
      </c>
      <c r="F27" s="3" t="s">
        <v>174</v>
      </c>
      <c r="G27" s="3" t="s">
        <v>186</v>
      </c>
      <c r="H27" s="3" t="s">
        <v>189</v>
      </c>
      <c r="J27" s="3" t="s">
        <v>783</v>
      </c>
      <c r="L27" s="106" t="s">
        <v>159</v>
      </c>
      <c r="AG27" s="118">
        <v>2.6888025726623064</v>
      </c>
      <c r="AH27" s="118">
        <v>2.6928363714484136</v>
      </c>
      <c r="AI27" s="118">
        <v>2.2665770748068423</v>
      </c>
      <c r="AJ27" s="118">
        <v>2.2665770757706989</v>
      </c>
      <c r="AK27" s="118">
        <v>2.2665770761159272</v>
      </c>
    </row>
    <row r="28" spans="5:37" x14ac:dyDescent="0.3">
      <c r="E28" s="3" t="s">
        <v>173</v>
      </c>
      <c r="F28" s="3" t="s">
        <v>174</v>
      </c>
      <c r="G28" s="3" t="s">
        <v>186</v>
      </c>
      <c r="H28" s="3" t="s">
        <v>190</v>
      </c>
      <c r="J28" s="3" t="s">
        <v>783</v>
      </c>
      <c r="L28" s="106" t="s">
        <v>159</v>
      </c>
      <c r="AG28" s="118">
        <v>0.89669510971945143</v>
      </c>
      <c r="AH28" s="118">
        <v>0.89546292001407501</v>
      </c>
      <c r="AI28" s="118">
        <v>0.89515672705084981</v>
      </c>
      <c r="AJ28" s="118">
        <v>0.895622301698904</v>
      </c>
      <c r="AK28" s="118">
        <v>0.89554261133849666</v>
      </c>
    </row>
    <row r="29" spans="5:37" x14ac:dyDescent="0.3">
      <c r="E29" s="3" t="s">
        <v>173</v>
      </c>
      <c r="F29" s="3" t="s">
        <v>174</v>
      </c>
      <c r="G29" s="3" t="s">
        <v>186</v>
      </c>
      <c r="H29" s="3" t="s">
        <v>191</v>
      </c>
      <c r="J29" s="3" t="s">
        <v>783</v>
      </c>
      <c r="L29" s="106" t="s">
        <v>159</v>
      </c>
      <c r="AG29" s="118">
        <v>4.91481122193884</v>
      </c>
      <c r="AH29" s="118">
        <v>4.8882546791176669</v>
      </c>
      <c r="AI29" s="118">
        <v>4.8876912807129864</v>
      </c>
      <c r="AJ29" s="118">
        <v>4.8884410256756521</v>
      </c>
      <c r="AK29" s="118">
        <v>4.8882633867551988</v>
      </c>
    </row>
    <row r="30" spans="5:37" x14ac:dyDescent="0.3">
      <c r="E30" s="3" t="s">
        <v>173</v>
      </c>
      <c r="F30" s="3" t="s">
        <v>174</v>
      </c>
      <c r="G30" s="3" t="s">
        <v>186</v>
      </c>
      <c r="H30" s="3" t="s">
        <v>192</v>
      </c>
      <c r="J30" s="3" t="s">
        <v>783</v>
      </c>
      <c r="L30" s="106" t="s">
        <v>159</v>
      </c>
      <c r="AG30" s="118">
        <v>3.6973458811646167</v>
      </c>
      <c r="AH30" s="118">
        <v>3.7571115109397137</v>
      </c>
      <c r="AI30" s="118">
        <v>3.7571115096746008</v>
      </c>
      <c r="AJ30" s="118">
        <v>3.9380160330438829</v>
      </c>
      <c r="AK30" s="118">
        <v>3.7571115111438815</v>
      </c>
    </row>
    <row r="31" spans="5:37" x14ac:dyDescent="0.3">
      <c r="E31" s="3" t="s">
        <v>173</v>
      </c>
      <c r="F31" s="3" t="s">
        <v>174</v>
      </c>
      <c r="G31" s="3" t="s">
        <v>186</v>
      </c>
      <c r="H31" s="3" t="s">
        <v>193</v>
      </c>
      <c r="J31" s="3" t="s">
        <v>783</v>
      </c>
      <c r="L31" s="106" t="s">
        <v>159</v>
      </c>
      <c r="AG31" s="118">
        <v>0.76326853362288838</v>
      </c>
      <c r="AH31" s="118">
        <v>0.7632650990108748</v>
      </c>
      <c r="AI31" s="118">
        <v>0.76326509937816545</v>
      </c>
      <c r="AJ31" s="118">
        <v>0.76326509992161662</v>
      </c>
      <c r="AK31" s="118">
        <v>0.76326509959699895</v>
      </c>
    </row>
    <row r="32" spans="5:37" x14ac:dyDescent="0.3">
      <c r="E32" s="3" t="s">
        <v>173</v>
      </c>
      <c r="F32" s="3" t="s">
        <v>174</v>
      </c>
      <c r="G32" s="3" t="s">
        <v>186</v>
      </c>
      <c r="H32" s="3" t="s">
        <v>194</v>
      </c>
      <c r="J32" s="3" t="s">
        <v>783</v>
      </c>
      <c r="L32" s="106" t="s">
        <v>159</v>
      </c>
      <c r="AG32" s="118">
        <v>6.9916203368601799</v>
      </c>
      <c r="AH32" s="118">
        <v>7.1179854790225967</v>
      </c>
      <c r="AI32" s="118">
        <v>6.9464377400166777</v>
      </c>
      <c r="AJ32" s="118">
        <v>7.0720658815731827</v>
      </c>
      <c r="AK32" s="118">
        <v>6.9966889957589675</v>
      </c>
    </row>
    <row r="33" spans="5:37" x14ac:dyDescent="0.3">
      <c r="E33" s="3" t="s">
        <v>173</v>
      </c>
      <c r="F33" s="3" t="s">
        <v>174</v>
      </c>
      <c r="G33" s="3" t="s">
        <v>186</v>
      </c>
      <c r="H33" s="3" t="s">
        <v>195</v>
      </c>
      <c r="J33" s="3" t="s">
        <v>783</v>
      </c>
      <c r="L33" s="106" t="s">
        <v>159</v>
      </c>
      <c r="AG33" s="118">
        <v>-1.6731668392211876E-2</v>
      </c>
      <c r="AH33" s="118">
        <v>-1.8102939636949179E-2</v>
      </c>
      <c r="AI33" s="118">
        <v>-1.8895854140812365E-2</v>
      </c>
      <c r="AJ33" s="118">
        <v>-1.7065149734079854E-2</v>
      </c>
      <c r="AK33" s="118">
        <v>-1.2577497695288799E-2</v>
      </c>
    </row>
    <row r="34" spans="5:37" x14ac:dyDescent="0.3">
      <c r="E34" s="3" t="s">
        <v>173</v>
      </c>
      <c r="F34" s="3" t="s">
        <v>174</v>
      </c>
      <c r="G34" s="3" t="s">
        <v>196</v>
      </c>
      <c r="H34" s="3" t="s">
        <v>197</v>
      </c>
      <c r="J34" s="3" t="s">
        <v>783</v>
      </c>
      <c r="L34" s="106" t="s">
        <v>159</v>
      </c>
      <c r="AG34" s="118">
        <v>4.1606585076134435</v>
      </c>
      <c r="AH34" s="118">
        <v>4.2389675962449047</v>
      </c>
      <c r="AI34" s="118">
        <v>4.3391620954640322</v>
      </c>
      <c r="AJ34" s="118">
        <v>4.3415201141722219</v>
      </c>
      <c r="AK34" s="118">
        <v>4.339618918917604</v>
      </c>
    </row>
    <row r="35" spans="5:37" x14ac:dyDescent="0.3">
      <c r="E35" s="3" t="s">
        <v>173</v>
      </c>
      <c r="F35" s="3" t="s">
        <v>198</v>
      </c>
      <c r="H35" s="3" t="s">
        <v>199</v>
      </c>
      <c r="J35" s="3" t="s">
        <v>783</v>
      </c>
      <c r="L35" s="106" t="s">
        <v>159</v>
      </c>
      <c r="AG35" s="46"/>
      <c r="AH35" s="46"/>
      <c r="AI35" s="46"/>
      <c r="AJ35" s="46"/>
      <c r="AK35" s="46"/>
    </row>
    <row r="36" spans="5:37" x14ac:dyDescent="0.3">
      <c r="E36" s="3" t="s">
        <v>173</v>
      </c>
      <c r="F36" s="3" t="s">
        <v>198</v>
      </c>
      <c r="H36" s="3" t="s">
        <v>200</v>
      </c>
      <c r="J36" s="3" t="s">
        <v>783</v>
      </c>
      <c r="L36" s="106" t="s">
        <v>159</v>
      </c>
      <c r="AG36" s="46"/>
      <c r="AH36" s="46"/>
      <c r="AI36" s="46"/>
      <c r="AJ36" s="46"/>
      <c r="AK36" s="46"/>
    </row>
    <row r="37" spans="5:37" x14ac:dyDescent="0.3">
      <c r="E37" s="3" t="s">
        <v>173</v>
      </c>
      <c r="F37" s="3" t="s">
        <v>198</v>
      </c>
      <c r="H37" s="3" t="s">
        <v>201</v>
      </c>
      <c r="J37" s="3" t="s">
        <v>783</v>
      </c>
      <c r="L37" s="106" t="s">
        <v>159</v>
      </c>
      <c r="AG37" s="46"/>
      <c r="AH37" s="46"/>
      <c r="AI37" s="46"/>
      <c r="AJ37" s="46"/>
      <c r="AK37" s="46"/>
    </row>
    <row r="38" spans="5:37" x14ac:dyDescent="0.3">
      <c r="E38" s="3" t="s">
        <v>173</v>
      </c>
      <c r="F38" s="3" t="s">
        <v>198</v>
      </c>
      <c r="H38" s="3" t="s">
        <v>202</v>
      </c>
      <c r="J38" s="3" t="s">
        <v>783</v>
      </c>
      <c r="L38" s="106" t="s">
        <v>159</v>
      </c>
      <c r="AG38" s="46"/>
      <c r="AH38" s="46"/>
      <c r="AI38" s="46"/>
      <c r="AJ38" s="46"/>
      <c r="AK38" s="46"/>
    </row>
    <row r="39" spans="5:37" x14ac:dyDescent="0.3">
      <c r="E39" s="3" t="s">
        <v>173</v>
      </c>
      <c r="F39" s="3" t="s">
        <v>198</v>
      </c>
      <c r="H39" s="3" t="s">
        <v>203</v>
      </c>
      <c r="J39" s="3" t="s">
        <v>783</v>
      </c>
      <c r="L39" s="106" t="s">
        <v>159</v>
      </c>
      <c r="AG39" s="46"/>
      <c r="AH39" s="46"/>
      <c r="AI39" s="46"/>
      <c r="AJ39" s="46"/>
      <c r="AK39" s="46"/>
    </row>
    <row r="40" spans="5:37" x14ac:dyDescent="0.3">
      <c r="E40" s="3" t="s">
        <v>173</v>
      </c>
      <c r="F40" s="3" t="s">
        <v>198</v>
      </c>
      <c r="H40" s="3" t="s">
        <v>204</v>
      </c>
      <c r="J40" s="3" t="s">
        <v>783</v>
      </c>
      <c r="L40" s="106" t="s">
        <v>159</v>
      </c>
      <c r="AG40" s="46"/>
      <c r="AH40" s="46"/>
      <c r="AI40" s="46"/>
      <c r="AJ40" s="46"/>
      <c r="AK40" s="46"/>
    </row>
    <row r="41" spans="5:37" x14ac:dyDescent="0.3">
      <c r="E41" s="3" t="s">
        <v>173</v>
      </c>
      <c r="F41" s="3" t="s">
        <v>198</v>
      </c>
      <c r="H41" s="3" t="s">
        <v>205</v>
      </c>
      <c r="J41" s="3" t="s">
        <v>783</v>
      </c>
      <c r="L41" s="106" t="s">
        <v>159</v>
      </c>
      <c r="AG41" s="46"/>
      <c r="AH41" s="46"/>
      <c r="AI41" s="46"/>
      <c r="AJ41" s="46"/>
      <c r="AK41" s="46"/>
    </row>
    <row r="42" spans="5:37" x14ac:dyDescent="0.3">
      <c r="E42" s="3" t="s">
        <v>173</v>
      </c>
      <c r="F42" s="3" t="s">
        <v>198</v>
      </c>
      <c r="H42" s="3" t="s">
        <v>1108</v>
      </c>
      <c r="J42" s="3" t="s">
        <v>783</v>
      </c>
      <c r="L42" s="106" t="s">
        <v>159</v>
      </c>
      <c r="AG42" s="46"/>
      <c r="AH42" s="46"/>
      <c r="AI42" s="46"/>
      <c r="AJ42" s="46"/>
      <c r="AK42" s="46"/>
    </row>
    <row r="43" spans="5:37" x14ac:dyDescent="0.3">
      <c r="E43" s="3" t="s">
        <v>173</v>
      </c>
      <c r="F43" s="3" t="s">
        <v>198</v>
      </c>
      <c r="H43" s="3" t="s">
        <v>207</v>
      </c>
      <c r="J43" s="3" t="s">
        <v>783</v>
      </c>
      <c r="L43" s="106" t="s">
        <v>159</v>
      </c>
      <c r="AG43" s="46"/>
      <c r="AH43" s="46"/>
      <c r="AI43" s="46"/>
      <c r="AJ43" s="46"/>
      <c r="AK43" s="46"/>
    </row>
    <row r="44" spans="5:37" x14ac:dyDescent="0.3">
      <c r="E44" s="3" t="s">
        <v>173</v>
      </c>
      <c r="F44" s="3" t="s">
        <v>198</v>
      </c>
      <c r="H44" s="3" t="s">
        <v>208</v>
      </c>
      <c r="J44" s="3" t="s">
        <v>783</v>
      </c>
      <c r="L44" s="106" t="s">
        <v>159</v>
      </c>
      <c r="AG44" s="46"/>
      <c r="AH44" s="46"/>
      <c r="AI44" s="46"/>
      <c r="AJ44" s="46"/>
      <c r="AK44" s="46"/>
    </row>
    <row r="45" spans="5:37" x14ac:dyDescent="0.3">
      <c r="E45" s="3" t="s">
        <v>173</v>
      </c>
      <c r="F45" s="3" t="s">
        <v>198</v>
      </c>
      <c r="H45" s="3" t="s">
        <v>1109</v>
      </c>
      <c r="J45" s="3" t="s">
        <v>783</v>
      </c>
      <c r="L45" s="106" t="s">
        <v>159</v>
      </c>
      <c r="AG45" s="46"/>
      <c r="AH45" s="46"/>
      <c r="AI45" s="46"/>
      <c r="AJ45" s="46"/>
      <c r="AK45" s="46"/>
    </row>
    <row r="46" spans="5:37" x14ac:dyDescent="0.3">
      <c r="E46" s="3" t="s">
        <v>173</v>
      </c>
      <c r="F46" s="3" t="s">
        <v>198</v>
      </c>
      <c r="H46" s="3" t="s">
        <v>1110</v>
      </c>
      <c r="J46" s="3" t="s">
        <v>783</v>
      </c>
      <c r="L46" s="106" t="s">
        <v>159</v>
      </c>
      <c r="AG46" s="46"/>
      <c r="AH46" s="46"/>
      <c r="AI46" s="46"/>
      <c r="AJ46" s="46"/>
      <c r="AK46" s="46"/>
    </row>
    <row r="47" spans="5:37" x14ac:dyDescent="0.3">
      <c r="E47" s="3" t="s">
        <v>173</v>
      </c>
      <c r="F47" s="3" t="s">
        <v>198</v>
      </c>
      <c r="H47" s="3" t="s">
        <v>1111</v>
      </c>
      <c r="J47" s="3" t="s">
        <v>783</v>
      </c>
      <c r="L47" s="106" t="s">
        <v>159</v>
      </c>
      <c r="AG47" s="46"/>
      <c r="AH47" s="46"/>
      <c r="AI47" s="46"/>
      <c r="AJ47" s="46"/>
      <c r="AK47" s="46"/>
    </row>
    <row r="48" spans="5:37" x14ac:dyDescent="0.3">
      <c r="E48" s="3" t="s">
        <v>173</v>
      </c>
      <c r="F48" s="3" t="s">
        <v>198</v>
      </c>
      <c r="H48" s="3" t="s">
        <v>196</v>
      </c>
      <c r="J48" s="3" t="s">
        <v>783</v>
      </c>
      <c r="L48" s="106" t="s">
        <v>159</v>
      </c>
      <c r="AG48" s="46"/>
      <c r="AH48" s="46"/>
      <c r="AI48" s="46"/>
      <c r="AJ48" s="46"/>
      <c r="AK48" s="46"/>
    </row>
    <row r="49" spans="5:37" x14ac:dyDescent="0.3">
      <c r="E49" s="3" t="s">
        <v>210</v>
      </c>
      <c r="H49" s="3" t="s">
        <v>210</v>
      </c>
      <c r="J49" s="3" t="s">
        <v>783</v>
      </c>
      <c r="L49" s="106" t="s">
        <v>159</v>
      </c>
      <c r="AG49" s="118">
        <v>63.272874524456043</v>
      </c>
      <c r="AH49" s="118">
        <v>62.506086012715087</v>
      </c>
      <c r="AI49" s="118">
        <v>49.726763689811278</v>
      </c>
      <c r="AJ49" s="118">
        <v>50.965368948988285</v>
      </c>
      <c r="AK49" s="118">
        <v>52.581210713643749</v>
      </c>
    </row>
    <row r="50" spans="5:37" x14ac:dyDescent="0.3">
      <c r="E50" s="3" t="s">
        <v>210</v>
      </c>
      <c r="H50" s="3" t="s">
        <v>312</v>
      </c>
      <c r="J50" s="3" t="s">
        <v>783</v>
      </c>
      <c r="L50" s="106" t="s">
        <v>159</v>
      </c>
      <c r="AG50" s="118">
        <v>13.272144173126941</v>
      </c>
      <c r="AH50" s="118">
        <v>23.651328139904088</v>
      </c>
      <c r="AI50" s="118">
        <v>13.584533315080675</v>
      </c>
      <c r="AJ50" s="118">
        <v>12.090730830728313</v>
      </c>
      <c r="AK50" s="118">
        <v>12.622876027398775</v>
      </c>
    </row>
    <row r="51" spans="5:37" x14ac:dyDescent="0.3">
      <c r="E51" s="3" t="s">
        <v>210</v>
      </c>
      <c r="H51" s="3" t="s">
        <v>211</v>
      </c>
      <c r="J51" s="3" t="s">
        <v>783</v>
      </c>
      <c r="L51" s="106" t="s">
        <v>159</v>
      </c>
      <c r="AG51" s="118">
        <v>14.088941203504962</v>
      </c>
      <c r="AH51" s="118">
        <v>12.429875996989571</v>
      </c>
      <c r="AI51" s="118">
        <v>12.336685336563024</v>
      </c>
      <c r="AJ51" s="118">
        <v>12.205310915698741</v>
      </c>
      <c r="AK51" s="118">
        <v>12.124605274324004</v>
      </c>
    </row>
    <row r="52" spans="5:37" x14ac:dyDescent="0.3">
      <c r="E52" s="3" t="s">
        <v>210</v>
      </c>
      <c r="H52" s="3" t="s">
        <v>212</v>
      </c>
      <c r="J52" s="3" t="s">
        <v>783</v>
      </c>
      <c r="L52" s="106" t="s">
        <v>159</v>
      </c>
      <c r="AG52" s="118">
        <v>4.8600481210823929</v>
      </c>
      <c r="AH52" s="118">
        <v>5.0689467790096305</v>
      </c>
      <c r="AI52" s="118">
        <v>4.5397325351169124</v>
      </c>
      <c r="AJ52" s="118">
        <v>4.1996160638877642</v>
      </c>
      <c r="AK52" s="118">
        <v>4.3213735052849618</v>
      </c>
    </row>
    <row r="53" spans="5:37" x14ac:dyDescent="0.3">
      <c r="E53" s="3" t="s">
        <v>210</v>
      </c>
      <c r="H53" s="3" t="s">
        <v>214</v>
      </c>
      <c r="J53" s="3" t="s">
        <v>783</v>
      </c>
      <c r="L53" s="106" t="s">
        <v>159</v>
      </c>
      <c r="AG53" s="118">
        <v>3.0191220898462161</v>
      </c>
      <c r="AH53" s="118">
        <v>2.7027642705839998</v>
      </c>
      <c r="AI53" s="118">
        <v>2.7610311470590512</v>
      </c>
      <c r="AJ53" s="118">
        <v>2.7389660909068478</v>
      </c>
      <c r="AK53" s="118">
        <v>2.7050943938440319</v>
      </c>
    </row>
    <row r="54" spans="5:37" x14ac:dyDescent="0.3">
      <c r="E54" s="3" t="s">
        <v>210</v>
      </c>
      <c r="H54" s="3" t="s">
        <v>215</v>
      </c>
      <c r="J54" s="3" t="s">
        <v>783</v>
      </c>
      <c r="L54" s="106" t="s">
        <v>159</v>
      </c>
      <c r="AG54" s="118">
        <v>7.6820755374864271</v>
      </c>
      <c r="AH54" s="118">
        <v>6.8513007480776533</v>
      </c>
      <c r="AI54" s="118">
        <v>4.9267770262809538</v>
      </c>
      <c r="AJ54" s="118">
        <v>9.5867585045059922</v>
      </c>
      <c r="AK54" s="118">
        <v>9.1455437055685973</v>
      </c>
    </row>
    <row r="55" spans="5:37" x14ac:dyDescent="0.3">
      <c r="E55" s="3" t="s">
        <v>210</v>
      </c>
      <c r="H55" s="3" t="s">
        <v>216</v>
      </c>
      <c r="J55" s="3" t="s">
        <v>783</v>
      </c>
      <c r="L55" s="106" t="s">
        <v>159</v>
      </c>
      <c r="AG55" s="118">
        <v>20.350543399409105</v>
      </c>
      <c r="AH55" s="118">
        <v>11.801870078150149</v>
      </c>
      <c r="AI55" s="118">
        <v>11.578004329710669</v>
      </c>
      <c r="AJ55" s="118">
        <v>10.14398654326062</v>
      </c>
      <c r="AK55" s="118">
        <v>11.661717807223381</v>
      </c>
    </row>
    <row r="56" spans="5:37" x14ac:dyDescent="0.3">
      <c r="E56" s="3" t="s">
        <v>217</v>
      </c>
      <c r="H56" s="3" t="s">
        <v>217</v>
      </c>
      <c r="J56" s="3" t="s">
        <v>783</v>
      </c>
      <c r="L56" s="106" t="s">
        <v>159</v>
      </c>
      <c r="AG56" s="118">
        <v>90.183278816191489</v>
      </c>
      <c r="AH56" s="118">
        <v>90.010094363639112</v>
      </c>
      <c r="AI56" s="118">
        <v>89.776903847718572</v>
      </c>
      <c r="AJ56" s="118">
        <v>90.185602101465747</v>
      </c>
      <c r="AK56" s="118">
        <v>90.54763120740985</v>
      </c>
    </row>
    <row r="57" spans="5:37" x14ac:dyDescent="0.3">
      <c r="E57" s="3" t="s">
        <v>217</v>
      </c>
      <c r="H57" s="3" t="s">
        <v>313</v>
      </c>
      <c r="J57" s="3" t="s">
        <v>783</v>
      </c>
      <c r="L57" s="106" t="s">
        <v>159</v>
      </c>
      <c r="AG57" s="118">
        <v>0</v>
      </c>
      <c r="AH57" s="118">
        <v>0</v>
      </c>
      <c r="AI57" s="118">
        <v>0</v>
      </c>
      <c r="AJ57" s="118">
        <v>0</v>
      </c>
      <c r="AK57" s="118">
        <v>0</v>
      </c>
    </row>
    <row r="58" spans="5:37" x14ac:dyDescent="0.3">
      <c r="E58" s="3" t="s">
        <v>217</v>
      </c>
      <c r="H58" s="3" t="s">
        <v>314</v>
      </c>
      <c r="J58" s="3" t="s">
        <v>783</v>
      </c>
      <c r="L58" s="106" t="s">
        <v>159</v>
      </c>
      <c r="AG58" s="118">
        <v>0</v>
      </c>
      <c r="AH58" s="118">
        <v>0</v>
      </c>
      <c r="AI58" s="118">
        <v>0</v>
      </c>
      <c r="AJ58" s="118">
        <v>0</v>
      </c>
      <c r="AK58" s="118">
        <v>0</v>
      </c>
    </row>
    <row r="59" spans="5:37" x14ac:dyDescent="0.3">
      <c r="E59" s="3" t="s">
        <v>217</v>
      </c>
      <c r="H59" s="3" t="s">
        <v>315</v>
      </c>
      <c r="J59" s="3" t="s">
        <v>783</v>
      </c>
      <c r="L59" s="106" t="s">
        <v>159</v>
      </c>
      <c r="AG59" s="118">
        <v>0</v>
      </c>
      <c r="AH59" s="118">
        <v>0</v>
      </c>
      <c r="AI59" s="118">
        <v>0</v>
      </c>
      <c r="AJ59" s="118">
        <v>0</v>
      </c>
      <c r="AK59" s="118">
        <v>0</v>
      </c>
    </row>
    <row r="60" spans="5:37" x14ac:dyDescent="0.3">
      <c r="E60" s="3" t="s">
        <v>217</v>
      </c>
      <c r="H60" s="3" t="s">
        <v>221</v>
      </c>
      <c r="J60" s="3" t="s">
        <v>783</v>
      </c>
      <c r="L60" s="106" t="s">
        <v>159</v>
      </c>
      <c r="AG60" s="118">
        <v>0</v>
      </c>
      <c r="AH60" s="118">
        <v>0</v>
      </c>
      <c r="AI60" s="118">
        <v>0</v>
      </c>
      <c r="AJ60" s="118">
        <v>0</v>
      </c>
      <c r="AK60" s="118">
        <v>0</v>
      </c>
    </row>
    <row r="61" spans="5:37" x14ac:dyDescent="0.3">
      <c r="E61" s="3" t="s">
        <v>217</v>
      </c>
      <c r="H61" s="3" t="s">
        <v>222</v>
      </c>
      <c r="J61" s="3" t="s">
        <v>783</v>
      </c>
      <c r="L61" s="106" t="s">
        <v>159</v>
      </c>
      <c r="AG61" s="118">
        <v>0</v>
      </c>
      <c r="AH61" s="118">
        <v>0</v>
      </c>
      <c r="AI61" s="118">
        <v>0</v>
      </c>
      <c r="AJ61" s="118">
        <v>0</v>
      </c>
      <c r="AK61" s="118">
        <v>0</v>
      </c>
    </row>
    <row r="62" spans="5:37" x14ac:dyDescent="0.3">
      <c r="E62" s="3" t="s">
        <v>217</v>
      </c>
      <c r="H62" s="3" t="s">
        <v>213</v>
      </c>
      <c r="J62" s="3" t="s">
        <v>783</v>
      </c>
      <c r="L62" s="106" t="s">
        <v>159</v>
      </c>
      <c r="AG62" s="118">
        <v>0</v>
      </c>
      <c r="AH62" s="118">
        <v>0</v>
      </c>
      <c r="AI62" s="118">
        <v>0</v>
      </c>
      <c r="AJ62" s="118">
        <v>0</v>
      </c>
      <c r="AK62" s="118">
        <v>0</v>
      </c>
    </row>
    <row r="63" spans="5:37" x14ac:dyDescent="0.3">
      <c r="E63" s="3" t="s">
        <v>217</v>
      </c>
      <c r="H63" s="3" t="s">
        <v>224</v>
      </c>
      <c r="J63" s="3" t="s">
        <v>783</v>
      </c>
      <c r="L63" s="106" t="s">
        <v>159</v>
      </c>
      <c r="AG63" s="118">
        <v>0</v>
      </c>
      <c r="AH63" s="118">
        <v>0</v>
      </c>
      <c r="AI63" s="118">
        <v>0</v>
      </c>
      <c r="AJ63" s="118">
        <v>0</v>
      </c>
      <c r="AK63" s="118">
        <v>0</v>
      </c>
    </row>
    <row r="64" spans="5:37" x14ac:dyDescent="0.3">
      <c r="E64" s="3" t="s">
        <v>217</v>
      </c>
      <c r="H64" s="3" t="s">
        <v>316</v>
      </c>
      <c r="J64" s="3" t="s">
        <v>783</v>
      </c>
      <c r="L64" s="106" t="s">
        <v>159</v>
      </c>
      <c r="AG64" s="118">
        <v>0</v>
      </c>
      <c r="AH64" s="118">
        <v>0</v>
      </c>
      <c r="AI64" s="118">
        <v>0</v>
      </c>
      <c r="AJ64" s="118">
        <v>0</v>
      </c>
      <c r="AK64" s="118">
        <v>0</v>
      </c>
    </row>
    <row r="66" spans="1:53" ht="14.65" x14ac:dyDescent="0.35">
      <c r="A66" s="4"/>
      <c r="B66" s="10" t="s">
        <v>1164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41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</row>
    <row r="67" spans="1:53" x14ac:dyDescent="0.3">
      <c r="A67" s="4"/>
      <c r="J67" s="3" t="s">
        <v>1174</v>
      </c>
      <c r="K67" s="3" t="s">
        <v>1175</v>
      </c>
      <c r="AN67" s="3"/>
    </row>
    <row r="68" spans="1:53" x14ac:dyDescent="0.3">
      <c r="E68" s="3" t="s">
        <v>167</v>
      </c>
      <c r="H68" s="3" t="s">
        <v>167</v>
      </c>
      <c r="J68" s="3" t="s">
        <v>783</v>
      </c>
      <c r="L68" s="106" t="s">
        <v>159</v>
      </c>
      <c r="AG68" s="118">
        <v>-5.2694295828462066</v>
      </c>
      <c r="AH68" s="118">
        <v>-13.173703958728098</v>
      </c>
      <c r="AI68" s="118">
        <v>-3.8171424645027292</v>
      </c>
      <c r="AJ68" s="118">
        <v>-1.9091975589253609</v>
      </c>
      <c r="AK68" s="118">
        <v>-2.034874443706709</v>
      </c>
    </row>
    <row r="69" spans="1:53" x14ac:dyDescent="0.3">
      <c r="E69" s="3" t="s">
        <v>173</v>
      </c>
      <c r="H69" s="3" t="s">
        <v>173</v>
      </c>
      <c r="J69" s="3" t="s">
        <v>783</v>
      </c>
      <c r="L69" s="106" t="s">
        <v>159</v>
      </c>
      <c r="AG69" s="118">
        <v>-2.2794997444480298</v>
      </c>
      <c r="AH69" s="118">
        <v>-3.3189487405687426</v>
      </c>
      <c r="AI69" s="118">
        <v>-1.9751988452847362</v>
      </c>
      <c r="AJ69" s="118">
        <v>-1.5071875086741047</v>
      </c>
      <c r="AK69" s="118">
        <v>-1.5323618808926385</v>
      </c>
    </row>
    <row r="70" spans="1:53" x14ac:dyDescent="0.3">
      <c r="E70" s="3" t="s">
        <v>173</v>
      </c>
      <c r="F70" s="3" t="s">
        <v>174</v>
      </c>
      <c r="H70" s="3" t="s">
        <v>175</v>
      </c>
      <c r="J70" s="3" t="s">
        <v>783</v>
      </c>
      <c r="L70" s="106" t="s">
        <v>159</v>
      </c>
      <c r="AG70" s="118">
        <v>-2.2794997444480298</v>
      </c>
      <c r="AH70" s="118">
        <v>-3.3189487405687426</v>
      </c>
      <c r="AI70" s="118">
        <v>-1.9751988452847362</v>
      </c>
      <c r="AJ70" s="118">
        <v>-1.5071875086741047</v>
      </c>
      <c r="AK70" s="118">
        <v>-1.5323618808926385</v>
      </c>
    </row>
    <row r="71" spans="1:53" x14ac:dyDescent="0.3">
      <c r="E71" s="3" t="s">
        <v>173</v>
      </c>
      <c r="F71" s="3" t="s">
        <v>174</v>
      </c>
      <c r="G71" s="3" t="s">
        <v>176</v>
      </c>
      <c r="H71" s="3" t="s">
        <v>177</v>
      </c>
      <c r="J71" s="3" t="s">
        <v>783</v>
      </c>
      <c r="L71" s="106" t="s">
        <v>159</v>
      </c>
      <c r="AG71" s="118">
        <v>-0.58542713567839189</v>
      </c>
      <c r="AH71" s="118">
        <v>-1.7952261306532669</v>
      </c>
      <c r="AI71" s="118">
        <v>-0.46859296482412055</v>
      </c>
      <c r="AJ71" s="118">
        <v>-5.0251256281407038E-2</v>
      </c>
      <c r="AK71" s="118">
        <v>-5.0251256281407031E-2</v>
      </c>
    </row>
    <row r="72" spans="1:53" x14ac:dyDescent="0.3">
      <c r="E72" s="3" t="s">
        <v>173</v>
      </c>
      <c r="F72" s="3" t="s">
        <v>174</v>
      </c>
      <c r="G72" s="3" t="s">
        <v>176</v>
      </c>
      <c r="H72" s="3" t="s">
        <v>1152</v>
      </c>
      <c r="J72" s="3" t="s">
        <v>783</v>
      </c>
      <c r="L72" s="106" t="s">
        <v>159</v>
      </c>
      <c r="AG72" s="118">
        <v>0</v>
      </c>
      <c r="AH72" s="118">
        <v>0</v>
      </c>
      <c r="AI72" s="118">
        <v>0</v>
      </c>
      <c r="AJ72" s="118">
        <v>0</v>
      </c>
      <c r="AK72" s="118">
        <v>0</v>
      </c>
    </row>
    <row r="73" spans="1:53" x14ac:dyDescent="0.3">
      <c r="E73" s="3" t="s">
        <v>173</v>
      </c>
      <c r="F73" s="3" t="s">
        <v>174</v>
      </c>
      <c r="G73" s="3" t="s">
        <v>176</v>
      </c>
      <c r="H73" s="3" t="s">
        <v>1153</v>
      </c>
      <c r="J73" s="3" t="s">
        <v>783</v>
      </c>
      <c r="L73" s="106" t="s">
        <v>159</v>
      </c>
      <c r="AG73" s="118">
        <v>0</v>
      </c>
      <c r="AH73" s="118">
        <v>0</v>
      </c>
      <c r="AI73" s="118">
        <v>0</v>
      </c>
      <c r="AJ73" s="118">
        <v>0</v>
      </c>
      <c r="AK73" s="118">
        <v>0</v>
      </c>
    </row>
    <row r="74" spans="1:53" x14ac:dyDescent="0.3">
      <c r="E74" s="3" t="s">
        <v>173</v>
      </c>
      <c r="F74" s="3" t="s">
        <v>174</v>
      </c>
      <c r="G74" s="3" t="s">
        <v>176</v>
      </c>
      <c r="H74" s="3" t="s">
        <v>1154</v>
      </c>
      <c r="J74" s="3" t="s">
        <v>783</v>
      </c>
      <c r="L74" s="106" t="s">
        <v>159</v>
      </c>
      <c r="AG74" s="118">
        <v>0</v>
      </c>
      <c r="AH74" s="118">
        <v>0</v>
      </c>
      <c r="AI74" s="118">
        <v>0</v>
      </c>
      <c r="AJ74" s="118">
        <v>0</v>
      </c>
      <c r="AK74" s="118">
        <v>0</v>
      </c>
    </row>
    <row r="75" spans="1:53" x14ac:dyDescent="0.3">
      <c r="E75" s="3" t="s">
        <v>173</v>
      </c>
      <c r="F75" s="3" t="s">
        <v>174</v>
      </c>
      <c r="G75" s="3" t="s">
        <v>176</v>
      </c>
      <c r="H75" s="3" t="s">
        <v>181</v>
      </c>
      <c r="J75" s="3" t="s">
        <v>783</v>
      </c>
      <c r="L75" s="106" t="s">
        <v>159</v>
      </c>
      <c r="AG75" s="118">
        <v>0</v>
      </c>
      <c r="AH75" s="118">
        <v>0</v>
      </c>
      <c r="AI75" s="118">
        <v>0</v>
      </c>
      <c r="AJ75" s="118">
        <v>0</v>
      </c>
      <c r="AK75" s="118">
        <v>0</v>
      </c>
    </row>
    <row r="76" spans="1:53" x14ac:dyDescent="0.3">
      <c r="E76" s="3" t="s">
        <v>173</v>
      </c>
      <c r="F76" s="3" t="s">
        <v>174</v>
      </c>
      <c r="G76" s="3" t="s">
        <v>182</v>
      </c>
      <c r="H76" s="3" t="s">
        <v>183</v>
      </c>
      <c r="J76" s="3" t="s">
        <v>783</v>
      </c>
      <c r="L76" s="106" t="s">
        <v>159</v>
      </c>
      <c r="AG76" s="118">
        <v>-0.80261532233747734</v>
      </c>
      <c r="AH76" s="118">
        <v>-0.654375876247134</v>
      </c>
      <c r="AI76" s="118">
        <v>-0.63725914679227402</v>
      </c>
      <c r="AJ76" s="118">
        <v>-0.60970007148817518</v>
      </c>
      <c r="AK76" s="118">
        <v>-0.61276389094288963</v>
      </c>
    </row>
    <row r="77" spans="1:53" x14ac:dyDescent="0.3">
      <c r="E77" s="3" t="s">
        <v>173</v>
      </c>
      <c r="F77" s="3" t="s">
        <v>174</v>
      </c>
      <c r="G77" s="3" t="s">
        <v>182</v>
      </c>
      <c r="H77" s="3" t="s">
        <v>184</v>
      </c>
      <c r="J77" s="3" t="s">
        <v>783</v>
      </c>
      <c r="L77" s="106" t="s">
        <v>159</v>
      </c>
      <c r="AG77" s="118">
        <v>0</v>
      </c>
      <c r="AH77" s="118">
        <v>0</v>
      </c>
      <c r="AI77" s="118">
        <v>0</v>
      </c>
      <c r="AJ77" s="118">
        <v>0</v>
      </c>
      <c r="AK77" s="118">
        <v>0</v>
      </c>
    </row>
    <row r="78" spans="1:53" x14ac:dyDescent="0.3">
      <c r="E78" s="3" t="s">
        <v>173</v>
      </c>
      <c r="F78" s="3" t="s">
        <v>174</v>
      </c>
      <c r="G78" s="3" t="s">
        <v>182</v>
      </c>
      <c r="H78" s="3" t="s">
        <v>309</v>
      </c>
      <c r="J78" s="3" t="s">
        <v>783</v>
      </c>
      <c r="L78" s="106" t="s">
        <v>159</v>
      </c>
      <c r="AG78" s="118">
        <v>0</v>
      </c>
      <c r="AH78" s="118">
        <v>0</v>
      </c>
      <c r="AI78" s="118">
        <v>0</v>
      </c>
      <c r="AJ78" s="118">
        <v>0</v>
      </c>
      <c r="AK78" s="118">
        <v>0</v>
      </c>
    </row>
    <row r="79" spans="1:53" x14ac:dyDescent="0.3">
      <c r="E79" s="3" t="s">
        <v>173</v>
      </c>
      <c r="F79" s="3" t="s">
        <v>174</v>
      </c>
      <c r="G79" s="3" t="s">
        <v>182</v>
      </c>
      <c r="H79" s="3" t="s">
        <v>185</v>
      </c>
      <c r="J79" s="3" t="s">
        <v>783</v>
      </c>
      <c r="L79" s="106" t="s">
        <v>159</v>
      </c>
      <c r="AG79" s="118">
        <v>0</v>
      </c>
      <c r="AH79" s="118">
        <v>0</v>
      </c>
      <c r="AI79" s="118">
        <v>0</v>
      </c>
      <c r="AJ79" s="118">
        <v>0</v>
      </c>
      <c r="AK79" s="118">
        <v>0</v>
      </c>
    </row>
    <row r="80" spans="1:53" x14ac:dyDescent="0.3">
      <c r="E80" s="3" t="s">
        <v>173</v>
      </c>
      <c r="F80" s="3" t="s">
        <v>174</v>
      </c>
      <c r="G80" s="3" t="s">
        <v>182</v>
      </c>
      <c r="H80" s="3" t="s">
        <v>310</v>
      </c>
      <c r="J80" s="3" t="s">
        <v>783</v>
      </c>
      <c r="L80" s="106" t="s">
        <v>159</v>
      </c>
      <c r="AG80" s="118">
        <v>0</v>
      </c>
      <c r="AH80" s="118">
        <v>0</v>
      </c>
      <c r="AI80" s="118">
        <v>0</v>
      </c>
      <c r="AJ80" s="118">
        <v>0</v>
      </c>
      <c r="AK80" s="118">
        <v>0</v>
      </c>
    </row>
    <row r="81" spans="5:37" x14ac:dyDescent="0.3">
      <c r="E81" s="3" t="s">
        <v>173</v>
      </c>
      <c r="F81" s="3" t="s">
        <v>174</v>
      </c>
      <c r="G81" s="3" t="s">
        <v>182</v>
      </c>
      <c r="H81" s="3" t="s">
        <v>311</v>
      </c>
      <c r="J81" s="3" t="s">
        <v>783</v>
      </c>
      <c r="L81" s="106" t="s">
        <v>159</v>
      </c>
      <c r="AG81" s="118">
        <v>-0.80261532233747734</v>
      </c>
      <c r="AH81" s="118">
        <v>-0.654375876247134</v>
      </c>
      <c r="AI81" s="118">
        <v>-0.63725914679227402</v>
      </c>
      <c r="AJ81" s="118">
        <v>-0.60970007148817518</v>
      </c>
      <c r="AK81" s="118">
        <v>-0.61276389094288963</v>
      </c>
    </row>
    <row r="82" spans="5:37" x14ac:dyDescent="0.3">
      <c r="E82" s="3" t="s">
        <v>173</v>
      </c>
      <c r="F82" s="3" t="s">
        <v>174</v>
      </c>
      <c r="G82" s="3" t="s">
        <v>186</v>
      </c>
      <c r="H82" s="3" t="s">
        <v>187</v>
      </c>
      <c r="J82" s="3" t="s">
        <v>783</v>
      </c>
      <c r="L82" s="106" t="s">
        <v>159</v>
      </c>
      <c r="AG82" s="118">
        <v>-0.89145728643216082</v>
      </c>
      <c r="AH82" s="118">
        <v>-0.8693467336683417</v>
      </c>
      <c r="AI82" s="118">
        <v>-0.8693467336683417</v>
      </c>
      <c r="AJ82" s="118">
        <v>-0.84723618090452246</v>
      </c>
      <c r="AK82" s="118">
        <v>-0.86934673366834181</v>
      </c>
    </row>
    <row r="83" spans="5:37" x14ac:dyDescent="0.3">
      <c r="E83" s="3" t="s">
        <v>173</v>
      </c>
      <c r="F83" s="3" t="s">
        <v>174</v>
      </c>
      <c r="G83" s="3" t="s">
        <v>186</v>
      </c>
      <c r="H83" s="3" t="s">
        <v>1097</v>
      </c>
      <c r="J83" s="3" t="s">
        <v>783</v>
      </c>
      <c r="L83" s="106" t="s">
        <v>159</v>
      </c>
      <c r="AG83" s="118">
        <v>-0.89145728643216082</v>
      </c>
      <c r="AH83" s="118">
        <v>-0.8693467336683417</v>
      </c>
      <c r="AI83" s="118">
        <v>-0.8693467336683417</v>
      </c>
      <c r="AJ83" s="118">
        <v>-0.84723618090452246</v>
      </c>
      <c r="AK83" s="118">
        <v>-0.86934673366834181</v>
      </c>
    </row>
    <row r="84" spans="5:37" x14ac:dyDescent="0.3">
      <c r="E84" s="3" t="s">
        <v>173</v>
      </c>
      <c r="F84" s="3" t="s">
        <v>174</v>
      </c>
      <c r="G84" s="3" t="s">
        <v>186</v>
      </c>
      <c r="H84" s="3" t="s">
        <v>189</v>
      </c>
      <c r="J84" s="3" t="s">
        <v>783</v>
      </c>
      <c r="L84" s="106" t="s">
        <v>159</v>
      </c>
      <c r="AG84" s="118">
        <v>0</v>
      </c>
      <c r="AH84" s="118">
        <v>0</v>
      </c>
      <c r="AI84" s="118">
        <v>0</v>
      </c>
      <c r="AJ84" s="118">
        <v>0</v>
      </c>
      <c r="AK84" s="118">
        <v>0</v>
      </c>
    </row>
    <row r="85" spans="5:37" x14ac:dyDescent="0.3">
      <c r="E85" s="3" t="s">
        <v>173</v>
      </c>
      <c r="F85" s="3" t="s">
        <v>174</v>
      </c>
      <c r="G85" s="3" t="s">
        <v>186</v>
      </c>
      <c r="H85" s="3" t="s">
        <v>190</v>
      </c>
      <c r="J85" s="3" t="s">
        <v>783</v>
      </c>
      <c r="L85" s="106" t="s">
        <v>159</v>
      </c>
      <c r="AG85" s="118">
        <v>0</v>
      </c>
      <c r="AH85" s="118">
        <v>0</v>
      </c>
      <c r="AI85" s="118">
        <v>0</v>
      </c>
      <c r="AJ85" s="118">
        <v>0</v>
      </c>
      <c r="AK85" s="118">
        <v>0</v>
      </c>
    </row>
    <row r="86" spans="5:37" x14ac:dyDescent="0.3">
      <c r="E86" s="3" t="s">
        <v>173</v>
      </c>
      <c r="F86" s="3" t="s">
        <v>174</v>
      </c>
      <c r="G86" s="3" t="s">
        <v>186</v>
      </c>
      <c r="H86" s="3" t="s">
        <v>191</v>
      </c>
      <c r="J86" s="3" t="s">
        <v>783</v>
      </c>
      <c r="L86" s="106" t="s">
        <v>159</v>
      </c>
      <c r="AG86" s="118">
        <v>0</v>
      </c>
      <c r="AH86" s="118">
        <v>0</v>
      </c>
      <c r="AI86" s="118">
        <v>0</v>
      </c>
      <c r="AJ86" s="118">
        <v>0</v>
      </c>
      <c r="AK86" s="118">
        <v>0</v>
      </c>
    </row>
    <row r="87" spans="5:37" x14ac:dyDescent="0.3">
      <c r="E87" s="3" t="s">
        <v>173</v>
      </c>
      <c r="F87" s="3" t="s">
        <v>174</v>
      </c>
      <c r="G87" s="3" t="s">
        <v>186</v>
      </c>
      <c r="H87" s="3" t="s">
        <v>192</v>
      </c>
      <c r="J87" s="3" t="s">
        <v>783</v>
      </c>
      <c r="L87" s="106" t="s">
        <v>159</v>
      </c>
      <c r="AG87" s="118">
        <v>0</v>
      </c>
      <c r="AH87" s="118">
        <v>0</v>
      </c>
      <c r="AI87" s="118">
        <v>0</v>
      </c>
      <c r="AJ87" s="118">
        <v>0</v>
      </c>
      <c r="AK87" s="118">
        <v>0</v>
      </c>
    </row>
    <row r="88" spans="5:37" x14ac:dyDescent="0.3">
      <c r="E88" s="3" t="s">
        <v>173</v>
      </c>
      <c r="F88" s="3" t="s">
        <v>174</v>
      </c>
      <c r="G88" s="3" t="s">
        <v>186</v>
      </c>
      <c r="H88" s="3" t="s">
        <v>193</v>
      </c>
      <c r="J88" s="3" t="s">
        <v>783</v>
      </c>
      <c r="L88" s="106" t="s">
        <v>159</v>
      </c>
      <c r="AG88" s="118">
        <v>0</v>
      </c>
      <c r="AH88" s="118">
        <v>0</v>
      </c>
      <c r="AI88" s="118">
        <v>0</v>
      </c>
      <c r="AJ88" s="118">
        <v>0</v>
      </c>
      <c r="AK88" s="118">
        <v>0</v>
      </c>
    </row>
    <row r="89" spans="5:37" x14ac:dyDescent="0.3">
      <c r="E89" s="3" t="s">
        <v>173</v>
      </c>
      <c r="F89" s="3" t="s">
        <v>174</v>
      </c>
      <c r="G89" s="3" t="s">
        <v>186</v>
      </c>
      <c r="H89" s="3" t="s">
        <v>194</v>
      </c>
      <c r="J89" s="3" t="s">
        <v>783</v>
      </c>
      <c r="L89" s="106" t="s">
        <v>159</v>
      </c>
      <c r="AG89" s="118">
        <v>0</v>
      </c>
      <c r="AH89" s="118">
        <v>0</v>
      </c>
      <c r="AI89" s="118">
        <v>0</v>
      </c>
      <c r="AJ89" s="118">
        <v>0</v>
      </c>
      <c r="AK89" s="118">
        <v>0</v>
      </c>
    </row>
    <row r="90" spans="5:37" x14ac:dyDescent="0.3">
      <c r="E90" s="3" t="s">
        <v>173</v>
      </c>
      <c r="F90" s="3" t="s">
        <v>174</v>
      </c>
      <c r="G90" s="3" t="s">
        <v>186</v>
      </c>
      <c r="H90" s="3" t="s">
        <v>195</v>
      </c>
      <c r="J90" s="3" t="s">
        <v>783</v>
      </c>
      <c r="L90" s="106" t="s">
        <v>159</v>
      </c>
      <c r="AG90" s="118">
        <v>0</v>
      </c>
      <c r="AH90" s="118">
        <v>0</v>
      </c>
      <c r="AI90" s="118">
        <v>0</v>
      </c>
      <c r="AJ90" s="118">
        <v>0</v>
      </c>
      <c r="AK90" s="118">
        <v>0</v>
      </c>
    </row>
    <row r="91" spans="5:37" x14ac:dyDescent="0.3">
      <c r="E91" s="3" t="s">
        <v>173</v>
      </c>
      <c r="F91" s="3" t="s">
        <v>174</v>
      </c>
      <c r="G91" s="3" t="s">
        <v>196</v>
      </c>
      <c r="H91" s="3" t="s">
        <v>197</v>
      </c>
      <c r="J91" s="3" t="s">
        <v>783</v>
      </c>
      <c r="L91" s="106" t="s">
        <v>159</v>
      </c>
      <c r="AG91" s="118">
        <v>0</v>
      </c>
      <c r="AH91" s="118">
        <v>0</v>
      </c>
      <c r="AI91" s="118">
        <v>0</v>
      </c>
      <c r="AJ91" s="118">
        <v>0</v>
      </c>
      <c r="AK91" s="118">
        <v>0</v>
      </c>
    </row>
    <row r="92" spans="5:37" x14ac:dyDescent="0.3">
      <c r="E92" s="3" t="s">
        <v>173</v>
      </c>
      <c r="F92" s="3" t="s">
        <v>198</v>
      </c>
      <c r="H92" s="3" t="s">
        <v>199</v>
      </c>
      <c r="J92" s="3" t="s">
        <v>783</v>
      </c>
      <c r="L92" s="106" t="s">
        <v>159</v>
      </c>
      <c r="AG92" s="46"/>
      <c r="AH92" s="46"/>
      <c r="AI92" s="46"/>
      <c r="AJ92" s="46"/>
      <c r="AK92" s="46"/>
    </row>
    <row r="93" spans="5:37" x14ac:dyDescent="0.3">
      <c r="E93" s="3" t="s">
        <v>173</v>
      </c>
      <c r="F93" s="3" t="s">
        <v>198</v>
      </c>
      <c r="H93" s="3" t="s">
        <v>200</v>
      </c>
      <c r="J93" s="3" t="s">
        <v>783</v>
      </c>
      <c r="L93" s="106" t="s">
        <v>159</v>
      </c>
      <c r="AG93" s="46"/>
      <c r="AH93" s="46"/>
      <c r="AI93" s="46"/>
      <c r="AJ93" s="46"/>
      <c r="AK93" s="46"/>
    </row>
    <row r="94" spans="5:37" x14ac:dyDescent="0.3">
      <c r="E94" s="3" t="s">
        <v>173</v>
      </c>
      <c r="F94" s="3" t="s">
        <v>198</v>
      </c>
      <c r="H94" s="3" t="s">
        <v>201</v>
      </c>
      <c r="J94" s="3" t="s">
        <v>783</v>
      </c>
      <c r="L94" s="106" t="s">
        <v>159</v>
      </c>
      <c r="AG94" s="46"/>
      <c r="AH94" s="46"/>
      <c r="AI94" s="46"/>
      <c r="AJ94" s="46"/>
      <c r="AK94" s="46"/>
    </row>
    <row r="95" spans="5:37" x14ac:dyDescent="0.3">
      <c r="E95" s="3" t="s">
        <v>173</v>
      </c>
      <c r="F95" s="3" t="s">
        <v>198</v>
      </c>
      <c r="H95" s="3" t="s">
        <v>202</v>
      </c>
      <c r="J95" s="3" t="s">
        <v>783</v>
      </c>
      <c r="L95" s="106" t="s">
        <v>159</v>
      </c>
      <c r="AG95" s="46"/>
      <c r="AH95" s="46"/>
      <c r="AI95" s="46"/>
      <c r="AJ95" s="46"/>
      <c r="AK95" s="46"/>
    </row>
    <row r="96" spans="5:37" x14ac:dyDescent="0.3">
      <c r="E96" s="3" t="s">
        <v>173</v>
      </c>
      <c r="F96" s="3" t="s">
        <v>198</v>
      </c>
      <c r="H96" s="3" t="s">
        <v>203</v>
      </c>
      <c r="J96" s="3" t="s">
        <v>783</v>
      </c>
      <c r="L96" s="106" t="s">
        <v>159</v>
      </c>
      <c r="AG96" s="46"/>
      <c r="AH96" s="46"/>
      <c r="AI96" s="46"/>
      <c r="AJ96" s="46"/>
      <c r="AK96" s="46"/>
    </row>
    <row r="97" spans="5:37" x14ac:dyDescent="0.3">
      <c r="E97" s="3" t="s">
        <v>173</v>
      </c>
      <c r="F97" s="3" t="s">
        <v>198</v>
      </c>
      <c r="H97" s="3" t="s">
        <v>204</v>
      </c>
      <c r="J97" s="3" t="s">
        <v>783</v>
      </c>
      <c r="L97" s="106" t="s">
        <v>159</v>
      </c>
      <c r="AG97" s="46"/>
      <c r="AH97" s="46"/>
      <c r="AI97" s="46"/>
      <c r="AJ97" s="46"/>
      <c r="AK97" s="46"/>
    </row>
    <row r="98" spans="5:37" x14ac:dyDescent="0.3">
      <c r="E98" s="3" t="s">
        <v>173</v>
      </c>
      <c r="F98" s="3" t="s">
        <v>198</v>
      </c>
      <c r="H98" s="3" t="s">
        <v>205</v>
      </c>
      <c r="J98" s="3" t="s">
        <v>783</v>
      </c>
      <c r="L98" s="106" t="s">
        <v>159</v>
      </c>
      <c r="AG98" s="46"/>
      <c r="AH98" s="46"/>
      <c r="AI98" s="46"/>
      <c r="AJ98" s="46"/>
      <c r="AK98" s="46"/>
    </row>
    <row r="99" spans="5:37" x14ac:dyDescent="0.3">
      <c r="E99" s="3" t="s">
        <v>173</v>
      </c>
      <c r="F99" s="3" t="s">
        <v>198</v>
      </c>
      <c r="H99" s="3" t="s">
        <v>1108</v>
      </c>
      <c r="J99" s="3" t="s">
        <v>783</v>
      </c>
      <c r="L99" s="106" t="s">
        <v>159</v>
      </c>
      <c r="AG99" s="46"/>
      <c r="AH99" s="46"/>
      <c r="AI99" s="46"/>
      <c r="AJ99" s="46"/>
      <c r="AK99" s="46"/>
    </row>
    <row r="100" spans="5:37" x14ac:dyDescent="0.3">
      <c r="E100" s="3" t="s">
        <v>173</v>
      </c>
      <c r="F100" s="3" t="s">
        <v>198</v>
      </c>
      <c r="H100" s="3" t="s">
        <v>207</v>
      </c>
      <c r="J100" s="3" t="s">
        <v>783</v>
      </c>
      <c r="L100" s="106" t="s">
        <v>159</v>
      </c>
      <c r="AG100" s="46"/>
      <c r="AH100" s="46"/>
      <c r="AI100" s="46"/>
      <c r="AJ100" s="46"/>
      <c r="AK100" s="46"/>
    </row>
    <row r="101" spans="5:37" x14ac:dyDescent="0.3">
      <c r="E101" s="3" t="s">
        <v>173</v>
      </c>
      <c r="F101" s="3" t="s">
        <v>198</v>
      </c>
      <c r="H101" s="3" t="s">
        <v>208</v>
      </c>
      <c r="J101" s="3" t="s">
        <v>783</v>
      </c>
      <c r="L101" s="106" t="s">
        <v>159</v>
      </c>
      <c r="AG101" s="46"/>
      <c r="AH101" s="46"/>
      <c r="AI101" s="46"/>
      <c r="AJ101" s="46"/>
      <c r="AK101" s="46"/>
    </row>
    <row r="102" spans="5:37" x14ac:dyDescent="0.3">
      <c r="E102" s="3" t="s">
        <v>173</v>
      </c>
      <c r="F102" s="3" t="s">
        <v>198</v>
      </c>
      <c r="H102" s="3" t="s">
        <v>1109</v>
      </c>
      <c r="J102" s="3" t="s">
        <v>783</v>
      </c>
      <c r="L102" s="106" t="s">
        <v>159</v>
      </c>
      <c r="AG102" s="46"/>
      <c r="AH102" s="46"/>
      <c r="AI102" s="46"/>
      <c r="AJ102" s="46"/>
      <c r="AK102" s="46"/>
    </row>
    <row r="103" spans="5:37" x14ac:dyDescent="0.3">
      <c r="E103" s="3" t="s">
        <v>173</v>
      </c>
      <c r="F103" s="3" t="s">
        <v>198</v>
      </c>
      <c r="H103" s="3" t="s">
        <v>1110</v>
      </c>
      <c r="J103" s="3" t="s">
        <v>783</v>
      </c>
      <c r="L103" s="106" t="s">
        <v>159</v>
      </c>
      <c r="AG103" s="46"/>
      <c r="AH103" s="46"/>
      <c r="AI103" s="46"/>
      <c r="AJ103" s="46"/>
      <c r="AK103" s="46"/>
    </row>
    <row r="104" spans="5:37" x14ac:dyDescent="0.3">
      <c r="E104" s="3" t="s">
        <v>173</v>
      </c>
      <c r="F104" s="3" t="s">
        <v>198</v>
      </c>
      <c r="H104" s="3" t="s">
        <v>1111</v>
      </c>
      <c r="J104" s="3" t="s">
        <v>783</v>
      </c>
      <c r="L104" s="106" t="s">
        <v>159</v>
      </c>
      <c r="AG104" s="46"/>
      <c r="AH104" s="46"/>
      <c r="AI104" s="46"/>
      <c r="AJ104" s="46"/>
      <c r="AK104" s="46"/>
    </row>
    <row r="105" spans="5:37" x14ac:dyDescent="0.3">
      <c r="E105" s="3" t="s">
        <v>173</v>
      </c>
      <c r="F105" s="3" t="s">
        <v>198</v>
      </c>
      <c r="H105" s="3" t="s">
        <v>196</v>
      </c>
      <c r="J105" s="3" t="s">
        <v>783</v>
      </c>
      <c r="L105" s="106" t="s">
        <v>159</v>
      </c>
      <c r="AG105" s="46"/>
      <c r="AH105" s="46"/>
      <c r="AI105" s="46"/>
      <c r="AJ105" s="46"/>
      <c r="AK105" s="46"/>
    </row>
    <row r="106" spans="5:37" x14ac:dyDescent="0.3">
      <c r="E106" s="3" t="s">
        <v>210</v>
      </c>
      <c r="H106" s="3" t="s">
        <v>210</v>
      </c>
      <c r="J106" s="3" t="s">
        <v>783</v>
      </c>
      <c r="L106" s="106" t="s">
        <v>159</v>
      </c>
      <c r="AG106" s="118">
        <v>-2.9899298383981767</v>
      </c>
      <c r="AH106" s="118">
        <v>-9.8547552181593545</v>
      </c>
      <c r="AI106" s="118">
        <v>-1.8419436192179928</v>
      </c>
      <c r="AJ106" s="118">
        <v>-0.40201005025125625</v>
      </c>
      <c r="AK106" s="118">
        <v>-0.50251256281407075</v>
      </c>
    </row>
    <row r="107" spans="5:37" x14ac:dyDescent="0.3">
      <c r="E107" s="3" t="s">
        <v>210</v>
      </c>
      <c r="H107" s="3" t="s">
        <v>312</v>
      </c>
      <c r="J107" s="3" t="s">
        <v>783</v>
      </c>
      <c r="L107" s="106" t="s">
        <v>159</v>
      </c>
      <c r="AG107" s="118">
        <v>-2.3869147630212924</v>
      </c>
      <c r="AH107" s="118">
        <v>-9.3522426553452842</v>
      </c>
      <c r="AI107" s="118">
        <v>-1.3394310564039225</v>
      </c>
      <c r="AJ107" s="118">
        <v>0</v>
      </c>
      <c r="AK107" s="118">
        <v>0</v>
      </c>
    </row>
    <row r="108" spans="5:37" x14ac:dyDescent="0.3">
      <c r="E108" s="3" t="s">
        <v>210</v>
      </c>
      <c r="H108" s="3" t="s">
        <v>211</v>
      </c>
      <c r="J108" s="3" t="s">
        <v>783</v>
      </c>
      <c r="L108" s="106" t="s">
        <v>159</v>
      </c>
      <c r="AG108" s="118">
        <v>0</v>
      </c>
      <c r="AH108" s="118">
        <v>0</v>
      </c>
      <c r="AI108" s="118">
        <v>0</v>
      </c>
      <c r="AJ108" s="118">
        <v>0</v>
      </c>
      <c r="AK108" s="118">
        <v>0</v>
      </c>
    </row>
    <row r="109" spans="5:37" x14ac:dyDescent="0.3">
      <c r="E109" s="3" t="s">
        <v>210</v>
      </c>
      <c r="H109" s="3" t="s">
        <v>212</v>
      </c>
      <c r="J109" s="3" t="s">
        <v>783</v>
      </c>
      <c r="L109" s="106" t="s">
        <v>159</v>
      </c>
      <c r="AG109" s="118">
        <v>0</v>
      </c>
      <c r="AH109" s="118">
        <v>0</v>
      </c>
      <c r="AI109" s="118">
        <v>0</v>
      </c>
      <c r="AJ109" s="118">
        <v>0</v>
      </c>
      <c r="AK109" s="118">
        <v>0</v>
      </c>
    </row>
    <row r="110" spans="5:37" x14ac:dyDescent="0.3">
      <c r="E110" s="3" t="s">
        <v>210</v>
      </c>
      <c r="H110" s="3" t="s">
        <v>214</v>
      </c>
      <c r="J110" s="3" t="s">
        <v>783</v>
      </c>
      <c r="L110" s="106" t="s">
        <v>159</v>
      </c>
      <c r="AG110" s="118">
        <v>0</v>
      </c>
      <c r="AH110" s="118">
        <v>0</v>
      </c>
      <c r="AI110" s="118">
        <v>0</v>
      </c>
      <c r="AJ110" s="118">
        <v>0</v>
      </c>
      <c r="AK110" s="118">
        <v>0</v>
      </c>
    </row>
    <row r="111" spans="5:37" x14ac:dyDescent="0.3">
      <c r="E111" s="3" t="s">
        <v>210</v>
      </c>
      <c r="H111" s="3" t="s">
        <v>215</v>
      </c>
      <c r="J111" s="3" t="s">
        <v>783</v>
      </c>
      <c r="L111" s="106" t="s">
        <v>159</v>
      </c>
      <c r="AG111" s="118">
        <v>0</v>
      </c>
      <c r="AH111" s="118">
        <v>0</v>
      </c>
      <c r="AI111" s="118">
        <v>0</v>
      </c>
      <c r="AJ111" s="118">
        <v>0</v>
      </c>
      <c r="AK111" s="118">
        <v>0</v>
      </c>
    </row>
    <row r="112" spans="5:37" x14ac:dyDescent="0.3">
      <c r="E112" s="3" t="s">
        <v>210</v>
      </c>
      <c r="H112" s="3" t="s">
        <v>216</v>
      </c>
      <c r="J112" s="3" t="s">
        <v>783</v>
      </c>
      <c r="L112" s="106" t="s">
        <v>159</v>
      </c>
      <c r="AG112" s="118">
        <v>-0.60301507537688437</v>
      </c>
      <c r="AH112" s="118">
        <v>-0.50251256281407042</v>
      </c>
      <c r="AI112" s="118">
        <v>-0.50251256281407031</v>
      </c>
      <c r="AJ112" s="118">
        <v>-0.40201005025125625</v>
      </c>
      <c r="AK112" s="118">
        <v>-0.50251256281407075</v>
      </c>
    </row>
    <row r="113" spans="1:53" x14ac:dyDescent="0.3">
      <c r="E113" s="3" t="s">
        <v>217</v>
      </c>
      <c r="H113" s="3" t="s">
        <v>217</v>
      </c>
      <c r="J113" s="3" t="s">
        <v>783</v>
      </c>
      <c r="L113" s="106" t="s">
        <v>159</v>
      </c>
      <c r="AG113" s="118">
        <v>0</v>
      </c>
      <c r="AH113" s="118">
        <v>0</v>
      </c>
      <c r="AI113" s="118">
        <v>0</v>
      </c>
      <c r="AJ113" s="118">
        <v>0</v>
      </c>
      <c r="AK113" s="118">
        <v>0</v>
      </c>
    </row>
    <row r="114" spans="1:53" x14ac:dyDescent="0.3">
      <c r="E114" s="3" t="s">
        <v>217</v>
      </c>
      <c r="H114" s="3" t="s">
        <v>313</v>
      </c>
      <c r="J114" s="3" t="s">
        <v>783</v>
      </c>
      <c r="L114" s="106" t="s">
        <v>159</v>
      </c>
      <c r="AG114" s="118">
        <v>0</v>
      </c>
      <c r="AH114" s="118">
        <v>0</v>
      </c>
      <c r="AI114" s="118">
        <v>0</v>
      </c>
      <c r="AJ114" s="118">
        <v>0</v>
      </c>
      <c r="AK114" s="118">
        <v>0</v>
      </c>
    </row>
    <row r="115" spans="1:53" x14ac:dyDescent="0.3">
      <c r="E115" s="3" t="s">
        <v>217</v>
      </c>
      <c r="H115" s="3" t="s">
        <v>314</v>
      </c>
      <c r="J115" s="3" t="s">
        <v>783</v>
      </c>
      <c r="L115" s="106" t="s">
        <v>159</v>
      </c>
      <c r="AG115" s="118">
        <v>0</v>
      </c>
      <c r="AH115" s="118">
        <v>0</v>
      </c>
      <c r="AI115" s="118">
        <v>0</v>
      </c>
      <c r="AJ115" s="118">
        <v>0</v>
      </c>
      <c r="AK115" s="118">
        <v>0</v>
      </c>
    </row>
    <row r="116" spans="1:53" x14ac:dyDescent="0.3">
      <c r="E116" s="3" t="s">
        <v>217</v>
      </c>
      <c r="H116" s="3" t="s">
        <v>315</v>
      </c>
      <c r="J116" s="3" t="s">
        <v>783</v>
      </c>
      <c r="L116" s="106" t="s">
        <v>159</v>
      </c>
      <c r="AG116" s="118">
        <v>0</v>
      </c>
      <c r="AH116" s="118">
        <v>0</v>
      </c>
      <c r="AI116" s="118">
        <v>0</v>
      </c>
      <c r="AJ116" s="118">
        <v>0</v>
      </c>
      <c r="AK116" s="118">
        <v>0</v>
      </c>
    </row>
    <row r="117" spans="1:53" x14ac:dyDescent="0.3">
      <c r="E117" s="3" t="s">
        <v>217</v>
      </c>
      <c r="H117" s="3" t="s">
        <v>221</v>
      </c>
      <c r="J117" s="3" t="s">
        <v>783</v>
      </c>
      <c r="L117" s="106" t="s">
        <v>159</v>
      </c>
      <c r="AG117" s="118">
        <v>0</v>
      </c>
      <c r="AH117" s="118">
        <v>0</v>
      </c>
      <c r="AI117" s="118">
        <v>0</v>
      </c>
      <c r="AJ117" s="118">
        <v>0</v>
      </c>
      <c r="AK117" s="118">
        <v>0</v>
      </c>
    </row>
    <row r="118" spans="1:53" x14ac:dyDescent="0.3">
      <c r="E118" s="3" t="s">
        <v>217</v>
      </c>
      <c r="H118" s="3" t="s">
        <v>222</v>
      </c>
      <c r="J118" s="3" t="s">
        <v>783</v>
      </c>
      <c r="L118" s="106" t="s">
        <v>159</v>
      </c>
      <c r="AG118" s="118">
        <v>0</v>
      </c>
      <c r="AH118" s="118">
        <v>0</v>
      </c>
      <c r="AI118" s="118">
        <v>0</v>
      </c>
      <c r="AJ118" s="118">
        <v>0</v>
      </c>
      <c r="AK118" s="118">
        <v>0</v>
      </c>
    </row>
    <row r="119" spans="1:53" x14ac:dyDescent="0.3">
      <c r="E119" s="3" t="s">
        <v>217</v>
      </c>
      <c r="H119" s="3" t="s">
        <v>213</v>
      </c>
      <c r="J119" s="3" t="s">
        <v>783</v>
      </c>
      <c r="L119" s="106" t="s">
        <v>159</v>
      </c>
      <c r="AG119" s="118">
        <v>0</v>
      </c>
      <c r="AH119" s="118">
        <v>0</v>
      </c>
      <c r="AI119" s="118">
        <v>0</v>
      </c>
      <c r="AJ119" s="118">
        <v>0</v>
      </c>
      <c r="AK119" s="118">
        <v>0</v>
      </c>
    </row>
    <row r="120" spans="1:53" x14ac:dyDescent="0.3">
      <c r="E120" s="3" t="s">
        <v>217</v>
      </c>
      <c r="H120" s="3" t="s">
        <v>224</v>
      </c>
      <c r="J120" s="3" t="s">
        <v>783</v>
      </c>
      <c r="L120" s="106" t="s">
        <v>159</v>
      </c>
      <c r="AG120" s="118">
        <v>0</v>
      </c>
      <c r="AH120" s="118">
        <v>0</v>
      </c>
      <c r="AI120" s="118">
        <v>0</v>
      </c>
      <c r="AJ120" s="118">
        <v>0</v>
      </c>
      <c r="AK120" s="118">
        <v>0</v>
      </c>
    </row>
    <row r="121" spans="1:53" x14ac:dyDescent="0.3">
      <c r="E121" s="3" t="s">
        <v>217</v>
      </c>
      <c r="H121" s="3" t="s">
        <v>316</v>
      </c>
      <c r="J121" s="3" t="s">
        <v>783</v>
      </c>
      <c r="L121" s="106" t="s">
        <v>159</v>
      </c>
      <c r="AG121" s="118">
        <v>0</v>
      </c>
      <c r="AH121" s="118">
        <v>0</v>
      </c>
      <c r="AI121" s="118">
        <v>0</v>
      </c>
      <c r="AJ121" s="118">
        <v>0</v>
      </c>
      <c r="AK121" s="118">
        <v>0</v>
      </c>
    </row>
    <row r="123" spans="1:53" ht="14.65" x14ac:dyDescent="0.35">
      <c r="A123" s="4"/>
      <c r="B123" s="10" t="s">
        <v>1155</v>
      </c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41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</row>
    <row r="124" spans="1:53" x14ac:dyDescent="0.3">
      <c r="A124" s="4"/>
      <c r="AN124" s="3"/>
    </row>
    <row r="125" spans="1:53" x14ac:dyDescent="0.3">
      <c r="E125" s="3" t="s">
        <v>167</v>
      </c>
      <c r="H125" s="3" t="s">
        <v>167</v>
      </c>
      <c r="J125" s="3" t="s">
        <v>783</v>
      </c>
      <c r="L125" s="106" t="s">
        <v>159</v>
      </c>
      <c r="AG125" s="118">
        <v>249.62272012051943</v>
      </c>
      <c r="AH125" s="118">
        <v>238.77243023205062</v>
      </c>
      <c r="AI125" s="118">
        <v>235.14893868425276</v>
      </c>
      <c r="AJ125" s="118">
        <v>237.70552215525009</v>
      </c>
      <c r="AK125" s="118">
        <v>239.85968490742835</v>
      </c>
    </row>
    <row r="126" spans="1:53" x14ac:dyDescent="0.3">
      <c r="E126" s="3" t="s">
        <v>173</v>
      </c>
      <c r="H126" s="3" t="s">
        <v>173</v>
      </c>
      <c r="J126" s="3" t="s">
        <v>783</v>
      </c>
      <c r="L126" s="106" t="s">
        <v>159</v>
      </c>
      <c r="AG126" s="118">
        <v>99.156496618270069</v>
      </c>
      <c r="AH126" s="118">
        <v>96.111005073855765</v>
      </c>
      <c r="AI126" s="118">
        <v>97.487214765940891</v>
      </c>
      <c r="AJ126" s="118">
        <v>96.956561155047325</v>
      </c>
      <c r="AK126" s="118">
        <v>97.233355549188801</v>
      </c>
    </row>
    <row r="127" spans="1:53" x14ac:dyDescent="0.3">
      <c r="E127" s="3" t="s">
        <v>173</v>
      </c>
      <c r="F127" s="3" t="s">
        <v>174</v>
      </c>
      <c r="H127" s="3" t="s">
        <v>175</v>
      </c>
      <c r="J127" s="3" t="s">
        <v>783</v>
      </c>
      <c r="L127" s="106" t="s">
        <v>159</v>
      </c>
      <c r="AG127" s="118">
        <v>99.156496618270069</v>
      </c>
      <c r="AH127" s="118">
        <v>96.111005073855765</v>
      </c>
      <c r="AI127" s="118">
        <v>97.487214765940891</v>
      </c>
      <c r="AJ127" s="118">
        <v>96.956561155047325</v>
      </c>
      <c r="AK127" s="118">
        <v>97.233355549188801</v>
      </c>
    </row>
    <row r="128" spans="1:53" x14ac:dyDescent="0.3">
      <c r="E128" s="3" t="s">
        <v>173</v>
      </c>
      <c r="F128" s="3" t="s">
        <v>174</v>
      </c>
      <c r="G128" s="3" t="s">
        <v>176</v>
      </c>
      <c r="H128" s="3" t="s">
        <v>177</v>
      </c>
      <c r="J128" s="3" t="s">
        <v>783</v>
      </c>
      <c r="L128" s="106" t="s">
        <v>159</v>
      </c>
      <c r="AG128" s="118">
        <v>22.207904305446831</v>
      </c>
      <c r="AH128" s="118">
        <v>22.106373304618092</v>
      </c>
      <c r="AI128" s="118">
        <v>22.574383940839894</v>
      </c>
      <c r="AJ128" s="118">
        <v>21.169129453261409</v>
      </c>
      <c r="AK128" s="118">
        <v>21.386693467966495</v>
      </c>
    </row>
    <row r="129" spans="5:37" x14ac:dyDescent="0.3">
      <c r="E129" s="3" t="s">
        <v>173</v>
      </c>
      <c r="F129" s="3" t="s">
        <v>174</v>
      </c>
      <c r="G129" s="3" t="s">
        <v>176</v>
      </c>
      <c r="H129" s="3" t="s">
        <v>1152</v>
      </c>
      <c r="J129" s="3" t="s">
        <v>783</v>
      </c>
      <c r="L129" s="106" t="s">
        <v>159</v>
      </c>
      <c r="AG129" s="118">
        <v>3.5465204393828444</v>
      </c>
      <c r="AH129" s="118">
        <v>6.1820644161693794</v>
      </c>
      <c r="AI129" s="118">
        <v>5.2720984214193223</v>
      </c>
      <c r="AJ129" s="118">
        <v>3.0925170889432549</v>
      </c>
      <c r="AK129" s="118">
        <v>2.4560402381772306</v>
      </c>
    </row>
    <row r="130" spans="5:37" x14ac:dyDescent="0.3">
      <c r="E130" s="3" t="s">
        <v>173</v>
      </c>
      <c r="F130" s="3" t="s">
        <v>174</v>
      </c>
      <c r="G130" s="3" t="s">
        <v>176</v>
      </c>
      <c r="H130" s="3" t="s">
        <v>1153</v>
      </c>
      <c r="J130" s="3" t="s">
        <v>783</v>
      </c>
      <c r="L130" s="106" t="s">
        <v>159</v>
      </c>
      <c r="AG130" s="118">
        <v>13.644806858412663</v>
      </c>
      <c r="AH130" s="118">
        <v>12.101193450903926</v>
      </c>
      <c r="AI130" s="118">
        <v>12.155369312949595</v>
      </c>
      <c r="AJ130" s="118">
        <v>12.506102271812713</v>
      </c>
      <c r="AK130" s="118">
        <v>13.360335320711533</v>
      </c>
    </row>
    <row r="131" spans="5:37" x14ac:dyDescent="0.3">
      <c r="E131" s="3" t="s">
        <v>173</v>
      </c>
      <c r="F131" s="3" t="s">
        <v>174</v>
      </c>
      <c r="G131" s="3" t="s">
        <v>176</v>
      </c>
      <c r="H131" s="3" t="s">
        <v>1154</v>
      </c>
      <c r="J131" s="3" t="s">
        <v>783</v>
      </c>
      <c r="L131" s="106" t="s">
        <v>159</v>
      </c>
      <c r="AG131" s="118">
        <v>3.0144771727986668</v>
      </c>
      <c r="AH131" s="118">
        <v>3.0351548160235029</v>
      </c>
      <c r="AI131" s="118">
        <v>3.0349341473960512</v>
      </c>
      <c r="AJ131" s="118">
        <v>3.0358066580680991</v>
      </c>
      <c r="AK131" s="118">
        <v>3.0361999629961751</v>
      </c>
    </row>
    <row r="132" spans="5:37" x14ac:dyDescent="0.3">
      <c r="E132" s="3" t="s">
        <v>173</v>
      </c>
      <c r="F132" s="3" t="s">
        <v>174</v>
      </c>
      <c r="G132" s="3" t="s">
        <v>176</v>
      </c>
      <c r="H132" s="3" t="s">
        <v>181</v>
      </c>
      <c r="J132" s="3" t="s">
        <v>783</v>
      </c>
      <c r="L132" s="106" t="s">
        <v>159</v>
      </c>
      <c r="AG132" s="118">
        <v>2.5875269705310475</v>
      </c>
      <c r="AH132" s="118">
        <v>2.5831867521745489</v>
      </c>
      <c r="AI132" s="118">
        <v>2.5805750238990481</v>
      </c>
      <c r="AJ132" s="118">
        <v>2.5849546907187468</v>
      </c>
      <c r="AK132" s="118">
        <v>2.5843692023629634</v>
      </c>
    </row>
    <row r="133" spans="5:37" x14ac:dyDescent="0.3">
      <c r="E133" s="3" t="s">
        <v>173</v>
      </c>
      <c r="F133" s="3" t="s">
        <v>174</v>
      </c>
      <c r="G133" s="3" t="s">
        <v>182</v>
      </c>
      <c r="H133" s="3" t="s">
        <v>183</v>
      </c>
      <c r="J133" s="3" t="s">
        <v>783</v>
      </c>
      <c r="L133" s="106" t="s">
        <v>159</v>
      </c>
      <c r="AG133" s="118">
        <v>45.508835869299098</v>
      </c>
      <c r="AH133" s="118">
        <v>43.197330125289042</v>
      </c>
      <c r="AI133" s="118">
        <v>44.529427338045828</v>
      </c>
      <c r="AJ133" s="118">
        <v>44.994583818779951</v>
      </c>
      <c r="AK133" s="118">
        <v>44.701756575192846</v>
      </c>
    </row>
    <row r="134" spans="5:37" x14ac:dyDescent="0.3">
      <c r="E134" s="3" t="s">
        <v>173</v>
      </c>
      <c r="F134" s="3" t="s">
        <v>174</v>
      </c>
      <c r="G134" s="3" t="s">
        <v>182</v>
      </c>
      <c r="H134" s="3" t="s">
        <v>184</v>
      </c>
      <c r="J134" s="3" t="s">
        <v>783</v>
      </c>
      <c r="L134" s="106" t="s">
        <v>159</v>
      </c>
      <c r="AG134" s="118">
        <v>13.38505792277973</v>
      </c>
      <c r="AH134" s="118">
        <v>12.715892417822552</v>
      </c>
      <c r="AI134" s="118">
        <v>12.483639486831065</v>
      </c>
      <c r="AJ134" s="118">
        <v>13.243503288423017</v>
      </c>
      <c r="AK134" s="118">
        <v>13.507718995146906</v>
      </c>
    </row>
    <row r="135" spans="5:37" x14ac:dyDescent="0.3">
      <c r="E135" s="3" t="s">
        <v>173</v>
      </c>
      <c r="F135" s="3" t="s">
        <v>174</v>
      </c>
      <c r="G135" s="3" t="s">
        <v>182</v>
      </c>
      <c r="H135" s="3" t="s">
        <v>309</v>
      </c>
      <c r="J135" s="3" t="s">
        <v>783</v>
      </c>
      <c r="L135" s="106" t="s">
        <v>159</v>
      </c>
      <c r="AG135" s="118">
        <v>11.353614798616199</v>
      </c>
      <c r="AH135" s="118">
        <v>10.183143088488581</v>
      </c>
      <c r="AI135" s="118">
        <v>10.740732500794053</v>
      </c>
      <c r="AJ135" s="118">
        <v>10.778062415719308</v>
      </c>
      <c r="AK135" s="118">
        <v>10.829869549758326</v>
      </c>
    </row>
    <row r="136" spans="5:37" x14ac:dyDescent="0.3">
      <c r="E136" s="3" t="s">
        <v>173</v>
      </c>
      <c r="F136" s="3" t="s">
        <v>174</v>
      </c>
      <c r="G136" s="3" t="s">
        <v>182</v>
      </c>
      <c r="H136" s="3" t="s">
        <v>185</v>
      </c>
      <c r="J136" s="3" t="s">
        <v>783</v>
      </c>
      <c r="L136" s="106" t="s">
        <v>159</v>
      </c>
      <c r="AG136" s="118">
        <v>17.675975828893208</v>
      </c>
      <c r="AH136" s="118">
        <v>16.967541689660898</v>
      </c>
      <c r="AI136" s="118">
        <v>16.890441089286355</v>
      </c>
      <c r="AJ136" s="118">
        <v>17.563077984124842</v>
      </c>
      <c r="AK136" s="118">
        <v>17.959397633349155</v>
      </c>
    </row>
    <row r="137" spans="5:37" x14ac:dyDescent="0.3">
      <c r="E137" s="3" t="s">
        <v>173</v>
      </c>
      <c r="F137" s="3" t="s">
        <v>174</v>
      </c>
      <c r="G137" s="3" t="s">
        <v>182</v>
      </c>
      <c r="H137" s="3" t="s">
        <v>310</v>
      </c>
      <c r="J137" s="3" t="s">
        <v>783</v>
      </c>
      <c r="L137" s="106" t="s">
        <v>159</v>
      </c>
      <c r="AG137" s="118">
        <v>0</v>
      </c>
      <c r="AH137" s="118">
        <v>0</v>
      </c>
      <c r="AI137" s="118">
        <v>0</v>
      </c>
      <c r="AJ137" s="118">
        <v>0</v>
      </c>
      <c r="AK137" s="118">
        <v>0</v>
      </c>
    </row>
    <row r="138" spans="5:37" x14ac:dyDescent="0.3">
      <c r="E138" s="3" t="s">
        <v>173</v>
      </c>
      <c r="F138" s="3" t="s">
        <v>174</v>
      </c>
      <c r="G138" s="3" t="s">
        <v>182</v>
      </c>
      <c r="H138" s="3" t="s">
        <v>311</v>
      </c>
      <c r="J138" s="3" t="s">
        <v>783</v>
      </c>
      <c r="L138" s="106" t="s">
        <v>159</v>
      </c>
      <c r="AG138" s="118">
        <v>3.0941873190099631</v>
      </c>
      <c r="AH138" s="118">
        <v>3.3307529293170117</v>
      </c>
      <c r="AI138" s="118">
        <v>4.4146142611343526</v>
      </c>
      <c r="AJ138" s="118">
        <v>3.4099401305127865</v>
      </c>
      <c r="AK138" s="118">
        <v>2.4047703969384626</v>
      </c>
    </row>
    <row r="139" spans="5:37" x14ac:dyDescent="0.3">
      <c r="E139" s="3" t="s">
        <v>173</v>
      </c>
      <c r="F139" s="3" t="s">
        <v>174</v>
      </c>
      <c r="G139" s="3" t="s">
        <v>186</v>
      </c>
      <c r="H139" s="3" t="s">
        <v>187</v>
      </c>
      <c r="J139" s="3" t="s">
        <v>783</v>
      </c>
      <c r="L139" s="106" t="s">
        <v>159</v>
      </c>
      <c r="AG139" s="118">
        <v>27.279097935910706</v>
      </c>
      <c r="AH139" s="118">
        <v>26.568334047703736</v>
      </c>
      <c r="AI139" s="118">
        <v>26.044241391591129</v>
      </c>
      <c r="AJ139" s="118">
        <v>26.451327768833728</v>
      </c>
      <c r="AK139" s="118">
        <v>26.805286587111848</v>
      </c>
    </row>
    <row r="140" spans="5:37" x14ac:dyDescent="0.3">
      <c r="E140" s="3" t="s">
        <v>173</v>
      </c>
      <c r="F140" s="3" t="s">
        <v>174</v>
      </c>
      <c r="G140" s="3" t="s">
        <v>186</v>
      </c>
      <c r="H140" s="3" t="s">
        <v>1097</v>
      </c>
      <c r="J140" s="3" t="s">
        <v>783</v>
      </c>
      <c r="L140" s="106" t="s">
        <v>159</v>
      </c>
      <c r="AG140" s="118">
        <v>7.3432859483346373</v>
      </c>
      <c r="AH140" s="118">
        <v>6.4715209277873411</v>
      </c>
      <c r="AI140" s="118">
        <v>6.5468978140918184</v>
      </c>
      <c r="AJ140" s="118">
        <v>6.6444055008838729</v>
      </c>
      <c r="AK140" s="118">
        <v>7.2504154040976658</v>
      </c>
    </row>
    <row r="141" spans="5:37" x14ac:dyDescent="0.3">
      <c r="E141" s="3" t="s">
        <v>173</v>
      </c>
      <c r="F141" s="3" t="s">
        <v>174</v>
      </c>
      <c r="G141" s="3" t="s">
        <v>186</v>
      </c>
      <c r="H141" s="3" t="s">
        <v>189</v>
      </c>
      <c r="J141" s="3" t="s">
        <v>783</v>
      </c>
      <c r="L141" s="106" t="s">
        <v>159</v>
      </c>
      <c r="AG141" s="118">
        <v>2.6888025726623064</v>
      </c>
      <c r="AH141" s="118">
        <v>2.6928363714484136</v>
      </c>
      <c r="AI141" s="118">
        <v>2.2665770748068423</v>
      </c>
      <c r="AJ141" s="118">
        <v>2.2665770757706989</v>
      </c>
      <c r="AK141" s="118">
        <v>2.2665770761159272</v>
      </c>
    </row>
    <row r="142" spans="5:37" x14ac:dyDescent="0.3">
      <c r="E142" s="3" t="s">
        <v>173</v>
      </c>
      <c r="F142" s="3" t="s">
        <v>174</v>
      </c>
      <c r="G142" s="3" t="s">
        <v>186</v>
      </c>
      <c r="H142" s="3" t="s">
        <v>190</v>
      </c>
      <c r="J142" s="3" t="s">
        <v>783</v>
      </c>
      <c r="L142" s="106" t="s">
        <v>159</v>
      </c>
      <c r="AG142" s="118">
        <v>0.89669510971945143</v>
      </c>
      <c r="AH142" s="118">
        <v>0.89546292001407501</v>
      </c>
      <c r="AI142" s="118">
        <v>0.89515672705084981</v>
      </c>
      <c r="AJ142" s="118">
        <v>0.895622301698904</v>
      </c>
      <c r="AK142" s="118">
        <v>0.89554261133849666</v>
      </c>
    </row>
    <row r="143" spans="5:37" x14ac:dyDescent="0.3">
      <c r="E143" s="3" t="s">
        <v>173</v>
      </c>
      <c r="F143" s="3" t="s">
        <v>174</v>
      </c>
      <c r="G143" s="3" t="s">
        <v>186</v>
      </c>
      <c r="H143" s="3" t="s">
        <v>191</v>
      </c>
      <c r="J143" s="3" t="s">
        <v>783</v>
      </c>
      <c r="L143" s="106" t="s">
        <v>159</v>
      </c>
      <c r="AG143" s="118">
        <v>4.91481122193884</v>
      </c>
      <c r="AH143" s="118">
        <v>4.8882546791176669</v>
      </c>
      <c r="AI143" s="118">
        <v>4.8876912807129864</v>
      </c>
      <c r="AJ143" s="118">
        <v>4.8884410256756521</v>
      </c>
      <c r="AK143" s="118">
        <v>4.8882633867551988</v>
      </c>
    </row>
    <row r="144" spans="5:37" x14ac:dyDescent="0.3">
      <c r="E144" s="3" t="s">
        <v>173</v>
      </c>
      <c r="F144" s="3" t="s">
        <v>174</v>
      </c>
      <c r="G144" s="3" t="s">
        <v>186</v>
      </c>
      <c r="H144" s="3" t="s">
        <v>192</v>
      </c>
      <c r="J144" s="3" t="s">
        <v>783</v>
      </c>
      <c r="L144" s="106" t="s">
        <v>159</v>
      </c>
      <c r="AG144" s="118">
        <v>3.6973458811646167</v>
      </c>
      <c r="AH144" s="118">
        <v>3.7571115109397137</v>
      </c>
      <c r="AI144" s="118">
        <v>3.7571115096746008</v>
      </c>
      <c r="AJ144" s="118">
        <v>3.9380160330438829</v>
      </c>
      <c r="AK144" s="118">
        <v>3.7571115111438815</v>
      </c>
    </row>
    <row r="145" spans="5:37" x14ac:dyDescent="0.3">
      <c r="E145" s="3" t="s">
        <v>173</v>
      </c>
      <c r="F145" s="3" t="s">
        <v>174</v>
      </c>
      <c r="G145" s="3" t="s">
        <v>186</v>
      </c>
      <c r="H145" s="3" t="s">
        <v>193</v>
      </c>
      <c r="J145" s="3" t="s">
        <v>783</v>
      </c>
      <c r="L145" s="106" t="s">
        <v>159</v>
      </c>
      <c r="AG145" s="118">
        <v>0.76326853362288838</v>
      </c>
      <c r="AH145" s="118">
        <v>0.7632650990108748</v>
      </c>
      <c r="AI145" s="118">
        <v>0.76326509937816545</v>
      </c>
      <c r="AJ145" s="118">
        <v>0.76326509992161662</v>
      </c>
      <c r="AK145" s="118">
        <v>0.76326509959699895</v>
      </c>
    </row>
    <row r="146" spans="5:37" x14ac:dyDescent="0.3">
      <c r="E146" s="3" t="s">
        <v>173</v>
      </c>
      <c r="F146" s="3" t="s">
        <v>174</v>
      </c>
      <c r="G146" s="3" t="s">
        <v>186</v>
      </c>
      <c r="H146" s="3" t="s">
        <v>194</v>
      </c>
      <c r="J146" s="3" t="s">
        <v>783</v>
      </c>
      <c r="L146" s="106" t="s">
        <v>159</v>
      </c>
      <c r="AG146" s="118">
        <v>6.9916203368601799</v>
      </c>
      <c r="AH146" s="118">
        <v>7.1179854790225967</v>
      </c>
      <c r="AI146" s="118">
        <v>6.9464377400166777</v>
      </c>
      <c r="AJ146" s="118">
        <v>7.0720658815731827</v>
      </c>
      <c r="AK146" s="118">
        <v>6.9966889957589675</v>
      </c>
    </row>
    <row r="147" spans="5:37" x14ac:dyDescent="0.3">
      <c r="E147" s="3" t="s">
        <v>173</v>
      </c>
      <c r="F147" s="3" t="s">
        <v>174</v>
      </c>
      <c r="G147" s="3" t="s">
        <v>186</v>
      </c>
      <c r="H147" s="3" t="s">
        <v>195</v>
      </c>
      <c r="J147" s="3" t="s">
        <v>783</v>
      </c>
      <c r="L147" s="106" t="s">
        <v>159</v>
      </c>
      <c r="AG147" s="118">
        <v>-1.6731668392211876E-2</v>
      </c>
      <c r="AH147" s="118">
        <v>-1.8102939636949179E-2</v>
      </c>
      <c r="AI147" s="118">
        <v>-1.8895854140812365E-2</v>
      </c>
      <c r="AJ147" s="118">
        <v>-1.7065149734079854E-2</v>
      </c>
      <c r="AK147" s="118">
        <v>-1.2577497695288799E-2</v>
      </c>
    </row>
    <row r="148" spans="5:37" x14ac:dyDescent="0.3">
      <c r="E148" s="3" t="s">
        <v>173</v>
      </c>
      <c r="F148" s="3" t="s">
        <v>174</v>
      </c>
      <c r="G148" s="3" t="s">
        <v>196</v>
      </c>
      <c r="H148" s="3" t="s">
        <v>197</v>
      </c>
      <c r="J148" s="3" t="s">
        <v>783</v>
      </c>
      <c r="L148" s="106" t="s">
        <v>159</v>
      </c>
      <c r="AG148" s="118">
        <v>4.1606585076134435</v>
      </c>
      <c r="AH148" s="118">
        <v>4.2389675962449047</v>
      </c>
      <c r="AI148" s="118">
        <v>4.3391620954640322</v>
      </c>
      <c r="AJ148" s="118">
        <v>4.3415201141722219</v>
      </c>
      <c r="AK148" s="118">
        <v>4.339618918917604</v>
      </c>
    </row>
    <row r="149" spans="5:37" x14ac:dyDescent="0.3">
      <c r="E149" s="3" t="s">
        <v>173</v>
      </c>
      <c r="F149" s="3" t="s">
        <v>198</v>
      </c>
      <c r="H149" s="3" t="s">
        <v>199</v>
      </c>
      <c r="J149" s="3" t="s">
        <v>783</v>
      </c>
      <c r="L149" s="106" t="s">
        <v>159</v>
      </c>
      <c r="AG149" s="46"/>
      <c r="AH149" s="46"/>
      <c r="AI149" s="46"/>
      <c r="AJ149" s="46"/>
      <c r="AK149" s="46"/>
    </row>
    <row r="150" spans="5:37" x14ac:dyDescent="0.3">
      <c r="E150" s="3" t="s">
        <v>173</v>
      </c>
      <c r="F150" s="3" t="s">
        <v>198</v>
      </c>
      <c r="H150" s="3" t="s">
        <v>200</v>
      </c>
      <c r="J150" s="3" t="s">
        <v>783</v>
      </c>
      <c r="L150" s="106" t="s">
        <v>159</v>
      </c>
      <c r="AG150" s="46"/>
      <c r="AH150" s="46"/>
      <c r="AI150" s="46"/>
      <c r="AJ150" s="46"/>
      <c r="AK150" s="46"/>
    </row>
    <row r="151" spans="5:37" x14ac:dyDescent="0.3">
      <c r="E151" s="3" t="s">
        <v>173</v>
      </c>
      <c r="F151" s="3" t="s">
        <v>198</v>
      </c>
      <c r="H151" s="3" t="s">
        <v>201</v>
      </c>
      <c r="J151" s="3" t="s">
        <v>783</v>
      </c>
      <c r="L151" s="106" t="s">
        <v>159</v>
      </c>
      <c r="AG151" s="46"/>
      <c r="AH151" s="46"/>
      <c r="AI151" s="46"/>
      <c r="AJ151" s="46"/>
      <c r="AK151" s="46"/>
    </row>
    <row r="152" spans="5:37" x14ac:dyDescent="0.3">
      <c r="E152" s="3" t="s">
        <v>173</v>
      </c>
      <c r="F152" s="3" t="s">
        <v>198</v>
      </c>
      <c r="H152" s="3" t="s">
        <v>202</v>
      </c>
      <c r="J152" s="3" t="s">
        <v>783</v>
      </c>
      <c r="L152" s="106" t="s">
        <v>159</v>
      </c>
      <c r="AG152" s="46"/>
      <c r="AH152" s="46"/>
      <c r="AI152" s="46"/>
      <c r="AJ152" s="46"/>
      <c r="AK152" s="46"/>
    </row>
    <row r="153" spans="5:37" x14ac:dyDescent="0.3">
      <c r="E153" s="3" t="s">
        <v>173</v>
      </c>
      <c r="F153" s="3" t="s">
        <v>198</v>
      </c>
      <c r="H153" s="3" t="s">
        <v>203</v>
      </c>
      <c r="J153" s="3" t="s">
        <v>783</v>
      </c>
      <c r="L153" s="106" t="s">
        <v>159</v>
      </c>
      <c r="AG153" s="46"/>
      <c r="AH153" s="46"/>
      <c r="AI153" s="46"/>
      <c r="AJ153" s="46"/>
      <c r="AK153" s="46"/>
    </row>
    <row r="154" spans="5:37" x14ac:dyDescent="0.3">
      <c r="E154" s="3" t="s">
        <v>173</v>
      </c>
      <c r="F154" s="3" t="s">
        <v>198</v>
      </c>
      <c r="H154" s="3" t="s">
        <v>204</v>
      </c>
      <c r="J154" s="3" t="s">
        <v>783</v>
      </c>
      <c r="L154" s="106" t="s">
        <v>159</v>
      </c>
      <c r="AG154" s="46"/>
      <c r="AH154" s="46"/>
      <c r="AI154" s="46"/>
      <c r="AJ154" s="46"/>
      <c r="AK154" s="46"/>
    </row>
    <row r="155" spans="5:37" x14ac:dyDescent="0.3">
      <c r="E155" s="3" t="s">
        <v>173</v>
      </c>
      <c r="F155" s="3" t="s">
        <v>198</v>
      </c>
      <c r="H155" s="3" t="s">
        <v>205</v>
      </c>
      <c r="J155" s="3" t="s">
        <v>783</v>
      </c>
      <c r="L155" s="106" t="s">
        <v>159</v>
      </c>
      <c r="AG155" s="46"/>
      <c r="AH155" s="46"/>
      <c r="AI155" s="46"/>
      <c r="AJ155" s="46"/>
      <c r="AK155" s="46"/>
    </row>
    <row r="156" spans="5:37" x14ac:dyDescent="0.3">
      <c r="E156" s="3" t="s">
        <v>173</v>
      </c>
      <c r="F156" s="3" t="s">
        <v>198</v>
      </c>
      <c r="H156" s="3" t="s">
        <v>1108</v>
      </c>
      <c r="J156" s="3" t="s">
        <v>783</v>
      </c>
      <c r="L156" s="106" t="s">
        <v>159</v>
      </c>
      <c r="AG156" s="46"/>
      <c r="AH156" s="46"/>
      <c r="AI156" s="46"/>
      <c r="AJ156" s="46"/>
      <c r="AK156" s="46"/>
    </row>
    <row r="157" spans="5:37" x14ac:dyDescent="0.3">
      <c r="E157" s="3" t="s">
        <v>173</v>
      </c>
      <c r="F157" s="3" t="s">
        <v>198</v>
      </c>
      <c r="H157" s="3" t="s">
        <v>207</v>
      </c>
      <c r="J157" s="3" t="s">
        <v>783</v>
      </c>
      <c r="L157" s="106" t="s">
        <v>159</v>
      </c>
      <c r="AG157" s="46"/>
      <c r="AH157" s="46"/>
      <c r="AI157" s="46"/>
      <c r="AJ157" s="46"/>
      <c r="AK157" s="46"/>
    </row>
    <row r="158" spans="5:37" x14ac:dyDescent="0.3">
      <c r="E158" s="3" t="s">
        <v>173</v>
      </c>
      <c r="F158" s="3" t="s">
        <v>198</v>
      </c>
      <c r="H158" s="3" t="s">
        <v>208</v>
      </c>
      <c r="J158" s="3" t="s">
        <v>783</v>
      </c>
      <c r="L158" s="106" t="s">
        <v>159</v>
      </c>
      <c r="AG158" s="46"/>
      <c r="AH158" s="46"/>
      <c r="AI158" s="46"/>
      <c r="AJ158" s="46"/>
      <c r="AK158" s="46"/>
    </row>
    <row r="159" spans="5:37" x14ac:dyDescent="0.3">
      <c r="E159" s="3" t="s">
        <v>173</v>
      </c>
      <c r="F159" s="3" t="s">
        <v>198</v>
      </c>
      <c r="H159" s="3" t="s">
        <v>1109</v>
      </c>
      <c r="J159" s="3" t="s">
        <v>783</v>
      </c>
      <c r="L159" s="106" t="s">
        <v>159</v>
      </c>
      <c r="AG159" s="46"/>
      <c r="AH159" s="46"/>
      <c r="AI159" s="46"/>
      <c r="AJ159" s="46"/>
      <c r="AK159" s="46"/>
    </row>
    <row r="160" spans="5:37" x14ac:dyDescent="0.3">
      <c r="E160" s="3" t="s">
        <v>173</v>
      </c>
      <c r="F160" s="3" t="s">
        <v>198</v>
      </c>
      <c r="H160" s="3" t="s">
        <v>1110</v>
      </c>
      <c r="J160" s="3" t="s">
        <v>783</v>
      </c>
      <c r="L160" s="106" t="s">
        <v>159</v>
      </c>
      <c r="AG160" s="46"/>
      <c r="AH160" s="46"/>
      <c r="AI160" s="46"/>
      <c r="AJ160" s="46"/>
      <c r="AK160" s="46"/>
    </row>
    <row r="161" spans="5:37" x14ac:dyDescent="0.3">
      <c r="E161" s="3" t="s">
        <v>173</v>
      </c>
      <c r="F161" s="3" t="s">
        <v>198</v>
      </c>
      <c r="H161" s="3" t="s">
        <v>1111</v>
      </c>
      <c r="J161" s="3" t="s">
        <v>783</v>
      </c>
      <c r="L161" s="106" t="s">
        <v>159</v>
      </c>
      <c r="AG161" s="46"/>
      <c r="AH161" s="46"/>
      <c r="AI161" s="46"/>
      <c r="AJ161" s="46"/>
      <c r="AK161" s="46"/>
    </row>
    <row r="162" spans="5:37" x14ac:dyDescent="0.3">
      <c r="E162" s="3" t="s">
        <v>173</v>
      </c>
      <c r="F162" s="3" t="s">
        <v>198</v>
      </c>
      <c r="H162" s="3" t="s">
        <v>196</v>
      </c>
      <c r="J162" s="3" t="s">
        <v>783</v>
      </c>
      <c r="L162" s="106" t="s">
        <v>159</v>
      </c>
      <c r="AG162" s="46"/>
      <c r="AH162" s="46"/>
      <c r="AI162" s="46"/>
      <c r="AJ162" s="46"/>
      <c r="AK162" s="46"/>
    </row>
    <row r="163" spans="5:37" x14ac:dyDescent="0.3">
      <c r="E163" s="3" t="s">
        <v>210</v>
      </c>
      <c r="H163" s="3" t="s">
        <v>210</v>
      </c>
      <c r="J163" s="3" t="s">
        <v>783</v>
      </c>
      <c r="L163" s="106" t="s">
        <v>159</v>
      </c>
      <c r="AG163" s="118">
        <v>60.28294468605786</v>
      </c>
      <c r="AH163" s="118">
        <v>52.651330794555733</v>
      </c>
      <c r="AI163" s="118">
        <v>47.884820070593285</v>
      </c>
      <c r="AJ163" s="118">
        <v>50.563358898737022</v>
      </c>
      <c r="AK163" s="118">
        <v>52.07869815082968</v>
      </c>
    </row>
    <row r="164" spans="5:37" x14ac:dyDescent="0.3">
      <c r="E164" s="3" t="s">
        <v>210</v>
      </c>
      <c r="H164" s="3" t="s">
        <v>312</v>
      </c>
      <c r="J164" s="3" t="s">
        <v>783</v>
      </c>
      <c r="L164" s="106" t="s">
        <v>159</v>
      </c>
      <c r="AG164" s="118">
        <v>10.885229410105648</v>
      </c>
      <c r="AH164" s="118">
        <v>14.299085484558804</v>
      </c>
      <c r="AI164" s="118">
        <v>12.245102258676752</v>
      </c>
      <c r="AJ164" s="118">
        <v>12.090730830728313</v>
      </c>
      <c r="AK164" s="118">
        <v>12.622876027398775</v>
      </c>
    </row>
    <row r="165" spans="5:37" x14ac:dyDescent="0.3">
      <c r="E165" s="3" t="s">
        <v>210</v>
      </c>
      <c r="H165" s="3" t="s">
        <v>211</v>
      </c>
      <c r="J165" s="3" t="s">
        <v>783</v>
      </c>
      <c r="L165" s="106" t="s">
        <v>159</v>
      </c>
      <c r="AG165" s="118">
        <v>14.088941203504962</v>
      </c>
      <c r="AH165" s="118">
        <v>12.429875996989571</v>
      </c>
      <c r="AI165" s="118">
        <v>12.336685336563024</v>
      </c>
      <c r="AJ165" s="118">
        <v>12.205310915698741</v>
      </c>
      <c r="AK165" s="118">
        <v>12.124605274324004</v>
      </c>
    </row>
    <row r="166" spans="5:37" x14ac:dyDescent="0.3">
      <c r="E166" s="3" t="s">
        <v>210</v>
      </c>
      <c r="H166" s="3" t="s">
        <v>212</v>
      </c>
      <c r="J166" s="3" t="s">
        <v>783</v>
      </c>
      <c r="L166" s="106" t="s">
        <v>159</v>
      </c>
      <c r="AG166" s="118">
        <v>4.8600481210823929</v>
      </c>
      <c r="AH166" s="118">
        <v>5.0689467790096305</v>
      </c>
      <c r="AI166" s="118">
        <v>4.5397325351169124</v>
      </c>
      <c r="AJ166" s="118">
        <v>4.1996160638877642</v>
      </c>
      <c r="AK166" s="118">
        <v>4.3213735052849618</v>
      </c>
    </row>
    <row r="167" spans="5:37" x14ac:dyDescent="0.3">
      <c r="E167" s="3" t="s">
        <v>210</v>
      </c>
      <c r="H167" s="3" t="s">
        <v>214</v>
      </c>
      <c r="J167" s="3" t="s">
        <v>783</v>
      </c>
      <c r="L167" s="106" t="s">
        <v>159</v>
      </c>
      <c r="AG167" s="118">
        <v>3.0191220898462161</v>
      </c>
      <c r="AH167" s="118">
        <v>2.7027642705839998</v>
      </c>
      <c r="AI167" s="118">
        <v>2.7610311470590512</v>
      </c>
      <c r="AJ167" s="118">
        <v>2.7389660909068478</v>
      </c>
      <c r="AK167" s="118">
        <v>2.7050943938440319</v>
      </c>
    </row>
    <row r="168" spans="5:37" x14ac:dyDescent="0.3">
      <c r="E168" s="3" t="s">
        <v>210</v>
      </c>
      <c r="H168" s="3" t="s">
        <v>215</v>
      </c>
      <c r="J168" s="3" t="s">
        <v>783</v>
      </c>
      <c r="L168" s="106" t="s">
        <v>159</v>
      </c>
      <c r="AG168" s="118">
        <v>7.6820755374864271</v>
      </c>
      <c r="AH168" s="118">
        <v>6.8513007480776533</v>
      </c>
      <c r="AI168" s="118">
        <v>4.9267770262809538</v>
      </c>
      <c r="AJ168" s="118">
        <v>9.5867585045059922</v>
      </c>
      <c r="AK168" s="118">
        <v>9.1455437055685973</v>
      </c>
    </row>
    <row r="169" spans="5:37" x14ac:dyDescent="0.3">
      <c r="E169" s="3" t="s">
        <v>210</v>
      </c>
      <c r="H169" s="3" t="s">
        <v>216</v>
      </c>
      <c r="J169" s="3" t="s">
        <v>783</v>
      </c>
      <c r="L169" s="106" t="s">
        <v>159</v>
      </c>
      <c r="AG169" s="118">
        <v>19.747528324032221</v>
      </c>
      <c r="AH169" s="118">
        <v>11.299357515336078</v>
      </c>
      <c r="AI169" s="118">
        <v>11.075491766896599</v>
      </c>
      <c r="AJ169" s="118">
        <v>9.7419764930093642</v>
      </c>
      <c r="AK169" s="118">
        <v>11.159205244409311</v>
      </c>
    </row>
    <row r="170" spans="5:37" x14ac:dyDescent="0.3">
      <c r="E170" s="3" t="s">
        <v>217</v>
      </c>
      <c r="H170" s="3" t="s">
        <v>217</v>
      </c>
      <c r="J170" s="3" t="s">
        <v>783</v>
      </c>
      <c r="L170" s="106" t="s">
        <v>159</v>
      </c>
      <c r="AG170" s="118">
        <v>90.183278816191489</v>
      </c>
      <c r="AH170" s="118">
        <v>90.010094363639112</v>
      </c>
      <c r="AI170" s="118">
        <v>89.776903847718572</v>
      </c>
      <c r="AJ170" s="118">
        <v>90.185602101465747</v>
      </c>
      <c r="AK170" s="118">
        <v>90.54763120740985</v>
      </c>
    </row>
    <row r="171" spans="5:37" x14ac:dyDescent="0.3">
      <c r="E171" s="3" t="s">
        <v>217</v>
      </c>
      <c r="H171" s="3" t="s">
        <v>313</v>
      </c>
      <c r="J171" s="3" t="s">
        <v>783</v>
      </c>
      <c r="L171" s="106" t="s">
        <v>159</v>
      </c>
      <c r="AG171" s="118">
        <v>0</v>
      </c>
      <c r="AH171" s="118">
        <v>0</v>
      </c>
      <c r="AI171" s="118">
        <v>0</v>
      </c>
      <c r="AJ171" s="118">
        <v>0</v>
      </c>
      <c r="AK171" s="118">
        <v>0</v>
      </c>
    </row>
    <row r="172" spans="5:37" x14ac:dyDescent="0.3">
      <c r="E172" s="3" t="s">
        <v>217</v>
      </c>
      <c r="H172" s="3" t="s">
        <v>314</v>
      </c>
      <c r="J172" s="3" t="s">
        <v>783</v>
      </c>
      <c r="L172" s="106" t="s">
        <v>159</v>
      </c>
      <c r="AG172" s="118">
        <v>0</v>
      </c>
      <c r="AH172" s="118">
        <v>0</v>
      </c>
      <c r="AI172" s="118">
        <v>0</v>
      </c>
      <c r="AJ172" s="118">
        <v>0</v>
      </c>
      <c r="AK172" s="118">
        <v>0</v>
      </c>
    </row>
    <row r="173" spans="5:37" x14ac:dyDescent="0.3">
      <c r="E173" s="3" t="s">
        <v>217</v>
      </c>
      <c r="H173" s="3" t="s">
        <v>315</v>
      </c>
      <c r="J173" s="3" t="s">
        <v>783</v>
      </c>
      <c r="L173" s="106" t="s">
        <v>159</v>
      </c>
      <c r="AG173" s="118">
        <v>0</v>
      </c>
      <c r="AH173" s="118">
        <v>0</v>
      </c>
      <c r="AI173" s="118">
        <v>0</v>
      </c>
      <c r="AJ173" s="118">
        <v>0</v>
      </c>
      <c r="AK173" s="118">
        <v>0</v>
      </c>
    </row>
    <row r="174" spans="5:37" x14ac:dyDescent="0.3">
      <c r="E174" s="3" t="s">
        <v>217</v>
      </c>
      <c r="H174" s="3" t="s">
        <v>221</v>
      </c>
      <c r="J174" s="3" t="s">
        <v>783</v>
      </c>
      <c r="L174" s="106" t="s">
        <v>159</v>
      </c>
      <c r="AG174" s="118">
        <v>0</v>
      </c>
      <c r="AH174" s="118">
        <v>0</v>
      </c>
      <c r="AI174" s="118">
        <v>0</v>
      </c>
      <c r="AJ174" s="118">
        <v>0</v>
      </c>
      <c r="AK174" s="118">
        <v>0</v>
      </c>
    </row>
    <row r="175" spans="5:37" x14ac:dyDescent="0.3">
      <c r="E175" s="3" t="s">
        <v>217</v>
      </c>
      <c r="H175" s="3" t="s">
        <v>222</v>
      </c>
      <c r="J175" s="3" t="s">
        <v>783</v>
      </c>
      <c r="L175" s="106" t="s">
        <v>159</v>
      </c>
      <c r="AG175" s="118">
        <v>0</v>
      </c>
      <c r="AH175" s="118">
        <v>0</v>
      </c>
      <c r="AI175" s="118">
        <v>0</v>
      </c>
      <c r="AJ175" s="118">
        <v>0</v>
      </c>
      <c r="AK175" s="118">
        <v>0</v>
      </c>
    </row>
    <row r="176" spans="5:37" x14ac:dyDescent="0.3">
      <c r="E176" s="3" t="s">
        <v>217</v>
      </c>
      <c r="H176" s="3" t="s">
        <v>213</v>
      </c>
      <c r="J176" s="3" t="s">
        <v>783</v>
      </c>
      <c r="L176" s="106" t="s">
        <v>159</v>
      </c>
      <c r="AG176" s="118">
        <v>0</v>
      </c>
      <c r="AH176" s="118">
        <v>0</v>
      </c>
      <c r="AI176" s="118">
        <v>0</v>
      </c>
      <c r="AJ176" s="118">
        <v>0</v>
      </c>
      <c r="AK176" s="118">
        <v>0</v>
      </c>
    </row>
    <row r="177" spans="1:53" x14ac:dyDescent="0.3">
      <c r="E177" s="3" t="s">
        <v>217</v>
      </c>
      <c r="H177" s="3" t="s">
        <v>224</v>
      </c>
      <c r="J177" s="3" t="s">
        <v>783</v>
      </c>
      <c r="L177" s="106" t="s">
        <v>159</v>
      </c>
      <c r="AG177" s="118">
        <v>0</v>
      </c>
      <c r="AH177" s="118">
        <v>0</v>
      </c>
      <c r="AI177" s="118">
        <v>0</v>
      </c>
      <c r="AJ177" s="118">
        <v>0</v>
      </c>
      <c r="AK177" s="118">
        <v>0</v>
      </c>
    </row>
    <row r="178" spans="1:53" x14ac:dyDescent="0.3">
      <c r="E178" s="3" t="s">
        <v>217</v>
      </c>
      <c r="H178" s="3" t="s">
        <v>316</v>
      </c>
      <c r="J178" s="3" t="s">
        <v>783</v>
      </c>
      <c r="L178" s="106" t="s">
        <v>159</v>
      </c>
      <c r="AG178" s="118">
        <v>0</v>
      </c>
      <c r="AH178" s="118">
        <v>0</v>
      </c>
      <c r="AI178" s="118">
        <v>0</v>
      </c>
      <c r="AJ178" s="118">
        <v>0</v>
      </c>
      <c r="AK178" s="118">
        <v>0</v>
      </c>
    </row>
    <row r="180" spans="1:53" ht="14.65" x14ac:dyDescent="0.35">
      <c r="A180" s="4"/>
      <c r="B180" s="10" t="s">
        <v>1177</v>
      </c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41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</row>
    <row r="181" spans="1:53" x14ac:dyDescent="0.3">
      <c r="A181" s="4"/>
      <c r="AN181" s="3"/>
    </row>
    <row r="182" spans="1:53" x14ac:dyDescent="0.3">
      <c r="E182" s="3" t="s">
        <v>167</v>
      </c>
      <c r="H182" s="3" t="s">
        <v>167</v>
      </c>
      <c r="J182" s="3" t="s">
        <v>783</v>
      </c>
      <c r="L182" s="106" t="s">
        <v>159</v>
      </c>
      <c r="AG182" s="118">
        <v>246.53692911865517</v>
      </c>
      <c r="AH182" s="118">
        <v>235.68077660097879</v>
      </c>
      <c r="AI182" s="118">
        <v>231.9123520825554</v>
      </c>
      <c r="AJ182" s="118">
        <v>234.35034713130108</v>
      </c>
      <c r="AK182" s="118">
        <v>236.29991350561431</v>
      </c>
    </row>
    <row r="183" spans="1:53" x14ac:dyDescent="0.3">
      <c r="E183" s="3" t="s">
        <v>173</v>
      </c>
      <c r="H183" s="3" t="s">
        <v>173</v>
      </c>
      <c r="J183" s="3" t="s">
        <v>783</v>
      </c>
      <c r="L183" s="106" t="s">
        <v>159</v>
      </c>
      <c r="AG183" s="118">
        <v>98.610942213078289</v>
      </c>
      <c r="AH183" s="118">
        <v>95.565120744504654</v>
      </c>
      <c r="AI183" s="118">
        <v>96.940998854520117</v>
      </c>
      <c r="AJ183" s="118">
        <v>96.41001199531533</v>
      </c>
      <c r="AK183" s="118">
        <v>96.686471466530946</v>
      </c>
    </row>
    <row r="184" spans="1:53" x14ac:dyDescent="0.3">
      <c r="E184" s="3" t="s">
        <v>173</v>
      </c>
      <c r="F184" s="3" t="s">
        <v>174</v>
      </c>
      <c r="H184" s="3" t="s">
        <v>175</v>
      </c>
      <c r="J184" s="3" t="s">
        <v>783</v>
      </c>
      <c r="L184" s="106" t="s">
        <v>159</v>
      </c>
      <c r="AG184" s="118">
        <v>98.610942213078289</v>
      </c>
      <c r="AH184" s="118">
        <v>95.565120744504654</v>
      </c>
      <c r="AI184" s="118">
        <v>96.940998854520117</v>
      </c>
      <c r="AJ184" s="118">
        <v>96.41001199531533</v>
      </c>
      <c r="AK184" s="118">
        <v>96.686471466530946</v>
      </c>
    </row>
    <row r="185" spans="1:53" x14ac:dyDescent="0.3">
      <c r="E185" s="3" t="s">
        <v>173</v>
      </c>
      <c r="F185" s="3" t="s">
        <v>174</v>
      </c>
      <c r="G185" s="3" t="s">
        <v>176</v>
      </c>
      <c r="H185" s="3" t="s">
        <v>177</v>
      </c>
      <c r="J185" s="3" t="s">
        <v>783</v>
      </c>
      <c r="L185" s="106" t="s">
        <v>159</v>
      </c>
      <c r="AG185" s="118">
        <v>21.662349900255045</v>
      </c>
      <c r="AH185" s="118">
        <v>21.560488975266985</v>
      </c>
      <c r="AI185" s="118">
        <v>22.02816802941912</v>
      </c>
      <c r="AJ185" s="118">
        <v>20.622580293529413</v>
      </c>
      <c r="AK185" s="118">
        <v>20.839809385308648</v>
      </c>
    </row>
    <row r="186" spans="1:53" x14ac:dyDescent="0.3">
      <c r="E186" s="3" t="s">
        <v>173</v>
      </c>
      <c r="F186" s="3" t="s">
        <v>174</v>
      </c>
      <c r="G186" s="3" t="s">
        <v>176</v>
      </c>
      <c r="H186" s="3" t="s">
        <v>1152</v>
      </c>
      <c r="J186" s="3" t="s">
        <v>783</v>
      </c>
      <c r="L186" s="106" t="s">
        <v>159</v>
      </c>
      <c r="AG186" s="118">
        <v>3.5465204393828444</v>
      </c>
      <c r="AH186" s="118">
        <v>6.1820644161693794</v>
      </c>
      <c r="AI186" s="118">
        <v>5.2720984214193223</v>
      </c>
      <c r="AJ186" s="118">
        <v>3.0925170889432549</v>
      </c>
      <c r="AK186" s="118">
        <v>2.4560402381772306</v>
      </c>
    </row>
    <row r="187" spans="1:53" x14ac:dyDescent="0.3">
      <c r="E187" s="3" t="s">
        <v>173</v>
      </c>
      <c r="F187" s="3" t="s">
        <v>174</v>
      </c>
      <c r="G187" s="3" t="s">
        <v>176</v>
      </c>
      <c r="H187" s="3" t="s">
        <v>1153</v>
      </c>
      <c r="J187" s="3" t="s">
        <v>783</v>
      </c>
      <c r="L187" s="106" t="s">
        <v>159</v>
      </c>
      <c r="AG187" s="118">
        <v>13.644806858412663</v>
      </c>
      <c r="AH187" s="118">
        <v>12.101193450903926</v>
      </c>
      <c r="AI187" s="118">
        <v>12.155369312949595</v>
      </c>
      <c r="AJ187" s="118">
        <v>12.506102271812713</v>
      </c>
      <c r="AK187" s="118">
        <v>13.360335320711533</v>
      </c>
    </row>
    <row r="188" spans="1:53" x14ac:dyDescent="0.3">
      <c r="E188" s="3" t="s">
        <v>173</v>
      </c>
      <c r="F188" s="3" t="s">
        <v>174</v>
      </c>
      <c r="G188" s="3" t="s">
        <v>176</v>
      </c>
      <c r="H188" s="3" t="s">
        <v>1154</v>
      </c>
      <c r="J188" s="3" t="s">
        <v>783</v>
      </c>
      <c r="L188" s="106" t="s">
        <v>159</v>
      </c>
      <c r="AG188" s="118">
        <v>3.0144771727986668</v>
      </c>
      <c r="AH188" s="118">
        <v>3.0351548160235029</v>
      </c>
      <c r="AI188" s="118">
        <v>3.0349341473960512</v>
      </c>
      <c r="AJ188" s="118">
        <v>3.0358066580680991</v>
      </c>
      <c r="AK188" s="118">
        <v>3.0361999629961751</v>
      </c>
    </row>
    <row r="189" spans="1:53" x14ac:dyDescent="0.3">
      <c r="E189" s="3" t="s">
        <v>173</v>
      </c>
      <c r="F189" s="3" t="s">
        <v>174</v>
      </c>
      <c r="G189" s="3" t="s">
        <v>176</v>
      </c>
      <c r="H189" s="3" t="s">
        <v>181</v>
      </c>
      <c r="J189" s="3" t="s">
        <v>783</v>
      </c>
      <c r="L189" s="106" t="s">
        <v>159</v>
      </c>
      <c r="AG189" s="118">
        <v>2.5875269705310475</v>
      </c>
      <c r="AH189" s="118">
        <v>2.5831867521745489</v>
      </c>
      <c r="AI189" s="118">
        <v>2.5805750238990481</v>
      </c>
      <c r="AJ189" s="118">
        <v>2.5849546907187468</v>
      </c>
      <c r="AK189" s="118">
        <v>2.5843692023629634</v>
      </c>
    </row>
    <row r="190" spans="1:53" x14ac:dyDescent="0.3">
      <c r="E190" s="3" t="s">
        <v>173</v>
      </c>
      <c r="F190" s="3" t="s">
        <v>174</v>
      </c>
      <c r="G190" s="3" t="s">
        <v>182</v>
      </c>
      <c r="H190" s="3" t="s">
        <v>183</v>
      </c>
      <c r="J190" s="3" t="s">
        <v>783</v>
      </c>
      <c r="L190" s="106" t="s">
        <v>159</v>
      </c>
      <c r="AG190" s="118">
        <v>45.508835869299098</v>
      </c>
      <c r="AH190" s="118">
        <v>43.197330125289042</v>
      </c>
      <c r="AI190" s="118">
        <v>44.529427338045828</v>
      </c>
      <c r="AJ190" s="118">
        <v>44.994583818779951</v>
      </c>
      <c r="AK190" s="118">
        <v>44.701756575192846</v>
      </c>
    </row>
    <row r="191" spans="1:53" x14ac:dyDescent="0.3">
      <c r="E191" s="3" t="s">
        <v>173</v>
      </c>
      <c r="F191" s="3" t="s">
        <v>174</v>
      </c>
      <c r="G191" s="3" t="s">
        <v>182</v>
      </c>
      <c r="H191" s="3" t="s">
        <v>184</v>
      </c>
      <c r="J191" s="3" t="s">
        <v>783</v>
      </c>
      <c r="L191" s="106" t="s">
        <v>159</v>
      </c>
      <c r="AG191" s="118">
        <v>13.38505792277973</v>
      </c>
      <c r="AH191" s="118">
        <v>12.715892417822552</v>
      </c>
      <c r="AI191" s="118">
        <v>12.483639486831065</v>
      </c>
      <c r="AJ191" s="118">
        <v>13.243503288423017</v>
      </c>
      <c r="AK191" s="118">
        <v>13.507718995146906</v>
      </c>
    </row>
    <row r="192" spans="1:53" x14ac:dyDescent="0.3">
      <c r="E192" s="3" t="s">
        <v>173</v>
      </c>
      <c r="F192" s="3" t="s">
        <v>174</v>
      </c>
      <c r="G192" s="3" t="s">
        <v>182</v>
      </c>
      <c r="H192" s="3" t="s">
        <v>309</v>
      </c>
      <c r="J192" s="3" t="s">
        <v>783</v>
      </c>
      <c r="L192" s="106" t="s">
        <v>159</v>
      </c>
      <c r="AG192" s="118">
        <v>11.353614798616199</v>
      </c>
      <c r="AH192" s="118">
        <v>10.183143088488581</v>
      </c>
      <c r="AI192" s="118">
        <v>10.740732500794053</v>
      </c>
      <c r="AJ192" s="118">
        <v>10.778062415719308</v>
      </c>
      <c r="AK192" s="118">
        <v>10.829869549758326</v>
      </c>
    </row>
    <row r="193" spans="5:37" x14ac:dyDescent="0.3">
      <c r="E193" s="3" t="s">
        <v>173</v>
      </c>
      <c r="F193" s="3" t="s">
        <v>174</v>
      </c>
      <c r="G193" s="3" t="s">
        <v>182</v>
      </c>
      <c r="H193" s="3" t="s">
        <v>185</v>
      </c>
      <c r="J193" s="3" t="s">
        <v>783</v>
      </c>
      <c r="L193" s="106" t="s">
        <v>159</v>
      </c>
      <c r="AG193" s="118">
        <v>17.675975828893208</v>
      </c>
      <c r="AH193" s="118">
        <v>16.967541689660898</v>
      </c>
      <c r="AI193" s="118">
        <v>16.890441089286355</v>
      </c>
      <c r="AJ193" s="118">
        <v>17.563077984124842</v>
      </c>
      <c r="AK193" s="118">
        <v>17.959397633349155</v>
      </c>
    </row>
    <row r="194" spans="5:37" x14ac:dyDescent="0.3">
      <c r="E194" s="3" t="s">
        <v>173</v>
      </c>
      <c r="F194" s="3" t="s">
        <v>174</v>
      </c>
      <c r="G194" s="3" t="s">
        <v>182</v>
      </c>
      <c r="H194" s="3" t="s">
        <v>310</v>
      </c>
      <c r="J194" s="3" t="s">
        <v>783</v>
      </c>
      <c r="L194" s="106" t="s">
        <v>159</v>
      </c>
      <c r="AG194" s="118">
        <v>0</v>
      </c>
      <c r="AH194" s="118">
        <v>0</v>
      </c>
      <c r="AI194" s="118">
        <v>0</v>
      </c>
      <c r="AJ194" s="118">
        <v>0</v>
      </c>
      <c r="AK194" s="118">
        <v>0</v>
      </c>
    </row>
    <row r="195" spans="5:37" x14ac:dyDescent="0.3">
      <c r="E195" s="3" t="s">
        <v>173</v>
      </c>
      <c r="F195" s="3" t="s">
        <v>174</v>
      </c>
      <c r="G195" s="3" t="s">
        <v>182</v>
      </c>
      <c r="H195" s="3" t="s">
        <v>311</v>
      </c>
      <c r="J195" s="3" t="s">
        <v>783</v>
      </c>
      <c r="L195" s="106" t="s">
        <v>159</v>
      </c>
      <c r="AG195" s="118">
        <v>3.0941873190099631</v>
      </c>
      <c r="AH195" s="118">
        <v>3.3307529293170117</v>
      </c>
      <c r="AI195" s="118">
        <v>4.4146142611343526</v>
      </c>
      <c r="AJ195" s="118">
        <v>3.4099401305127865</v>
      </c>
      <c r="AK195" s="118">
        <v>2.4047703969384626</v>
      </c>
    </row>
    <row r="196" spans="5:37" x14ac:dyDescent="0.3">
      <c r="E196" s="3" t="s">
        <v>173</v>
      </c>
      <c r="F196" s="3" t="s">
        <v>174</v>
      </c>
      <c r="G196" s="3" t="s">
        <v>186</v>
      </c>
      <c r="H196" s="3" t="s">
        <v>187</v>
      </c>
      <c r="J196" s="3" t="s">
        <v>783</v>
      </c>
      <c r="L196" s="106" t="s">
        <v>159</v>
      </c>
      <c r="AG196" s="118">
        <v>27.279097935910706</v>
      </c>
      <c r="AH196" s="118">
        <v>26.568334047703733</v>
      </c>
      <c r="AI196" s="118">
        <v>26.044241391591129</v>
      </c>
      <c r="AJ196" s="118">
        <v>26.451327768833728</v>
      </c>
      <c r="AK196" s="118">
        <v>26.805286587111851</v>
      </c>
    </row>
    <row r="197" spans="5:37" x14ac:dyDescent="0.3">
      <c r="E197" s="3" t="s">
        <v>173</v>
      </c>
      <c r="F197" s="3" t="s">
        <v>174</v>
      </c>
      <c r="G197" s="3" t="s">
        <v>186</v>
      </c>
      <c r="H197" s="3" t="s">
        <v>1097</v>
      </c>
      <c r="J197" s="3" t="s">
        <v>783</v>
      </c>
      <c r="L197" s="106" t="s">
        <v>159</v>
      </c>
      <c r="AG197" s="118">
        <v>7.3432859483346373</v>
      </c>
      <c r="AH197" s="118">
        <v>6.4715209277873411</v>
      </c>
      <c r="AI197" s="118">
        <v>6.5468978140918184</v>
      </c>
      <c r="AJ197" s="118">
        <v>6.6444055008838729</v>
      </c>
      <c r="AK197" s="118">
        <v>7.2504154040976658</v>
      </c>
    </row>
    <row r="198" spans="5:37" x14ac:dyDescent="0.3">
      <c r="E198" s="3" t="s">
        <v>173</v>
      </c>
      <c r="F198" s="3" t="s">
        <v>174</v>
      </c>
      <c r="G198" s="3" t="s">
        <v>186</v>
      </c>
      <c r="H198" s="3" t="s">
        <v>189</v>
      </c>
      <c r="J198" s="3" t="s">
        <v>783</v>
      </c>
      <c r="L198" s="106" t="s">
        <v>159</v>
      </c>
      <c r="AG198" s="118">
        <v>2.6888025726623064</v>
      </c>
      <c r="AH198" s="118">
        <v>2.6928363714484136</v>
      </c>
      <c r="AI198" s="118">
        <v>2.2665770748068423</v>
      </c>
      <c r="AJ198" s="118">
        <v>2.2665770757706989</v>
      </c>
      <c r="AK198" s="118">
        <v>2.2665770761159272</v>
      </c>
    </row>
    <row r="199" spans="5:37" x14ac:dyDescent="0.3">
      <c r="E199" s="3" t="s">
        <v>173</v>
      </c>
      <c r="F199" s="3" t="s">
        <v>174</v>
      </c>
      <c r="G199" s="3" t="s">
        <v>186</v>
      </c>
      <c r="H199" s="3" t="s">
        <v>190</v>
      </c>
      <c r="J199" s="3" t="s">
        <v>783</v>
      </c>
      <c r="L199" s="106" t="s">
        <v>159</v>
      </c>
      <c r="AG199" s="118">
        <v>0.89669510971945143</v>
      </c>
      <c r="AH199" s="118">
        <v>0.89546292001407501</v>
      </c>
      <c r="AI199" s="118">
        <v>0.89515672705084981</v>
      </c>
      <c r="AJ199" s="118">
        <v>0.895622301698904</v>
      </c>
      <c r="AK199" s="118">
        <v>0.89554261133849666</v>
      </c>
    </row>
    <row r="200" spans="5:37" x14ac:dyDescent="0.3">
      <c r="E200" s="3" t="s">
        <v>173</v>
      </c>
      <c r="F200" s="3" t="s">
        <v>174</v>
      </c>
      <c r="G200" s="3" t="s">
        <v>186</v>
      </c>
      <c r="H200" s="3" t="s">
        <v>191</v>
      </c>
      <c r="J200" s="3" t="s">
        <v>783</v>
      </c>
      <c r="L200" s="106" t="s">
        <v>159</v>
      </c>
      <c r="AG200" s="118">
        <v>4.91481122193884</v>
      </c>
      <c r="AH200" s="118">
        <v>4.8882546791176669</v>
      </c>
      <c r="AI200" s="118">
        <v>4.8876912807129864</v>
      </c>
      <c r="AJ200" s="118">
        <v>4.8884410256756521</v>
      </c>
      <c r="AK200" s="118">
        <v>4.8882633867551988</v>
      </c>
    </row>
    <row r="201" spans="5:37" x14ac:dyDescent="0.3">
      <c r="E201" s="3" t="s">
        <v>173</v>
      </c>
      <c r="F201" s="3" t="s">
        <v>174</v>
      </c>
      <c r="G201" s="3" t="s">
        <v>186</v>
      </c>
      <c r="H201" s="3" t="s">
        <v>192</v>
      </c>
      <c r="J201" s="3" t="s">
        <v>783</v>
      </c>
      <c r="L201" s="106" t="s">
        <v>159</v>
      </c>
      <c r="AG201" s="118">
        <v>3.6973458811646167</v>
      </c>
      <c r="AH201" s="118">
        <v>3.7571115109397137</v>
      </c>
      <c r="AI201" s="118">
        <v>3.7571115096746008</v>
      </c>
      <c r="AJ201" s="118">
        <v>3.9380160330438829</v>
      </c>
      <c r="AK201" s="118">
        <v>3.7571115111438815</v>
      </c>
    </row>
    <row r="202" spans="5:37" x14ac:dyDescent="0.3">
      <c r="E202" s="3" t="s">
        <v>173</v>
      </c>
      <c r="F202" s="3" t="s">
        <v>174</v>
      </c>
      <c r="G202" s="3" t="s">
        <v>186</v>
      </c>
      <c r="H202" s="3" t="s">
        <v>193</v>
      </c>
      <c r="J202" s="3" t="s">
        <v>783</v>
      </c>
      <c r="L202" s="106" t="s">
        <v>159</v>
      </c>
      <c r="AG202" s="118">
        <v>0.76326853362288838</v>
      </c>
      <c r="AH202" s="118">
        <v>0.7632650990108748</v>
      </c>
      <c r="AI202" s="118">
        <v>0.76326509937816545</v>
      </c>
      <c r="AJ202" s="118">
        <v>0.76326509992161662</v>
      </c>
      <c r="AK202" s="118">
        <v>0.76326509959699895</v>
      </c>
    </row>
    <row r="203" spans="5:37" x14ac:dyDescent="0.3">
      <c r="E203" s="3" t="s">
        <v>173</v>
      </c>
      <c r="F203" s="3" t="s">
        <v>174</v>
      </c>
      <c r="G203" s="3" t="s">
        <v>186</v>
      </c>
      <c r="H203" s="3" t="s">
        <v>194</v>
      </c>
      <c r="J203" s="3" t="s">
        <v>783</v>
      </c>
      <c r="L203" s="106" t="s">
        <v>159</v>
      </c>
      <c r="AG203" s="118">
        <v>6.9916203368601799</v>
      </c>
      <c r="AH203" s="118">
        <v>7.1179854790225967</v>
      </c>
      <c r="AI203" s="118">
        <v>6.9464377400166777</v>
      </c>
      <c r="AJ203" s="118">
        <v>7.0720658815731827</v>
      </c>
      <c r="AK203" s="118">
        <v>6.9966889957589675</v>
      </c>
    </row>
    <row r="204" spans="5:37" x14ac:dyDescent="0.3">
      <c r="E204" s="3" t="s">
        <v>173</v>
      </c>
      <c r="F204" s="3" t="s">
        <v>174</v>
      </c>
      <c r="G204" s="3" t="s">
        <v>186</v>
      </c>
      <c r="H204" s="3" t="s">
        <v>195</v>
      </c>
      <c r="J204" s="3" t="s">
        <v>783</v>
      </c>
      <c r="L204" s="106" t="s">
        <v>159</v>
      </c>
      <c r="AG204" s="118">
        <v>-1.6731668392211876E-2</v>
      </c>
      <c r="AH204" s="118">
        <v>-1.8102939636949179E-2</v>
      </c>
      <c r="AI204" s="118">
        <v>-1.8895854140812365E-2</v>
      </c>
      <c r="AJ204" s="118">
        <v>-1.7065149734079854E-2</v>
      </c>
      <c r="AK204" s="118">
        <v>-1.2577497695288799E-2</v>
      </c>
    </row>
    <row r="205" spans="5:37" x14ac:dyDescent="0.3">
      <c r="E205" s="3" t="s">
        <v>173</v>
      </c>
      <c r="F205" s="3" t="s">
        <v>174</v>
      </c>
      <c r="G205" s="3" t="s">
        <v>196</v>
      </c>
      <c r="H205" s="3" t="s">
        <v>197</v>
      </c>
      <c r="J205" s="3" t="s">
        <v>783</v>
      </c>
      <c r="L205" s="106" t="s">
        <v>159</v>
      </c>
      <c r="AG205" s="118">
        <v>4.1606585076134435</v>
      </c>
      <c r="AH205" s="118">
        <v>4.2389675962449047</v>
      </c>
      <c r="AI205" s="118">
        <v>4.3391620954640322</v>
      </c>
      <c r="AJ205" s="118">
        <v>4.3415201141722219</v>
      </c>
      <c r="AK205" s="118">
        <v>4.339618918917604</v>
      </c>
    </row>
    <row r="206" spans="5:37" x14ac:dyDescent="0.3">
      <c r="E206" s="3" t="s">
        <v>173</v>
      </c>
      <c r="F206" s="3" t="s">
        <v>198</v>
      </c>
      <c r="H206" s="3" t="s">
        <v>199</v>
      </c>
      <c r="J206" s="3" t="s">
        <v>783</v>
      </c>
      <c r="L206" s="106" t="s">
        <v>159</v>
      </c>
      <c r="AG206" s="46"/>
      <c r="AH206" s="46"/>
      <c r="AI206" s="46"/>
      <c r="AJ206" s="46"/>
      <c r="AK206" s="46"/>
    </row>
    <row r="207" spans="5:37" x14ac:dyDescent="0.3">
      <c r="E207" s="3" t="s">
        <v>173</v>
      </c>
      <c r="F207" s="3" t="s">
        <v>198</v>
      </c>
      <c r="H207" s="3" t="s">
        <v>200</v>
      </c>
      <c r="J207" s="3" t="s">
        <v>783</v>
      </c>
      <c r="L207" s="106" t="s">
        <v>159</v>
      </c>
      <c r="AG207" s="46"/>
      <c r="AH207" s="46"/>
      <c r="AI207" s="46"/>
      <c r="AJ207" s="46"/>
      <c r="AK207" s="46"/>
    </row>
    <row r="208" spans="5:37" x14ac:dyDescent="0.3">
      <c r="E208" s="3" t="s">
        <v>173</v>
      </c>
      <c r="F208" s="3" t="s">
        <v>198</v>
      </c>
      <c r="H208" s="3" t="s">
        <v>201</v>
      </c>
      <c r="J208" s="3" t="s">
        <v>783</v>
      </c>
      <c r="L208" s="106" t="s">
        <v>159</v>
      </c>
      <c r="AG208" s="46"/>
      <c r="AH208" s="46"/>
      <c r="AI208" s="46"/>
      <c r="AJ208" s="46"/>
      <c r="AK208" s="46"/>
    </row>
    <row r="209" spans="5:37" x14ac:dyDescent="0.3">
      <c r="E209" s="3" t="s">
        <v>173</v>
      </c>
      <c r="F209" s="3" t="s">
        <v>198</v>
      </c>
      <c r="H209" s="3" t="s">
        <v>202</v>
      </c>
      <c r="J209" s="3" t="s">
        <v>783</v>
      </c>
      <c r="L209" s="106" t="s">
        <v>159</v>
      </c>
      <c r="AG209" s="46"/>
      <c r="AH209" s="46"/>
      <c r="AI209" s="46"/>
      <c r="AJ209" s="46"/>
      <c r="AK209" s="46"/>
    </row>
    <row r="210" spans="5:37" x14ac:dyDescent="0.3">
      <c r="E210" s="3" t="s">
        <v>173</v>
      </c>
      <c r="F210" s="3" t="s">
        <v>198</v>
      </c>
      <c r="H210" s="3" t="s">
        <v>203</v>
      </c>
      <c r="J210" s="3" t="s">
        <v>783</v>
      </c>
      <c r="L210" s="106" t="s">
        <v>159</v>
      </c>
      <c r="AG210" s="46"/>
      <c r="AH210" s="46"/>
      <c r="AI210" s="46"/>
      <c r="AJ210" s="46"/>
      <c r="AK210" s="46"/>
    </row>
    <row r="211" spans="5:37" x14ac:dyDescent="0.3">
      <c r="E211" s="3" t="s">
        <v>173</v>
      </c>
      <c r="F211" s="3" t="s">
        <v>198</v>
      </c>
      <c r="H211" s="3" t="s">
        <v>204</v>
      </c>
      <c r="J211" s="3" t="s">
        <v>783</v>
      </c>
      <c r="L211" s="106" t="s">
        <v>159</v>
      </c>
      <c r="AG211" s="46"/>
      <c r="AH211" s="46"/>
      <c r="AI211" s="46"/>
      <c r="AJ211" s="46"/>
      <c r="AK211" s="46"/>
    </row>
    <row r="212" spans="5:37" x14ac:dyDescent="0.3">
      <c r="E212" s="3" t="s">
        <v>173</v>
      </c>
      <c r="F212" s="3" t="s">
        <v>198</v>
      </c>
      <c r="H212" s="3" t="s">
        <v>205</v>
      </c>
      <c r="J212" s="3" t="s">
        <v>783</v>
      </c>
      <c r="L212" s="106" t="s">
        <v>159</v>
      </c>
      <c r="AG212" s="46"/>
      <c r="AH212" s="46"/>
      <c r="AI212" s="46"/>
      <c r="AJ212" s="46"/>
      <c r="AK212" s="46"/>
    </row>
    <row r="213" spans="5:37" x14ac:dyDescent="0.3">
      <c r="E213" s="3" t="s">
        <v>173</v>
      </c>
      <c r="F213" s="3" t="s">
        <v>198</v>
      </c>
      <c r="H213" s="3" t="s">
        <v>1108</v>
      </c>
      <c r="J213" s="3" t="s">
        <v>783</v>
      </c>
      <c r="L213" s="106" t="s">
        <v>159</v>
      </c>
      <c r="AG213" s="46"/>
      <c r="AH213" s="46"/>
      <c r="AI213" s="46"/>
      <c r="AJ213" s="46"/>
      <c r="AK213" s="46"/>
    </row>
    <row r="214" spans="5:37" x14ac:dyDescent="0.3">
      <c r="E214" s="3" t="s">
        <v>173</v>
      </c>
      <c r="F214" s="3" t="s">
        <v>198</v>
      </c>
      <c r="H214" s="3" t="s">
        <v>207</v>
      </c>
      <c r="J214" s="3" t="s">
        <v>783</v>
      </c>
      <c r="L214" s="106" t="s">
        <v>159</v>
      </c>
      <c r="AG214" s="46"/>
      <c r="AH214" s="46"/>
      <c r="AI214" s="46"/>
      <c r="AJ214" s="46"/>
      <c r="AK214" s="46"/>
    </row>
    <row r="215" spans="5:37" x14ac:dyDescent="0.3">
      <c r="E215" s="3" t="s">
        <v>173</v>
      </c>
      <c r="F215" s="3" t="s">
        <v>198</v>
      </c>
      <c r="H215" s="3" t="s">
        <v>208</v>
      </c>
      <c r="J215" s="3" t="s">
        <v>783</v>
      </c>
      <c r="L215" s="106" t="s">
        <v>159</v>
      </c>
      <c r="AG215" s="46"/>
      <c r="AH215" s="46"/>
      <c r="AI215" s="46"/>
      <c r="AJ215" s="46"/>
      <c r="AK215" s="46"/>
    </row>
    <row r="216" spans="5:37" x14ac:dyDescent="0.3">
      <c r="E216" s="3" t="s">
        <v>173</v>
      </c>
      <c r="F216" s="3" t="s">
        <v>198</v>
      </c>
      <c r="H216" s="3" t="s">
        <v>1109</v>
      </c>
      <c r="J216" s="3" t="s">
        <v>783</v>
      </c>
      <c r="L216" s="106" t="s">
        <v>159</v>
      </c>
      <c r="AG216" s="46"/>
      <c r="AH216" s="46"/>
      <c r="AI216" s="46"/>
      <c r="AJ216" s="46"/>
      <c r="AK216" s="46"/>
    </row>
    <row r="217" spans="5:37" x14ac:dyDescent="0.3">
      <c r="E217" s="3" t="s">
        <v>173</v>
      </c>
      <c r="F217" s="3" t="s">
        <v>198</v>
      </c>
      <c r="H217" s="3" t="s">
        <v>1110</v>
      </c>
      <c r="J217" s="3" t="s">
        <v>783</v>
      </c>
      <c r="L217" s="106" t="s">
        <v>159</v>
      </c>
      <c r="AG217" s="46"/>
      <c r="AH217" s="46"/>
      <c r="AI217" s="46"/>
      <c r="AJ217" s="46"/>
      <c r="AK217" s="46"/>
    </row>
    <row r="218" spans="5:37" x14ac:dyDescent="0.3">
      <c r="E218" s="3" t="s">
        <v>173</v>
      </c>
      <c r="F218" s="3" t="s">
        <v>198</v>
      </c>
      <c r="H218" s="3" t="s">
        <v>1111</v>
      </c>
      <c r="J218" s="3" t="s">
        <v>783</v>
      </c>
      <c r="L218" s="106" t="s">
        <v>159</v>
      </c>
      <c r="AG218" s="46"/>
      <c r="AH218" s="46"/>
      <c r="AI218" s="46"/>
      <c r="AJ218" s="46"/>
      <c r="AK218" s="46"/>
    </row>
    <row r="219" spans="5:37" x14ac:dyDescent="0.3">
      <c r="E219" s="3" t="s">
        <v>173</v>
      </c>
      <c r="F219" s="3" t="s">
        <v>198</v>
      </c>
      <c r="H219" s="3" t="s">
        <v>196</v>
      </c>
      <c r="J219" s="3" t="s">
        <v>783</v>
      </c>
      <c r="L219" s="106" t="s">
        <v>159</v>
      </c>
      <c r="AG219" s="46"/>
      <c r="AH219" s="46"/>
      <c r="AI219" s="46"/>
      <c r="AJ219" s="46"/>
      <c r="AK219" s="46"/>
    </row>
    <row r="220" spans="5:37" x14ac:dyDescent="0.3">
      <c r="E220" s="3" t="s">
        <v>210</v>
      </c>
      <c r="H220" s="3" t="s">
        <v>210</v>
      </c>
      <c r="J220" s="3" t="s">
        <v>783</v>
      </c>
      <c r="L220" s="106" t="s">
        <v>159</v>
      </c>
      <c r="AG220" s="118">
        <v>60.001537650881986</v>
      </c>
      <c r="AH220" s="118">
        <v>52.369923759379851</v>
      </c>
      <c r="AI220" s="118">
        <v>47.603413035417411</v>
      </c>
      <c r="AJ220" s="118">
        <v>50.281951863561147</v>
      </c>
      <c r="AK220" s="118">
        <v>51.797291115653792</v>
      </c>
    </row>
    <row r="221" spans="5:37" x14ac:dyDescent="0.3">
      <c r="E221" s="3" t="s">
        <v>210</v>
      </c>
      <c r="H221" s="3" t="s">
        <v>312</v>
      </c>
      <c r="J221" s="3" t="s">
        <v>783</v>
      </c>
      <c r="L221" s="106" t="s">
        <v>159</v>
      </c>
      <c r="AG221" s="118">
        <v>10.885229410105648</v>
      </c>
      <c r="AH221" s="118">
        <v>14.299085484558804</v>
      </c>
      <c r="AI221" s="118">
        <v>12.245102258676752</v>
      </c>
      <c r="AJ221" s="118">
        <v>12.090730830728313</v>
      </c>
      <c r="AK221" s="118">
        <v>12.622876027398775</v>
      </c>
    </row>
    <row r="222" spans="5:37" x14ac:dyDescent="0.3">
      <c r="E222" s="3" t="s">
        <v>210</v>
      </c>
      <c r="H222" s="3" t="s">
        <v>211</v>
      </c>
      <c r="J222" s="3" t="s">
        <v>783</v>
      </c>
      <c r="L222" s="106" t="s">
        <v>159</v>
      </c>
      <c r="AG222" s="118">
        <v>13.807534168329083</v>
      </c>
      <c r="AH222" s="118">
        <v>12.148468961813691</v>
      </c>
      <c r="AI222" s="118">
        <v>12.055278301387144</v>
      </c>
      <c r="AJ222" s="118">
        <v>11.923903880522861</v>
      </c>
      <c r="AK222" s="118">
        <v>11.843198239148125</v>
      </c>
    </row>
    <row r="223" spans="5:37" x14ac:dyDescent="0.3">
      <c r="E223" s="3" t="s">
        <v>210</v>
      </c>
      <c r="H223" s="3" t="s">
        <v>212</v>
      </c>
      <c r="J223" s="3" t="s">
        <v>783</v>
      </c>
      <c r="L223" s="106" t="s">
        <v>159</v>
      </c>
      <c r="AG223" s="118">
        <v>4.8600481210823929</v>
      </c>
      <c r="AH223" s="118">
        <v>5.0689467790096305</v>
      </c>
      <c r="AI223" s="118">
        <v>4.5397325351169124</v>
      </c>
      <c r="AJ223" s="118">
        <v>4.1996160638877642</v>
      </c>
      <c r="AK223" s="118">
        <v>4.3213735052849618</v>
      </c>
    </row>
    <row r="224" spans="5:37" x14ac:dyDescent="0.3">
      <c r="E224" s="3" t="s">
        <v>210</v>
      </c>
      <c r="H224" s="3" t="s">
        <v>214</v>
      </c>
      <c r="J224" s="3" t="s">
        <v>783</v>
      </c>
      <c r="L224" s="106" t="s">
        <v>159</v>
      </c>
      <c r="AG224" s="118">
        <v>3.0191220898462161</v>
      </c>
      <c r="AH224" s="118">
        <v>2.7027642705839998</v>
      </c>
      <c r="AI224" s="118">
        <v>2.7610311470590512</v>
      </c>
      <c r="AJ224" s="118">
        <v>2.7389660909068478</v>
      </c>
      <c r="AK224" s="118">
        <v>2.7050943938440319</v>
      </c>
    </row>
    <row r="225" spans="5:37" x14ac:dyDescent="0.3">
      <c r="E225" s="3" t="s">
        <v>210</v>
      </c>
      <c r="H225" s="3" t="s">
        <v>215</v>
      </c>
      <c r="J225" s="3" t="s">
        <v>783</v>
      </c>
      <c r="L225" s="106" t="s">
        <v>159</v>
      </c>
      <c r="AG225" s="118">
        <v>7.6820755374864271</v>
      </c>
      <c r="AH225" s="118">
        <v>6.8513007480776533</v>
      </c>
      <c r="AI225" s="118">
        <v>4.9267770262809538</v>
      </c>
      <c r="AJ225" s="118">
        <v>9.5867585045059922</v>
      </c>
      <c r="AK225" s="118">
        <v>9.1455437055685973</v>
      </c>
    </row>
    <row r="226" spans="5:37" x14ac:dyDescent="0.3">
      <c r="E226" s="3" t="s">
        <v>210</v>
      </c>
      <c r="H226" s="3" t="s">
        <v>216</v>
      </c>
      <c r="J226" s="3" t="s">
        <v>783</v>
      </c>
      <c r="L226" s="106" t="s">
        <v>159</v>
      </c>
      <c r="AG226" s="118">
        <v>19.747528324032221</v>
      </c>
      <c r="AH226" s="118">
        <v>11.299357515336078</v>
      </c>
      <c r="AI226" s="118">
        <v>11.075491766896599</v>
      </c>
      <c r="AJ226" s="118">
        <v>9.7419764930093642</v>
      </c>
      <c r="AK226" s="118">
        <v>11.159205244409311</v>
      </c>
    </row>
    <row r="227" spans="5:37" x14ac:dyDescent="0.3">
      <c r="E227" s="3" t="s">
        <v>217</v>
      </c>
      <c r="H227" s="3" t="s">
        <v>217</v>
      </c>
      <c r="J227" s="3" t="s">
        <v>783</v>
      </c>
      <c r="L227" s="106" t="s">
        <v>159</v>
      </c>
      <c r="AG227" s="118">
        <v>87.924449254694892</v>
      </c>
      <c r="AH227" s="118">
        <v>87.745732097094276</v>
      </c>
      <c r="AI227" s="118">
        <v>87.367940192617894</v>
      </c>
      <c r="AJ227" s="118">
        <v>87.658383272424601</v>
      </c>
      <c r="AK227" s="118">
        <v>87.816150923429589</v>
      </c>
    </row>
    <row r="228" spans="5:37" x14ac:dyDescent="0.3">
      <c r="E228" s="3" t="s">
        <v>217</v>
      </c>
      <c r="H228" s="3" t="s">
        <v>313</v>
      </c>
      <c r="J228" s="3" t="s">
        <v>783</v>
      </c>
      <c r="L228" s="106" t="s">
        <v>159</v>
      </c>
      <c r="AG228" s="118">
        <v>0</v>
      </c>
      <c r="AH228" s="118">
        <v>0</v>
      </c>
      <c r="AI228" s="118">
        <v>0</v>
      </c>
      <c r="AJ228" s="118">
        <v>0</v>
      </c>
      <c r="AK228" s="118">
        <v>0</v>
      </c>
    </row>
    <row r="229" spans="5:37" x14ac:dyDescent="0.3">
      <c r="E229" s="3" t="s">
        <v>217</v>
      </c>
      <c r="H229" s="3" t="s">
        <v>314</v>
      </c>
      <c r="J229" s="3" t="s">
        <v>783</v>
      </c>
      <c r="L229" s="106" t="s">
        <v>159</v>
      </c>
      <c r="AG229" s="118">
        <v>0</v>
      </c>
      <c r="AH229" s="118">
        <v>0</v>
      </c>
      <c r="AI229" s="118">
        <v>0</v>
      </c>
      <c r="AJ229" s="118">
        <v>0</v>
      </c>
      <c r="AK229" s="118">
        <v>0</v>
      </c>
    </row>
    <row r="230" spans="5:37" x14ac:dyDescent="0.3">
      <c r="E230" s="3" t="s">
        <v>217</v>
      </c>
      <c r="H230" s="3" t="s">
        <v>315</v>
      </c>
      <c r="J230" s="3" t="s">
        <v>783</v>
      </c>
      <c r="L230" s="106" t="s">
        <v>159</v>
      </c>
      <c r="AG230" s="118">
        <v>0</v>
      </c>
      <c r="AH230" s="118">
        <v>0</v>
      </c>
      <c r="AI230" s="118">
        <v>0</v>
      </c>
      <c r="AJ230" s="118">
        <v>0</v>
      </c>
      <c r="AK230" s="118">
        <v>0</v>
      </c>
    </row>
    <row r="231" spans="5:37" x14ac:dyDescent="0.3">
      <c r="E231" s="3" t="s">
        <v>217</v>
      </c>
      <c r="H231" s="3" t="s">
        <v>221</v>
      </c>
      <c r="J231" s="3" t="s">
        <v>783</v>
      </c>
      <c r="L231" s="106" t="s">
        <v>159</v>
      </c>
      <c r="AG231" s="118">
        <v>0</v>
      </c>
      <c r="AH231" s="118">
        <v>0</v>
      </c>
      <c r="AI231" s="118">
        <v>0</v>
      </c>
      <c r="AJ231" s="118">
        <v>0</v>
      </c>
      <c r="AK231" s="118">
        <v>0</v>
      </c>
    </row>
    <row r="232" spans="5:37" x14ac:dyDescent="0.3">
      <c r="E232" s="3" t="s">
        <v>217</v>
      </c>
      <c r="H232" s="3" t="s">
        <v>222</v>
      </c>
      <c r="J232" s="3" t="s">
        <v>783</v>
      </c>
      <c r="L232" s="106" t="s">
        <v>159</v>
      </c>
      <c r="AG232" s="118">
        <v>0</v>
      </c>
      <c r="AH232" s="118">
        <v>0</v>
      </c>
      <c r="AI232" s="118">
        <v>0</v>
      </c>
      <c r="AJ232" s="118">
        <v>0</v>
      </c>
      <c r="AK232" s="118">
        <v>0</v>
      </c>
    </row>
    <row r="233" spans="5:37" x14ac:dyDescent="0.3">
      <c r="E233" s="3" t="s">
        <v>217</v>
      </c>
      <c r="H233" s="3" t="s">
        <v>213</v>
      </c>
      <c r="J233" s="3" t="s">
        <v>783</v>
      </c>
      <c r="L233" s="106" t="s">
        <v>159</v>
      </c>
      <c r="AG233" s="118">
        <v>0</v>
      </c>
      <c r="AH233" s="118">
        <v>0</v>
      </c>
      <c r="AI233" s="118">
        <v>0</v>
      </c>
      <c r="AJ233" s="118">
        <v>0</v>
      </c>
      <c r="AK233" s="118">
        <v>0</v>
      </c>
    </row>
    <row r="234" spans="5:37" x14ac:dyDescent="0.3">
      <c r="E234" s="3" t="s">
        <v>217</v>
      </c>
      <c r="H234" s="3" t="s">
        <v>224</v>
      </c>
      <c r="J234" s="3" t="s">
        <v>783</v>
      </c>
      <c r="L234" s="106" t="s">
        <v>159</v>
      </c>
      <c r="AG234" s="118">
        <v>0</v>
      </c>
      <c r="AH234" s="118">
        <v>0</v>
      </c>
      <c r="AI234" s="118">
        <v>0</v>
      </c>
      <c r="AJ234" s="118">
        <v>0</v>
      </c>
      <c r="AK234" s="118">
        <v>0</v>
      </c>
    </row>
    <row r="235" spans="5:37" x14ac:dyDescent="0.3">
      <c r="E235" s="3" t="s">
        <v>217</v>
      </c>
      <c r="H235" s="3" t="s">
        <v>316</v>
      </c>
      <c r="J235" s="3" t="s">
        <v>783</v>
      </c>
      <c r="L235" s="106" t="s">
        <v>159</v>
      </c>
      <c r="AG235" s="118">
        <v>0</v>
      </c>
      <c r="AH235" s="118">
        <v>0</v>
      </c>
      <c r="AI235" s="118">
        <v>0</v>
      </c>
      <c r="AJ235" s="118">
        <v>0</v>
      </c>
      <c r="AK235" s="118">
        <v>0</v>
      </c>
    </row>
  </sheetData>
  <mergeCells count="1">
    <mergeCell ref="AM6:AO6"/>
  </mergeCells>
  <conditionalFormatting sqref="R4">
    <cfRule type="cellIs" dxfId="97" priority="1" operator="greaterThan">
      <formula>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6C84E0-2F4A-4275-8289-5EF4B6BCE5DC}">
  <sheetPr>
    <tabColor theme="0" tint="-0.34998626667073579"/>
  </sheetPr>
  <dimension ref="A1:BC82"/>
  <sheetViews>
    <sheetView zoomScale="70" zoomScaleNormal="70" workbookViewId="0">
      <selection activeCell="E9" sqref="E9"/>
    </sheetView>
  </sheetViews>
  <sheetFormatPr defaultColWidth="0" defaultRowHeight="12.4" x14ac:dyDescent="0.3"/>
  <cols>
    <col min="1" max="4" width="1.76171875" style="3" customWidth="1"/>
    <col min="5" max="5" width="4.46875" style="3" customWidth="1"/>
    <col min="6" max="6" width="7.46875" style="3" customWidth="1"/>
    <col min="7" max="7" width="13.87890625" style="3" customWidth="1"/>
    <col min="8" max="8" width="22" style="3" customWidth="1"/>
    <col min="9" max="9" width="25.76171875" style="3" customWidth="1"/>
    <col min="10" max="10" width="14.87890625" style="3" customWidth="1"/>
    <col min="11" max="11" width="1.76171875" style="3" customWidth="1"/>
    <col min="12" max="12" width="9.1171875" style="3" customWidth="1"/>
    <col min="13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1357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1358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779</v>
      </c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133</v>
      </c>
      <c r="G5" s="11" t="s">
        <v>134</v>
      </c>
      <c r="H5" s="202"/>
      <c r="O5" s="11" t="s">
        <v>135</v>
      </c>
      <c r="R5" s="17"/>
      <c r="AU5" s="44"/>
    </row>
    <row r="6" spans="1:53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M6" s="214" t="s">
        <v>140</v>
      </c>
      <c r="AN6" s="214"/>
      <c r="AO6" s="214"/>
    </row>
    <row r="7" spans="1:53" x14ac:dyDescent="0.3">
      <c r="A7" s="4"/>
      <c r="B7" s="4"/>
      <c r="C7" s="4"/>
      <c r="D7" s="4"/>
      <c r="E7" s="4" t="s">
        <v>276</v>
      </c>
      <c r="F7" s="4" t="s">
        <v>759</v>
      </c>
      <c r="H7" s="4" t="s">
        <v>1148</v>
      </c>
      <c r="I7" s="4" t="s">
        <v>1149</v>
      </c>
      <c r="J7" s="4" t="s">
        <v>763</v>
      </c>
      <c r="K7" s="4"/>
      <c r="L7" s="4" t="s">
        <v>143</v>
      </c>
      <c r="M7" s="4"/>
      <c r="N7" s="4"/>
      <c r="O7" s="4"/>
      <c r="P7" s="4" t="s">
        <v>147</v>
      </c>
      <c r="Q7" s="4"/>
      <c r="R7" s="4" t="s">
        <v>148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151</v>
      </c>
      <c r="AN7" s="81" t="s">
        <v>152</v>
      </c>
      <c r="AO7" s="35" t="s">
        <v>153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 ht="14.65" x14ac:dyDescent="0.35">
      <c r="B9" s="10" t="s">
        <v>1359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41"/>
      <c r="AS9" s="10"/>
      <c r="AT9" s="10"/>
      <c r="AU9" s="10"/>
      <c r="AV9" s="10"/>
      <c r="AW9" s="10"/>
      <c r="AX9" s="10"/>
      <c r="AY9" s="10"/>
      <c r="AZ9" s="10"/>
      <c r="BA9" s="10"/>
    </row>
    <row r="11" spans="1:53" x14ac:dyDescent="0.3">
      <c r="AG11" s="70"/>
    </row>
    <row r="12" spans="1:53" x14ac:dyDescent="0.3">
      <c r="E12" s="17" t="s">
        <v>91</v>
      </c>
      <c r="F12" s="17" t="s">
        <v>167</v>
      </c>
      <c r="H12" s="17" t="s">
        <v>339</v>
      </c>
      <c r="I12" s="17" t="s">
        <v>167</v>
      </c>
      <c r="J12" s="18" t="s">
        <v>1057</v>
      </c>
      <c r="L12" s="3" t="s">
        <v>159</v>
      </c>
      <c r="T12" s="19"/>
      <c r="U12" s="19"/>
      <c r="V12" s="19"/>
      <c r="W12" s="19"/>
      <c r="X12" s="19"/>
      <c r="Y12" s="19">
        <v>239.93076614734107</v>
      </c>
      <c r="Z12" s="19">
        <v>229.36046265461391</v>
      </c>
      <c r="AA12" s="19">
        <v>223.72825386543775</v>
      </c>
      <c r="AB12" s="19">
        <v>215.46961638767596</v>
      </c>
      <c r="AC12" s="19">
        <v>196.71231441486091</v>
      </c>
      <c r="AD12" s="19">
        <v>212.94501758942243</v>
      </c>
      <c r="AE12" s="19">
        <v>218.85462453700126</v>
      </c>
      <c r="AF12" s="19">
        <v>230.98849395100714</v>
      </c>
      <c r="AG12" s="19">
        <v>246.64993971105707</v>
      </c>
      <c r="AH12" s="19">
        <v>235.78967580700441</v>
      </c>
      <c r="AI12" s="19">
        <v>232.02136456009549</v>
      </c>
      <c r="AJ12" s="19">
        <v>234.458906206932</v>
      </c>
      <c r="AK12" s="19">
        <v>236.40850840604048</v>
      </c>
    </row>
    <row r="13" spans="1:53" x14ac:dyDescent="0.3">
      <c r="E13" s="17" t="s">
        <v>91</v>
      </c>
      <c r="F13" s="17" t="s">
        <v>173</v>
      </c>
      <c r="H13" s="17" t="s">
        <v>339</v>
      </c>
      <c r="I13" s="17" t="s">
        <v>173</v>
      </c>
      <c r="J13" s="18" t="s">
        <v>1058</v>
      </c>
      <c r="L13" s="3" t="s">
        <v>159</v>
      </c>
      <c r="T13" s="19"/>
      <c r="U13" s="19"/>
      <c r="V13" s="19"/>
      <c r="W13" s="19"/>
      <c r="X13" s="19"/>
      <c r="Y13" s="19">
        <v>103.25532457717455</v>
      </c>
      <c r="Z13" s="19">
        <v>96.400885957707814</v>
      </c>
      <c r="AA13" s="19">
        <v>89.144923508719359</v>
      </c>
      <c r="AB13" s="19">
        <v>90.530903794274636</v>
      </c>
      <c r="AC13" s="19">
        <v>85.029588062113632</v>
      </c>
      <c r="AD13" s="19">
        <v>84.118538470389666</v>
      </c>
      <c r="AE13" s="19">
        <v>92.025547859784481</v>
      </c>
      <c r="AF13" s="19">
        <v>96.458753152803595</v>
      </c>
      <c r="AG13" s="19">
        <v>98.610942213078289</v>
      </c>
      <c r="AH13" s="19">
        <v>95.565120744504654</v>
      </c>
      <c r="AI13" s="19">
        <v>96.940998854520103</v>
      </c>
      <c r="AJ13" s="19">
        <v>96.41001199531533</v>
      </c>
      <c r="AK13" s="19">
        <v>96.686471466530961</v>
      </c>
    </row>
    <row r="14" spans="1:53" x14ac:dyDescent="0.3">
      <c r="E14" s="17" t="s">
        <v>91</v>
      </c>
      <c r="F14" s="17" t="s">
        <v>173</v>
      </c>
      <c r="H14" s="17" t="s">
        <v>176</v>
      </c>
      <c r="I14" s="17" t="s">
        <v>177</v>
      </c>
      <c r="J14" s="18" t="s">
        <v>1060</v>
      </c>
      <c r="L14" s="3" t="s">
        <v>159</v>
      </c>
      <c r="T14" s="19"/>
      <c r="U14" s="19"/>
      <c r="V14" s="19"/>
      <c r="W14" s="19"/>
      <c r="X14" s="19"/>
      <c r="Y14" s="19">
        <v>23.790358119259846</v>
      </c>
      <c r="Z14" s="19">
        <v>21.220805078135268</v>
      </c>
      <c r="AA14" s="19">
        <v>22.454327335502803</v>
      </c>
      <c r="AB14" s="19">
        <v>21.258976895000004</v>
      </c>
      <c r="AC14" s="19">
        <v>20.321057874999997</v>
      </c>
      <c r="AD14" s="19">
        <v>18.899987316000001</v>
      </c>
      <c r="AE14" s="19">
        <v>21.469704061000002</v>
      </c>
      <c r="AF14" s="19">
        <v>23.461606267336684</v>
      </c>
      <c r="AG14" s="19">
        <v>21.662349900255045</v>
      </c>
      <c r="AH14" s="19">
        <v>21.560488975266985</v>
      </c>
      <c r="AI14" s="19">
        <v>22.02816802941912</v>
      </c>
      <c r="AJ14" s="19">
        <v>20.622580293529413</v>
      </c>
      <c r="AK14" s="19">
        <v>20.839809385308648</v>
      </c>
    </row>
    <row r="15" spans="1:53" x14ac:dyDescent="0.3">
      <c r="E15" s="17" t="s">
        <v>91</v>
      </c>
      <c r="F15" s="17" t="s">
        <v>173</v>
      </c>
      <c r="H15" s="17" t="s">
        <v>182</v>
      </c>
      <c r="I15" s="17" t="s">
        <v>184</v>
      </c>
      <c r="J15" s="18" t="s">
        <v>1066</v>
      </c>
      <c r="L15" s="3" t="s">
        <v>159</v>
      </c>
      <c r="T15" s="19"/>
      <c r="U15" s="19"/>
      <c r="V15" s="19"/>
      <c r="W15" s="19"/>
      <c r="X15" s="19"/>
      <c r="Y15" s="19">
        <v>13.8753652177805</v>
      </c>
      <c r="Z15" s="19">
        <v>13.651638430974332</v>
      </c>
      <c r="AA15" s="19">
        <v>12.048416364474214</v>
      </c>
      <c r="AB15" s="19">
        <v>12.163308627593889</v>
      </c>
      <c r="AC15" s="19">
        <v>12.435104190323822</v>
      </c>
      <c r="AD15" s="19">
        <v>11.151566394346588</v>
      </c>
      <c r="AE15" s="19">
        <v>10.497894375107636</v>
      </c>
      <c r="AF15" s="19">
        <v>9.9201316624535103</v>
      </c>
      <c r="AG15" s="19">
        <v>13.38505792277973</v>
      </c>
      <c r="AH15" s="19">
        <v>12.715892417822552</v>
      </c>
      <c r="AI15" s="19">
        <v>12.483639486831065</v>
      </c>
      <c r="AJ15" s="19">
        <v>13.243503288423017</v>
      </c>
      <c r="AK15" s="19">
        <v>13.507718995146906</v>
      </c>
    </row>
    <row r="16" spans="1:53" x14ac:dyDescent="0.3">
      <c r="E16" s="17" t="s">
        <v>91</v>
      </c>
      <c r="F16" s="17" t="s">
        <v>173</v>
      </c>
      <c r="H16" s="17" t="s">
        <v>182</v>
      </c>
      <c r="I16" s="17" t="s">
        <v>309</v>
      </c>
      <c r="J16" s="18" t="s">
        <v>1067</v>
      </c>
      <c r="L16" s="3" t="s">
        <v>159</v>
      </c>
      <c r="T16" s="19"/>
      <c r="U16" s="19"/>
      <c r="V16" s="19"/>
      <c r="W16" s="19"/>
      <c r="X16" s="19"/>
      <c r="Y16" s="19">
        <v>10.824634870000001</v>
      </c>
      <c r="Z16" s="19">
        <v>10.902568485</v>
      </c>
      <c r="AA16" s="19">
        <v>9.2457242190000013</v>
      </c>
      <c r="AB16" s="19">
        <v>10.538243171</v>
      </c>
      <c r="AC16" s="19">
        <v>8.1094053080000013</v>
      </c>
      <c r="AD16" s="19">
        <v>8.6704159700000005</v>
      </c>
      <c r="AE16" s="19">
        <v>9.5404145909999976</v>
      </c>
      <c r="AF16" s="19">
        <v>7.5883640050251273</v>
      </c>
      <c r="AG16" s="19">
        <v>11.353614798616199</v>
      </c>
      <c r="AH16" s="19">
        <v>10.183143088488581</v>
      </c>
      <c r="AI16" s="19">
        <v>10.740732500794053</v>
      </c>
      <c r="AJ16" s="19">
        <v>10.778062415719308</v>
      </c>
      <c r="AK16" s="19">
        <v>10.829869549758326</v>
      </c>
    </row>
    <row r="17" spans="5:37" x14ac:dyDescent="0.3">
      <c r="E17" s="17" t="s">
        <v>91</v>
      </c>
      <c r="F17" s="17" t="s">
        <v>173</v>
      </c>
      <c r="H17" s="17" t="s">
        <v>182</v>
      </c>
      <c r="I17" s="17" t="s">
        <v>185</v>
      </c>
      <c r="J17" s="18" t="s">
        <v>1068</v>
      </c>
      <c r="L17" s="3" t="s">
        <v>159</v>
      </c>
      <c r="T17" s="19"/>
      <c r="U17" s="19"/>
      <c r="V17" s="19"/>
      <c r="W17" s="19"/>
      <c r="X17" s="19"/>
      <c r="Y17" s="19">
        <v>15.934963880000002</v>
      </c>
      <c r="Z17" s="19">
        <v>19.644744979000002</v>
      </c>
      <c r="AA17" s="19">
        <v>18.591626044000002</v>
      </c>
      <c r="AB17" s="19">
        <v>18.936656611</v>
      </c>
      <c r="AC17" s="19">
        <v>15.877076369000001</v>
      </c>
      <c r="AD17" s="19">
        <v>17.537177413000002</v>
      </c>
      <c r="AE17" s="19">
        <v>17.047322667000003</v>
      </c>
      <c r="AF17" s="19">
        <v>15.46900712864322</v>
      </c>
      <c r="AG17" s="19">
        <v>17.675975828893208</v>
      </c>
      <c r="AH17" s="19">
        <v>16.967541689660898</v>
      </c>
      <c r="AI17" s="19">
        <v>16.890441089286355</v>
      </c>
      <c r="AJ17" s="19">
        <v>17.563077984124842</v>
      </c>
      <c r="AK17" s="19">
        <v>17.959397633349155</v>
      </c>
    </row>
    <row r="18" spans="5:37" x14ac:dyDescent="0.3">
      <c r="E18" s="17" t="s">
        <v>91</v>
      </c>
      <c r="F18" s="17" t="s">
        <v>173</v>
      </c>
      <c r="H18" s="17" t="s">
        <v>182</v>
      </c>
      <c r="I18" s="17" t="s">
        <v>310</v>
      </c>
      <c r="J18" s="18" t="s">
        <v>1069</v>
      </c>
      <c r="L18" s="3" t="s">
        <v>159</v>
      </c>
      <c r="T18" s="19"/>
      <c r="U18" s="19"/>
      <c r="V18" s="19"/>
      <c r="W18" s="19"/>
      <c r="X18" s="19"/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</row>
    <row r="19" spans="5:37" x14ac:dyDescent="0.3">
      <c r="E19" s="17" t="s">
        <v>91</v>
      </c>
      <c r="F19" s="17" t="s">
        <v>173</v>
      </c>
      <c r="H19" s="17" t="s">
        <v>182</v>
      </c>
      <c r="I19" s="17" t="s">
        <v>311</v>
      </c>
      <c r="J19" s="18" t="s">
        <v>1070</v>
      </c>
      <c r="L19" s="3" t="s">
        <v>159</v>
      </c>
      <c r="T19" s="19"/>
      <c r="U19" s="19"/>
      <c r="V19" s="19"/>
      <c r="W19" s="19"/>
      <c r="X19" s="19"/>
      <c r="Y19" s="19">
        <v>18.612613698134215</v>
      </c>
      <c r="Z19" s="19">
        <v>11.407013277598207</v>
      </c>
      <c r="AA19" s="19">
        <v>3.7304912847423304</v>
      </c>
      <c r="AB19" s="19">
        <v>3.9996114126807396</v>
      </c>
      <c r="AC19" s="19">
        <v>4.3608257694853627</v>
      </c>
      <c r="AD19" s="19">
        <v>3.8395760540430683</v>
      </c>
      <c r="AE19" s="19">
        <v>4.6736715856768445</v>
      </c>
      <c r="AF19" s="19">
        <v>4.8511247496465719</v>
      </c>
      <c r="AG19" s="19">
        <v>3.0941873190099631</v>
      </c>
      <c r="AH19" s="19">
        <v>3.3307529293170117</v>
      </c>
      <c r="AI19" s="19">
        <v>4.4146142611343526</v>
      </c>
      <c r="AJ19" s="19">
        <v>3.4099401305127865</v>
      </c>
      <c r="AK19" s="19">
        <v>2.4047703969384626</v>
      </c>
    </row>
    <row r="20" spans="5:37" x14ac:dyDescent="0.3">
      <c r="E20" s="17" t="s">
        <v>91</v>
      </c>
      <c r="F20" s="17" t="s">
        <v>173</v>
      </c>
      <c r="H20" s="17" t="s">
        <v>186</v>
      </c>
      <c r="I20" s="17" t="s">
        <v>187</v>
      </c>
      <c r="J20" s="18" t="s">
        <v>1071</v>
      </c>
      <c r="L20" s="3" t="s">
        <v>159</v>
      </c>
      <c r="T20" s="19"/>
      <c r="U20" s="19"/>
      <c r="V20" s="19"/>
      <c r="W20" s="19"/>
      <c r="X20" s="19"/>
      <c r="Y20" s="19">
        <v>18.081924600000001</v>
      </c>
      <c r="Z20" s="19">
        <v>17.598822517000002</v>
      </c>
      <c r="AA20" s="19">
        <v>20.274366430999997</v>
      </c>
      <c r="AB20" s="19">
        <v>20.172444079999998</v>
      </c>
      <c r="AC20" s="19">
        <v>20.202944099304446</v>
      </c>
      <c r="AD20" s="19">
        <v>19.686323267000002</v>
      </c>
      <c r="AE20" s="19">
        <v>22.898612492000002</v>
      </c>
      <c r="AF20" s="19">
        <v>30.46383510753769</v>
      </c>
      <c r="AG20" s="19">
        <v>27.279097935910706</v>
      </c>
      <c r="AH20" s="19">
        <v>26.568334047703733</v>
      </c>
      <c r="AI20" s="19">
        <v>26.044241391591129</v>
      </c>
      <c r="AJ20" s="19">
        <v>26.451327768833728</v>
      </c>
      <c r="AK20" s="19">
        <v>26.805286587111851</v>
      </c>
    </row>
    <row r="21" spans="5:37" x14ac:dyDescent="0.3">
      <c r="E21" s="17" t="s">
        <v>91</v>
      </c>
      <c r="F21" s="17" t="s">
        <v>173</v>
      </c>
      <c r="H21" s="17" t="s">
        <v>186</v>
      </c>
      <c r="I21" s="17" t="s">
        <v>1097</v>
      </c>
      <c r="J21" s="18" t="s">
        <v>1107</v>
      </c>
      <c r="L21" s="3" t="s">
        <v>159</v>
      </c>
      <c r="T21" s="19"/>
      <c r="U21" s="19"/>
      <c r="V21" s="19"/>
      <c r="W21" s="19"/>
      <c r="X21" s="19"/>
      <c r="Y21" s="19">
        <v>5.184864868</v>
      </c>
      <c r="Z21" s="19">
        <v>4.9287031929999996</v>
      </c>
      <c r="AA21" s="19">
        <v>5.9062569709999995</v>
      </c>
      <c r="AB21" s="19">
        <v>6.9126453989999987</v>
      </c>
      <c r="AC21" s="19">
        <v>5.6963926170000008</v>
      </c>
      <c r="AD21" s="19">
        <v>5.5179154090000022</v>
      </c>
      <c r="AE21" s="19">
        <v>6.0117261920000002</v>
      </c>
      <c r="AF21" s="19">
        <v>7.9978747939698502</v>
      </c>
      <c r="AG21" s="19">
        <v>7.3432859483346373</v>
      </c>
      <c r="AH21" s="19">
        <v>6.4715209277873411</v>
      </c>
      <c r="AI21" s="19">
        <v>6.5468978140918184</v>
      </c>
      <c r="AJ21" s="19">
        <v>6.6444055008838729</v>
      </c>
      <c r="AK21" s="19">
        <v>7.2504154040976658</v>
      </c>
    </row>
    <row r="22" spans="5:37" x14ac:dyDescent="0.3">
      <c r="E22" s="17" t="s">
        <v>91</v>
      </c>
      <c r="F22" s="17" t="s">
        <v>173</v>
      </c>
      <c r="H22" s="17" t="s">
        <v>186</v>
      </c>
      <c r="I22" s="17" t="s">
        <v>189</v>
      </c>
      <c r="J22" s="18" t="s">
        <v>1072</v>
      </c>
      <c r="L22" s="3" t="s">
        <v>159</v>
      </c>
      <c r="T22" s="19"/>
      <c r="U22" s="19"/>
      <c r="V22" s="19"/>
      <c r="W22" s="19"/>
      <c r="X22" s="19"/>
      <c r="Y22" s="19">
        <v>1.8024146640000001</v>
      </c>
      <c r="Z22" s="19">
        <v>2.4882248329999999</v>
      </c>
      <c r="AA22" s="19">
        <v>2.185379014</v>
      </c>
      <c r="AB22" s="19">
        <v>2.1894629750000001</v>
      </c>
      <c r="AC22" s="19">
        <v>2.0843275597198656</v>
      </c>
      <c r="AD22" s="19">
        <v>0.75398870800000017</v>
      </c>
      <c r="AE22" s="19">
        <v>2.0387105890000004</v>
      </c>
      <c r="AF22" s="19">
        <v>2.7122579306532666</v>
      </c>
      <c r="AG22" s="19">
        <v>2.6888025726623064</v>
      </c>
      <c r="AH22" s="19">
        <v>2.6928363714484136</v>
      </c>
      <c r="AI22" s="19">
        <v>2.2665770748068423</v>
      </c>
      <c r="AJ22" s="19">
        <v>2.2665770757706989</v>
      </c>
      <c r="AK22" s="19">
        <v>2.2665770761159272</v>
      </c>
    </row>
    <row r="23" spans="5:37" x14ac:dyDescent="0.3">
      <c r="E23" s="17" t="s">
        <v>91</v>
      </c>
      <c r="F23" s="17" t="s">
        <v>173</v>
      </c>
      <c r="H23" s="17" t="s">
        <v>186</v>
      </c>
      <c r="I23" s="17" t="s">
        <v>190</v>
      </c>
      <c r="J23" s="18" t="s">
        <v>1073</v>
      </c>
      <c r="L23" s="3" t="s">
        <v>159</v>
      </c>
      <c r="T23" s="19"/>
      <c r="U23" s="19"/>
      <c r="V23" s="19"/>
      <c r="W23" s="19"/>
      <c r="X23" s="19"/>
      <c r="Y23" s="19">
        <v>0.67075812300000004</v>
      </c>
      <c r="Z23" s="19">
        <v>0.62214253900000005</v>
      </c>
      <c r="AA23" s="19">
        <v>0.80828592700000002</v>
      </c>
      <c r="AB23" s="19">
        <v>0.80541963699999997</v>
      </c>
      <c r="AC23" s="19">
        <v>0.95615778799999984</v>
      </c>
      <c r="AD23" s="19">
        <v>0.81068106900000003</v>
      </c>
      <c r="AE23" s="19">
        <v>0.87172562399999998</v>
      </c>
      <c r="AF23" s="19">
        <v>1.1597255396984927</v>
      </c>
      <c r="AG23" s="19">
        <v>0.89669510971945143</v>
      </c>
      <c r="AH23" s="19">
        <v>0.89546292001407501</v>
      </c>
      <c r="AI23" s="19">
        <v>0.89515672705084981</v>
      </c>
      <c r="AJ23" s="19">
        <v>0.895622301698904</v>
      </c>
      <c r="AK23" s="19">
        <v>0.89554261133849666</v>
      </c>
    </row>
    <row r="24" spans="5:37" x14ac:dyDescent="0.3">
      <c r="E24" s="17" t="s">
        <v>91</v>
      </c>
      <c r="F24" s="17" t="s">
        <v>173</v>
      </c>
      <c r="H24" s="17" t="s">
        <v>186</v>
      </c>
      <c r="I24" s="17" t="s">
        <v>191</v>
      </c>
      <c r="J24" s="18" t="s">
        <v>1074</v>
      </c>
      <c r="L24" s="3" t="s">
        <v>159</v>
      </c>
      <c r="T24" s="19"/>
      <c r="U24" s="19"/>
      <c r="V24" s="19"/>
      <c r="W24" s="19"/>
      <c r="X24" s="19"/>
      <c r="Y24" s="19">
        <v>4.0663482800000006</v>
      </c>
      <c r="Z24" s="19">
        <v>4.0922760750000009</v>
      </c>
      <c r="AA24" s="19">
        <v>4.5593988619999992</v>
      </c>
      <c r="AB24" s="19">
        <v>3.7789959889999998</v>
      </c>
      <c r="AC24" s="19">
        <v>4.6350010820000005</v>
      </c>
      <c r="AD24" s="19">
        <v>6.6772270010000003</v>
      </c>
      <c r="AE24" s="19">
        <v>7.481896482999999</v>
      </c>
      <c r="AF24" s="19">
        <v>9.9537586010050259</v>
      </c>
      <c r="AG24" s="19">
        <v>4.91481122193884</v>
      </c>
      <c r="AH24" s="19">
        <v>4.8882546791176669</v>
      </c>
      <c r="AI24" s="19">
        <v>4.8876912807129864</v>
      </c>
      <c r="AJ24" s="19">
        <v>4.8884410256756521</v>
      </c>
      <c r="AK24" s="19">
        <v>4.8882633867551988</v>
      </c>
    </row>
    <row r="25" spans="5:37" x14ac:dyDescent="0.3">
      <c r="E25" s="17" t="s">
        <v>91</v>
      </c>
      <c r="F25" s="17" t="s">
        <v>173</v>
      </c>
      <c r="H25" s="17" t="s">
        <v>186</v>
      </c>
      <c r="I25" s="17" t="s">
        <v>192</v>
      </c>
      <c r="J25" s="18" t="s">
        <v>1075</v>
      </c>
      <c r="L25" s="3" t="s">
        <v>159</v>
      </c>
      <c r="T25" s="19"/>
      <c r="U25" s="19"/>
      <c r="V25" s="19"/>
      <c r="W25" s="19"/>
      <c r="X25" s="19"/>
      <c r="Y25" s="19">
        <v>2.3214138450000004</v>
      </c>
      <c r="Z25" s="19">
        <v>1.8423277770000004</v>
      </c>
      <c r="AA25" s="19">
        <v>2.4548136669999998</v>
      </c>
      <c r="AB25" s="19">
        <v>1.5327299449999998</v>
      </c>
      <c r="AC25" s="19">
        <v>2.1130359175845799</v>
      </c>
      <c r="AD25" s="19">
        <v>1.3956621729999998</v>
      </c>
      <c r="AE25" s="19">
        <v>2.0172197749999996</v>
      </c>
      <c r="AF25" s="19">
        <v>2.6836669999999998</v>
      </c>
      <c r="AG25" s="19">
        <v>3.6973458811646167</v>
      </c>
      <c r="AH25" s="19">
        <v>3.7571115109397137</v>
      </c>
      <c r="AI25" s="19">
        <v>3.7571115096746008</v>
      </c>
      <c r="AJ25" s="19">
        <v>3.9380160330438829</v>
      </c>
      <c r="AK25" s="19">
        <v>3.7571115111438815</v>
      </c>
    </row>
    <row r="26" spans="5:37" x14ac:dyDescent="0.3">
      <c r="E26" s="17" t="s">
        <v>91</v>
      </c>
      <c r="F26" s="17" t="s">
        <v>173</v>
      </c>
      <c r="H26" s="17" t="s">
        <v>186</v>
      </c>
      <c r="I26" s="17" t="s">
        <v>193</v>
      </c>
      <c r="J26" s="18" t="s">
        <v>1076</v>
      </c>
      <c r="L26" s="3" t="s">
        <v>159</v>
      </c>
      <c r="T26" s="19"/>
      <c r="U26" s="19"/>
      <c r="V26" s="19"/>
      <c r="W26" s="19"/>
      <c r="X26" s="19"/>
      <c r="Y26" s="19">
        <v>0.61355022700000006</v>
      </c>
      <c r="Z26" s="19">
        <v>0.64407449799999994</v>
      </c>
      <c r="AA26" s="19">
        <v>0.67700369699999996</v>
      </c>
      <c r="AB26" s="19">
        <v>0.65353201800000005</v>
      </c>
      <c r="AC26" s="19">
        <v>0.58642097799999982</v>
      </c>
      <c r="AD26" s="19">
        <v>0.57328049599999997</v>
      </c>
      <c r="AE26" s="19">
        <v>0.6048175549999999</v>
      </c>
      <c r="AF26" s="19">
        <v>0.80463662613065334</v>
      </c>
      <c r="AG26" s="19">
        <v>0.76326853362288838</v>
      </c>
      <c r="AH26" s="19">
        <v>0.7632650990108748</v>
      </c>
      <c r="AI26" s="19">
        <v>0.76326509937816545</v>
      </c>
      <c r="AJ26" s="19">
        <v>0.76326509992161662</v>
      </c>
      <c r="AK26" s="19">
        <v>0.76326509959699895</v>
      </c>
    </row>
    <row r="27" spans="5:37" x14ac:dyDescent="0.3">
      <c r="E27" s="17" t="s">
        <v>91</v>
      </c>
      <c r="F27" s="17" t="s">
        <v>173</v>
      </c>
      <c r="H27" s="17" t="s">
        <v>186</v>
      </c>
      <c r="I27" s="17" t="s">
        <v>194</v>
      </c>
      <c r="J27" s="18" t="s">
        <v>1077</v>
      </c>
      <c r="L27" s="3" t="s">
        <v>159</v>
      </c>
      <c r="T27" s="19"/>
      <c r="U27" s="19"/>
      <c r="V27" s="19"/>
      <c r="W27" s="19"/>
      <c r="X27" s="19"/>
      <c r="Y27" s="19">
        <v>3.284827548</v>
      </c>
      <c r="Z27" s="19">
        <v>2.9004239740000002</v>
      </c>
      <c r="AA27" s="19">
        <v>3.473078186</v>
      </c>
      <c r="AB27" s="19">
        <v>4.1813333089999993</v>
      </c>
      <c r="AC27" s="19">
        <v>4.1482121190000001</v>
      </c>
      <c r="AD27" s="19">
        <v>3.9691675819999994</v>
      </c>
      <c r="AE27" s="19">
        <v>3.8668704210000002</v>
      </c>
      <c r="AF27" s="19">
        <v>5.1444035356783919</v>
      </c>
      <c r="AG27" s="19">
        <v>6.9916203368601799</v>
      </c>
      <c r="AH27" s="19">
        <v>7.1179854790225967</v>
      </c>
      <c r="AI27" s="19">
        <v>6.9464377400166777</v>
      </c>
      <c r="AJ27" s="19">
        <v>7.0720658815731827</v>
      </c>
      <c r="AK27" s="19">
        <v>6.9966889957589675</v>
      </c>
    </row>
    <row r="28" spans="5:37" x14ac:dyDescent="0.3">
      <c r="E28" s="17" t="s">
        <v>91</v>
      </c>
      <c r="F28" s="17" t="s">
        <v>173</v>
      </c>
      <c r="H28" s="17" t="s">
        <v>186</v>
      </c>
      <c r="I28" s="17" t="s">
        <v>195</v>
      </c>
      <c r="J28" s="18" t="s">
        <v>1078</v>
      </c>
      <c r="L28" s="3" t="s">
        <v>159</v>
      </c>
      <c r="T28" s="19"/>
      <c r="U28" s="19"/>
      <c r="V28" s="19"/>
      <c r="W28" s="19"/>
      <c r="X28" s="19"/>
      <c r="Y28" s="19">
        <v>0.13774704499999998</v>
      </c>
      <c r="Z28" s="19">
        <v>8.0649628000001528E-2</v>
      </c>
      <c r="AA28" s="19">
        <v>0.21015010699999959</v>
      </c>
      <c r="AB28" s="19">
        <v>0.11832480799999999</v>
      </c>
      <c r="AC28" s="19">
        <v>-1.6603962000002168E-2</v>
      </c>
      <c r="AD28" s="19">
        <v>-1.1599170999999853E-2</v>
      </c>
      <c r="AE28" s="19">
        <v>5.6458529999998674E-3</v>
      </c>
      <c r="AF28" s="19">
        <v>7.5110804020095843E-3</v>
      </c>
      <c r="AG28" s="19">
        <v>-1.6731668392211876E-2</v>
      </c>
      <c r="AH28" s="19">
        <v>-1.8102939636949179E-2</v>
      </c>
      <c r="AI28" s="19">
        <v>-1.8895854140812365E-2</v>
      </c>
      <c r="AJ28" s="19">
        <v>-1.7065149734079854E-2</v>
      </c>
      <c r="AK28" s="19">
        <v>-1.2577497695288799E-2</v>
      </c>
    </row>
    <row r="29" spans="5:37" x14ac:dyDescent="0.3">
      <c r="E29" s="17" t="s">
        <v>91</v>
      </c>
      <c r="F29" s="17" t="s">
        <v>173</v>
      </c>
      <c r="H29" s="17" t="s">
        <v>197</v>
      </c>
      <c r="I29" s="17" t="s">
        <v>197</v>
      </c>
      <c r="J29" s="18" t="s">
        <v>1079</v>
      </c>
      <c r="L29" s="3" t="s">
        <v>159</v>
      </c>
      <c r="T29" s="19"/>
      <c r="U29" s="19"/>
      <c r="V29" s="19"/>
      <c r="W29" s="19"/>
      <c r="X29" s="19"/>
      <c r="Y29" s="19">
        <v>2.1354641919999997</v>
      </c>
      <c r="Z29" s="19">
        <v>1.9752931900000001</v>
      </c>
      <c r="AA29" s="19">
        <v>2.7999718300000001</v>
      </c>
      <c r="AB29" s="19">
        <v>3.4616629970000004</v>
      </c>
      <c r="AC29" s="19">
        <v>3.7231744509999998</v>
      </c>
      <c r="AD29" s="19">
        <v>4.3334920560000008</v>
      </c>
      <c r="AE29" s="19">
        <v>5.8979280879999996</v>
      </c>
      <c r="AF29" s="19">
        <v>4.7046842321608038</v>
      </c>
      <c r="AG29" s="19">
        <v>4.1606585076134435</v>
      </c>
      <c r="AH29" s="19">
        <v>4.2389675962449047</v>
      </c>
      <c r="AI29" s="19">
        <v>4.3391620954640322</v>
      </c>
      <c r="AJ29" s="19">
        <v>4.3415201141722219</v>
      </c>
      <c r="AK29" s="19">
        <v>4.339618918917604</v>
      </c>
    </row>
    <row r="30" spans="5:37" x14ac:dyDescent="0.3">
      <c r="E30" s="17" t="s">
        <v>91</v>
      </c>
      <c r="F30" s="17" t="s">
        <v>210</v>
      </c>
      <c r="H30" s="17" t="s">
        <v>339</v>
      </c>
      <c r="I30" s="17" t="s">
        <v>210</v>
      </c>
      <c r="J30" s="18" t="s">
        <v>1080</v>
      </c>
      <c r="L30" s="3" t="s">
        <v>159</v>
      </c>
      <c r="T30" s="19"/>
      <c r="U30" s="19"/>
      <c r="V30" s="19"/>
      <c r="W30" s="19"/>
      <c r="X30" s="19"/>
      <c r="Y30" s="19">
        <v>55.564333014166515</v>
      </c>
      <c r="Z30" s="19">
        <v>47.504352124906063</v>
      </c>
      <c r="AA30" s="19">
        <v>50.457177113718373</v>
      </c>
      <c r="AB30" s="19">
        <v>42.451216169401306</v>
      </c>
      <c r="AC30" s="19">
        <v>42.113587885747279</v>
      </c>
      <c r="AD30" s="19">
        <v>50.927114253032784</v>
      </c>
      <c r="AE30" s="19">
        <v>49.378503839216776</v>
      </c>
      <c r="AF30" s="19">
        <v>56.863388186143226</v>
      </c>
      <c r="AG30" s="19">
        <v>60.114548243283878</v>
      </c>
      <c r="AH30" s="19">
        <v>52.478822965405477</v>
      </c>
      <c r="AI30" s="19">
        <v>47.712425512957516</v>
      </c>
      <c r="AJ30" s="19">
        <v>50.390510939192055</v>
      </c>
      <c r="AK30" s="19">
        <v>51.905886016079933</v>
      </c>
    </row>
    <row r="31" spans="5:37" x14ac:dyDescent="0.3">
      <c r="E31" s="17" t="s">
        <v>91</v>
      </c>
      <c r="F31" s="17" t="s">
        <v>210</v>
      </c>
      <c r="H31" s="17" t="s">
        <v>312</v>
      </c>
      <c r="I31" s="17" t="s">
        <v>312</v>
      </c>
      <c r="J31" s="18" t="s">
        <v>1081</v>
      </c>
      <c r="L31" s="3" t="s">
        <v>159</v>
      </c>
      <c r="T31" s="19"/>
      <c r="U31" s="19"/>
      <c r="V31" s="19"/>
      <c r="W31" s="19"/>
      <c r="X31" s="19"/>
      <c r="Y31" s="19">
        <v>9.5503218259999993</v>
      </c>
      <c r="Z31" s="19">
        <v>7.0214140130000011</v>
      </c>
      <c r="AA31" s="19">
        <v>12.260686544000002</v>
      </c>
      <c r="AB31" s="19">
        <v>9.8688337839999996</v>
      </c>
      <c r="AC31" s="19">
        <v>7.7352367629999996</v>
      </c>
      <c r="AD31" s="19">
        <v>9.6260478219999985</v>
      </c>
      <c r="AE31" s="19">
        <v>7.5627314440000033</v>
      </c>
      <c r="AF31" s="19">
        <v>8.7826215939698482</v>
      </c>
      <c r="AG31" s="19">
        <v>10.885229410105648</v>
      </c>
      <c r="AH31" s="19">
        <v>14.299085484558804</v>
      </c>
      <c r="AI31" s="19">
        <v>12.245102258676752</v>
      </c>
      <c r="AJ31" s="19">
        <v>12.090730830728313</v>
      </c>
      <c r="AK31" s="19">
        <v>12.622876027398775</v>
      </c>
    </row>
    <row r="32" spans="5:37" x14ac:dyDescent="0.3">
      <c r="E32" s="17" t="s">
        <v>91</v>
      </c>
      <c r="F32" s="17" t="s">
        <v>210</v>
      </c>
      <c r="H32" s="17" t="s">
        <v>211</v>
      </c>
      <c r="I32" s="17" t="s">
        <v>211</v>
      </c>
      <c r="J32" s="18" t="s">
        <v>1082</v>
      </c>
      <c r="L32" s="3" t="s">
        <v>159</v>
      </c>
      <c r="T32" s="19"/>
      <c r="U32" s="19"/>
      <c r="V32" s="19"/>
      <c r="W32" s="19"/>
      <c r="X32" s="19"/>
      <c r="Y32" s="19">
        <v>11.574184563000003</v>
      </c>
      <c r="Z32" s="19">
        <v>10.504891977999996</v>
      </c>
      <c r="AA32" s="19">
        <v>12.966083637000004</v>
      </c>
      <c r="AB32" s="19">
        <v>11.856242813000001</v>
      </c>
      <c r="AC32" s="19">
        <v>12.977171296999996</v>
      </c>
      <c r="AD32" s="19">
        <v>12.558305050999991</v>
      </c>
      <c r="AE32" s="19">
        <v>14.079655744</v>
      </c>
      <c r="AF32" s="19">
        <v>13.313871514572872</v>
      </c>
      <c r="AG32" s="19">
        <v>13.92054476073098</v>
      </c>
      <c r="AH32" s="19">
        <v>12.257368167839315</v>
      </c>
      <c r="AI32" s="19">
        <v>12.164290778927249</v>
      </c>
      <c r="AJ32" s="19">
        <v>12.032462956153774</v>
      </c>
      <c r="AK32" s="19">
        <v>11.951793139574262</v>
      </c>
    </row>
    <row r="33" spans="2:53" x14ac:dyDescent="0.3">
      <c r="E33" s="17" t="s">
        <v>91</v>
      </c>
      <c r="F33" s="17" t="s">
        <v>210</v>
      </c>
      <c r="H33" s="17" t="s">
        <v>212</v>
      </c>
      <c r="I33" s="17" t="s">
        <v>212</v>
      </c>
      <c r="J33" s="18" t="s">
        <v>1083</v>
      </c>
      <c r="L33" s="3" t="s">
        <v>159</v>
      </c>
      <c r="T33" s="19"/>
      <c r="U33" s="19"/>
      <c r="V33" s="19"/>
      <c r="W33" s="19"/>
      <c r="X33" s="19"/>
      <c r="Y33" s="19">
        <v>4.2602637268574544</v>
      </c>
      <c r="Z33" s="19">
        <v>3.8659628613730517</v>
      </c>
      <c r="AA33" s="19">
        <v>3.7303360478632919</v>
      </c>
      <c r="AB33" s="19">
        <v>3.7771808243182807</v>
      </c>
      <c r="AC33" s="19">
        <v>4.6990801722141784</v>
      </c>
      <c r="AD33" s="19">
        <v>5.6253569673234214</v>
      </c>
      <c r="AE33" s="19">
        <v>7.1927714792694575</v>
      </c>
      <c r="AF33" s="19">
        <v>7.3285619188065381</v>
      </c>
      <c r="AG33" s="19">
        <v>4.8600481210823929</v>
      </c>
      <c r="AH33" s="19">
        <v>5.0689467790096305</v>
      </c>
      <c r="AI33" s="19">
        <v>4.5397325351169124</v>
      </c>
      <c r="AJ33" s="19">
        <v>4.1996160638877642</v>
      </c>
      <c r="AK33" s="19">
        <v>4.3213735052849618</v>
      </c>
    </row>
    <row r="34" spans="2:53" x14ac:dyDescent="0.3">
      <c r="E34" s="17" t="s">
        <v>91</v>
      </c>
      <c r="F34" s="17" t="s">
        <v>210</v>
      </c>
      <c r="H34" s="17" t="s">
        <v>214</v>
      </c>
      <c r="I34" s="17" t="s">
        <v>214</v>
      </c>
      <c r="J34" s="18" t="s">
        <v>1085</v>
      </c>
      <c r="L34" s="3" t="s">
        <v>159</v>
      </c>
      <c r="T34" s="19"/>
      <c r="U34" s="19"/>
      <c r="V34" s="19"/>
      <c r="W34" s="19"/>
      <c r="X34" s="19"/>
      <c r="Y34" s="19">
        <v>2.5528102860000002</v>
      </c>
      <c r="Z34" s="19">
        <v>2.3474001170000003</v>
      </c>
      <c r="AA34" s="19">
        <v>2.6508374849999998</v>
      </c>
      <c r="AB34" s="19">
        <v>1.727502471</v>
      </c>
      <c r="AC34" s="19">
        <v>1.0145507759999999</v>
      </c>
      <c r="AD34" s="19">
        <v>1.263508216</v>
      </c>
      <c r="AE34" s="19">
        <v>2.0261411400000005</v>
      </c>
      <c r="AF34" s="19">
        <v>2.5072381386934675</v>
      </c>
      <c r="AG34" s="19">
        <v>3.0191220898462161</v>
      </c>
      <c r="AH34" s="19">
        <v>2.7027642705839998</v>
      </c>
      <c r="AI34" s="19">
        <v>2.7610311470590512</v>
      </c>
      <c r="AJ34" s="19">
        <v>2.7389660909068478</v>
      </c>
      <c r="AK34" s="19">
        <v>2.7050943938440319</v>
      </c>
    </row>
    <row r="35" spans="2:53" x14ac:dyDescent="0.3">
      <c r="E35" s="17" t="s">
        <v>91</v>
      </c>
      <c r="F35" s="17" t="s">
        <v>210</v>
      </c>
      <c r="H35" s="17" t="s">
        <v>1179</v>
      </c>
      <c r="I35" s="17" t="s">
        <v>1179</v>
      </c>
      <c r="J35" s="18" t="s">
        <v>1372</v>
      </c>
      <c r="L35" s="3" t="s">
        <v>159</v>
      </c>
      <c r="T35" s="19"/>
      <c r="U35" s="19"/>
      <c r="V35" s="19"/>
      <c r="W35" s="19"/>
      <c r="X35" s="19"/>
      <c r="Y35" s="19">
        <v>8.2889821680000004</v>
      </c>
      <c r="Z35" s="19">
        <v>6.9376965169999991</v>
      </c>
      <c r="AA35" s="19">
        <v>5.7623036819999998</v>
      </c>
      <c r="AB35" s="19">
        <v>4.7752117040000002</v>
      </c>
      <c r="AC35" s="19">
        <v>2.7143929519999999</v>
      </c>
      <c r="AD35" s="19">
        <v>7.8616807469999994</v>
      </c>
      <c r="AE35" s="19">
        <v>5.7580441220000012</v>
      </c>
      <c r="AF35" s="19">
        <v>9.5666002331658291</v>
      </c>
      <c r="AG35" s="19">
        <v>7.6820755374864271</v>
      </c>
      <c r="AH35" s="19">
        <v>6.8513007480776533</v>
      </c>
      <c r="AI35" s="19">
        <v>4.9267770262809538</v>
      </c>
      <c r="AJ35" s="19">
        <v>9.5867585045059922</v>
      </c>
      <c r="AK35" s="19">
        <v>9.1455437055685973</v>
      </c>
    </row>
    <row r="36" spans="2:53" x14ac:dyDescent="0.3">
      <c r="E36" s="17" t="s">
        <v>91</v>
      </c>
      <c r="F36" s="17" t="s">
        <v>210</v>
      </c>
      <c r="H36" s="17" t="s">
        <v>215</v>
      </c>
      <c r="I36" s="17" t="s">
        <v>215</v>
      </c>
      <c r="J36" s="18" t="s">
        <v>1086</v>
      </c>
      <c r="L36" s="3" t="s">
        <v>159</v>
      </c>
      <c r="T36" s="19"/>
      <c r="U36" s="19"/>
      <c r="V36" s="19"/>
      <c r="W36" s="19"/>
      <c r="X36" s="19"/>
      <c r="Y36" s="19">
        <v>19.337770444309058</v>
      </c>
      <c r="Z36" s="19">
        <v>16.826986638533011</v>
      </c>
      <c r="AA36" s="19">
        <v>13.086929717855071</v>
      </c>
      <c r="AB36" s="19">
        <v>10.446244573083021</v>
      </c>
      <c r="AC36" s="19">
        <v>12.973155925533105</v>
      </c>
      <c r="AD36" s="19">
        <v>13.992215449709379</v>
      </c>
      <c r="AE36" s="19">
        <v>12.759159909947313</v>
      </c>
      <c r="AF36" s="19">
        <v>15.364494786934674</v>
      </c>
      <c r="AG36" s="19">
        <v>19.747528324032221</v>
      </c>
      <c r="AH36" s="19">
        <v>11.299357515336078</v>
      </c>
      <c r="AI36" s="19">
        <v>11.075491766896599</v>
      </c>
      <c r="AJ36" s="19">
        <v>9.7419764930093642</v>
      </c>
      <c r="AK36" s="19">
        <v>11.159205244409311</v>
      </c>
    </row>
    <row r="37" spans="2:53" x14ac:dyDescent="0.3">
      <c r="E37" s="17" t="s">
        <v>91</v>
      </c>
      <c r="F37" s="17" t="s">
        <v>217</v>
      </c>
      <c r="H37" s="17" t="s">
        <v>339</v>
      </c>
      <c r="I37" s="17" t="s">
        <v>217</v>
      </c>
      <c r="J37" s="18" t="s">
        <v>1088</v>
      </c>
      <c r="L37" s="3" t="s">
        <v>159</v>
      </c>
      <c r="T37" s="19"/>
      <c r="U37" s="19"/>
      <c r="V37" s="19"/>
      <c r="W37" s="19"/>
      <c r="X37" s="19"/>
      <c r="Y37" s="19">
        <v>81.111108556000005</v>
      </c>
      <c r="Z37" s="19">
        <v>85.455224572000006</v>
      </c>
      <c r="AA37" s="19">
        <v>84.126153243000019</v>
      </c>
      <c r="AB37" s="19">
        <v>82.487496424000014</v>
      </c>
      <c r="AC37" s="19">
        <v>69.569138467000002</v>
      </c>
      <c r="AD37" s="19">
        <v>77.899364865999985</v>
      </c>
      <c r="AE37" s="19">
        <v>77.450572838000014</v>
      </c>
      <c r="AF37" s="19">
        <v>77.666352612060308</v>
      </c>
      <c r="AG37" s="19">
        <v>87.924449254694892</v>
      </c>
      <c r="AH37" s="19">
        <v>87.745732097094276</v>
      </c>
      <c r="AI37" s="19">
        <v>87.367940192617894</v>
      </c>
      <c r="AJ37" s="19">
        <v>87.658383272424601</v>
      </c>
      <c r="AK37" s="19">
        <v>87.816150923429589</v>
      </c>
    </row>
    <row r="38" spans="2:53" x14ac:dyDescent="0.3">
      <c r="E38" s="166"/>
      <c r="F38" s="166"/>
      <c r="H38" s="166"/>
      <c r="I38" s="166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</row>
    <row r="39" spans="2:53" x14ac:dyDescent="0.3">
      <c r="E39" s="166"/>
      <c r="F39" s="166"/>
      <c r="H39" s="166"/>
      <c r="I39" s="166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</row>
    <row r="40" spans="2:53" ht="14.65" x14ac:dyDescent="0.35">
      <c r="B40" s="10" t="s">
        <v>1360</v>
      </c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41"/>
      <c r="AS40" s="10"/>
      <c r="AT40" s="10"/>
      <c r="AU40" s="10"/>
      <c r="AV40" s="10"/>
      <c r="AW40" s="10"/>
      <c r="AX40" s="10"/>
      <c r="AY40" s="10"/>
      <c r="AZ40" s="10"/>
      <c r="BA40" s="10"/>
    </row>
    <row r="41" spans="2:53" x14ac:dyDescent="0.3">
      <c r="E41" s="166"/>
      <c r="F41" s="166"/>
      <c r="H41" s="166"/>
      <c r="I41" s="166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</row>
    <row r="42" spans="2:53" x14ac:dyDescent="0.3">
      <c r="E42" s="17" t="s">
        <v>91</v>
      </c>
      <c r="F42" s="17" t="s">
        <v>167</v>
      </c>
      <c r="H42" s="17" t="s">
        <v>339</v>
      </c>
      <c r="I42" s="17" t="s">
        <v>167</v>
      </c>
      <c r="J42" s="18" t="s">
        <v>1057</v>
      </c>
      <c r="L42" s="3" t="s">
        <v>159</v>
      </c>
      <c r="T42" s="19"/>
      <c r="U42" s="19"/>
      <c r="V42" s="19"/>
      <c r="W42" s="19"/>
      <c r="X42" s="19"/>
      <c r="Y42" s="168">
        <v>1</v>
      </c>
      <c r="Z42" s="168">
        <v>1</v>
      </c>
      <c r="AA42" s="168">
        <v>1</v>
      </c>
      <c r="AB42" s="168">
        <v>1</v>
      </c>
      <c r="AC42" s="168">
        <v>1</v>
      </c>
      <c r="AD42" s="168">
        <v>1</v>
      </c>
      <c r="AE42" s="168">
        <v>1</v>
      </c>
      <c r="AF42" s="168">
        <v>1</v>
      </c>
      <c r="AG42" s="168">
        <v>1</v>
      </c>
      <c r="AH42" s="168">
        <v>1</v>
      </c>
      <c r="AI42" s="168">
        <v>1</v>
      </c>
      <c r="AJ42" s="168">
        <v>1</v>
      </c>
      <c r="AK42" s="168">
        <v>1</v>
      </c>
    </row>
    <row r="43" spans="2:53" x14ac:dyDescent="0.3">
      <c r="E43" s="17" t="s">
        <v>91</v>
      </c>
      <c r="F43" s="17" t="s">
        <v>173</v>
      </c>
      <c r="H43" s="17" t="s">
        <v>339</v>
      </c>
      <c r="I43" s="17" t="s">
        <v>173</v>
      </c>
      <c r="J43" s="18" t="s">
        <v>1058</v>
      </c>
      <c r="L43" s="3" t="s">
        <v>159</v>
      </c>
      <c r="T43" s="19"/>
      <c r="U43" s="19"/>
      <c r="V43" s="19"/>
      <c r="W43" s="19"/>
      <c r="X43" s="19"/>
      <c r="Y43" s="168">
        <v>0.43035466536944922</v>
      </c>
      <c r="Z43" s="168">
        <v>0.42030298004270517</v>
      </c>
      <c r="AA43" s="168">
        <v>0.39845179126251945</v>
      </c>
      <c r="AB43" s="168">
        <v>0.42015623971497756</v>
      </c>
      <c r="AC43" s="168">
        <v>0.43225350845493354</v>
      </c>
      <c r="AD43" s="168">
        <v>0.39502468488170001</v>
      </c>
      <c r="AE43" s="168">
        <v>0.42048710670139816</v>
      </c>
      <c r="AF43" s="168">
        <v>0.41759116007424413</v>
      </c>
      <c r="AG43" s="168">
        <v>0.39980120136497099</v>
      </c>
      <c r="AH43" s="168">
        <v>0.40529815572894468</v>
      </c>
      <c r="AI43" s="168">
        <v>0.41781065738630102</v>
      </c>
      <c r="AJ43" s="168">
        <v>0.41120217421053923</v>
      </c>
      <c r="AK43" s="168">
        <v>0.40898050632115285</v>
      </c>
    </row>
    <row r="44" spans="2:53" x14ac:dyDescent="0.3">
      <c r="E44" s="17" t="s">
        <v>91</v>
      </c>
      <c r="F44" s="17" t="s">
        <v>173</v>
      </c>
      <c r="H44" s="17" t="s">
        <v>176</v>
      </c>
      <c r="I44" s="17" t="s">
        <v>177</v>
      </c>
      <c r="J44" s="18" t="s">
        <v>1060</v>
      </c>
      <c r="L44" s="3" t="s">
        <v>159</v>
      </c>
      <c r="T44" s="19"/>
      <c r="U44" s="19"/>
      <c r="V44" s="19"/>
      <c r="W44" s="19"/>
      <c r="X44" s="19"/>
      <c r="Y44" s="168">
        <v>9.9155095868990087E-2</v>
      </c>
      <c r="Z44" s="168">
        <v>9.2521635300722924E-2</v>
      </c>
      <c r="AA44" s="168">
        <v>0.10036428992561686</v>
      </c>
      <c r="AB44" s="168">
        <v>9.8663455439353245E-2</v>
      </c>
      <c r="AC44" s="168">
        <v>0.10330343545317372</v>
      </c>
      <c r="AD44" s="168">
        <v>8.8755245508682967E-2</v>
      </c>
      <c r="AE44" s="168">
        <v>9.8100298800723615E-2</v>
      </c>
      <c r="AF44" s="168">
        <v>0.10157045429419922</v>
      </c>
      <c r="AG44" s="168">
        <v>8.7826293108491452E-2</v>
      </c>
      <c r="AH44" s="168">
        <v>9.1439495395525303E-2</v>
      </c>
      <c r="AI44" s="168">
        <v>9.4940257209433138E-2</v>
      </c>
      <c r="AJ44" s="168">
        <v>8.7958186904309996E-2</v>
      </c>
      <c r="AK44" s="168">
        <v>8.8151689318708842E-2</v>
      </c>
    </row>
    <row r="45" spans="2:53" x14ac:dyDescent="0.3">
      <c r="E45" s="17" t="s">
        <v>91</v>
      </c>
      <c r="F45" s="17" t="s">
        <v>173</v>
      </c>
      <c r="H45" s="17" t="s">
        <v>182</v>
      </c>
      <c r="I45" s="17" t="s">
        <v>184</v>
      </c>
      <c r="J45" s="18" t="s">
        <v>1066</v>
      </c>
      <c r="L45" s="3" t="s">
        <v>159</v>
      </c>
      <c r="T45" s="19"/>
      <c r="U45" s="19"/>
      <c r="V45" s="19"/>
      <c r="W45" s="19"/>
      <c r="X45" s="19"/>
      <c r="Y45" s="168">
        <v>5.7830704417705485E-2</v>
      </c>
      <c r="Z45" s="168">
        <v>5.9520452099592544E-2</v>
      </c>
      <c r="AA45" s="168">
        <v>5.3852904835706546E-2</v>
      </c>
      <c r="AB45" s="168">
        <v>5.6450226400874513E-2</v>
      </c>
      <c r="AC45" s="168">
        <v>6.3214670760766534E-2</v>
      </c>
      <c r="AD45" s="168">
        <v>5.2368289808253851E-2</v>
      </c>
      <c r="AE45" s="168">
        <v>4.7967432250136346E-2</v>
      </c>
      <c r="AF45" s="168">
        <v>4.2946432061492977E-2</v>
      </c>
      <c r="AG45" s="168">
        <v>5.4267428317476663E-2</v>
      </c>
      <c r="AH45" s="168">
        <v>5.3928961793181324E-2</v>
      </c>
      <c r="AI45" s="168">
        <v>5.3803836170430316E-2</v>
      </c>
      <c r="AJ45" s="168">
        <v>5.648539227055159E-2</v>
      </c>
      <c r="AK45" s="168">
        <v>5.7137194791428113E-2</v>
      </c>
    </row>
    <row r="46" spans="2:53" x14ac:dyDescent="0.3">
      <c r="E46" s="17" t="s">
        <v>91</v>
      </c>
      <c r="F46" s="17" t="s">
        <v>173</v>
      </c>
      <c r="H46" s="17" t="s">
        <v>182</v>
      </c>
      <c r="I46" s="17" t="s">
        <v>309</v>
      </c>
      <c r="J46" s="18" t="s">
        <v>1067</v>
      </c>
      <c r="L46" s="3" t="s">
        <v>159</v>
      </c>
      <c r="T46" s="19"/>
      <c r="U46" s="19"/>
      <c r="V46" s="19"/>
      <c r="W46" s="19"/>
      <c r="X46" s="19"/>
      <c r="Y46" s="168">
        <v>4.511566000398886E-2</v>
      </c>
      <c r="Z46" s="168">
        <v>4.7534646376336469E-2</v>
      </c>
      <c r="AA46" s="168">
        <v>4.1325688907226169E-2</v>
      </c>
      <c r="AB46" s="168">
        <v>4.8908256057965241E-2</v>
      </c>
      <c r="AC46" s="168">
        <v>4.1224695729508251E-2</v>
      </c>
      <c r="AD46" s="168">
        <v>4.0716688599483269E-2</v>
      </c>
      <c r="AE46" s="168">
        <v>4.3592474279139676E-2</v>
      </c>
      <c r="AF46" s="168">
        <v>3.2851696962163952E-2</v>
      </c>
      <c r="AG46" s="168">
        <v>4.6031289575487487E-2</v>
      </c>
      <c r="AH46" s="168">
        <v>4.3187400184661003E-2</v>
      </c>
      <c r="AI46" s="168">
        <v>4.6291997813038083E-2</v>
      </c>
      <c r="AJ46" s="168">
        <v>4.5969942409467085E-2</v>
      </c>
      <c r="AK46" s="168">
        <v>4.5809982148178947E-2</v>
      </c>
    </row>
    <row r="47" spans="2:53" x14ac:dyDescent="0.3">
      <c r="E47" s="17" t="s">
        <v>91</v>
      </c>
      <c r="F47" s="17" t="s">
        <v>173</v>
      </c>
      <c r="H47" s="17" t="s">
        <v>182</v>
      </c>
      <c r="I47" s="17" t="s">
        <v>185</v>
      </c>
      <c r="J47" s="18" t="s">
        <v>1068</v>
      </c>
      <c r="L47" s="3" t="s">
        <v>159</v>
      </c>
      <c r="T47" s="19"/>
      <c r="U47" s="19"/>
      <c r="V47" s="19"/>
      <c r="W47" s="19"/>
      <c r="X47" s="19"/>
      <c r="Y47" s="168">
        <v>6.6414841814052175E-2</v>
      </c>
      <c r="Z47" s="168">
        <v>8.5650093096395402E-2</v>
      </c>
      <c r="AA47" s="168">
        <v>8.3099142476577903E-2</v>
      </c>
      <c r="AB47" s="168">
        <v>8.7885507611100505E-2</v>
      </c>
      <c r="AC47" s="168">
        <v>8.0712162917852104E-2</v>
      </c>
      <c r="AD47" s="168">
        <v>8.2355424942664276E-2</v>
      </c>
      <c r="AE47" s="168">
        <v>7.7893362788492737E-2</v>
      </c>
      <c r="AF47" s="168">
        <v>6.6968734520275325E-2</v>
      </c>
      <c r="AG47" s="168">
        <v>7.166422116137583E-2</v>
      </c>
      <c r="AH47" s="168">
        <v>7.1960494587341287E-2</v>
      </c>
      <c r="AI47" s="168">
        <v>7.2796921616722882E-2</v>
      </c>
      <c r="AJ47" s="168">
        <v>7.4908981997142715E-2</v>
      </c>
      <c r="AK47" s="168">
        <v>7.5967644965227801E-2</v>
      </c>
    </row>
    <row r="48" spans="2:53" x14ac:dyDescent="0.3">
      <c r="E48" s="17" t="s">
        <v>91</v>
      </c>
      <c r="F48" s="17" t="s">
        <v>173</v>
      </c>
      <c r="H48" s="17" t="s">
        <v>182</v>
      </c>
      <c r="I48" s="17" t="s">
        <v>310</v>
      </c>
      <c r="J48" s="18" t="s">
        <v>1069</v>
      </c>
      <c r="L48" s="3" t="s">
        <v>159</v>
      </c>
      <c r="T48" s="19"/>
      <c r="U48" s="19"/>
      <c r="V48" s="19"/>
      <c r="W48" s="19"/>
      <c r="X48" s="19"/>
      <c r="Y48" s="168">
        <v>0</v>
      </c>
      <c r="Z48" s="168">
        <v>0</v>
      </c>
      <c r="AA48" s="168">
        <v>0</v>
      </c>
      <c r="AB48" s="168">
        <v>0</v>
      </c>
      <c r="AC48" s="168">
        <v>0</v>
      </c>
      <c r="AD48" s="168">
        <v>0</v>
      </c>
      <c r="AE48" s="168">
        <v>0</v>
      </c>
      <c r="AF48" s="168">
        <v>0</v>
      </c>
      <c r="AG48" s="168">
        <v>0</v>
      </c>
      <c r="AH48" s="168">
        <v>0</v>
      </c>
      <c r="AI48" s="168">
        <v>0</v>
      </c>
      <c r="AJ48" s="168">
        <v>0</v>
      </c>
      <c r="AK48" s="168">
        <v>0</v>
      </c>
    </row>
    <row r="49" spans="5:37" x14ac:dyDescent="0.3">
      <c r="E49" s="17" t="s">
        <v>91</v>
      </c>
      <c r="F49" s="17" t="s">
        <v>173</v>
      </c>
      <c r="H49" s="17" t="s">
        <v>182</v>
      </c>
      <c r="I49" s="17" t="s">
        <v>311</v>
      </c>
      <c r="J49" s="18" t="s">
        <v>1070</v>
      </c>
      <c r="L49" s="3" t="s">
        <v>159</v>
      </c>
      <c r="T49" s="19"/>
      <c r="U49" s="19"/>
      <c r="V49" s="19"/>
      <c r="W49" s="19"/>
      <c r="X49" s="19"/>
      <c r="Y49" s="168">
        <v>7.7574935457440417E-2</v>
      </c>
      <c r="Z49" s="168">
        <v>4.9734000121789246E-2</v>
      </c>
      <c r="AA49" s="168">
        <v>1.667420730412552E-2</v>
      </c>
      <c r="AB49" s="168">
        <v>1.8562298850918185E-2</v>
      </c>
      <c r="AC49" s="168">
        <v>2.2168544874564895E-2</v>
      </c>
      <c r="AD49" s="168">
        <v>1.8030833017404164E-2</v>
      </c>
      <c r="AE49" s="168">
        <v>2.1355142006088509E-2</v>
      </c>
      <c r="AF49" s="168">
        <v>2.1001586125218425E-2</v>
      </c>
      <c r="AG49" s="168">
        <v>1.2544853336006122E-2</v>
      </c>
      <c r="AH49" s="168">
        <v>1.4125948975150454E-2</v>
      </c>
      <c r="AI49" s="168">
        <v>1.9026757598397497E-2</v>
      </c>
      <c r="AJ49" s="168">
        <v>1.4543871186975487E-2</v>
      </c>
      <c r="AK49" s="168">
        <v>1.0172097498319219E-2</v>
      </c>
    </row>
    <row r="50" spans="5:37" x14ac:dyDescent="0.3">
      <c r="E50" s="17" t="s">
        <v>91</v>
      </c>
      <c r="F50" s="17" t="s">
        <v>173</v>
      </c>
      <c r="H50" s="17" t="s">
        <v>186</v>
      </c>
      <c r="I50" s="17" t="s">
        <v>187</v>
      </c>
      <c r="J50" s="18" t="s">
        <v>1071</v>
      </c>
      <c r="L50" s="3" t="s">
        <v>159</v>
      </c>
      <c r="T50" s="19"/>
      <c r="U50" s="19"/>
      <c r="V50" s="19"/>
      <c r="W50" s="19"/>
      <c r="X50" s="19"/>
      <c r="Y50" s="168">
        <v>7.5363092821934818E-2</v>
      </c>
      <c r="Z50" s="168">
        <v>7.6729974788642921E-2</v>
      </c>
      <c r="AA50" s="168">
        <v>9.0620500901035489E-2</v>
      </c>
      <c r="AB50" s="168">
        <v>9.3620828858327079E-2</v>
      </c>
      <c r="AC50" s="168">
        <v>0.10270299629893524</v>
      </c>
      <c r="AD50" s="168">
        <v>9.2447916790225362E-2</v>
      </c>
      <c r="AE50" s="168">
        <v>0.10462932890014662</v>
      </c>
      <c r="AF50" s="168">
        <v>0.13188464319785165</v>
      </c>
      <c r="AG50" s="168">
        <v>0.11059843747729005</v>
      </c>
      <c r="AH50" s="168">
        <v>0.11267810584484669</v>
      </c>
      <c r="AI50" s="168">
        <v>0.11224932428515845</v>
      </c>
      <c r="AJ50" s="168">
        <v>0.1128186094389093</v>
      </c>
      <c r="AK50" s="168">
        <v>0.11338545625046949</v>
      </c>
    </row>
    <row r="51" spans="5:37" x14ac:dyDescent="0.3">
      <c r="E51" s="17" t="s">
        <v>91</v>
      </c>
      <c r="F51" s="17" t="s">
        <v>173</v>
      </c>
      <c r="H51" s="17" t="s">
        <v>186</v>
      </c>
      <c r="I51" s="17" t="s">
        <v>1097</v>
      </c>
      <c r="J51" s="18" t="s">
        <v>1107</v>
      </c>
      <c r="L51" s="3" t="s">
        <v>159</v>
      </c>
      <c r="T51" s="19"/>
      <c r="U51" s="19"/>
      <c r="V51" s="19"/>
      <c r="W51" s="19"/>
      <c r="X51" s="19"/>
      <c r="Y51" s="168">
        <v>2.160983750127311E-2</v>
      </c>
      <c r="Z51" s="168">
        <v>2.1488896281230324E-2</v>
      </c>
      <c r="AA51" s="168">
        <v>2.6399244927519709E-2</v>
      </c>
      <c r="AB51" s="168">
        <v>3.2081764078340728E-2</v>
      </c>
      <c r="AC51" s="168">
        <v>2.8957986864952764E-2</v>
      </c>
      <c r="AD51" s="168">
        <v>2.5912394999722654E-2</v>
      </c>
      <c r="AE51" s="168">
        <v>2.7469038886969516E-2</v>
      </c>
      <c r="AF51" s="168">
        <v>3.4624559246081779E-2</v>
      </c>
      <c r="AG51" s="168">
        <v>2.9772097073841066E-2</v>
      </c>
      <c r="AH51" s="168">
        <v>2.7446158978921234E-2</v>
      </c>
      <c r="AI51" s="168">
        <v>2.8216788684544247E-2</v>
      </c>
      <c r="AJ51" s="168">
        <v>2.833931799980147E-2</v>
      </c>
      <c r="AK51" s="168">
        <v>3.0669012096826927E-2</v>
      </c>
    </row>
    <row r="52" spans="5:37" x14ac:dyDescent="0.3">
      <c r="E52" s="17" t="s">
        <v>91</v>
      </c>
      <c r="F52" s="17" t="s">
        <v>173</v>
      </c>
      <c r="H52" s="17" t="s">
        <v>186</v>
      </c>
      <c r="I52" s="17" t="s">
        <v>189</v>
      </c>
      <c r="J52" s="18" t="s">
        <v>1072</v>
      </c>
      <c r="L52" s="3" t="s">
        <v>159</v>
      </c>
      <c r="T52" s="19"/>
      <c r="U52" s="19"/>
      <c r="V52" s="19"/>
      <c r="W52" s="19"/>
      <c r="X52" s="19"/>
      <c r="Y52" s="168">
        <v>7.5122281854138719E-3</v>
      </c>
      <c r="Z52" s="168">
        <v>1.0848534242568793E-2</v>
      </c>
      <c r="AA52" s="168">
        <v>9.7680063927661313E-3</v>
      </c>
      <c r="AB52" s="168">
        <v>1.0161353659537258E-2</v>
      </c>
      <c r="AC52" s="168">
        <v>1.0595816362182977E-2</v>
      </c>
      <c r="AD52" s="168">
        <v>3.540767079386472E-3</v>
      </c>
      <c r="AE52" s="168">
        <v>9.3153644494056373E-3</v>
      </c>
      <c r="AF52" s="168">
        <v>1.1741961187159993E-2</v>
      </c>
      <c r="AG52" s="168">
        <v>1.0901290208350171E-2</v>
      </c>
      <c r="AH52" s="168">
        <v>1.1420501606917344E-2</v>
      </c>
      <c r="AI52" s="168">
        <v>9.7688291727108592E-3</v>
      </c>
      <c r="AJ52" s="168">
        <v>9.6672679764625014E-3</v>
      </c>
      <c r="AK52" s="168">
        <v>9.5875444221448919E-3</v>
      </c>
    </row>
    <row r="53" spans="5:37" x14ac:dyDescent="0.3">
      <c r="E53" s="17" t="s">
        <v>91</v>
      </c>
      <c r="F53" s="17" t="s">
        <v>173</v>
      </c>
      <c r="H53" s="17" t="s">
        <v>186</v>
      </c>
      <c r="I53" s="17" t="s">
        <v>190</v>
      </c>
      <c r="J53" s="18" t="s">
        <v>1073</v>
      </c>
      <c r="L53" s="3" t="s">
        <v>159</v>
      </c>
      <c r="T53" s="19"/>
      <c r="U53" s="19"/>
      <c r="V53" s="19"/>
      <c r="W53" s="19"/>
      <c r="X53" s="19"/>
      <c r="Y53" s="168">
        <v>2.7956319807193406E-3</v>
      </c>
      <c r="Z53" s="168">
        <v>2.7125099583395211E-3</v>
      </c>
      <c r="AA53" s="168">
        <v>3.6128021965707862E-3</v>
      </c>
      <c r="AB53" s="168">
        <v>3.7379731328377997E-3</v>
      </c>
      <c r="AC53" s="168">
        <v>4.8606910596531803E-3</v>
      </c>
      <c r="AD53" s="168">
        <v>3.8069971214967219E-3</v>
      </c>
      <c r="AE53" s="168">
        <v>3.9831263599943685E-3</v>
      </c>
      <c r="AF53" s="168">
        <v>5.0207069618994592E-3</v>
      </c>
      <c r="AG53" s="168">
        <v>3.6354969750647518E-3</v>
      </c>
      <c r="AH53" s="168">
        <v>3.7977189499468077E-3</v>
      </c>
      <c r="AI53" s="168">
        <v>3.8580788831581786E-3</v>
      </c>
      <c r="AJ53" s="168">
        <v>3.8199542776525333E-3</v>
      </c>
      <c r="AK53" s="168">
        <v>3.7881149768111081E-3</v>
      </c>
    </row>
    <row r="54" spans="5:37" x14ac:dyDescent="0.3">
      <c r="E54" s="17" t="s">
        <v>91</v>
      </c>
      <c r="F54" s="17" t="s">
        <v>173</v>
      </c>
      <c r="H54" s="17" t="s">
        <v>186</v>
      </c>
      <c r="I54" s="17" t="s">
        <v>191</v>
      </c>
      <c r="J54" s="18" t="s">
        <v>1074</v>
      </c>
      <c r="L54" s="3" t="s">
        <v>159</v>
      </c>
      <c r="T54" s="19"/>
      <c r="U54" s="19"/>
      <c r="V54" s="19"/>
      <c r="W54" s="19"/>
      <c r="X54" s="19"/>
      <c r="Y54" s="168">
        <v>1.6948006899218847E-2</v>
      </c>
      <c r="Z54" s="168">
        <v>1.7842116412027036E-2</v>
      </c>
      <c r="AA54" s="168">
        <v>2.0379182258948251E-2</v>
      </c>
      <c r="AB54" s="168">
        <v>1.7538417027673996E-2</v>
      </c>
      <c r="AC54" s="168">
        <v>2.3562333124833808E-2</v>
      </c>
      <c r="AD54" s="168">
        <v>3.1356577752264241E-2</v>
      </c>
      <c r="AE54" s="168">
        <v>3.4186604458682809E-2</v>
      </c>
      <c r="AF54" s="168">
        <v>4.3092010475275999E-2</v>
      </c>
      <c r="AG54" s="168">
        <v>1.9926261598508365E-2</v>
      </c>
      <c r="AH54" s="168">
        <v>2.0731419483857042E-2</v>
      </c>
      <c r="AI54" s="168">
        <v>2.1065694919861714E-2</v>
      </c>
      <c r="AJ54" s="168">
        <v>2.0849884121531916E-2</v>
      </c>
      <c r="AK54" s="168">
        <v>2.0677188903706557E-2</v>
      </c>
    </row>
    <row r="55" spans="5:37" x14ac:dyDescent="0.3">
      <c r="E55" s="17" t="s">
        <v>91</v>
      </c>
      <c r="F55" s="17" t="s">
        <v>173</v>
      </c>
      <c r="H55" s="17" t="s">
        <v>186</v>
      </c>
      <c r="I55" s="17" t="s">
        <v>192</v>
      </c>
      <c r="J55" s="18" t="s">
        <v>1075</v>
      </c>
      <c r="L55" s="3" t="s">
        <v>159</v>
      </c>
      <c r="T55" s="19"/>
      <c r="U55" s="19"/>
      <c r="V55" s="19"/>
      <c r="W55" s="19"/>
      <c r="X55" s="19"/>
      <c r="Y55" s="168">
        <v>9.6753487777987753E-3</v>
      </c>
      <c r="Z55" s="168">
        <v>8.0324557932824666E-3</v>
      </c>
      <c r="AA55" s="168">
        <v>1.0972300657548855E-2</v>
      </c>
      <c r="AB55" s="168">
        <v>7.1134388722458699E-3</v>
      </c>
      <c r="AC55" s="168">
        <v>1.0741757189274103E-2</v>
      </c>
      <c r="AD55" s="168">
        <v>6.5540963991510938E-3</v>
      </c>
      <c r="AE55" s="168">
        <v>9.21716769416016E-3</v>
      </c>
      <c r="AF55" s="168">
        <v>1.1618184759320556E-2</v>
      </c>
      <c r="AG55" s="168">
        <v>1.4990256577787716E-2</v>
      </c>
      <c r="AH55" s="168">
        <v>1.5934164623963167E-2</v>
      </c>
      <c r="AI55" s="168">
        <v>1.6192954975495274E-2</v>
      </c>
      <c r="AJ55" s="168">
        <v>1.6796188708515999E-2</v>
      </c>
      <c r="AK55" s="168">
        <v>1.5892454702564687E-2</v>
      </c>
    </row>
    <row r="56" spans="5:37" x14ac:dyDescent="0.3">
      <c r="E56" s="17" t="s">
        <v>91</v>
      </c>
      <c r="F56" s="17" t="s">
        <v>173</v>
      </c>
      <c r="H56" s="17" t="s">
        <v>186</v>
      </c>
      <c r="I56" s="17" t="s">
        <v>193</v>
      </c>
      <c r="J56" s="18" t="s">
        <v>1076</v>
      </c>
      <c r="L56" s="3" t="s">
        <v>159</v>
      </c>
      <c r="T56" s="19"/>
      <c r="U56" s="19"/>
      <c r="V56" s="19"/>
      <c r="W56" s="19"/>
      <c r="X56" s="19"/>
      <c r="Y56" s="168">
        <v>2.5571969649912257E-3</v>
      </c>
      <c r="Z56" s="168">
        <v>2.8081321887194208E-3</v>
      </c>
      <c r="AA56" s="168">
        <v>3.0260089430063069E-3</v>
      </c>
      <c r="AB56" s="168">
        <v>3.0330588087378227E-3</v>
      </c>
      <c r="AC56" s="168">
        <v>2.981109646055274E-3</v>
      </c>
      <c r="AD56" s="168">
        <v>2.6921526621737518E-3</v>
      </c>
      <c r="AE56" s="168">
        <v>2.7635584867330264E-3</v>
      </c>
      <c r="AF56" s="168">
        <v>3.48344894746713E-3</v>
      </c>
      <c r="AG56" s="168">
        <v>3.0945417400751623E-3</v>
      </c>
      <c r="AH56" s="168">
        <v>3.2370590289780665E-3</v>
      </c>
      <c r="AI56" s="168">
        <v>3.2896328354300036E-3</v>
      </c>
      <c r="AJ56" s="168">
        <v>3.2554323154948251E-3</v>
      </c>
      <c r="AK56" s="168">
        <v>3.2285855730964748E-3</v>
      </c>
    </row>
    <row r="57" spans="5:37" x14ac:dyDescent="0.3">
      <c r="E57" s="17" t="s">
        <v>91</v>
      </c>
      <c r="F57" s="17" t="s">
        <v>173</v>
      </c>
      <c r="H57" s="17" t="s">
        <v>186</v>
      </c>
      <c r="I57" s="17" t="s">
        <v>194</v>
      </c>
      <c r="J57" s="18" t="s">
        <v>1077</v>
      </c>
      <c r="L57" s="3" t="s">
        <v>159</v>
      </c>
      <c r="T57" s="19"/>
      <c r="U57" s="19"/>
      <c r="V57" s="19"/>
      <c r="W57" s="19"/>
      <c r="X57" s="19"/>
      <c r="Y57" s="168">
        <v>1.3690730875184189E-2</v>
      </c>
      <c r="Z57" s="168">
        <v>1.2645701619322462E-2</v>
      </c>
      <c r="AA57" s="168">
        <v>1.5523645878400752E-2</v>
      </c>
      <c r="AB57" s="168">
        <v>1.9405674819028246E-2</v>
      </c>
      <c r="AC57" s="168">
        <v>2.1087709385857429E-2</v>
      </c>
      <c r="AD57" s="168">
        <v>1.8639401038501494E-2</v>
      </c>
      <c r="AE57" s="168">
        <v>1.7668671288900442E-2</v>
      </c>
      <c r="AF57" s="168">
        <v>2.2271254501401806E-2</v>
      </c>
      <c r="AG57" s="168">
        <v>2.8346328991811841E-2</v>
      </c>
      <c r="AH57" s="168">
        <v>3.0187858966516923E-2</v>
      </c>
      <c r="AI57" s="168">
        <v>2.9938784961405965E-2</v>
      </c>
      <c r="AJ57" s="168">
        <v>3.0163349287876572E-2</v>
      </c>
      <c r="AK57" s="168">
        <v>2.9595757965453138E-2</v>
      </c>
    </row>
    <row r="58" spans="5:37" x14ac:dyDescent="0.3">
      <c r="E58" s="17" t="s">
        <v>91</v>
      </c>
      <c r="F58" s="17" t="s">
        <v>173</v>
      </c>
      <c r="H58" s="17" t="s">
        <v>186</v>
      </c>
      <c r="I58" s="17" t="s">
        <v>195</v>
      </c>
      <c r="J58" s="18" t="s">
        <v>1078</v>
      </c>
      <c r="L58" s="3" t="s">
        <v>159</v>
      </c>
      <c r="T58" s="19"/>
      <c r="U58" s="19"/>
      <c r="V58" s="19"/>
      <c r="W58" s="19"/>
      <c r="X58" s="19"/>
      <c r="Y58" s="168">
        <v>5.7411163733545436E-4</v>
      </c>
      <c r="Z58" s="168">
        <v>3.5162829315290076E-4</v>
      </c>
      <c r="AA58" s="168">
        <v>9.3930964627469537E-4</v>
      </c>
      <c r="AB58" s="168">
        <v>5.4914845992535828E-4</v>
      </c>
      <c r="AC58" s="168">
        <v>-8.4407333874303699E-5</v>
      </c>
      <c r="AD58" s="168">
        <v>-5.4470262471057765E-5</v>
      </c>
      <c r="AE58" s="168">
        <v>2.5797275300642943E-5</v>
      </c>
      <c r="AF58" s="168">
        <v>3.2517119244920877E-5</v>
      </c>
      <c r="AG58" s="168">
        <v>-6.7835688149011993E-5</v>
      </c>
      <c r="AH58" s="168">
        <v>-7.6775794253886533E-5</v>
      </c>
      <c r="AI58" s="168">
        <v>-8.1440147447793239E-5</v>
      </c>
      <c r="AJ58" s="168">
        <v>-7.2785248426512138E-5</v>
      </c>
      <c r="AK58" s="168">
        <v>-5.3202390134311389E-5</v>
      </c>
    </row>
    <row r="59" spans="5:37" x14ac:dyDescent="0.3">
      <c r="E59" s="17" t="s">
        <v>91</v>
      </c>
      <c r="F59" s="17" t="s">
        <v>173</v>
      </c>
      <c r="H59" s="17" t="s">
        <v>197</v>
      </c>
      <c r="I59" s="17" t="s">
        <v>197</v>
      </c>
      <c r="J59" s="18" t="s">
        <v>1079</v>
      </c>
      <c r="L59" s="3" t="s">
        <v>159</v>
      </c>
      <c r="T59" s="19"/>
      <c r="U59" s="19"/>
      <c r="V59" s="19"/>
      <c r="W59" s="19"/>
      <c r="X59" s="19"/>
      <c r="Y59" s="168">
        <v>8.9003349853374568E-3</v>
      </c>
      <c r="Z59" s="168">
        <v>8.6121782592256391E-3</v>
      </c>
      <c r="AA59" s="168">
        <v>1.2515056912230918E-2</v>
      </c>
      <c r="AB59" s="168">
        <v>1.6065666496438771E-2</v>
      </c>
      <c r="AC59" s="168">
        <v>1.8927002420132816E-2</v>
      </c>
      <c r="AD59" s="168">
        <v>2.0350286214986121E-2</v>
      </c>
      <c r="AE59" s="168">
        <v>2.6949067676670685E-2</v>
      </c>
      <c r="AF59" s="168">
        <v>2.0367612913042635E-2</v>
      </c>
      <c r="AG59" s="168">
        <v>1.6868678388843431E-2</v>
      </c>
      <c r="AH59" s="168">
        <v>1.7977748948238646E-2</v>
      </c>
      <c r="AI59" s="168">
        <v>1.870156269312067E-2</v>
      </c>
      <c r="AJ59" s="168">
        <v>1.8517190003183002E-2</v>
      </c>
      <c r="AK59" s="168">
        <v>1.8356441348820432E-2</v>
      </c>
    </row>
    <row r="60" spans="5:37" x14ac:dyDescent="0.3">
      <c r="E60" s="17" t="s">
        <v>91</v>
      </c>
      <c r="F60" s="17" t="s">
        <v>210</v>
      </c>
      <c r="H60" s="17" t="s">
        <v>339</v>
      </c>
      <c r="I60" s="17" t="s">
        <v>210</v>
      </c>
      <c r="J60" s="18" t="s">
        <v>1080</v>
      </c>
      <c r="L60" s="3" t="s">
        <v>159</v>
      </c>
      <c r="T60" s="19"/>
      <c r="U60" s="19"/>
      <c r="V60" s="19"/>
      <c r="W60" s="19"/>
      <c r="X60" s="19"/>
      <c r="Y60" s="168">
        <v>0.23158486052615926</v>
      </c>
      <c r="Z60" s="168">
        <v>0.20711656915534413</v>
      </c>
      <c r="AA60" s="168">
        <v>0.22552885584163207</v>
      </c>
      <c r="AB60" s="168">
        <v>0.19701717987478329</v>
      </c>
      <c r="AC60" s="168">
        <v>0.21408719637618046</v>
      </c>
      <c r="AD60" s="168">
        <v>0.2391561673033597</v>
      </c>
      <c r="AE60" s="168">
        <v>0.22562239177572629</v>
      </c>
      <c r="AF60" s="168">
        <v>0.24617411548734544</v>
      </c>
      <c r="AG60" s="168">
        <v>0.24372415543140311</v>
      </c>
      <c r="AH60" s="168">
        <v>0.22256624589602381</v>
      </c>
      <c r="AI60" s="168">
        <v>0.20563806959509368</v>
      </c>
      <c r="AJ60" s="168">
        <v>0.21492257109959259</v>
      </c>
      <c r="AK60" s="168">
        <v>0.219560143440056</v>
      </c>
    </row>
    <row r="61" spans="5:37" x14ac:dyDescent="0.3">
      <c r="E61" s="17" t="s">
        <v>91</v>
      </c>
      <c r="F61" s="17" t="s">
        <v>210</v>
      </c>
      <c r="H61" s="17" t="s">
        <v>312</v>
      </c>
      <c r="I61" s="17" t="s">
        <v>312</v>
      </c>
      <c r="J61" s="18" t="s">
        <v>1081</v>
      </c>
      <c r="L61" s="3" t="s">
        <v>159</v>
      </c>
      <c r="T61" s="19"/>
      <c r="U61" s="19"/>
      <c r="V61" s="19"/>
      <c r="W61" s="19"/>
      <c r="X61" s="19"/>
      <c r="Y61" s="168">
        <v>3.9804490184202401E-2</v>
      </c>
      <c r="Z61" s="168">
        <v>3.0613009460018874E-2</v>
      </c>
      <c r="AA61" s="168">
        <v>5.4801690587431305E-2</v>
      </c>
      <c r="AB61" s="168">
        <v>4.5801509973656125E-2</v>
      </c>
      <c r="AC61" s="168">
        <v>3.9322585299294464E-2</v>
      </c>
      <c r="AD61" s="168">
        <v>4.520438153927557E-2</v>
      </c>
      <c r="AE61" s="168">
        <v>3.4555959052724468E-2</v>
      </c>
      <c r="AF61" s="168">
        <v>3.8021900761137692E-2</v>
      </c>
      <c r="AG61" s="168">
        <v>4.4132301118165136E-2</v>
      </c>
      <c r="AH61" s="168">
        <v>6.0643390918704645E-2</v>
      </c>
      <c r="AI61" s="168">
        <v>5.2775753137617495E-2</v>
      </c>
      <c r="AJ61" s="168">
        <v>5.1568656641505901E-2</v>
      </c>
      <c r="AK61" s="168">
        <v>5.3394338945358562E-2</v>
      </c>
    </row>
    <row r="62" spans="5:37" x14ac:dyDescent="0.3">
      <c r="E62" s="17" t="s">
        <v>91</v>
      </c>
      <c r="F62" s="17" t="s">
        <v>210</v>
      </c>
      <c r="H62" s="17" t="s">
        <v>211</v>
      </c>
      <c r="I62" s="17" t="s">
        <v>211</v>
      </c>
      <c r="J62" s="18" t="s">
        <v>1082</v>
      </c>
      <c r="L62" s="3" t="s">
        <v>159</v>
      </c>
      <c r="T62" s="19"/>
      <c r="U62" s="19"/>
      <c r="V62" s="19"/>
      <c r="W62" s="19"/>
      <c r="X62" s="19"/>
      <c r="Y62" s="168">
        <v>4.8239684925993676E-2</v>
      </c>
      <c r="Z62" s="168">
        <v>4.5800796948247152E-2</v>
      </c>
      <c r="AA62" s="168">
        <v>5.7954609723984647E-2</v>
      </c>
      <c r="AB62" s="168">
        <v>5.5025126102550267E-2</v>
      </c>
      <c r="AC62" s="168">
        <v>6.597030458210916E-2</v>
      </c>
      <c r="AD62" s="168">
        <v>5.8974401905066205E-2</v>
      </c>
      <c r="AE62" s="168">
        <v>6.4333370947889587E-2</v>
      </c>
      <c r="AF62" s="168">
        <v>5.7638678389741592E-2</v>
      </c>
      <c r="AG62" s="168">
        <v>5.6438468126278382E-2</v>
      </c>
      <c r="AH62" s="168">
        <v>5.1984329364242653E-2</v>
      </c>
      <c r="AI62" s="168">
        <v>5.2427459867716603E-2</v>
      </c>
      <c r="AJ62" s="168">
        <v>5.1320136013660304E-2</v>
      </c>
      <c r="AK62" s="168">
        <v>5.0555681012320455E-2</v>
      </c>
    </row>
    <row r="63" spans="5:37" x14ac:dyDescent="0.3">
      <c r="E63" s="17" t="s">
        <v>91</v>
      </c>
      <c r="F63" s="17" t="s">
        <v>210</v>
      </c>
      <c r="H63" s="17" t="s">
        <v>212</v>
      </c>
      <c r="I63" s="17" t="s">
        <v>212</v>
      </c>
      <c r="J63" s="18" t="s">
        <v>1083</v>
      </c>
      <c r="L63" s="3" t="s">
        <v>159</v>
      </c>
      <c r="T63" s="19"/>
      <c r="U63" s="19"/>
      <c r="V63" s="19"/>
      <c r="W63" s="19"/>
      <c r="X63" s="19"/>
      <c r="Y63" s="168">
        <v>1.7756221076880293E-2</v>
      </c>
      <c r="Z63" s="168">
        <v>1.6855402263443606E-2</v>
      </c>
      <c r="AA63" s="168">
        <v>1.6673513440581881E-2</v>
      </c>
      <c r="AB63" s="168">
        <v>1.7529992801965748E-2</v>
      </c>
      <c r="AC63" s="168">
        <v>2.3888083398296796E-2</v>
      </c>
      <c r="AD63" s="168">
        <v>2.6416945702714804E-2</v>
      </c>
      <c r="AE63" s="168">
        <v>3.2865522007982026E-2</v>
      </c>
      <c r="AF63" s="168">
        <v>3.1726956583218092E-2</v>
      </c>
      <c r="AG63" s="168">
        <v>1.9704233971335212E-2</v>
      </c>
      <c r="AH63" s="168">
        <v>2.1497746929168352E-2</v>
      </c>
      <c r="AI63" s="168">
        <v>1.956601084440689E-2</v>
      </c>
      <c r="AJ63" s="168">
        <v>1.7911949397994755E-2</v>
      </c>
      <c r="AK63" s="168">
        <v>1.8279263865845476E-2</v>
      </c>
    </row>
    <row r="64" spans="5:37" x14ac:dyDescent="0.3">
      <c r="E64" s="17" t="s">
        <v>91</v>
      </c>
      <c r="F64" s="17" t="s">
        <v>210</v>
      </c>
      <c r="H64" s="17" t="s">
        <v>214</v>
      </c>
      <c r="I64" s="17" t="s">
        <v>214</v>
      </c>
      <c r="J64" s="18" t="s">
        <v>1085</v>
      </c>
      <c r="L64" s="3" t="s">
        <v>159</v>
      </c>
      <c r="T64" s="19"/>
      <c r="U64" s="19"/>
      <c r="V64" s="19"/>
      <c r="W64" s="19"/>
      <c r="X64" s="19"/>
      <c r="Y64" s="168">
        <v>1.0639778828665614E-2</v>
      </c>
      <c r="Z64" s="168">
        <v>1.0234545613621603E-2</v>
      </c>
      <c r="AA64" s="168">
        <v>1.1848469914731274E-2</v>
      </c>
      <c r="AB64" s="168">
        <v>8.0173831464564974E-3</v>
      </c>
      <c r="AC64" s="168">
        <v>5.1575356581913829E-3</v>
      </c>
      <c r="AD64" s="168">
        <v>5.9334950885592446E-3</v>
      </c>
      <c r="AE64" s="168">
        <v>9.2579315803191786E-3</v>
      </c>
      <c r="AF64" s="168">
        <v>1.085438541031942E-2</v>
      </c>
      <c r="AG64" s="168">
        <v>1.2240514201556368E-2</v>
      </c>
      <c r="AH64" s="168">
        <v>1.1462606500193978E-2</v>
      </c>
      <c r="AI64" s="168">
        <v>1.1899900478104122E-2</v>
      </c>
      <c r="AJ64" s="168">
        <v>1.1682073141164675E-2</v>
      </c>
      <c r="AK64" s="168">
        <v>1.1442457854342242E-2</v>
      </c>
    </row>
    <row r="65" spans="5:53" x14ac:dyDescent="0.3">
      <c r="E65" s="17" t="s">
        <v>91</v>
      </c>
      <c r="F65" s="17" t="s">
        <v>210</v>
      </c>
      <c r="H65" s="17" t="s">
        <v>1179</v>
      </c>
      <c r="I65" s="17" t="s">
        <v>1179</v>
      </c>
      <c r="J65" s="18" t="s">
        <v>1372</v>
      </c>
      <c r="L65" s="3" t="s">
        <v>159</v>
      </c>
      <c r="T65" s="19"/>
      <c r="U65" s="19"/>
      <c r="V65" s="19"/>
      <c r="W65" s="19"/>
      <c r="X65" s="19"/>
      <c r="Y65" s="168">
        <v>3.4547391737622141E-2</v>
      </c>
      <c r="Z65" s="168">
        <v>3.0248005417774376E-2</v>
      </c>
      <c r="AA65" s="168">
        <v>2.575581573825611E-2</v>
      </c>
      <c r="AB65" s="168">
        <v>2.216187963786213E-2</v>
      </c>
      <c r="AC65" s="168">
        <v>1.3798795261365382E-2</v>
      </c>
      <c r="AD65" s="168">
        <v>3.6918829263984203E-2</v>
      </c>
      <c r="AE65" s="168">
        <v>2.6309903819402736E-2</v>
      </c>
      <c r="AF65" s="168">
        <v>4.1415916739103519E-2</v>
      </c>
      <c r="AG65" s="168">
        <v>3.1145661525341324E-2</v>
      </c>
      <c r="AH65" s="168">
        <v>2.9056830943206748E-2</v>
      </c>
      <c r="AI65" s="168">
        <v>2.1234152448081467E-2</v>
      </c>
      <c r="AJ65" s="168">
        <v>4.088886474649326E-2</v>
      </c>
      <c r="AK65" s="168">
        <v>3.8685340757113461E-2</v>
      </c>
    </row>
    <row r="66" spans="5:53" x14ac:dyDescent="0.3">
      <c r="E66" s="17" t="s">
        <v>91</v>
      </c>
      <c r="F66" s="17" t="s">
        <v>210</v>
      </c>
      <c r="H66" s="17" t="s">
        <v>215</v>
      </c>
      <c r="I66" s="17" t="s">
        <v>215</v>
      </c>
      <c r="J66" s="18" t="s">
        <v>1086</v>
      </c>
      <c r="L66" s="3" t="s">
        <v>159</v>
      </c>
      <c r="T66" s="19"/>
      <c r="U66" s="19"/>
      <c r="V66" s="19"/>
      <c r="W66" s="19"/>
      <c r="X66" s="19"/>
      <c r="Y66" s="168">
        <v>8.0597293772795134E-2</v>
      </c>
      <c r="Z66" s="168">
        <v>7.3364809452238486E-2</v>
      </c>
      <c r="AA66" s="168">
        <v>5.8494756436646832E-2</v>
      </c>
      <c r="AB66" s="168">
        <v>4.84812882122925E-2</v>
      </c>
      <c r="AC66" s="168">
        <v>6.5949892176923264E-2</v>
      </c>
      <c r="AD66" s="168">
        <v>6.5708113803759696E-2</v>
      </c>
      <c r="AE66" s="168">
        <v>5.8299704367408285E-2</v>
      </c>
      <c r="AF66" s="168">
        <v>6.6516277603825141E-2</v>
      </c>
      <c r="AG66" s="168">
        <v>8.0062976488726706E-2</v>
      </c>
      <c r="AH66" s="168">
        <v>4.7921341240507433E-2</v>
      </c>
      <c r="AI66" s="168">
        <v>4.7734792819167107E-2</v>
      </c>
      <c r="AJ66" s="168">
        <v>4.1550891158773702E-2</v>
      </c>
      <c r="AK66" s="168">
        <v>4.7203061005075826E-2</v>
      </c>
    </row>
    <row r="67" spans="5:53" x14ac:dyDescent="0.3">
      <c r="E67" s="17" t="s">
        <v>91</v>
      </c>
      <c r="F67" s="17" t="s">
        <v>217</v>
      </c>
      <c r="H67" s="17" t="s">
        <v>339</v>
      </c>
      <c r="I67" s="17" t="s">
        <v>217</v>
      </c>
      <c r="J67" s="18" t="s">
        <v>1088</v>
      </c>
      <c r="L67" s="3" t="s">
        <v>159</v>
      </c>
      <c r="T67" s="19"/>
      <c r="U67" s="19"/>
      <c r="V67" s="19"/>
      <c r="W67" s="19"/>
      <c r="X67" s="19"/>
      <c r="Y67" s="168">
        <v>0.3380604741043915</v>
      </c>
      <c r="Z67" s="168">
        <v>0.37258045080195062</v>
      </c>
      <c r="AA67" s="168">
        <v>0.37601935289584848</v>
      </c>
      <c r="AB67" s="168">
        <v>0.38282658041023915</v>
      </c>
      <c r="AC67" s="168">
        <v>0.353659295168886</v>
      </c>
      <c r="AD67" s="168">
        <v>0.36581914781494029</v>
      </c>
      <c r="AE67" s="168">
        <v>0.3538905015228756</v>
      </c>
      <c r="AF67" s="168">
        <v>0.33623472443841035</v>
      </c>
      <c r="AG67" s="168">
        <v>0.35647464320362582</v>
      </c>
      <c r="AH67" s="168">
        <v>0.37213559837503152</v>
      </c>
      <c r="AI67" s="168">
        <v>0.37655127301860541</v>
      </c>
      <c r="AJ67" s="168">
        <v>0.3738752546898681</v>
      </c>
      <c r="AK67" s="168">
        <v>0.37145935023879112</v>
      </c>
    </row>
    <row r="75" spans="5:53" ht="14.65" x14ac:dyDescent="0.35">
      <c r="E75" s="10" t="s">
        <v>160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41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</row>
    <row r="76" spans="5:53" x14ac:dyDescent="0.3">
      <c r="F76" s="30" t="s">
        <v>161</v>
      </c>
    </row>
    <row r="78" spans="5:53" x14ac:dyDescent="0.3">
      <c r="H78" s="3" t="s">
        <v>1361</v>
      </c>
      <c r="R78" s="29">
        <v>0</v>
      </c>
      <c r="T78" s="29"/>
      <c r="U78" s="29"/>
      <c r="V78" s="29"/>
      <c r="W78" s="29"/>
      <c r="X78" s="29"/>
      <c r="Y78" s="29" t="b">
        <v>1</v>
      </c>
      <c r="Z78" s="29" t="b">
        <v>1</v>
      </c>
      <c r="AA78" s="29" t="b">
        <v>1</v>
      </c>
      <c r="AB78" s="29" t="b">
        <v>1</v>
      </c>
      <c r="AC78" s="29" t="b">
        <v>1</v>
      </c>
      <c r="AD78" s="29" t="b">
        <v>1</v>
      </c>
      <c r="AE78" s="29" t="b">
        <v>1</v>
      </c>
      <c r="AF78" s="29" t="b">
        <v>1</v>
      </c>
      <c r="AG78" s="29" t="b">
        <v>1</v>
      </c>
      <c r="AH78" s="29" t="b">
        <v>1</v>
      </c>
      <c r="AI78" s="29" t="b">
        <v>1</v>
      </c>
      <c r="AJ78" s="29" t="b">
        <v>1</v>
      </c>
      <c r="AK78" s="29" t="b">
        <v>1</v>
      </c>
      <c r="AN78" s="3"/>
    </row>
    <row r="79" spans="5:53" x14ac:dyDescent="0.3">
      <c r="H79" s="3" t="s">
        <v>1362</v>
      </c>
      <c r="R79" s="29">
        <v>0</v>
      </c>
      <c r="T79" s="29"/>
      <c r="U79" s="29"/>
      <c r="V79" s="29"/>
      <c r="W79" s="29"/>
      <c r="X79" s="29"/>
      <c r="Y79" s="29" t="b">
        <v>1</v>
      </c>
      <c r="Z79" s="29" t="b">
        <v>1</v>
      </c>
      <c r="AA79" s="29" t="b">
        <v>1</v>
      </c>
      <c r="AB79" s="29" t="b">
        <v>1</v>
      </c>
      <c r="AC79" s="29" t="b">
        <v>1</v>
      </c>
      <c r="AD79" s="29" t="b">
        <v>1</v>
      </c>
      <c r="AE79" s="29" t="b">
        <v>1</v>
      </c>
      <c r="AF79" s="29" t="b">
        <v>1</v>
      </c>
      <c r="AG79" s="29" t="b">
        <v>1</v>
      </c>
      <c r="AH79" s="29" t="b">
        <v>1</v>
      </c>
      <c r="AI79" s="29" t="b">
        <v>1</v>
      </c>
      <c r="AJ79" s="29" t="b">
        <v>1</v>
      </c>
      <c r="AK79" s="29" t="b">
        <v>1</v>
      </c>
      <c r="AN79" s="3"/>
    </row>
    <row r="80" spans="5:53" x14ac:dyDescent="0.3">
      <c r="H80" s="3" t="s">
        <v>1363</v>
      </c>
      <c r="R80" s="29">
        <v>0</v>
      </c>
      <c r="T80" s="29"/>
      <c r="U80" s="29"/>
      <c r="V80" s="29"/>
      <c r="W80" s="29"/>
      <c r="X80" s="29"/>
      <c r="Y80" s="29" t="b">
        <v>1</v>
      </c>
      <c r="Z80" s="29" t="b">
        <v>1</v>
      </c>
      <c r="AA80" s="29" t="b">
        <v>1</v>
      </c>
      <c r="AB80" s="29" t="b">
        <v>1</v>
      </c>
      <c r="AC80" s="29" t="b">
        <v>1</v>
      </c>
      <c r="AD80" s="29" t="b">
        <v>1</v>
      </c>
      <c r="AE80" s="29" t="b">
        <v>1</v>
      </c>
      <c r="AF80" s="29" t="b">
        <v>1</v>
      </c>
      <c r="AG80" s="29" t="b">
        <v>1</v>
      </c>
      <c r="AH80" s="29" t="b">
        <v>1</v>
      </c>
      <c r="AI80" s="29" t="b">
        <v>1</v>
      </c>
      <c r="AJ80" s="29" t="b">
        <v>1</v>
      </c>
      <c r="AK80" s="29" t="b">
        <v>1</v>
      </c>
    </row>
    <row r="82" spans="8:40" x14ac:dyDescent="0.3">
      <c r="H82" s="3" t="s">
        <v>164</v>
      </c>
      <c r="R82" s="29">
        <v>0</v>
      </c>
      <c r="AN82" s="3"/>
    </row>
  </sheetData>
  <mergeCells count="1">
    <mergeCell ref="AM6:AO6"/>
  </mergeCells>
  <conditionalFormatting sqref="T78:AK79">
    <cfRule type="cellIs" dxfId="96" priority="6" operator="equal">
      <formula>FALSE</formula>
    </cfRule>
  </conditionalFormatting>
  <conditionalFormatting sqref="R78:R79">
    <cfRule type="cellIs" dxfId="95" priority="5" operator="greaterThan">
      <formula>0</formula>
    </cfRule>
  </conditionalFormatting>
  <conditionalFormatting sqref="R82">
    <cfRule type="cellIs" dxfId="94" priority="4" operator="greaterThan">
      <formula>0</formula>
    </cfRule>
  </conditionalFormatting>
  <conditionalFormatting sqref="R4">
    <cfRule type="cellIs" dxfId="93" priority="3" operator="greaterThan">
      <formula>0</formula>
    </cfRule>
  </conditionalFormatting>
  <conditionalFormatting sqref="R80">
    <cfRule type="cellIs" dxfId="92" priority="2" operator="greaterThan">
      <formula>0</formula>
    </cfRule>
  </conditionalFormatting>
  <conditionalFormatting sqref="T80:AK80">
    <cfRule type="cellIs" dxfId="91" priority="1" operator="equal">
      <formula>FALSE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23">
    <tabColor theme="6"/>
  </sheetPr>
  <dimension ref="A1:BI75"/>
  <sheetViews>
    <sheetView zoomScale="70" zoomScaleNormal="70" workbookViewId="0">
      <pane xSplit="19" ySplit="7" topLeftCell="T8" activePane="bottomRight" state="frozen"/>
      <selection activeCell="E9" sqref="E9"/>
      <selection pane="topRight" activeCell="E9" sqref="E9"/>
      <selection pane="bottomLeft" activeCell="E9" sqref="E9"/>
      <selection pane="bottomRight" activeCell="E9" sqref="E9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30.5859375" style="3" customWidth="1"/>
    <col min="7" max="9" width="15.5859375" style="3" customWidth="1"/>
    <col min="10" max="11" width="1.703125" style="3" customWidth="1"/>
    <col min="12" max="12" width="9.17578125" style="3" customWidth="1"/>
    <col min="13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7578125" style="3" customWidth="1" outlineLevel="1"/>
    <col min="33" max="37" width="9.17578125" style="3" customWidth="1"/>
    <col min="38" max="38" width="1.5859375" style="3" customWidth="1"/>
    <col min="39" max="41" width="9.17578125" style="3" customWidth="1"/>
    <col min="42" max="42" width="1.5859375" style="3" customWidth="1"/>
    <col min="43" max="45" width="9.17578125" style="3" customWidth="1"/>
    <col min="46" max="46" width="1.703125" style="3" customWidth="1"/>
    <col min="47" max="47" width="9.17578125" style="3" customWidth="1"/>
    <col min="48" max="48" width="9.17578125" style="42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" t="s">
        <v>227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">
        <v>1257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1162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132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133</v>
      </c>
      <c r="G5" s="11" t="s">
        <v>134</v>
      </c>
      <c r="H5" s="206"/>
      <c r="O5" s="11" t="s">
        <v>135</v>
      </c>
      <c r="R5" s="88"/>
      <c r="AV5" s="44"/>
    </row>
    <row r="6" spans="1:61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L6" s="49"/>
      <c r="AM6" s="73" t="s">
        <v>136</v>
      </c>
      <c r="AN6" s="52" t="s">
        <v>137</v>
      </c>
      <c r="AO6" s="74" t="s">
        <v>138</v>
      </c>
      <c r="AP6" s="49"/>
      <c r="AQ6" s="73" t="s">
        <v>139</v>
      </c>
      <c r="AR6" s="73" t="s">
        <v>139</v>
      </c>
      <c r="AS6" s="73" t="s">
        <v>139</v>
      </c>
      <c r="AU6" s="68" t="s">
        <v>140</v>
      </c>
      <c r="AV6" s="68"/>
      <c r="AW6" s="68"/>
    </row>
    <row r="7" spans="1:61" x14ac:dyDescent="0.3">
      <c r="A7" s="4"/>
      <c r="B7" s="4"/>
      <c r="C7" s="4"/>
      <c r="D7" s="4"/>
      <c r="E7" s="4" t="s">
        <v>276</v>
      </c>
      <c r="F7" s="4" t="s">
        <v>228</v>
      </c>
      <c r="G7" s="4" t="s">
        <v>166</v>
      </c>
      <c r="H7" s="4"/>
      <c r="I7" s="4"/>
      <c r="J7" s="4"/>
      <c r="K7" s="4"/>
      <c r="L7" s="4" t="s">
        <v>143</v>
      </c>
      <c r="M7" s="4" t="s">
        <v>144</v>
      </c>
      <c r="N7" s="4" t="s">
        <v>145</v>
      </c>
      <c r="O7" s="4" t="s">
        <v>146</v>
      </c>
      <c r="P7" s="4" t="s">
        <v>147</v>
      </c>
      <c r="Q7" s="4"/>
      <c r="R7" s="4" t="s">
        <v>148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0" t="s">
        <v>149</v>
      </c>
      <c r="AN7" s="53" t="s">
        <v>149</v>
      </c>
      <c r="AO7" s="51" t="s">
        <v>149</v>
      </c>
      <c r="AP7" s="38"/>
      <c r="AQ7" s="50" t="s">
        <v>150</v>
      </c>
      <c r="AR7" s="50" t="s">
        <v>150</v>
      </c>
      <c r="AS7" s="50" t="s">
        <v>150</v>
      </c>
      <c r="AT7" s="4"/>
      <c r="AU7" s="36" t="s">
        <v>151</v>
      </c>
      <c r="AV7" s="43" t="s">
        <v>152</v>
      </c>
      <c r="AW7" s="35" t="s">
        <v>153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4.65" x14ac:dyDescent="0.35">
      <c r="B9" s="10" t="s">
        <v>229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230</v>
      </c>
    </row>
    <row r="12" spans="1:61" x14ac:dyDescent="0.3">
      <c r="C12" s="11" t="s">
        <v>1160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4" spans="1:61" x14ac:dyDescent="0.3">
      <c r="D14" s="62" t="s">
        <v>1159</v>
      </c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45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</row>
    <row r="15" spans="1:61" x14ac:dyDescent="0.3">
      <c r="E15" s="3" t="s">
        <v>82</v>
      </c>
      <c r="F15" s="3" t="s">
        <v>231</v>
      </c>
      <c r="G15" s="3" t="s">
        <v>167</v>
      </c>
      <c r="L15" s="3" t="s">
        <v>232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71">
        <v>1</v>
      </c>
      <c r="AH15" s="71">
        <v>1</v>
      </c>
      <c r="AI15" s="71">
        <v>1</v>
      </c>
      <c r="AJ15" s="71">
        <v>1</v>
      </c>
      <c r="AK15" s="71">
        <v>1</v>
      </c>
      <c r="AM15" s="130"/>
      <c r="AN15" s="130"/>
      <c r="AO15" s="130"/>
      <c r="AQ15" s="130"/>
      <c r="AR15" s="130"/>
      <c r="AS15" s="130"/>
    </row>
    <row r="16" spans="1:61" x14ac:dyDescent="0.3">
      <c r="E16" s="3" t="s">
        <v>84</v>
      </c>
      <c r="F16" s="3" t="s">
        <v>231</v>
      </c>
      <c r="G16" s="3" t="s">
        <v>167</v>
      </c>
      <c r="L16" s="3" t="s">
        <v>232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71">
        <v>1</v>
      </c>
      <c r="AH16" s="71">
        <v>1</v>
      </c>
      <c r="AI16" s="71">
        <v>1</v>
      </c>
      <c r="AJ16" s="71">
        <v>1</v>
      </c>
      <c r="AK16" s="71">
        <v>1</v>
      </c>
      <c r="AM16" s="130"/>
      <c r="AN16" s="130"/>
      <c r="AO16" s="130"/>
      <c r="AQ16" s="130"/>
      <c r="AR16" s="130"/>
      <c r="AS16" s="130"/>
    </row>
    <row r="17" spans="4:61" x14ac:dyDescent="0.3">
      <c r="E17" s="3" t="s">
        <v>87</v>
      </c>
      <c r="F17" s="3" t="s">
        <v>231</v>
      </c>
      <c r="G17" s="3" t="s">
        <v>167</v>
      </c>
      <c r="L17" s="3" t="s">
        <v>232</v>
      </c>
      <c r="R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71">
        <v>1</v>
      </c>
      <c r="AH17" s="71">
        <v>1</v>
      </c>
      <c r="AI17" s="71">
        <v>1</v>
      </c>
      <c r="AJ17" s="71">
        <v>1</v>
      </c>
      <c r="AK17" s="71">
        <v>1</v>
      </c>
      <c r="AM17" s="130"/>
      <c r="AN17" s="130"/>
      <c r="AO17" s="130"/>
      <c r="AQ17" s="130"/>
      <c r="AR17" s="130"/>
      <c r="AS17" s="130"/>
    </row>
    <row r="18" spans="4:61" x14ac:dyDescent="0.3">
      <c r="E18" s="3" t="s">
        <v>90</v>
      </c>
      <c r="F18" s="3" t="s">
        <v>231</v>
      </c>
      <c r="G18" s="3" t="s">
        <v>167</v>
      </c>
      <c r="L18" s="3" t="s">
        <v>232</v>
      </c>
      <c r="R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71">
        <v>1</v>
      </c>
      <c r="AH18" s="71">
        <v>1</v>
      </c>
      <c r="AI18" s="71">
        <v>1</v>
      </c>
      <c r="AJ18" s="71">
        <v>1</v>
      </c>
      <c r="AK18" s="71">
        <v>1</v>
      </c>
      <c r="AM18" s="130"/>
      <c r="AN18" s="130"/>
      <c r="AO18" s="130"/>
      <c r="AQ18" s="130"/>
      <c r="AR18" s="130"/>
      <c r="AS18" s="130"/>
    </row>
    <row r="19" spans="4:61" x14ac:dyDescent="0.3">
      <c r="E19" s="3" t="s">
        <v>85</v>
      </c>
      <c r="F19" s="3" t="s">
        <v>231</v>
      </c>
      <c r="G19" s="3" t="s">
        <v>167</v>
      </c>
      <c r="L19" s="3" t="s">
        <v>232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71">
        <v>1</v>
      </c>
      <c r="AH19" s="71">
        <v>1</v>
      </c>
      <c r="AI19" s="71">
        <v>1</v>
      </c>
      <c r="AJ19" s="71">
        <v>1</v>
      </c>
      <c r="AK19" s="71">
        <v>1</v>
      </c>
      <c r="AM19" s="130"/>
      <c r="AN19" s="130"/>
      <c r="AO19" s="130"/>
      <c r="AQ19" s="130"/>
      <c r="AR19" s="130"/>
      <c r="AS19" s="130"/>
    </row>
    <row r="20" spans="4:61" x14ac:dyDescent="0.3">
      <c r="E20" s="3" t="s">
        <v>95</v>
      </c>
      <c r="F20" s="3" t="s">
        <v>231</v>
      </c>
      <c r="G20" s="3" t="s">
        <v>167</v>
      </c>
      <c r="L20" s="3" t="s">
        <v>232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71">
        <v>1</v>
      </c>
      <c r="AH20" s="71">
        <v>1</v>
      </c>
      <c r="AI20" s="71">
        <v>1</v>
      </c>
      <c r="AJ20" s="71">
        <v>1</v>
      </c>
      <c r="AK20" s="71">
        <v>1</v>
      </c>
      <c r="AM20" s="130"/>
      <c r="AN20" s="130"/>
      <c r="AO20" s="130"/>
      <c r="AQ20" s="130"/>
      <c r="AR20" s="130"/>
      <c r="AS20" s="130"/>
    </row>
    <row r="21" spans="4:61" x14ac:dyDescent="0.3">
      <c r="E21" s="3" t="s">
        <v>98</v>
      </c>
      <c r="F21" s="3" t="s">
        <v>231</v>
      </c>
      <c r="G21" s="3" t="s">
        <v>167</v>
      </c>
      <c r="L21" s="3" t="s">
        <v>232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71">
        <v>1</v>
      </c>
      <c r="AH21" s="71">
        <v>1</v>
      </c>
      <c r="AI21" s="71">
        <v>1</v>
      </c>
      <c r="AJ21" s="71">
        <v>1</v>
      </c>
      <c r="AK21" s="71">
        <v>1</v>
      </c>
      <c r="AM21" s="130"/>
      <c r="AN21" s="130"/>
      <c r="AO21" s="130"/>
      <c r="AQ21" s="130"/>
      <c r="AR21" s="130"/>
      <c r="AS21" s="130"/>
    </row>
    <row r="22" spans="4:61" x14ac:dyDescent="0.3">
      <c r="E22" s="3" t="s">
        <v>91</v>
      </c>
      <c r="F22" s="3" t="s">
        <v>231</v>
      </c>
      <c r="G22" s="3" t="s">
        <v>167</v>
      </c>
      <c r="L22" s="3" t="s">
        <v>232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71">
        <v>1</v>
      </c>
      <c r="AH22" s="71">
        <v>1</v>
      </c>
      <c r="AI22" s="71">
        <v>1</v>
      </c>
      <c r="AJ22" s="71">
        <v>1</v>
      </c>
      <c r="AK22" s="71">
        <v>1</v>
      </c>
      <c r="AM22" s="130"/>
      <c r="AN22" s="130"/>
      <c r="AO22" s="130"/>
      <c r="AQ22" s="130"/>
      <c r="AR22" s="130"/>
      <c r="AS22" s="130"/>
    </row>
    <row r="24" spans="4:61" x14ac:dyDescent="0.3">
      <c r="D24" s="62" t="s">
        <v>277</v>
      </c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45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</row>
    <row r="25" spans="4:61" x14ac:dyDescent="0.3">
      <c r="E25" s="3" t="s">
        <v>82</v>
      </c>
      <c r="F25" s="3" t="s">
        <v>231</v>
      </c>
      <c r="G25" s="3" t="s">
        <v>167</v>
      </c>
      <c r="L25" s="3" t="s">
        <v>232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71">
        <v>1</v>
      </c>
      <c r="AH25" s="71">
        <v>1</v>
      </c>
      <c r="AI25" s="71">
        <v>1</v>
      </c>
      <c r="AJ25" s="71">
        <v>1</v>
      </c>
      <c r="AK25" s="71">
        <v>1</v>
      </c>
      <c r="AM25" s="130"/>
      <c r="AN25" s="130"/>
      <c r="AO25" s="130"/>
      <c r="AQ25" s="130"/>
      <c r="AR25" s="130"/>
      <c r="AS25" s="130"/>
    </row>
    <row r="26" spans="4:61" x14ac:dyDescent="0.3">
      <c r="E26" s="3" t="s">
        <v>84</v>
      </c>
      <c r="F26" s="3" t="s">
        <v>231</v>
      </c>
      <c r="G26" s="3" t="s">
        <v>167</v>
      </c>
      <c r="L26" s="3" t="s">
        <v>232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71">
        <v>1</v>
      </c>
      <c r="AH26" s="71">
        <v>1</v>
      </c>
      <c r="AI26" s="71">
        <v>1</v>
      </c>
      <c r="AJ26" s="71">
        <v>1</v>
      </c>
      <c r="AK26" s="71">
        <v>1</v>
      </c>
      <c r="AM26" s="130"/>
      <c r="AN26" s="130"/>
      <c r="AO26" s="130"/>
      <c r="AQ26" s="130"/>
      <c r="AR26" s="130"/>
      <c r="AS26" s="130"/>
    </row>
    <row r="27" spans="4:61" x14ac:dyDescent="0.3">
      <c r="E27" s="3" t="s">
        <v>87</v>
      </c>
      <c r="F27" s="3" t="s">
        <v>231</v>
      </c>
      <c r="G27" s="3" t="s">
        <v>167</v>
      </c>
      <c r="L27" s="3" t="s">
        <v>232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71">
        <v>1</v>
      </c>
      <c r="AH27" s="71">
        <v>1</v>
      </c>
      <c r="AI27" s="71">
        <v>1</v>
      </c>
      <c r="AJ27" s="71">
        <v>1</v>
      </c>
      <c r="AK27" s="71">
        <v>1</v>
      </c>
      <c r="AM27" s="130"/>
      <c r="AN27" s="130"/>
      <c r="AO27" s="130"/>
      <c r="AQ27" s="130"/>
      <c r="AR27" s="130"/>
      <c r="AS27" s="130"/>
    </row>
    <row r="28" spans="4:61" x14ac:dyDescent="0.3">
      <c r="E28" s="3" t="s">
        <v>90</v>
      </c>
      <c r="F28" s="3" t="s">
        <v>231</v>
      </c>
      <c r="G28" s="3" t="s">
        <v>167</v>
      </c>
      <c r="L28" s="3" t="s">
        <v>232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71">
        <v>1</v>
      </c>
      <c r="AH28" s="71">
        <v>1</v>
      </c>
      <c r="AI28" s="71">
        <v>1</v>
      </c>
      <c r="AJ28" s="71">
        <v>1</v>
      </c>
      <c r="AK28" s="71">
        <v>1</v>
      </c>
      <c r="AM28" s="130"/>
      <c r="AN28" s="130"/>
      <c r="AO28" s="130"/>
      <c r="AQ28" s="130"/>
      <c r="AR28" s="130"/>
      <c r="AS28" s="130"/>
    </row>
    <row r="29" spans="4:61" x14ac:dyDescent="0.3">
      <c r="E29" s="3" t="s">
        <v>85</v>
      </c>
      <c r="F29" s="3" t="s">
        <v>231</v>
      </c>
      <c r="G29" s="3" t="s">
        <v>167</v>
      </c>
      <c r="L29" s="3" t="s">
        <v>232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71">
        <v>1</v>
      </c>
      <c r="AH29" s="71">
        <v>1</v>
      </c>
      <c r="AI29" s="71">
        <v>1</v>
      </c>
      <c r="AJ29" s="71">
        <v>1</v>
      </c>
      <c r="AK29" s="71">
        <v>1</v>
      </c>
      <c r="AM29" s="130"/>
      <c r="AN29" s="130"/>
      <c r="AO29" s="130"/>
      <c r="AQ29" s="130"/>
      <c r="AR29" s="130"/>
      <c r="AS29" s="130"/>
    </row>
    <row r="30" spans="4:61" x14ac:dyDescent="0.3">
      <c r="E30" s="3" t="s">
        <v>95</v>
      </c>
      <c r="F30" s="3" t="s">
        <v>231</v>
      </c>
      <c r="G30" s="3" t="s">
        <v>167</v>
      </c>
      <c r="L30" s="3" t="s">
        <v>232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71">
        <v>1</v>
      </c>
      <c r="AH30" s="71">
        <v>1</v>
      </c>
      <c r="AI30" s="71">
        <v>1</v>
      </c>
      <c r="AJ30" s="71">
        <v>1</v>
      </c>
      <c r="AK30" s="71">
        <v>1</v>
      </c>
      <c r="AM30" s="130"/>
      <c r="AN30" s="130"/>
      <c r="AO30" s="130"/>
      <c r="AQ30" s="130"/>
      <c r="AR30" s="130"/>
      <c r="AS30" s="130"/>
    </row>
    <row r="31" spans="4:61" x14ac:dyDescent="0.3">
      <c r="E31" s="3" t="s">
        <v>98</v>
      </c>
      <c r="F31" s="3" t="s">
        <v>231</v>
      </c>
      <c r="G31" s="3" t="s">
        <v>167</v>
      </c>
      <c r="L31" s="3" t="s">
        <v>232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71">
        <v>1</v>
      </c>
      <c r="AH31" s="71">
        <v>1</v>
      </c>
      <c r="AI31" s="71">
        <v>1</v>
      </c>
      <c r="AJ31" s="71">
        <v>1</v>
      </c>
      <c r="AK31" s="71">
        <v>1</v>
      </c>
      <c r="AM31" s="130"/>
      <c r="AN31" s="130"/>
      <c r="AO31" s="130"/>
      <c r="AQ31" s="130"/>
      <c r="AR31" s="130"/>
      <c r="AS31" s="130"/>
    </row>
    <row r="32" spans="4:61" x14ac:dyDescent="0.3">
      <c r="E32" s="3" t="s">
        <v>91</v>
      </c>
      <c r="F32" s="3" t="s">
        <v>231</v>
      </c>
      <c r="G32" s="3" t="s">
        <v>167</v>
      </c>
      <c r="L32" s="3" t="s">
        <v>232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71">
        <v>1</v>
      </c>
      <c r="AH32" s="71">
        <v>1</v>
      </c>
      <c r="AI32" s="71">
        <v>1</v>
      </c>
      <c r="AJ32" s="71">
        <v>1</v>
      </c>
      <c r="AK32" s="71">
        <v>1</v>
      </c>
      <c r="AM32" s="130"/>
      <c r="AN32" s="130"/>
      <c r="AO32" s="130"/>
      <c r="AQ32" s="130"/>
      <c r="AR32" s="130"/>
      <c r="AS32" s="130"/>
    </row>
    <row r="34" spans="3:61" x14ac:dyDescent="0.3">
      <c r="C34" s="11" t="s">
        <v>1258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1"/>
      <c r="AV34" s="44"/>
      <c r="AW34" s="11"/>
      <c r="AX34" s="11"/>
      <c r="AY34" s="11"/>
      <c r="AZ34" s="11"/>
      <c r="BA34" s="11"/>
      <c r="BB34" s="11"/>
      <c r="BC34" s="11"/>
      <c r="BD34" s="11"/>
      <c r="BE34" s="11"/>
      <c r="BF34" s="11"/>
      <c r="BG34" s="11"/>
      <c r="BH34" s="11"/>
      <c r="BI34" s="11"/>
    </row>
    <row r="36" spans="3:61" x14ac:dyDescent="0.3">
      <c r="D36" s="62" t="s">
        <v>1159</v>
      </c>
      <c r="E36" s="12"/>
      <c r="F36" s="12"/>
      <c r="G36" s="12"/>
      <c r="H36" s="12"/>
      <c r="I36" s="12"/>
      <c r="J36" s="12"/>
      <c r="K36" s="12"/>
      <c r="L36" s="12"/>
      <c r="M36" s="12"/>
      <c r="N36" s="12"/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  <c r="AD36" s="12"/>
      <c r="AE36" s="12"/>
      <c r="AF36" s="12"/>
      <c r="AG36" s="12"/>
      <c r="AH36" s="12"/>
      <c r="AI36" s="12"/>
      <c r="AJ36" s="12"/>
      <c r="AK36" s="12"/>
      <c r="AL36" s="12"/>
      <c r="AM36" s="12"/>
      <c r="AN36" s="12"/>
      <c r="AO36" s="12"/>
      <c r="AP36" s="12"/>
      <c r="AQ36" s="12"/>
      <c r="AR36" s="12"/>
      <c r="AS36" s="12"/>
      <c r="AT36" s="12"/>
      <c r="AU36" s="12"/>
      <c r="AV36" s="45"/>
      <c r="AW36" s="12"/>
      <c r="AX36" s="12"/>
      <c r="AY36" s="12"/>
      <c r="AZ36" s="12"/>
      <c r="BA36" s="12"/>
      <c r="BB36" s="12"/>
      <c r="BC36" s="12"/>
      <c r="BD36" s="12"/>
      <c r="BE36" s="12"/>
      <c r="BF36" s="12"/>
      <c r="BG36" s="12"/>
      <c r="BH36" s="12"/>
      <c r="BI36" s="12"/>
    </row>
    <row r="37" spans="3:61" x14ac:dyDescent="0.3">
      <c r="E37" s="3" t="s">
        <v>82</v>
      </c>
      <c r="F37" s="3" t="s">
        <v>231</v>
      </c>
      <c r="G37" s="3" t="s">
        <v>167</v>
      </c>
      <c r="L37" s="3" t="s">
        <v>232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71">
        <v>0.85630395122928105</v>
      </c>
      <c r="AH37" s="71">
        <v>0.6271047633572534</v>
      </c>
      <c r="AI37" s="71">
        <v>0.7548920671496725</v>
      </c>
      <c r="AJ37" s="71">
        <v>0.82702052991971475</v>
      </c>
      <c r="AK37" s="71">
        <v>0.8279022826920106</v>
      </c>
      <c r="AM37" s="130"/>
      <c r="AN37" s="130"/>
      <c r="AO37" s="130"/>
      <c r="AQ37" s="130"/>
      <c r="AR37" s="130"/>
      <c r="AS37" s="130"/>
    </row>
    <row r="38" spans="3:61" x14ac:dyDescent="0.3">
      <c r="E38" s="3" t="s">
        <v>84</v>
      </c>
      <c r="F38" s="3" t="s">
        <v>231</v>
      </c>
      <c r="G38" s="3" t="s">
        <v>167</v>
      </c>
      <c r="L38" s="3" t="s">
        <v>232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71">
        <v>0.24554301779751977</v>
      </c>
      <c r="AH38" s="71">
        <v>0.29827141654602873</v>
      </c>
      <c r="AI38" s="71">
        <v>0.36501243756440249</v>
      </c>
      <c r="AJ38" s="71">
        <v>0.33680895112649117</v>
      </c>
      <c r="AK38" s="71">
        <v>0.4426011438884746</v>
      </c>
      <c r="AM38" s="130"/>
      <c r="AN38" s="130"/>
      <c r="AO38" s="130"/>
      <c r="AQ38" s="130"/>
      <c r="AR38" s="130"/>
      <c r="AS38" s="130"/>
    </row>
    <row r="39" spans="3:61" x14ac:dyDescent="0.3">
      <c r="E39" s="3" t="s">
        <v>87</v>
      </c>
      <c r="F39" s="3" t="s">
        <v>231</v>
      </c>
      <c r="G39" s="3" t="s">
        <v>167</v>
      </c>
      <c r="L39" s="3" t="s">
        <v>232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71">
        <v>0.685789255539896</v>
      </c>
      <c r="AH39" s="71">
        <v>0.37135971406435075</v>
      </c>
      <c r="AI39" s="71">
        <v>0.46601865211097154</v>
      </c>
      <c r="AJ39" s="71">
        <v>0.50099006656621792</v>
      </c>
      <c r="AK39" s="71">
        <v>0.98960664160459544</v>
      </c>
      <c r="AM39" s="130"/>
      <c r="AN39" s="130"/>
      <c r="AO39" s="130"/>
      <c r="AQ39" s="130"/>
      <c r="AR39" s="130"/>
      <c r="AS39" s="130"/>
    </row>
    <row r="40" spans="3:61" x14ac:dyDescent="0.3">
      <c r="E40" s="3" t="s">
        <v>90</v>
      </c>
      <c r="F40" s="3" t="s">
        <v>231</v>
      </c>
      <c r="G40" s="3" t="s">
        <v>167</v>
      </c>
      <c r="L40" s="3" t="s">
        <v>232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71">
        <v>0.64763061302506042</v>
      </c>
      <c r="AH40" s="71">
        <v>0.74485214852496229</v>
      </c>
      <c r="AI40" s="71">
        <v>0.80399265898360894</v>
      </c>
      <c r="AJ40" s="71">
        <v>0.71168627427101916</v>
      </c>
      <c r="AK40" s="71">
        <v>0.86745870021217231</v>
      </c>
      <c r="AM40" s="130"/>
      <c r="AN40" s="130"/>
      <c r="AO40" s="130"/>
      <c r="AQ40" s="130"/>
      <c r="AR40" s="130"/>
      <c r="AS40" s="130"/>
    </row>
    <row r="41" spans="3:61" x14ac:dyDescent="0.3">
      <c r="E41" s="3" t="s">
        <v>85</v>
      </c>
      <c r="F41" s="3" t="s">
        <v>231</v>
      </c>
      <c r="G41" s="3" t="s">
        <v>167</v>
      </c>
      <c r="L41" s="3" t="s">
        <v>232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71">
        <v>0.67753918142372316</v>
      </c>
      <c r="AH41" s="71">
        <v>0.67278265985037766</v>
      </c>
      <c r="AI41" s="71">
        <v>0.98739666637881163</v>
      </c>
      <c r="AJ41" s="71">
        <v>0.97861193571393545</v>
      </c>
      <c r="AK41" s="71">
        <v>0.95749790137461122</v>
      </c>
      <c r="AM41" s="130"/>
      <c r="AN41" s="130"/>
      <c r="AO41" s="130"/>
      <c r="AQ41" s="130"/>
      <c r="AR41" s="130"/>
      <c r="AS41" s="130"/>
    </row>
    <row r="42" spans="3:61" x14ac:dyDescent="0.3">
      <c r="E42" s="3" t="s">
        <v>95</v>
      </c>
      <c r="F42" s="3" t="s">
        <v>231</v>
      </c>
      <c r="G42" s="3" t="s">
        <v>167</v>
      </c>
      <c r="L42" s="3" t="s">
        <v>232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71">
        <v>0.58089124070541387</v>
      </c>
      <c r="AH42" s="71">
        <v>0.7740800851680848</v>
      </c>
      <c r="AI42" s="71">
        <v>0.84216817666700272</v>
      </c>
      <c r="AJ42" s="71">
        <v>0.78987672553136801</v>
      </c>
      <c r="AK42" s="71">
        <v>0.67634966829157406</v>
      </c>
      <c r="AM42" s="130"/>
      <c r="AN42" s="130"/>
      <c r="AO42" s="130"/>
      <c r="AQ42" s="130"/>
      <c r="AR42" s="130"/>
      <c r="AS42" s="130"/>
    </row>
    <row r="43" spans="3:61" x14ac:dyDescent="0.3">
      <c r="E43" s="3" t="s">
        <v>98</v>
      </c>
      <c r="F43" s="3" t="s">
        <v>231</v>
      </c>
      <c r="G43" s="3" t="s">
        <v>167</v>
      </c>
      <c r="L43" s="3" t="s">
        <v>232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71">
        <v>0.48915134632285112</v>
      </c>
      <c r="AH43" s="71">
        <v>0.85869868294981999</v>
      </c>
      <c r="AI43" s="71">
        <v>0.99791929700533122</v>
      </c>
      <c r="AJ43" s="71">
        <v>0.996777513307049</v>
      </c>
      <c r="AK43" s="71">
        <v>0.99444690057439611</v>
      </c>
      <c r="AM43" s="130"/>
      <c r="AN43" s="130"/>
      <c r="AO43" s="130"/>
      <c r="AQ43" s="130"/>
      <c r="AR43" s="130"/>
      <c r="AS43" s="130"/>
    </row>
    <row r="44" spans="3:61" x14ac:dyDescent="0.3">
      <c r="E44" s="3" t="s">
        <v>91</v>
      </c>
      <c r="F44" s="3" t="s">
        <v>231</v>
      </c>
      <c r="G44" s="3" t="s">
        <v>167</v>
      </c>
      <c r="L44" s="3" t="s">
        <v>232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71">
        <v>0.4670158857501745</v>
      </c>
      <c r="AH44" s="71">
        <v>0.26143951307892282</v>
      </c>
      <c r="AI44" s="71">
        <v>0.65547800926734656</v>
      </c>
      <c r="AJ44" s="71">
        <v>1</v>
      </c>
      <c r="AK44" s="71">
        <v>1</v>
      </c>
      <c r="AM44" s="130"/>
      <c r="AN44" s="130"/>
      <c r="AO44" s="130"/>
      <c r="AQ44" s="130"/>
      <c r="AR44" s="130"/>
      <c r="AS44" s="130"/>
    </row>
    <row r="46" spans="3:61" x14ac:dyDescent="0.3">
      <c r="D46" s="62" t="s">
        <v>277</v>
      </c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45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</row>
    <row r="47" spans="3:61" x14ac:dyDescent="0.3">
      <c r="E47" s="3" t="s">
        <v>82</v>
      </c>
      <c r="F47" s="3" t="s">
        <v>231</v>
      </c>
      <c r="G47" s="3" t="s">
        <v>167</v>
      </c>
      <c r="L47" s="3" t="s">
        <v>232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71">
        <v>0.92503229672358822</v>
      </c>
      <c r="AH47" s="71">
        <v>0.79188664084653171</v>
      </c>
      <c r="AI47" s="71">
        <v>0.8669770817271093</v>
      </c>
      <c r="AJ47" s="71">
        <v>0.92976858654735883</v>
      </c>
      <c r="AK47" s="71">
        <v>0.94027506800078708</v>
      </c>
      <c r="AM47" s="130"/>
      <c r="AN47" s="130"/>
      <c r="AO47" s="130"/>
      <c r="AQ47" s="130"/>
      <c r="AR47" s="130"/>
      <c r="AS47" s="130"/>
    </row>
    <row r="48" spans="3:61" x14ac:dyDescent="0.3">
      <c r="E48" s="3" t="s">
        <v>84</v>
      </c>
      <c r="F48" s="3" t="s">
        <v>231</v>
      </c>
      <c r="G48" s="3" t="s">
        <v>167</v>
      </c>
      <c r="L48" s="3" t="s">
        <v>232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71">
        <v>0.38365562588976926</v>
      </c>
      <c r="AH48" s="71">
        <v>0.43778500088833294</v>
      </c>
      <c r="AI48" s="71">
        <v>0.46966717141020903</v>
      </c>
      <c r="AJ48" s="71">
        <v>0.51520367934900668</v>
      </c>
      <c r="AK48" s="71">
        <v>0.66305912754219454</v>
      </c>
      <c r="AM48" s="130"/>
      <c r="AN48" s="130"/>
      <c r="AO48" s="130"/>
      <c r="AQ48" s="130"/>
      <c r="AR48" s="130"/>
      <c r="AS48" s="130"/>
    </row>
    <row r="49" spans="3:61" x14ac:dyDescent="0.3">
      <c r="E49" s="3" t="s">
        <v>87</v>
      </c>
      <c r="F49" s="3" t="s">
        <v>231</v>
      </c>
      <c r="G49" s="3" t="s">
        <v>167</v>
      </c>
      <c r="L49" s="3" t="s">
        <v>232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71">
        <v>0.89397467746481407</v>
      </c>
      <c r="AH49" s="71">
        <v>0.65547226125630187</v>
      </c>
      <c r="AI49" s="71">
        <v>0.69115471807482209</v>
      </c>
      <c r="AJ49" s="71">
        <v>0.77394035659785054</v>
      </c>
      <c r="AK49" s="71">
        <v>0.99725667443021648</v>
      </c>
      <c r="AM49" s="130"/>
      <c r="AN49" s="130"/>
      <c r="AO49" s="130"/>
      <c r="AQ49" s="130"/>
      <c r="AR49" s="130"/>
      <c r="AS49" s="130"/>
    </row>
    <row r="50" spans="3:61" x14ac:dyDescent="0.3">
      <c r="E50" s="3" t="s">
        <v>90</v>
      </c>
      <c r="F50" s="3" t="s">
        <v>231</v>
      </c>
      <c r="G50" s="3" t="s">
        <v>167</v>
      </c>
      <c r="L50" s="3" t="s">
        <v>232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71">
        <v>0.82056689291166818</v>
      </c>
      <c r="AH50" s="71">
        <v>0.89368928607627729</v>
      </c>
      <c r="AI50" s="71">
        <v>0.90788073997713492</v>
      </c>
      <c r="AJ50" s="71">
        <v>0.87575820651873171</v>
      </c>
      <c r="AK50" s="71">
        <v>0.95767870796599841</v>
      </c>
      <c r="AM50" s="130"/>
      <c r="AN50" s="130"/>
      <c r="AO50" s="130"/>
      <c r="AQ50" s="130"/>
      <c r="AR50" s="130"/>
      <c r="AS50" s="130"/>
    </row>
    <row r="51" spans="3:61" x14ac:dyDescent="0.3">
      <c r="E51" s="3" t="s">
        <v>85</v>
      </c>
      <c r="F51" s="3" t="s">
        <v>231</v>
      </c>
      <c r="G51" s="3" t="s">
        <v>167</v>
      </c>
      <c r="L51" s="3" t="s">
        <v>232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71">
        <v>0.581562632108101</v>
      </c>
      <c r="AH51" s="71">
        <v>0.65718247712540467</v>
      </c>
      <c r="AI51" s="71">
        <v>0.69086253012128296</v>
      </c>
      <c r="AJ51" s="71">
        <v>0.64253266258809061</v>
      </c>
      <c r="AK51" s="71">
        <v>0.56925876559096833</v>
      </c>
      <c r="AM51" s="130"/>
      <c r="AN51" s="130"/>
      <c r="AO51" s="130"/>
      <c r="AQ51" s="130"/>
      <c r="AR51" s="130"/>
      <c r="AS51" s="130"/>
    </row>
    <row r="52" spans="3:61" x14ac:dyDescent="0.3">
      <c r="E52" s="3" t="s">
        <v>95</v>
      </c>
      <c r="F52" s="3" t="s">
        <v>231</v>
      </c>
      <c r="G52" s="3" t="s">
        <v>167</v>
      </c>
      <c r="L52" s="3" t="s">
        <v>232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71">
        <v>0.75158910529567324</v>
      </c>
      <c r="AH52" s="71">
        <v>0.81320267733215879</v>
      </c>
      <c r="AI52" s="71">
        <v>0.8538146019677777</v>
      </c>
      <c r="AJ52" s="71">
        <v>0.83416441161072408</v>
      </c>
      <c r="AK52" s="71">
        <v>0.74927520153814886</v>
      </c>
      <c r="AM52" s="130"/>
      <c r="AN52" s="130"/>
      <c r="AO52" s="130"/>
      <c r="AQ52" s="130"/>
      <c r="AR52" s="130"/>
      <c r="AS52" s="130"/>
    </row>
    <row r="53" spans="3:61" x14ac:dyDescent="0.3">
      <c r="E53" s="3" t="s">
        <v>98</v>
      </c>
      <c r="F53" s="3" t="s">
        <v>231</v>
      </c>
      <c r="G53" s="3" t="s">
        <v>167</v>
      </c>
      <c r="L53" s="3" t="s">
        <v>232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71">
        <v>0.64630650636891562</v>
      </c>
      <c r="AH53" s="71">
        <v>0.93143723159757241</v>
      </c>
      <c r="AI53" s="71">
        <v>0.94252840669488014</v>
      </c>
      <c r="AJ53" s="71">
        <v>0.95047107945408638</v>
      </c>
      <c r="AK53" s="71">
        <v>0.93741722211109979</v>
      </c>
      <c r="AM53" s="130"/>
      <c r="AN53" s="130"/>
      <c r="AO53" s="130"/>
      <c r="AQ53" s="130"/>
      <c r="AR53" s="130"/>
      <c r="AS53" s="130"/>
    </row>
    <row r="54" spans="3:61" x14ac:dyDescent="0.3">
      <c r="E54" s="3" t="s">
        <v>91</v>
      </c>
      <c r="F54" s="3" t="s">
        <v>231</v>
      </c>
      <c r="G54" s="3" t="s">
        <v>167</v>
      </c>
      <c r="L54" s="3" t="s">
        <v>232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71">
        <v>0.54702596827718986</v>
      </c>
      <c r="AH54" s="71">
        <v>0.29008252465328432</v>
      </c>
      <c r="AI54" s="71">
        <v>0.64910110930889386</v>
      </c>
      <c r="AJ54" s="71">
        <v>1</v>
      </c>
      <c r="AK54" s="71">
        <v>1</v>
      </c>
      <c r="AM54" s="130"/>
      <c r="AN54" s="130"/>
      <c r="AO54" s="130"/>
      <c r="AQ54" s="130"/>
      <c r="AR54" s="130"/>
      <c r="AS54" s="130"/>
    </row>
    <row r="56" spans="3:61" x14ac:dyDescent="0.3">
      <c r="C56" s="11" t="s">
        <v>233</v>
      </c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  <c r="AJ56" s="11"/>
      <c r="AK56" s="11"/>
      <c r="AL56" s="11"/>
      <c r="AM56" s="11"/>
      <c r="AN56" s="11"/>
      <c r="AO56" s="11"/>
      <c r="AP56" s="11"/>
      <c r="AQ56" s="11"/>
      <c r="AR56" s="11"/>
      <c r="AS56" s="11"/>
      <c r="AT56" s="11"/>
      <c r="AU56" s="11"/>
      <c r="AV56" s="44"/>
      <c r="AW56" s="11"/>
      <c r="AX56" s="11"/>
      <c r="AY56" s="11"/>
      <c r="AZ56" s="11"/>
      <c r="BA56" s="11"/>
      <c r="BB56" s="11"/>
      <c r="BC56" s="11"/>
      <c r="BD56" s="11"/>
      <c r="BE56" s="11"/>
      <c r="BF56" s="11"/>
      <c r="BG56" s="11"/>
      <c r="BH56" s="11"/>
      <c r="BI56" s="11"/>
    </row>
    <row r="58" spans="3:61" x14ac:dyDescent="0.3">
      <c r="D58" s="12" t="s">
        <v>234</v>
      </c>
      <c r="E58" s="12"/>
      <c r="F58" s="12"/>
      <c r="G58" s="12"/>
      <c r="H58" s="12"/>
      <c r="I58" s="12"/>
      <c r="J58" s="12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45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</row>
    <row r="59" spans="3:61" x14ac:dyDescent="0.3">
      <c r="E59" s="3" t="s">
        <v>11</v>
      </c>
      <c r="F59" s="3" t="s">
        <v>235</v>
      </c>
      <c r="G59" s="3" t="s">
        <v>167</v>
      </c>
      <c r="L59" s="3" t="s">
        <v>232</v>
      </c>
      <c r="R59" s="59">
        <v>0.5</v>
      </c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M59" s="130"/>
      <c r="AN59" s="130"/>
      <c r="AO59" s="130"/>
      <c r="AQ59" s="130"/>
      <c r="AR59" s="130"/>
      <c r="AS59" s="130"/>
    </row>
    <row r="60" spans="3:61" x14ac:dyDescent="0.3">
      <c r="E60" s="3" t="s">
        <v>11</v>
      </c>
      <c r="F60" s="3" t="s">
        <v>236</v>
      </c>
      <c r="G60" s="3" t="s">
        <v>167</v>
      </c>
      <c r="L60" s="3" t="s">
        <v>232</v>
      </c>
      <c r="R60" s="59">
        <v>0.15</v>
      </c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M60" s="130"/>
      <c r="AN60" s="130"/>
      <c r="AO60" s="130"/>
      <c r="AQ60" s="130"/>
      <c r="AR60" s="130"/>
      <c r="AS60" s="130"/>
    </row>
    <row r="62" spans="3:61" x14ac:dyDescent="0.3">
      <c r="D62" s="12" t="s">
        <v>237</v>
      </c>
      <c r="E62" s="12"/>
      <c r="F62" s="12"/>
      <c r="G62" s="12"/>
      <c r="H62" s="12"/>
      <c r="I62" s="12"/>
      <c r="J62" s="12"/>
      <c r="K62" s="12"/>
      <c r="L62" s="12"/>
      <c r="M62" s="12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45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</row>
    <row r="63" spans="3:61" x14ac:dyDescent="0.3"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M63" s="130"/>
      <c r="AN63" s="130"/>
      <c r="AO63" s="130"/>
      <c r="AQ63" s="130"/>
      <c r="AR63" s="130"/>
      <c r="AS63" s="130"/>
    </row>
    <row r="64" spans="3:61" x14ac:dyDescent="0.3">
      <c r="E64" s="3" t="s">
        <v>11</v>
      </c>
      <c r="F64" s="3" t="s">
        <v>239</v>
      </c>
      <c r="G64" s="3" t="s">
        <v>167</v>
      </c>
      <c r="L64" s="3" t="s">
        <v>232</v>
      </c>
      <c r="R64" s="59">
        <v>0.1</v>
      </c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M64" s="130"/>
      <c r="AN64" s="130"/>
      <c r="AO64" s="130"/>
      <c r="AQ64" s="130"/>
      <c r="AR64" s="130"/>
      <c r="AS64" s="130"/>
    </row>
    <row r="66" spans="2:61" x14ac:dyDescent="0.3">
      <c r="D66" s="12" t="s">
        <v>237</v>
      </c>
      <c r="E66" s="12"/>
      <c r="F66" s="12"/>
      <c r="G66" s="12"/>
      <c r="H66" s="12"/>
      <c r="I66" s="12"/>
      <c r="J66" s="12"/>
      <c r="K66" s="12"/>
      <c r="L66" s="12"/>
      <c r="M66" s="12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  <c r="AD66" s="12"/>
      <c r="AE66" s="12"/>
      <c r="AF66" s="12"/>
      <c r="AG66" s="12"/>
      <c r="AH66" s="12"/>
      <c r="AI66" s="12"/>
      <c r="AJ66" s="12"/>
      <c r="AK66" s="12"/>
      <c r="AL66" s="12"/>
      <c r="AM66" s="12"/>
      <c r="AN66" s="12"/>
      <c r="AO66" s="12"/>
      <c r="AP66" s="12"/>
      <c r="AQ66" s="12"/>
      <c r="AR66" s="12"/>
      <c r="AS66" s="12"/>
      <c r="AT66" s="12"/>
      <c r="AU66" s="12"/>
      <c r="AV66" s="45"/>
      <c r="AW66" s="12"/>
      <c r="AX66" s="12"/>
      <c r="AY66" s="12"/>
      <c r="AZ66" s="12"/>
      <c r="BA66" s="12"/>
      <c r="BB66" s="12"/>
      <c r="BC66" s="12"/>
      <c r="BD66" s="12"/>
      <c r="BE66" s="12"/>
      <c r="BF66" s="12"/>
      <c r="BG66" s="12"/>
      <c r="BH66" s="12"/>
      <c r="BI66" s="12"/>
    </row>
    <row r="67" spans="2:61" x14ac:dyDescent="0.3">
      <c r="E67" s="3" t="s">
        <v>11</v>
      </c>
      <c r="F67" s="3" t="s">
        <v>238</v>
      </c>
      <c r="G67" s="3" t="s">
        <v>167</v>
      </c>
      <c r="L67" s="3" t="s">
        <v>232</v>
      </c>
      <c r="R67" s="59">
        <v>0.02</v>
      </c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30"/>
      <c r="AN67" s="130"/>
      <c r="AO67" s="130"/>
      <c r="AQ67" s="130"/>
      <c r="AR67" s="130"/>
      <c r="AS67" s="130"/>
    </row>
    <row r="69" spans="2:61" ht="14.65" x14ac:dyDescent="0.35">
      <c r="B69" s="10" t="s">
        <v>160</v>
      </c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41"/>
      <c r="AW69" s="10"/>
      <c r="AX69" s="10"/>
      <c r="AY69" s="10"/>
      <c r="AZ69" s="10"/>
      <c r="BA69" s="10"/>
      <c r="BB69" s="10"/>
      <c r="BC69" s="10"/>
      <c r="BD69" s="10"/>
      <c r="BE69" s="10"/>
      <c r="BF69" s="10"/>
      <c r="BG69" s="10"/>
      <c r="BH69" s="10"/>
      <c r="BI69" s="10"/>
    </row>
    <row r="70" spans="2:61" x14ac:dyDescent="0.3">
      <c r="C70" s="30" t="s">
        <v>161</v>
      </c>
    </row>
    <row r="72" spans="2:61" x14ac:dyDescent="0.3">
      <c r="F72" s="3" t="s">
        <v>162</v>
      </c>
      <c r="R72" s="29">
        <v>0</v>
      </c>
      <c r="T72" s="29" t="b">
        <v>1</v>
      </c>
      <c r="U72" s="29" t="b">
        <v>1</v>
      </c>
      <c r="V72" s="29" t="b">
        <v>1</v>
      </c>
      <c r="W72" s="29" t="b">
        <v>1</v>
      </c>
      <c r="X72" s="29" t="b">
        <v>1</v>
      </c>
      <c r="Y72" s="29" t="b">
        <v>1</v>
      </c>
      <c r="Z72" s="29" t="b">
        <v>1</v>
      </c>
      <c r="AA72" s="29" t="b">
        <v>1</v>
      </c>
      <c r="AB72" s="29" t="b">
        <v>1</v>
      </c>
      <c r="AC72" s="29" t="b">
        <v>1</v>
      </c>
      <c r="AD72" s="29" t="b">
        <v>1</v>
      </c>
      <c r="AE72" s="29" t="b">
        <v>1</v>
      </c>
      <c r="AF72" s="29" t="b">
        <v>1</v>
      </c>
      <c r="AG72" s="29" t="b">
        <v>1</v>
      </c>
      <c r="AH72" s="29" t="b">
        <v>1</v>
      </c>
      <c r="AI72" s="29" t="b">
        <v>1</v>
      </c>
      <c r="AJ72" s="29" t="b">
        <v>1</v>
      </c>
      <c r="AK72" s="29" t="b">
        <v>1</v>
      </c>
      <c r="AM72" s="29" t="b">
        <v>1</v>
      </c>
      <c r="AN72" s="29" t="b">
        <v>1</v>
      </c>
      <c r="AO72" s="29" t="b">
        <v>1</v>
      </c>
      <c r="AQ72" s="29" t="b">
        <v>1</v>
      </c>
      <c r="AR72" s="29" t="b">
        <v>1</v>
      </c>
      <c r="AS72" s="29" t="b">
        <v>1</v>
      </c>
    </row>
    <row r="73" spans="2:61" x14ac:dyDescent="0.3">
      <c r="F73" s="3" t="s">
        <v>163</v>
      </c>
      <c r="R73" s="29">
        <v>0</v>
      </c>
      <c r="T73" s="29" t="b">
        <v>1</v>
      </c>
      <c r="U73" s="29" t="b">
        <v>1</v>
      </c>
      <c r="V73" s="29" t="b">
        <v>1</v>
      </c>
      <c r="W73" s="29" t="b">
        <v>1</v>
      </c>
      <c r="X73" s="29" t="b">
        <v>1</v>
      </c>
      <c r="Y73" s="29" t="b">
        <v>1</v>
      </c>
      <c r="Z73" s="29" t="b">
        <v>1</v>
      </c>
      <c r="AA73" s="29" t="b">
        <v>1</v>
      </c>
      <c r="AB73" s="29" t="b">
        <v>1</v>
      </c>
      <c r="AC73" s="29" t="b">
        <v>1</v>
      </c>
      <c r="AD73" s="29" t="b">
        <v>1</v>
      </c>
      <c r="AE73" s="29" t="b">
        <v>1</v>
      </c>
      <c r="AF73" s="29" t="b">
        <v>1</v>
      </c>
      <c r="AG73" s="29" t="b">
        <v>1</v>
      </c>
      <c r="AH73" s="29" t="b">
        <v>1</v>
      </c>
      <c r="AI73" s="29" t="b">
        <v>1</v>
      </c>
      <c r="AJ73" s="29" t="b">
        <v>1</v>
      </c>
      <c r="AK73" s="29" t="b">
        <v>1</v>
      </c>
      <c r="AM73" s="29" t="b">
        <v>1</v>
      </c>
      <c r="AN73" s="29" t="b">
        <v>1</v>
      </c>
      <c r="AO73" s="29" t="b">
        <v>1</v>
      </c>
      <c r="AQ73" s="29" t="b">
        <v>1</v>
      </c>
      <c r="AR73" s="29" t="b">
        <v>1</v>
      </c>
      <c r="AS73" s="29" t="b">
        <v>1</v>
      </c>
    </row>
    <row r="75" spans="2:61" x14ac:dyDescent="0.3">
      <c r="F75" s="3" t="s">
        <v>164</v>
      </c>
      <c r="R75" s="29">
        <v>0</v>
      </c>
    </row>
  </sheetData>
  <conditionalFormatting sqref="R72:R73">
    <cfRule type="cellIs" dxfId="90" priority="5" operator="greaterThan">
      <formula>0</formula>
    </cfRule>
  </conditionalFormatting>
  <conditionalFormatting sqref="T72:AK73 AM72:AO73">
    <cfRule type="cellIs" dxfId="89" priority="4" operator="equal">
      <formula>FALSE</formula>
    </cfRule>
  </conditionalFormatting>
  <conditionalFormatting sqref="R75">
    <cfRule type="cellIs" dxfId="88" priority="3" operator="greaterThan">
      <formula>0</formula>
    </cfRule>
  </conditionalFormatting>
  <conditionalFormatting sqref="R4">
    <cfRule type="cellIs" dxfId="87" priority="2" operator="greaterThan">
      <formula>0</formula>
    </cfRule>
  </conditionalFormatting>
  <conditionalFormatting sqref="AQ72:AS73">
    <cfRule type="cellIs" dxfId="86" priority="1" operator="equal">
      <formula>FALSE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24">
    <tabColor theme="8"/>
  </sheetPr>
  <dimension ref="A1:BI68"/>
  <sheetViews>
    <sheetView zoomScale="70" zoomScaleNormal="70" workbookViewId="0">
      <selection activeCell="E9" sqref="E9"/>
    </sheetView>
  </sheetViews>
  <sheetFormatPr defaultColWidth="0" defaultRowHeight="12.4" outlineLevelCol="1" x14ac:dyDescent="0.3"/>
  <cols>
    <col min="1" max="4" width="1.76171875" style="3" customWidth="1"/>
    <col min="5" max="5" width="5.76171875" style="3" customWidth="1"/>
    <col min="6" max="6" width="30.64453125" style="3" customWidth="1"/>
    <col min="7" max="9" width="15.64453125" style="3" customWidth="1"/>
    <col min="10" max="11" width="1.76171875" style="3" customWidth="1"/>
    <col min="12" max="12" width="9.1171875" style="3" customWidth="1"/>
    <col min="13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64453125" style="3" customWidth="1"/>
    <col min="39" max="41" width="9.1171875" style="3" customWidth="1"/>
    <col min="42" max="42" width="1.64453125" style="3" customWidth="1"/>
    <col min="43" max="45" width="9.1171875" style="3" customWidth="1"/>
    <col min="46" max="46" width="1.76171875" style="3" customWidth="1"/>
    <col min="47" max="47" width="9.1171875" style="3" customWidth="1"/>
    <col min="48" max="48" width="9.1171875" style="42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" t="s">
        <v>240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tr">
        <f>"["&amp; Cover!$F$28 &amp;"] "&amp; Cover!$F$8 &amp;" - Version "&amp; Cover!$F$22 &amp;" ("&amp; TEXT(Cover!$F$23, "dd/mm/yy") &amp;")"</f>
        <v>[Final] Allowances_File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1246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132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R68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133</v>
      </c>
      <c r="G5" s="11" t="s">
        <v>134</v>
      </c>
      <c r="H5" s="122"/>
      <c r="O5" s="11" t="s">
        <v>135</v>
      </c>
      <c r="R5" s="17"/>
      <c r="AV5" s="44"/>
    </row>
    <row r="6" spans="1:61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L6" s="49"/>
      <c r="AM6" s="63" t="s">
        <v>136</v>
      </c>
      <c r="AN6" s="52" t="s">
        <v>137</v>
      </c>
      <c r="AO6" s="64" t="s">
        <v>138</v>
      </c>
      <c r="AP6" s="49"/>
      <c r="AQ6" s="63" t="s">
        <v>139</v>
      </c>
      <c r="AR6" s="63" t="s">
        <v>139</v>
      </c>
      <c r="AS6" s="63" t="s">
        <v>139</v>
      </c>
      <c r="AU6" s="68" t="s">
        <v>140</v>
      </c>
      <c r="AV6" s="68"/>
      <c r="AW6" s="68"/>
    </row>
    <row r="7" spans="1:61" x14ac:dyDescent="0.3">
      <c r="A7" s="4"/>
      <c r="B7" s="4"/>
      <c r="C7" s="4"/>
      <c r="D7" s="4"/>
      <c r="E7" s="4" t="s">
        <v>276</v>
      </c>
      <c r="F7" s="4" t="s">
        <v>165</v>
      </c>
      <c r="G7" s="4" t="s">
        <v>166</v>
      </c>
      <c r="H7" s="4"/>
      <c r="I7" s="4"/>
      <c r="J7" s="4"/>
      <c r="K7" s="4"/>
      <c r="L7" s="4" t="s">
        <v>143</v>
      </c>
      <c r="M7" s="4"/>
      <c r="N7" s="4"/>
      <c r="O7" s="4"/>
      <c r="P7" s="4" t="s">
        <v>147</v>
      </c>
      <c r="Q7" s="4"/>
      <c r="R7" s="4" t="s">
        <v>148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0" t="s">
        <v>149</v>
      </c>
      <c r="AN7" s="53" t="s">
        <v>149</v>
      </c>
      <c r="AO7" s="51" t="s">
        <v>149</v>
      </c>
      <c r="AP7" s="38"/>
      <c r="AQ7" s="50" t="s">
        <v>150</v>
      </c>
      <c r="AR7" s="50" t="s">
        <v>150</v>
      </c>
      <c r="AS7" s="50" t="s">
        <v>150</v>
      </c>
      <c r="AT7" s="4"/>
      <c r="AU7" s="36" t="s">
        <v>151</v>
      </c>
      <c r="AV7" s="43" t="s">
        <v>152</v>
      </c>
      <c r="AW7" s="35" t="s">
        <v>153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4.65" x14ac:dyDescent="0.35">
      <c r="B9" s="10" t="s">
        <v>241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1183</v>
      </c>
    </row>
    <row r="12" spans="1:61" x14ac:dyDescent="0.3">
      <c r="C12" s="11" t="s">
        <v>299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4" spans="1:61" x14ac:dyDescent="0.3">
      <c r="E14" s="3" t="s">
        <v>82</v>
      </c>
      <c r="F14" s="3" t="s">
        <v>242</v>
      </c>
      <c r="G14" s="3" t="s">
        <v>167</v>
      </c>
      <c r="L14" s="3" t="s">
        <v>159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8">
        <f>SUMPRODUCT(Local!$R$17:$R$19,Inp_EoE!AG$14:AG$16)</f>
        <v>317.96625549534764</v>
      </c>
      <c r="AH14" s="18">
        <f>SUMPRODUCT(Local!$R$17:$R$19,Inp_EoE!AH$14:AH$16)</f>
        <v>327.97576990833596</v>
      </c>
      <c r="AI14" s="18">
        <f>SUMPRODUCT(Local!$R$17:$R$19,Inp_EoE!AI$14:AI$16)</f>
        <v>337.27592218898423</v>
      </c>
      <c r="AJ14" s="18">
        <f>SUMPRODUCT(Local!$R$17:$R$19,Inp_EoE!AJ$14:AJ$16)</f>
        <v>327.22602897686551</v>
      </c>
      <c r="AK14" s="18">
        <f>SUMPRODUCT(Local!$R$17:$R$19,Inp_EoE!AK$14:AK$16)</f>
        <v>310.02197659226408</v>
      </c>
      <c r="AO14" s="18">
        <f>SUM(AG14:AK14)</f>
        <v>1620.4659531617974</v>
      </c>
    </row>
    <row r="15" spans="1:61" x14ac:dyDescent="0.3">
      <c r="E15" s="3" t="s">
        <v>84</v>
      </c>
      <c r="F15" s="3" t="s">
        <v>242</v>
      </c>
      <c r="G15" s="3" t="s">
        <v>167</v>
      </c>
      <c r="L15" s="3" t="s">
        <v>159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8">
        <f>SUMPRODUCT(Local!$R$17:$R$19,Inp_Lon!AG$14:AG$16)</f>
        <v>220.16803330264406</v>
      </c>
      <c r="AH15" s="18">
        <f>SUMPRODUCT(Local!$R$17:$R$19,Inp_Lon!AH$14:AH$16)</f>
        <v>242.47226779346951</v>
      </c>
      <c r="AI15" s="18">
        <f>SUMPRODUCT(Local!$R$17:$R$19,Inp_Lon!AI$14:AI$16)</f>
        <v>268.80203613317371</v>
      </c>
      <c r="AJ15" s="18">
        <f>SUMPRODUCT(Local!$R$17:$R$19,Inp_Lon!AJ$14:AJ$16)</f>
        <v>265.8806953068775</v>
      </c>
      <c r="AK15" s="18">
        <f>SUMPRODUCT(Local!$R$17:$R$19,Inp_Lon!AK$14:AK$16)</f>
        <v>265.4144352729914</v>
      </c>
      <c r="AO15" s="18">
        <f t="shared" ref="AO15:AO21" si="0">SUM(AG15:AK15)</f>
        <v>1262.7374678091562</v>
      </c>
    </row>
    <row r="16" spans="1:61" x14ac:dyDescent="0.3">
      <c r="E16" s="3" t="s">
        <v>87</v>
      </c>
      <c r="F16" s="3" t="s">
        <v>242</v>
      </c>
      <c r="G16" s="3" t="s">
        <v>167</v>
      </c>
      <c r="L16" s="3" t="s">
        <v>159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8">
        <f>SUMPRODUCT(Local!$R$17:$R$19,Inp_NW!AG$14:AG$16)</f>
        <v>222.61838426122156</v>
      </c>
      <c r="AH16" s="18">
        <f>SUMPRODUCT(Local!$R$17:$R$19,Inp_NW!AH$14:AH$16)</f>
        <v>222.89877335735417</v>
      </c>
      <c r="AI16" s="18">
        <f>SUMPRODUCT(Local!$R$17:$R$19,Inp_NW!AI$14:AI$16)</f>
        <v>224.23437755249867</v>
      </c>
      <c r="AJ16" s="18">
        <f>SUMPRODUCT(Local!$R$17:$R$19,Inp_NW!AJ$14:AJ$16)</f>
        <v>215.5692216359659</v>
      </c>
      <c r="AK16" s="18">
        <f>SUMPRODUCT(Local!$R$17:$R$19,Inp_NW!AK$14:AK$16)</f>
        <v>195.62522341472106</v>
      </c>
      <c r="AO16" s="18">
        <f t="shared" si="0"/>
        <v>1080.9459802217616</v>
      </c>
    </row>
    <row r="17" spans="3:61" x14ac:dyDescent="0.3">
      <c r="E17" s="3" t="s">
        <v>90</v>
      </c>
      <c r="F17" s="3" t="s">
        <v>242</v>
      </c>
      <c r="G17" s="3" t="s">
        <v>167</v>
      </c>
      <c r="L17" s="3" t="s">
        <v>159</v>
      </c>
      <c r="R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8">
        <f>SUMPRODUCT(Local!$R$17:$R$19,Inp_WM!AG$14:AG$16)</f>
        <v>166.4587896355448</v>
      </c>
      <c r="AH17" s="18">
        <f>SUMPRODUCT(Local!$R$17:$R$19,Inp_WM!AH$14:AH$16)</f>
        <v>176.81144353944578</v>
      </c>
      <c r="AI17" s="18">
        <f>SUMPRODUCT(Local!$R$17:$R$19,Inp_WM!AI$14:AI$16)</f>
        <v>195.15750551192664</v>
      </c>
      <c r="AJ17" s="18">
        <f>SUMPRODUCT(Local!$R$17:$R$19,Inp_WM!AJ$14:AJ$16)</f>
        <v>191.2552805683377</v>
      </c>
      <c r="AK17" s="18">
        <f>SUMPRODUCT(Local!$R$17:$R$19,Inp_WM!AK$14:AK$16)</f>
        <v>186.21827017728495</v>
      </c>
      <c r="AO17" s="18">
        <f t="shared" si="0"/>
        <v>915.9012894325399</v>
      </c>
    </row>
    <row r="18" spans="3:61" x14ac:dyDescent="0.3">
      <c r="E18" s="3" t="s">
        <v>85</v>
      </c>
      <c r="F18" s="3" t="s">
        <v>242</v>
      </c>
      <c r="G18" s="3" t="s">
        <v>167</v>
      </c>
      <c r="L18" s="3" t="s">
        <v>159</v>
      </c>
      <c r="R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8">
        <f>SUMPRODUCT(Local!$R$17:$R$19,Inp_NGN!AG$14:AG$16)</f>
        <v>250.35140601753477</v>
      </c>
      <c r="AH18" s="18">
        <f>SUMPRODUCT(Local!$R$17:$R$19,Inp_NGN!AH$14:AH$16)</f>
        <v>249.28985520028766</v>
      </c>
      <c r="AI18" s="18">
        <f>SUMPRODUCT(Local!$R$17:$R$19,Inp_NGN!AI$14:AI$16)</f>
        <v>249.0517875213468</v>
      </c>
      <c r="AJ18" s="18">
        <f>SUMPRODUCT(Local!$R$17:$R$19,Inp_NGN!AJ$14:AJ$16)</f>
        <v>248.63392404697419</v>
      </c>
      <c r="AK18" s="18">
        <f>SUMPRODUCT(Local!$R$17:$R$19,Inp_NGN!AK$14:AK$16)</f>
        <v>242.77656090816052</v>
      </c>
      <c r="AO18" s="18">
        <f t="shared" si="0"/>
        <v>1240.1035336943039</v>
      </c>
    </row>
    <row r="19" spans="3:61" x14ac:dyDescent="0.3">
      <c r="E19" s="3" t="s">
        <v>95</v>
      </c>
      <c r="F19" s="3" t="s">
        <v>242</v>
      </c>
      <c r="G19" s="3" t="s">
        <v>167</v>
      </c>
      <c r="L19" s="3" t="s">
        <v>159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8">
        <f>SUMPRODUCT(Local!$R$17:$R$19,Inp_Sc!AG$14:AG$16)</f>
        <v>180.79195948375744</v>
      </c>
      <c r="AH19" s="18">
        <f>SUMPRODUCT(Local!$R$17:$R$19,Inp_Sc!AH$14:AH$16)</f>
        <v>181.82432729003162</v>
      </c>
      <c r="AI19" s="18">
        <f>SUMPRODUCT(Local!$R$17:$R$19,Inp_Sc!AI$14:AI$16)</f>
        <v>181.63124420699808</v>
      </c>
      <c r="AJ19" s="18">
        <f>SUMPRODUCT(Local!$R$17:$R$19,Inp_Sc!AJ$14:AJ$16)</f>
        <v>180.22463704121185</v>
      </c>
      <c r="AK19" s="18">
        <f>SUMPRODUCT(Local!$R$17:$R$19,Inp_Sc!AK$14:AK$16)</f>
        <v>178.0861761031087</v>
      </c>
      <c r="AO19" s="18">
        <f t="shared" si="0"/>
        <v>902.55834412510762</v>
      </c>
    </row>
    <row r="20" spans="3:61" x14ac:dyDescent="0.3">
      <c r="E20" s="3" t="s">
        <v>98</v>
      </c>
      <c r="F20" s="3" t="s">
        <v>242</v>
      </c>
      <c r="G20" s="3" t="s">
        <v>167</v>
      </c>
      <c r="L20" s="3" t="s">
        <v>159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8">
        <f>SUMPRODUCT(Local!$R$17:$R$19,Inp_So!AG$14:AG$16)</f>
        <v>370.14529146349861</v>
      </c>
      <c r="AH20" s="18">
        <f>SUMPRODUCT(Local!$R$17:$R$19,Inp_So!AH$14:AH$16)</f>
        <v>371.41200344220067</v>
      </c>
      <c r="AI20" s="18">
        <f>SUMPRODUCT(Local!$R$17:$R$19,Inp_So!AI$14:AI$16)</f>
        <v>369.57624521199784</v>
      </c>
      <c r="AJ20" s="18">
        <f>SUMPRODUCT(Local!$R$17:$R$19,Inp_So!AJ$14:AJ$16)</f>
        <v>365.51145615585784</v>
      </c>
      <c r="AK20" s="18">
        <f>SUMPRODUCT(Local!$R$17:$R$19,Inp_So!AK$14:AK$16)</f>
        <v>364.34438852927241</v>
      </c>
      <c r="AO20" s="18">
        <f t="shared" si="0"/>
        <v>1840.9893848028273</v>
      </c>
    </row>
    <row r="21" spans="3:61" x14ac:dyDescent="0.3">
      <c r="E21" s="3" t="s">
        <v>91</v>
      </c>
      <c r="F21" s="3" t="s">
        <v>242</v>
      </c>
      <c r="G21" s="3" t="s">
        <v>167</v>
      </c>
      <c r="L21" s="3" t="s">
        <v>159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8">
        <f>SUMPRODUCT(Local!$R$17:$R$19,Inp_WWU!AG$14:AG$16)</f>
        <v>245.74352322651649</v>
      </c>
      <c r="AH21" s="18">
        <f>SUMPRODUCT(Local!$R$17:$R$19,Inp_WWU!AH$14:AH$16)</f>
        <v>247.82767610849032</v>
      </c>
      <c r="AI21" s="18">
        <f>SUMPRODUCT(Local!$R$17:$R$19,Inp_WWU!AI$14:AI$16)</f>
        <v>248.21027539877673</v>
      </c>
      <c r="AJ21" s="18">
        <f>SUMPRODUCT(Local!$R$17:$R$19,Inp_WWU!AJ$14:AJ$16)</f>
        <v>247.02377231693603</v>
      </c>
      <c r="AK21" s="18">
        <f>SUMPRODUCT(Local!$R$17:$R$19,Inp_WWU!AK$14:AK$16)</f>
        <v>245.88291635265296</v>
      </c>
      <c r="AO21" s="18">
        <f t="shared" si="0"/>
        <v>1234.6881634033725</v>
      </c>
    </row>
    <row r="23" spans="3:61" x14ac:dyDescent="0.3">
      <c r="C23" s="11" t="s">
        <v>1169</v>
      </c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44"/>
      <c r="AW23" s="11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</row>
    <row r="25" spans="3:61" x14ac:dyDescent="0.3">
      <c r="E25" s="3" t="s">
        <v>82</v>
      </c>
      <c r="F25" s="3" t="s">
        <v>304</v>
      </c>
      <c r="G25" s="3" t="s">
        <v>167</v>
      </c>
      <c r="L25" s="3" t="s">
        <v>159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7">
        <f>Inp_EoE!AG20</f>
        <v>318.87654394941944</v>
      </c>
      <c r="AH25" s="17">
        <f>Inp_EoE!AH20</f>
        <v>317.37104654281734</v>
      </c>
      <c r="AI25" s="17">
        <f>Inp_EoE!AI20</f>
        <v>321.89570172185228</v>
      </c>
      <c r="AJ25" s="17">
        <f>Inp_EoE!AJ20</f>
        <v>308.80973416586227</v>
      </c>
      <c r="AK25" s="17">
        <f>Inp_EoE!AK20</f>
        <v>298.63653771442068</v>
      </c>
      <c r="AO25" s="18">
        <f>SUM(AG25:AK25)</f>
        <v>1565.589564094372</v>
      </c>
    </row>
    <row r="26" spans="3:61" x14ac:dyDescent="0.3">
      <c r="E26" s="3" t="s">
        <v>84</v>
      </c>
      <c r="F26" s="3" t="s">
        <v>304</v>
      </c>
      <c r="G26" s="3" t="s">
        <v>167</v>
      </c>
      <c r="L26" s="3" t="s">
        <v>159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7">
        <f>Inp_Lon!AG20</f>
        <v>282.66816433970848</v>
      </c>
      <c r="AH26" s="17">
        <f>Inp_Lon!AH20</f>
        <v>280.75647376224839</v>
      </c>
      <c r="AI26" s="17">
        <f>Inp_Lon!AI20</f>
        <v>280.61878103940734</v>
      </c>
      <c r="AJ26" s="17">
        <f>Inp_Lon!AJ20</f>
        <v>272.1737014619514</v>
      </c>
      <c r="AK26" s="17">
        <f>Inp_Lon!AK20</f>
        <v>265.13395592398837</v>
      </c>
      <c r="AO26" s="18">
        <f t="shared" ref="AO26:AO32" si="1">SUM(AG26:AK26)</f>
        <v>1381.351076527304</v>
      </c>
    </row>
    <row r="27" spans="3:61" x14ac:dyDescent="0.3">
      <c r="E27" s="3" t="s">
        <v>87</v>
      </c>
      <c r="F27" s="3" t="s">
        <v>304</v>
      </c>
      <c r="G27" s="3" t="s">
        <v>167</v>
      </c>
      <c r="L27" s="3" t="s">
        <v>159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7">
        <f>Inp_NW!AG20</f>
        <v>230.65221235482198</v>
      </c>
      <c r="AH27" s="17">
        <f>Inp_NW!AH20</f>
        <v>229.25579482414045</v>
      </c>
      <c r="AI27" s="17">
        <f>Inp_NW!AI20</f>
        <v>225.32945904198633</v>
      </c>
      <c r="AJ27" s="17">
        <f>Inp_NW!AJ20</f>
        <v>214.33309788546703</v>
      </c>
      <c r="AK27" s="17">
        <f>Inp_NW!AK20</f>
        <v>208.55189918184982</v>
      </c>
      <c r="AO27" s="18">
        <f t="shared" si="1"/>
        <v>1108.1224632882656</v>
      </c>
    </row>
    <row r="28" spans="3:61" x14ac:dyDescent="0.3">
      <c r="E28" s="3" t="s">
        <v>90</v>
      </c>
      <c r="F28" s="3" t="s">
        <v>304</v>
      </c>
      <c r="G28" s="3" t="s">
        <v>167</v>
      </c>
      <c r="L28" s="3" t="s">
        <v>159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7">
        <f>Inp_WM!AG20</f>
        <v>182.310141493744</v>
      </c>
      <c r="AH28" s="17">
        <f>Inp_WM!AH20</f>
        <v>182.28470682515683</v>
      </c>
      <c r="AI28" s="17">
        <f>Inp_WM!AI20</f>
        <v>182.81473273925829</v>
      </c>
      <c r="AJ28" s="17">
        <f>Inp_WM!AJ20</f>
        <v>174.88195196339584</v>
      </c>
      <c r="AK28" s="17">
        <f>Inp_WM!AK20</f>
        <v>172.27862573255393</v>
      </c>
      <c r="AO28" s="18">
        <f t="shared" si="1"/>
        <v>894.57015875410889</v>
      </c>
    </row>
    <row r="29" spans="3:61" x14ac:dyDescent="0.3">
      <c r="E29" s="3" t="s">
        <v>85</v>
      </c>
      <c r="F29" s="3" t="s">
        <v>304</v>
      </c>
      <c r="G29" s="3" t="s">
        <v>167</v>
      </c>
      <c r="L29" s="3" t="s">
        <v>159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7">
        <f>Inp_NGN!AG20</f>
        <v>232.929046821317</v>
      </c>
      <c r="AH29" s="17">
        <f>Inp_NGN!AH20</f>
        <v>235.37470557540951</v>
      </c>
      <c r="AI29" s="17">
        <f>Inp_NGN!AI20</f>
        <v>233.28388022334858</v>
      </c>
      <c r="AJ29" s="17">
        <f>Inp_NGN!AJ20</f>
        <v>232.1354108393069</v>
      </c>
      <c r="AK29" s="17">
        <f>Inp_NGN!AK20</f>
        <v>230.14721393884625</v>
      </c>
      <c r="AO29" s="18">
        <f t="shared" si="1"/>
        <v>1163.8702573982282</v>
      </c>
    </row>
    <row r="30" spans="3:61" x14ac:dyDescent="0.3">
      <c r="E30" s="3" t="s">
        <v>95</v>
      </c>
      <c r="F30" s="3" t="s">
        <v>304</v>
      </c>
      <c r="G30" s="3" t="s">
        <v>167</v>
      </c>
      <c r="L30" s="3" t="s">
        <v>159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7">
        <f>Inp_Sc!AG20</f>
        <v>178.64939043746793</v>
      </c>
      <c r="AH30" s="17">
        <f>Inp_Sc!AH20</f>
        <v>186.37072083704172</v>
      </c>
      <c r="AI30" s="17">
        <f>Inp_Sc!AI20</f>
        <v>178.92359531913309</v>
      </c>
      <c r="AJ30" s="17">
        <f>Inp_Sc!AJ20</f>
        <v>170.89425635709765</v>
      </c>
      <c r="AK30" s="17">
        <f>Inp_Sc!AK20</f>
        <v>170.28406698376759</v>
      </c>
      <c r="AO30" s="18">
        <f t="shared" si="1"/>
        <v>885.12202993450796</v>
      </c>
    </row>
    <row r="31" spans="3:61" x14ac:dyDescent="0.3">
      <c r="E31" s="3" t="s">
        <v>98</v>
      </c>
      <c r="F31" s="3" t="s">
        <v>304</v>
      </c>
      <c r="G31" s="3" t="s">
        <v>167</v>
      </c>
      <c r="L31" s="3" t="s">
        <v>159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7">
        <f>Inp_So!AG20</f>
        <v>384.05166944447916</v>
      </c>
      <c r="AH31" s="17">
        <f>Inp_So!AH20</f>
        <v>397.91428050331342</v>
      </c>
      <c r="AI31" s="17">
        <f>Inp_So!AI20</f>
        <v>396.45534502336989</v>
      </c>
      <c r="AJ31" s="17">
        <f>Inp_So!AJ20</f>
        <v>387.25852503487323</v>
      </c>
      <c r="AK31" s="17">
        <f>Inp_So!AK20</f>
        <v>385.35266289280253</v>
      </c>
      <c r="AO31" s="18">
        <f t="shared" si="1"/>
        <v>1951.032482898838</v>
      </c>
    </row>
    <row r="32" spans="3:61" x14ac:dyDescent="0.3">
      <c r="E32" s="3" t="s">
        <v>91</v>
      </c>
      <c r="F32" s="3" t="s">
        <v>304</v>
      </c>
      <c r="G32" s="3" t="s">
        <v>167</v>
      </c>
      <c r="L32" s="3" t="s">
        <v>159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7">
        <f>Inp_WWU!AG20</f>
        <v>249.62272012051946</v>
      </c>
      <c r="AH32" s="17">
        <f>Inp_WWU!AH20</f>
        <v>238.7724302320506</v>
      </c>
      <c r="AI32" s="17">
        <f>Inp_WWU!AI20</f>
        <v>235.14893868425273</v>
      </c>
      <c r="AJ32" s="17">
        <f>Inp_WWU!AJ20</f>
        <v>237.70552215525004</v>
      </c>
      <c r="AK32" s="17">
        <f>Inp_WWU!AK20</f>
        <v>239.85968490742829</v>
      </c>
      <c r="AO32" s="18">
        <f t="shared" si="1"/>
        <v>1201.1092960995011</v>
      </c>
    </row>
    <row r="34" spans="2:61" ht="14.65" x14ac:dyDescent="0.35">
      <c r="B34" s="10" t="s">
        <v>243</v>
      </c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41"/>
      <c r="AW34" s="10"/>
      <c r="AX34" s="10"/>
      <c r="AY34" s="10"/>
      <c r="AZ34" s="10"/>
      <c r="BA34" s="10"/>
      <c r="BB34" s="10"/>
      <c r="BC34" s="10"/>
      <c r="BD34" s="10"/>
      <c r="BE34" s="10"/>
      <c r="BF34" s="10"/>
      <c r="BG34" s="10"/>
      <c r="BH34" s="10"/>
      <c r="BI34" s="10"/>
    </row>
    <row r="35" spans="2:61" x14ac:dyDescent="0.3">
      <c r="C35" s="30" t="s">
        <v>305</v>
      </c>
    </row>
    <row r="37" spans="2:61" x14ac:dyDescent="0.3">
      <c r="C37" s="11" t="s">
        <v>244</v>
      </c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  <c r="AJ37" s="11"/>
      <c r="AK37" s="11"/>
      <c r="AL37" s="11"/>
      <c r="AM37" s="11"/>
      <c r="AN37" s="11"/>
      <c r="AO37" s="11"/>
      <c r="AP37" s="11"/>
      <c r="AQ37" s="11"/>
      <c r="AR37" s="11"/>
      <c r="AS37" s="11"/>
      <c r="AT37" s="11"/>
      <c r="AU37" s="11"/>
      <c r="AV37" s="44"/>
      <c r="AW37" s="11"/>
      <c r="AX37" s="11"/>
      <c r="AY37" s="11"/>
      <c r="AZ37" s="11"/>
      <c r="BA37" s="11"/>
      <c r="BB37" s="11"/>
      <c r="BC37" s="11"/>
      <c r="BD37" s="11"/>
      <c r="BE37" s="11"/>
      <c r="BF37" s="11"/>
      <c r="BG37" s="11"/>
      <c r="BH37" s="11"/>
      <c r="BI37" s="11"/>
    </row>
    <row r="39" spans="2:61" x14ac:dyDescent="0.3">
      <c r="E39" s="3" t="s">
        <v>11</v>
      </c>
      <c r="F39" s="3" t="s">
        <v>1182</v>
      </c>
      <c r="G39" s="3" t="s">
        <v>167</v>
      </c>
      <c r="L39" s="3" t="s">
        <v>232</v>
      </c>
      <c r="R39" s="75">
        <f>IF(Local!R15=6, Inp_Efficiency!AO12, INDEX(Inp_Efficiency!AG12:AK12, 1, Local!R15) )</f>
        <v>0.96114566806019497</v>
      </c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75">
        <f>Inp_Efficiency!AG12</f>
        <v>0.96490212256054131</v>
      </c>
      <c r="AH39" s="75">
        <f>Inp_Efficiency!AH12</f>
        <v>0.96366249257542702</v>
      </c>
      <c r="AI39" s="75">
        <f>Inp_Efficiency!AI12</f>
        <v>0.96242286259031273</v>
      </c>
      <c r="AJ39" s="75">
        <f>Inp_Efficiency!AJ12</f>
        <v>0.96114566806019497</v>
      </c>
      <c r="AK39" s="75">
        <f>Inp_Efficiency!AK12</f>
        <v>0.96114566806019497</v>
      </c>
      <c r="AO39" s="14"/>
    </row>
    <row r="42" spans="2:61" x14ac:dyDescent="0.3">
      <c r="E42" s="3" t="s">
        <v>82</v>
      </c>
      <c r="F42" s="3" t="s">
        <v>1182</v>
      </c>
      <c r="G42" s="3" t="s">
        <v>167</v>
      </c>
      <c r="L42" s="3" t="s">
        <v>226</v>
      </c>
      <c r="R42" s="69">
        <f>$R$39</f>
        <v>0.96114566806019497</v>
      </c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69">
        <f>AG$39</f>
        <v>0.96490212256054131</v>
      </c>
      <c r="AH42" s="69">
        <f t="shared" ref="AH42:AK42" si="2">AH$39</f>
        <v>0.96366249257542702</v>
      </c>
      <c r="AI42" s="69">
        <f t="shared" si="2"/>
        <v>0.96242286259031273</v>
      </c>
      <c r="AJ42" s="69">
        <f t="shared" si="2"/>
        <v>0.96114566806019497</v>
      </c>
      <c r="AK42" s="69">
        <f t="shared" si="2"/>
        <v>0.96114566806019497</v>
      </c>
      <c r="AO42" s="14"/>
    </row>
    <row r="43" spans="2:61" x14ac:dyDescent="0.3">
      <c r="E43" s="3" t="s">
        <v>84</v>
      </c>
      <c r="F43" s="3" t="s">
        <v>1182</v>
      </c>
      <c r="G43" s="3" t="s">
        <v>167</v>
      </c>
      <c r="L43" s="3" t="s">
        <v>226</v>
      </c>
      <c r="R43" s="69">
        <f t="shared" ref="R43:R49" si="3">$R$39</f>
        <v>0.96114566806019497</v>
      </c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69">
        <f t="shared" ref="AG43:AK49" si="4">AG$39</f>
        <v>0.96490212256054131</v>
      </c>
      <c r="AH43" s="69">
        <f t="shared" si="4"/>
        <v>0.96366249257542702</v>
      </c>
      <c r="AI43" s="69">
        <f t="shared" si="4"/>
        <v>0.96242286259031273</v>
      </c>
      <c r="AJ43" s="69">
        <f t="shared" si="4"/>
        <v>0.96114566806019497</v>
      </c>
      <c r="AK43" s="69">
        <f t="shared" si="4"/>
        <v>0.96114566806019497</v>
      </c>
      <c r="AO43" s="14"/>
    </row>
    <row r="44" spans="2:61" x14ac:dyDescent="0.3">
      <c r="E44" s="3" t="s">
        <v>87</v>
      </c>
      <c r="F44" s="3" t="s">
        <v>1182</v>
      </c>
      <c r="G44" s="3" t="s">
        <v>167</v>
      </c>
      <c r="L44" s="3" t="s">
        <v>226</v>
      </c>
      <c r="R44" s="69">
        <f t="shared" si="3"/>
        <v>0.96114566806019497</v>
      </c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69">
        <f t="shared" si="4"/>
        <v>0.96490212256054131</v>
      </c>
      <c r="AH44" s="69">
        <f t="shared" si="4"/>
        <v>0.96366249257542702</v>
      </c>
      <c r="AI44" s="69">
        <f t="shared" si="4"/>
        <v>0.96242286259031273</v>
      </c>
      <c r="AJ44" s="69">
        <f t="shared" si="4"/>
        <v>0.96114566806019497</v>
      </c>
      <c r="AK44" s="69">
        <f t="shared" si="4"/>
        <v>0.96114566806019497</v>
      </c>
      <c r="AO44" s="14"/>
    </row>
    <row r="45" spans="2:61" x14ac:dyDescent="0.3">
      <c r="E45" s="3" t="s">
        <v>90</v>
      </c>
      <c r="F45" s="3" t="s">
        <v>1182</v>
      </c>
      <c r="G45" s="3" t="s">
        <v>167</v>
      </c>
      <c r="L45" s="3" t="s">
        <v>226</v>
      </c>
      <c r="R45" s="69">
        <f t="shared" si="3"/>
        <v>0.96114566806019497</v>
      </c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69">
        <f t="shared" si="4"/>
        <v>0.96490212256054131</v>
      </c>
      <c r="AH45" s="69">
        <f t="shared" si="4"/>
        <v>0.96366249257542702</v>
      </c>
      <c r="AI45" s="69">
        <f t="shared" si="4"/>
        <v>0.96242286259031273</v>
      </c>
      <c r="AJ45" s="69">
        <f t="shared" si="4"/>
        <v>0.96114566806019497</v>
      </c>
      <c r="AK45" s="69">
        <f t="shared" si="4"/>
        <v>0.96114566806019497</v>
      </c>
      <c r="AO45" s="14"/>
    </row>
    <row r="46" spans="2:61" x14ac:dyDescent="0.3">
      <c r="E46" s="3" t="s">
        <v>85</v>
      </c>
      <c r="F46" s="3" t="s">
        <v>1182</v>
      </c>
      <c r="G46" s="3" t="s">
        <v>167</v>
      </c>
      <c r="L46" s="3" t="s">
        <v>226</v>
      </c>
      <c r="R46" s="69">
        <f t="shared" si="3"/>
        <v>0.96114566806019497</v>
      </c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69">
        <f t="shared" si="4"/>
        <v>0.96490212256054131</v>
      </c>
      <c r="AH46" s="69">
        <f t="shared" si="4"/>
        <v>0.96366249257542702</v>
      </c>
      <c r="AI46" s="69">
        <f t="shared" si="4"/>
        <v>0.96242286259031273</v>
      </c>
      <c r="AJ46" s="69">
        <f t="shared" si="4"/>
        <v>0.96114566806019497</v>
      </c>
      <c r="AK46" s="69">
        <f t="shared" si="4"/>
        <v>0.96114566806019497</v>
      </c>
      <c r="AO46" s="14"/>
    </row>
    <row r="47" spans="2:61" x14ac:dyDescent="0.3">
      <c r="E47" s="3" t="s">
        <v>95</v>
      </c>
      <c r="F47" s="3" t="s">
        <v>1182</v>
      </c>
      <c r="G47" s="3" t="s">
        <v>167</v>
      </c>
      <c r="L47" s="3" t="s">
        <v>226</v>
      </c>
      <c r="R47" s="69">
        <f t="shared" si="3"/>
        <v>0.96114566806019497</v>
      </c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69">
        <f t="shared" si="4"/>
        <v>0.96490212256054131</v>
      </c>
      <c r="AH47" s="69">
        <f t="shared" si="4"/>
        <v>0.96366249257542702</v>
      </c>
      <c r="AI47" s="69">
        <f t="shared" si="4"/>
        <v>0.96242286259031273</v>
      </c>
      <c r="AJ47" s="69">
        <f t="shared" si="4"/>
        <v>0.96114566806019497</v>
      </c>
      <c r="AK47" s="69">
        <f t="shared" si="4"/>
        <v>0.96114566806019497</v>
      </c>
      <c r="AO47" s="14"/>
    </row>
    <row r="48" spans="2:61" x14ac:dyDescent="0.3">
      <c r="E48" s="3" t="s">
        <v>98</v>
      </c>
      <c r="F48" s="3" t="s">
        <v>1182</v>
      </c>
      <c r="G48" s="3" t="s">
        <v>167</v>
      </c>
      <c r="L48" s="3" t="s">
        <v>226</v>
      </c>
      <c r="R48" s="69">
        <f t="shared" si="3"/>
        <v>0.96114566806019497</v>
      </c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69">
        <f t="shared" si="4"/>
        <v>0.96490212256054131</v>
      </c>
      <c r="AH48" s="69">
        <f t="shared" si="4"/>
        <v>0.96366249257542702</v>
      </c>
      <c r="AI48" s="69">
        <f t="shared" si="4"/>
        <v>0.96242286259031273</v>
      </c>
      <c r="AJ48" s="69">
        <f t="shared" si="4"/>
        <v>0.96114566806019497</v>
      </c>
      <c r="AK48" s="69">
        <f t="shared" si="4"/>
        <v>0.96114566806019497</v>
      </c>
      <c r="AO48" s="14"/>
    </row>
    <row r="49" spans="2:61" x14ac:dyDescent="0.3">
      <c r="E49" s="3" t="s">
        <v>91</v>
      </c>
      <c r="F49" s="3" t="s">
        <v>1182</v>
      </c>
      <c r="G49" s="3" t="s">
        <v>167</v>
      </c>
      <c r="L49" s="3" t="s">
        <v>226</v>
      </c>
      <c r="R49" s="69">
        <f t="shared" si="3"/>
        <v>0.96114566806019497</v>
      </c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69">
        <f t="shared" si="4"/>
        <v>0.96490212256054131</v>
      </c>
      <c r="AH49" s="69">
        <f t="shared" si="4"/>
        <v>0.96366249257542702</v>
      </c>
      <c r="AI49" s="69">
        <f t="shared" si="4"/>
        <v>0.96242286259031273</v>
      </c>
      <c r="AJ49" s="69">
        <f t="shared" si="4"/>
        <v>0.96114566806019497</v>
      </c>
      <c r="AK49" s="69">
        <f t="shared" si="4"/>
        <v>0.96114566806019497</v>
      </c>
      <c r="AO49" s="14"/>
    </row>
    <row r="51" spans="2:61" x14ac:dyDescent="0.3">
      <c r="C51" s="11" t="s">
        <v>245</v>
      </c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  <c r="AJ51" s="11"/>
      <c r="AK51" s="11"/>
      <c r="AL51" s="11"/>
      <c r="AM51" s="11"/>
      <c r="AN51" s="11"/>
      <c r="AO51" s="11"/>
      <c r="AP51" s="11"/>
      <c r="AQ51" s="11"/>
      <c r="AR51" s="11"/>
      <c r="AS51" s="11"/>
      <c r="AT51" s="11"/>
      <c r="AU51" s="11"/>
      <c r="AV51" s="44"/>
      <c r="AW51" s="11"/>
      <c r="AX51" s="11"/>
      <c r="AY51" s="11"/>
      <c r="AZ51" s="11"/>
      <c r="BA51" s="11"/>
      <c r="BB51" s="11"/>
      <c r="BC51" s="11"/>
      <c r="BD51" s="11"/>
      <c r="BE51" s="11"/>
      <c r="BF51" s="11"/>
      <c r="BG51" s="11"/>
      <c r="BH51" s="11"/>
      <c r="BI51" s="11"/>
    </row>
    <row r="53" spans="2:61" x14ac:dyDescent="0.3">
      <c r="E53" s="3" t="s">
        <v>82</v>
      </c>
      <c r="F53" s="3" t="s">
        <v>242</v>
      </c>
      <c r="G53" s="3" t="s">
        <v>167</v>
      </c>
      <c r="L53" s="3" t="s">
        <v>159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8">
        <f>AG14*AG42</f>
        <v>306.8063148300883</v>
      </c>
      <c r="AH53" s="18">
        <f t="shared" ref="AH53:AK53" si="5">AH14*AH42</f>
        <v>316.05794793421177</v>
      </c>
      <c r="AI53" s="18">
        <f t="shared" si="5"/>
        <v>324.60205851590979</v>
      </c>
      <c r="AJ53" s="18">
        <f t="shared" si="5"/>
        <v>314.5118802276541</v>
      </c>
      <c r="AK53" s="18">
        <f t="shared" si="5"/>
        <v>297.97627980511379</v>
      </c>
      <c r="AO53" s="18">
        <f>SUM(AG53:AK53)</f>
        <v>1559.9544813129778</v>
      </c>
    </row>
    <row r="54" spans="2:61" x14ac:dyDescent="0.3">
      <c r="E54" s="3" t="s">
        <v>84</v>
      </c>
      <c r="F54" s="3" t="s">
        <v>242</v>
      </c>
      <c r="G54" s="3" t="s">
        <v>167</v>
      </c>
      <c r="L54" s="3" t="s">
        <v>159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8">
        <f t="shared" ref="AG54:AK60" si="6">AG15*AG43</f>
        <v>212.44060265370121</v>
      </c>
      <c r="AH54" s="18">
        <f t="shared" si="6"/>
        <v>233.66142996227126</v>
      </c>
      <c r="AI54" s="18">
        <f t="shared" si="6"/>
        <v>258.70122508539373</v>
      </c>
      <c r="AJ54" s="18">
        <f t="shared" si="6"/>
        <v>255.55007851503791</v>
      </c>
      <c r="AK54" s="18">
        <f t="shared" si="6"/>
        <v>255.10193470327869</v>
      </c>
      <c r="AO54" s="18">
        <f t="shared" ref="AO54:AO60" si="7">SUM(AG54:AK54)</f>
        <v>1215.4552709196828</v>
      </c>
    </row>
    <row r="55" spans="2:61" x14ac:dyDescent="0.3">
      <c r="E55" s="3" t="s">
        <v>87</v>
      </c>
      <c r="F55" s="3" t="s">
        <v>242</v>
      </c>
      <c r="G55" s="3" t="s">
        <v>167</v>
      </c>
      <c r="L55" s="3" t="s">
        <v>159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8">
        <f t="shared" si="6"/>
        <v>214.80495149465088</v>
      </c>
      <c r="AH55" s="18">
        <f t="shared" si="6"/>
        <v>214.79918752555309</v>
      </c>
      <c r="AI55" s="18">
        <f t="shared" si="6"/>
        <v>215.80829153523274</v>
      </c>
      <c r="AJ55" s="18">
        <f t="shared" si="6"/>
        <v>207.19342354251668</v>
      </c>
      <c r="AK55" s="18">
        <f t="shared" si="6"/>
        <v>188.02433604836696</v>
      </c>
      <c r="AO55" s="18">
        <f t="shared" si="7"/>
        <v>1040.6301901463203</v>
      </c>
    </row>
    <row r="56" spans="2:61" x14ac:dyDescent="0.3">
      <c r="E56" s="3" t="s">
        <v>90</v>
      </c>
      <c r="F56" s="3" t="s">
        <v>242</v>
      </c>
      <c r="G56" s="3" t="s">
        <v>167</v>
      </c>
      <c r="L56" s="3" t="s">
        <v>159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8">
        <f t="shared" si="6"/>
        <v>160.61643943819581</v>
      </c>
      <c r="AH56" s="18">
        <f t="shared" si="6"/>
        <v>170.3865563970817</v>
      </c>
      <c r="AI56" s="18">
        <f t="shared" si="6"/>
        <v>187.82404511077317</v>
      </c>
      <c r="AJ56" s="18">
        <f t="shared" si="6"/>
        <v>183.82418441189495</v>
      </c>
      <c r="AK56" s="18">
        <f t="shared" si="6"/>
        <v>178.98288369456043</v>
      </c>
      <c r="AO56" s="18">
        <f t="shared" si="7"/>
        <v>881.63410905250601</v>
      </c>
    </row>
    <row r="57" spans="2:61" x14ac:dyDescent="0.3">
      <c r="E57" s="3" t="s">
        <v>85</v>
      </c>
      <c r="F57" s="3" t="s">
        <v>242</v>
      </c>
      <c r="G57" s="3" t="s">
        <v>167</v>
      </c>
      <c r="L57" s="3" t="s">
        <v>159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8">
        <f t="shared" si="6"/>
        <v>241.56460305233517</v>
      </c>
      <c r="AH57" s="18">
        <f t="shared" si="6"/>
        <v>240.23128323607648</v>
      </c>
      <c r="AI57" s="18">
        <f t="shared" si="6"/>
        <v>239.69313427952892</v>
      </c>
      <c r="AJ57" s="18">
        <f t="shared" si="6"/>
        <v>238.97341903055678</v>
      </c>
      <c r="AK57" s="18">
        <f t="shared" si="6"/>
        <v>233.34363982343055</v>
      </c>
      <c r="AO57" s="18">
        <f t="shared" si="7"/>
        <v>1193.806079421928</v>
      </c>
    </row>
    <row r="58" spans="2:61" x14ac:dyDescent="0.3">
      <c r="E58" s="3" t="s">
        <v>95</v>
      </c>
      <c r="F58" s="3" t="s">
        <v>242</v>
      </c>
      <c r="G58" s="3" t="s">
        <v>167</v>
      </c>
      <c r="L58" s="3" t="s">
        <v>159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8">
        <f t="shared" si="6"/>
        <v>174.44654544775693</v>
      </c>
      <c r="AH58" s="18">
        <f t="shared" si="6"/>
        <v>175.21728444716211</v>
      </c>
      <c r="AI58" s="18">
        <f t="shared" si="6"/>
        <v>174.80606198553926</v>
      </c>
      <c r="AJ58" s="18">
        <f t="shared" si="6"/>
        <v>173.22212916988173</v>
      </c>
      <c r="AK58" s="18">
        <f t="shared" si="6"/>
        <v>171.16675670290795</v>
      </c>
      <c r="AO58" s="18">
        <f t="shared" si="7"/>
        <v>868.85877775324809</v>
      </c>
    </row>
    <row r="59" spans="2:61" x14ac:dyDescent="0.3">
      <c r="E59" s="3" t="s">
        <v>98</v>
      </c>
      <c r="F59" s="3" t="s">
        <v>242</v>
      </c>
      <c r="G59" s="3" t="s">
        <v>167</v>
      </c>
      <c r="L59" s="3" t="s">
        <v>159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8">
        <f t="shared" si="6"/>
        <v>357.15397738892</v>
      </c>
      <c r="AH59" s="18">
        <f t="shared" si="6"/>
        <v>357.91581700954418</v>
      </c>
      <c r="AI59" s="18">
        <f t="shared" si="6"/>
        <v>355.68862786231034</v>
      </c>
      <c r="AJ59" s="18">
        <f t="shared" si="6"/>
        <v>351.30975271057667</v>
      </c>
      <c r="AK59" s="18">
        <f t="shared" si="6"/>
        <v>350.18803071695078</v>
      </c>
      <c r="AO59" s="18">
        <f t="shared" si="7"/>
        <v>1772.2562056883021</v>
      </c>
    </row>
    <row r="60" spans="2:61" x14ac:dyDescent="0.3">
      <c r="E60" s="3" t="s">
        <v>91</v>
      </c>
      <c r="F60" s="3" t="s">
        <v>242</v>
      </c>
      <c r="G60" s="3" t="s">
        <v>167</v>
      </c>
      <c r="L60" s="3" t="s">
        <v>159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8">
        <f t="shared" si="6"/>
        <v>237.11844716677143</v>
      </c>
      <c r="AH60" s="18">
        <f t="shared" si="6"/>
        <v>238.8222360878834</v>
      </c>
      <c r="AI60" s="18">
        <f t="shared" si="6"/>
        <v>238.88324377362059</v>
      </c>
      <c r="AJ60" s="18">
        <f t="shared" si="6"/>
        <v>237.42582867031098</v>
      </c>
      <c r="AK60" s="18">
        <f t="shared" si="6"/>
        <v>236.32929990235965</v>
      </c>
      <c r="AO60" s="18">
        <f t="shared" si="7"/>
        <v>1188.579055600946</v>
      </c>
    </row>
    <row r="62" spans="2:61" ht="14.65" x14ac:dyDescent="0.35">
      <c r="B62" s="10" t="s">
        <v>160</v>
      </c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41"/>
      <c r="AW62" s="10"/>
      <c r="AX62" s="10"/>
      <c r="AY62" s="10"/>
      <c r="AZ62" s="10"/>
      <c r="BA62" s="10"/>
      <c r="BB62" s="10"/>
      <c r="BC62" s="10"/>
      <c r="BD62" s="10"/>
      <c r="BE62" s="10"/>
      <c r="BF62" s="10"/>
      <c r="BG62" s="10"/>
      <c r="BH62" s="10"/>
      <c r="BI62" s="10"/>
    </row>
    <row r="63" spans="2:61" x14ac:dyDescent="0.3">
      <c r="C63" s="30" t="s">
        <v>161</v>
      </c>
    </row>
    <row r="65" spans="6:45" x14ac:dyDescent="0.3">
      <c r="F65" s="3" t="s">
        <v>162</v>
      </c>
      <c r="R65" s="29">
        <f>COUNTIF(T65:AS65, FALSE)</f>
        <v>0</v>
      </c>
      <c r="T65" s="29" t="b">
        <f>TRUE</f>
        <v>1</v>
      </c>
      <c r="U65" s="29" t="b">
        <f>TRUE</f>
        <v>1</v>
      </c>
      <c r="V65" s="29" t="b">
        <f>TRUE</f>
        <v>1</v>
      </c>
      <c r="W65" s="29" t="b">
        <f>TRUE</f>
        <v>1</v>
      </c>
      <c r="X65" s="29" t="b">
        <f>TRUE</f>
        <v>1</v>
      </c>
      <c r="Y65" s="29" t="b">
        <f>TRUE</f>
        <v>1</v>
      </c>
      <c r="Z65" s="29" t="b">
        <f>TRUE</f>
        <v>1</v>
      </c>
      <c r="AA65" s="29" t="b">
        <f>TRUE</f>
        <v>1</v>
      </c>
      <c r="AB65" s="29" t="b">
        <f>TRUE</f>
        <v>1</v>
      </c>
      <c r="AC65" s="29" t="b">
        <f>TRUE</f>
        <v>1</v>
      </c>
      <c r="AD65" s="29" t="b">
        <f>TRUE</f>
        <v>1</v>
      </c>
      <c r="AE65" s="29" t="b">
        <f>TRUE</f>
        <v>1</v>
      </c>
      <c r="AF65" s="29" t="b">
        <f>TRUE</f>
        <v>1</v>
      </c>
      <c r="AG65" s="29" t="b">
        <f>TRUE</f>
        <v>1</v>
      </c>
      <c r="AH65" s="29" t="b">
        <f>TRUE</f>
        <v>1</v>
      </c>
      <c r="AI65" s="29" t="b">
        <f>TRUE</f>
        <v>1</v>
      </c>
      <c r="AJ65" s="29" t="b">
        <f>TRUE</f>
        <v>1</v>
      </c>
      <c r="AK65" s="29" t="b">
        <f>TRUE</f>
        <v>1</v>
      </c>
      <c r="AM65" s="29" t="b">
        <f>TRUE</f>
        <v>1</v>
      </c>
      <c r="AN65" s="29" t="b">
        <f>TRUE</f>
        <v>1</v>
      </c>
      <c r="AO65" s="29" t="b">
        <f>TRUE</f>
        <v>1</v>
      </c>
      <c r="AQ65" s="29" t="b">
        <f>TRUE</f>
        <v>1</v>
      </c>
      <c r="AR65" s="29" t="b">
        <f>TRUE</f>
        <v>1</v>
      </c>
      <c r="AS65" s="29" t="b">
        <f>TRUE</f>
        <v>1</v>
      </c>
    </row>
    <row r="66" spans="6:45" x14ac:dyDescent="0.3">
      <c r="F66" s="3" t="s">
        <v>163</v>
      </c>
      <c r="R66" s="29">
        <f>COUNTIF(T66:AS66, FALSE)</f>
        <v>0</v>
      </c>
      <c r="T66" s="29" t="b">
        <f>TRUE</f>
        <v>1</v>
      </c>
      <c r="U66" s="29" t="b">
        <f>TRUE</f>
        <v>1</v>
      </c>
      <c r="V66" s="29" t="b">
        <f>TRUE</f>
        <v>1</v>
      </c>
      <c r="W66" s="29" t="b">
        <f>TRUE</f>
        <v>1</v>
      </c>
      <c r="X66" s="29" t="b">
        <f>TRUE</f>
        <v>1</v>
      </c>
      <c r="Y66" s="29" t="b">
        <f>TRUE</f>
        <v>1</v>
      </c>
      <c r="Z66" s="29" t="b">
        <f>TRUE</f>
        <v>1</v>
      </c>
      <c r="AA66" s="29" t="b">
        <f>TRUE</f>
        <v>1</v>
      </c>
      <c r="AB66" s="29" t="b">
        <f>TRUE</f>
        <v>1</v>
      </c>
      <c r="AC66" s="29" t="b">
        <f>TRUE</f>
        <v>1</v>
      </c>
      <c r="AD66" s="29" t="b">
        <f>TRUE</f>
        <v>1</v>
      </c>
      <c r="AE66" s="29" t="b">
        <f>TRUE</f>
        <v>1</v>
      </c>
      <c r="AF66" s="29" t="b">
        <f>TRUE</f>
        <v>1</v>
      </c>
      <c r="AG66" s="29" t="b">
        <f>TRUE</f>
        <v>1</v>
      </c>
      <c r="AH66" s="29" t="b">
        <f>TRUE</f>
        <v>1</v>
      </c>
      <c r="AI66" s="29" t="b">
        <f>TRUE</f>
        <v>1</v>
      </c>
      <c r="AJ66" s="29" t="b">
        <f>TRUE</f>
        <v>1</v>
      </c>
      <c r="AK66" s="29" t="b">
        <f>TRUE</f>
        <v>1</v>
      </c>
      <c r="AM66" s="29" t="b">
        <f>TRUE</f>
        <v>1</v>
      </c>
      <c r="AN66" s="29" t="b">
        <f>TRUE</f>
        <v>1</v>
      </c>
      <c r="AO66" s="29" t="b">
        <f>TRUE</f>
        <v>1</v>
      </c>
      <c r="AQ66" s="29" t="b">
        <f>TRUE</f>
        <v>1</v>
      </c>
      <c r="AR66" s="29" t="b">
        <f>TRUE</f>
        <v>1</v>
      </c>
      <c r="AS66" s="29" t="b">
        <f>TRUE</f>
        <v>1</v>
      </c>
    </row>
    <row r="68" spans="6:45" x14ac:dyDescent="0.3">
      <c r="F68" s="3" t="s">
        <v>164</v>
      </c>
      <c r="R68" s="29">
        <f>SUM(R65:R66)</f>
        <v>0</v>
      </c>
    </row>
  </sheetData>
  <conditionalFormatting sqref="R65:R66">
    <cfRule type="cellIs" dxfId="85" priority="5" operator="greaterThan">
      <formula>0</formula>
    </cfRule>
  </conditionalFormatting>
  <conditionalFormatting sqref="T65:AK66 AM65:AO66">
    <cfRule type="cellIs" dxfId="84" priority="4" operator="equal">
      <formula>FALSE</formula>
    </cfRule>
  </conditionalFormatting>
  <conditionalFormatting sqref="R68">
    <cfRule type="cellIs" dxfId="83" priority="3" operator="greaterThan">
      <formula>0</formula>
    </cfRule>
  </conditionalFormatting>
  <conditionalFormatting sqref="R4">
    <cfRule type="cellIs" dxfId="82" priority="2" operator="greaterThan">
      <formula>0</formula>
    </cfRule>
  </conditionalFormatting>
  <conditionalFormatting sqref="AQ65:AS66">
    <cfRule type="cellIs" dxfId="81" priority="1" operator="equal">
      <formula>FALSE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7B30EC-CDFF-44D0-96C5-35592F086B0A}">
  <sheetPr codeName="Sheet38">
    <tabColor theme="8"/>
  </sheetPr>
  <dimension ref="A1:BI303"/>
  <sheetViews>
    <sheetView zoomScale="70" zoomScaleNormal="70" workbookViewId="0">
      <selection activeCell="E9" sqref="E9"/>
    </sheetView>
  </sheetViews>
  <sheetFormatPr defaultColWidth="0" defaultRowHeight="14.25" x14ac:dyDescent="0.45"/>
  <cols>
    <col min="1" max="3" width="1.64453125" style="3" customWidth="1"/>
    <col min="4" max="4" width="5.64453125" style="3" bestFit="1" customWidth="1"/>
    <col min="5" max="5" width="5.64453125" style="3" customWidth="1"/>
    <col min="6" max="6" width="30.64453125" style="3" customWidth="1"/>
    <col min="7" max="7" width="21.234375" style="3" customWidth="1"/>
    <col min="8" max="9" width="15.64453125" style="3" customWidth="1"/>
    <col min="10" max="11" width="1.64453125" style="3" customWidth="1"/>
    <col min="12" max="12" width="9.234375" style="3" customWidth="1"/>
    <col min="13" max="16" width="5.64453125" style="3" customWidth="1"/>
    <col min="17" max="17" width="1.64453125" style="3" customWidth="1"/>
    <col min="18" max="18" width="14.3515625" style="158" bestFit="1" customWidth="1"/>
    <col min="19" max="19" width="1.64453125" style="3" customWidth="1"/>
    <col min="20" max="37" width="9.234375" style="3" customWidth="1"/>
    <col min="38" max="38" width="1.64453125" style="3" customWidth="1"/>
    <col min="39" max="41" width="9.234375" style="3" customWidth="1"/>
    <col min="42" max="42" width="1.64453125" style="3" customWidth="1"/>
    <col min="43" max="45" width="9.234375" style="3" customWidth="1"/>
    <col min="46" max="46" width="1.64453125" style="3" customWidth="1"/>
    <col min="47" max="47" width="9.234375" style="3" customWidth="1"/>
    <col min="48" max="48" width="9.234375" style="42" customWidth="1"/>
    <col min="49" max="49" width="60.87890625" style="3" bestFit="1" customWidth="1"/>
    <col min="50" max="61" width="1.64453125" style="3" customWidth="1"/>
    <col min="62" max="16384" width="9.234375" style="3" hidden="1"/>
  </cols>
  <sheetData>
    <row r="1" spans="1:61" ht="22.9" x14ac:dyDescent="0.6">
      <c r="A1" s="9" t="s">
        <v>1300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153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tr">
        <f>"["&amp; Cover!$F$28 &amp;"] "&amp; Cover!$F$8 &amp;" - Version "&amp; Cover!$F$22 &amp;" ("&amp; TEXT(Cover!$F$23, "dd/mm/yy") &amp;")"</f>
        <v>[Final] Allowances_File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54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1299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54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132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15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ht="12.4" x14ac:dyDescent="0.3">
      <c r="A5" s="11" t="s">
        <v>133</v>
      </c>
      <c r="G5" s="11" t="s">
        <v>134</v>
      </c>
      <c r="H5" s="17"/>
      <c r="O5" s="11" t="s">
        <v>135</v>
      </c>
    </row>
    <row r="6" spans="1:61" ht="12.4" x14ac:dyDescent="0.3">
      <c r="R6" s="155"/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L6" s="78"/>
      <c r="AM6" s="73" t="s">
        <v>136</v>
      </c>
      <c r="AN6" s="52" t="s">
        <v>137</v>
      </c>
      <c r="AO6" s="74" t="s">
        <v>138</v>
      </c>
      <c r="AP6" s="78"/>
      <c r="AQ6" s="73" t="s">
        <v>139</v>
      </c>
      <c r="AR6" s="73" t="s">
        <v>139</v>
      </c>
      <c r="AS6" s="73" t="s">
        <v>139</v>
      </c>
      <c r="AU6" s="100" t="s">
        <v>140</v>
      </c>
      <c r="AV6" s="100"/>
      <c r="AW6" s="100"/>
    </row>
    <row r="7" spans="1:61" ht="12.4" x14ac:dyDescent="0.3">
      <c r="A7" s="4"/>
      <c r="B7" s="4"/>
      <c r="C7" s="4"/>
      <c r="D7" s="4" t="s">
        <v>276</v>
      </c>
      <c r="E7" s="4" t="s">
        <v>1285</v>
      </c>
      <c r="F7" s="4" t="s">
        <v>759</v>
      </c>
      <c r="G7" s="4" t="s">
        <v>166</v>
      </c>
      <c r="H7" s="4"/>
      <c r="I7" s="4"/>
      <c r="J7" s="4"/>
      <c r="K7" s="4"/>
      <c r="L7" s="4" t="s">
        <v>143</v>
      </c>
      <c r="M7" s="4" t="s">
        <v>144</v>
      </c>
      <c r="N7" s="4" t="s">
        <v>145</v>
      </c>
      <c r="O7" s="4" t="s">
        <v>146</v>
      </c>
      <c r="P7" s="4" t="s">
        <v>147</v>
      </c>
      <c r="Q7" s="4"/>
      <c r="R7" s="4" t="s">
        <v>1286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80"/>
      <c r="AM7" s="50" t="s">
        <v>149</v>
      </c>
      <c r="AN7" s="53" t="s">
        <v>149</v>
      </c>
      <c r="AO7" s="51" t="s">
        <v>149</v>
      </c>
      <c r="AP7" s="80"/>
      <c r="AQ7" s="50" t="s">
        <v>150</v>
      </c>
      <c r="AR7" s="50" t="s">
        <v>150</v>
      </c>
      <c r="AS7" s="50" t="s">
        <v>150</v>
      </c>
      <c r="AT7" s="4"/>
      <c r="AU7" s="36" t="s">
        <v>151</v>
      </c>
      <c r="AV7" s="81" t="s">
        <v>152</v>
      </c>
      <c r="AW7" s="35" t="s">
        <v>153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ht="13.5" x14ac:dyDescent="0.35">
      <c r="R8" s="156"/>
    </row>
    <row r="9" spans="1:61" ht="14.65" x14ac:dyDescent="0.35">
      <c r="B9" s="10" t="s">
        <v>1287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ht="13.5" x14ac:dyDescent="0.35">
      <c r="R10" s="156"/>
    </row>
    <row r="11" spans="1:61" ht="12.4" x14ac:dyDescent="0.3">
      <c r="C11" s="30"/>
      <c r="D11" s="3" t="s">
        <v>1276</v>
      </c>
      <c r="E11" s="4"/>
      <c r="H11" s="4"/>
      <c r="L11" s="3" t="s">
        <v>226</v>
      </c>
      <c r="O11" s="14"/>
      <c r="R11" s="14"/>
      <c r="T11" s="14"/>
      <c r="U11" s="14"/>
      <c r="V11" s="14"/>
      <c r="W11" s="14"/>
      <c r="X11" s="14"/>
      <c r="Y11" s="14"/>
      <c r="Z11" s="14"/>
      <c r="AA11" s="14"/>
      <c r="AB11" s="14"/>
      <c r="AC11" s="14"/>
      <c r="AD11" s="14"/>
      <c r="AE11" s="14"/>
      <c r="AF11" s="91">
        <f>Inp_RPE!AF$11</f>
        <v>9.035490125897239E-3</v>
      </c>
      <c r="AG11" s="91">
        <f>Inp_RPE!AG$11</f>
        <v>1.3650774186774661E-2</v>
      </c>
      <c r="AH11" s="91">
        <f>Inp_RPE!AH$11</f>
        <v>1.0699413752484494E-2</v>
      </c>
      <c r="AI11" s="91">
        <f>Inp_RPE!AI$11</f>
        <v>9.5205154388654997E-3</v>
      </c>
      <c r="AJ11" s="91">
        <f>Inp_RPE!AJ$11</f>
        <v>8.507945092651667E-3</v>
      </c>
      <c r="AK11" s="91">
        <f>Inp_RPE!AK$11</f>
        <v>8.507945092651667E-3</v>
      </c>
      <c r="AM11" s="14"/>
      <c r="AN11" s="14"/>
      <c r="AO11" s="14"/>
      <c r="AQ11" s="14"/>
      <c r="AR11" s="14"/>
      <c r="AS11" s="14"/>
    </row>
    <row r="12" spans="1:61" ht="13.5" x14ac:dyDescent="0.35">
      <c r="R12" s="156"/>
      <c r="AG12" s="135"/>
      <c r="AH12" s="135"/>
      <c r="AI12" s="135"/>
      <c r="AJ12" s="135"/>
      <c r="AK12" s="135"/>
    </row>
    <row r="13" spans="1:61" ht="14.65" x14ac:dyDescent="0.35">
      <c r="B13" s="10" t="s">
        <v>1288</v>
      </c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36"/>
      <c r="AH13" s="136"/>
      <c r="AI13" s="136"/>
      <c r="AJ13" s="136"/>
      <c r="AK13" s="136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41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</row>
    <row r="14" spans="1:61" ht="12.4" x14ac:dyDescent="0.3">
      <c r="C14" s="30"/>
      <c r="R14" s="3"/>
      <c r="AG14" s="135"/>
      <c r="AH14" s="135"/>
      <c r="AI14" s="135"/>
      <c r="AJ14" s="135"/>
      <c r="AK14" s="135"/>
    </row>
    <row r="15" spans="1:61" ht="12.4" x14ac:dyDescent="0.3">
      <c r="C15" s="30"/>
      <c r="D15" s="3" t="s">
        <v>1292</v>
      </c>
      <c r="E15" s="4" t="s">
        <v>173</v>
      </c>
      <c r="H15" s="4" t="s">
        <v>173</v>
      </c>
      <c r="L15" s="3" t="s">
        <v>226</v>
      </c>
      <c r="O15" s="18" t="str">
        <f t="shared" ref="O15" si="0">D15&amp;R15</f>
        <v>GDNNot Used</v>
      </c>
      <c r="R15" s="18" t="str">
        <f>IF(INDEX(Local!$L$34:$L$86,MATCH(H15,Local!$G$34:$G$86,0))=0,"Not Used",INDEX(Local!$L$34:$L$86,MATCH(H15,Local!$G$34:$G$86,0)))</f>
        <v>Not Used</v>
      </c>
      <c r="T15" s="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91" t="str">
        <f>IFERROR(INDEX(Inp_OngoingEfficiency!AE:AE,MATCH($O15,Inp_OngoingEfficiency!$K:$K,0)),"")</f>
        <v/>
      </c>
      <c r="AF15" s="91" t="str">
        <f>IFERROR(INDEX(Inp_OngoingEfficiency!AF:AF,MATCH($O15,Inp_OngoingEfficiency!$K:$K,0)),"")</f>
        <v/>
      </c>
      <c r="AG15" s="91" t="str">
        <f>IFERROR(INDEX(Inp_OngoingEfficiency!AG:AG,MATCH($O15,Inp_OngoingEfficiency!$K:$K,0)),"")</f>
        <v/>
      </c>
      <c r="AH15" s="91" t="str">
        <f>IFERROR(INDEX(Inp_OngoingEfficiency!AH:AH,MATCH($O15,Inp_OngoingEfficiency!$K:$K,0)),"")</f>
        <v/>
      </c>
      <c r="AI15" s="91" t="str">
        <f>IFERROR(INDEX(Inp_OngoingEfficiency!AI:AI,MATCH($O15,Inp_OngoingEfficiency!$K:$K,0)),"")</f>
        <v/>
      </c>
      <c r="AJ15" s="91" t="str">
        <f>IFERROR(INDEX(Inp_OngoingEfficiency!AJ:AJ,MATCH($O15,Inp_OngoingEfficiency!$K:$K,0)),"")</f>
        <v/>
      </c>
      <c r="AK15" s="91" t="str">
        <f>IFERROR(INDEX(Inp_OngoingEfficiency!AK:AK,MATCH($O15,Inp_OngoingEfficiency!$K:$K,0)),"")</f>
        <v/>
      </c>
      <c r="AM15" s="14"/>
      <c r="AN15" s="14"/>
      <c r="AO15" s="14"/>
      <c r="AQ15" s="14"/>
      <c r="AR15" s="14"/>
      <c r="AS15" s="14"/>
    </row>
    <row r="16" spans="1:61" ht="12.4" x14ac:dyDescent="0.3">
      <c r="C16" s="30"/>
      <c r="D16" s="3" t="s">
        <v>1292</v>
      </c>
      <c r="E16" s="4" t="s">
        <v>173</v>
      </c>
      <c r="F16" s="4" t="s">
        <v>174</v>
      </c>
      <c r="H16" s="4" t="s">
        <v>175</v>
      </c>
      <c r="L16" s="3" t="s">
        <v>226</v>
      </c>
      <c r="O16" s="14"/>
      <c r="R16" s="14"/>
      <c r="T16" s="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M16" s="14"/>
      <c r="AN16" s="14"/>
      <c r="AO16" s="14"/>
      <c r="AQ16" s="14"/>
      <c r="AR16" s="14"/>
      <c r="AS16" s="14"/>
    </row>
    <row r="17" spans="3:45" ht="12.4" x14ac:dyDescent="0.3">
      <c r="C17" s="30"/>
      <c r="D17" s="3" t="s">
        <v>1292</v>
      </c>
      <c r="E17" s="4" t="s">
        <v>173</v>
      </c>
      <c r="F17" s="4" t="s">
        <v>174</v>
      </c>
      <c r="G17" s="4" t="s">
        <v>176</v>
      </c>
      <c r="H17" s="4" t="s">
        <v>177</v>
      </c>
      <c r="L17" s="3" t="s">
        <v>226</v>
      </c>
      <c r="O17" s="18" t="str">
        <f t="shared" ref="O17:O37" si="1">D17&amp;R17</f>
        <v>GDNDirect Opex</v>
      </c>
      <c r="R17" s="18" t="str">
        <f>IF(INDEX(Local!$L$34:$L$86,MATCH(H17,Local!$G$34:$G$86,0))=0,"Not Used",INDEX(Local!$L$34:$L$86,MATCH(H17,Local!$G$34:$G$86,0)))</f>
        <v>Direct Opex</v>
      </c>
      <c r="T17" s="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91">
        <f>IFERROR(INDEX(Inp_OngoingEfficiency!AE:AE,MATCH($O17,Inp_OngoingEfficiency!$K:$K,0)),"")</f>
        <v>0</v>
      </c>
      <c r="AF17" s="91">
        <f>IFERROR(INDEX(Inp_OngoingEfficiency!AF:AF,MATCH($O17,Inp_OngoingEfficiency!$K:$K,0)),"")</f>
        <v>1.2500000000000001E-2</v>
      </c>
      <c r="AG17" s="91">
        <f>IFERROR(INDEX(Inp_OngoingEfficiency!AG:AG,MATCH($O17,Inp_OngoingEfficiency!$K:$K,0)),"")</f>
        <v>1.2500000000000001E-2</v>
      </c>
      <c r="AH17" s="91">
        <f>IFERROR(INDEX(Inp_OngoingEfficiency!AH:AH,MATCH($O17,Inp_OngoingEfficiency!$K:$K,0)),"")</f>
        <v>1.2500000000000001E-2</v>
      </c>
      <c r="AI17" s="91">
        <f>IFERROR(INDEX(Inp_OngoingEfficiency!AI:AI,MATCH($O17,Inp_OngoingEfficiency!$K:$K,0)),"")</f>
        <v>1.2500000000000001E-2</v>
      </c>
      <c r="AJ17" s="91">
        <f>IFERROR(INDEX(Inp_OngoingEfficiency!AJ:AJ,MATCH($O17,Inp_OngoingEfficiency!$K:$K,0)),"")</f>
        <v>1.2500000000000001E-2</v>
      </c>
      <c r="AK17" s="91">
        <f>IFERROR(INDEX(Inp_OngoingEfficiency!AK:AK,MATCH($O17,Inp_OngoingEfficiency!$K:$K,0)),"")</f>
        <v>1.2500000000000001E-2</v>
      </c>
      <c r="AM17" s="14"/>
      <c r="AN17" s="14"/>
      <c r="AO17" s="14"/>
      <c r="AQ17" s="14"/>
      <c r="AR17" s="14"/>
      <c r="AS17" s="14"/>
    </row>
    <row r="18" spans="3:45" ht="12.4" x14ac:dyDescent="0.3">
      <c r="C18" s="30"/>
      <c r="D18" s="3" t="s">
        <v>1292</v>
      </c>
      <c r="E18" s="3" t="s">
        <v>173</v>
      </c>
      <c r="F18" s="3" t="s">
        <v>174</v>
      </c>
      <c r="G18" s="3" t="s">
        <v>176</v>
      </c>
      <c r="H18" s="3" t="s">
        <v>178</v>
      </c>
      <c r="L18" s="3" t="s">
        <v>226</v>
      </c>
      <c r="O18" s="18" t="str">
        <f t="shared" si="1"/>
        <v>GDNNot Used</v>
      </c>
      <c r="R18" s="18" t="str">
        <f>IF(INDEX(Local!$L$34:$L$86,MATCH(H18,Local!$G$34:$G$86,0))=0,"Not Used",INDEX(Local!$L$34:$L$86,MATCH(H18,Local!$G$34:$G$86,0)))</f>
        <v>Not Used</v>
      </c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91" t="str">
        <f>IFERROR(INDEX(Inp_OngoingEfficiency!AE:AE,MATCH($O18,Inp_OngoingEfficiency!$K:$K,0)),"")</f>
        <v/>
      </c>
      <c r="AF18" s="91" t="str">
        <f>IFERROR(INDEX(Inp_OngoingEfficiency!AF:AF,MATCH($O18,Inp_OngoingEfficiency!$K:$K,0)),"")</f>
        <v/>
      </c>
      <c r="AG18" s="91" t="str">
        <f>IFERROR(INDEX(Inp_OngoingEfficiency!AG:AG,MATCH($O18,Inp_OngoingEfficiency!$K:$K,0)),"")</f>
        <v/>
      </c>
      <c r="AH18" s="91" t="str">
        <f>IFERROR(INDEX(Inp_OngoingEfficiency!AH:AH,MATCH($O18,Inp_OngoingEfficiency!$K:$K,0)),"")</f>
        <v/>
      </c>
      <c r="AI18" s="91" t="str">
        <f>IFERROR(INDEX(Inp_OngoingEfficiency!AI:AI,MATCH($O18,Inp_OngoingEfficiency!$K:$K,0)),"")</f>
        <v/>
      </c>
      <c r="AJ18" s="91" t="str">
        <f>IFERROR(INDEX(Inp_OngoingEfficiency!AJ:AJ,MATCH($O18,Inp_OngoingEfficiency!$K:$K,0)),"")</f>
        <v/>
      </c>
      <c r="AK18" s="91" t="str">
        <f>IFERROR(INDEX(Inp_OngoingEfficiency!AK:AK,MATCH($O18,Inp_OngoingEfficiency!$K:$K,0)),"")</f>
        <v/>
      </c>
      <c r="AM18" s="14"/>
      <c r="AN18" s="14"/>
      <c r="AO18" s="14"/>
      <c r="AQ18" s="14"/>
      <c r="AR18" s="14"/>
      <c r="AS18" s="14"/>
    </row>
    <row r="19" spans="3:45" ht="12.4" x14ac:dyDescent="0.3">
      <c r="C19" s="30"/>
      <c r="D19" s="3" t="s">
        <v>1292</v>
      </c>
      <c r="E19" s="3" t="s">
        <v>173</v>
      </c>
      <c r="F19" s="3" t="s">
        <v>174</v>
      </c>
      <c r="G19" s="3" t="s">
        <v>176</v>
      </c>
      <c r="H19" s="3" t="s">
        <v>179</v>
      </c>
      <c r="L19" s="3" t="s">
        <v>226</v>
      </c>
      <c r="O19" s="18" t="str">
        <f t="shared" si="1"/>
        <v>GDNNot Used</v>
      </c>
      <c r="R19" s="18" t="str">
        <f>IF(INDEX(Local!$L$34:$L$86,MATCH(H19,Local!$G$34:$G$86,0))=0,"Not Used",INDEX(Local!$L$34:$L$86,MATCH(H19,Local!$G$34:$G$86,0)))</f>
        <v>Not Used</v>
      </c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91" t="str">
        <f>IFERROR(INDEX(Inp_OngoingEfficiency!AE:AE,MATCH($O19,Inp_OngoingEfficiency!$K:$K,0)),"")</f>
        <v/>
      </c>
      <c r="AF19" s="91" t="str">
        <f>IFERROR(INDEX(Inp_OngoingEfficiency!AF:AF,MATCH($O19,Inp_OngoingEfficiency!$K:$K,0)),"")</f>
        <v/>
      </c>
      <c r="AG19" s="91" t="str">
        <f>IFERROR(INDEX(Inp_OngoingEfficiency!AG:AG,MATCH($O19,Inp_OngoingEfficiency!$K:$K,0)),"")</f>
        <v/>
      </c>
      <c r="AH19" s="91" t="str">
        <f>IFERROR(INDEX(Inp_OngoingEfficiency!AH:AH,MATCH($O19,Inp_OngoingEfficiency!$K:$K,0)),"")</f>
        <v/>
      </c>
      <c r="AI19" s="91" t="str">
        <f>IFERROR(INDEX(Inp_OngoingEfficiency!AI:AI,MATCH($O19,Inp_OngoingEfficiency!$K:$K,0)),"")</f>
        <v/>
      </c>
      <c r="AJ19" s="91" t="str">
        <f>IFERROR(INDEX(Inp_OngoingEfficiency!AJ:AJ,MATCH($O19,Inp_OngoingEfficiency!$K:$K,0)),"")</f>
        <v/>
      </c>
      <c r="AK19" s="91" t="str">
        <f>IFERROR(INDEX(Inp_OngoingEfficiency!AK:AK,MATCH($O19,Inp_OngoingEfficiency!$K:$K,0)),"")</f>
        <v/>
      </c>
      <c r="AM19" s="14"/>
      <c r="AN19" s="14"/>
      <c r="AO19" s="14"/>
      <c r="AQ19" s="14"/>
      <c r="AR19" s="14"/>
      <c r="AS19" s="14"/>
    </row>
    <row r="20" spans="3:45" ht="12.4" x14ac:dyDescent="0.3">
      <c r="C20" s="30"/>
      <c r="D20" s="3" t="s">
        <v>1292</v>
      </c>
      <c r="E20" s="3" t="s">
        <v>173</v>
      </c>
      <c r="F20" s="3" t="s">
        <v>174</v>
      </c>
      <c r="G20" s="3" t="s">
        <v>176</v>
      </c>
      <c r="H20" s="3" t="s">
        <v>180</v>
      </c>
      <c r="L20" s="3" t="s">
        <v>226</v>
      </c>
      <c r="O20" s="18" t="str">
        <f t="shared" si="1"/>
        <v>GDNNot Used</v>
      </c>
      <c r="R20" s="18" t="str">
        <f>IF(INDEX(Local!$L$34:$L$86,MATCH(H20,Local!$G$34:$G$86,0))=0,"Not Used",INDEX(Local!$L$34:$L$86,MATCH(H20,Local!$G$34:$G$86,0)))</f>
        <v>Not Used</v>
      </c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91" t="str">
        <f>IFERROR(INDEX(Inp_OngoingEfficiency!AE:AE,MATCH($O20,Inp_OngoingEfficiency!$K:$K,0)),"")</f>
        <v/>
      </c>
      <c r="AF20" s="91" t="str">
        <f>IFERROR(INDEX(Inp_OngoingEfficiency!AF:AF,MATCH($O20,Inp_OngoingEfficiency!$K:$K,0)),"")</f>
        <v/>
      </c>
      <c r="AG20" s="91" t="str">
        <f>IFERROR(INDEX(Inp_OngoingEfficiency!AG:AG,MATCH($O20,Inp_OngoingEfficiency!$K:$K,0)),"")</f>
        <v/>
      </c>
      <c r="AH20" s="91" t="str">
        <f>IFERROR(INDEX(Inp_OngoingEfficiency!AH:AH,MATCH($O20,Inp_OngoingEfficiency!$K:$K,0)),"")</f>
        <v/>
      </c>
      <c r="AI20" s="91" t="str">
        <f>IFERROR(INDEX(Inp_OngoingEfficiency!AI:AI,MATCH($O20,Inp_OngoingEfficiency!$K:$K,0)),"")</f>
        <v/>
      </c>
      <c r="AJ20" s="91" t="str">
        <f>IFERROR(INDEX(Inp_OngoingEfficiency!AJ:AJ,MATCH($O20,Inp_OngoingEfficiency!$K:$K,0)),"")</f>
        <v/>
      </c>
      <c r="AK20" s="91" t="str">
        <f>IFERROR(INDEX(Inp_OngoingEfficiency!AK:AK,MATCH($O20,Inp_OngoingEfficiency!$K:$K,0)),"")</f>
        <v/>
      </c>
      <c r="AM20" s="14"/>
      <c r="AN20" s="14"/>
      <c r="AO20" s="14"/>
      <c r="AQ20" s="14"/>
      <c r="AR20" s="14"/>
      <c r="AS20" s="14"/>
    </row>
    <row r="21" spans="3:45" ht="12.4" x14ac:dyDescent="0.3">
      <c r="C21" s="30"/>
      <c r="D21" s="3" t="s">
        <v>1292</v>
      </c>
      <c r="E21" s="3" t="s">
        <v>173</v>
      </c>
      <c r="F21" s="3" t="s">
        <v>174</v>
      </c>
      <c r="G21" s="3" t="s">
        <v>176</v>
      </c>
      <c r="H21" s="3" t="s">
        <v>181</v>
      </c>
      <c r="L21" s="3" t="s">
        <v>226</v>
      </c>
      <c r="O21" s="18" t="str">
        <f t="shared" si="1"/>
        <v>GDNNot Used</v>
      </c>
      <c r="R21" s="18" t="str">
        <f>IF(INDEX(Local!$L$34:$L$86,MATCH(H21,Local!$G$34:$G$86,0))=0,"Not Used",INDEX(Local!$L$34:$L$86,MATCH(H21,Local!$G$34:$G$86,0)))</f>
        <v>Not Used</v>
      </c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91" t="str">
        <f>IFERROR(INDEX(Inp_OngoingEfficiency!AE:AE,MATCH($O21,Inp_OngoingEfficiency!$K:$K,0)),"")</f>
        <v/>
      </c>
      <c r="AF21" s="91" t="str">
        <f>IFERROR(INDEX(Inp_OngoingEfficiency!AF:AF,MATCH($O21,Inp_OngoingEfficiency!$K:$K,0)),"")</f>
        <v/>
      </c>
      <c r="AG21" s="91" t="str">
        <f>IFERROR(INDEX(Inp_OngoingEfficiency!AG:AG,MATCH($O21,Inp_OngoingEfficiency!$K:$K,0)),"")</f>
        <v/>
      </c>
      <c r="AH21" s="91" t="str">
        <f>IFERROR(INDEX(Inp_OngoingEfficiency!AH:AH,MATCH($O21,Inp_OngoingEfficiency!$K:$K,0)),"")</f>
        <v/>
      </c>
      <c r="AI21" s="91" t="str">
        <f>IFERROR(INDEX(Inp_OngoingEfficiency!AI:AI,MATCH($O21,Inp_OngoingEfficiency!$K:$K,0)),"")</f>
        <v/>
      </c>
      <c r="AJ21" s="91" t="str">
        <f>IFERROR(INDEX(Inp_OngoingEfficiency!AJ:AJ,MATCH($O21,Inp_OngoingEfficiency!$K:$K,0)),"")</f>
        <v/>
      </c>
      <c r="AK21" s="91" t="str">
        <f>IFERROR(INDEX(Inp_OngoingEfficiency!AK:AK,MATCH($O21,Inp_OngoingEfficiency!$K:$K,0)),"")</f>
        <v/>
      </c>
      <c r="AM21" s="14"/>
      <c r="AN21" s="14"/>
      <c r="AO21" s="14"/>
      <c r="AQ21" s="14"/>
      <c r="AR21" s="14"/>
      <c r="AS21" s="14"/>
    </row>
    <row r="22" spans="3:45" ht="12.4" x14ac:dyDescent="0.3">
      <c r="C22" s="30"/>
      <c r="D22" s="3" t="s">
        <v>1292</v>
      </c>
      <c r="E22" s="4" t="s">
        <v>173</v>
      </c>
      <c r="F22" s="4" t="s">
        <v>174</v>
      </c>
      <c r="G22" s="4" t="s">
        <v>182</v>
      </c>
      <c r="H22" s="4" t="s">
        <v>183</v>
      </c>
      <c r="L22" s="3" t="s">
        <v>226</v>
      </c>
      <c r="O22" s="18" t="str">
        <f t="shared" si="1"/>
        <v>GDNNot Used</v>
      </c>
      <c r="R22" s="18" t="str">
        <f>IF(INDEX(Local!$L$34:$L$86,MATCH(H22,Local!$G$34:$G$86,0))=0,"Not Used",INDEX(Local!$L$34:$L$86,MATCH(H22,Local!$G$34:$G$86,0)))</f>
        <v>Not Used</v>
      </c>
      <c r="T22" s="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91" t="str">
        <f>IFERROR(INDEX(Inp_OngoingEfficiency!AE:AE,MATCH($O22,Inp_OngoingEfficiency!$K:$K,0)),"")</f>
        <v/>
      </c>
      <c r="AF22" s="91" t="str">
        <f>IFERROR(INDEX(Inp_OngoingEfficiency!AF:AF,MATCH($O22,Inp_OngoingEfficiency!$K:$K,0)),"")</f>
        <v/>
      </c>
      <c r="AG22" s="91" t="str">
        <f>IFERROR(INDEX(Inp_OngoingEfficiency!AG:AG,MATCH($O22,Inp_OngoingEfficiency!$K:$K,0)),"")</f>
        <v/>
      </c>
      <c r="AH22" s="91" t="str">
        <f>IFERROR(INDEX(Inp_OngoingEfficiency!AH:AH,MATCH($O22,Inp_OngoingEfficiency!$K:$K,0)),"")</f>
        <v/>
      </c>
      <c r="AI22" s="91" t="str">
        <f>IFERROR(INDEX(Inp_OngoingEfficiency!AI:AI,MATCH($O22,Inp_OngoingEfficiency!$K:$K,0)),"")</f>
        <v/>
      </c>
      <c r="AJ22" s="91" t="str">
        <f>IFERROR(INDEX(Inp_OngoingEfficiency!AJ:AJ,MATCH($O22,Inp_OngoingEfficiency!$K:$K,0)),"")</f>
        <v/>
      </c>
      <c r="AK22" s="91" t="str">
        <f>IFERROR(INDEX(Inp_OngoingEfficiency!AK:AK,MATCH($O22,Inp_OngoingEfficiency!$K:$K,0)),"")</f>
        <v/>
      </c>
      <c r="AM22" s="14"/>
      <c r="AN22" s="14"/>
      <c r="AO22" s="14"/>
      <c r="AQ22" s="14"/>
      <c r="AR22" s="14"/>
      <c r="AS22" s="14"/>
    </row>
    <row r="23" spans="3:45" ht="12.4" x14ac:dyDescent="0.3">
      <c r="C23" s="30"/>
      <c r="D23" s="3" t="s">
        <v>1292</v>
      </c>
      <c r="E23" s="3" t="s">
        <v>173</v>
      </c>
      <c r="F23" s="3" t="s">
        <v>174</v>
      </c>
      <c r="G23" s="3" t="s">
        <v>182</v>
      </c>
      <c r="H23" s="3" t="s">
        <v>184</v>
      </c>
      <c r="L23" s="3" t="s">
        <v>226</v>
      </c>
      <c r="O23" s="18" t="str">
        <f t="shared" si="1"/>
        <v>GDNDirect Opex</v>
      </c>
      <c r="R23" s="18" t="str">
        <f>IF(INDEX(Local!$L$34:$L$86,MATCH(H23,Local!$G$34:$G$86,0))=0,"Not Used",INDEX(Local!$L$34:$L$86,MATCH(H23,Local!$G$34:$G$86,0)))</f>
        <v>Direct Opex</v>
      </c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91">
        <f>IFERROR(INDEX(Inp_OngoingEfficiency!AE:AE,MATCH($O23,Inp_OngoingEfficiency!$K:$K,0)),"")</f>
        <v>0</v>
      </c>
      <c r="AF23" s="91">
        <f>IFERROR(INDEX(Inp_OngoingEfficiency!AF:AF,MATCH($O23,Inp_OngoingEfficiency!$K:$K,0)),"")</f>
        <v>1.2500000000000001E-2</v>
      </c>
      <c r="AG23" s="91">
        <f>IFERROR(INDEX(Inp_OngoingEfficiency!AG:AG,MATCH($O23,Inp_OngoingEfficiency!$K:$K,0)),"")</f>
        <v>1.2500000000000001E-2</v>
      </c>
      <c r="AH23" s="91">
        <f>IFERROR(INDEX(Inp_OngoingEfficiency!AH:AH,MATCH($O23,Inp_OngoingEfficiency!$K:$K,0)),"")</f>
        <v>1.2500000000000001E-2</v>
      </c>
      <c r="AI23" s="91">
        <f>IFERROR(INDEX(Inp_OngoingEfficiency!AI:AI,MATCH($O23,Inp_OngoingEfficiency!$K:$K,0)),"")</f>
        <v>1.2500000000000001E-2</v>
      </c>
      <c r="AJ23" s="91">
        <f>IFERROR(INDEX(Inp_OngoingEfficiency!AJ:AJ,MATCH($O23,Inp_OngoingEfficiency!$K:$K,0)),"")</f>
        <v>1.2500000000000001E-2</v>
      </c>
      <c r="AK23" s="91">
        <f>IFERROR(INDEX(Inp_OngoingEfficiency!AK:AK,MATCH($O23,Inp_OngoingEfficiency!$K:$K,0)),"")</f>
        <v>1.2500000000000001E-2</v>
      </c>
      <c r="AM23" s="14"/>
      <c r="AN23" s="14"/>
      <c r="AO23" s="14"/>
      <c r="AQ23" s="14"/>
      <c r="AR23" s="14"/>
      <c r="AS23" s="14"/>
    </row>
    <row r="24" spans="3:45" ht="12.4" x14ac:dyDescent="0.3">
      <c r="C24" s="30"/>
      <c r="D24" s="3" t="s">
        <v>1292</v>
      </c>
      <c r="E24" s="3" t="s">
        <v>173</v>
      </c>
      <c r="F24" s="3" t="s">
        <v>174</v>
      </c>
      <c r="G24" s="3" t="s">
        <v>182</v>
      </c>
      <c r="H24" s="3" t="s">
        <v>309</v>
      </c>
      <c r="L24" s="3" t="s">
        <v>226</v>
      </c>
      <c r="O24" s="18" t="str">
        <f t="shared" si="1"/>
        <v>GDNDirect Opex</v>
      </c>
      <c r="R24" s="18" t="str">
        <f>IF(INDEX(Local!$L$34:$L$86,MATCH(H24,Local!$G$34:$G$86,0))=0,"Not Used",INDEX(Local!$L$34:$L$86,MATCH(H24,Local!$G$34:$G$86,0)))</f>
        <v>Direct Opex</v>
      </c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91">
        <f>IFERROR(INDEX(Inp_OngoingEfficiency!AE:AE,MATCH($O24,Inp_OngoingEfficiency!$K:$K,0)),"")</f>
        <v>0</v>
      </c>
      <c r="AF24" s="91">
        <f>IFERROR(INDEX(Inp_OngoingEfficiency!AF:AF,MATCH($O24,Inp_OngoingEfficiency!$K:$K,0)),"")</f>
        <v>1.2500000000000001E-2</v>
      </c>
      <c r="AG24" s="91">
        <f>IFERROR(INDEX(Inp_OngoingEfficiency!AG:AG,MATCH($O24,Inp_OngoingEfficiency!$K:$K,0)),"")</f>
        <v>1.2500000000000001E-2</v>
      </c>
      <c r="AH24" s="91">
        <f>IFERROR(INDEX(Inp_OngoingEfficiency!AH:AH,MATCH($O24,Inp_OngoingEfficiency!$K:$K,0)),"")</f>
        <v>1.2500000000000001E-2</v>
      </c>
      <c r="AI24" s="91">
        <f>IFERROR(INDEX(Inp_OngoingEfficiency!AI:AI,MATCH($O24,Inp_OngoingEfficiency!$K:$K,0)),"")</f>
        <v>1.2500000000000001E-2</v>
      </c>
      <c r="AJ24" s="91">
        <f>IFERROR(INDEX(Inp_OngoingEfficiency!AJ:AJ,MATCH($O24,Inp_OngoingEfficiency!$K:$K,0)),"")</f>
        <v>1.2500000000000001E-2</v>
      </c>
      <c r="AK24" s="91">
        <f>IFERROR(INDEX(Inp_OngoingEfficiency!AK:AK,MATCH($O24,Inp_OngoingEfficiency!$K:$K,0)),"")</f>
        <v>1.2500000000000001E-2</v>
      </c>
      <c r="AM24" s="14"/>
      <c r="AN24" s="14"/>
      <c r="AO24" s="14"/>
      <c r="AQ24" s="14"/>
      <c r="AR24" s="14"/>
      <c r="AS24" s="14"/>
    </row>
    <row r="25" spans="3:45" ht="12.4" x14ac:dyDescent="0.3">
      <c r="C25" s="30"/>
      <c r="D25" s="3" t="s">
        <v>1292</v>
      </c>
      <c r="E25" s="3" t="s">
        <v>173</v>
      </c>
      <c r="F25" s="3" t="s">
        <v>174</v>
      </c>
      <c r="G25" s="3" t="s">
        <v>182</v>
      </c>
      <c r="H25" s="3" t="s">
        <v>185</v>
      </c>
      <c r="L25" s="3" t="s">
        <v>226</v>
      </c>
      <c r="O25" s="18" t="str">
        <f t="shared" si="1"/>
        <v>GDNDirect Opex</v>
      </c>
      <c r="R25" s="18" t="str">
        <f>IF(INDEX(Local!$L$34:$L$86,MATCH(H25,Local!$G$34:$G$86,0))=0,"Not Used",INDEX(Local!$L$34:$L$86,MATCH(H25,Local!$G$34:$G$86,0)))</f>
        <v>Direct Opex</v>
      </c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91">
        <f>IFERROR(INDEX(Inp_OngoingEfficiency!AE:AE,MATCH($O25,Inp_OngoingEfficiency!$K:$K,0)),"")</f>
        <v>0</v>
      </c>
      <c r="AF25" s="91">
        <f>IFERROR(INDEX(Inp_OngoingEfficiency!AF:AF,MATCH($O25,Inp_OngoingEfficiency!$K:$K,0)),"")</f>
        <v>1.2500000000000001E-2</v>
      </c>
      <c r="AG25" s="91">
        <f>IFERROR(INDEX(Inp_OngoingEfficiency!AG:AG,MATCH($O25,Inp_OngoingEfficiency!$K:$K,0)),"")</f>
        <v>1.2500000000000001E-2</v>
      </c>
      <c r="AH25" s="91">
        <f>IFERROR(INDEX(Inp_OngoingEfficiency!AH:AH,MATCH($O25,Inp_OngoingEfficiency!$K:$K,0)),"")</f>
        <v>1.2500000000000001E-2</v>
      </c>
      <c r="AI25" s="91">
        <f>IFERROR(INDEX(Inp_OngoingEfficiency!AI:AI,MATCH($O25,Inp_OngoingEfficiency!$K:$K,0)),"")</f>
        <v>1.2500000000000001E-2</v>
      </c>
      <c r="AJ25" s="91">
        <f>IFERROR(INDEX(Inp_OngoingEfficiency!AJ:AJ,MATCH($O25,Inp_OngoingEfficiency!$K:$K,0)),"")</f>
        <v>1.2500000000000001E-2</v>
      </c>
      <c r="AK25" s="91">
        <f>IFERROR(INDEX(Inp_OngoingEfficiency!AK:AK,MATCH($O25,Inp_OngoingEfficiency!$K:$K,0)),"")</f>
        <v>1.2500000000000001E-2</v>
      </c>
      <c r="AM25" s="14"/>
      <c r="AN25" s="14"/>
      <c r="AO25" s="14"/>
      <c r="AQ25" s="14"/>
      <c r="AR25" s="14"/>
      <c r="AS25" s="14"/>
    </row>
    <row r="26" spans="3:45" ht="12.4" x14ac:dyDescent="0.3">
      <c r="C26" s="30"/>
      <c r="D26" s="3" t="s">
        <v>1292</v>
      </c>
      <c r="E26" s="3" t="s">
        <v>173</v>
      </c>
      <c r="F26" s="3" t="s">
        <v>174</v>
      </c>
      <c r="G26" s="3" t="s">
        <v>182</v>
      </c>
      <c r="H26" s="3" t="s">
        <v>310</v>
      </c>
      <c r="L26" s="3" t="s">
        <v>226</v>
      </c>
      <c r="O26" s="18" t="str">
        <f t="shared" si="1"/>
        <v>GDNDirect Opex</v>
      </c>
      <c r="R26" s="18" t="str">
        <f>IF(INDEX(Local!$L$34:$L$86,MATCH(H26,Local!$G$34:$G$86,0))=0,"Not Used",INDEX(Local!$L$34:$L$86,MATCH(H26,Local!$G$34:$G$86,0)))</f>
        <v>Direct Opex</v>
      </c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91">
        <f>IFERROR(INDEX(Inp_OngoingEfficiency!AE:AE,MATCH($O26,Inp_OngoingEfficiency!$K:$K,0)),"")</f>
        <v>0</v>
      </c>
      <c r="AF26" s="91">
        <f>IFERROR(INDEX(Inp_OngoingEfficiency!AF:AF,MATCH($O26,Inp_OngoingEfficiency!$K:$K,0)),"")</f>
        <v>1.2500000000000001E-2</v>
      </c>
      <c r="AG26" s="91">
        <f>IFERROR(INDEX(Inp_OngoingEfficiency!AG:AG,MATCH($O26,Inp_OngoingEfficiency!$K:$K,0)),"")</f>
        <v>1.2500000000000001E-2</v>
      </c>
      <c r="AH26" s="91">
        <f>IFERROR(INDEX(Inp_OngoingEfficiency!AH:AH,MATCH($O26,Inp_OngoingEfficiency!$K:$K,0)),"")</f>
        <v>1.2500000000000001E-2</v>
      </c>
      <c r="AI26" s="91">
        <f>IFERROR(INDEX(Inp_OngoingEfficiency!AI:AI,MATCH($O26,Inp_OngoingEfficiency!$K:$K,0)),"")</f>
        <v>1.2500000000000001E-2</v>
      </c>
      <c r="AJ26" s="91">
        <f>IFERROR(INDEX(Inp_OngoingEfficiency!AJ:AJ,MATCH($O26,Inp_OngoingEfficiency!$K:$K,0)),"")</f>
        <v>1.2500000000000001E-2</v>
      </c>
      <c r="AK26" s="91">
        <f>IFERROR(INDEX(Inp_OngoingEfficiency!AK:AK,MATCH($O26,Inp_OngoingEfficiency!$K:$K,0)),"")</f>
        <v>1.2500000000000001E-2</v>
      </c>
      <c r="AM26" s="14"/>
      <c r="AN26" s="14"/>
      <c r="AO26" s="14"/>
      <c r="AQ26" s="14"/>
      <c r="AR26" s="14"/>
      <c r="AS26" s="14"/>
    </row>
    <row r="27" spans="3:45" ht="12.4" x14ac:dyDescent="0.3">
      <c r="C27" s="30"/>
      <c r="D27" s="3" t="s">
        <v>1292</v>
      </c>
      <c r="E27" s="3" t="s">
        <v>173</v>
      </c>
      <c r="F27" s="3" t="s">
        <v>174</v>
      </c>
      <c r="G27" s="3" t="s">
        <v>182</v>
      </c>
      <c r="H27" s="3" t="s">
        <v>311</v>
      </c>
      <c r="L27" s="3" t="s">
        <v>226</v>
      </c>
      <c r="O27" s="18" t="str">
        <f t="shared" si="1"/>
        <v>GDNDirect Opex</v>
      </c>
      <c r="R27" s="18" t="str">
        <f>IF(INDEX(Local!$L$34:$L$86,MATCH(H27,Local!$G$34:$G$86,0))=0,"Not Used",INDEX(Local!$L$34:$L$86,MATCH(H27,Local!$G$34:$G$86,0)))</f>
        <v>Direct Opex</v>
      </c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91">
        <f>IFERROR(INDEX(Inp_OngoingEfficiency!AE:AE,MATCH($O27,Inp_OngoingEfficiency!$K:$K,0)),"")</f>
        <v>0</v>
      </c>
      <c r="AF27" s="91">
        <f>IFERROR(INDEX(Inp_OngoingEfficiency!AF:AF,MATCH($O27,Inp_OngoingEfficiency!$K:$K,0)),"")</f>
        <v>1.2500000000000001E-2</v>
      </c>
      <c r="AG27" s="91">
        <f>IFERROR(INDEX(Inp_OngoingEfficiency!AG:AG,MATCH($O27,Inp_OngoingEfficiency!$K:$K,0)),"")</f>
        <v>1.2500000000000001E-2</v>
      </c>
      <c r="AH27" s="91">
        <f>IFERROR(INDEX(Inp_OngoingEfficiency!AH:AH,MATCH($O27,Inp_OngoingEfficiency!$K:$K,0)),"")</f>
        <v>1.2500000000000001E-2</v>
      </c>
      <c r="AI27" s="91">
        <f>IFERROR(INDEX(Inp_OngoingEfficiency!AI:AI,MATCH($O27,Inp_OngoingEfficiency!$K:$K,0)),"")</f>
        <v>1.2500000000000001E-2</v>
      </c>
      <c r="AJ27" s="91">
        <f>IFERROR(INDEX(Inp_OngoingEfficiency!AJ:AJ,MATCH($O27,Inp_OngoingEfficiency!$K:$K,0)),"")</f>
        <v>1.2500000000000001E-2</v>
      </c>
      <c r="AK27" s="91">
        <f>IFERROR(INDEX(Inp_OngoingEfficiency!AK:AK,MATCH($O27,Inp_OngoingEfficiency!$K:$K,0)),"")</f>
        <v>1.2500000000000001E-2</v>
      </c>
      <c r="AM27" s="14"/>
      <c r="AN27" s="14"/>
      <c r="AO27" s="14"/>
      <c r="AQ27" s="14"/>
      <c r="AR27" s="14"/>
      <c r="AS27" s="14"/>
    </row>
    <row r="28" spans="3:45" ht="12.4" x14ac:dyDescent="0.3">
      <c r="C28" s="30"/>
      <c r="D28" s="3" t="s">
        <v>1292</v>
      </c>
      <c r="E28" s="4" t="s">
        <v>173</v>
      </c>
      <c r="F28" s="4" t="s">
        <v>174</v>
      </c>
      <c r="G28" s="4" t="s">
        <v>186</v>
      </c>
      <c r="H28" s="4" t="s">
        <v>187</v>
      </c>
      <c r="L28" s="3" t="s">
        <v>226</v>
      </c>
      <c r="O28" s="18" t="str">
        <f t="shared" si="1"/>
        <v>GDNNot Used</v>
      </c>
      <c r="R28" s="18" t="str">
        <f>IF(INDEX(Local!$L$34:$L$86,MATCH(H28,Local!$G$34:$G$86,0))=0,"Not Used",INDEX(Local!$L$34:$L$86,MATCH(H28,Local!$G$34:$G$86,0)))</f>
        <v>Not Used</v>
      </c>
      <c r="T28" s="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91" t="str">
        <f>IFERROR(INDEX(Inp_OngoingEfficiency!AE:AE,MATCH($O28,Inp_OngoingEfficiency!$K:$K,0)),"")</f>
        <v/>
      </c>
      <c r="AF28" s="91" t="str">
        <f>IFERROR(INDEX(Inp_OngoingEfficiency!AF:AF,MATCH($O28,Inp_OngoingEfficiency!$K:$K,0)),"")</f>
        <v/>
      </c>
      <c r="AG28" s="91" t="str">
        <f>IFERROR(INDEX(Inp_OngoingEfficiency!AG:AG,MATCH($O28,Inp_OngoingEfficiency!$K:$K,0)),"")</f>
        <v/>
      </c>
      <c r="AH28" s="91" t="str">
        <f>IFERROR(INDEX(Inp_OngoingEfficiency!AH:AH,MATCH($O28,Inp_OngoingEfficiency!$K:$K,0)),"")</f>
        <v/>
      </c>
      <c r="AI28" s="91" t="str">
        <f>IFERROR(INDEX(Inp_OngoingEfficiency!AI:AI,MATCH($O28,Inp_OngoingEfficiency!$K:$K,0)),"")</f>
        <v/>
      </c>
      <c r="AJ28" s="91" t="str">
        <f>IFERROR(INDEX(Inp_OngoingEfficiency!AJ:AJ,MATCH($O28,Inp_OngoingEfficiency!$K:$K,0)),"")</f>
        <v/>
      </c>
      <c r="AK28" s="91" t="str">
        <f>IFERROR(INDEX(Inp_OngoingEfficiency!AK:AK,MATCH($O28,Inp_OngoingEfficiency!$K:$K,0)),"")</f>
        <v/>
      </c>
      <c r="AM28" s="14"/>
      <c r="AN28" s="14"/>
      <c r="AO28" s="14"/>
      <c r="AQ28" s="14"/>
      <c r="AR28" s="14"/>
      <c r="AS28" s="14"/>
    </row>
    <row r="29" spans="3:45" ht="12.4" x14ac:dyDescent="0.3">
      <c r="C29" s="30"/>
      <c r="D29" s="3" t="s">
        <v>1292</v>
      </c>
      <c r="E29" s="3" t="s">
        <v>173</v>
      </c>
      <c r="F29" s="3" t="s">
        <v>174</v>
      </c>
      <c r="G29" s="3" t="s">
        <v>186</v>
      </c>
      <c r="H29" s="3" t="s">
        <v>188</v>
      </c>
      <c r="L29" s="3" t="s">
        <v>226</v>
      </c>
      <c r="O29" s="18" t="str">
        <f t="shared" si="1"/>
        <v>GDNIndirect Opex</v>
      </c>
      <c r="R29" s="18" t="str">
        <f>IF(INDEX(Local!$L$34:$L$86,MATCH(H29,Local!$G$34:$G$86,0))=0,"Not Used",INDEX(Local!$L$34:$L$86,MATCH(H29,Local!$G$34:$G$86,0)))</f>
        <v>Indirect Opex</v>
      </c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91">
        <f>IFERROR(INDEX(Inp_OngoingEfficiency!AE:AE,MATCH($O29,Inp_OngoingEfficiency!$K:$K,0)),"")</f>
        <v>0</v>
      </c>
      <c r="AF29" s="91">
        <f>IFERROR(INDEX(Inp_OngoingEfficiency!AF:AF,MATCH($O29,Inp_OngoingEfficiency!$K:$K,0)),"")</f>
        <v>1.2500000000000001E-2</v>
      </c>
      <c r="AG29" s="91">
        <f>IFERROR(INDEX(Inp_OngoingEfficiency!AG:AG,MATCH($O29,Inp_OngoingEfficiency!$K:$K,0)),"")</f>
        <v>1.2500000000000001E-2</v>
      </c>
      <c r="AH29" s="91">
        <f>IFERROR(INDEX(Inp_OngoingEfficiency!AH:AH,MATCH($O29,Inp_OngoingEfficiency!$K:$K,0)),"")</f>
        <v>1.2500000000000001E-2</v>
      </c>
      <c r="AI29" s="91">
        <f>IFERROR(INDEX(Inp_OngoingEfficiency!AI:AI,MATCH($O29,Inp_OngoingEfficiency!$K:$K,0)),"")</f>
        <v>1.2500000000000001E-2</v>
      </c>
      <c r="AJ29" s="91">
        <f>IFERROR(INDEX(Inp_OngoingEfficiency!AJ:AJ,MATCH($O29,Inp_OngoingEfficiency!$K:$K,0)),"")</f>
        <v>1.2500000000000001E-2</v>
      </c>
      <c r="AK29" s="91">
        <f>IFERROR(INDEX(Inp_OngoingEfficiency!AK:AK,MATCH($O29,Inp_OngoingEfficiency!$K:$K,0)),"")</f>
        <v>1.2500000000000001E-2</v>
      </c>
      <c r="AM29" s="14"/>
      <c r="AN29" s="14"/>
      <c r="AO29" s="14"/>
      <c r="AQ29" s="14"/>
      <c r="AR29" s="14"/>
      <c r="AS29" s="14"/>
    </row>
    <row r="30" spans="3:45" ht="12.4" x14ac:dyDescent="0.3">
      <c r="C30" s="30"/>
      <c r="D30" s="3" t="s">
        <v>1292</v>
      </c>
      <c r="E30" s="3" t="s">
        <v>173</v>
      </c>
      <c r="F30" s="3" t="s">
        <v>174</v>
      </c>
      <c r="G30" s="3" t="s">
        <v>186</v>
      </c>
      <c r="H30" s="3" t="s">
        <v>189</v>
      </c>
      <c r="L30" s="3" t="s">
        <v>226</v>
      </c>
      <c r="O30" s="18" t="str">
        <f t="shared" si="1"/>
        <v>GDNIndirect Opex</v>
      </c>
      <c r="R30" s="18" t="str">
        <f>IF(INDEX(Local!$L$34:$L$86,MATCH(H30,Local!$G$34:$G$86,0))=0,"Not Used",INDEX(Local!$L$34:$L$86,MATCH(H30,Local!$G$34:$G$86,0)))</f>
        <v>Indirect Opex</v>
      </c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91">
        <f>IFERROR(INDEX(Inp_OngoingEfficiency!AE:AE,MATCH($O30,Inp_OngoingEfficiency!$K:$K,0)),"")</f>
        <v>0</v>
      </c>
      <c r="AF30" s="91">
        <f>IFERROR(INDEX(Inp_OngoingEfficiency!AF:AF,MATCH($O30,Inp_OngoingEfficiency!$K:$K,0)),"")</f>
        <v>1.2500000000000001E-2</v>
      </c>
      <c r="AG30" s="91">
        <f>IFERROR(INDEX(Inp_OngoingEfficiency!AG:AG,MATCH($O30,Inp_OngoingEfficiency!$K:$K,0)),"")</f>
        <v>1.2500000000000001E-2</v>
      </c>
      <c r="AH30" s="91">
        <f>IFERROR(INDEX(Inp_OngoingEfficiency!AH:AH,MATCH($O30,Inp_OngoingEfficiency!$K:$K,0)),"")</f>
        <v>1.2500000000000001E-2</v>
      </c>
      <c r="AI30" s="91">
        <f>IFERROR(INDEX(Inp_OngoingEfficiency!AI:AI,MATCH($O30,Inp_OngoingEfficiency!$K:$K,0)),"")</f>
        <v>1.2500000000000001E-2</v>
      </c>
      <c r="AJ30" s="91">
        <f>IFERROR(INDEX(Inp_OngoingEfficiency!AJ:AJ,MATCH($O30,Inp_OngoingEfficiency!$K:$K,0)),"")</f>
        <v>1.2500000000000001E-2</v>
      </c>
      <c r="AK30" s="91">
        <f>IFERROR(INDEX(Inp_OngoingEfficiency!AK:AK,MATCH($O30,Inp_OngoingEfficiency!$K:$K,0)),"")</f>
        <v>1.2500000000000001E-2</v>
      </c>
      <c r="AM30" s="14"/>
      <c r="AN30" s="14"/>
      <c r="AO30" s="14"/>
      <c r="AQ30" s="14"/>
      <c r="AR30" s="14"/>
      <c r="AS30" s="14"/>
    </row>
    <row r="31" spans="3:45" ht="12.4" x14ac:dyDescent="0.3">
      <c r="C31" s="30"/>
      <c r="D31" s="3" t="s">
        <v>1292</v>
      </c>
      <c r="E31" s="3" t="s">
        <v>173</v>
      </c>
      <c r="F31" s="3" t="s">
        <v>174</v>
      </c>
      <c r="G31" s="3" t="s">
        <v>186</v>
      </c>
      <c r="H31" s="3" t="s">
        <v>190</v>
      </c>
      <c r="L31" s="3" t="s">
        <v>226</v>
      </c>
      <c r="O31" s="18" t="str">
        <f t="shared" si="1"/>
        <v>GDNIndirect Opex</v>
      </c>
      <c r="R31" s="18" t="str">
        <f>IF(INDEX(Local!$L$34:$L$86,MATCH(H31,Local!$G$34:$G$86,0))=0,"Not Used",INDEX(Local!$L$34:$L$86,MATCH(H31,Local!$G$34:$G$86,0)))</f>
        <v>Indirect Opex</v>
      </c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91">
        <f>IFERROR(INDEX(Inp_OngoingEfficiency!AE:AE,MATCH($O31,Inp_OngoingEfficiency!$K:$K,0)),"")</f>
        <v>0</v>
      </c>
      <c r="AF31" s="91">
        <f>IFERROR(INDEX(Inp_OngoingEfficiency!AF:AF,MATCH($O31,Inp_OngoingEfficiency!$K:$K,0)),"")</f>
        <v>1.2500000000000001E-2</v>
      </c>
      <c r="AG31" s="91">
        <f>IFERROR(INDEX(Inp_OngoingEfficiency!AG:AG,MATCH($O31,Inp_OngoingEfficiency!$K:$K,0)),"")</f>
        <v>1.2500000000000001E-2</v>
      </c>
      <c r="AH31" s="91">
        <f>IFERROR(INDEX(Inp_OngoingEfficiency!AH:AH,MATCH($O31,Inp_OngoingEfficiency!$K:$K,0)),"")</f>
        <v>1.2500000000000001E-2</v>
      </c>
      <c r="AI31" s="91">
        <f>IFERROR(INDEX(Inp_OngoingEfficiency!AI:AI,MATCH($O31,Inp_OngoingEfficiency!$K:$K,0)),"")</f>
        <v>1.2500000000000001E-2</v>
      </c>
      <c r="AJ31" s="91">
        <f>IFERROR(INDEX(Inp_OngoingEfficiency!AJ:AJ,MATCH($O31,Inp_OngoingEfficiency!$K:$K,0)),"")</f>
        <v>1.2500000000000001E-2</v>
      </c>
      <c r="AK31" s="91">
        <f>IFERROR(INDEX(Inp_OngoingEfficiency!AK:AK,MATCH($O31,Inp_OngoingEfficiency!$K:$K,0)),"")</f>
        <v>1.2500000000000001E-2</v>
      </c>
      <c r="AM31" s="14"/>
      <c r="AN31" s="14"/>
      <c r="AO31" s="14"/>
      <c r="AQ31" s="14"/>
      <c r="AR31" s="14"/>
      <c r="AS31" s="14"/>
    </row>
    <row r="32" spans="3:45" ht="12.4" x14ac:dyDescent="0.3">
      <c r="C32" s="30"/>
      <c r="D32" s="3" t="s">
        <v>1292</v>
      </c>
      <c r="E32" s="3" t="s">
        <v>173</v>
      </c>
      <c r="F32" s="3" t="s">
        <v>174</v>
      </c>
      <c r="G32" s="3" t="s">
        <v>186</v>
      </c>
      <c r="H32" s="3" t="s">
        <v>191</v>
      </c>
      <c r="L32" s="3" t="s">
        <v>226</v>
      </c>
      <c r="O32" s="18" t="str">
        <f t="shared" si="1"/>
        <v>GDNIndirect Opex</v>
      </c>
      <c r="R32" s="18" t="str">
        <f>IF(INDEX(Local!$L$34:$L$86,MATCH(H32,Local!$G$34:$G$86,0))=0,"Not Used",INDEX(Local!$L$34:$L$86,MATCH(H32,Local!$G$34:$G$86,0)))</f>
        <v>Indirect Opex</v>
      </c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91">
        <f>IFERROR(INDEX(Inp_OngoingEfficiency!AE:AE,MATCH($O32,Inp_OngoingEfficiency!$K:$K,0)),"")</f>
        <v>0</v>
      </c>
      <c r="AF32" s="91">
        <f>IFERROR(INDEX(Inp_OngoingEfficiency!AF:AF,MATCH($O32,Inp_OngoingEfficiency!$K:$K,0)),"")</f>
        <v>1.2500000000000001E-2</v>
      </c>
      <c r="AG32" s="91">
        <f>IFERROR(INDEX(Inp_OngoingEfficiency!AG:AG,MATCH($O32,Inp_OngoingEfficiency!$K:$K,0)),"")</f>
        <v>1.2500000000000001E-2</v>
      </c>
      <c r="AH32" s="91">
        <f>IFERROR(INDEX(Inp_OngoingEfficiency!AH:AH,MATCH($O32,Inp_OngoingEfficiency!$K:$K,0)),"")</f>
        <v>1.2500000000000001E-2</v>
      </c>
      <c r="AI32" s="91">
        <f>IFERROR(INDEX(Inp_OngoingEfficiency!AI:AI,MATCH($O32,Inp_OngoingEfficiency!$K:$K,0)),"")</f>
        <v>1.2500000000000001E-2</v>
      </c>
      <c r="AJ32" s="91">
        <f>IFERROR(INDEX(Inp_OngoingEfficiency!AJ:AJ,MATCH($O32,Inp_OngoingEfficiency!$K:$K,0)),"")</f>
        <v>1.2500000000000001E-2</v>
      </c>
      <c r="AK32" s="91">
        <f>IFERROR(INDEX(Inp_OngoingEfficiency!AK:AK,MATCH($O32,Inp_OngoingEfficiency!$K:$K,0)),"")</f>
        <v>1.2500000000000001E-2</v>
      </c>
      <c r="AM32" s="14"/>
      <c r="AN32" s="14"/>
      <c r="AO32" s="14"/>
      <c r="AQ32" s="14"/>
      <c r="AR32" s="14"/>
      <c r="AS32" s="14"/>
    </row>
    <row r="33" spans="3:45" ht="12.4" x14ac:dyDescent="0.3">
      <c r="C33" s="30"/>
      <c r="D33" s="3" t="s">
        <v>1292</v>
      </c>
      <c r="E33" s="3" t="s">
        <v>173</v>
      </c>
      <c r="F33" s="3" t="s">
        <v>174</v>
      </c>
      <c r="G33" s="3" t="s">
        <v>186</v>
      </c>
      <c r="H33" s="3" t="s">
        <v>192</v>
      </c>
      <c r="L33" s="3" t="s">
        <v>226</v>
      </c>
      <c r="O33" s="18" t="str">
        <f t="shared" si="1"/>
        <v>GDNIndirect Opex</v>
      </c>
      <c r="R33" s="18" t="str">
        <f>IF(INDEX(Local!$L$34:$L$86,MATCH(H33,Local!$G$34:$G$86,0))=0,"Not Used",INDEX(Local!$L$34:$L$86,MATCH(H33,Local!$G$34:$G$86,0)))</f>
        <v>Indirect Opex</v>
      </c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91">
        <f>IFERROR(INDEX(Inp_OngoingEfficiency!AE:AE,MATCH($O33,Inp_OngoingEfficiency!$K:$K,0)),"")</f>
        <v>0</v>
      </c>
      <c r="AF33" s="91">
        <f>IFERROR(INDEX(Inp_OngoingEfficiency!AF:AF,MATCH($O33,Inp_OngoingEfficiency!$K:$K,0)),"")</f>
        <v>1.2500000000000001E-2</v>
      </c>
      <c r="AG33" s="91">
        <f>IFERROR(INDEX(Inp_OngoingEfficiency!AG:AG,MATCH($O33,Inp_OngoingEfficiency!$K:$K,0)),"")</f>
        <v>1.2500000000000001E-2</v>
      </c>
      <c r="AH33" s="91">
        <f>IFERROR(INDEX(Inp_OngoingEfficiency!AH:AH,MATCH($O33,Inp_OngoingEfficiency!$K:$K,0)),"")</f>
        <v>1.2500000000000001E-2</v>
      </c>
      <c r="AI33" s="91">
        <f>IFERROR(INDEX(Inp_OngoingEfficiency!AI:AI,MATCH($O33,Inp_OngoingEfficiency!$K:$K,0)),"")</f>
        <v>1.2500000000000001E-2</v>
      </c>
      <c r="AJ33" s="91">
        <f>IFERROR(INDEX(Inp_OngoingEfficiency!AJ:AJ,MATCH($O33,Inp_OngoingEfficiency!$K:$K,0)),"")</f>
        <v>1.2500000000000001E-2</v>
      </c>
      <c r="AK33" s="91">
        <f>IFERROR(INDEX(Inp_OngoingEfficiency!AK:AK,MATCH($O33,Inp_OngoingEfficiency!$K:$K,0)),"")</f>
        <v>1.2500000000000001E-2</v>
      </c>
      <c r="AM33" s="14"/>
      <c r="AN33" s="14"/>
      <c r="AO33" s="14"/>
      <c r="AQ33" s="14"/>
      <c r="AR33" s="14"/>
      <c r="AS33" s="14"/>
    </row>
    <row r="34" spans="3:45" ht="12.4" x14ac:dyDescent="0.3">
      <c r="C34" s="30"/>
      <c r="D34" s="3" t="s">
        <v>1292</v>
      </c>
      <c r="E34" s="3" t="s">
        <v>173</v>
      </c>
      <c r="F34" s="3" t="s">
        <v>174</v>
      </c>
      <c r="G34" s="3" t="s">
        <v>186</v>
      </c>
      <c r="H34" s="3" t="s">
        <v>193</v>
      </c>
      <c r="L34" s="3" t="s">
        <v>226</v>
      </c>
      <c r="O34" s="18" t="str">
        <f t="shared" si="1"/>
        <v>GDNIndirect Opex</v>
      </c>
      <c r="R34" s="18" t="str">
        <f>IF(INDEX(Local!$L$34:$L$86,MATCH(H34,Local!$G$34:$G$86,0))=0,"Not Used",INDEX(Local!$L$34:$L$86,MATCH(H34,Local!$G$34:$G$86,0)))</f>
        <v>Indirect Opex</v>
      </c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91">
        <f>IFERROR(INDEX(Inp_OngoingEfficiency!AE:AE,MATCH($O34,Inp_OngoingEfficiency!$K:$K,0)),"")</f>
        <v>0</v>
      </c>
      <c r="AF34" s="91">
        <f>IFERROR(INDEX(Inp_OngoingEfficiency!AF:AF,MATCH($O34,Inp_OngoingEfficiency!$K:$K,0)),"")</f>
        <v>1.2500000000000001E-2</v>
      </c>
      <c r="AG34" s="91">
        <f>IFERROR(INDEX(Inp_OngoingEfficiency!AG:AG,MATCH($O34,Inp_OngoingEfficiency!$K:$K,0)),"")</f>
        <v>1.2500000000000001E-2</v>
      </c>
      <c r="AH34" s="91">
        <f>IFERROR(INDEX(Inp_OngoingEfficiency!AH:AH,MATCH($O34,Inp_OngoingEfficiency!$K:$K,0)),"")</f>
        <v>1.2500000000000001E-2</v>
      </c>
      <c r="AI34" s="91">
        <f>IFERROR(INDEX(Inp_OngoingEfficiency!AI:AI,MATCH($O34,Inp_OngoingEfficiency!$K:$K,0)),"")</f>
        <v>1.2500000000000001E-2</v>
      </c>
      <c r="AJ34" s="91">
        <f>IFERROR(INDEX(Inp_OngoingEfficiency!AJ:AJ,MATCH($O34,Inp_OngoingEfficiency!$K:$K,0)),"")</f>
        <v>1.2500000000000001E-2</v>
      </c>
      <c r="AK34" s="91">
        <f>IFERROR(INDEX(Inp_OngoingEfficiency!AK:AK,MATCH($O34,Inp_OngoingEfficiency!$K:$K,0)),"")</f>
        <v>1.2500000000000001E-2</v>
      </c>
      <c r="AM34" s="14"/>
      <c r="AN34" s="14"/>
      <c r="AO34" s="14"/>
      <c r="AQ34" s="14"/>
      <c r="AR34" s="14"/>
      <c r="AS34" s="14"/>
    </row>
    <row r="35" spans="3:45" ht="12.4" x14ac:dyDescent="0.3">
      <c r="C35" s="30"/>
      <c r="D35" s="3" t="s">
        <v>1292</v>
      </c>
      <c r="E35" s="3" t="s">
        <v>173</v>
      </c>
      <c r="F35" s="3" t="s">
        <v>174</v>
      </c>
      <c r="G35" s="3" t="s">
        <v>186</v>
      </c>
      <c r="H35" s="3" t="s">
        <v>194</v>
      </c>
      <c r="L35" s="3" t="s">
        <v>226</v>
      </c>
      <c r="O35" s="18" t="str">
        <f t="shared" si="1"/>
        <v>GDNIndirect Opex</v>
      </c>
      <c r="R35" s="18" t="str">
        <f>IF(INDEX(Local!$L$34:$L$86,MATCH(H35,Local!$G$34:$G$86,0))=0,"Not Used",INDEX(Local!$L$34:$L$86,MATCH(H35,Local!$G$34:$G$86,0)))</f>
        <v>Indirect Opex</v>
      </c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91">
        <f>IFERROR(INDEX(Inp_OngoingEfficiency!AE:AE,MATCH($O35,Inp_OngoingEfficiency!$K:$K,0)),"")</f>
        <v>0</v>
      </c>
      <c r="AF35" s="91">
        <f>IFERROR(INDEX(Inp_OngoingEfficiency!AF:AF,MATCH($O35,Inp_OngoingEfficiency!$K:$K,0)),"")</f>
        <v>1.2500000000000001E-2</v>
      </c>
      <c r="AG35" s="91">
        <f>IFERROR(INDEX(Inp_OngoingEfficiency!AG:AG,MATCH($O35,Inp_OngoingEfficiency!$K:$K,0)),"")</f>
        <v>1.2500000000000001E-2</v>
      </c>
      <c r="AH35" s="91">
        <f>IFERROR(INDEX(Inp_OngoingEfficiency!AH:AH,MATCH($O35,Inp_OngoingEfficiency!$K:$K,0)),"")</f>
        <v>1.2500000000000001E-2</v>
      </c>
      <c r="AI35" s="91">
        <f>IFERROR(INDEX(Inp_OngoingEfficiency!AI:AI,MATCH($O35,Inp_OngoingEfficiency!$K:$K,0)),"")</f>
        <v>1.2500000000000001E-2</v>
      </c>
      <c r="AJ35" s="91">
        <f>IFERROR(INDEX(Inp_OngoingEfficiency!AJ:AJ,MATCH($O35,Inp_OngoingEfficiency!$K:$K,0)),"")</f>
        <v>1.2500000000000001E-2</v>
      </c>
      <c r="AK35" s="91">
        <f>IFERROR(INDEX(Inp_OngoingEfficiency!AK:AK,MATCH($O35,Inp_OngoingEfficiency!$K:$K,0)),"")</f>
        <v>1.2500000000000001E-2</v>
      </c>
      <c r="AM35" s="14"/>
      <c r="AN35" s="14"/>
      <c r="AO35" s="14"/>
      <c r="AQ35" s="14"/>
      <c r="AR35" s="14"/>
      <c r="AS35" s="14"/>
    </row>
    <row r="36" spans="3:45" ht="12.4" x14ac:dyDescent="0.3">
      <c r="C36" s="30"/>
      <c r="D36" s="3" t="s">
        <v>1292</v>
      </c>
      <c r="E36" s="3" t="s">
        <v>173</v>
      </c>
      <c r="F36" s="3" t="s">
        <v>174</v>
      </c>
      <c r="G36" s="3" t="s">
        <v>186</v>
      </c>
      <c r="H36" s="3" t="s">
        <v>195</v>
      </c>
      <c r="L36" s="3" t="s">
        <v>226</v>
      </c>
      <c r="O36" s="18" t="str">
        <f t="shared" si="1"/>
        <v>GDNIndirect Opex</v>
      </c>
      <c r="R36" s="18" t="str">
        <f>IF(INDEX(Local!$L$34:$L$86,MATCH(H36,Local!$G$34:$G$86,0))=0,"Not Used",INDEX(Local!$L$34:$L$86,MATCH(H36,Local!$G$34:$G$86,0)))</f>
        <v>Indirect Opex</v>
      </c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91">
        <f>IFERROR(INDEX(Inp_OngoingEfficiency!AE:AE,MATCH($O36,Inp_OngoingEfficiency!$K:$K,0)),"")</f>
        <v>0</v>
      </c>
      <c r="AF36" s="91">
        <f>IFERROR(INDEX(Inp_OngoingEfficiency!AF:AF,MATCH($O36,Inp_OngoingEfficiency!$K:$K,0)),"")</f>
        <v>1.2500000000000001E-2</v>
      </c>
      <c r="AG36" s="91">
        <f>IFERROR(INDEX(Inp_OngoingEfficiency!AG:AG,MATCH($O36,Inp_OngoingEfficiency!$K:$K,0)),"")</f>
        <v>1.2500000000000001E-2</v>
      </c>
      <c r="AH36" s="91">
        <f>IFERROR(INDEX(Inp_OngoingEfficiency!AH:AH,MATCH($O36,Inp_OngoingEfficiency!$K:$K,0)),"")</f>
        <v>1.2500000000000001E-2</v>
      </c>
      <c r="AI36" s="91">
        <f>IFERROR(INDEX(Inp_OngoingEfficiency!AI:AI,MATCH($O36,Inp_OngoingEfficiency!$K:$K,0)),"")</f>
        <v>1.2500000000000001E-2</v>
      </c>
      <c r="AJ36" s="91">
        <f>IFERROR(INDEX(Inp_OngoingEfficiency!AJ:AJ,MATCH($O36,Inp_OngoingEfficiency!$K:$K,0)),"")</f>
        <v>1.2500000000000001E-2</v>
      </c>
      <c r="AK36" s="91">
        <f>IFERROR(INDEX(Inp_OngoingEfficiency!AK:AK,MATCH($O36,Inp_OngoingEfficiency!$K:$K,0)),"")</f>
        <v>1.2500000000000001E-2</v>
      </c>
      <c r="AM36" s="14"/>
      <c r="AN36" s="14"/>
      <c r="AO36" s="14"/>
      <c r="AQ36" s="14"/>
      <c r="AR36" s="14"/>
      <c r="AS36" s="14"/>
    </row>
    <row r="37" spans="3:45" ht="12.4" x14ac:dyDescent="0.3">
      <c r="C37" s="30"/>
      <c r="D37" s="3" t="s">
        <v>1292</v>
      </c>
      <c r="E37" s="4" t="s">
        <v>173</v>
      </c>
      <c r="F37" s="4" t="s">
        <v>174</v>
      </c>
      <c r="G37" s="4" t="s">
        <v>196</v>
      </c>
      <c r="H37" s="4" t="s">
        <v>197</v>
      </c>
      <c r="L37" s="3" t="s">
        <v>226</v>
      </c>
      <c r="O37" s="18" t="str">
        <f t="shared" si="1"/>
        <v>GDNIndirect Opex</v>
      </c>
      <c r="R37" s="18" t="str">
        <f>IF(INDEX(Local!$L$34:$L$86,MATCH(H37,Local!$G$34:$G$86,0))=0,"Not Used",INDEX(Local!$L$34:$L$86,MATCH(H37,Local!$G$34:$G$86,0)))</f>
        <v>Indirect Opex</v>
      </c>
      <c r="T37" s="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91">
        <f>IFERROR(INDEX(Inp_OngoingEfficiency!AE:AE,MATCH($O37,Inp_OngoingEfficiency!$K:$K,0)),"")</f>
        <v>0</v>
      </c>
      <c r="AF37" s="91">
        <f>IFERROR(INDEX(Inp_OngoingEfficiency!AF:AF,MATCH($O37,Inp_OngoingEfficiency!$K:$K,0)),"")</f>
        <v>1.2500000000000001E-2</v>
      </c>
      <c r="AG37" s="91">
        <f>IFERROR(INDEX(Inp_OngoingEfficiency!AG:AG,MATCH($O37,Inp_OngoingEfficiency!$K:$K,0)),"")</f>
        <v>1.2500000000000001E-2</v>
      </c>
      <c r="AH37" s="91">
        <f>IFERROR(INDEX(Inp_OngoingEfficiency!AH:AH,MATCH($O37,Inp_OngoingEfficiency!$K:$K,0)),"")</f>
        <v>1.2500000000000001E-2</v>
      </c>
      <c r="AI37" s="91">
        <f>IFERROR(INDEX(Inp_OngoingEfficiency!AI:AI,MATCH($O37,Inp_OngoingEfficiency!$K:$K,0)),"")</f>
        <v>1.2500000000000001E-2</v>
      </c>
      <c r="AJ37" s="91">
        <f>IFERROR(INDEX(Inp_OngoingEfficiency!AJ:AJ,MATCH($O37,Inp_OngoingEfficiency!$K:$K,0)),"")</f>
        <v>1.2500000000000001E-2</v>
      </c>
      <c r="AK37" s="91">
        <f>IFERROR(INDEX(Inp_OngoingEfficiency!AK:AK,MATCH($O37,Inp_OngoingEfficiency!$K:$K,0)),"")</f>
        <v>1.2500000000000001E-2</v>
      </c>
      <c r="AM37" s="14"/>
      <c r="AN37" s="14"/>
      <c r="AO37" s="14"/>
      <c r="AQ37" s="14"/>
      <c r="AR37" s="14"/>
      <c r="AS37" s="14"/>
    </row>
    <row r="38" spans="3:45" ht="12.4" x14ac:dyDescent="0.3">
      <c r="C38" s="30"/>
      <c r="D38" s="3" t="s">
        <v>1292</v>
      </c>
      <c r="E38" s="4" t="s">
        <v>173</v>
      </c>
      <c r="F38" s="4" t="s">
        <v>198</v>
      </c>
      <c r="H38" s="4" t="s">
        <v>199</v>
      </c>
      <c r="L38" s="3" t="s">
        <v>226</v>
      </c>
      <c r="O38" s="14"/>
      <c r="R38" s="14"/>
      <c r="T38" s="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57"/>
      <c r="AF38" s="157"/>
      <c r="AG38" s="157"/>
      <c r="AH38" s="157"/>
      <c r="AI38" s="157"/>
      <c r="AJ38" s="157"/>
      <c r="AK38" s="157"/>
      <c r="AM38" s="14"/>
      <c r="AN38" s="14"/>
      <c r="AO38" s="14"/>
      <c r="AQ38" s="14"/>
      <c r="AR38" s="14"/>
      <c r="AS38" s="14"/>
    </row>
    <row r="39" spans="3:45" ht="12.4" x14ac:dyDescent="0.3">
      <c r="C39" s="30"/>
      <c r="D39" s="3" t="s">
        <v>1292</v>
      </c>
      <c r="E39" s="3" t="s">
        <v>173</v>
      </c>
      <c r="F39" s="3" t="s">
        <v>198</v>
      </c>
      <c r="H39" s="3" t="s">
        <v>200</v>
      </c>
      <c r="L39" s="3" t="s">
        <v>226</v>
      </c>
      <c r="O39" s="14"/>
      <c r="R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57"/>
      <c r="AF39" s="157"/>
      <c r="AG39" s="157"/>
      <c r="AH39" s="157"/>
      <c r="AI39" s="157"/>
      <c r="AJ39" s="157"/>
      <c r="AK39" s="157"/>
      <c r="AM39" s="14"/>
      <c r="AN39" s="14"/>
      <c r="AO39" s="14"/>
      <c r="AQ39" s="14"/>
      <c r="AR39" s="14"/>
      <c r="AS39" s="14"/>
    </row>
    <row r="40" spans="3:45" ht="12.4" x14ac:dyDescent="0.3">
      <c r="C40" s="30"/>
      <c r="D40" s="3" t="s">
        <v>1292</v>
      </c>
      <c r="E40" s="3" t="s">
        <v>173</v>
      </c>
      <c r="F40" s="3" t="s">
        <v>198</v>
      </c>
      <c r="H40" s="3" t="s">
        <v>201</v>
      </c>
      <c r="L40" s="3" t="s">
        <v>226</v>
      </c>
      <c r="O40" s="14"/>
      <c r="R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57"/>
      <c r="AF40" s="157"/>
      <c r="AG40" s="157"/>
      <c r="AH40" s="157"/>
      <c r="AI40" s="157"/>
      <c r="AJ40" s="157"/>
      <c r="AK40" s="157"/>
      <c r="AM40" s="14"/>
      <c r="AN40" s="14"/>
      <c r="AO40" s="14"/>
      <c r="AQ40" s="14"/>
      <c r="AR40" s="14"/>
      <c r="AS40" s="14"/>
    </row>
    <row r="41" spans="3:45" ht="12.4" x14ac:dyDescent="0.3">
      <c r="C41" s="30"/>
      <c r="D41" s="3" t="s">
        <v>1292</v>
      </c>
      <c r="E41" s="3" t="s">
        <v>173</v>
      </c>
      <c r="F41" s="3" t="s">
        <v>198</v>
      </c>
      <c r="H41" s="3" t="s">
        <v>202</v>
      </c>
      <c r="L41" s="3" t="s">
        <v>226</v>
      </c>
      <c r="O41" s="14"/>
      <c r="R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57"/>
      <c r="AF41" s="157"/>
      <c r="AG41" s="157"/>
      <c r="AH41" s="157"/>
      <c r="AI41" s="157"/>
      <c r="AJ41" s="157"/>
      <c r="AK41" s="157"/>
      <c r="AM41" s="14"/>
      <c r="AN41" s="14"/>
      <c r="AO41" s="14"/>
      <c r="AQ41" s="14"/>
      <c r="AR41" s="14"/>
      <c r="AS41" s="14"/>
    </row>
    <row r="42" spans="3:45" ht="12.4" x14ac:dyDescent="0.3">
      <c r="C42" s="30"/>
      <c r="D42" s="3" t="s">
        <v>1292</v>
      </c>
      <c r="E42" s="3" t="s">
        <v>173</v>
      </c>
      <c r="F42" s="3" t="s">
        <v>198</v>
      </c>
      <c r="H42" s="3" t="s">
        <v>203</v>
      </c>
      <c r="L42" s="3" t="s">
        <v>226</v>
      </c>
      <c r="O42" s="14"/>
      <c r="R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57"/>
      <c r="AF42" s="157"/>
      <c r="AG42" s="157"/>
      <c r="AH42" s="157"/>
      <c r="AI42" s="157"/>
      <c r="AJ42" s="157"/>
      <c r="AK42" s="157"/>
      <c r="AM42" s="14"/>
      <c r="AN42" s="14"/>
      <c r="AO42" s="14"/>
      <c r="AQ42" s="14"/>
      <c r="AR42" s="14"/>
      <c r="AS42" s="14"/>
    </row>
    <row r="43" spans="3:45" ht="12.4" x14ac:dyDescent="0.3">
      <c r="C43" s="30"/>
      <c r="D43" s="3" t="s">
        <v>1292</v>
      </c>
      <c r="E43" s="3" t="s">
        <v>173</v>
      </c>
      <c r="F43" s="3" t="s">
        <v>198</v>
      </c>
      <c r="H43" s="3" t="s">
        <v>204</v>
      </c>
      <c r="L43" s="3" t="s">
        <v>226</v>
      </c>
      <c r="O43" s="14"/>
      <c r="R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57"/>
      <c r="AF43" s="157"/>
      <c r="AG43" s="157"/>
      <c r="AH43" s="157"/>
      <c r="AI43" s="157"/>
      <c r="AJ43" s="157"/>
      <c r="AK43" s="157"/>
      <c r="AM43" s="14"/>
      <c r="AN43" s="14"/>
      <c r="AO43" s="14"/>
      <c r="AQ43" s="14"/>
      <c r="AR43" s="14"/>
      <c r="AS43" s="14"/>
    </row>
    <row r="44" spans="3:45" ht="12.4" x14ac:dyDescent="0.3">
      <c r="C44" s="30"/>
      <c r="D44" s="3" t="s">
        <v>1292</v>
      </c>
      <c r="E44" s="3" t="s">
        <v>173</v>
      </c>
      <c r="F44" s="3" t="s">
        <v>198</v>
      </c>
      <c r="H44" s="3" t="s">
        <v>205</v>
      </c>
      <c r="L44" s="3" t="s">
        <v>226</v>
      </c>
      <c r="O44" s="14"/>
      <c r="R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57"/>
      <c r="AF44" s="157"/>
      <c r="AG44" s="157"/>
      <c r="AH44" s="157"/>
      <c r="AI44" s="157"/>
      <c r="AJ44" s="157"/>
      <c r="AK44" s="157"/>
      <c r="AM44" s="14"/>
      <c r="AN44" s="14"/>
      <c r="AO44" s="14"/>
      <c r="AQ44" s="14"/>
      <c r="AR44" s="14"/>
      <c r="AS44" s="14"/>
    </row>
    <row r="45" spans="3:45" ht="12.4" x14ac:dyDescent="0.3">
      <c r="C45" s="30"/>
      <c r="D45" s="3" t="s">
        <v>1292</v>
      </c>
      <c r="E45" s="3" t="s">
        <v>173</v>
      </c>
      <c r="F45" s="3" t="s">
        <v>198</v>
      </c>
      <c r="H45" s="3" t="s">
        <v>1108</v>
      </c>
      <c r="L45" s="3" t="s">
        <v>226</v>
      </c>
      <c r="O45" s="14"/>
      <c r="R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57"/>
      <c r="AF45" s="157"/>
      <c r="AG45" s="157"/>
      <c r="AH45" s="157"/>
      <c r="AI45" s="157"/>
      <c r="AJ45" s="157"/>
      <c r="AK45" s="157"/>
      <c r="AM45" s="14"/>
      <c r="AN45" s="14"/>
      <c r="AO45" s="14"/>
      <c r="AQ45" s="14"/>
      <c r="AR45" s="14"/>
      <c r="AS45" s="14"/>
    </row>
    <row r="46" spans="3:45" ht="12.4" x14ac:dyDescent="0.3">
      <c r="C46" s="30"/>
      <c r="D46" s="3" t="s">
        <v>1292</v>
      </c>
      <c r="E46" s="3" t="s">
        <v>173</v>
      </c>
      <c r="F46" s="3" t="s">
        <v>198</v>
      </c>
      <c r="H46" s="3" t="s">
        <v>207</v>
      </c>
      <c r="L46" s="3" t="s">
        <v>226</v>
      </c>
      <c r="O46" s="14"/>
      <c r="R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57"/>
      <c r="AF46" s="157"/>
      <c r="AG46" s="157"/>
      <c r="AH46" s="157"/>
      <c r="AI46" s="157"/>
      <c r="AJ46" s="157"/>
      <c r="AK46" s="157"/>
      <c r="AM46" s="14"/>
      <c r="AN46" s="14"/>
      <c r="AO46" s="14"/>
      <c r="AQ46" s="14"/>
      <c r="AR46" s="14"/>
      <c r="AS46" s="14"/>
    </row>
    <row r="47" spans="3:45" ht="12.4" x14ac:dyDescent="0.3">
      <c r="C47" s="30"/>
      <c r="D47" s="3" t="s">
        <v>1292</v>
      </c>
      <c r="E47" s="3" t="s">
        <v>173</v>
      </c>
      <c r="F47" s="3" t="s">
        <v>198</v>
      </c>
      <c r="H47" s="3" t="s">
        <v>208</v>
      </c>
      <c r="L47" s="3" t="s">
        <v>226</v>
      </c>
      <c r="O47" s="14"/>
      <c r="R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57"/>
      <c r="AF47" s="157"/>
      <c r="AG47" s="157"/>
      <c r="AH47" s="157"/>
      <c r="AI47" s="157"/>
      <c r="AJ47" s="157"/>
      <c r="AK47" s="157"/>
      <c r="AM47" s="14"/>
      <c r="AN47" s="14"/>
      <c r="AO47" s="14"/>
      <c r="AQ47" s="14"/>
      <c r="AR47" s="14"/>
      <c r="AS47" s="14"/>
    </row>
    <row r="48" spans="3:45" ht="12.4" x14ac:dyDescent="0.3">
      <c r="C48" s="30"/>
      <c r="D48" s="3" t="s">
        <v>1292</v>
      </c>
      <c r="E48" s="3" t="s">
        <v>173</v>
      </c>
      <c r="F48" s="3" t="s">
        <v>198</v>
      </c>
      <c r="H48" s="3" t="s">
        <v>1109</v>
      </c>
      <c r="L48" s="3" t="s">
        <v>226</v>
      </c>
      <c r="O48" s="14"/>
      <c r="R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57"/>
      <c r="AF48" s="157"/>
      <c r="AG48" s="157"/>
      <c r="AH48" s="157"/>
      <c r="AI48" s="157"/>
      <c r="AJ48" s="157"/>
      <c r="AK48" s="157"/>
      <c r="AM48" s="14"/>
      <c r="AN48" s="14"/>
      <c r="AO48" s="14"/>
      <c r="AQ48" s="14"/>
      <c r="AR48" s="14"/>
      <c r="AS48" s="14"/>
    </row>
    <row r="49" spans="3:45" ht="12.4" x14ac:dyDescent="0.3">
      <c r="C49" s="30"/>
      <c r="D49" s="3" t="s">
        <v>1292</v>
      </c>
      <c r="E49" s="3" t="s">
        <v>173</v>
      </c>
      <c r="F49" s="3" t="s">
        <v>198</v>
      </c>
      <c r="H49" s="3" t="s">
        <v>1110</v>
      </c>
      <c r="L49" s="3" t="s">
        <v>226</v>
      </c>
      <c r="O49" s="14"/>
      <c r="R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57"/>
      <c r="AF49" s="157"/>
      <c r="AG49" s="157"/>
      <c r="AH49" s="157"/>
      <c r="AI49" s="157"/>
      <c r="AJ49" s="157"/>
      <c r="AK49" s="157"/>
      <c r="AM49" s="14"/>
      <c r="AN49" s="14"/>
      <c r="AO49" s="14"/>
      <c r="AQ49" s="14"/>
      <c r="AR49" s="14"/>
      <c r="AS49" s="14"/>
    </row>
    <row r="50" spans="3:45" ht="12.4" x14ac:dyDescent="0.3">
      <c r="C50" s="30"/>
      <c r="D50" s="3" t="s">
        <v>1292</v>
      </c>
      <c r="E50" s="3" t="s">
        <v>173</v>
      </c>
      <c r="F50" s="3" t="s">
        <v>198</v>
      </c>
      <c r="H50" s="3" t="s">
        <v>1111</v>
      </c>
      <c r="L50" s="3" t="s">
        <v>226</v>
      </c>
      <c r="O50" s="14"/>
      <c r="R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57"/>
      <c r="AF50" s="157"/>
      <c r="AG50" s="157"/>
      <c r="AH50" s="157"/>
      <c r="AI50" s="157"/>
      <c r="AJ50" s="157"/>
      <c r="AK50" s="157"/>
      <c r="AM50" s="14"/>
      <c r="AN50" s="14"/>
      <c r="AO50" s="14"/>
      <c r="AQ50" s="14"/>
      <c r="AR50" s="14"/>
      <c r="AS50" s="14"/>
    </row>
    <row r="51" spans="3:45" ht="12.4" x14ac:dyDescent="0.3">
      <c r="C51" s="30"/>
      <c r="D51" s="3" t="s">
        <v>1292</v>
      </c>
      <c r="E51" s="3" t="s">
        <v>173</v>
      </c>
      <c r="F51" s="3" t="s">
        <v>198</v>
      </c>
      <c r="H51" s="3" t="s">
        <v>196</v>
      </c>
      <c r="L51" s="3" t="s">
        <v>226</v>
      </c>
      <c r="O51" s="14"/>
      <c r="R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57"/>
      <c r="AF51" s="157"/>
      <c r="AG51" s="157"/>
      <c r="AH51" s="157"/>
      <c r="AI51" s="157"/>
      <c r="AJ51" s="157"/>
      <c r="AK51" s="157"/>
      <c r="AM51" s="14"/>
      <c r="AN51" s="14"/>
      <c r="AO51" s="14"/>
      <c r="AQ51" s="14"/>
      <c r="AR51" s="14"/>
      <c r="AS51" s="14"/>
    </row>
    <row r="52" spans="3:45" ht="12.4" x14ac:dyDescent="0.3">
      <c r="C52" s="30"/>
      <c r="D52" s="3" t="s">
        <v>1292</v>
      </c>
      <c r="E52" s="4" t="s">
        <v>210</v>
      </c>
      <c r="H52" s="4" t="s">
        <v>210</v>
      </c>
      <c r="L52" s="3" t="s">
        <v>226</v>
      </c>
      <c r="O52" s="18" t="str">
        <f t="shared" ref="O52:O67" si="2">D52&amp;R52</f>
        <v>GDNNot Used</v>
      </c>
      <c r="R52" s="18" t="str">
        <f>IF(INDEX(Local!$L$34:$L$86,MATCH(H52,Local!$G$34:$G$86,0))=0,"Not Used",INDEX(Local!$L$34:$L$86,MATCH(H52,Local!$G$34:$G$86,0)))</f>
        <v>Not Used</v>
      </c>
      <c r="T52" s="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91" t="str">
        <f>IFERROR(INDEX(Inp_OngoingEfficiency!AE:AE,MATCH($O52,Inp_OngoingEfficiency!$K:$K,0)),"")</f>
        <v/>
      </c>
      <c r="AF52" s="91" t="str">
        <f>IFERROR(INDEX(Inp_OngoingEfficiency!AF:AF,MATCH($O52,Inp_OngoingEfficiency!$K:$K,0)),"")</f>
        <v/>
      </c>
      <c r="AG52" s="91" t="str">
        <f>IFERROR(INDEX(Inp_OngoingEfficiency!AG:AG,MATCH($O52,Inp_OngoingEfficiency!$K:$K,0)),"")</f>
        <v/>
      </c>
      <c r="AH52" s="91" t="str">
        <f>IFERROR(INDEX(Inp_OngoingEfficiency!AH:AH,MATCH($O52,Inp_OngoingEfficiency!$K:$K,0)),"")</f>
        <v/>
      </c>
      <c r="AI52" s="91" t="str">
        <f>IFERROR(INDEX(Inp_OngoingEfficiency!AI:AI,MATCH($O52,Inp_OngoingEfficiency!$K:$K,0)),"")</f>
        <v/>
      </c>
      <c r="AJ52" s="91" t="str">
        <f>IFERROR(INDEX(Inp_OngoingEfficiency!AJ:AJ,MATCH($O52,Inp_OngoingEfficiency!$K:$K,0)),"")</f>
        <v/>
      </c>
      <c r="AK52" s="91" t="str">
        <f>IFERROR(INDEX(Inp_OngoingEfficiency!AK:AK,MATCH($O52,Inp_OngoingEfficiency!$K:$K,0)),"")</f>
        <v/>
      </c>
      <c r="AM52" s="14"/>
      <c r="AN52" s="14"/>
      <c r="AO52" s="14"/>
      <c r="AQ52" s="14"/>
      <c r="AR52" s="14"/>
      <c r="AS52" s="14"/>
    </row>
    <row r="53" spans="3:45" ht="12.4" x14ac:dyDescent="0.3">
      <c r="C53" s="30"/>
      <c r="D53" s="3" t="s">
        <v>1292</v>
      </c>
      <c r="E53" s="3" t="s">
        <v>210</v>
      </c>
      <c r="H53" s="3" t="s">
        <v>312</v>
      </c>
      <c r="L53" s="3" t="s">
        <v>226</v>
      </c>
      <c r="O53" s="18" t="str">
        <f t="shared" si="2"/>
        <v>GDNCapex</v>
      </c>
      <c r="R53" s="18" t="str">
        <f>IF(INDEX(Local!$L$34:$L$86,MATCH(H53,Local!$G$34:$G$86,0))=0,"Not Used",INDEX(Local!$L$34:$L$86,MATCH(H53,Local!$G$34:$G$86,0)))</f>
        <v>Capex</v>
      </c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91">
        <f>IFERROR(INDEX(Inp_OngoingEfficiency!AE:AE,MATCH($O53,Inp_OngoingEfficiency!$K:$K,0)),"")</f>
        <v>0</v>
      </c>
      <c r="AF53" s="91">
        <f>IFERROR(INDEX(Inp_OngoingEfficiency!AF:AF,MATCH($O53,Inp_OngoingEfficiency!$K:$K,0)),"")</f>
        <v>1.15E-2</v>
      </c>
      <c r="AG53" s="91">
        <f>IFERROR(INDEX(Inp_OngoingEfficiency!AG:AG,MATCH($O53,Inp_OngoingEfficiency!$K:$K,0)),"")</f>
        <v>1.15E-2</v>
      </c>
      <c r="AH53" s="91">
        <f>IFERROR(INDEX(Inp_OngoingEfficiency!AH:AH,MATCH($O53,Inp_OngoingEfficiency!$K:$K,0)),"")</f>
        <v>1.15E-2</v>
      </c>
      <c r="AI53" s="91">
        <f>IFERROR(INDEX(Inp_OngoingEfficiency!AI:AI,MATCH($O53,Inp_OngoingEfficiency!$K:$K,0)),"")</f>
        <v>1.15E-2</v>
      </c>
      <c r="AJ53" s="91">
        <f>IFERROR(INDEX(Inp_OngoingEfficiency!AJ:AJ,MATCH($O53,Inp_OngoingEfficiency!$K:$K,0)),"")</f>
        <v>1.15E-2</v>
      </c>
      <c r="AK53" s="91">
        <f>IFERROR(INDEX(Inp_OngoingEfficiency!AK:AK,MATCH($O53,Inp_OngoingEfficiency!$K:$K,0)),"")</f>
        <v>1.15E-2</v>
      </c>
      <c r="AM53" s="14"/>
      <c r="AN53" s="14"/>
      <c r="AO53" s="14"/>
      <c r="AQ53" s="14"/>
      <c r="AR53" s="14"/>
      <c r="AS53" s="14"/>
    </row>
    <row r="54" spans="3:45" ht="12.4" x14ac:dyDescent="0.3">
      <c r="C54" s="30"/>
      <c r="D54" s="3" t="s">
        <v>1292</v>
      </c>
      <c r="E54" s="3" t="s">
        <v>210</v>
      </c>
      <c r="H54" s="3" t="s">
        <v>211</v>
      </c>
      <c r="L54" s="3" t="s">
        <v>226</v>
      </c>
      <c r="O54" s="18" t="str">
        <f t="shared" si="2"/>
        <v>GDNCapex</v>
      </c>
      <c r="R54" s="18" t="str">
        <f>IF(INDEX(Local!$L$34:$L$86,MATCH(H54,Local!$G$34:$G$86,0))=0,"Not Used",INDEX(Local!$L$34:$L$86,MATCH(H54,Local!$G$34:$G$86,0)))</f>
        <v>Capex</v>
      </c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91">
        <f>IFERROR(INDEX(Inp_OngoingEfficiency!AE:AE,MATCH($O54,Inp_OngoingEfficiency!$K:$K,0)),"")</f>
        <v>0</v>
      </c>
      <c r="AF54" s="91">
        <f>IFERROR(INDEX(Inp_OngoingEfficiency!AF:AF,MATCH($O54,Inp_OngoingEfficiency!$K:$K,0)),"")</f>
        <v>1.15E-2</v>
      </c>
      <c r="AG54" s="91">
        <f>IFERROR(INDEX(Inp_OngoingEfficiency!AG:AG,MATCH($O54,Inp_OngoingEfficiency!$K:$K,0)),"")</f>
        <v>1.15E-2</v>
      </c>
      <c r="AH54" s="91">
        <f>IFERROR(INDEX(Inp_OngoingEfficiency!AH:AH,MATCH($O54,Inp_OngoingEfficiency!$K:$K,0)),"")</f>
        <v>1.15E-2</v>
      </c>
      <c r="AI54" s="91">
        <f>IFERROR(INDEX(Inp_OngoingEfficiency!AI:AI,MATCH($O54,Inp_OngoingEfficiency!$K:$K,0)),"")</f>
        <v>1.15E-2</v>
      </c>
      <c r="AJ54" s="91">
        <f>IFERROR(INDEX(Inp_OngoingEfficiency!AJ:AJ,MATCH($O54,Inp_OngoingEfficiency!$K:$K,0)),"")</f>
        <v>1.15E-2</v>
      </c>
      <c r="AK54" s="91">
        <f>IFERROR(INDEX(Inp_OngoingEfficiency!AK:AK,MATCH($O54,Inp_OngoingEfficiency!$K:$K,0)),"")</f>
        <v>1.15E-2</v>
      </c>
      <c r="AM54" s="14"/>
      <c r="AN54" s="14"/>
      <c r="AO54" s="14"/>
      <c r="AQ54" s="14"/>
      <c r="AR54" s="14"/>
      <c r="AS54" s="14"/>
    </row>
    <row r="55" spans="3:45" ht="12.4" x14ac:dyDescent="0.3">
      <c r="C55" s="30"/>
      <c r="D55" s="3" t="s">
        <v>1292</v>
      </c>
      <c r="E55" s="3" t="s">
        <v>210</v>
      </c>
      <c r="H55" s="3" t="s">
        <v>212</v>
      </c>
      <c r="L55" s="3" t="s">
        <v>226</v>
      </c>
      <c r="O55" s="18" t="str">
        <f t="shared" si="2"/>
        <v>GDNCapex</v>
      </c>
      <c r="R55" s="18" t="str">
        <f>IF(INDEX(Local!$L$34:$L$86,MATCH(H55,Local!$G$34:$G$86,0))=0,"Not Used",INDEX(Local!$L$34:$L$86,MATCH(H55,Local!$G$34:$G$86,0)))</f>
        <v>Capex</v>
      </c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91">
        <f>IFERROR(INDEX(Inp_OngoingEfficiency!AE:AE,MATCH($O55,Inp_OngoingEfficiency!$K:$K,0)),"")</f>
        <v>0</v>
      </c>
      <c r="AF55" s="91">
        <f>IFERROR(INDEX(Inp_OngoingEfficiency!AF:AF,MATCH($O55,Inp_OngoingEfficiency!$K:$K,0)),"")</f>
        <v>1.15E-2</v>
      </c>
      <c r="AG55" s="91">
        <f>IFERROR(INDEX(Inp_OngoingEfficiency!AG:AG,MATCH($O55,Inp_OngoingEfficiency!$K:$K,0)),"")</f>
        <v>1.15E-2</v>
      </c>
      <c r="AH55" s="91">
        <f>IFERROR(INDEX(Inp_OngoingEfficiency!AH:AH,MATCH($O55,Inp_OngoingEfficiency!$K:$K,0)),"")</f>
        <v>1.15E-2</v>
      </c>
      <c r="AI55" s="91">
        <f>IFERROR(INDEX(Inp_OngoingEfficiency!AI:AI,MATCH($O55,Inp_OngoingEfficiency!$K:$K,0)),"")</f>
        <v>1.15E-2</v>
      </c>
      <c r="AJ55" s="91">
        <f>IFERROR(INDEX(Inp_OngoingEfficiency!AJ:AJ,MATCH($O55,Inp_OngoingEfficiency!$K:$K,0)),"")</f>
        <v>1.15E-2</v>
      </c>
      <c r="AK55" s="91">
        <f>IFERROR(INDEX(Inp_OngoingEfficiency!AK:AK,MATCH($O55,Inp_OngoingEfficiency!$K:$K,0)),"")</f>
        <v>1.15E-2</v>
      </c>
      <c r="AM55" s="14"/>
      <c r="AN55" s="14"/>
      <c r="AO55" s="14"/>
      <c r="AQ55" s="14"/>
      <c r="AR55" s="14"/>
      <c r="AS55" s="14"/>
    </row>
    <row r="56" spans="3:45" ht="12.4" x14ac:dyDescent="0.3">
      <c r="C56" s="30"/>
      <c r="D56" s="3" t="s">
        <v>1292</v>
      </c>
      <c r="E56" s="3" t="s">
        <v>210</v>
      </c>
      <c r="H56" s="3" t="s">
        <v>214</v>
      </c>
      <c r="L56" s="3" t="s">
        <v>226</v>
      </c>
      <c r="O56" s="18" t="str">
        <f t="shared" si="2"/>
        <v>GDNCapex</v>
      </c>
      <c r="R56" s="18" t="str">
        <f>IF(INDEX(Local!$L$34:$L$86,MATCH(H56,Local!$G$34:$G$86,0))=0,"Not Used",INDEX(Local!$L$34:$L$86,MATCH(H56,Local!$G$34:$G$86,0)))</f>
        <v>Capex</v>
      </c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91">
        <f>IFERROR(INDEX(Inp_OngoingEfficiency!AE:AE,MATCH($O56,Inp_OngoingEfficiency!$K:$K,0)),"")</f>
        <v>0</v>
      </c>
      <c r="AF56" s="91">
        <f>IFERROR(INDEX(Inp_OngoingEfficiency!AF:AF,MATCH($O56,Inp_OngoingEfficiency!$K:$K,0)),"")</f>
        <v>1.15E-2</v>
      </c>
      <c r="AG56" s="91">
        <f>IFERROR(INDEX(Inp_OngoingEfficiency!AG:AG,MATCH($O56,Inp_OngoingEfficiency!$K:$K,0)),"")</f>
        <v>1.15E-2</v>
      </c>
      <c r="AH56" s="91">
        <f>IFERROR(INDEX(Inp_OngoingEfficiency!AH:AH,MATCH($O56,Inp_OngoingEfficiency!$K:$K,0)),"")</f>
        <v>1.15E-2</v>
      </c>
      <c r="AI56" s="91">
        <f>IFERROR(INDEX(Inp_OngoingEfficiency!AI:AI,MATCH($O56,Inp_OngoingEfficiency!$K:$K,0)),"")</f>
        <v>1.15E-2</v>
      </c>
      <c r="AJ56" s="91">
        <f>IFERROR(INDEX(Inp_OngoingEfficiency!AJ:AJ,MATCH($O56,Inp_OngoingEfficiency!$K:$K,0)),"")</f>
        <v>1.15E-2</v>
      </c>
      <c r="AK56" s="91">
        <f>IFERROR(INDEX(Inp_OngoingEfficiency!AK:AK,MATCH($O56,Inp_OngoingEfficiency!$K:$K,0)),"")</f>
        <v>1.15E-2</v>
      </c>
      <c r="AM56" s="14"/>
      <c r="AN56" s="14"/>
      <c r="AO56" s="14"/>
      <c r="AQ56" s="14"/>
      <c r="AR56" s="14"/>
      <c r="AS56" s="14"/>
    </row>
    <row r="57" spans="3:45" ht="12.4" x14ac:dyDescent="0.3">
      <c r="C57" s="30"/>
      <c r="D57" s="3" t="s">
        <v>1292</v>
      </c>
      <c r="E57" s="3" t="s">
        <v>210</v>
      </c>
      <c r="H57" s="3" t="s">
        <v>215</v>
      </c>
      <c r="L57" s="3" t="s">
        <v>226</v>
      </c>
      <c r="O57" s="18" t="str">
        <f t="shared" si="2"/>
        <v>GDNCapex</v>
      </c>
      <c r="R57" s="18" t="str">
        <f>IF(INDEX(Local!$L$34:$L$86,MATCH(H57,Local!$G$34:$G$86,0))=0,"Not Used",INDEX(Local!$L$34:$L$86,MATCH(H57,Local!$G$34:$G$86,0)))</f>
        <v>Capex</v>
      </c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91">
        <f>IFERROR(INDEX(Inp_OngoingEfficiency!AE:AE,MATCH($O57,Inp_OngoingEfficiency!$K:$K,0)),"")</f>
        <v>0</v>
      </c>
      <c r="AF57" s="91">
        <f>IFERROR(INDEX(Inp_OngoingEfficiency!AF:AF,MATCH($O57,Inp_OngoingEfficiency!$K:$K,0)),"")</f>
        <v>1.15E-2</v>
      </c>
      <c r="AG57" s="91">
        <f>IFERROR(INDEX(Inp_OngoingEfficiency!AG:AG,MATCH($O57,Inp_OngoingEfficiency!$K:$K,0)),"")</f>
        <v>1.15E-2</v>
      </c>
      <c r="AH57" s="91">
        <f>IFERROR(INDEX(Inp_OngoingEfficiency!AH:AH,MATCH($O57,Inp_OngoingEfficiency!$K:$K,0)),"")</f>
        <v>1.15E-2</v>
      </c>
      <c r="AI57" s="91">
        <f>IFERROR(INDEX(Inp_OngoingEfficiency!AI:AI,MATCH($O57,Inp_OngoingEfficiency!$K:$K,0)),"")</f>
        <v>1.15E-2</v>
      </c>
      <c r="AJ57" s="91">
        <f>IFERROR(INDEX(Inp_OngoingEfficiency!AJ:AJ,MATCH($O57,Inp_OngoingEfficiency!$K:$K,0)),"")</f>
        <v>1.15E-2</v>
      </c>
      <c r="AK57" s="91">
        <f>IFERROR(INDEX(Inp_OngoingEfficiency!AK:AK,MATCH($O57,Inp_OngoingEfficiency!$K:$K,0)),"")</f>
        <v>1.15E-2</v>
      </c>
      <c r="AM57" s="14"/>
      <c r="AN57" s="14"/>
      <c r="AO57" s="14"/>
      <c r="AQ57" s="14"/>
      <c r="AR57" s="14"/>
      <c r="AS57" s="14"/>
    </row>
    <row r="58" spans="3:45" ht="12.4" x14ac:dyDescent="0.3">
      <c r="C58" s="30"/>
      <c r="D58" s="3" t="s">
        <v>1292</v>
      </c>
      <c r="E58" s="3" t="s">
        <v>210</v>
      </c>
      <c r="H58" s="3" t="s">
        <v>216</v>
      </c>
      <c r="L58" s="3" t="s">
        <v>226</v>
      </c>
      <c r="O58" s="18" t="str">
        <f t="shared" si="2"/>
        <v>GDNCapex</v>
      </c>
      <c r="R58" s="18" t="str">
        <f>IF(INDEX(Local!$L$34:$L$86,MATCH(H58,Local!$G$34:$G$86,0))=0,"Not Used",INDEX(Local!$L$34:$L$86,MATCH(H58,Local!$G$34:$G$86,0)))</f>
        <v>Capex</v>
      </c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91">
        <f>IFERROR(INDEX(Inp_OngoingEfficiency!AE:AE,MATCH($O58,Inp_OngoingEfficiency!$K:$K,0)),"")</f>
        <v>0</v>
      </c>
      <c r="AF58" s="91">
        <f>IFERROR(INDEX(Inp_OngoingEfficiency!AF:AF,MATCH($O58,Inp_OngoingEfficiency!$K:$K,0)),"")</f>
        <v>1.15E-2</v>
      </c>
      <c r="AG58" s="91">
        <f>IFERROR(INDEX(Inp_OngoingEfficiency!AG:AG,MATCH($O58,Inp_OngoingEfficiency!$K:$K,0)),"")</f>
        <v>1.15E-2</v>
      </c>
      <c r="AH58" s="91">
        <f>IFERROR(INDEX(Inp_OngoingEfficiency!AH:AH,MATCH($O58,Inp_OngoingEfficiency!$K:$K,0)),"")</f>
        <v>1.15E-2</v>
      </c>
      <c r="AI58" s="91">
        <f>IFERROR(INDEX(Inp_OngoingEfficiency!AI:AI,MATCH($O58,Inp_OngoingEfficiency!$K:$K,0)),"")</f>
        <v>1.15E-2</v>
      </c>
      <c r="AJ58" s="91">
        <f>IFERROR(INDEX(Inp_OngoingEfficiency!AJ:AJ,MATCH($O58,Inp_OngoingEfficiency!$K:$K,0)),"")</f>
        <v>1.15E-2</v>
      </c>
      <c r="AK58" s="91">
        <f>IFERROR(INDEX(Inp_OngoingEfficiency!AK:AK,MATCH($O58,Inp_OngoingEfficiency!$K:$K,0)),"")</f>
        <v>1.15E-2</v>
      </c>
      <c r="AM58" s="14"/>
      <c r="AN58" s="14"/>
      <c r="AO58" s="14"/>
      <c r="AQ58" s="14"/>
      <c r="AR58" s="14"/>
      <c r="AS58" s="14"/>
    </row>
    <row r="59" spans="3:45" ht="12.4" x14ac:dyDescent="0.3">
      <c r="C59" s="30"/>
      <c r="D59" s="3" t="s">
        <v>1292</v>
      </c>
      <c r="E59" s="4" t="s">
        <v>217</v>
      </c>
      <c r="H59" s="4" t="s">
        <v>217</v>
      </c>
      <c r="L59" s="3" t="s">
        <v>226</v>
      </c>
      <c r="O59" s="18" t="str">
        <f t="shared" si="2"/>
        <v>GDNRepex Mains</v>
      </c>
      <c r="R59" s="18" t="str">
        <f>IF(INDEX(Local!$L$34:$L$86,MATCH(H59,Local!$G$34:$G$86,0))=0,"Not Used",INDEX(Local!$L$34:$L$86,MATCH(H59,Local!$G$34:$G$86,0)))</f>
        <v>Repex Mains</v>
      </c>
      <c r="T59" s="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91">
        <f>IFERROR(INDEX(Inp_OngoingEfficiency!AE:AE,MATCH($O59,Inp_OngoingEfficiency!$K:$K,0)),"")</f>
        <v>0</v>
      </c>
      <c r="AF59" s="91">
        <f>IFERROR(INDEX(Inp_OngoingEfficiency!AF:AF,MATCH($O59,Inp_OngoingEfficiency!$K:$K,0)),"")</f>
        <v>1.15E-2</v>
      </c>
      <c r="AG59" s="91">
        <f>IFERROR(INDEX(Inp_OngoingEfficiency!AG:AG,MATCH($O59,Inp_OngoingEfficiency!$K:$K,0)),"")</f>
        <v>1.15E-2</v>
      </c>
      <c r="AH59" s="91">
        <f>IFERROR(INDEX(Inp_OngoingEfficiency!AH:AH,MATCH($O59,Inp_OngoingEfficiency!$K:$K,0)),"")</f>
        <v>1.15E-2</v>
      </c>
      <c r="AI59" s="91">
        <f>IFERROR(INDEX(Inp_OngoingEfficiency!AI:AI,MATCH($O59,Inp_OngoingEfficiency!$K:$K,0)),"")</f>
        <v>1.15E-2</v>
      </c>
      <c r="AJ59" s="91">
        <f>IFERROR(INDEX(Inp_OngoingEfficiency!AJ:AJ,MATCH($O59,Inp_OngoingEfficiency!$K:$K,0)),"")</f>
        <v>1.15E-2</v>
      </c>
      <c r="AK59" s="91">
        <f>IFERROR(INDEX(Inp_OngoingEfficiency!AK:AK,MATCH($O59,Inp_OngoingEfficiency!$K:$K,0)),"")</f>
        <v>1.15E-2</v>
      </c>
      <c r="AM59" s="14"/>
      <c r="AN59" s="14"/>
      <c r="AO59" s="14"/>
      <c r="AQ59" s="14"/>
      <c r="AR59" s="14"/>
      <c r="AS59" s="14"/>
    </row>
    <row r="60" spans="3:45" ht="12.4" x14ac:dyDescent="0.3">
      <c r="C60" s="30"/>
      <c r="D60" s="3" t="s">
        <v>1292</v>
      </c>
      <c r="E60" s="3" t="s">
        <v>217</v>
      </c>
      <c r="H60" s="3" t="s">
        <v>313</v>
      </c>
      <c r="L60" s="3" t="s">
        <v>226</v>
      </c>
      <c r="O60" s="18" t="str">
        <f t="shared" si="2"/>
        <v>GDNNot Used</v>
      </c>
      <c r="R60" s="18" t="str">
        <f>IF(INDEX(Local!$L$34:$L$86,MATCH(H60,Local!$G$34:$G$86,0))=0,"Not Used",INDEX(Local!$L$34:$L$86,MATCH(H60,Local!$G$34:$G$86,0)))</f>
        <v>Not Used</v>
      </c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91" t="str">
        <f>IFERROR(INDEX(Inp_OngoingEfficiency!AE:AE,MATCH($O60,Inp_OngoingEfficiency!$K:$K,0)),"")</f>
        <v/>
      </c>
      <c r="AF60" s="91" t="str">
        <f>IFERROR(INDEX(Inp_OngoingEfficiency!AF:AF,MATCH($O60,Inp_OngoingEfficiency!$K:$K,0)),"")</f>
        <v/>
      </c>
      <c r="AG60" s="91" t="str">
        <f>IFERROR(INDEX(Inp_OngoingEfficiency!AG:AG,MATCH($O60,Inp_OngoingEfficiency!$K:$K,0)),"")</f>
        <v/>
      </c>
      <c r="AH60" s="91" t="str">
        <f>IFERROR(INDEX(Inp_OngoingEfficiency!AH:AH,MATCH($O60,Inp_OngoingEfficiency!$K:$K,0)),"")</f>
        <v/>
      </c>
      <c r="AI60" s="91" t="str">
        <f>IFERROR(INDEX(Inp_OngoingEfficiency!AI:AI,MATCH($O60,Inp_OngoingEfficiency!$K:$K,0)),"")</f>
        <v/>
      </c>
      <c r="AJ60" s="91" t="str">
        <f>IFERROR(INDEX(Inp_OngoingEfficiency!AJ:AJ,MATCH($O60,Inp_OngoingEfficiency!$K:$K,0)),"")</f>
        <v/>
      </c>
      <c r="AK60" s="91" t="str">
        <f>IFERROR(INDEX(Inp_OngoingEfficiency!AK:AK,MATCH($O60,Inp_OngoingEfficiency!$K:$K,0)),"")</f>
        <v/>
      </c>
      <c r="AM60" s="14"/>
      <c r="AN60" s="14"/>
      <c r="AO60" s="14"/>
      <c r="AQ60" s="14"/>
      <c r="AR60" s="14"/>
      <c r="AS60" s="14"/>
    </row>
    <row r="61" spans="3:45" ht="12.4" x14ac:dyDescent="0.3">
      <c r="C61" s="30"/>
      <c r="D61" s="3" t="s">
        <v>1292</v>
      </c>
      <c r="E61" s="3" t="s">
        <v>217</v>
      </c>
      <c r="H61" s="3" t="s">
        <v>314</v>
      </c>
      <c r="L61" s="3" t="s">
        <v>226</v>
      </c>
      <c r="O61" s="18" t="str">
        <f t="shared" si="2"/>
        <v>GDNNot Used</v>
      </c>
      <c r="R61" s="18" t="str">
        <f>IF(INDEX(Local!$L$34:$L$86,MATCH(H61,Local!$G$34:$G$86,0))=0,"Not Used",INDEX(Local!$L$34:$L$86,MATCH(H61,Local!$G$34:$G$86,0)))</f>
        <v>Not Used</v>
      </c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91" t="str">
        <f>IFERROR(INDEX(Inp_OngoingEfficiency!AE:AE,MATCH($O61,Inp_OngoingEfficiency!$K:$K,0)),"")</f>
        <v/>
      </c>
      <c r="AF61" s="91" t="str">
        <f>IFERROR(INDEX(Inp_OngoingEfficiency!AF:AF,MATCH($O61,Inp_OngoingEfficiency!$K:$K,0)),"")</f>
        <v/>
      </c>
      <c r="AG61" s="91" t="str">
        <f>IFERROR(INDEX(Inp_OngoingEfficiency!AG:AG,MATCH($O61,Inp_OngoingEfficiency!$K:$K,0)),"")</f>
        <v/>
      </c>
      <c r="AH61" s="91" t="str">
        <f>IFERROR(INDEX(Inp_OngoingEfficiency!AH:AH,MATCH($O61,Inp_OngoingEfficiency!$K:$K,0)),"")</f>
        <v/>
      </c>
      <c r="AI61" s="91" t="str">
        <f>IFERROR(INDEX(Inp_OngoingEfficiency!AI:AI,MATCH($O61,Inp_OngoingEfficiency!$K:$K,0)),"")</f>
        <v/>
      </c>
      <c r="AJ61" s="91" t="str">
        <f>IFERROR(INDEX(Inp_OngoingEfficiency!AJ:AJ,MATCH($O61,Inp_OngoingEfficiency!$K:$K,0)),"")</f>
        <v/>
      </c>
      <c r="AK61" s="91" t="str">
        <f>IFERROR(INDEX(Inp_OngoingEfficiency!AK:AK,MATCH($O61,Inp_OngoingEfficiency!$K:$K,0)),"")</f>
        <v/>
      </c>
      <c r="AM61" s="14"/>
      <c r="AN61" s="14"/>
      <c r="AO61" s="14"/>
      <c r="AQ61" s="14"/>
      <c r="AR61" s="14"/>
      <c r="AS61" s="14"/>
    </row>
    <row r="62" spans="3:45" ht="12.4" x14ac:dyDescent="0.3">
      <c r="C62" s="30"/>
      <c r="D62" s="3" t="s">
        <v>1292</v>
      </c>
      <c r="E62" s="3" t="s">
        <v>217</v>
      </c>
      <c r="H62" s="3" t="s">
        <v>315</v>
      </c>
      <c r="L62" s="3" t="s">
        <v>226</v>
      </c>
      <c r="O62" s="18" t="str">
        <f t="shared" si="2"/>
        <v>GDNNot Used</v>
      </c>
      <c r="R62" s="18" t="str">
        <f>IF(INDEX(Local!$L$34:$L$86,MATCH(H62,Local!$G$34:$G$86,0))=0,"Not Used",INDEX(Local!$L$34:$L$86,MATCH(H62,Local!$G$34:$G$86,0)))</f>
        <v>Not Used</v>
      </c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91" t="str">
        <f>IFERROR(INDEX(Inp_OngoingEfficiency!AE:AE,MATCH($O62,Inp_OngoingEfficiency!$K:$K,0)),"")</f>
        <v/>
      </c>
      <c r="AF62" s="91" t="str">
        <f>IFERROR(INDEX(Inp_OngoingEfficiency!AF:AF,MATCH($O62,Inp_OngoingEfficiency!$K:$K,0)),"")</f>
        <v/>
      </c>
      <c r="AG62" s="91" t="str">
        <f>IFERROR(INDEX(Inp_OngoingEfficiency!AG:AG,MATCH($O62,Inp_OngoingEfficiency!$K:$K,0)),"")</f>
        <v/>
      </c>
      <c r="AH62" s="91" t="str">
        <f>IFERROR(INDEX(Inp_OngoingEfficiency!AH:AH,MATCH($O62,Inp_OngoingEfficiency!$K:$K,0)),"")</f>
        <v/>
      </c>
      <c r="AI62" s="91" t="str">
        <f>IFERROR(INDEX(Inp_OngoingEfficiency!AI:AI,MATCH($O62,Inp_OngoingEfficiency!$K:$K,0)),"")</f>
        <v/>
      </c>
      <c r="AJ62" s="91" t="str">
        <f>IFERROR(INDEX(Inp_OngoingEfficiency!AJ:AJ,MATCH($O62,Inp_OngoingEfficiency!$K:$K,0)),"")</f>
        <v/>
      </c>
      <c r="AK62" s="91" t="str">
        <f>IFERROR(INDEX(Inp_OngoingEfficiency!AK:AK,MATCH($O62,Inp_OngoingEfficiency!$K:$K,0)),"")</f>
        <v/>
      </c>
      <c r="AM62" s="14"/>
      <c r="AN62" s="14"/>
      <c r="AO62" s="14"/>
      <c r="AQ62" s="14"/>
      <c r="AR62" s="14"/>
      <c r="AS62" s="14"/>
    </row>
    <row r="63" spans="3:45" ht="12.4" x14ac:dyDescent="0.3">
      <c r="C63" s="30"/>
      <c r="D63" s="3" t="s">
        <v>1292</v>
      </c>
      <c r="E63" s="3" t="s">
        <v>217</v>
      </c>
      <c r="H63" s="3" t="s">
        <v>221</v>
      </c>
      <c r="L63" s="3" t="s">
        <v>226</v>
      </c>
      <c r="O63" s="18" t="str">
        <f t="shared" si="2"/>
        <v>GDNNot Used</v>
      </c>
      <c r="R63" s="18" t="str">
        <f>IF(INDEX(Local!$L$34:$L$86,MATCH(H63,Local!$G$34:$G$86,0))=0,"Not Used",INDEX(Local!$L$34:$L$86,MATCH(H63,Local!$G$34:$G$86,0)))</f>
        <v>Not Used</v>
      </c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91" t="str">
        <f>IFERROR(INDEX(Inp_OngoingEfficiency!AE:AE,MATCH($O63,Inp_OngoingEfficiency!$K:$K,0)),"")</f>
        <v/>
      </c>
      <c r="AF63" s="91" t="str">
        <f>IFERROR(INDEX(Inp_OngoingEfficiency!AF:AF,MATCH($O63,Inp_OngoingEfficiency!$K:$K,0)),"")</f>
        <v/>
      </c>
      <c r="AG63" s="91" t="str">
        <f>IFERROR(INDEX(Inp_OngoingEfficiency!AG:AG,MATCH($O63,Inp_OngoingEfficiency!$K:$K,0)),"")</f>
        <v/>
      </c>
      <c r="AH63" s="91" t="str">
        <f>IFERROR(INDEX(Inp_OngoingEfficiency!AH:AH,MATCH($O63,Inp_OngoingEfficiency!$K:$K,0)),"")</f>
        <v/>
      </c>
      <c r="AI63" s="91" t="str">
        <f>IFERROR(INDEX(Inp_OngoingEfficiency!AI:AI,MATCH($O63,Inp_OngoingEfficiency!$K:$K,0)),"")</f>
        <v/>
      </c>
      <c r="AJ63" s="91" t="str">
        <f>IFERROR(INDEX(Inp_OngoingEfficiency!AJ:AJ,MATCH($O63,Inp_OngoingEfficiency!$K:$K,0)),"")</f>
        <v/>
      </c>
      <c r="AK63" s="91" t="str">
        <f>IFERROR(INDEX(Inp_OngoingEfficiency!AK:AK,MATCH($O63,Inp_OngoingEfficiency!$K:$K,0)),"")</f>
        <v/>
      </c>
      <c r="AM63" s="14"/>
      <c r="AN63" s="14"/>
      <c r="AO63" s="14"/>
      <c r="AQ63" s="14"/>
      <c r="AR63" s="14"/>
      <c r="AS63" s="14"/>
    </row>
    <row r="64" spans="3:45" ht="12.4" x14ac:dyDescent="0.3">
      <c r="C64" s="30"/>
      <c r="D64" s="3" t="s">
        <v>1292</v>
      </c>
      <c r="E64" s="3" t="s">
        <v>217</v>
      </c>
      <c r="H64" s="3" t="s">
        <v>222</v>
      </c>
      <c r="L64" s="3" t="s">
        <v>226</v>
      </c>
      <c r="O64" s="18" t="str">
        <f t="shared" si="2"/>
        <v>GDNNot Used</v>
      </c>
      <c r="R64" s="18" t="str">
        <f>IF(INDEX(Local!$L$34:$L$86,MATCH(H64,Local!$G$34:$G$86,0))=0,"Not Used",INDEX(Local!$L$34:$L$86,MATCH(H64,Local!$G$34:$G$86,0)))</f>
        <v>Not Used</v>
      </c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91" t="str">
        <f>IFERROR(INDEX(Inp_OngoingEfficiency!AE:AE,MATCH($O64,Inp_OngoingEfficiency!$K:$K,0)),"")</f>
        <v/>
      </c>
      <c r="AF64" s="91" t="str">
        <f>IFERROR(INDEX(Inp_OngoingEfficiency!AF:AF,MATCH($O64,Inp_OngoingEfficiency!$K:$K,0)),"")</f>
        <v/>
      </c>
      <c r="AG64" s="91" t="str">
        <f>IFERROR(INDEX(Inp_OngoingEfficiency!AG:AG,MATCH($O64,Inp_OngoingEfficiency!$K:$K,0)),"")</f>
        <v/>
      </c>
      <c r="AH64" s="91" t="str">
        <f>IFERROR(INDEX(Inp_OngoingEfficiency!AH:AH,MATCH($O64,Inp_OngoingEfficiency!$K:$K,0)),"")</f>
        <v/>
      </c>
      <c r="AI64" s="91" t="str">
        <f>IFERROR(INDEX(Inp_OngoingEfficiency!AI:AI,MATCH($O64,Inp_OngoingEfficiency!$K:$K,0)),"")</f>
        <v/>
      </c>
      <c r="AJ64" s="91" t="str">
        <f>IFERROR(INDEX(Inp_OngoingEfficiency!AJ:AJ,MATCH($O64,Inp_OngoingEfficiency!$K:$K,0)),"")</f>
        <v/>
      </c>
      <c r="AK64" s="91" t="str">
        <f>IFERROR(INDEX(Inp_OngoingEfficiency!AK:AK,MATCH($O64,Inp_OngoingEfficiency!$K:$K,0)),"")</f>
        <v/>
      </c>
      <c r="AM64" s="14"/>
      <c r="AN64" s="14"/>
      <c r="AO64" s="14"/>
      <c r="AQ64" s="14"/>
      <c r="AR64" s="14"/>
      <c r="AS64" s="14"/>
    </row>
    <row r="65" spans="2:61" ht="12.4" x14ac:dyDescent="0.3">
      <c r="D65" s="3" t="s">
        <v>1292</v>
      </c>
      <c r="E65" s="3" t="s">
        <v>217</v>
      </c>
      <c r="H65" s="3" t="s">
        <v>213</v>
      </c>
      <c r="L65" s="3" t="s">
        <v>226</v>
      </c>
      <c r="O65" s="18" t="str">
        <f t="shared" si="2"/>
        <v>GDNNot Used</v>
      </c>
      <c r="R65" s="18" t="str">
        <f>IF(INDEX(Local!$L$34:$L$86,MATCH(H65,Local!$G$34:$G$86,0))=0,"Not Used",INDEX(Local!$L$34:$L$86,MATCH(H65,Local!$G$34:$G$86,0)))</f>
        <v>Not Used</v>
      </c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91" t="str">
        <f>IFERROR(INDEX(Inp_OngoingEfficiency!AE:AE,MATCH($O65,Inp_OngoingEfficiency!$K:$K,0)),"")</f>
        <v/>
      </c>
      <c r="AF65" s="91" t="str">
        <f>IFERROR(INDEX(Inp_OngoingEfficiency!AF:AF,MATCH($O65,Inp_OngoingEfficiency!$K:$K,0)),"")</f>
        <v/>
      </c>
      <c r="AG65" s="91" t="str">
        <f>IFERROR(INDEX(Inp_OngoingEfficiency!AG:AG,MATCH($O65,Inp_OngoingEfficiency!$K:$K,0)),"")</f>
        <v/>
      </c>
      <c r="AH65" s="91" t="str">
        <f>IFERROR(INDEX(Inp_OngoingEfficiency!AH:AH,MATCH($O65,Inp_OngoingEfficiency!$K:$K,0)),"")</f>
        <v/>
      </c>
      <c r="AI65" s="91" t="str">
        <f>IFERROR(INDEX(Inp_OngoingEfficiency!AI:AI,MATCH($O65,Inp_OngoingEfficiency!$K:$K,0)),"")</f>
        <v/>
      </c>
      <c r="AJ65" s="91" t="str">
        <f>IFERROR(INDEX(Inp_OngoingEfficiency!AJ:AJ,MATCH($O65,Inp_OngoingEfficiency!$K:$K,0)),"")</f>
        <v/>
      </c>
      <c r="AK65" s="91" t="str">
        <f>IFERROR(INDEX(Inp_OngoingEfficiency!AK:AK,MATCH($O65,Inp_OngoingEfficiency!$K:$K,0)),"")</f>
        <v/>
      </c>
      <c r="AM65" s="14"/>
      <c r="AN65" s="14"/>
      <c r="AO65" s="14"/>
      <c r="AQ65" s="14"/>
      <c r="AR65" s="14"/>
      <c r="AS65" s="14"/>
    </row>
    <row r="66" spans="2:61" ht="12.4" x14ac:dyDescent="0.3">
      <c r="D66" s="3" t="s">
        <v>1292</v>
      </c>
      <c r="E66" s="3" t="s">
        <v>217</v>
      </c>
      <c r="H66" s="3" t="s">
        <v>224</v>
      </c>
      <c r="L66" s="3" t="s">
        <v>226</v>
      </c>
      <c r="O66" s="18" t="str">
        <f t="shared" si="2"/>
        <v>GDNNot Used</v>
      </c>
      <c r="R66" s="18" t="str">
        <f>IF(INDEX(Local!$L$34:$L$86,MATCH(H66,Local!$G$34:$G$86,0))=0,"Not Used",INDEX(Local!$L$34:$L$86,MATCH(H66,Local!$G$34:$G$86,0)))</f>
        <v>Not Used</v>
      </c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91" t="str">
        <f>IFERROR(INDEX(Inp_OngoingEfficiency!AE:AE,MATCH($O66,Inp_OngoingEfficiency!$K:$K,0)),"")</f>
        <v/>
      </c>
      <c r="AF66" s="91" t="str">
        <f>IFERROR(INDEX(Inp_OngoingEfficiency!AF:AF,MATCH($O66,Inp_OngoingEfficiency!$K:$K,0)),"")</f>
        <v/>
      </c>
      <c r="AG66" s="91" t="str">
        <f>IFERROR(INDEX(Inp_OngoingEfficiency!AG:AG,MATCH($O66,Inp_OngoingEfficiency!$K:$K,0)),"")</f>
        <v/>
      </c>
      <c r="AH66" s="91" t="str">
        <f>IFERROR(INDEX(Inp_OngoingEfficiency!AH:AH,MATCH($O66,Inp_OngoingEfficiency!$K:$K,0)),"")</f>
        <v/>
      </c>
      <c r="AI66" s="91" t="str">
        <f>IFERROR(INDEX(Inp_OngoingEfficiency!AI:AI,MATCH($O66,Inp_OngoingEfficiency!$K:$K,0)),"")</f>
        <v/>
      </c>
      <c r="AJ66" s="91" t="str">
        <f>IFERROR(INDEX(Inp_OngoingEfficiency!AJ:AJ,MATCH($O66,Inp_OngoingEfficiency!$K:$K,0)),"")</f>
        <v/>
      </c>
      <c r="AK66" s="91" t="str">
        <f>IFERROR(INDEX(Inp_OngoingEfficiency!AK:AK,MATCH($O66,Inp_OngoingEfficiency!$K:$K,0)),"")</f>
        <v/>
      </c>
      <c r="AM66" s="14"/>
      <c r="AN66" s="14"/>
      <c r="AO66" s="14"/>
      <c r="AQ66" s="14"/>
      <c r="AR66" s="14"/>
      <c r="AS66" s="14"/>
    </row>
    <row r="67" spans="2:61" ht="12.4" x14ac:dyDescent="0.3">
      <c r="D67" s="3" t="s">
        <v>1292</v>
      </c>
      <c r="E67" s="3" t="s">
        <v>217</v>
      </c>
      <c r="H67" s="3" t="s">
        <v>316</v>
      </c>
      <c r="L67" s="3" t="s">
        <v>226</v>
      </c>
      <c r="O67" s="18" t="str">
        <f t="shared" si="2"/>
        <v>GDNNot Used</v>
      </c>
      <c r="R67" s="18" t="str">
        <f>IF(INDEX(Local!$L$34:$L$86,MATCH(H67,Local!$G$34:$G$86,0))=0,"Not Used",INDEX(Local!$L$34:$L$86,MATCH(H67,Local!$G$34:$G$86,0)))</f>
        <v>Not Used</v>
      </c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91" t="str">
        <f>IFERROR(INDEX(Inp_OngoingEfficiency!AE:AE,MATCH($O67,Inp_OngoingEfficiency!$K:$K,0)),"")</f>
        <v/>
      </c>
      <c r="AF67" s="91" t="str">
        <f>IFERROR(INDEX(Inp_OngoingEfficiency!AF:AF,MATCH($O67,Inp_OngoingEfficiency!$K:$K,0)),"")</f>
        <v/>
      </c>
      <c r="AG67" s="91" t="str">
        <f>IFERROR(INDEX(Inp_OngoingEfficiency!AG:AG,MATCH($O67,Inp_OngoingEfficiency!$K:$K,0)),"")</f>
        <v/>
      </c>
      <c r="AH67" s="91" t="str">
        <f>IFERROR(INDEX(Inp_OngoingEfficiency!AH:AH,MATCH($O67,Inp_OngoingEfficiency!$K:$K,0)),"")</f>
        <v/>
      </c>
      <c r="AI67" s="91" t="str">
        <f>IFERROR(INDEX(Inp_OngoingEfficiency!AI:AI,MATCH($O67,Inp_OngoingEfficiency!$K:$K,0)),"")</f>
        <v/>
      </c>
      <c r="AJ67" s="91" t="str">
        <f>IFERROR(INDEX(Inp_OngoingEfficiency!AJ:AJ,MATCH($O67,Inp_OngoingEfficiency!$K:$K,0)),"")</f>
        <v/>
      </c>
      <c r="AK67" s="91" t="str">
        <f>IFERROR(INDEX(Inp_OngoingEfficiency!AK:AK,MATCH($O67,Inp_OngoingEfficiency!$K:$K,0)),"")</f>
        <v/>
      </c>
      <c r="AM67" s="14"/>
      <c r="AN67" s="14"/>
      <c r="AO67" s="14"/>
      <c r="AQ67" s="14"/>
      <c r="AR67" s="14"/>
      <c r="AS67" s="14"/>
    </row>
    <row r="68" spans="2:61" ht="12.4" x14ac:dyDescent="0.3">
      <c r="C68" s="30"/>
      <c r="R68" s="3"/>
      <c r="AE68" s="135"/>
      <c r="AF68" s="135"/>
      <c r="AG68" s="135"/>
      <c r="AH68" s="135"/>
      <c r="AI68" s="135"/>
      <c r="AJ68" s="135"/>
      <c r="AK68" s="135"/>
    </row>
    <row r="69" spans="2:61" ht="14.65" x14ac:dyDescent="0.35">
      <c r="B69" s="10" t="s">
        <v>1287</v>
      </c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36"/>
      <c r="AF69" s="136"/>
      <c r="AG69" s="136"/>
      <c r="AH69" s="136"/>
      <c r="AI69" s="136"/>
      <c r="AJ69" s="136"/>
      <c r="AK69" s="136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41"/>
      <c r="AW69" s="10"/>
      <c r="AX69" s="10"/>
      <c r="AY69" s="10"/>
      <c r="AZ69" s="10"/>
      <c r="BA69" s="10"/>
      <c r="BB69" s="10"/>
      <c r="BC69" s="10"/>
      <c r="BD69" s="10"/>
      <c r="BE69" s="10"/>
      <c r="BF69" s="10"/>
      <c r="BG69" s="10"/>
      <c r="BH69" s="10"/>
      <c r="BI69" s="10"/>
    </row>
    <row r="70" spans="2:61" ht="12.4" x14ac:dyDescent="0.3">
      <c r="C70" s="30"/>
      <c r="R70" s="3"/>
      <c r="AE70" s="135"/>
      <c r="AF70" s="135"/>
      <c r="AG70" s="135"/>
      <c r="AH70" s="135"/>
      <c r="AI70" s="135"/>
      <c r="AJ70" s="135"/>
      <c r="AK70" s="135"/>
    </row>
    <row r="71" spans="2:61" ht="12.4" x14ac:dyDescent="0.3">
      <c r="C71" s="30"/>
      <c r="R71" s="3"/>
      <c r="AE71" s="135"/>
      <c r="AF71" s="135"/>
      <c r="AG71" s="135"/>
      <c r="AH71" s="135"/>
      <c r="AI71" s="135"/>
      <c r="AJ71" s="135"/>
      <c r="AK71" s="135"/>
    </row>
    <row r="72" spans="2:61" ht="12.4" x14ac:dyDescent="0.3">
      <c r="C72" s="30"/>
      <c r="E72" s="4" t="s">
        <v>173</v>
      </c>
      <c r="H72" s="4" t="s">
        <v>173</v>
      </c>
      <c r="L72" s="3" t="s">
        <v>226</v>
      </c>
      <c r="M72" s="4"/>
      <c r="O72" s="14"/>
      <c r="P72" s="3" t="s">
        <v>1289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91">
        <f t="shared" ref="AE72:AK81" si="3">AE$11</f>
        <v>0</v>
      </c>
      <c r="AF72" s="91">
        <f t="shared" si="3"/>
        <v>9.035490125897239E-3</v>
      </c>
      <c r="AG72" s="91">
        <f t="shared" si="3"/>
        <v>1.3650774186774661E-2</v>
      </c>
      <c r="AH72" s="91">
        <f t="shared" si="3"/>
        <v>1.0699413752484494E-2</v>
      </c>
      <c r="AI72" s="91">
        <f t="shared" si="3"/>
        <v>9.5205154388654997E-3</v>
      </c>
      <c r="AJ72" s="91">
        <f t="shared" si="3"/>
        <v>8.507945092651667E-3</v>
      </c>
      <c r="AK72" s="91">
        <f t="shared" si="3"/>
        <v>8.507945092651667E-3</v>
      </c>
      <c r="AM72" s="14"/>
      <c r="AN72" s="14"/>
      <c r="AO72" s="14"/>
      <c r="AQ72" s="14"/>
      <c r="AR72" s="14"/>
      <c r="AS72" s="14"/>
    </row>
    <row r="73" spans="2:61" ht="12.4" x14ac:dyDescent="0.3">
      <c r="C73" s="30"/>
      <c r="E73" s="4" t="s">
        <v>173</v>
      </c>
      <c r="F73" s="4" t="s">
        <v>174</v>
      </c>
      <c r="H73" s="4" t="s">
        <v>175</v>
      </c>
      <c r="L73" s="3" t="s">
        <v>226</v>
      </c>
      <c r="M73" s="4"/>
      <c r="O73" s="14"/>
      <c r="P73" s="3" t="s">
        <v>1289</v>
      </c>
      <c r="R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91">
        <f t="shared" si="3"/>
        <v>0</v>
      </c>
      <c r="AF73" s="91">
        <f t="shared" si="3"/>
        <v>9.035490125897239E-3</v>
      </c>
      <c r="AG73" s="91">
        <f t="shared" si="3"/>
        <v>1.3650774186774661E-2</v>
      </c>
      <c r="AH73" s="91">
        <f t="shared" si="3"/>
        <v>1.0699413752484494E-2</v>
      </c>
      <c r="AI73" s="91">
        <f t="shared" si="3"/>
        <v>9.5205154388654997E-3</v>
      </c>
      <c r="AJ73" s="91">
        <f t="shared" si="3"/>
        <v>8.507945092651667E-3</v>
      </c>
      <c r="AK73" s="91">
        <f t="shared" si="3"/>
        <v>8.507945092651667E-3</v>
      </c>
      <c r="AM73" s="14"/>
      <c r="AN73" s="14"/>
      <c r="AO73" s="14"/>
      <c r="AQ73" s="14"/>
      <c r="AR73" s="14"/>
      <c r="AS73" s="14"/>
    </row>
    <row r="74" spans="2:61" ht="12.4" x14ac:dyDescent="0.3">
      <c r="C74" s="30"/>
      <c r="E74" s="4" t="s">
        <v>173</v>
      </c>
      <c r="F74" s="4" t="s">
        <v>174</v>
      </c>
      <c r="G74" s="4" t="s">
        <v>176</v>
      </c>
      <c r="H74" s="4" t="s">
        <v>177</v>
      </c>
      <c r="L74" s="3" t="s">
        <v>226</v>
      </c>
      <c r="M74" s="4"/>
      <c r="O74" s="14"/>
      <c r="P74" s="3" t="s">
        <v>1289</v>
      </c>
      <c r="R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91">
        <f t="shared" si="3"/>
        <v>0</v>
      </c>
      <c r="AF74" s="91">
        <f t="shared" si="3"/>
        <v>9.035490125897239E-3</v>
      </c>
      <c r="AG74" s="91">
        <f t="shared" si="3"/>
        <v>1.3650774186774661E-2</v>
      </c>
      <c r="AH74" s="91">
        <f t="shared" si="3"/>
        <v>1.0699413752484494E-2</v>
      </c>
      <c r="AI74" s="91">
        <f t="shared" si="3"/>
        <v>9.5205154388654997E-3</v>
      </c>
      <c r="AJ74" s="91">
        <f t="shared" si="3"/>
        <v>8.507945092651667E-3</v>
      </c>
      <c r="AK74" s="91">
        <f t="shared" si="3"/>
        <v>8.507945092651667E-3</v>
      </c>
      <c r="AM74" s="14"/>
      <c r="AN74" s="14"/>
      <c r="AO74" s="14"/>
      <c r="AQ74" s="14"/>
      <c r="AR74" s="14"/>
      <c r="AS74" s="14"/>
    </row>
    <row r="75" spans="2:61" ht="12.4" x14ac:dyDescent="0.3">
      <c r="C75" s="30"/>
      <c r="E75" s="3" t="s">
        <v>173</v>
      </c>
      <c r="F75" s="3" t="s">
        <v>174</v>
      </c>
      <c r="G75" s="3" t="s">
        <v>176</v>
      </c>
      <c r="H75" s="3" t="s">
        <v>178</v>
      </c>
      <c r="L75" s="3" t="s">
        <v>226</v>
      </c>
      <c r="O75" s="14"/>
      <c r="P75" s="3" t="s">
        <v>1289</v>
      </c>
      <c r="R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91">
        <f t="shared" si="3"/>
        <v>0</v>
      </c>
      <c r="AF75" s="91">
        <f t="shared" si="3"/>
        <v>9.035490125897239E-3</v>
      </c>
      <c r="AG75" s="91">
        <f t="shared" si="3"/>
        <v>1.3650774186774661E-2</v>
      </c>
      <c r="AH75" s="91">
        <f t="shared" si="3"/>
        <v>1.0699413752484494E-2</v>
      </c>
      <c r="AI75" s="91">
        <f t="shared" si="3"/>
        <v>9.5205154388654997E-3</v>
      </c>
      <c r="AJ75" s="91">
        <f t="shared" si="3"/>
        <v>8.507945092651667E-3</v>
      </c>
      <c r="AK75" s="91">
        <f t="shared" si="3"/>
        <v>8.507945092651667E-3</v>
      </c>
      <c r="AM75" s="14"/>
      <c r="AN75" s="14"/>
      <c r="AO75" s="14"/>
      <c r="AQ75" s="14"/>
      <c r="AR75" s="14"/>
      <c r="AS75" s="14"/>
    </row>
    <row r="76" spans="2:61" ht="12.4" x14ac:dyDescent="0.3">
      <c r="C76" s="30"/>
      <c r="E76" s="3" t="s">
        <v>173</v>
      </c>
      <c r="F76" s="3" t="s">
        <v>174</v>
      </c>
      <c r="G76" s="3" t="s">
        <v>176</v>
      </c>
      <c r="H76" s="3" t="s">
        <v>179</v>
      </c>
      <c r="L76" s="3" t="s">
        <v>226</v>
      </c>
      <c r="O76" s="14"/>
      <c r="P76" s="3" t="s">
        <v>1289</v>
      </c>
      <c r="R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91">
        <f t="shared" si="3"/>
        <v>0</v>
      </c>
      <c r="AF76" s="91">
        <f t="shared" si="3"/>
        <v>9.035490125897239E-3</v>
      </c>
      <c r="AG76" s="91">
        <f t="shared" si="3"/>
        <v>1.3650774186774661E-2</v>
      </c>
      <c r="AH76" s="91">
        <f t="shared" si="3"/>
        <v>1.0699413752484494E-2</v>
      </c>
      <c r="AI76" s="91">
        <f t="shared" si="3"/>
        <v>9.5205154388654997E-3</v>
      </c>
      <c r="AJ76" s="91">
        <f t="shared" si="3"/>
        <v>8.507945092651667E-3</v>
      </c>
      <c r="AK76" s="91">
        <f t="shared" si="3"/>
        <v>8.507945092651667E-3</v>
      </c>
      <c r="AM76" s="14"/>
      <c r="AN76" s="14"/>
      <c r="AO76" s="14"/>
      <c r="AQ76" s="14"/>
      <c r="AR76" s="14"/>
      <c r="AS76" s="14"/>
    </row>
    <row r="77" spans="2:61" ht="12.4" x14ac:dyDescent="0.3">
      <c r="C77" s="30"/>
      <c r="E77" s="3" t="s">
        <v>173</v>
      </c>
      <c r="F77" s="3" t="s">
        <v>174</v>
      </c>
      <c r="G77" s="3" t="s">
        <v>176</v>
      </c>
      <c r="H77" s="3" t="s">
        <v>180</v>
      </c>
      <c r="L77" s="3" t="s">
        <v>226</v>
      </c>
      <c r="O77" s="14"/>
      <c r="P77" s="3" t="s">
        <v>1289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91">
        <f t="shared" si="3"/>
        <v>0</v>
      </c>
      <c r="AF77" s="91">
        <f t="shared" si="3"/>
        <v>9.035490125897239E-3</v>
      </c>
      <c r="AG77" s="91">
        <f t="shared" si="3"/>
        <v>1.3650774186774661E-2</v>
      </c>
      <c r="AH77" s="91">
        <f t="shared" si="3"/>
        <v>1.0699413752484494E-2</v>
      </c>
      <c r="AI77" s="91">
        <f t="shared" si="3"/>
        <v>9.5205154388654997E-3</v>
      </c>
      <c r="AJ77" s="91">
        <f t="shared" si="3"/>
        <v>8.507945092651667E-3</v>
      </c>
      <c r="AK77" s="91">
        <f t="shared" si="3"/>
        <v>8.507945092651667E-3</v>
      </c>
      <c r="AM77" s="14"/>
      <c r="AN77" s="14"/>
      <c r="AO77" s="14"/>
      <c r="AQ77" s="14"/>
      <c r="AR77" s="14"/>
      <c r="AS77" s="14"/>
    </row>
    <row r="78" spans="2:61" ht="12.4" x14ac:dyDescent="0.3">
      <c r="C78" s="30"/>
      <c r="E78" s="3" t="s">
        <v>173</v>
      </c>
      <c r="F78" s="3" t="s">
        <v>174</v>
      </c>
      <c r="G78" s="3" t="s">
        <v>176</v>
      </c>
      <c r="H78" s="3" t="s">
        <v>181</v>
      </c>
      <c r="L78" s="3" t="s">
        <v>226</v>
      </c>
      <c r="O78" s="14"/>
      <c r="P78" s="3" t="s">
        <v>1289</v>
      </c>
      <c r="R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91">
        <f t="shared" si="3"/>
        <v>0</v>
      </c>
      <c r="AF78" s="91">
        <f t="shared" si="3"/>
        <v>9.035490125897239E-3</v>
      </c>
      <c r="AG78" s="91">
        <f t="shared" si="3"/>
        <v>1.3650774186774661E-2</v>
      </c>
      <c r="AH78" s="91">
        <f t="shared" si="3"/>
        <v>1.0699413752484494E-2</v>
      </c>
      <c r="AI78" s="91">
        <f t="shared" si="3"/>
        <v>9.5205154388654997E-3</v>
      </c>
      <c r="AJ78" s="91">
        <f t="shared" si="3"/>
        <v>8.507945092651667E-3</v>
      </c>
      <c r="AK78" s="91">
        <f t="shared" si="3"/>
        <v>8.507945092651667E-3</v>
      </c>
      <c r="AM78" s="14"/>
      <c r="AN78" s="14"/>
      <c r="AO78" s="14"/>
      <c r="AQ78" s="14"/>
      <c r="AR78" s="14"/>
      <c r="AS78" s="14"/>
    </row>
    <row r="79" spans="2:61" ht="12.4" x14ac:dyDescent="0.3">
      <c r="C79" s="30"/>
      <c r="E79" s="4" t="s">
        <v>173</v>
      </c>
      <c r="F79" s="4" t="s">
        <v>174</v>
      </c>
      <c r="G79" s="4" t="s">
        <v>182</v>
      </c>
      <c r="H79" s="4" t="s">
        <v>183</v>
      </c>
      <c r="L79" s="3" t="s">
        <v>226</v>
      </c>
      <c r="M79" s="4"/>
      <c r="O79" s="14"/>
      <c r="P79" s="3" t="s">
        <v>1289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91">
        <f t="shared" si="3"/>
        <v>0</v>
      </c>
      <c r="AF79" s="91">
        <f t="shared" si="3"/>
        <v>9.035490125897239E-3</v>
      </c>
      <c r="AG79" s="91">
        <f t="shared" si="3"/>
        <v>1.3650774186774661E-2</v>
      </c>
      <c r="AH79" s="91">
        <f t="shared" si="3"/>
        <v>1.0699413752484494E-2</v>
      </c>
      <c r="AI79" s="91">
        <f t="shared" si="3"/>
        <v>9.5205154388654997E-3</v>
      </c>
      <c r="AJ79" s="91">
        <f t="shared" si="3"/>
        <v>8.507945092651667E-3</v>
      </c>
      <c r="AK79" s="91">
        <f t="shared" si="3"/>
        <v>8.507945092651667E-3</v>
      </c>
      <c r="AM79" s="14"/>
      <c r="AN79" s="14"/>
      <c r="AO79" s="14"/>
      <c r="AQ79" s="14"/>
      <c r="AR79" s="14"/>
      <c r="AS79" s="14"/>
    </row>
    <row r="80" spans="2:61" ht="12.4" x14ac:dyDescent="0.3">
      <c r="C80" s="30"/>
      <c r="E80" s="3" t="s">
        <v>173</v>
      </c>
      <c r="F80" s="3" t="s">
        <v>174</v>
      </c>
      <c r="G80" s="3" t="s">
        <v>182</v>
      </c>
      <c r="H80" s="3" t="s">
        <v>184</v>
      </c>
      <c r="L80" s="3" t="s">
        <v>226</v>
      </c>
      <c r="O80" s="14"/>
      <c r="P80" s="3" t="s">
        <v>1289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91">
        <f t="shared" si="3"/>
        <v>0</v>
      </c>
      <c r="AF80" s="91">
        <f t="shared" si="3"/>
        <v>9.035490125897239E-3</v>
      </c>
      <c r="AG80" s="91">
        <f t="shared" si="3"/>
        <v>1.3650774186774661E-2</v>
      </c>
      <c r="AH80" s="91">
        <f t="shared" si="3"/>
        <v>1.0699413752484494E-2</v>
      </c>
      <c r="AI80" s="91">
        <f t="shared" si="3"/>
        <v>9.5205154388654997E-3</v>
      </c>
      <c r="AJ80" s="91">
        <f t="shared" si="3"/>
        <v>8.507945092651667E-3</v>
      </c>
      <c r="AK80" s="91">
        <f t="shared" si="3"/>
        <v>8.507945092651667E-3</v>
      </c>
      <c r="AM80" s="14"/>
      <c r="AN80" s="14"/>
      <c r="AO80" s="14"/>
      <c r="AQ80" s="14"/>
      <c r="AR80" s="14"/>
      <c r="AS80" s="14"/>
    </row>
    <row r="81" spans="3:45" ht="12.4" x14ac:dyDescent="0.3">
      <c r="C81" s="30"/>
      <c r="E81" s="3" t="s">
        <v>173</v>
      </c>
      <c r="F81" s="3" t="s">
        <v>174</v>
      </c>
      <c r="G81" s="3" t="s">
        <v>182</v>
      </c>
      <c r="H81" s="3" t="s">
        <v>309</v>
      </c>
      <c r="L81" s="3" t="s">
        <v>226</v>
      </c>
      <c r="O81" s="14"/>
      <c r="P81" s="3" t="s">
        <v>1289</v>
      </c>
      <c r="R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91">
        <f t="shared" si="3"/>
        <v>0</v>
      </c>
      <c r="AF81" s="91">
        <f t="shared" si="3"/>
        <v>9.035490125897239E-3</v>
      </c>
      <c r="AG81" s="91">
        <f t="shared" si="3"/>
        <v>1.3650774186774661E-2</v>
      </c>
      <c r="AH81" s="91">
        <f t="shared" si="3"/>
        <v>1.0699413752484494E-2</v>
      </c>
      <c r="AI81" s="91">
        <f t="shared" si="3"/>
        <v>9.5205154388654997E-3</v>
      </c>
      <c r="AJ81" s="91">
        <f t="shared" si="3"/>
        <v>8.507945092651667E-3</v>
      </c>
      <c r="AK81" s="91">
        <f t="shared" si="3"/>
        <v>8.507945092651667E-3</v>
      </c>
      <c r="AM81" s="14"/>
      <c r="AN81" s="14"/>
      <c r="AO81" s="14"/>
      <c r="AQ81" s="14"/>
      <c r="AR81" s="14"/>
      <c r="AS81" s="14"/>
    </row>
    <row r="82" spans="3:45" ht="12.4" x14ac:dyDescent="0.3">
      <c r="C82" s="30"/>
      <c r="E82" s="3" t="s">
        <v>173</v>
      </c>
      <c r="F82" s="3" t="s">
        <v>174</v>
      </c>
      <c r="G82" s="3" t="s">
        <v>182</v>
      </c>
      <c r="H82" s="3" t="s">
        <v>185</v>
      </c>
      <c r="L82" s="3" t="s">
        <v>226</v>
      </c>
      <c r="O82" s="14"/>
      <c r="P82" s="3" t="s">
        <v>1289</v>
      </c>
      <c r="R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91">
        <f t="shared" ref="AE82:AK94" si="4">AE$11</f>
        <v>0</v>
      </c>
      <c r="AF82" s="91">
        <f t="shared" si="4"/>
        <v>9.035490125897239E-3</v>
      </c>
      <c r="AG82" s="91">
        <f t="shared" si="4"/>
        <v>1.3650774186774661E-2</v>
      </c>
      <c r="AH82" s="91">
        <f t="shared" si="4"/>
        <v>1.0699413752484494E-2</v>
      </c>
      <c r="AI82" s="91">
        <f t="shared" si="4"/>
        <v>9.5205154388654997E-3</v>
      </c>
      <c r="AJ82" s="91">
        <f t="shared" si="4"/>
        <v>8.507945092651667E-3</v>
      </c>
      <c r="AK82" s="91">
        <f t="shared" si="4"/>
        <v>8.507945092651667E-3</v>
      </c>
      <c r="AM82" s="14"/>
      <c r="AN82" s="14"/>
      <c r="AO82" s="14"/>
      <c r="AQ82" s="14"/>
      <c r="AR82" s="14"/>
      <c r="AS82" s="14"/>
    </row>
    <row r="83" spans="3:45" ht="12.4" x14ac:dyDescent="0.3">
      <c r="C83" s="30"/>
      <c r="E83" s="3" t="s">
        <v>173</v>
      </c>
      <c r="F83" s="3" t="s">
        <v>174</v>
      </c>
      <c r="G83" s="3" t="s">
        <v>182</v>
      </c>
      <c r="H83" s="3" t="s">
        <v>310</v>
      </c>
      <c r="L83" s="3" t="s">
        <v>226</v>
      </c>
      <c r="O83" s="14"/>
      <c r="P83" s="3" t="s">
        <v>1289</v>
      </c>
      <c r="R83" s="14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91">
        <f t="shared" si="4"/>
        <v>0</v>
      </c>
      <c r="AF83" s="91">
        <f t="shared" si="4"/>
        <v>9.035490125897239E-3</v>
      </c>
      <c r="AG83" s="91">
        <f t="shared" si="4"/>
        <v>1.3650774186774661E-2</v>
      </c>
      <c r="AH83" s="91">
        <f t="shared" si="4"/>
        <v>1.0699413752484494E-2</v>
      </c>
      <c r="AI83" s="91">
        <f t="shared" si="4"/>
        <v>9.5205154388654997E-3</v>
      </c>
      <c r="AJ83" s="91">
        <f t="shared" si="4"/>
        <v>8.507945092651667E-3</v>
      </c>
      <c r="AK83" s="91">
        <f t="shared" si="4"/>
        <v>8.507945092651667E-3</v>
      </c>
      <c r="AM83" s="14"/>
      <c r="AN83" s="14"/>
      <c r="AO83" s="14"/>
      <c r="AQ83" s="14"/>
      <c r="AR83" s="14"/>
      <c r="AS83" s="14"/>
    </row>
    <row r="84" spans="3:45" ht="12.4" x14ac:dyDescent="0.3">
      <c r="C84" s="30"/>
      <c r="E84" s="3" t="s">
        <v>173</v>
      </c>
      <c r="F84" s="3" t="s">
        <v>174</v>
      </c>
      <c r="G84" s="3" t="s">
        <v>182</v>
      </c>
      <c r="H84" s="3" t="s">
        <v>311</v>
      </c>
      <c r="L84" s="3" t="s">
        <v>226</v>
      </c>
      <c r="O84" s="14"/>
      <c r="P84" s="3" t="s">
        <v>1289</v>
      </c>
      <c r="R84" s="14"/>
      <c r="T84" s="14"/>
      <c r="U84" s="14"/>
      <c r="V84" s="14"/>
      <c r="W84" s="14"/>
      <c r="X84" s="14"/>
      <c r="Y84" s="14"/>
      <c r="Z84" s="14"/>
      <c r="AA84" s="14"/>
      <c r="AB84" s="14"/>
      <c r="AC84" s="14"/>
      <c r="AD84" s="14"/>
      <c r="AE84" s="91">
        <f t="shared" si="4"/>
        <v>0</v>
      </c>
      <c r="AF84" s="91">
        <f t="shared" si="4"/>
        <v>9.035490125897239E-3</v>
      </c>
      <c r="AG84" s="91">
        <f t="shared" si="4"/>
        <v>1.3650774186774661E-2</v>
      </c>
      <c r="AH84" s="91">
        <f t="shared" si="4"/>
        <v>1.0699413752484494E-2</v>
      </c>
      <c r="AI84" s="91">
        <f t="shared" si="4"/>
        <v>9.5205154388654997E-3</v>
      </c>
      <c r="AJ84" s="91">
        <f t="shared" si="4"/>
        <v>8.507945092651667E-3</v>
      </c>
      <c r="AK84" s="91">
        <f t="shared" si="4"/>
        <v>8.507945092651667E-3</v>
      </c>
      <c r="AM84" s="14"/>
      <c r="AN84" s="14"/>
      <c r="AO84" s="14"/>
      <c r="AQ84" s="14"/>
      <c r="AR84" s="14"/>
      <c r="AS84" s="14"/>
    </row>
    <row r="85" spans="3:45" ht="12.4" x14ac:dyDescent="0.3">
      <c r="C85" s="30"/>
      <c r="E85" s="4" t="s">
        <v>173</v>
      </c>
      <c r="F85" s="4" t="s">
        <v>174</v>
      </c>
      <c r="G85" s="4" t="s">
        <v>186</v>
      </c>
      <c r="H85" s="4" t="s">
        <v>187</v>
      </c>
      <c r="L85" s="3" t="s">
        <v>226</v>
      </c>
      <c r="M85" s="4"/>
      <c r="O85" s="14"/>
      <c r="P85" s="3" t="s">
        <v>1289</v>
      </c>
      <c r="R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91">
        <f t="shared" si="4"/>
        <v>0</v>
      </c>
      <c r="AF85" s="91">
        <f t="shared" si="4"/>
        <v>9.035490125897239E-3</v>
      </c>
      <c r="AG85" s="91">
        <f t="shared" si="4"/>
        <v>1.3650774186774661E-2</v>
      </c>
      <c r="AH85" s="91">
        <f t="shared" si="4"/>
        <v>1.0699413752484494E-2</v>
      </c>
      <c r="AI85" s="91">
        <f t="shared" si="4"/>
        <v>9.5205154388654997E-3</v>
      </c>
      <c r="AJ85" s="91">
        <f t="shared" si="4"/>
        <v>8.507945092651667E-3</v>
      </c>
      <c r="AK85" s="91">
        <f t="shared" si="4"/>
        <v>8.507945092651667E-3</v>
      </c>
      <c r="AM85" s="14"/>
      <c r="AN85" s="14"/>
      <c r="AO85" s="14"/>
      <c r="AQ85" s="14"/>
      <c r="AR85" s="14"/>
      <c r="AS85" s="14"/>
    </row>
    <row r="86" spans="3:45" ht="12.4" x14ac:dyDescent="0.3">
      <c r="C86" s="30"/>
      <c r="E86" s="3" t="s">
        <v>173</v>
      </c>
      <c r="F86" s="3" t="s">
        <v>174</v>
      </c>
      <c r="G86" s="3" t="s">
        <v>186</v>
      </c>
      <c r="H86" s="3" t="s">
        <v>188</v>
      </c>
      <c r="L86" s="3" t="s">
        <v>226</v>
      </c>
      <c r="O86" s="14"/>
      <c r="P86" s="3" t="s">
        <v>1289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91">
        <f t="shared" si="4"/>
        <v>0</v>
      </c>
      <c r="AF86" s="91">
        <f t="shared" si="4"/>
        <v>9.035490125897239E-3</v>
      </c>
      <c r="AG86" s="91">
        <f t="shared" si="4"/>
        <v>1.3650774186774661E-2</v>
      </c>
      <c r="AH86" s="91">
        <f t="shared" si="4"/>
        <v>1.0699413752484494E-2</v>
      </c>
      <c r="AI86" s="91">
        <f t="shared" si="4"/>
        <v>9.5205154388654997E-3</v>
      </c>
      <c r="AJ86" s="91">
        <f t="shared" si="4"/>
        <v>8.507945092651667E-3</v>
      </c>
      <c r="AK86" s="91">
        <f t="shared" si="4"/>
        <v>8.507945092651667E-3</v>
      </c>
      <c r="AM86" s="14"/>
      <c r="AN86" s="14"/>
      <c r="AO86" s="14"/>
      <c r="AQ86" s="14"/>
      <c r="AR86" s="14"/>
      <c r="AS86" s="14"/>
    </row>
    <row r="87" spans="3:45" ht="12.4" x14ac:dyDescent="0.3">
      <c r="C87" s="30"/>
      <c r="E87" s="3" t="s">
        <v>173</v>
      </c>
      <c r="F87" s="3" t="s">
        <v>174</v>
      </c>
      <c r="G87" s="3" t="s">
        <v>186</v>
      </c>
      <c r="H87" s="3" t="s">
        <v>189</v>
      </c>
      <c r="L87" s="3" t="s">
        <v>226</v>
      </c>
      <c r="O87" s="14"/>
      <c r="P87" s="3" t="s">
        <v>1289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91">
        <f t="shared" si="4"/>
        <v>0</v>
      </c>
      <c r="AF87" s="91">
        <f t="shared" si="4"/>
        <v>9.035490125897239E-3</v>
      </c>
      <c r="AG87" s="91">
        <f t="shared" si="4"/>
        <v>1.3650774186774661E-2</v>
      </c>
      <c r="AH87" s="91">
        <f t="shared" si="4"/>
        <v>1.0699413752484494E-2</v>
      </c>
      <c r="AI87" s="91">
        <f t="shared" si="4"/>
        <v>9.5205154388654997E-3</v>
      </c>
      <c r="AJ87" s="91">
        <f t="shared" si="4"/>
        <v>8.507945092651667E-3</v>
      </c>
      <c r="AK87" s="91">
        <f t="shared" si="4"/>
        <v>8.507945092651667E-3</v>
      </c>
      <c r="AM87" s="14"/>
      <c r="AN87" s="14"/>
      <c r="AO87" s="14"/>
      <c r="AQ87" s="14"/>
      <c r="AR87" s="14"/>
      <c r="AS87" s="14"/>
    </row>
    <row r="88" spans="3:45" ht="12.4" x14ac:dyDescent="0.3">
      <c r="C88" s="30"/>
      <c r="E88" s="3" t="s">
        <v>173</v>
      </c>
      <c r="F88" s="3" t="s">
        <v>174</v>
      </c>
      <c r="G88" s="3" t="s">
        <v>186</v>
      </c>
      <c r="H88" s="3" t="s">
        <v>190</v>
      </c>
      <c r="L88" s="3" t="s">
        <v>226</v>
      </c>
      <c r="O88" s="14"/>
      <c r="P88" s="3" t="s">
        <v>1289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91">
        <f t="shared" si="4"/>
        <v>0</v>
      </c>
      <c r="AF88" s="91">
        <f t="shared" si="4"/>
        <v>9.035490125897239E-3</v>
      </c>
      <c r="AG88" s="91">
        <f t="shared" si="4"/>
        <v>1.3650774186774661E-2</v>
      </c>
      <c r="AH88" s="91">
        <f t="shared" si="4"/>
        <v>1.0699413752484494E-2</v>
      </c>
      <c r="AI88" s="91">
        <f t="shared" si="4"/>
        <v>9.5205154388654997E-3</v>
      </c>
      <c r="AJ88" s="91">
        <f t="shared" si="4"/>
        <v>8.507945092651667E-3</v>
      </c>
      <c r="AK88" s="91">
        <f t="shared" si="4"/>
        <v>8.507945092651667E-3</v>
      </c>
      <c r="AM88" s="14"/>
      <c r="AN88" s="14"/>
      <c r="AO88" s="14"/>
      <c r="AQ88" s="14"/>
      <c r="AR88" s="14"/>
      <c r="AS88" s="14"/>
    </row>
    <row r="89" spans="3:45" ht="12.4" x14ac:dyDescent="0.3">
      <c r="C89" s="30"/>
      <c r="E89" s="3" t="s">
        <v>173</v>
      </c>
      <c r="F89" s="3" t="s">
        <v>174</v>
      </c>
      <c r="G89" s="3" t="s">
        <v>186</v>
      </c>
      <c r="H89" s="3" t="s">
        <v>191</v>
      </c>
      <c r="L89" s="3" t="s">
        <v>226</v>
      </c>
      <c r="O89" s="14"/>
      <c r="P89" s="3" t="s">
        <v>1289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91">
        <f t="shared" si="4"/>
        <v>0</v>
      </c>
      <c r="AF89" s="91">
        <f t="shared" si="4"/>
        <v>9.035490125897239E-3</v>
      </c>
      <c r="AG89" s="91">
        <f t="shared" si="4"/>
        <v>1.3650774186774661E-2</v>
      </c>
      <c r="AH89" s="91">
        <f t="shared" si="4"/>
        <v>1.0699413752484494E-2</v>
      </c>
      <c r="AI89" s="91">
        <f t="shared" si="4"/>
        <v>9.5205154388654997E-3</v>
      </c>
      <c r="AJ89" s="91">
        <f t="shared" si="4"/>
        <v>8.507945092651667E-3</v>
      </c>
      <c r="AK89" s="91">
        <f t="shared" si="4"/>
        <v>8.507945092651667E-3</v>
      </c>
      <c r="AM89" s="14"/>
      <c r="AN89" s="14"/>
      <c r="AO89" s="14"/>
      <c r="AQ89" s="14"/>
      <c r="AR89" s="14"/>
      <c r="AS89" s="14"/>
    </row>
    <row r="90" spans="3:45" ht="12.4" x14ac:dyDescent="0.3">
      <c r="C90" s="30"/>
      <c r="E90" s="3" t="s">
        <v>173</v>
      </c>
      <c r="F90" s="3" t="s">
        <v>174</v>
      </c>
      <c r="G90" s="3" t="s">
        <v>186</v>
      </c>
      <c r="H90" s="3" t="s">
        <v>192</v>
      </c>
      <c r="L90" s="3" t="s">
        <v>226</v>
      </c>
      <c r="O90" s="14"/>
      <c r="P90" s="3" t="s">
        <v>1289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91">
        <f t="shared" si="4"/>
        <v>0</v>
      </c>
      <c r="AF90" s="91">
        <f t="shared" si="4"/>
        <v>9.035490125897239E-3</v>
      </c>
      <c r="AG90" s="91">
        <f t="shared" si="4"/>
        <v>1.3650774186774661E-2</v>
      </c>
      <c r="AH90" s="91">
        <f t="shared" si="4"/>
        <v>1.0699413752484494E-2</v>
      </c>
      <c r="AI90" s="91">
        <f t="shared" si="4"/>
        <v>9.5205154388654997E-3</v>
      </c>
      <c r="AJ90" s="91">
        <f t="shared" si="4"/>
        <v>8.507945092651667E-3</v>
      </c>
      <c r="AK90" s="91">
        <f t="shared" si="4"/>
        <v>8.507945092651667E-3</v>
      </c>
      <c r="AM90" s="14"/>
      <c r="AN90" s="14"/>
      <c r="AO90" s="14"/>
      <c r="AQ90" s="14"/>
      <c r="AR90" s="14"/>
      <c r="AS90" s="14"/>
    </row>
    <row r="91" spans="3:45" ht="12.4" x14ac:dyDescent="0.3">
      <c r="C91" s="30"/>
      <c r="E91" s="3" t="s">
        <v>173</v>
      </c>
      <c r="F91" s="3" t="s">
        <v>174</v>
      </c>
      <c r="G91" s="3" t="s">
        <v>186</v>
      </c>
      <c r="H91" s="3" t="s">
        <v>193</v>
      </c>
      <c r="L91" s="3" t="s">
        <v>226</v>
      </c>
      <c r="O91" s="14"/>
      <c r="P91" s="3" t="s">
        <v>1289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91">
        <f t="shared" si="4"/>
        <v>0</v>
      </c>
      <c r="AF91" s="91">
        <f t="shared" si="4"/>
        <v>9.035490125897239E-3</v>
      </c>
      <c r="AG91" s="91">
        <f t="shared" si="4"/>
        <v>1.3650774186774661E-2</v>
      </c>
      <c r="AH91" s="91">
        <f t="shared" si="4"/>
        <v>1.0699413752484494E-2</v>
      </c>
      <c r="AI91" s="91">
        <f t="shared" si="4"/>
        <v>9.5205154388654997E-3</v>
      </c>
      <c r="AJ91" s="91">
        <f t="shared" si="4"/>
        <v>8.507945092651667E-3</v>
      </c>
      <c r="AK91" s="91">
        <f t="shared" si="4"/>
        <v>8.507945092651667E-3</v>
      </c>
      <c r="AM91" s="14"/>
      <c r="AN91" s="14"/>
      <c r="AO91" s="14"/>
      <c r="AQ91" s="14"/>
      <c r="AR91" s="14"/>
      <c r="AS91" s="14"/>
    </row>
    <row r="92" spans="3:45" ht="12.4" x14ac:dyDescent="0.3">
      <c r="C92" s="30"/>
      <c r="E92" s="3" t="s">
        <v>173</v>
      </c>
      <c r="F92" s="3" t="s">
        <v>174</v>
      </c>
      <c r="G92" s="3" t="s">
        <v>186</v>
      </c>
      <c r="H92" s="3" t="s">
        <v>194</v>
      </c>
      <c r="L92" s="3" t="s">
        <v>226</v>
      </c>
      <c r="O92" s="14"/>
      <c r="P92" s="3" t="s">
        <v>1289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91">
        <f t="shared" si="4"/>
        <v>0</v>
      </c>
      <c r="AF92" s="91">
        <f t="shared" si="4"/>
        <v>9.035490125897239E-3</v>
      </c>
      <c r="AG92" s="91">
        <f t="shared" si="4"/>
        <v>1.3650774186774661E-2</v>
      </c>
      <c r="AH92" s="91">
        <f t="shared" si="4"/>
        <v>1.0699413752484494E-2</v>
      </c>
      <c r="AI92" s="91">
        <f t="shared" si="4"/>
        <v>9.5205154388654997E-3</v>
      </c>
      <c r="AJ92" s="91">
        <f t="shared" si="4"/>
        <v>8.507945092651667E-3</v>
      </c>
      <c r="AK92" s="91">
        <f t="shared" si="4"/>
        <v>8.507945092651667E-3</v>
      </c>
      <c r="AM92" s="14"/>
      <c r="AN92" s="14"/>
      <c r="AO92" s="14"/>
      <c r="AQ92" s="14"/>
      <c r="AR92" s="14"/>
      <c r="AS92" s="14"/>
    </row>
    <row r="93" spans="3:45" ht="12.4" x14ac:dyDescent="0.3">
      <c r="C93" s="30"/>
      <c r="E93" s="3" t="s">
        <v>173</v>
      </c>
      <c r="F93" s="3" t="s">
        <v>174</v>
      </c>
      <c r="G93" s="3" t="s">
        <v>186</v>
      </c>
      <c r="H93" s="3" t="s">
        <v>195</v>
      </c>
      <c r="L93" s="3" t="s">
        <v>226</v>
      </c>
      <c r="O93" s="14"/>
      <c r="P93" s="3" t="s">
        <v>1289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91">
        <f t="shared" si="4"/>
        <v>0</v>
      </c>
      <c r="AF93" s="91">
        <f t="shared" si="4"/>
        <v>9.035490125897239E-3</v>
      </c>
      <c r="AG93" s="91">
        <f t="shared" si="4"/>
        <v>1.3650774186774661E-2</v>
      </c>
      <c r="AH93" s="91">
        <f t="shared" si="4"/>
        <v>1.0699413752484494E-2</v>
      </c>
      <c r="AI93" s="91">
        <f t="shared" si="4"/>
        <v>9.5205154388654997E-3</v>
      </c>
      <c r="AJ93" s="91">
        <f t="shared" si="4"/>
        <v>8.507945092651667E-3</v>
      </c>
      <c r="AK93" s="91">
        <f t="shared" si="4"/>
        <v>8.507945092651667E-3</v>
      </c>
      <c r="AM93" s="14"/>
      <c r="AN93" s="14"/>
      <c r="AO93" s="14"/>
      <c r="AQ93" s="14"/>
      <c r="AR93" s="14"/>
      <c r="AS93" s="14"/>
    </row>
    <row r="94" spans="3:45" ht="12.4" x14ac:dyDescent="0.3">
      <c r="C94" s="30"/>
      <c r="E94" s="4" t="s">
        <v>173</v>
      </c>
      <c r="F94" s="4" t="s">
        <v>174</v>
      </c>
      <c r="G94" s="4" t="s">
        <v>196</v>
      </c>
      <c r="H94" s="4" t="s">
        <v>197</v>
      </c>
      <c r="L94" s="3" t="s">
        <v>226</v>
      </c>
      <c r="M94" s="4"/>
      <c r="O94" s="14"/>
      <c r="P94" s="3" t="s">
        <v>1289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91">
        <f t="shared" si="4"/>
        <v>0</v>
      </c>
      <c r="AF94" s="91">
        <f t="shared" si="4"/>
        <v>9.035490125897239E-3</v>
      </c>
      <c r="AG94" s="91">
        <f t="shared" si="4"/>
        <v>1.3650774186774661E-2</v>
      </c>
      <c r="AH94" s="91">
        <f t="shared" si="4"/>
        <v>1.0699413752484494E-2</v>
      </c>
      <c r="AI94" s="91">
        <f t="shared" si="4"/>
        <v>9.5205154388654997E-3</v>
      </c>
      <c r="AJ94" s="91">
        <f t="shared" si="4"/>
        <v>8.507945092651667E-3</v>
      </c>
      <c r="AK94" s="91">
        <f t="shared" si="4"/>
        <v>8.507945092651667E-3</v>
      </c>
      <c r="AM94" s="14"/>
      <c r="AN94" s="14"/>
      <c r="AO94" s="14"/>
      <c r="AQ94" s="14"/>
      <c r="AR94" s="14"/>
      <c r="AS94" s="14"/>
    </row>
    <row r="95" spans="3:45" ht="12.4" x14ac:dyDescent="0.3">
      <c r="C95" s="30"/>
      <c r="E95" s="4" t="s">
        <v>173</v>
      </c>
      <c r="F95" s="4" t="s">
        <v>198</v>
      </c>
      <c r="H95" s="4" t="s">
        <v>199</v>
      </c>
      <c r="L95" s="3" t="s">
        <v>226</v>
      </c>
      <c r="M95" s="4"/>
      <c r="O95" s="14"/>
      <c r="P95" s="3" t="s">
        <v>1289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57"/>
      <c r="AF95" s="157"/>
      <c r="AG95" s="157"/>
      <c r="AH95" s="157"/>
      <c r="AI95" s="157"/>
      <c r="AJ95" s="157"/>
      <c r="AK95" s="157"/>
      <c r="AM95" s="14"/>
      <c r="AN95" s="14"/>
      <c r="AO95" s="14"/>
      <c r="AQ95" s="14"/>
      <c r="AR95" s="14"/>
      <c r="AS95" s="14"/>
    </row>
    <row r="96" spans="3:45" ht="12.4" x14ac:dyDescent="0.3">
      <c r="C96" s="30"/>
      <c r="E96" s="3" t="s">
        <v>173</v>
      </c>
      <c r="F96" s="3" t="s">
        <v>198</v>
      </c>
      <c r="H96" s="3" t="s">
        <v>200</v>
      </c>
      <c r="L96" s="3" t="s">
        <v>226</v>
      </c>
      <c r="O96" s="14"/>
      <c r="P96" s="3" t="s">
        <v>1289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57"/>
      <c r="AF96" s="157"/>
      <c r="AG96" s="157"/>
      <c r="AH96" s="157"/>
      <c r="AI96" s="157"/>
      <c r="AJ96" s="157"/>
      <c r="AK96" s="157"/>
      <c r="AM96" s="14"/>
      <c r="AN96" s="14"/>
      <c r="AO96" s="14"/>
      <c r="AQ96" s="14"/>
      <c r="AR96" s="14"/>
      <c r="AS96" s="14"/>
    </row>
    <row r="97" spans="3:45" ht="12.4" x14ac:dyDescent="0.3">
      <c r="C97" s="30"/>
      <c r="E97" s="3" t="s">
        <v>173</v>
      </c>
      <c r="F97" s="3" t="s">
        <v>198</v>
      </c>
      <c r="H97" s="3" t="s">
        <v>201</v>
      </c>
      <c r="L97" s="3" t="s">
        <v>226</v>
      </c>
      <c r="O97" s="14"/>
      <c r="P97" s="3" t="s">
        <v>1289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57"/>
      <c r="AF97" s="157"/>
      <c r="AG97" s="157"/>
      <c r="AH97" s="157"/>
      <c r="AI97" s="157"/>
      <c r="AJ97" s="157"/>
      <c r="AK97" s="157"/>
      <c r="AM97" s="14"/>
      <c r="AN97" s="14"/>
      <c r="AO97" s="14"/>
      <c r="AQ97" s="14"/>
      <c r="AR97" s="14"/>
      <c r="AS97" s="14"/>
    </row>
    <row r="98" spans="3:45" ht="12.4" x14ac:dyDescent="0.3">
      <c r="C98" s="30"/>
      <c r="E98" s="3" t="s">
        <v>173</v>
      </c>
      <c r="F98" s="3" t="s">
        <v>198</v>
      </c>
      <c r="H98" s="3" t="s">
        <v>202</v>
      </c>
      <c r="L98" s="3" t="s">
        <v>226</v>
      </c>
      <c r="O98" s="14"/>
      <c r="P98" s="3" t="s">
        <v>1289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57"/>
      <c r="AF98" s="157"/>
      <c r="AG98" s="157"/>
      <c r="AH98" s="157"/>
      <c r="AI98" s="157"/>
      <c r="AJ98" s="157"/>
      <c r="AK98" s="157"/>
      <c r="AM98" s="14"/>
      <c r="AN98" s="14"/>
      <c r="AO98" s="14"/>
      <c r="AQ98" s="14"/>
      <c r="AR98" s="14"/>
      <c r="AS98" s="14"/>
    </row>
    <row r="99" spans="3:45" ht="12.4" x14ac:dyDescent="0.3">
      <c r="C99" s="30"/>
      <c r="E99" s="3" t="s">
        <v>173</v>
      </c>
      <c r="F99" s="3" t="s">
        <v>198</v>
      </c>
      <c r="H99" s="3" t="s">
        <v>203</v>
      </c>
      <c r="L99" s="3" t="s">
        <v>226</v>
      </c>
      <c r="O99" s="14"/>
      <c r="P99" s="3" t="s">
        <v>1289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57"/>
      <c r="AF99" s="157"/>
      <c r="AG99" s="157"/>
      <c r="AH99" s="157"/>
      <c r="AI99" s="157"/>
      <c r="AJ99" s="157"/>
      <c r="AK99" s="157"/>
      <c r="AM99" s="14"/>
      <c r="AN99" s="14"/>
      <c r="AO99" s="14"/>
      <c r="AQ99" s="14"/>
      <c r="AR99" s="14"/>
      <c r="AS99" s="14"/>
    </row>
    <row r="100" spans="3:45" ht="12.4" x14ac:dyDescent="0.3">
      <c r="C100" s="30"/>
      <c r="E100" s="3" t="s">
        <v>173</v>
      </c>
      <c r="F100" s="3" t="s">
        <v>198</v>
      </c>
      <c r="H100" s="3" t="s">
        <v>204</v>
      </c>
      <c r="L100" s="3" t="s">
        <v>226</v>
      </c>
      <c r="O100" s="14"/>
      <c r="P100" s="3" t="s">
        <v>1289</v>
      </c>
      <c r="R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57"/>
      <c r="AF100" s="157"/>
      <c r="AG100" s="157"/>
      <c r="AH100" s="157"/>
      <c r="AI100" s="157"/>
      <c r="AJ100" s="157"/>
      <c r="AK100" s="157"/>
      <c r="AM100" s="14"/>
      <c r="AN100" s="14"/>
      <c r="AO100" s="14"/>
      <c r="AQ100" s="14"/>
      <c r="AR100" s="14"/>
      <c r="AS100" s="14"/>
    </row>
    <row r="101" spans="3:45" ht="12.4" x14ac:dyDescent="0.3">
      <c r="C101" s="30"/>
      <c r="E101" s="3" t="s">
        <v>173</v>
      </c>
      <c r="F101" s="3" t="s">
        <v>198</v>
      </c>
      <c r="H101" s="3" t="s">
        <v>205</v>
      </c>
      <c r="L101" s="3" t="s">
        <v>226</v>
      </c>
      <c r="O101" s="14"/>
      <c r="P101" s="3" t="s">
        <v>1289</v>
      </c>
      <c r="R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57"/>
      <c r="AF101" s="157"/>
      <c r="AG101" s="157"/>
      <c r="AH101" s="157"/>
      <c r="AI101" s="157"/>
      <c r="AJ101" s="157"/>
      <c r="AK101" s="157"/>
      <c r="AM101" s="14"/>
      <c r="AN101" s="14"/>
      <c r="AO101" s="14"/>
      <c r="AQ101" s="14"/>
      <c r="AR101" s="14"/>
      <c r="AS101" s="14"/>
    </row>
    <row r="102" spans="3:45" ht="12.4" x14ac:dyDescent="0.3">
      <c r="C102" s="30"/>
      <c r="E102" s="3" t="s">
        <v>173</v>
      </c>
      <c r="F102" s="3" t="s">
        <v>198</v>
      </c>
      <c r="H102" s="3" t="s">
        <v>1108</v>
      </c>
      <c r="L102" s="3" t="s">
        <v>226</v>
      </c>
      <c r="O102" s="14"/>
      <c r="P102" s="3" t="s">
        <v>1289</v>
      </c>
      <c r="R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57"/>
      <c r="AF102" s="157"/>
      <c r="AG102" s="157"/>
      <c r="AH102" s="157"/>
      <c r="AI102" s="157"/>
      <c r="AJ102" s="157"/>
      <c r="AK102" s="157"/>
      <c r="AM102" s="14"/>
      <c r="AN102" s="14"/>
      <c r="AO102" s="14"/>
      <c r="AQ102" s="14"/>
      <c r="AR102" s="14"/>
      <c r="AS102" s="14"/>
    </row>
    <row r="103" spans="3:45" ht="12.4" x14ac:dyDescent="0.3">
      <c r="C103" s="30"/>
      <c r="E103" s="3" t="s">
        <v>173</v>
      </c>
      <c r="F103" s="3" t="s">
        <v>198</v>
      </c>
      <c r="H103" s="3" t="s">
        <v>207</v>
      </c>
      <c r="L103" s="3" t="s">
        <v>226</v>
      </c>
      <c r="O103" s="14"/>
      <c r="P103" s="3" t="s">
        <v>1289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57"/>
      <c r="AF103" s="157"/>
      <c r="AG103" s="157"/>
      <c r="AH103" s="157"/>
      <c r="AI103" s="157"/>
      <c r="AJ103" s="157"/>
      <c r="AK103" s="157"/>
      <c r="AM103" s="14"/>
      <c r="AN103" s="14"/>
      <c r="AO103" s="14"/>
      <c r="AQ103" s="14"/>
      <c r="AR103" s="14"/>
      <c r="AS103" s="14"/>
    </row>
    <row r="104" spans="3:45" ht="12.4" x14ac:dyDescent="0.3">
      <c r="C104" s="30"/>
      <c r="E104" s="3" t="s">
        <v>173</v>
      </c>
      <c r="F104" s="3" t="s">
        <v>198</v>
      </c>
      <c r="H104" s="3" t="s">
        <v>208</v>
      </c>
      <c r="L104" s="3" t="s">
        <v>226</v>
      </c>
      <c r="O104" s="14"/>
      <c r="P104" s="3" t="s">
        <v>1289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57"/>
      <c r="AF104" s="157"/>
      <c r="AG104" s="157"/>
      <c r="AH104" s="157"/>
      <c r="AI104" s="157"/>
      <c r="AJ104" s="157"/>
      <c r="AK104" s="157"/>
      <c r="AM104" s="14"/>
      <c r="AN104" s="14"/>
      <c r="AO104" s="14"/>
      <c r="AQ104" s="14"/>
      <c r="AR104" s="14"/>
      <c r="AS104" s="14"/>
    </row>
    <row r="105" spans="3:45" ht="12.4" x14ac:dyDescent="0.3">
      <c r="C105" s="30"/>
      <c r="E105" s="3" t="s">
        <v>173</v>
      </c>
      <c r="F105" s="3" t="s">
        <v>198</v>
      </c>
      <c r="H105" s="3" t="s">
        <v>1109</v>
      </c>
      <c r="L105" s="3" t="s">
        <v>226</v>
      </c>
      <c r="O105" s="14"/>
      <c r="P105" s="3" t="s">
        <v>1289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57"/>
      <c r="AF105" s="157"/>
      <c r="AG105" s="157"/>
      <c r="AH105" s="157"/>
      <c r="AI105" s="157"/>
      <c r="AJ105" s="157"/>
      <c r="AK105" s="157"/>
      <c r="AM105" s="14"/>
      <c r="AN105" s="14"/>
      <c r="AO105" s="14"/>
      <c r="AQ105" s="14"/>
      <c r="AR105" s="14"/>
      <c r="AS105" s="14"/>
    </row>
    <row r="106" spans="3:45" ht="12.4" x14ac:dyDescent="0.3">
      <c r="C106" s="30"/>
      <c r="E106" s="3" t="s">
        <v>173</v>
      </c>
      <c r="F106" s="3" t="s">
        <v>198</v>
      </c>
      <c r="H106" s="3" t="s">
        <v>1110</v>
      </c>
      <c r="L106" s="3" t="s">
        <v>226</v>
      </c>
      <c r="O106" s="14"/>
      <c r="P106" s="3" t="s">
        <v>1289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57"/>
      <c r="AF106" s="157"/>
      <c r="AG106" s="157"/>
      <c r="AH106" s="157"/>
      <c r="AI106" s="157"/>
      <c r="AJ106" s="157"/>
      <c r="AK106" s="157"/>
      <c r="AM106" s="14"/>
      <c r="AN106" s="14"/>
      <c r="AO106" s="14"/>
      <c r="AQ106" s="14"/>
      <c r="AR106" s="14"/>
      <c r="AS106" s="14"/>
    </row>
    <row r="107" spans="3:45" ht="12.4" x14ac:dyDescent="0.3">
      <c r="C107" s="30"/>
      <c r="E107" s="3" t="s">
        <v>173</v>
      </c>
      <c r="F107" s="3" t="s">
        <v>198</v>
      </c>
      <c r="H107" s="3" t="s">
        <v>1111</v>
      </c>
      <c r="L107" s="3" t="s">
        <v>226</v>
      </c>
      <c r="O107" s="14"/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57"/>
      <c r="AF107" s="157"/>
      <c r="AG107" s="157"/>
      <c r="AH107" s="157"/>
      <c r="AI107" s="157"/>
      <c r="AJ107" s="157"/>
      <c r="AK107" s="157"/>
      <c r="AM107" s="14"/>
      <c r="AN107" s="14"/>
      <c r="AO107" s="14"/>
      <c r="AQ107" s="14"/>
      <c r="AR107" s="14"/>
      <c r="AS107" s="14"/>
    </row>
    <row r="108" spans="3:45" ht="12.4" x14ac:dyDescent="0.3">
      <c r="C108" s="30"/>
      <c r="E108" s="3" t="s">
        <v>173</v>
      </c>
      <c r="F108" s="3" t="s">
        <v>198</v>
      </c>
      <c r="H108" s="3" t="s">
        <v>196</v>
      </c>
      <c r="L108" s="3" t="s">
        <v>226</v>
      </c>
      <c r="O108" s="14"/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57"/>
      <c r="AF108" s="157"/>
      <c r="AG108" s="157"/>
      <c r="AH108" s="157"/>
      <c r="AI108" s="157"/>
      <c r="AJ108" s="157"/>
      <c r="AK108" s="157"/>
      <c r="AM108" s="14"/>
      <c r="AN108" s="14"/>
      <c r="AO108" s="14"/>
      <c r="AQ108" s="14"/>
      <c r="AR108" s="14"/>
      <c r="AS108" s="14"/>
    </row>
    <row r="109" spans="3:45" ht="12.4" x14ac:dyDescent="0.3">
      <c r="C109" s="30"/>
      <c r="E109" s="4" t="s">
        <v>210</v>
      </c>
      <c r="H109" s="4" t="s">
        <v>210</v>
      </c>
      <c r="L109" s="3" t="s">
        <v>226</v>
      </c>
      <c r="M109" s="4"/>
      <c r="O109" s="14"/>
      <c r="P109" s="3" t="s">
        <v>1289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91">
        <f t="shared" ref="AE109:AK118" si="5">AE$11</f>
        <v>0</v>
      </c>
      <c r="AF109" s="91">
        <f t="shared" si="5"/>
        <v>9.035490125897239E-3</v>
      </c>
      <c r="AG109" s="91">
        <f t="shared" si="5"/>
        <v>1.3650774186774661E-2</v>
      </c>
      <c r="AH109" s="91">
        <f t="shared" si="5"/>
        <v>1.0699413752484494E-2</v>
      </c>
      <c r="AI109" s="91">
        <f t="shared" si="5"/>
        <v>9.5205154388654997E-3</v>
      </c>
      <c r="AJ109" s="91">
        <f t="shared" si="5"/>
        <v>8.507945092651667E-3</v>
      </c>
      <c r="AK109" s="91">
        <f t="shared" si="5"/>
        <v>8.507945092651667E-3</v>
      </c>
      <c r="AM109" s="14"/>
      <c r="AN109" s="14"/>
      <c r="AO109" s="14"/>
      <c r="AQ109" s="14"/>
      <c r="AR109" s="14"/>
      <c r="AS109" s="14"/>
    </row>
    <row r="110" spans="3:45" ht="12.4" x14ac:dyDescent="0.3">
      <c r="C110" s="30"/>
      <c r="E110" s="3" t="s">
        <v>210</v>
      </c>
      <c r="H110" s="3" t="s">
        <v>312</v>
      </c>
      <c r="L110" s="3" t="s">
        <v>226</v>
      </c>
      <c r="O110" s="14"/>
      <c r="P110" s="3" t="s">
        <v>1289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91">
        <f t="shared" si="5"/>
        <v>0</v>
      </c>
      <c r="AF110" s="91">
        <f t="shared" si="5"/>
        <v>9.035490125897239E-3</v>
      </c>
      <c r="AG110" s="91">
        <f t="shared" si="5"/>
        <v>1.3650774186774661E-2</v>
      </c>
      <c r="AH110" s="91">
        <f t="shared" si="5"/>
        <v>1.0699413752484494E-2</v>
      </c>
      <c r="AI110" s="91">
        <f t="shared" si="5"/>
        <v>9.5205154388654997E-3</v>
      </c>
      <c r="AJ110" s="91">
        <f t="shared" si="5"/>
        <v>8.507945092651667E-3</v>
      </c>
      <c r="AK110" s="91">
        <f t="shared" si="5"/>
        <v>8.507945092651667E-3</v>
      </c>
      <c r="AM110" s="14"/>
      <c r="AN110" s="14"/>
      <c r="AO110" s="14"/>
      <c r="AQ110" s="14"/>
      <c r="AR110" s="14"/>
      <c r="AS110" s="14"/>
    </row>
    <row r="111" spans="3:45" ht="12.4" x14ac:dyDescent="0.3">
      <c r="C111" s="30"/>
      <c r="E111" s="3" t="s">
        <v>210</v>
      </c>
      <c r="H111" s="3" t="s">
        <v>211</v>
      </c>
      <c r="L111" s="3" t="s">
        <v>226</v>
      </c>
      <c r="O111" s="14"/>
      <c r="P111" s="3" t="s">
        <v>1289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91">
        <f t="shared" si="5"/>
        <v>0</v>
      </c>
      <c r="AF111" s="91">
        <f t="shared" si="5"/>
        <v>9.035490125897239E-3</v>
      </c>
      <c r="AG111" s="91">
        <f t="shared" si="5"/>
        <v>1.3650774186774661E-2</v>
      </c>
      <c r="AH111" s="91">
        <f t="shared" si="5"/>
        <v>1.0699413752484494E-2</v>
      </c>
      <c r="AI111" s="91">
        <f t="shared" si="5"/>
        <v>9.5205154388654997E-3</v>
      </c>
      <c r="AJ111" s="91">
        <f t="shared" si="5"/>
        <v>8.507945092651667E-3</v>
      </c>
      <c r="AK111" s="91">
        <f t="shared" si="5"/>
        <v>8.507945092651667E-3</v>
      </c>
      <c r="AM111" s="14"/>
      <c r="AN111" s="14"/>
      <c r="AO111" s="14"/>
      <c r="AQ111" s="14"/>
      <c r="AR111" s="14"/>
      <c r="AS111" s="14"/>
    </row>
    <row r="112" spans="3:45" ht="12.4" x14ac:dyDescent="0.3">
      <c r="C112" s="30"/>
      <c r="E112" s="3" t="s">
        <v>210</v>
      </c>
      <c r="H112" s="3" t="s">
        <v>212</v>
      </c>
      <c r="L112" s="3" t="s">
        <v>226</v>
      </c>
      <c r="O112" s="14"/>
      <c r="P112" s="3" t="s">
        <v>1289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91">
        <f t="shared" si="5"/>
        <v>0</v>
      </c>
      <c r="AF112" s="91">
        <f t="shared" si="5"/>
        <v>9.035490125897239E-3</v>
      </c>
      <c r="AG112" s="91">
        <f t="shared" si="5"/>
        <v>1.3650774186774661E-2</v>
      </c>
      <c r="AH112" s="91">
        <f t="shared" si="5"/>
        <v>1.0699413752484494E-2</v>
      </c>
      <c r="AI112" s="91">
        <f t="shared" si="5"/>
        <v>9.5205154388654997E-3</v>
      </c>
      <c r="AJ112" s="91">
        <f t="shared" si="5"/>
        <v>8.507945092651667E-3</v>
      </c>
      <c r="AK112" s="91">
        <f t="shared" si="5"/>
        <v>8.507945092651667E-3</v>
      </c>
      <c r="AM112" s="14"/>
      <c r="AN112" s="14"/>
      <c r="AO112" s="14"/>
      <c r="AQ112" s="14"/>
      <c r="AR112" s="14"/>
      <c r="AS112" s="14"/>
    </row>
    <row r="113" spans="2:61" ht="12.4" x14ac:dyDescent="0.3">
      <c r="C113" s="30"/>
      <c r="E113" s="3" t="s">
        <v>210</v>
      </c>
      <c r="H113" s="3" t="s">
        <v>214</v>
      </c>
      <c r="L113" s="3" t="s">
        <v>226</v>
      </c>
      <c r="O113" s="14"/>
      <c r="P113" s="3" t="s">
        <v>1289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91">
        <f t="shared" si="5"/>
        <v>0</v>
      </c>
      <c r="AF113" s="91">
        <f t="shared" si="5"/>
        <v>9.035490125897239E-3</v>
      </c>
      <c r="AG113" s="91">
        <f t="shared" si="5"/>
        <v>1.3650774186774661E-2</v>
      </c>
      <c r="AH113" s="91">
        <f t="shared" si="5"/>
        <v>1.0699413752484494E-2</v>
      </c>
      <c r="AI113" s="91">
        <f t="shared" si="5"/>
        <v>9.5205154388654997E-3</v>
      </c>
      <c r="AJ113" s="91">
        <f t="shared" si="5"/>
        <v>8.507945092651667E-3</v>
      </c>
      <c r="AK113" s="91">
        <f t="shared" si="5"/>
        <v>8.507945092651667E-3</v>
      </c>
      <c r="AM113" s="14"/>
      <c r="AN113" s="14"/>
      <c r="AO113" s="14"/>
      <c r="AQ113" s="14"/>
      <c r="AR113" s="14"/>
      <c r="AS113" s="14"/>
    </row>
    <row r="114" spans="2:61" ht="12.4" x14ac:dyDescent="0.3">
      <c r="C114" s="30"/>
      <c r="E114" s="3" t="s">
        <v>210</v>
      </c>
      <c r="H114" s="3" t="s">
        <v>215</v>
      </c>
      <c r="L114" s="3" t="s">
        <v>226</v>
      </c>
      <c r="O114" s="14"/>
      <c r="P114" s="3" t="s">
        <v>1289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91">
        <f t="shared" si="5"/>
        <v>0</v>
      </c>
      <c r="AF114" s="91">
        <f t="shared" si="5"/>
        <v>9.035490125897239E-3</v>
      </c>
      <c r="AG114" s="91">
        <f t="shared" si="5"/>
        <v>1.3650774186774661E-2</v>
      </c>
      <c r="AH114" s="91">
        <f t="shared" si="5"/>
        <v>1.0699413752484494E-2</v>
      </c>
      <c r="AI114" s="91">
        <f t="shared" si="5"/>
        <v>9.5205154388654997E-3</v>
      </c>
      <c r="AJ114" s="91">
        <f t="shared" si="5"/>
        <v>8.507945092651667E-3</v>
      </c>
      <c r="AK114" s="91">
        <f t="shared" si="5"/>
        <v>8.507945092651667E-3</v>
      </c>
      <c r="AM114" s="14"/>
      <c r="AN114" s="14"/>
      <c r="AO114" s="14"/>
      <c r="AQ114" s="14"/>
      <c r="AR114" s="14"/>
      <c r="AS114" s="14"/>
    </row>
    <row r="115" spans="2:61" ht="12.4" x14ac:dyDescent="0.3">
      <c r="C115" s="30"/>
      <c r="E115" s="3" t="s">
        <v>210</v>
      </c>
      <c r="H115" s="3" t="s">
        <v>216</v>
      </c>
      <c r="L115" s="3" t="s">
        <v>226</v>
      </c>
      <c r="O115" s="14"/>
      <c r="P115" s="3" t="s">
        <v>1289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91">
        <f t="shared" si="5"/>
        <v>0</v>
      </c>
      <c r="AF115" s="91">
        <f t="shared" si="5"/>
        <v>9.035490125897239E-3</v>
      </c>
      <c r="AG115" s="91">
        <f t="shared" si="5"/>
        <v>1.3650774186774661E-2</v>
      </c>
      <c r="AH115" s="91">
        <f t="shared" si="5"/>
        <v>1.0699413752484494E-2</v>
      </c>
      <c r="AI115" s="91">
        <f t="shared" si="5"/>
        <v>9.5205154388654997E-3</v>
      </c>
      <c r="AJ115" s="91">
        <f t="shared" si="5"/>
        <v>8.507945092651667E-3</v>
      </c>
      <c r="AK115" s="91">
        <f t="shared" si="5"/>
        <v>8.507945092651667E-3</v>
      </c>
      <c r="AM115" s="14"/>
      <c r="AN115" s="14"/>
      <c r="AO115" s="14"/>
      <c r="AQ115" s="14"/>
      <c r="AR115" s="14"/>
      <c r="AS115" s="14"/>
    </row>
    <row r="116" spans="2:61" ht="12.4" x14ac:dyDescent="0.3">
      <c r="C116" s="30"/>
      <c r="E116" s="4" t="s">
        <v>217</v>
      </c>
      <c r="H116" s="4" t="s">
        <v>217</v>
      </c>
      <c r="L116" s="3" t="s">
        <v>226</v>
      </c>
      <c r="O116" s="14"/>
      <c r="P116" s="3" t="s">
        <v>1289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91">
        <f t="shared" si="5"/>
        <v>0</v>
      </c>
      <c r="AF116" s="91">
        <f t="shared" si="5"/>
        <v>9.035490125897239E-3</v>
      </c>
      <c r="AG116" s="91">
        <f t="shared" si="5"/>
        <v>1.3650774186774661E-2</v>
      </c>
      <c r="AH116" s="91">
        <f t="shared" si="5"/>
        <v>1.0699413752484494E-2</v>
      </c>
      <c r="AI116" s="91">
        <f t="shared" si="5"/>
        <v>9.5205154388654997E-3</v>
      </c>
      <c r="AJ116" s="91">
        <f t="shared" si="5"/>
        <v>8.507945092651667E-3</v>
      </c>
      <c r="AK116" s="91">
        <f t="shared" si="5"/>
        <v>8.507945092651667E-3</v>
      </c>
      <c r="AM116" s="14"/>
      <c r="AN116" s="14"/>
      <c r="AO116" s="14"/>
      <c r="AQ116" s="14"/>
      <c r="AR116" s="14"/>
      <c r="AS116" s="14"/>
    </row>
    <row r="117" spans="2:61" ht="12.4" x14ac:dyDescent="0.3">
      <c r="C117" s="30"/>
      <c r="E117" s="3" t="s">
        <v>217</v>
      </c>
      <c r="H117" s="3" t="s">
        <v>313</v>
      </c>
      <c r="L117" s="3" t="s">
        <v>226</v>
      </c>
      <c r="O117" s="14"/>
      <c r="P117" s="3" t="s">
        <v>1289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91">
        <f t="shared" si="5"/>
        <v>0</v>
      </c>
      <c r="AF117" s="91">
        <f t="shared" si="5"/>
        <v>9.035490125897239E-3</v>
      </c>
      <c r="AG117" s="91">
        <f t="shared" si="5"/>
        <v>1.3650774186774661E-2</v>
      </c>
      <c r="AH117" s="91">
        <f t="shared" si="5"/>
        <v>1.0699413752484494E-2</v>
      </c>
      <c r="AI117" s="91">
        <f t="shared" si="5"/>
        <v>9.5205154388654997E-3</v>
      </c>
      <c r="AJ117" s="91">
        <f t="shared" si="5"/>
        <v>8.507945092651667E-3</v>
      </c>
      <c r="AK117" s="91">
        <f t="shared" si="5"/>
        <v>8.507945092651667E-3</v>
      </c>
      <c r="AM117" s="14"/>
      <c r="AN117" s="14"/>
      <c r="AO117" s="14"/>
      <c r="AQ117" s="14"/>
      <c r="AR117" s="14"/>
      <c r="AS117" s="14"/>
    </row>
    <row r="118" spans="2:61" ht="12.4" x14ac:dyDescent="0.3">
      <c r="C118" s="30"/>
      <c r="E118" s="3" t="s">
        <v>217</v>
      </c>
      <c r="H118" s="3" t="s">
        <v>314</v>
      </c>
      <c r="L118" s="3" t="s">
        <v>226</v>
      </c>
      <c r="O118" s="14"/>
      <c r="P118" s="3" t="s">
        <v>1289</v>
      </c>
      <c r="R118" s="14"/>
      <c r="T118" s="1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91">
        <f t="shared" si="5"/>
        <v>0</v>
      </c>
      <c r="AF118" s="91">
        <f t="shared" si="5"/>
        <v>9.035490125897239E-3</v>
      </c>
      <c r="AG118" s="91">
        <f t="shared" si="5"/>
        <v>1.3650774186774661E-2</v>
      </c>
      <c r="AH118" s="91">
        <f t="shared" si="5"/>
        <v>1.0699413752484494E-2</v>
      </c>
      <c r="AI118" s="91">
        <f t="shared" si="5"/>
        <v>9.5205154388654997E-3</v>
      </c>
      <c r="AJ118" s="91">
        <f t="shared" si="5"/>
        <v>8.507945092651667E-3</v>
      </c>
      <c r="AK118" s="91">
        <f t="shared" si="5"/>
        <v>8.507945092651667E-3</v>
      </c>
      <c r="AM118" s="14"/>
      <c r="AN118" s="14"/>
      <c r="AO118" s="14"/>
      <c r="AQ118" s="14"/>
      <c r="AR118" s="14"/>
      <c r="AS118" s="14"/>
    </row>
    <row r="119" spans="2:61" ht="12.4" x14ac:dyDescent="0.3">
      <c r="C119" s="30"/>
      <c r="E119" s="3" t="s">
        <v>217</v>
      </c>
      <c r="H119" s="3" t="s">
        <v>315</v>
      </c>
      <c r="L119" s="3" t="s">
        <v>226</v>
      </c>
      <c r="O119" s="14"/>
      <c r="P119" s="3" t="s">
        <v>1289</v>
      </c>
      <c r="R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91">
        <f t="shared" ref="AE119:AK124" si="6">AE$11</f>
        <v>0</v>
      </c>
      <c r="AF119" s="91">
        <f t="shared" si="6"/>
        <v>9.035490125897239E-3</v>
      </c>
      <c r="AG119" s="91">
        <f t="shared" si="6"/>
        <v>1.3650774186774661E-2</v>
      </c>
      <c r="AH119" s="91">
        <f t="shared" si="6"/>
        <v>1.0699413752484494E-2</v>
      </c>
      <c r="AI119" s="91">
        <f t="shared" si="6"/>
        <v>9.5205154388654997E-3</v>
      </c>
      <c r="AJ119" s="91">
        <f t="shared" si="6"/>
        <v>8.507945092651667E-3</v>
      </c>
      <c r="AK119" s="91">
        <f t="shared" si="6"/>
        <v>8.507945092651667E-3</v>
      </c>
      <c r="AM119" s="14"/>
      <c r="AN119" s="14"/>
      <c r="AO119" s="14"/>
      <c r="AQ119" s="14"/>
      <c r="AR119" s="14"/>
      <c r="AS119" s="14"/>
    </row>
    <row r="120" spans="2:61" ht="12.4" x14ac:dyDescent="0.3">
      <c r="C120" s="30"/>
      <c r="E120" s="3" t="s">
        <v>217</v>
      </c>
      <c r="H120" s="3" t="s">
        <v>221</v>
      </c>
      <c r="L120" s="3" t="s">
        <v>226</v>
      </c>
      <c r="O120" s="14"/>
      <c r="P120" s="3" t="s">
        <v>1289</v>
      </c>
      <c r="R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91">
        <f t="shared" si="6"/>
        <v>0</v>
      </c>
      <c r="AF120" s="91">
        <f t="shared" si="6"/>
        <v>9.035490125897239E-3</v>
      </c>
      <c r="AG120" s="91">
        <f t="shared" si="6"/>
        <v>1.3650774186774661E-2</v>
      </c>
      <c r="AH120" s="91">
        <f t="shared" si="6"/>
        <v>1.0699413752484494E-2</v>
      </c>
      <c r="AI120" s="91">
        <f t="shared" si="6"/>
        <v>9.5205154388654997E-3</v>
      </c>
      <c r="AJ120" s="91">
        <f t="shared" si="6"/>
        <v>8.507945092651667E-3</v>
      </c>
      <c r="AK120" s="91">
        <f t="shared" si="6"/>
        <v>8.507945092651667E-3</v>
      </c>
      <c r="AM120" s="14"/>
      <c r="AN120" s="14"/>
      <c r="AO120" s="14"/>
      <c r="AQ120" s="14"/>
      <c r="AR120" s="14"/>
      <c r="AS120" s="14"/>
    </row>
    <row r="121" spans="2:61" ht="12.4" x14ac:dyDescent="0.3">
      <c r="C121" s="30"/>
      <c r="E121" s="3" t="s">
        <v>217</v>
      </c>
      <c r="H121" s="3" t="s">
        <v>222</v>
      </c>
      <c r="L121" s="3" t="s">
        <v>226</v>
      </c>
      <c r="O121" s="14"/>
      <c r="P121" s="3" t="s">
        <v>1289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91">
        <f t="shared" si="6"/>
        <v>0</v>
      </c>
      <c r="AF121" s="91">
        <f t="shared" si="6"/>
        <v>9.035490125897239E-3</v>
      </c>
      <c r="AG121" s="91">
        <f t="shared" si="6"/>
        <v>1.3650774186774661E-2</v>
      </c>
      <c r="AH121" s="91">
        <f t="shared" si="6"/>
        <v>1.0699413752484494E-2</v>
      </c>
      <c r="AI121" s="91">
        <f t="shared" si="6"/>
        <v>9.5205154388654997E-3</v>
      </c>
      <c r="AJ121" s="91">
        <f t="shared" si="6"/>
        <v>8.507945092651667E-3</v>
      </c>
      <c r="AK121" s="91">
        <f t="shared" si="6"/>
        <v>8.507945092651667E-3</v>
      </c>
      <c r="AM121" s="14"/>
      <c r="AN121" s="14"/>
      <c r="AO121" s="14"/>
      <c r="AQ121" s="14"/>
      <c r="AR121" s="14"/>
      <c r="AS121" s="14"/>
    </row>
    <row r="122" spans="2:61" ht="12.4" x14ac:dyDescent="0.3">
      <c r="E122" s="3" t="s">
        <v>217</v>
      </c>
      <c r="H122" s="3" t="s">
        <v>213</v>
      </c>
      <c r="L122" s="3" t="s">
        <v>226</v>
      </c>
      <c r="O122" s="14"/>
      <c r="P122" s="3" t="s">
        <v>1289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91">
        <f t="shared" si="6"/>
        <v>0</v>
      </c>
      <c r="AF122" s="91">
        <f t="shared" si="6"/>
        <v>9.035490125897239E-3</v>
      </c>
      <c r="AG122" s="91">
        <f t="shared" si="6"/>
        <v>1.3650774186774661E-2</v>
      </c>
      <c r="AH122" s="91">
        <f t="shared" si="6"/>
        <v>1.0699413752484494E-2</v>
      </c>
      <c r="AI122" s="91">
        <f t="shared" si="6"/>
        <v>9.5205154388654997E-3</v>
      </c>
      <c r="AJ122" s="91">
        <f t="shared" si="6"/>
        <v>8.507945092651667E-3</v>
      </c>
      <c r="AK122" s="91">
        <f t="shared" si="6"/>
        <v>8.507945092651667E-3</v>
      </c>
      <c r="AM122" s="14"/>
      <c r="AN122" s="14"/>
      <c r="AO122" s="14"/>
      <c r="AQ122" s="14"/>
      <c r="AR122" s="14"/>
      <c r="AS122" s="14"/>
    </row>
    <row r="123" spans="2:61" ht="12.4" x14ac:dyDescent="0.3">
      <c r="E123" s="3" t="s">
        <v>217</v>
      </c>
      <c r="H123" s="3" t="s">
        <v>224</v>
      </c>
      <c r="L123" s="3" t="s">
        <v>226</v>
      </c>
      <c r="O123" s="14"/>
      <c r="P123" s="3" t="s">
        <v>1289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91">
        <f t="shared" si="6"/>
        <v>0</v>
      </c>
      <c r="AF123" s="91">
        <f t="shared" si="6"/>
        <v>9.035490125897239E-3</v>
      </c>
      <c r="AG123" s="91">
        <f t="shared" si="6"/>
        <v>1.3650774186774661E-2</v>
      </c>
      <c r="AH123" s="91">
        <f t="shared" si="6"/>
        <v>1.0699413752484494E-2</v>
      </c>
      <c r="AI123" s="91">
        <f t="shared" si="6"/>
        <v>9.5205154388654997E-3</v>
      </c>
      <c r="AJ123" s="91">
        <f t="shared" si="6"/>
        <v>8.507945092651667E-3</v>
      </c>
      <c r="AK123" s="91">
        <f t="shared" si="6"/>
        <v>8.507945092651667E-3</v>
      </c>
      <c r="AM123" s="14"/>
      <c r="AN123" s="14"/>
      <c r="AO123" s="14"/>
      <c r="AQ123" s="14"/>
      <c r="AR123" s="14"/>
      <c r="AS123" s="14"/>
    </row>
    <row r="124" spans="2:61" ht="12.4" x14ac:dyDescent="0.3">
      <c r="E124" s="3" t="s">
        <v>217</v>
      </c>
      <c r="H124" s="3" t="s">
        <v>316</v>
      </c>
      <c r="L124" s="3" t="s">
        <v>226</v>
      </c>
      <c r="O124" s="14"/>
      <c r="P124" s="3" t="s">
        <v>1289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91">
        <f t="shared" si="6"/>
        <v>0</v>
      </c>
      <c r="AF124" s="91">
        <f t="shared" si="6"/>
        <v>9.035490125897239E-3</v>
      </c>
      <c r="AG124" s="91">
        <f t="shared" si="6"/>
        <v>1.3650774186774661E-2</v>
      </c>
      <c r="AH124" s="91">
        <f t="shared" si="6"/>
        <v>1.0699413752484494E-2</v>
      </c>
      <c r="AI124" s="91">
        <f t="shared" si="6"/>
        <v>9.5205154388654997E-3</v>
      </c>
      <c r="AJ124" s="91">
        <f t="shared" si="6"/>
        <v>8.507945092651667E-3</v>
      </c>
      <c r="AK124" s="91">
        <f t="shared" si="6"/>
        <v>8.507945092651667E-3</v>
      </c>
      <c r="AM124" s="14"/>
      <c r="AN124" s="14"/>
      <c r="AO124" s="14"/>
      <c r="AQ124" s="14"/>
      <c r="AR124" s="14"/>
      <c r="AS124" s="14"/>
    </row>
    <row r="125" spans="2:61" ht="12.4" x14ac:dyDescent="0.3">
      <c r="R125" s="3"/>
      <c r="AE125" s="135"/>
      <c r="AF125" s="135"/>
      <c r="AG125" s="135"/>
      <c r="AH125" s="135"/>
      <c r="AI125" s="135"/>
      <c r="AJ125" s="135"/>
      <c r="AK125" s="135"/>
      <c r="AV125" s="3"/>
    </row>
    <row r="126" spans="2:61" ht="14.65" x14ac:dyDescent="0.35">
      <c r="B126" s="10" t="s">
        <v>1290</v>
      </c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36"/>
      <c r="AF126" s="136"/>
      <c r="AG126" s="136"/>
      <c r="AH126" s="136"/>
      <c r="AI126" s="136"/>
      <c r="AJ126" s="136"/>
      <c r="AK126" s="136"/>
      <c r="AL126" s="10"/>
      <c r="AM126" s="10"/>
      <c r="AN126" s="10"/>
      <c r="AO126" s="10"/>
      <c r="AP126" s="10"/>
      <c r="AQ126" s="10"/>
      <c r="AR126" s="10"/>
      <c r="AS126" s="10"/>
      <c r="AT126" s="10"/>
      <c r="AU126" s="10"/>
      <c r="AV126" s="41"/>
      <c r="AW126" s="10"/>
      <c r="AX126" s="10"/>
      <c r="AY126" s="10"/>
      <c r="AZ126" s="10"/>
      <c r="BA126" s="10"/>
      <c r="BB126" s="10"/>
      <c r="BC126" s="10"/>
      <c r="BD126" s="10"/>
      <c r="BE126" s="10"/>
      <c r="BF126" s="10"/>
      <c r="BG126" s="10"/>
      <c r="BH126" s="10"/>
      <c r="BI126" s="10"/>
    </row>
    <row r="127" spans="2:61" ht="12.4" x14ac:dyDescent="0.3">
      <c r="C127" s="30"/>
      <c r="R127" s="3"/>
      <c r="AE127" s="135"/>
      <c r="AF127" s="135"/>
      <c r="AG127" s="135"/>
      <c r="AH127" s="135"/>
      <c r="AI127" s="135"/>
      <c r="AJ127" s="135"/>
      <c r="AK127" s="135"/>
    </row>
    <row r="128" spans="2:61" ht="12.4" x14ac:dyDescent="0.3">
      <c r="C128" s="30"/>
      <c r="R128" s="3"/>
      <c r="AE128" s="135"/>
      <c r="AF128" s="135"/>
      <c r="AG128" s="135"/>
      <c r="AH128" s="135"/>
      <c r="AI128" s="135"/>
      <c r="AJ128" s="135"/>
      <c r="AK128" s="135"/>
    </row>
    <row r="129" spans="3:45" ht="12.4" x14ac:dyDescent="0.3">
      <c r="C129" s="30"/>
      <c r="E129" s="4" t="s">
        <v>173</v>
      </c>
      <c r="H129" s="4" t="s">
        <v>173</v>
      </c>
      <c r="L129" s="3" t="s">
        <v>226</v>
      </c>
      <c r="O129" s="14"/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91" t="str">
        <f t="shared" ref="AE129:AK129" si="7">IF(AE15="","",(1+AE72)*(1-AE15)-1)</f>
        <v/>
      </c>
      <c r="AF129" s="91" t="str">
        <f t="shared" si="7"/>
        <v/>
      </c>
      <c r="AG129" s="91" t="str">
        <f t="shared" si="7"/>
        <v/>
      </c>
      <c r="AH129" s="91" t="str">
        <f t="shared" si="7"/>
        <v/>
      </c>
      <c r="AI129" s="91" t="str">
        <f t="shared" si="7"/>
        <v/>
      </c>
      <c r="AJ129" s="91" t="str">
        <f t="shared" si="7"/>
        <v/>
      </c>
      <c r="AK129" s="91" t="str">
        <f t="shared" si="7"/>
        <v/>
      </c>
      <c r="AM129" s="14"/>
      <c r="AN129" s="14"/>
      <c r="AO129" s="14"/>
      <c r="AQ129" s="14"/>
      <c r="AR129" s="14"/>
      <c r="AS129" s="14"/>
    </row>
    <row r="130" spans="3:45" ht="12.4" x14ac:dyDescent="0.3">
      <c r="C130" s="30"/>
      <c r="E130" s="4" t="s">
        <v>173</v>
      </c>
      <c r="F130" s="4" t="s">
        <v>174</v>
      </c>
      <c r="H130" s="4" t="s">
        <v>175</v>
      </c>
      <c r="L130" s="3" t="s">
        <v>226</v>
      </c>
      <c r="O130" s="14"/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91" t="str">
        <f t="shared" ref="AE130:AK130" si="8">IF(AE16="","",(1+AE73)*(1-AE16)-1)</f>
        <v/>
      </c>
      <c r="AF130" s="91" t="str">
        <f t="shared" si="8"/>
        <v/>
      </c>
      <c r="AG130" s="91" t="str">
        <f t="shared" si="8"/>
        <v/>
      </c>
      <c r="AH130" s="91" t="str">
        <f t="shared" si="8"/>
        <v/>
      </c>
      <c r="AI130" s="91" t="str">
        <f t="shared" si="8"/>
        <v/>
      </c>
      <c r="AJ130" s="91" t="str">
        <f t="shared" si="8"/>
        <v/>
      </c>
      <c r="AK130" s="91" t="str">
        <f t="shared" si="8"/>
        <v/>
      </c>
      <c r="AM130" s="14"/>
      <c r="AN130" s="14"/>
      <c r="AO130" s="14"/>
      <c r="AQ130" s="14"/>
      <c r="AR130" s="14"/>
      <c r="AS130" s="14"/>
    </row>
    <row r="131" spans="3:45" ht="12.4" x14ac:dyDescent="0.3">
      <c r="C131" s="30"/>
      <c r="E131" s="4" t="s">
        <v>173</v>
      </c>
      <c r="F131" s="4" t="s">
        <v>174</v>
      </c>
      <c r="G131" s="4" t="s">
        <v>176</v>
      </c>
      <c r="H131" s="4" t="s">
        <v>177</v>
      </c>
      <c r="L131" s="3" t="s">
        <v>226</v>
      </c>
      <c r="O131" s="14"/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91">
        <f>IF(AE17="","",(1+AE74)*(1-AE17)-1)</f>
        <v>0</v>
      </c>
      <c r="AF131" s="91">
        <f t="shared" ref="AF131:AK131" si="9">IF(AF17="","",(1+AF74)*(1-AF17)-1)</f>
        <v>-3.5774535006763974E-3</v>
      </c>
      <c r="AG131" s="91">
        <f t="shared" si="9"/>
        <v>9.8013950943998118E-4</v>
      </c>
      <c r="AH131" s="91">
        <f t="shared" si="9"/>
        <v>-1.9343289194214686E-3</v>
      </c>
      <c r="AI131" s="91">
        <f t="shared" si="9"/>
        <v>-3.0984910041201852E-3</v>
      </c>
      <c r="AJ131" s="91">
        <f t="shared" si="9"/>
        <v>-4.0984042210063798E-3</v>
      </c>
      <c r="AK131" s="91">
        <f t="shared" si="9"/>
        <v>-4.0984042210063798E-3</v>
      </c>
      <c r="AM131" s="14"/>
      <c r="AN131" s="14"/>
      <c r="AO131" s="14"/>
      <c r="AQ131" s="14"/>
      <c r="AR131" s="14"/>
      <c r="AS131" s="14"/>
    </row>
    <row r="132" spans="3:45" ht="12.4" x14ac:dyDescent="0.3">
      <c r="C132" s="30"/>
      <c r="E132" s="3" t="s">
        <v>173</v>
      </c>
      <c r="F132" s="3" t="s">
        <v>174</v>
      </c>
      <c r="G132" s="3" t="s">
        <v>176</v>
      </c>
      <c r="H132" s="3" t="s">
        <v>178</v>
      </c>
      <c r="L132" s="3" t="s">
        <v>226</v>
      </c>
      <c r="O132" s="14"/>
      <c r="R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91" t="str">
        <f t="shared" ref="AE132:AK132" si="10">IF(AE18="","",(1+AE75)*(1-AE18)-1)</f>
        <v/>
      </c>
      <c r="AF132" s="91" t="str">
        <f t="shared" si="10"/>
        <v/>
      </c>
      <c r="AG132" s="91" t="str">
        <f t="shared" si="10"/>
        <v/>
      </c>
      <c r="AH132" s="91" t="str">
        <f t="shared" si="10"/>
        <v/>
      </c>
      <c r="AI132" s="91" t="str">
        <f t="shared" si="10"/>
        <v/>
      </c>
      <c r="AJ132" s="91" t="str">
        <f t="shared" si="10"/>
        <v/>
      </c>
      <c r="AK132" s="91" t="str">
        <f t="shared" si="10"/>
        <v/>
      </c>
      <c r="AM132" s="14"/>
      <c r="AN132" s="14"/>
      <c r="AO132" s="14"/>
      <c r="AQ132" s="14"/>
      <c r="AR132" s="14"/>
      <c r="AS132" s="14"/>
    </row>
    <row r="133" spans="3:45" ht="12.4" x14ac:dyDescent="0.3">
      <c r="C133" s="30"/>
      <c r="E133" s="3" t="s">
        <v>173</v>
      </c>
      <c r="F133" s="3" t="s">
        <v>174</v>
      </c>
      <c r="G133" s="3" t="s">
        <v>176</v>
      </c>
      <c r="H133" s="3" t="s">
        <v>179</v>
      </c>
      <c r="L133" s="3" t="s">
        <v>226</v>
      </c>
      <c r="O133" s="14"/>
      <c r="R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91" t="str">
        <f t="shared" ref="AE133:AK133" si="11">IF(AE19="","",(1+AE76)*(1-AE19)-1)</f>
        <v/>
      </c>
      <c r="AF133" s="91" t="str">
        <f t="shared" si="11"/>
        <v/>
      </c>
      <c r="AG133" s="91" t="str">
        <f t="shared" si="11"/>
        <v/>
      </c>
      <c r="AH133" s="91" t="str">
        <f t="shared" si="11"/>
        <v/>
      </c>
      <c r="AI133" s="91" t="str">
        <f t="shared" si="11"/>
        <v/>
      </c>
      <c r="AJ133" s="91" t="str">
        <f t="shared" si="11"/>
        <v/>
      </c>
      <c r="AK133" s="91" t="str">
        <f t="shared" si="11"/>
        <v/>
      </c>
      <c r="AM133" s="14"/>
      <c r="AN133" s="14"/>
      <c r="AO133" s="14"/>
      <c r="AQ133" s="14"/>
      <c r="AR133" s="14"/>
      <c r="AS133" s="14"/>
    </row>
    <row r="134" spans="3:45" ht="12.4" x14ac:dyDescent="0.3">
      <c r="C134" s="30"/>
      <c r="E134" s="3" t="s">
        <v>173</v>
      </c>
      <c r="F134" s="3" t="s">
        <v>174</v>
      </c>
      <c r="G134" s="3" t="s">
        <v>176</v>
      </c>
      <c r="H134" s="3" t="s">
        <v>180</v>
      </c>
      <c r="L134" s="3" t="s">
        <v>226</v>
      </c>
      <c r="O134" s="14"/>
      <c r="R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91" t="str">
        <f t="shared" ref="AE134:AK134" si="12">IF(AE20="","",(1+AE77)*(1-AE20)-1)</f>
        <v/>
      </c>
      <c r="AF134" s="91" t="str">
        <f t="shared" si="12"/>
        <v/>
      </c>
      <c r="AG134" s="91" t="str">
        <f t="shared" si="12"/>
        <v/>
      </c>
      <c r="AH134" s="91" t="str">
        <f t="shared" si="12"/>
        <v/>
      </c>
      <c r="AI134" s="91" t="str">
        <f t="shared" si="12"/>
        <v/>
      </c>
      <c r="AJ134" s="91" t="str">
        <f t="shared" si="12"/>
        <v/>
      </c>
      <c r="AK134" s="91" t="str">
        <f t="shared" si="12"/>
        <v/>
      </c>
      <c r="AM134" s="14"/>
      <c r="AN134" s="14"/>
      <c r="AO134" s="14"/>
      <c r="AQ134" s="14"/>
      <c r="AR134" s="14"/>
      <c r="AS134" s="14"/>
    </row>
    <row r="135" spans="3:45" ht="12.4" x14ac:dyDescent="0.3">
      <c r="C135" s="30"/>
      <c r="E135" s="3" t="s">
        <v>173</v>
      </c>
      <c r="F135" s="3" t="s">
        <v>174</v>
      </c>
      <c r="G135" s="3" t="s">
        <v>176</v>
      </c>
      <c r="H135" s="3" t="s">
        <v>181</v>
      </c>
      <c r="L135" s="3" t="s">
        <v>226</v>
      </c>
      <c r="O135" s="14"/>
      <c r="R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91" t="str">
        <f t="shared" ref="AE135:AK135" si="13">IF(AE21="","",(1+AE78)*(1-AE21)-1)</f>
        <v/>
      </c>
      <c r="AF135" s="91" t="str">
        <f t="shared" si="13"/>
        <v/>
      </c>
      <c r="AG135" s="91" t="str">
        <f t="shared" si="13"/>
        <v/>
      </c>
      <c r="AH135" s="91" t="str">
        <f t="shared" si="13"/>
        <v/>
      </c>
      <c r="AI135" s="91" t="str">
        <f t="shared" si="13"/>
        <v/>
      </c>
      <c r="AJ135" s="91" t="str">
        <f t="shared" si="13"/>
        <v/>
      </c>
      <c r="AK135" s="91" t="str">
        <f t="shared" si="13"/>
        <v/>
      </c>
      <c r="AM135" s="14"/>
      <c r="AN135" s="14"/>
      <c r="AO135" s="14"/>
      <c r="AQ135" s="14"/>
      <c r="AR135" s="14"/>
      <c r="AS135" s="14"/>
    </row>
    <row r="136" spans="3:45" ht="12.4" x14ac:dyDescent="0.3">
      <c r="C136" s="30"/>
      <c r="E136" s="4" t="s">
        <v>173</v>
      </c>
      <c r="F136" s="4" t="s">
        <v>174</v>
      </c>
      <c r="G136" s="4" t="s">
        <v>182</v>
      </c>
      <c r="H136" s="4" t="s">
        <v>183</v>
      </c>
      <c r="L136" s="3" t="s">
        <v>226</v>
      </c>
      <c r="O136" s="14"/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91" t="str">
        <f t="shared" ref="AE136:AK136" si="14">IF(AE22="","",(1+AE79)*(1-AE22)-1)</f>
        <v/>
      </c>
      <c r="AF136" s="91" t="str">
        <f t="shared" si="14"/>
        <v/>
      </c>
      <c r="AG136" s="91" t="str">
        <f t="shared" si="14"/>
        <v/>
      </c>
      <c r="AH136" s="91" t="str">
        <f t="shared" si="14"/>
        <v/>
      </c>
      <c r="AI136" s="91" t="str">
        <f t="shared" si="14"/>
        <v/>
      </c>
      <c r="AJ136" s="91" t="str">
        <f t="shared" si="14"/>
        <v/>
      </c>
      <c r="AK136" s="91" t="str">
        <f t="shared" si="14"/>
        <v/>
      </c>
      <c r="AM136" s="14"/>
      <c r="AN136" s="14"/>
      <c r="AO136" s="14"/>
      <c r="AQ136" s="14"/>
      <c r="AR136" s="14"/>
      <c r="AS136" s="14"/>
    </row>
    <row r="137" spans="3:45" ht="12.4" x14ac:dyDescent="0.3">
      <c r="C137" s="30"/>
      <c r="E137" s="3" t="s">
        <v>173</v>
      </c>
      <c r="F137" s="3" t="s">
        <v>174</v>
      </c>
      <c r="G137" s="3" t="s">
        <v>182</v>
      </c>
      <c r="H137" s="3" t="s">
        <v>184</v>
      </c>
      <c r="L137" s="3" t="s">
        <v>226</v>
      </c>
      <c r="O137" s="14"/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91">
        <f t="shared" ref="AE137:AK137" si="15">IF(AE23="","",(1+AE80)*(1-AE23)-1)</f>
        <v>0</v>
      </c>
      <c r="AF137" s="91">
        <f t="shared" si="15"/>
        <v>-3.5774535006763974E-3</v>
      </c>
      <c r="AG137" s="91">
        <f t="shared" si="15"/>
        <v>9.8013950943998118E-4</v>
      </c>
      <c r="AH137" s="91">
        <f t="shared" si="15"/>
        <v>-1.9343289194214686E-3</v>
      </c>
      <c r="AI137" s="91">
        <f t="shared" si="15"/>
        <v>-3.0984910041201852E-3</v>
      </c>
      <c r="AJ137" s="91">
        <f t="shared" si="15"/>
        <v>-4.0984042210063798E-3</v>
      </c>
      <c r="AK137" s="91">
        <f t="shared" si="15"/>
        <v>-4.0984042210063798E-3</v>
      </c>
      <c r="AM137" s="14"/>
      <c r="AN137" s="14"/>
      <c r="AO137" s="14"/>
      <c r="AQ137" s="14"/>
      <c r="AR137" s="14"/>
      <c r="AS137" s="14"/>
    </row>
    <row r="138" spans="3:45" ht="12.4" x14ac:dyDescent="0.3">
      <c r="C138" s="30"/>
      <c r="E138" s="3" t="s">
        <v>173</v>
      </c>
      <c r="F138" s="3" t="s">
        <v>174</v>
      </c>
      <c r="G138" s="3" t="s">
        <v>182</v>
      </c>
      <c r="H138" s="3" t="s">
        <v>309</v>
      </c>
      <c r="L138" s="3" t="s">
        <v>226</v>
      </c>
      <c r="O138" s="14"/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91">
        <f t="shared" ref="AE138:AK138" si="16">IF(AE24="","",(1+AE81)*(1-AE24)-1)</f>
        <v>0</v>
      </c>
      <c r="AF138" s="91">
        <f t="shared" si="16"/>
        <v>-3.5774535006763974E-3</v>
      </c>
      <c r="AG138" s="91">
        <f t="shared" si="16"/>
        <v>9.8013950943998118E-4</v>
      </c>
      <c r="AH138" s="91">
        <f t="shared" si="16"/>
        <v>-1.9343289194214686E-3</v>
      </c>
      <c r="AI138" s="91">
        <f t="shared" si="16"/>
        <v>-3.0984910041201852E-3</v>
      </c>
      <c r="AJ138" s="91">
        <f t="shared" si="16"/>
        <v>-4.0984042210063798E-3</v>
      </c>
      <c r="AK138" s="91">
        <f t="shared" si="16"/>
        <v>-4.0984042210063798E-3</v>
      </c>
      <c r="AM138" s="14"/>
      <c r="AN138" s="14"/>
      <c r="AO138" s="14"/>
      <c r="AQ138" s="14"/>
      <c r="AR138" s="14"/>
      <c r="AS138" s="14"/>
    </row>
    <row r="139" spans="3:45" ht="12.4" x14ac:dyDescent="0.3">
      <c r="C139" s="30"/>
      <c r="E139" s="3" t="s">
        <v>173</v>
      </c>
      <c r="F139" s="3" t="s">
        <v>174</v>
      </c>
      <c r="G139" s="3" t="s">
        <v>182</v>
      </c>
      <c r="H139" s="3" t="s">
        <v>185</v>
      </c>
      <c r="L139" s="3" t="s">
        <v>226</v>
      </c>
      <c r="O139" s="14"/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91">
        <f t="shared" ref="AE139:AK139" si="17">IF(AE25="","",(1+AE82)*(1-AE25)-1)</f>
        <v>0</v>
      </c>
      <c r="AF139" s="91">
        <f t="shared" si="17"/>
        <v>-3.5774535006763974E-3</v>
      </c>
      <c r="AG139" s="91">
        <f t="shared" si="17"/>
        <v>9.8013950943998118E-4</v>
      </c>
      <c r="AH139" s="91">
        <f t="shared" si="17"/>
        <v>-1.9343289194214686E-3</v>
      </c>
      <c r="AI139" s="91">
        <f t="shared" si="17"/>
        <v>-3.0984910041201852E-3</v>
      </c>
      <c r="AJ139" s="91">
        <f t="shared" si="17"/>
        <v>-4.0984042210063798E-3</v>
      </c>
      <c r="AK139" s="91">
        <f t="shared" si="17"/>
        <v>-4.0984042210063798E-3</v>
      </c>
      <c r="AM139" s="14"/>
      <c r="AN139" s="14"/>
      <c r="AO139" s="14"/>
      <c r="AQ139" s="14"/>
      <c r="AR139" s="14"/>
      <c r="AS139" s="14"/>
    </row>
    <row r="140" spans="3:45" ht="12.4" x14ac:dyDescent="0.3">
      <c r="C140" s="30"/>
      <c r="E140" s="3" t="s">
        <v>173</v>
      </c>
      <c r="F140" s="3" t="s">
        <v>174</v>
      </c>
      <c r="G140" s="3" t="s">
        <v>182</v>
      </c>
      <c r="H140" s="3" t="s">
        <v>310</v>
      </c>
      <c r="L140" s="3" t="s">
        <v>226</v>
      </c>
      <c r="O140" s="14"/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91">
        <f t="shared" ref="AE140:AK140" si="18">IF(AE26="","",(1+AE83)*(1-AE26)-1)</f>
        <v>0</v>
      </c>
      <c r="AF140" s="91">
        <f t="shared" si="18"/>
        <v>-3.5774535006763974E-3</v>
      </c>
      <c r="AG140" s="91">
        <f t="shared" si="18"/>
        <v>9.8013950943998118E-4</v>
      </c>
      <c r="AH140" s="91">
        <f t="shared" si="18"/>
        <v>-1.9343289194214686E-3</v>
      </c>
      <c r="AI140" s="91">
        <f t="shared" si="18"/>
        <v>-3.0984910041201852E-3</v>
      </c>
      <c r="AJ140" s="91">
        <f t="shared" si="18"/>
        <v>-4.0984042210063798E-3</v>
      </c>
      <c r="AK140" s="91">
        <f t="shared" si="18"/>
        <v>-4.0984042210063798E-3</v>
      </c>
      <c r="AM140" s="14"/>
      <c r="AN140" s="14"/>
      <c r="AO140" s="14"/>
      <c r="AQ140" s="14"/>
      <c r="AR140" s="14"/>
      <c r="AS140" s="14"/>
    </row>
    <row r="141" spans="3:45" ht="12.4" x14ac:dyDescent="0.3">
      <c r="C141" s="30"/>
      <c r="E141" s="3" t="s">
        <v>173</v>
      </c>
      <c r="F141" s="3" t="s">
        <v>174</v>
      </c>
      <c r="G141" s="3" t="s">
        <v>182</v>
      </c>
      <c r="H141" s="3" t="s">
        <v>311</v>
      </c>
      <c r="L141" s="3" t="s">
        <v>226</v>
      </c>
      <c r="O141" s="14"/>
      <c r="R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91">
        <f t="shared" ref="AE141:AK141" si="19">IF(AE27="","",(1+AE84)*(1-AE27)-1)</f>
        <v>0</v>
      </c>
      <c r="AF141" s="91">
        <f t="shared" si="19"/>
        <v>-3.5774535006763974E-3</v>
      </c>
      <c r="AG141" s="91">
        <f t="shared" si="19"/>
        <v>9.8013950943998118E-4</v>
      </c>
      <c r="AH141" s="91">
        <f t="shared" si="19"/>
        <v>-1.9343289194214686E-3</v>
      </c>
      <c r="AI141" s="91">
        <f t="shared" si="19"/>
        <v>-3.0984910041201852E-3</v>
      </c>
      <c r="AJ141" s="91">
        <f t="shared" si="19"/>
        <v>-4.0984042210063798E-3</v>
      </c>
      <c r="AK141" s="91">
        <f t="shared" si="19"/>
        <v>-4.0984042210063798E-3</v>
      </c>
      <c r="AM141" s="14"/>
      <c r="AN141" s="14"/>
      <c r="AO141" s="14"/>
      <c r="AQ141" s="14"/>
      <c r="AR141" s="14"/>
      <c r="AS141" s="14"/>
    </row>
    <row r="142" spans="3:45" ht="12.4" x14ac:dyDescent="0.3">
      <c r="C142" s="30"/>
      <c r="E142" s="4" t="s">
        <v>173</v>
      </c>
      <c r="F142" s="4" t="s">
        <v>174</v>
      </c>
      <c r="G142" s="4" t="s">
        <v>186</v>
      </c>
      <c r="H142" s="4" t="s">
        <v>187</v>
      </c>
      <c r="L142" s="3" t="s">
        <v>226</v>
      </c>
      <c r="O142" s="14"/>
      <c r="R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91" t="str">
        <f t="shared" ref="AE142:AK142" si="20">IF(AE28="","",(1+AE85)*(1-AE28)-1)</f>
        <v/>
      </c>
      <c r="AF142" s="91" t="str">
        <f t="shared" si="20"/>
        <v/>
      </c>
      <c r="AG142" s="91" t="str">
        <f t="shared" si="20"/>
        <v/>
      </c>
      <c r="AH142" s="91" t="str">
        <f t="shared" si="20"/>
        <v/>
      </c>
      <c r="AI142" s="91" t="str">
        <f t="shared" si="20"/>
        <v/>
      </c>
      <c r="AJ142" s="91" t="str">
        <f t="shared" si="20"/>
        <v/>
      </c>
      <c r="AK142" s="91" t="str">
        <f t="shared" si="20"/>
        <v/>
      </c>
      <c r="AM142" s="14"/>
      <c r="AN142" s="14"/>
      <c r="AO142" s="14"/>
      <c r="AQ142" s="14"/>
      <c r="AR142" s="14"/>
      <c r="AS142" s="14"/>
    </row>
    <row r="143" spans="3:45" ht="12.4" x14ac:dyDescent="0.3">
      <c r="C143" s="30"/>
      <c r="E143" s="3" t="s">
        <v>173</v>
      </c>
      <c r="F143" s="3" t="s">
        <v>174</v>
      </c>
      <c r="G143" s="3" t="s">
        <v>186</v>
      </c>
      <c r="H143" s="3" t="s">
        <v>188</v>
      </c>
      <c r="L143" s="3" t="s">
        <v>226</v>
      </c>
      <c r="O143" s="14"/>
      <c r="R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91">
        <f t="shared" ref="AE143:AK143" si="21">IF(AE29="","",(1+AE86)*(1-AE29)-1)</f>
        <v>0</v>
      </c>
      <c r="AF143" s="91">
        <f t="shared" si="21"/>
        <v>-3.5774535006763974E-3</v>
      </c>
      <c r="AG143" s="91">
        <f t="shared" si="21"/>
        <v>9.8013950943998118E-4</v>
      </c>
      <c r="AH143" s="91">
        <f t="shared" si="21"/>
        <v>-1.9343289194214686E-3</v>
      </c>
      <c r="AI143" s="91">
        <f t="shared" si="21"/>
        <v>-3.0984910041201852E-3</v>
      </c>
      <c r="AJ143" s="91">
        <f t="shared" si="21"/>
        <v>-4.0984042210063798E-3</v>
      </c>
      <c r="AK143" s="91">
        <f t="shared" si="21"/>
        <v>-4.0984042210063798E-3</v>
      </c>
      <c r="AM143" s="14"/>
      <c r="AN143" s="14"/>
      <c r="AO143" s="14"/>
      <c r="AQ143" s="14"/>
      <c r="AR143" s="14"/>
      <c r="AS143" s="14"/>
    </row>
    <row r="144" spans="3:45" ht="12.4" x14ac:dyDescent="0.3">
      <c r="C144" s="30"/>
      <c r="E144" s="3" t="s">
        <v>173</v>
      </c>
      <c r="F144" s="3" t="s">
        <v>174</v>
      </c>
      <c r="G144" s="3" t="s">
        <v>186</v>
      </c>
      <c r="H144" s="3" t="s">
        <v>189</v>
      </c>
      <c r="L144" s="3" t="s">
        <v>226</v>
      </c>
      <c r="O144" s="14"/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91">
        <f t="shared" ref="AE144:AK144" si="22">IF(AE30="","",(1+AE87)*(1-AE30)-1)</f>
        <v>0</v>
      </c>
      <c r="AF144" s="91">
        <f t="shared" si="22"/>
        <v>-3.5774535006763974E-3</v>
      </c>
      <c r="AG144" s="91">
        <f t="shared" si="22"/>
        <v>9.8013950943998118E-4</v>
      </c>
      <c r="AH144" s="91">
        <f t="shared" si="22"/>
        <v>-1.9343289194214686E-3</v>
      </c>
      <c r="AI144" s="91">
        <f t="shared" si="22"/>
        <v>-3.0984910041201852E-3</v>
      </c>
      <c r="AJ144" s="91">
        <f t="shared" si="22"/>
        <v>-4.0984042210063798E-3</v>
      </c>
      <c r="AK144" s="91">
        <f t="shared" si="22"/>
        <v>-4.0984042210063798E-3</v>
      </c>
      <c r="AM144" s="14"/>
      <c r="AN144" s="14"/>
      <c r="AO144" s="14"/>
      <c r="AQ144" s="14"/>
      <c r="AR144" s="14"/>
      <c r="AS144" s="14"/>
    </row>
    <row r="145" spans="3:45" ht="12.4" x14ac:dyDescent="0.3">
      <c r="C145" s="30"/>
      <c r="E145" s="3" t="s">
        <v>173</v>
      </c>
      <c r="F145" s="3" t="s">
        <v>174</v>
      </c>
      <c r="G145" s="3" t="s">
        <v>186</v>
      </c>
      <c r="H145" s="3" t="s">
        <v>190</v>
      </c>
      <c r="L145" s="3" t="s">
        <v>226</v>
      </c>
      <c r="O145" s="14"/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91">
        <f t="shared" ref="AE145:AK145" si="23">IF(AE31="","",(1+AE88)*(1-AE31)-1)</f>
        <v>0</v>
      </c>
      <c r="AF145" s="91">
        <f t="shared" si="23"/>
        <v>-3.5774535006763974E-3</v>
      </c>
      <c r="AG145" s="91">
        <f t="shared" si="23"/>
        <v>9.8013950943998118E-4</v>
      </c>
      <c r="AH145" s="91">
        <f t="shared" si="23"/>
        <v>-1.9343289194214686E-3</v>
      </c>
      <c r="AI145" s="91">
        <f t="shared" si="23"/>
        <v>-3.0984910041201852E-3</v>
      </c>
      <c r="AJ145" s="91">
        <f t="shared" si="23"/>
        <v>-4.0984042210063798E-3</v>
      </c>
      <c r="AK145" s="91">
        <f t="shared" si="23"/>
        <v>-4.0984042210063798E-3</v>
      </c>
      <c r="AM145" s="14"/>
      <c r="AN145" s="14"/>
      <c r="AO145" s="14"/>
      <c r="AQ145" s="14"/>
      <c r="AR145" s="14"/>
      <c r="AS145" s="14"/>
    </row>
    <row r="146" spans="3:45" ht="12.4" x14ac:dyDescent="0.3">
      <c r="C146" s="30"/>
      <c r="E146" s="3" t="s">
        <v>173</v>
      </c>
      <c r="F146" s="3" t="s">
        <v>174</v>
      </c>
      <c r="G146" s="3" t="s">
        <v>186</v>
      </c>
      <c r="H146" s="3" t="s">
        <v>191</v>
      </c>
      <c r="L146" s="3" t="s">
        <v>226</v>
      </c>
      <c r="O146" s="14"/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91">
        <f t="shared" ref="AE146:AK146" si="24">IF(AE32="","",(1+AE89)*(1-AE32)-1)</f>
        <v>0</v>
      </c>
      <c r="AF146" s="91">
        <f t="shared" si="24"/>
        <v>-3.5774535006763974E-3</v>
      </c>
      <c r="AG146" s="91">
        <f t="shared" si="24"/>
        <v>9.8013950943998118E-4</v>
      </c>
      <c r="AH146" s="91">
        <f t="shared" si="24"/>
        <v>-1.9343289194214686E-3</v>
      </c>
      <c r="AI146" s="91">
        <f t="shared" si="24"/>
        <v>-3.0984910041201852E-3</v>
      </c>
      <c r="AJ146" s="91">
        <f t="shared" si="24"/>
        <v>-4.0984042210063798E-3</v>
      </c>
      <c r="AK146" s="91">
        <f t="shared" si="24"/>
        <v>-4.0984042210063798E-3</v>
      </c>
      <c r="AM146" s="14"/>
      <c r="AN146" s="14"/>
      <c r="AO146" s="14"/>
      <c r="AQ146" s="14"/>
      <c r="AR146" s="14"/>
      <c r="AS146" s="14"/>
    </row>
    <row r="147" spans="3:45" ht="12.4" x14ac:dyDescent="0.3">
      <c r="C147" s="30"/>
      <c r="E147" s="3" t="s">
        <v>173</v>
      </c>
      <c r="F147" s="3" t="s">
        <v>174</v>
      </c>
      <c r="G147" s="3" t="s">
        <v>186</v>
      </c>
      <c r="H147" s="3" t="s">
        <v>192</v>
      </c>
      <c r="L147" s="3" t="s">
        <v>226</v>
      </c>
      <c r="O147" s="14"/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91">
        <f t="shared" ref="AE147:AK147" si="25">IF(AE33="","",(1+AE90)*(1-AE33)-1)</f>
        <v>0</v>
      </c>
      <c r="AF147" s="91">
        <f t="shared" si="25"/>
        <v>-3.5774535006763974E-3</v>
      </c>
      <c r="AG147" s="91">
        <f t="shared" si="25"/>
        <v>9.8013950943998118E-4</v>
      </c>
      <c r="AH147" s="91">
        <f t="shared" si="25"/>
        <v>-1.9343289194214686E-3</v>
      </c>
      <c r="AI147" s="91">
        <f t="shared" si="25"/>
        <v>-3.0984910041201852E-3</v>
      </c>
      <c r="AJ147" s="91">
        <f t="shared" si="25"/>
        <v>-4.0984042210063798E-3</v>
      </c>
      <c r="AK147" s="91">
        <f t="shared" si="25"/>
        <v>-4.0984042210063798E-3</v>
      </c>
      <c r="AM147" s="14"/>
      <c r="AN147" s="14"/>
      <c r="AO147" s="14"/>
      <c r="AQ147" s="14"/>
      <c r="AR147" s="14"/>
      <c r="AS147" s="14"/>
    </row>
    <row r="148" spans="3:45" ht="12.4" x14ac:dyDescent="0.3">
      <c r="C148" s="30"/>
      <c r="E148" s="3" t="s">
        <v>173</v>
      </c>
      <c r="F148" s="3" t="s">
        <v>174</v>
      </c>
      <c r="G148" s="3" t="s">
        <v>186</v>
      </c>
      <c r="H148" s="3" t="s">
        <v>193</v>
      </c>
      <c r="L148" s="3" t="s">
        <v>226</v>
      </c>
      <c r="O148" s="14"/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91">
        <f t="shared" ref="AE148:AK148" si="26">IF(AE34="","",(1+AE91)*(1-AE34)-1)</f>
        <v>0</v>
      </c>
      <c r="AF148" s="91">
        <f t="shared" si="26"/>
        <v>-3.5774535006763974E-3</v>
      </c>
      <c r="AG148" s="91">
        <f t="shared" si="26"/>
        <v>9.8013950943998118E-4</v>
      </c>
      <c r="AH148" s="91">
        <f t="shared" si="26"/>
        <v>-1.9343289194214686E-3</v>
      </c>
      <c r="AI148" s="91">
        <f t="shared" si="26"/>
        <v>-3.0984910041201852E-3</v>
      </c>
      <c r="AJ148" s="91">
        <f t="shared" si="26"/>
        <v>-4.0984042210063798E-3</v>
      </c>
      <c r="AK148" s="91">
        <f t="shared" si="26"/>
        <v>-4.0984042210063798E-3</v>
      </c>
      <c r="AM148" s="14"/>
      <c r="AN148" s="14"/>
      <c r="AO148" s="14"/>
      <c r="AQ148" s="14"/>
      <c r="AR148" s="14"/>
      <c r="AS148" s="14"/>
    </row>
    <row r="149" spans="3:45" ht="12.4" x14ac:dyDescent="0.3">
      <c r="C149" s="30"/>
      <c r="E149" s="3" t="s">
        <v>173</v>
      </c>
      <c r="F149" s="3" t="s">
        <v>174</v>
      </c>
      <c r="G149" s="3" t="s">
        <v>186</v>
      </c>
      <c r="H149" s="3" t="s">
        <v>194</v>
      </c>
      <c r="L149" s="3" t="s">
        <v>226</v>
      </c>
      <c r="O149" s="14"/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91">
        <f t="shared" ref="AE149:AK149" si="27">IF(AE35="","",(1+AE92)*(1-AE35)-1)</f>
        <v>0</v>
      </c>
      <c r="AF149" s="91">
        <f t="shared" si="27"/>
        <v>-3.5774535006763974E-3</v>
      </c>
      <c r="AG149" s="91">
        <f t="shared" si="27"/>
        <v>9.8013950943998118E-4</v>
      </c>
      <c r="AH149" s="91">
        <f t="shared" si="27"/>
        <v>-1.9343289194214686E-3</v>
      </c>
      <c r="AI149" s="91">
        <f t="shared" si="27"/>
        <v>-3.0984910041201852E-3</v>
      </c>
      <c r="AJ149" s="91">
        <f t="shared" si="27"/>
        <v>-4.0984042210063798E-3</v>
      </c>
      <c r="AK149" s="91">
        <f t="shared" si="27"/>
        <v>-4.0984042210063798E-3</v>
      </c>
      <c r="AM149" s="14"/>
      <c r="AN149" s="14"/>
      <c r="AO149" s="14"/>
      <c r="AQ149" s="14"/>
      <c r="AR149" s="14"/>
      <c r="AS149" s="14"/>
    </row>
    <row r="150" spans="3:45" ht="12.4" x14ac:dyDescent="0.3">
      <c r="C150" s="30"/>
      <c r="E150" s="3" t="s">
        <v>173</v>
      </c>
      <c r="F150" s="3" t="s">
        <v>174</v>
      </c>
      <c r="G150" s="3" t="s">
        <v>186</v>
      </c>
      <c r="H150" s="3" t="s">
        <v>195</v>
      </c>
      <c r="L150" s="3" t="s">
        <v>226</v>
      </c>
      <c r="O150" s="14"/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91">
        <f t="shared" ref="AE150:AK150" si="28">IF(AE36="","",(1+AE93)*(1-AE36)-1)</f>
        <v>0</v>
      </c>
      <c r="AF150" s="91">
        <f t="shared" si="28"/>
        <v>-3.5774535006763974E-3</v>
      </c>
      <c r="AG150" s="91">
        <f t="shared" si="28"/>
        <v>9.8013950943998118E-4</v>
      </c>
      <c r="AH150" s="91">
        <f t="shared" si="28"/>
        <v>-1.9343289194214686E-3</v>
      </c>
      <c r="AI150" s="91">
        <f t="shared" si="28"/>
        <v>-3.0984910041201852E-3</v>
      </c>
      <c r="AJ150" s="91">
        <f t="shared" si="28"/>
        <v>-4.0984042210063798E-3</v>
      </c>
      <c r="AK150" s="91">
        <f t="shared" si="28"/>
        <v>-4.0984042210063798E-3</v>
      </c>
      <c r="AM150" s="14"/>
      <c r="AN150" s="14"/>
      <c r="AO150" s="14"/>
      <c r="AQ150" s="14"/>
      <c r="AR150" s="14"/>
      <c r="AS150" s="14"/>
    </row>
    <row r="151" spans="3:45" ht="12.4" x14ac:dyDescent="0.3">
      <c r="C151" s="30"/>
      <c r="E151" s="4" t="s">
        <v>173</v>
      </c>
      <c r="F151" s="4" t="s">
        <v>174</v>
      </c>
      <c r="G151" s="4" t="s">
        <v>196</v>
      </c>
      <c r="H151" s="4" t="s">
        <v>197</v>
      </c>
      <c r="L151" s="3" t="s">
        <v>226</v>
      </c>
      <c r="O151" s="14"/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91">
        <f t="shared" ref="AE151:AK151" si="29">IF(AE37="","",(1+AE94)*(1-AE37)-1)</f>
        <v>0</v>
      </c>
      <c r="AF151" s="91">
        <f t="shared" si="29"/>
        <v>-3.5774535006763974E-3</v>
      </c>
      <c r="AG151" s="91">
        <f t="shared" si="29"/>
        <v>9.8013950943998118E-4</v>
      </c>
      <c r="AH151" s="91">
        <f t="shared" si="29"/>
        <v>-1.9343289194214686E-3</v>
      </c>
      <c r="AI151" s="91">
        <f t="shared" si="29"/>
        <v>-3.0984910041201852E-3</v>
      </c>
      <c r="AJ151" s="91">
        <f t="shared" si="29"/>
        <v>-4.0984042210063798E-3</v>
      </c>
      <c r="AK151" s="91">
        <f t="shared" si="29"/>
        <v>-4.0984042210063798E-3</v>
      </c>
      <c r="AM151" s="14"/>
      <c r="AN151" s="14"/>
      <c r="AO151" s="14"/>
      <c r="AQ151" s="14"/>
      <c r="AR151" s="14"/>
      <c r="AS151" s="14"/>
    </row>
    <row r="152" spans="3:45" ht="12.4" x14ac:dyDescent="0.3">
      <c r="C152" s="30"/>
      <c r="E152" s="4" t="s">
        <v>173</v>
      </c>
      <c r="F152" s="4" t="s">
        <v>198</v>
      </c>
      <c r="H152" s="4" t="s">
        <v>199</v>
      </c>
      <c r="L152" s="3" t="s">
        <v>226</v>
      </c>
      <c r="O152" s="14"/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57"/>
      <c r="AF152" s="157"/>
      <c r="AG152" s="157"/>
      <c r="AH152" s="157"/>
      <c r="AI152" s="157"/>
      <c r="AJ152" s="157"/>
      <c r="AK152" s="157"/>
      <c r="AM152" s="14"/>
      <c r="AN152" s="14"/>
      <c r="AO152" s="14"/>
      <c r="AQ152" s="14"/>
      <c r="AR152" s="14"/>
      <c r="AS152" s="14"/>
    </row>
    <row r="153" spans="3:45" ht="12.4" x14ac:dyDescent="0.3">
      <c r="C153" s="30"/>
      <c r="E153" s="3" t="s">
        <v>173</v>
      </c>
      <c r="F153" s="3" t="s">
        <v>198</v>
      </c>
      <c r="H153" s="3" t="s">
        <v>200</v>
      </c>
      <c r="L153" s="3" t="s">
        <v>226</v>
      </c>
      <c r="O153" s="14"/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57"/>
      <c r="AF153" s="157"/>
      <c r="AG153" s="157"/>
      <c r="AH153" s="157"/>
      <c r="AI153" s="157"/>
      <c r="AJ153" s="157"/>
      <c r="AK153" s="157"/>
      <c r="AM153" s="14"/>
      <c r="AN153" s="14"/>
      <c r="AO153" s="14"/>
      <c r="AQ153" s="14"/>
      <c r="AR153" s="14"/>
      <c r="AS153" s="14"/>
    </row>
    <row r="154" spans="3:45" ht="12.4" x14ac:dyDescent="0.3">
      <c r="C154" s="30"/>
      <c r="E154" s="3" t="s">
        <v>173</v>
      </c>
      <c r="F154" s="3" t="s">
        <v>198</v>
      </c>
      <c r="H154" s="3" t="s">
        <v>201</v>
      </c>
      <c r="L154" s="3" t="s">
        <v>226</v>
      </c>
      <c r="O154" s="14"/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57"/>
      <c r="AF154" s="157"/>
      <c r="AG154" s="157"/>
      <c r="AH154" s="157"/>
      <c r="AI154" s="157"/>
      <c r="AJ154" s="157"/>
      <c r="AK154" s="157"/>
      <c r="AM154" s="14"/>
      <c r="AN154" s="14"/>
      <c r="AO154" s="14"/>
      <c r="AQ154" s="14"/>
      <c r="AR154" s="14"/>
      <c r="AS154" s="14"/>
    </row>
    <row r="155" spans="3:45" ht="12.4" x14ac:dyDescent="0.3">
      <c r="C155" s="30"/>
      <c r="E155" s="3" t="s">
        <v>173</v>
      </c>
      <c r="F155" s="3" t="s">
        <v>198</v>
      </c>
      <c r="H155" s="3" t="s">
        <v>202</v>
      </c>
      <c r="L155" s="3" t="s">
        <v>226</v>
      </c>
      <c r="O155" s="14"/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57"/>
      <c r="AF155" s="157"/>
      <c r="AG155" s="157"/>
      <c r="AH155" s="157"/>
      <c r="AI155" s="157"/>
      <c r="AJ155" s="157"/>
      <c r="AK155" s="157"/>
      <c r="AM155" s="14"/>
      <c r="AN155" s="14"/>
      <c r="AO155" s="14"/>
      <c r="AQ155" s="14"/>
      <c r="AR155" s="14"/>
      <c r="AS155" s="14"/>
    </row>
    <row r="156" spans="3:45" ht="12.4" x14ac:dyDescent="0.3">
      <c r="C156" s="30"/>
      <c r="E156" s="3" t="s">
        <v>173</v>
      </c>
      <c r="F156" s="3" t="s">
        <v>198</v>
      </c>
      <c r="H156" s="3" t="s">
        <v>203</v>
      </c>
      <c r="L156" s="3" t="s">
        <v>226</v>
      </c>
      <c r="O156" s="14"/>
      <c r="R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57"/>
      <c r="AF156" s="157"/>
      <c r="AG156" s="157"/>
      <c r="AH156" s="157"/>
      <c r="AI156" s="157"/>
      <c r="AJ156" s="157"/>
      <c r="AK156" s="157"/>
      <c r="AM156" s="14"/>
      <c r="AN156" s="14"/>
      <c r="AO156" s="14"/>
      <c r="AQ156" s="14"/>
      <c r="AR156" s="14"/>
      <c r="AS156" s="14"/>
    </row>
    <row r="157" spans="3:45" ht="12.4" x14ac:dyDescent="0.3">
      <c r="C157" s="30"/>
      <c r="E157" s="3" t="s">
        <v>173</v>
      </c>
      <c r="F157" s="3" t="s">
        <v>198</v>
      </c>
      <c r="H157" s="3" t="s">
        <v>204</v>
      </c>
      <c r="L157" s="3" t="s">
        <v>226</v>
      </c>
      <c r="O157" s="14"/>
      <c r="R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57"/>
      <c r="AF157" s="157"/>
      <c r="AG157" s="157"/>
      <c r="AH157" s="157"/>
      <c r="AI157" s="157"/>
      <c r="AJ157" s="157"/>
      <c r="AK157" s="157"/>
      <c r="AM157" s="14"/>
      <c r="AN157" s="14"/>
      <c r="AO157" s="14"/>
      <c r="AQ157" s="14"/>
      <c r="AR157" s="14"/>
      <c r="AS157" s="14"/>
    </row>
    <row r="158" spans="3:45" ht="12.4" x14ac:dyDescent="0.3">
      <c r="C158" s="30"/>
      <c r="E158" s="3" t="s">
        <v>173</v>
      </c>
      <c r="F158" s="3" t="s">
        <v>198</v>
      </c>
      <c r="H158" s="3" t="s">
        <v>205</v>
      </c>
      <c r="L158" s="3" t="s">
        <v>226</v>
      </c>
      <c r="O158" s="14"/>
      <c r="R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57"/>
      <c r="AF158" s="157"/>
      <c r="AG158" s="157"/>
      <c r="AH158" s="157"/>
      <c r="AI158" s="157"/>
      <c r="AJ158" s="157"/>
      <c r="AK158" s="157"/>
      <c r="AM158" s="14"/>
      <c r="AN158" s="14"/>
      <c r="AO158" s="14"/>
      <c r="AQ158" s="14"/>
      <c r="AR158" s="14"/>
      <c r="AS158" s="14"/>
    </row>
    <row r="159" spans="3:45" ht="12.4" x14ac:dyDescent="0.3">
      <c r="C159" s="30"/>
      <c r="E159" s="3" t="s">
        <v>173</v>
      </c>
      <c r="F159" s="3" t="s">
        <v>198</v>
      </c>
      <c r="H159" s="3" t="s">
        <v>1108</v>
      </c>
      <c r="L159" s="3" t="s">
        <v>226</v>
      </c>
      <c r="O159" s="14"/>
      <c r="R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57"/>
      <c r="AF159" s="157"/>
      <c r="AG159" s="157"/>
      <c r="AH159" s="157"/>
      <c r="AI159" s="157"/>
      <c r="AJ159" s="157"/>
      <c r="AK159" s="157"/>
      <c r="AM159" s="14"/>
      <c r="AN159" s="14"/>
      <c r="AO159" s="14"/>
      <c r="AQ159" s="14"/>
      <c r="AR159" s="14"/>
      <c r="AS159" s="14"/>
    </row>
    <row r="160" spans="3:45" ht="12.4" x14ac:dyDescent="0.3">
      <c r="C160" s="30"/>
      <c r="E160" s="3" t="s">
        <v>173</v>
      </c>
      <c r="F160" s="3" t="s">
        <v>198</v>
      </c>
      <c r="H160" s="3" t="s">
        <v>207</v>
      </c>
      <c r="L160" s="3" t="s">
        <v>226</v>
      </c>
      <c r="O160" s="14"/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57"/>
      <c r="AF160" s="157"/>
      <c r="AG160" s="157"/>
      <c r="AH160" s="157"/>
      <c r="AI160" s="157"/>
      <c r="AJ160" s="157"/>
      <c r="AK160" s="157"/>
      <c r="AM160" s="14"/>
      <c r="AN160" s="14"/>
      <c r="AO160" s="14"/>
      <c r="AQ160" s="14"/>
      <c r="AR160" s="14"/>
      <c r="AS160" s="14"/>
    </row>
    <row r="161" spans="3:45" ht="12.4" x14ac:dyDescent="0.3">
      <c r="C161" s="30"/>
      <c r="E161" s="3" t="s">
        <v>173</v>
      </c>
      <c r="F161" s="3" t="s">
        <v>198</v>
      </c>
      <c r="H161" s="3" t="s">
        <v>208</v>
      </c>
      <c r="L161" s="3" t="s">
        <v>226</v>
      </c>
      <c r="O161" s="14"/>
      <c r="R161" s="14"/>
      <c r="T161" s="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57"/>
      <c r="AF161" s="157"/>
      <c r="AG161" s="157"/>
      <c r="AH161" s="157"/>
      <c r="AI161" s="157"/>
      <c r="AJ161" s="157"/>
      <c r="AK161" s="157"/>
      <c r="AM161" s="14"/>
      <c r="AN161" s="14"/>
      <c r="AO161" s="14"/>
      <c r="AQ161" s="14"/>
      <c r="AR161" s="14"/>
      <c r="AS161" s="14"/>
    </row>
    <row r="162" spans="3:45" ht="12.4" x14ac:dyDescent="0.3">
      <c r="C162" s="30"/>
      <c r="E162" s="3" t="s">
        <v>173</v>
      </c>
      <c r="F162" s="3" t="s">
        <v>198</v>
      </c>
      <c r="H162" s="3" t="s">
        <v>1109</v>
      </c>
      <c r="L162" s="3" t="s">
        <v>226</v>
      </c>
      <c r="O162" s="14"/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57"/>
      <c r="AF162" s="157"/>
      <c r="AG162" s="157"/>
      <c r="AH162" s="157"/>
      <c r="AI162" s="157"/>
      <c r="AJ162" s="157"/>
      <c r="AK162" s="157"/>
      <c r="AM162" s="14"/>
      <c r="AN162" s="14"/>
      <c r="AO162" s="14"/>
      <c r="AQ162" s="14"/>
      <c r="AR162" s="14"/>
      <c r="AS162" s="14"/>
    </row>
    <row r="163" spans="3:45" ht="12.4" x14ac:dyDescent="0.3">
      <c r="C163" s="30"/>
      <c r="E163" s="3" t="s">
        <v>173</v>
      </c>
      <c r="F163" s="3" t="s">
        <v>198</v>
      </c>
      <c r="H163" s="3" t="s">
        <v>1110</v>
      </c>
      <c r="L163" s="3" t="s">
        <v>226</v>
      </c>
      <c r="O163" s="14"/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57"/>
      <c r="AF163" s="157"/>
      <c r="AG163" s="157"/>
      <c r="AH163" s="157"/>
      <c r="AI163" s="157"/>
      <c r="AJ163" s="157"/>
      <c r="AK163" s="157"/>
      <c r="AM163" s="14"/>
      <c r="AN163" s="14"/>
      <c r="AO163" s="14"/>
      <c r="AQ163" s="14"/>
      <c r="AR163" s="14"/>
      <c r="AS163" s="14"/>
    </row>
    <row r="164" spans="3:45" ht="12.4" x14ac:dyDescent="0.3">
      <c r="C164" s="30"/>
      <c r="E164" s="3" t="s">
        <v>173</v>
      </c>
      <c r="F164" s="3" t="s">
        <v>198</v>
      </c>
      <c r="H164" s="3" t="s">
        <v>1111</v>
      </c>
      <c r="L164" s="3" t="s">
        <v>226</v>
      </c>
      <c r="O164" s="14"/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57"/>
      <c r="AF164" s="157"/>
      <c r="AG164" s="157"/>
      <c r="AH164" s="157"/>
      <c r="AI164" s="157"/>
      <c r="AJ164" s="157"/>
      <c r="AK164" s="157"/>
      <c r="AM164" s="14"/>
      <c r="AN164" s="14"/>
      <c r="AO164" s="14"/>
      <c r="AQ164" s="14"/>
      <c r="AR164" s="14"/>
      <c r="AS164" s="14"/>
    </row>
    <row r="165" spans="3:45" ht="12.4" x14ac:dyDescent="0.3">
      <c r="C165" s="30"/>
      <c r="E165" s="3" t="s">
        <v>173</v>
      </c>
      <c r="F165" s="3" t="s">
        <v>198</v>
      </c>
      <c r="H165" s="3" t="s">
        <v>196</v>
      </c>
      <c r="L165" s="3" t="s">
        <v>226</v>
      </c>
      <c r="O165" s="14"/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57"/>
      <c r="AF165" s="157"/>
      <c r="AG165" s="157"/>
      <c r="AH165" s="157"/>
      <c r="AI165" s="157"/>
      <c r="AJ165" s="157"/>
      <c r="AK165" s="157"/>
      <c r="AM165" s="14"/>
      <c r="AN165" s="14"/>
      <c r="AO165" s="14"/>
      <c r="AQ165" s="14"/>
      <c r="AR165" s="14"/>
      <c r="AS165" s="14"/>
    </row>
    <row r="166" spans="3:45" ht="12.4" x14ac:dyDescent="0.3">
      <c r="C166" s="30"/>
      <c r="E166" s="4" t="s">
        <v>210</v>
      </c>
      <c r="H166" s="4" t="s">
        <v>210</v>
      </c>
      <c r="L166" s="3" t="s">
        <v>226</v>
      </c>
      <c r="O166" s="14"/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91" t="str">
        <f t="shared" ref="AE166:AK166" si="30">IF(AE52="","",(1+AE109)*(1-AE52)-1)</f>
        <v/>
      </c>
      <c r="AF166" s="91" t="str">
        <f t="shared" si="30"/>
        <v/>
      </c>
      <c r="AG166" s="91" t="str">
        <f t="shared" si="30"/>
        <v/>
      </c>
      <c r="AH166" s="91" t="str">
        <f t="shared" si="30"/>
        <v/>
      </c>
      <c r="AI166" s="91" t="str">
        <f t="shared" si="30"/>
        <v/>
      </c>
      <c r="AJ166" s="91" t="str">
        <f t="shared" si="30"/>
        <v/>
      </c>
      <c r="AK166" s="91" t="str">
        <f t="shared" si="30"/>
        <v/>
      </c>
      <c r="AM166" s="14"/>
      <c r="AN166" s="14"/>
      <c r="AO166" s="14"/>
      <c r="AQ166" s="14"/>
      <c r="AR166" s="14"/>
      <c r="AS166" s="14"/>
    </row>
    <row r="167" spans="3:45" ht="12.4" x14ac:dyDescent="0.3">
      <c r="C167" s="30"/>
      <c r="E167" s="3" t="s">
        <v>210</v>
      </c>
      <c r="H167" s="3" t="s">
        <v>312</v>
      </c>
      <c r="L167" s="3" t="s">
        <v>226</v>
      </c>
      <c r="O167" s="14"/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91">
        <f t="shared" ref="AE167:AK167" si="31">IF(AE53="","",(1+AE110)*(1-AE53)-1)</f>
        <v>0</v>
      </c>
      <c r="AF167" s="91">
        <f t="shared" si="31"/>
        <v>-2.5684180105504106E-3</v>
      </c>
      <c r="AG167" s="91">
        <f t="shared" si="31"/>
        <v>1.993790283626673E-3</v>
      </c>
      <c r="AH167" s="91">
        <f t="shared" si="31"/>
        <v>-9.2362950566904356E-4</v>
      </c>
      <c r="AI167" s="91">
        <f t="shared" si="31"/>
        <v>-2.0889704886813965E-3</v>
      </c>
      <c r="AJ167" s="91">
        <f t="shared" si="31"/>
        <v>-3.0898962759137172E-3</v>
      </c>
      <c r="AK167" s="91">
        <f t="shared" si="31"/>
        <v>-3.0898962759137172E-3</v>
      </c>
      <c r="AM167" s="14"/>
      <c r="AN167" s="14"/>
      <c r="AO167" s="14"/>
      <c r="AQ167" s="14"/>
      <c r="AR167" s="14"/>
      <c r="AS167" s="14"/>
    </row>
    <row r="168" spans="3:45" ht="12.4" x14ac:dyDescent="0.3">
      <c r="C168" s="30"/>
      <c r="E168" s="3" t="s">
        <v>210</v>
      </c>
      <c r="H168" s="3" t="s">
        <v>211</v>
      </c>
      <c r="L168" s="3" t="s">
        <v>226</v>
      </c>
      <c r="O168" s="14"/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91">
        <f t="shared" ref="AE168:AK168" si="32">IF(AE54="","",(1+AE111)*(1-AE54)-1)</f>
        <v>0</v>
      </c>
      <c r="AF168" s="91">
        <f t="shared" si="32"/>
        <v>-2.5684180105504106E-3</v>
      </c>
      <c r="AG168" s="91">
        <f t="shared" si="32"/>
        <v>1.993790283626673E-3</v>
      </c>
      <c r="AH168" s="91">
        <f t="shared" si="32"/>
        <v>-9.2362950566904356E-4</v>
      </c>
      <c r="AI168" s="91">
        <f t="shared" si="32"/>
        <v>-2.0889704886813965E-3</v>
      </c>
      <c r="AJ168" s="91">
        <f t="shared" si="32"/>
        <v>-3.0898962759137172E-3</v>
      </c>
      <c r="AK168" s="91">
        <f t="shared" si="32"/>
        <v>-3.0898962759137172E-3</v>
      </c>
      <c r="AM168" s="14"/>
      <c r="AN168" s="14"/>
      <c r="AO168" s="14"/>
      <c r="AQ168" s="14"/>
      <c r="AR168" s="14"/>
      <c r="AS168" s="14"/>
    </row>
    <row r="169" spans="3:45" ht="12.4" x14ac:dyDescent="0.3">
      <c r="C169" s="30"/>
      <c r="E169" s="3" t="s">
        <v>210</v>
      </c>
      <c r="H169" s="3" t="s">
        <v>212</v>
      </c>
      <c r="L169" s="3" t="s">
        <v>226</v>
      </c>
      <c r="O169" s="14"/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91">
        <f t="shared" ref="AE169:AK169" si="33">IF(AE55="","",(1+AE112)*(1-AE55)-1)</f>
        <v>0</v>
      </c>
      <c r="AF169" s="91">
        <f t="shared" si="33"/>
        <v>-2.5684180105504106E-3</v>
      </c>
      <c r="AG169" s="91">
        <f t="shared" si="33"/>
        <v>1.993790283626673E-3</v>
      </c>
      <c r="AH169" s="91">
        <f t="shared" si="33"/>
        <v>-9.2362950566904356E-4</v>
      </c>
      <c r="AI169" s="91">
        <f t="shared" si="33"/>
        <v>-2.0889704886813965E-3</v>
      </c>
      <c r="AJ169" s="91">
        <f t="shared" si="33"/>
        <v>-3.0898962759137172E-3</v>
      </c>
      <c r="AK169" s="91">
        <f t="shared" si="33"/>
        <v>-3.0898962759137172E-3</v>
      </c>
      <c r="AM169" s="14"/>
      <c r="AN169" s="14"/>
      <c r="AO169" s="14"/>
      <c r="AQ169" s="14"/>
      <c r="AR169" s="14"/>
      <c r="AS169" s="14"/>
    </row>
    <row r="170" spans="3:45" ht="12.4" x14ac:dyDescent="0.3">
      <c r="C170" s="30"/>
      <c r="E170" s="3" t="s">
        <v>210</v>
      </c>
      <c r="H170" s="3" t="s">
        <v>214</v>
      </c>
      <c r="L170" s="3" t="s">
        <v>226</v>
      </c>
      <c r="O170" s="14"/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91">
        <f t="shared" ref="AE170:AK170" si="34">IF(AE56="","",(1+AE113)*(1-AE56)-1)</f>
        <v>0</v>
      </c>
      <c r="AF170" s="91">
        <f t="shared" si="34"/>
        <v>-2.5684180105504106E-3</v>
      </c>
      <c r="AG170" s="91">
        <f t="shared" si="34"/>
        <v>1.993790283626673E-3</v>
      </c>
      <c r="AH170" s="91">
        <f t="shared" si="34"/>
        <v>-9.2362950566904356E-4</v>
      </c>
      <c r="AI170" s="91">
        <f t="shared" si="34"/>
        <v>-2.0889704886813965E-3</v>
      </c>
      <c r="AJ170" s="91">
        <f t="shared" si="34"/>
        <v>-3.0898962759137172E-3</v>
      </c>
      <c r="AK170" s="91">
        <f t="shared" si="34"/>
        <v>-3.0898962759137172E-3</v>
      </c>
      <c r="AM170" s="14"/>
      <c r="AN170" s="14"/>
      <c r="AO170" s="14"/>
      <c r="AQ170" s="14"/>
      <c r="AR170" s="14"/>
      <c r="AS170" s="14"/>
    </row>
    <row r="171" spans="3:45" ht="12.4" x14ac:dyDescent="0.3">
      <c r="C171" s="30"/>
      <c r="E171" s="3" t="s">
        <v>210</v>
      </c>
      <c r="H171" s="3" t="s">
        <v>215</v>
      </c>
      <c r="L171" s="3" t="s">
        <v>226</v>
      </c>
      <c r="O171" s="14"/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91">
        <f t="shared" ref="AE171:AK171" si="35">IF(AE57="","",(1+AE114)*(1-AE57)-1)</f>
        <v>0</v>
      </c>
      <c r="AF171" s="91">
        <f t="shared" si="35"/>
        <v>-2.5684180105504106E-3</v>
      </c>
      <c r="AG171" s="91">
        <f t="shared" si="35"/>
        <v>1.993790283626673E-3</v>
      </c>
      <c r="AH171" s="91">
        <f t="shared" si="35"/>
        <v>-9.2362950566904356E-4</v>
      </c>
      <c r="AI171" s="91">
        <f t="shared" si="35"/>
        <v>-2.0889704886813965E-3</v>
      </c>
      <c r="AJ171" s="91">
        <f t="shared" si="35"/>
        <v>-3.0898962759137172E-3</v>
      </c>
      <c r="AK171" s="91">
        <f t="shared" si="35"/>
        <v>-3.0898962759137172E-3</v>
      </c>
      <c r="AM171" s="14"/>
      <c r="AN171" s="14"/>
      <c r="AO171" s="14"/>
      <c r="AQ171" s="14"/>
      <c r="AR171" s="14"/>
      <c r="AS171" s="14"/>
    </row>
    <row r="172" spans="3:45" ht="12.4" x14ac:dyDescent="0.3">
      <c r="C172" s="30"/>
      <c r="E172" s="3" t="s">
        <v>210</v>
      </c>
      <c r="H172" s="3" t="s">
        <v>216</v>
      </c>
      <c r="L172" s="3" t="s">
        <v>226</v>
      </c>
      <c r="O172" s="14"/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91">
        <f t="shared" ref="AE172:AK172" si="36">IF(AE58="","",(1+AE115)*(1-AE58)-1)</f>
        <v>0</v>
      </c>
      <c r="AF172" s="91">
        <f t="shared" si="36"/>
        <v>-2.5684180105504106E-3</v>
      </c>
      <c r="AG172" s="91">
        <f t="shared" si="36"/>
        <v>1.993790283626673E-3</v>
      </c>
      <c r="AH172" s="91">
        <f t="shared" si="36"/>
        <v>-9.2362950566904356E-4</v>
      </c>
      <c r="AI172" s="91">
        <f t="shared" si="36"/>
        <v>-2.0889704886813965E-3</v>
      </c>
      <c r="AJ172" s="91">
        <f t="shared" si="36"/>
        <v>-3.0898962759137172E-3</v>
      </c>
      <c r="AK172" s="91">
        <f t="shared" si="36"/>
        <v>-3.0898962759137172E-3</v>
      </c>
      <c r="AM172" s="14"/>
      <c r="AN172" s="14"/>
      <c r="AO172" s="14"/>
      <c r="AQ172" s="14"/>
      <c r="AR172" s="14"/>
      <c r="AS172" s="14"/>
    </row>
    <row r="173" spans="3:45" ht="12.4" x14ac:dyDescent="0.3">
      <c r="C173" s="30"/>
      <c r="E173" s="4" t="s">
        <v>217</v>
      </c>
      <c r="H173" s="4" t="s">
        <v>217</v>
      </c>
      <c r="L173" s="3" t="s">
        <v>226</v>
      </c>
      <c r="O173" s="14"/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91">
        <f t="shared" ref="AE173:AK173" si="37">IF(AE59="","",(1+AE116)*(1-AE59)-1)</f>
        <v>0</v>
      </c>
      <c r="AF173" s="91">
        <f t="shared" si="37"/>
        <v>-2.5684180105504106E-3</v>
      </c>
      <c r="AG173" s="91">
        <f t="shared" si="37"/>
        <v>1.993790283626673E-3</v>
      </c>
      <c r="AH173" s="91">
        <f t="shared" si="37"/>
        <v>-9.2362950566904356E-4</v>
      </c>
      <c r="AI173" s="91">
        <f t="shared" si="37"/>
        <v>-2.0889704886813965E-3</v>
      </c>
      <c r="AJ173" s="91">
        <f t="shared" si="37"/>
        <v>-3.0898962759137172E-3</v>
      </c>
      <c r="AK173" s="91">
        <f t="shared" si="37"/>
        <v>-3.0898962759137172E-3</v>
      </c>
      <c r="AM173" s="14"/>
      <c r="AN173" s="14"/>
      <c r="AO173" s="14"/>
      <c r="AQ173" s="14"/>
      <c r="AR173" s="14"/>
      <c r="AS173" s="14"/>
    </row>
    <row r="174" spans="3:45" ht="12.4" x14ac:dyDescent="0.3">
      <c r="C174" s="30"/>
      <c r="E174" s="3" t="s">
        <v>217</v>
      </c>
      <c r="H174" s="3" t="s">
        <v>313</v>
      </c>
      <c r="L174" s="3" t="s">
        <v>226</v>
      </c>
      <c r="O174" s="14"/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91" t="str">
        <f t="shared" ref="AE174:AK174" si="38">IF(AE60="","",(1+AE117)*(1-AE60)-1)</f>
        <v/>
      </c>
      <c r="AF174" s="91" t="str">
        <f t="shared" si="38"/>
        <v/>
      </c>
      <c r="AG174" s="91" t="str">
        <f t="shared" si="38"/>
        <v/>
      </c>
      <c r="AH174" s="91" t="str">
        <f t="shared" si="38"/>
        <v/>
      </c>
      <c r="AI174" s="91" t="str">
        <f t="shared" si="38"/>
        <v/>
      </c>
      <c r="AJ174" s="91" t="str">
        <f t="shared" si="38"/>
        <v/>
      </c>
      <c r="AK174" s="91" t="str">
        <f t="shared" si="38"/>
        <v/>
      </c>
      <c r="AM174" s="14"/>
      <c r="AN174" s="14"/>
      <c r="AO174" s="14"/>
      <c r="AQ174" s="14"/>
      <c r="AR174" s="14"/>
      <c r="AS174" s="14"/>
    </row>
    <row r="175" spans="3:45" ht="12.4" x14ac:dyDescent="0.3">
      <c r="C175" s="30"/>
      <c r="E175" s="3" t="s">
        <v>217</v>
      </c>
      <c r="H175" s="3" t="s">
        <v>314</v>
      </c>
      <c r="L175" s="3" t="s">
        <v>226</v>
      </c>
      <c r="O175" s="14"/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91" t="str">
        <f t="shared" ref="AE175:AK175" si="39">IF(AE61="","",(1+AE118)*(1-AE61)-1)</f>
        <v/>
      </c>
      <c r="AF175" s="91" t="str">
        <f t="shared" si="39"/>
        <v/>
      </c>
      <c r="AG175" s="91" t="str">
        <f t="shared" si="39"/>
        <v/>
      </c>
      <c r="AH175" s="91" t="str">
        <f t="shared" si="39"/>
        <v/>
      </c>
      <c r="AI175" s="91" t="str">
        <f t="shared" si="39"/>
        <v/>
      </c>
      <c r="AJ175" s="91" t="str">
        <f t="shared" si="39"/>
        <v/>
      </c>
      <c r="AK175" s="91" t="str">
        <f t="shared" si="39"/>
        <v/>
      </c>
      <c r="AM175" s="14"/>
      <c r="AN175" s="14"/>
      <c r="AO175" s="14"/>
      <c r="AQ175" s="14"/>
      <c r="AR175" s="14"/>
      <c r="AS175" s="14"/>
    </row>
    <row r="176" spans="3:45" ht="12.4" x14ac:dyDescent="0.3">
      <c r="C176" s="30"/>
      <c r="E176" s="3" t="s">
        <v>217</v>
      </c>
      <c r="H176" s="3" t="s">
        <v>315</v>
      </c>
      <c r="L176" s="3" t="s">
        <v>226</v>
      </c>
      <c r="O176" s="14"/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91" t="str">
        <f t="shared" ref="AE176:AK176" si="40">IF(AE62="","",(1+AE119)*(1-AE62)-1)</f>
        <v/>
      </c>
      <c r="AF176" s="91" t="str">
        <f t="shared" si="40"/>
        <v/>
      </c>
      <c r="AG176" s="91" t="str">
        <f t="shared" si="40"/>
        <v/>
      </c>
      <c r="AH176" s="91" t="str">
        <f t="shared" si="40"/>
        <v/>
      </c>
      <c r="AI176" s="91" t="str">
        <f t="shared" si="40"/>
        <v/>
      </c>
      <c r="AJ176" s="91" t="str">
        <f t="shared" si="40"/>
        <v/>
      </c>
      <c r="AK176" s="91" t="str">
        <f t="shared" si="40"/>
        <v/>
      </c>
      <c r="AM176" s="14"/>
      <c r="AN176" s="14"/>
      <c r="AO176" s="14"/>
      <c r="AQ176" s="14"/>
      <c r="AR176" s="14"/>
      <c r="AS176" s="14"/>
    </row>
    <row r="177" spans="2:61" ht="12.4" x14ac:dyDescent="0.3">
      <c r="C177" s="30"/>
      <c r="E177" s="3" t="s">
        <v>217</v>
      </c>
      <c r="H177" s="3" t="s">
        <v>221</v>
      </c>
      <c r="L177" s="3" t="s">
        <v>226</v>
      </c>
      <c r="O177" s="14"/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91" t="str">
        <f t="shared" ref="AE177:AK177" si="41">IF(AE63="","",(1+AE120)*(1-AE63)-1)</f>
        <v/>
      </c>
      <c r="AF177" s="91" t="str">
        <f t="shared" si="41"/>
        <v/>
      </c>
      <c r="AG177" s="91" t="str">
        <f t="shared" si="41"/>
        <v/>
      </c>
      <c r="AH177" s="91" t="str">
        <f t="shared" si="41"/>
        <v/>
      </c>
      <c r="AI177" s="91" t="str">
        <f t="shared" si="41"/>
        <v/>
      </c>
      <c r="AJ177" s="91" t="str">
        <f t="shared" si="41"/>
        <v/>
      </c>
      <c r="AK177" s="91" t="str">
        <f t="shared" si="41"/>
        <v/>
      </c>
      <c r="AM177" s="14"/>
      <c r="AN177" s="14"/>
      <c r="AO177" s="14"/>
      <c r="AQ177" s="14"/>
      <c r="AR177" s="14"/>
      <c r="AS177" s="14"/>
    </row>
    <row r="178" spans="2:61" ht="12.4" x14ac:dyDescent="0.3">
      <c r="C178" s="30"/>
      <c r="E178" s="3" t="s">
        <v>217</v>
      </c>
      <c r="H178" s="3" t="s">
        <v>222</v>
      </c>
      <c r="L178" s="3" t="s">
        <v>226</v>
      </c>
      <c r="O178" s="14"/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91" t="str">
        <f t="shared" ref="AE178:AK178" si="42">IF(AE64="","",(1+AE121)*(1-AE64)-1)</f>
        <v/>
      </c>
      <c r="AF178" s="91" t="str">
        <f t="shared" si="42"/>
        <v/>
      </c>
      <c r="AG178" s="91" t="str">
        <f t="shared" si="42"/>
        <v/>
      </c>
      <c r="AH178" s="91" t="str">
        <f t="shared" si="42"/>
        <v/>
      </c>
      <c r="AI178" s="91" t="str">
        <f t="shared" si="42"/>
        <v/>
      </c>
      <c r="AJ178" s="91" t="str">
        <f t="shared" si="42"/>
        <v/>
      </c>
      <c r="AK178" s="91" t="str">
        <f t="shared" si="42"/>
        <v/>
      </c>
      <c r="AM178" s="14"/>
      <c r="AN178" s="14"/>
      <c r="AO178" s="14"/>
      <c r="AQ178" s="14"/>
      <c r="AR178" s="14"/>
      <c r="AS178" s="14"/>
    </row>
    <row r="179" spans="2:61" ht="12.4" x14ac:dyDescent="0.3">
      <c r="E179" s="3" t="s">
        <v>217</v>
      </c>
      <c r="H179" s="3" t="s">
        <v>213</v>
      </c>
      <c r="L179" s="3" t="s">
        <v>226</v>
      </c>
      <c r="O179" s="14"/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91" t="str">
        <f t="shared" ref="AE179:AK179" si="43">IF(AE65="","",(1+AE122)*(1-AE65)-1)</f>
        <v/>
      </c>
      <c r="AF179" s="91" t="str">
        <f t="shared" si="43"/>
        <v/>
      </c>
      <c r="AG179" s="91" t="str">
        <f t="shared" si="43"/>
        <v/>
      </c>
      <c r="AH179" s="91" t="str">
        <f t="shared" si="43"/>
        <v/>
      </c>
      <c r="AI179" s="91" t="str">
        <f t="shared" si="43"/>
        <v/>
      </c>
      <c r="AJ179" s="91" t="str">
        <f t="shared" si="43"/>
        <v/>
      </c>
      <c r="AK179" s="91" t="str">
        <f t="shared" si="43"/>
        <v/>
      </c>
      <c r="AM179" s="14"/>
      <c r="AN179" s="14"/>
      <c r="AO179" s="14"/>
      <c r="AQ179" s="14"/>
      <c r="AR179" s="14"/>
      <c r="AS179" s="14"/>
    </row>
    <row r="180" spans="2:61" ht="12.4" x14ac:dyDescent="0.3">
      <c r="E180" s="3" t="s">
        <v>217</v>
      </c>
      <c r="H180" s="3" t="s">
        <v>224</v>
      </c>
      <c r="L180" s="3" t="s">
        <v>226</v>
      </c>
      <c r="O180" s="14"/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91" t="str">
        <f t="shared" ref="AE180:AK180" si="44">IF(AE66="","",(1+AE123)*(1-AE66)-1)</f>
        <v/>
      </c>
      <c r="AF180" s="91" t="str">
        <f t="shared" si="44"/>
        <v/>
      </c>
      <c r="AG180" s="91" t="str">
        <f t="shared" si="44"/>
        <v/>
      </c>
      <c r="AH180" s="91" t="str">
        <f t="shared" si="44"/>
        <v/>
      </c>
      <c r="AI180" s="91" t="str">
        <f t="shared" si="44"/>
        <v/>
      </c>
      <c r="AJ180" s="91" t="str">
        <f t="shared" si="44"/>
        <v/>
      </c>
      <c r="AK180" s="91" t="str">
        <f t="shared" si="44"/>
        <v/>
      </c>
      <c r="AM180" s="14"/>
      <c r="AN180" s="14"/>
      <c r="AO180" s="14"/>
      <c r="AQ180" s="14"/>
      <c r="AR180" s="14"/>
      <c r="AS180" s="14"/>
    </row>
    <row r="181" spans="2:61" ht="12.4" x14ac:dyDescent="0.3">
      <c r="E181" s="3" t="s">
        <v>217</v>
      </c>
      <c r="H181" s="3" t="s">
        <v>316</v>
      </c>
      <c r="L181" s="3" t="s">
        <v>226</v>
      </c>
      <c r="O181" s="14"/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91" t="str">
        <f t="shared" ref="AE181:AK181" si="45">IF(AE67="","",(1+AE124)*(1-AE67)-1)</f>
        <v/>
      </c>
      <c r="AF181" s="91" t="str">
        <f t="shared" si="45"/>
        <v/>
      </c>
      <c r="AG181" s="91" t="str">
        <f t="shared" si="45"/>
        <v/>
      </c>
      <c r="AH181" s="91" t="str">
        <f t="shared" si="45"/>
        <v/>
      </c>
      <c r="AI181" s="91" t="str">
        <f t="shared" si="45"/>
        <v/>
      </c>
      <c r="AJ181" s="91" t="str">
        <f t="shared" si="45"/>
        <v/>
      </c>
      <c r="AK181" s="91" t="str">
        <f t="shared" si="45"/>
        <v/>
      </c>
      <c r="AM181" s="14"/>
      <c r="AN181" s="14"/>
      <c r="AO181" s="14"/>
      <c r="AQ181" s="14"/>
      <c r="AR181" s="14"/>
      <c r="AS181" s="14"/>
    </row>
    <row r="182" spans="2:61" ht="12.4" x14ac:dyDescent="0.3">
      <c r="R182" s="3"/>
      <c r="AV182" s="3"/>
    </row>
    <row r="183" spans="2:61" ht="14.65" x14ac:dyDescent="0.35">
      <c r="B183" s="10" t="s">
        <v>1291</v>
      </c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  <c r="AJ183" s="10"/>
      <c r="AK183" s="10"/>
      <c r="AL183" s="10"/>
      <c r="AM183" s="10"/>
      <c r="AN183" s="10"/>
      <c r="AO183" s="10"/>
      <c r="AP183" s="10"/>
      <c r="AQ183" s="10"/>
      <c r="AR183" s="10"/>
      <c r="AS183" s="10"/>
      <c r="AT183" s="10"/>
      <c r="AU183" s="10"/>
      <c r="AV183" s="41"/>
      <c r="AW183" s="10"/>
      <c r="AX183" s="10"/>
      <c r="AY183" s="10"/>
      <c r="AZ183" s="10"/>
      <c r="BA183" s="10"/>
      <c r="BB183" s="10"/>
      <c r="BC183" s="10"/>
      <c r="BD183" s="10"/>
      <c r="BE183" s="10"/>
      <c r="BF183" s="10"/>
      <c r="BG183" s="10"/>
      <c r="BH183" s="10"/>
      <c r="BI183" s="10"/>
    </row>
    <row r="184" spans="2:61" ht="12.4" x14ac:dyDescent="0.3">
      <c r="C184" s="30"/>
      <c r="R184" s="3"/>
      <c r="AE184" s="135"/>
      <c r="AF184" s="135"/>
      <c r="AG184" s="135"/>
      <c r="AH184" s="135"/>
      <c r="AI184" s="135"/>
      <c r="AJ184" s="135"/>
      <c r="AK184" s="135"/>
    </row>
    <row r="185" spans="2:61" ht="12.4" x14ac:dyDescent="0.3">
      <c r="C185" s="30"/>
      <c r="R185" s="3"/>
    </row>
    <row r="186" spans="2:61" ht="12.4" x14ac:dyDescent="0.3">
      <c r="C186" s="30"/>
      <c r="E186" s="4" t="s">
        <v>173</v>
      </c>
      <c r="H186" s="4" t="s">
        <v>173</v>
      </c>
      <c r="L186" s="3" t="s">
        <v>226</v>
      </c>
      <c r="O186" s="14"/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91" t="str">
        <f t="shared" ref="AE186:AE187" si="46">IF(AE129="","",(1+AD129)*(1+AE129)-1)</f>
        <v/>
      </c>
      <c r="AF186" s="91" t="str">
        <f t="shared" ref="AF186:AF187" si="47">IF(AF129="","",(1+AD129)*(1+AE129)*(1+AF129)-1)</f>
        <v/>
      </c>
      <c r="AG186" s="91" t="str">
        <f t="shared" ref="AG186:AG187" si="48">IF(AG129="","",(1+AD129)*(1+AE129)*(1+AF129)*(1+AG129)-1)</f>
        <v/>
      </c>
      <c r="AH186" s="91" t="str">
        <f t="shared" ref="AH186:AH187" si="49">IF(AH129="","",(1+AD129)*(1+AE129)*(1+AF129)*(1+AG129)*(1+AH129)-1)</f>
        <v/>
      </c>
      <c r="AI186" s="91" t="str">
        <f t="shared" ref="AI186:AI187" si="50">IF(AI129="","",(1+AD129)*(1+AE129)*(1+AF129)*(1+AG129)*(1+AH129)*(1+AI129)-1)</f>
        <v/>
      </c>
      <c r="AJ186" s="91" t="str">
        <f t="shared" ref="AJ186:AJ187" si="51">IF(AJ129="","",(1+AD129)*(1+AE129)*(1+AF129)*(1+AG129)*(1+AH129)*(1+AI129)*(1+AJ129)-1)</f>
        <v/>
      </c>
      <c r="AK186" s="91" t="str">
        <f t="shared" ref="AK186:AK187" si="52">IF(AK129="","",(1+AD129)*(1+AE129)*(1+AF129)*(1+AG129)*(1+AH129)*(1+AI129)*(1+AJ129)*(1+AK129)-1)</f>
        <v/>
      </c>
      <c r="AM186" s="14"/>
      <c r="AN186" s="14"/>
      <c r="AO186" s="14"/>
      <c r="AQ186" s="14"/>
      <c r="AR186" s="14"/>
      <c r="AS186" s="14"/>
    </row>
    <row r="187" spans="2:61" ht="12.4" x14ac:dyDescent="0.3">
      <c r="C187" s="30"/>
      <c r="E187" s="4" t="s">
        <v>173</v>
      </c>
      <c r="F187" s="4" t="s">
        <v>174</v>
      </c>
      <c r="H187" s="4" t="s">
        <v>175</v>
      </c>
      <c r="L187" s="3" t="s">
        <v>226</v>
      </c>
      <c r="O187" s="14"/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91" t="str">
        <f t="shared" si="46"/>
        <v/>
      </c>
      <c r="AF187" s="91" t="str">
        <f t="shared" si="47"/>
        <v/>
      </c>
      <c r="AG187" s="91" t="str">
        <f t="shared" si="48"/>
        <v/>
      </c>
      <c r="AH187" s="91" t="str">
        <f t="shared" si="49"/>
        <v/>
      </c>
      <c r="AI187" s="91" t="str">
        <f t="shared" si="50"/>
        <v/>
      </c>
      <c r="AJ187" s="91" t="str">
        <f t="shared" si="51"/>
        <v/>
      </c>
      <c r="AK187" s="91" t="str">
        <f t="shared" si="52"/>
        <v/>
      </c>
      <c r="AM187" s="14"/>
      <c r="AN187" s="14"/>
      <c r="AO187" s="14"/>
      <c r="AQ187" s="14"/>
      <c r="AR187" s="14"/>
      <c r="AS187" s="14"/>
    </row>
    <row r="188" spans="2:61" ht="12.4" x14ac:dyDescent="0.3">
      <c r="C188" s="30"/>
      <c r="E188" s="4" t="s">
        <v>173</v>
      </c>
      <c r="F188" s="4" t="s">
        <v>174</v>
      </c>
      <c r="G188" s="4" t="s">
        <v>176</v>
      </c>
      <c r="H188" s="4" t="s">
        <v>177</v>
      </c>
      <c r="L188" s="3" t="s">
        <v>226</v>
      </c>
      <c r="O188" s="14"/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91">
        <f>IF(AE131="","",(1+AD131)*(1+AE131)-1)</f>
        <v>0</v>
      </c>
      <c r="AF188" s="91">
        <f>IF(AF131="","",(1+AD131)*(1+AE131)*(1+AF131)-1)</f>
        <v>-3.5774535006763974E-3</v>
      </c>
      <c r="AG188" s="91">
        <f>IF(AG131="","",(1+AD131)*(1+AE131)*(1+AF131)*(1+AG131)-1)</f>
        <v>-2.6008203947556208E-3</v>
      </c>
      <c r="AH188" s="91">
        <f>IF(AH131="","",(1+AD131)*(1+AE131)*(1+AF131)*(1+AG131)*(1+AH131)-1)</f>
        <v>-4.5301184720732968E-3</v>
      </c>
      <c r="AI188" s="91">
        <f>IF(AI131="","",(1+AD131)*(1+AE131)*(1+AF131)*(1+AG131)*(1+AH131)*(1+AI131)-1)</f>
        <v>-7.6145729448601207E-3</v>
      </c>
      <c r="AJ188" s="91">
        <f>IF(AJ131="","",(1+AD131)*(1+AE131)*(1+AF131)*(1+AG131)*(1+AH131)*(1+AI131)*(1+AJ131)-1)</f>
        <v>-1.168176956796807E-2</v>
      </c>
      <c r="AK188" s="91">
        <f>IF(AK131="","",(1+AD131)*(1+AE131)*(1+AF131)*(1+AG131)*(1+AH131)*(1+AI131)*(1+AJ131)*(1+AK131)-1)</f>
        <v>-1.5732297175268251E-2</v>
      </c>
      <c r="AM188" s="14"/>
      <c r="AN188" s="14"/>
      <c r="AO188" s="14"/>
      <c r="AQ188" s="14"/>
      <c r="AR188" s="14"/>
      <c r="AS188" s="14"/>
    </row>
    <row r="189" spans="2:61" ht="12.4" x14ac:dyDescent="0.3">
      <c r="C189" s="30"/>
      <c r="E189" s="3" t="s">
        <v>173</v>
      </c>
      <c r="F189" s="3" t="s">
        <v>174</v>
      </c>
      <c r="G189" s="3" t="s">
        <v>176</v>
      </c>
      <c r="H189" s="3" t="s">
        <v>178</v>
      </c>
      <c r="L189" s="3" t="s">
        <v>226</v>
      </c>
      <c r="O189" s="14"/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91" t="str">
        <f t="shared" ref="AE189:AE208" si="53">IF(AE132="","",(1+AD132)*(1+AE132)-1)</f>
        <v/>
      </c>
      <c r="AF189" s="91" t="str">
        <f t="shared" ref="AF189:AF208" si="54">IF(AF132="","",(1+AD132)*(1+AE132)*(1+AF132)-1)</f>
        <v/>
      </c>
      <c r="AG189" s="91" t="str">
        <f t="shared" ref="AG189:AG208" si="55">IF(AG132="","",(1+AD132)*(1+AE132)*(1+AF132)*(1+AG132)-1)</f>
        <v/>
      </c>
      <c r="AH189" s="91" t="str">
        <f t="shared" ref="AH189:AH208" si="56">IF(AH132="","",(1+AD132)*(1+AE132)*(1+AF132)*(1+AG132)*(1+AH132)-1)</f>
        <v/>
      </c>
      <c r="AI189" s="91" t="str">
        <f t="shared" ref="AI189:AI208" si="57">IF(AI132="","",(1+AD132)*(1+AE132)*(1+AF132)*(1+AG132)*(1+AH132)*(1+AI132)-1)</f>
        <v/>
      </c>
      <c r="AJ189" s="91" t="str">
        <f t="shared" ref="AJ189:AJ208" si="58">IF(AJ132="","",(1+AD132)*(1+AE132)*(1+AF132)*(1+AG132)*(1+AH132)*(1+AI132)*(1+AJ132)-1)</f>
        <v/>
      </c>
      <c r="AK189" s="91" t="str">
        <f t="shared" ref="AK189:AK208" si="59">IF(AK132="","",(1+AD132)*(1+AE132)*(1+AF132)*(1+AG132)*(1+AH132)*(1+AI132)*(1+AJ132)*(1+AK132)-1)</f>
        <v/>
      </c>
      <c r="AM189" s="14"/>
      <c r="AN189" s="14"/>
      <c r="AO189" s="14"/>
      <c r="AQ189" s="14"/>
      <c r="AR189" s="14"/>
      <c r="AS189" s="14"/>
    </row>
    <row r="190" spans="2:61" ht="12.4" x14ac:dyDescent="0.3">
      <c r="C190" s="30"/>
      <c r="E190" s="3" t="s">
        <v>173</v>
      </c>
      <c r="F190" s="3" t="s">
        <v>174</v>
      </c>
      <c r="G190" s="3" t="s">
        <v>176</v>
      </c>
      <c r="H190" s="3" t="s">
        <v>179</v>
      </c>
      <c r="L190" s="3" t="s">
        <v>226</v>
      </c>
      <c r="O190" s="14"/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91" t="str">
        <f t="shared" si="53"/>
        <v/>
      </c>
      <c r="AF190" s="91" t="str">
        <f t="shared" si="54"/>
        <v/>
      </c>
      <c r="AG190" s="91" t="str">
        <f t="shared" si="55"/>
        <v/>
      </c>
      <c r="AH190" s="91" t="str">
        <f t="shared" si="56"/>
        <v/>
      </c>
      <c r="AI190" s="91" t="str">
        <f t="shared" si="57"/>
        <v/>
      </c>
      <c r="AJ190" s="91" t="str">
        <f t="shared" si="58"/>
        <v/>
      </c>
      <c r="AK190" s="91" t="str">
        <f t="shared" si="59"/>
        <v/>
      </c>
      <c r="AM190" s="14"/>
      <c r="AN190" s="14"/>
      <c r="AO190" s="14"/>
      <c r="AQ190" s="14"/>
      <c r="AR190" s="14"/>
      <c r="AS190" s="14"/>
    </row>
    <row r="191" spans="2:61" ht="12.4" x14ac:dyDescent="0.3">
      <c r="C191" s="30"/>
      <c r="E191" s="3" t="s">
        <v>173</v>
      </c>
      <c r="F191" s="3" t="s">
        <v>174</v>
      </c>
      <c r="G191" s="3" t="s">
        <v>176</v>
      </c>
      <c r="H191" s="3" t="s">
        <v>180</v>
      </c>
      <c r="L191" s="3" t="s">
        <v>226</v>
      </c>
      <c r="O191" s="14"/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91" t="str">
        <f t="shared" si="53"/>
        <v/>
      </c>
      <c r="AF191" s="91" t="str">
        <f t="shared" si="54"/>
        <v/>
      </c>
      <c r="AG191" s="91" t="str">
        <f t="shared" si="55"/>
        <v/>
      </c>
      <c r="AH191" s="91" t="str">
        <f t="shared" si="56"/>
        <v/>
      </c>
      <c r="AI191" s="91" t="str">
        <f t="shared" si="57"/>
        <v/>
      </c>
      <c r="AJ191" s="91" t="str">
        <f t="shared" si="58"/>
        <v/>
      </c>
      <c r="AK191" s="91" t="str">
        <f t="shared" si="59"/>
        <v/>
      </c>
      <c r="AM191" s="14"/>
      <c r="AN191" s="14"/>
      <c r="AO191" s="14"/>
      <c r="AQ191" s="14"/>
      <c r="AR191" s="14"/>
      <c r="AS191" s="14"/>
    </row>
    <row r="192" spans="2:61" ht="12.4" x14ac:dyDescent="0.3">
      <c r="C192" s="30"/>
      <c r="E192" s="3" t="s">
        <v>173</v>
      </c>
      <c r="F192" s="3" t="s">
        <v>174</v>
      </c>
      <c r="G192" s="3" t="s">
        <v>176</v>
      </c>
      <c r="H192" s="3" t="s">
        <v>181</v>
      </c>
      <c r="L192" s="3" t="s">
        <v>226</v>
      </c>
      <c r="O192" s="14"/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91" t="str">
        <f t="shared" si="53"/>
        <v/>
      </c>
      <c r="AF192" s="91" t="str">
        <f t="shared" si="54"/>
        <v/>
      </c>
      <c r="AG192" s="91" t="str">
        <f t="shared" si="55"/>
        <v/>
      </c>
      <c r="AH192" s="91" t="str">
        <f t="shared" si="56"/>
        <v/>
      </c>
      <c r="AI192" s="91" t="str">
        <f t="shared" si="57"/>
        <v/>
      </c>
      <c r="AJ192" s="91" t="str">
        <f t="shared" si="58"/>
        <v/>
      </c>
      <c r="AK192" s="91" t="str">
        <f t="shared" si="59"/>
        <v/>
      </c>
      <c r="AM192" s="14"/>
      <c r="AN192" s="14"/>
      <c r="AO192" s="14"/>
      <c r="AQ192" s="14"/>
      <c r="AR192" s="14"/>
      <c r="AS192" s="14"/>
    </row>
    <row r="193" spans="3:45" ht="12.4" x14ac:dyDescent="0.3">
      <c r="C193" s="30"/>
      <c r="E193" s="4" t="s">
        <v>173</v>
      </c>
      <c r="F193" s="4" t="s">
        <v>174</v>
      </c>
      <c r="G193" s="4" t="s">
        <v>182</v>
      </c>
      <c r="H193" s="4" t="s">
        <v>183</v>
      </c>
      <c r="L193" s="3" t="s">
        <v>226</v>
      </c>
      <c r="O193" s="14"/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91" t="str">
        <f t="shared" si="53"/>
        <v/>
      </c>
      <c r="AF193" s="91" t="str">
        <f t="shared" si="54"/>
        <v/>
      </c>
      <c r="AG193" s="91" t="str">
        <f t="shared" si="55"/>
        <v/>
      </c>
      <c r="AH193" s="91" t="str">
        <f t="shared" si="56"/>
        <v/>
      </c>
      <c r="AI193" s="91" t="str">
        <f t="shared" si="57"/>
        <v/>
      </c>
      <c r="AJ193" s="91" t="str">
        <f t="shared" si="58"/>
        <v/>
      </c>
      <c r="AK193" s="91" t="str">
        <f t="shared" si="59"/>
        <v/>
      </c>
      <c r="AM193" s="14"/>
      <c r="AN193" s="14"/>
      <c r="AO193" s="14"/>
      <c r="AQ193" s="14"/>
      <c r="AR193" s="14"/>
      <c r="AS193" s="14"/>
    </row>
    <row r="194" spans="3:45" ht="12.4" x14ac:dyDescent="0.3">
      <c r="C194" s="30"/>
      <c r="E194" s="3" t="s">
        <v>173</v>
      </c>
      <c r="F194" s="3" t="s">
        <v>174</v>
      </c>
      <c r="G194" s="3" t="s">
        <v>182</v>
      </c>
      <c r="H194" s="3" t="s">
        <v>184</v>
      </c>
      <c r="L194" s="3" t="s">
        <v>226</v>
      </c>
      <c r="O194" s="14"/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91">
        <f t="shared" si="53"/>
        <v>0</v>
      </c>
      <c r="AF194" s="91">
        <f t="shared" si="54"/>
        <v>-3.5774535006763974E-3</v>
      </c>
      <c r="AG194" s="91">
        <f t="shared" si="55"/>
        <v>-2.6008203947556208E-3</v>
      </c>
      <c r="AH194" s="91">
        <f t="shared" si="56"/>
        <v>-4.5301184720732968E-3</v>
      </c>
      <c r="AI194" s="91">
        <f t="shared" si="57"/>
        <v>-7.6145729448601207E-3</v>
      </c>
      <c r="AJ194" s="91">
        <f t="shared" si="58"/>
        <v>-1.168176956796807E-2</v>
      </c>
      <c r="AK194" s="91">
        <f t="shared" si="59"/>
        <v>-1.5732297175268251E-2</v>
      </c>
      <c r="AM194" s="14"/>
      <c r="AN194" s="14"/>
      <c r="AO194" s="14"/>
      <c r="AQ194" s="14"/>
      <c r="AR194" s="14"/>
      <c r="AS194" s="14"/>
    </row>
    <row r="195" spans="3:45" ht="12.4" x14ac:dyDescent="0.3">
      <c r="C195" s="30"/>
      <c r="E195" s="3" t="s">
        <v>173</v>
      </c>
      <c r="F195" s="3" t="s">
        <v>174</v>
      </c>
      <c r="G195" s="3" t="s">
        <v>182</v>
      </c>
      <c r="H195" s="3" t="s">
        <v>309</v>
      </c>
      <c r="L195" s="3" t="s">
        <v>226</v>
      </c>
      <c r="O195" s="14"/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91">
        <f t="shared" si="53"/>
        <v>0</v>
      </c>
      <c r="AF195" s="91">
        <f t="shared" si="54"/>
        <v>-3.5774535006763974E-3</v>
      </c>
      <c r="AG195" s="91">
        <f t="shared" si="55"/>
        <v>-2.6008203947556208E-3</v>
      </c>
      <c r="AH195" s="91">
        <f t="shared" si="56"/>
        <v>-4.5301184720732968E-3</v>
      </c>
      <c r="AI195" s="91">
        <f t="shared" si="57"/>
        <v>-7.6145729448601207E-3</v>
      </c>
      <c r="AJ195" s="91">
        <f t="shared" si="58"/>
        <v>-1.168176956796807E-2</v>
      </c>
      <c r="AK195" s="91">
        <f t="shared" si="59"/>
        <v>-1.5732297175268251E-2</v>
      </c>
      <c r="AM195" s="14"/>
      <c r="AN195" s="14"/>
      <c r="AO195" s="14"/>
      <c r="AQ195" s="14"/>
      <c r="AR195" s="14"/>
      <c r="AS195" s="14"/>
    </row>
    <row r="196" spans="3:45" ht="12.4" x14ac:dyDescent="0.3">
      <c r="C196" s="30"/>
      <c r="E196" s="3" t="s">
        <v>173</v>
      </c>
      <c r="F196" s="3" t="s">
        <v>174</v>
      </c>
      <c r="G196" s="3" t="s">
        <v>182</v>
      </c>
      <c r="H196" s="3" t="s">
        <v>185</v>
      </c>
      <c r="L196" s="3" t="s">
        <v>226</v>
      </c>
      <c r="O196" s="14"/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91">
        <f t="shared" si="53"/>
        <v>0</v>
      </c>
      <c r="AF196" s="91">
        <f t="shared" si="54"/>
        <v>-3.5774535006763974E-3</v>
      </c>
      <c r="AG196" s="91">
        <f t="shared" si="55"/>
        <v>-2.6008203947556208E-3</v>
      </c>
      <c r="AH196" s="91">
        <f t="shared" si="56"/>
        <v>-4.5301184720732968E-3</v>
      </c>
      <c r="AI196" s="91">
        <f t="shared" si="57"/>
        <v>-7.6145729448601207E-3</v>
      </c>
      <c r="AJ196" s="91">
        <f t="shared" si="58"/>
        <v>-1.168176956796807E-2</v>
      </c>
      <c r="AK196" s="91">
        <f t="shared" si="59"/>
        <v>-1.5732297175268251E-2</v>
      </c>
      <c r="AM196" s="14"/>
      <c r="AN196" s="14"/>
      <c r="AO196" s="14"/>
      <c r="AQ196" s="14"/>
      <c r="AR196" s="14"/>
      <c r="AS196" s="14"/>
    </row>
    <row r="197" spans="3:45" ht="12.4" x14ac:dyDescent="0.3">
      <c r="C197" s="30"/>
      <c r="E197" s="3" t="s">
        <v>173</v>
      </c>
      <c r="F197" s="3" t="s">
        <v>174</v>
      </c>
      <c r="G197" s="3" t="s">
        <v>182</v>
      </c>
      <c r="H197" s="3" t="s">
        <v>310</v>
      </c>
      <c r="L197" s="3" t="s">
        <v>226</v>
      </c>
      <c r="O197" s="14"/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91">
        <f t="shared" si="53"/>
        <v>0</v>
      </c>
      <c r="AF197" s="91">
        <f t="shared" si="54"/>
        <v>-3.5774535006763974E-3</v>
      </c>
      <c r="AG197" s="91">
        <f t="shared" si="55"/>
        <v>-2.6008203947556208E-3</v>
      </c>
      <c r="AH197" s="91">
        <f t="shared" si="56"/>
        <v>-4.5301184720732968E-3</v>
      </c>
      <c r="AI197" s="91">
        <f t="shared" si="57"/>
        <v>-7.6145729448601207E-3</v>
      </c>
      <c r="AJ197" s="91">
        <f t="shared" si="58"/>
        <v>-1.168176956796807E-2</v>
      </c>
      <c r="AK197" s="91">
        <f t="shared" si="59"/>
        <v>-1.5732297175268251E-2</v>
      </c>
      <c r="AM197" s="14"/>
      <c r="AN197" s="14"/>
      <c r="AO197" s="14"/>
      <c r="AQ197" s="14"/>
      <c r="AR197" s="14"/>
      <c r="AS197" s="14"/>
    </row>
    <row r="198" spans="3:45" ht="12.4" x14ac:dyDescent="0.3">
      <c r="C198" s="30"/>
      <c r="E198" s="3" t="s">
        <v>173</v>
      </c>
      <c r="F198" s="3" t="s">
        <v>174</v>
      </c>
      <c r="G198" s="3" t="s">
        <v>182</v>
      </c>
      <c r="H198" s="3" t="s">
        <v>311</v>
      </c>
      <c r="L198" s="3" t="s">
        <v>226</v>
      </c>
      <c r="O198" s="14"/>
      <c r="R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91">
        <f t="shared" si="53"/>
        <v>0</v>
      </c>
      <c r="AF198" s="91">
        <f t="shared" si="54"/>
        <v>-3.5774535006763974E-3</v>
      </c>
      <c r="AG198" s="91">
        <f t="shared" si="55"/>
        <v>-2.6008203947556208E-3</v>
      </c>
      <c r="AH198" s="91">
        <f t="shared" si="56"/>
        <v>-4.5301184720732968E-3</v>
      </c>
      <c r="AI198" s="91">
        <f t="shared" si="57"/>
        <v>-7.6145729448601207E-3</v>
      </c>
      <c r="AJ198" s="91">
        <f t="shared" si="58"/>
        <v>-1.168176956796807E-2</v>
      </c>
      <c r="AK198" s="91">
        <f t="shared" si="59"/>
        <v>-1.5732297175268251E-2</v>
      </c>
      <c r="AM198" s="14"/>
      <c r="AN198" s="14"/>
      <c r="AO198" s="14"/>
      <c r="AQ198" s="14"/>
      <c r="AR198" s="14"/>
      <c r="AS198" s="14"/>
    </row>
    <row r="199" spans="3:45" ht="12.4" x14ac:dyDescent="0.3">
      <c r="C199" s="30"/>
      <c r="E199" s="4" t="s">
        <v>173</v>
      </c>
      <c r="F199" s="4" t="s">
        <v>174</v>
      </c>
      <c r="G199" s="4" t="s">
        <v>186</v>
      </c>
      <c r="H199" s="4" t="s">
        <v>187</v>
      </c>
      <c r="L199" s="3" t="s">
        <v>226</v>
      </c>
      <c r="O199" s="14"/>
      <c r="R199" s="14"/>
      <c r="T199" s="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91" t="str">
        <f t="shared" si="53"/>
        <v/>
      </c>
      <c r="AF199" s="91" t="str">
        <f t="shared" si="54"/>
        <v/>
      </c>
      <c r="AG199" s="91" t="str">
        <f t="shared" si="55"/>
        <v/>
      </c>
      <c r="AH199" s="91" t="str">
        <f t="shared" si="56"/>
        <v/>
      </c>
      <c r="AI199" s="91" t="str">
        <f t="shared" si="57"/>
        <v/>
      </c>
      <c r="AJ199" s="91" t="str">
        <f t="shared" si="58"/>
        <v/>
      </c>
      <c r="AK199" s="91" t="str">
        <f t="shared" si="59"/>
        <v/>
      </c>
      <c r="AM199" s="14"/>
      <c r="AN199" s="14"/>
      <c r="AO199" s="14"/>
      <c r="AQ199" s="14"/>
      <c r="AR199" s="14"/>
      <c r="AS199" s="14"/>
    </row>
    <row r="200" spans="3:45" ht="12.4" x14ac:dyDescent="0.3">
      <c r="C200" s="30"/>
      <c r="E200" s="3" t="s">
        <v>173</v>
      </c>
      <c r="F200" s="3" t="s">
        <v>174</v>
      </c>
      <c r="G200" s="3" t="s">
        <v>186</v>
      </c>
      <c r="H200" s="3" t="s">
        <v>188</v>
      </c>
      <c r="L200" s="3" t="s">
        <v>226</v>
      </c>
      <c r="O200" s="14"/>
      <c r="R200" s="14"/>
      <c r="T200" s="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91">
        <f t="shared" si="53"/>
        <v>0</v>
      </c>
      <c r="AF200" s="91">
        <f t="shared" si="54"/>
        <v>-3.5774535006763974E-3</v>
      </c>
      <c r="AG200" s="91">
        <f t="shared" si="55"/>
        <v>-2.6008203947556208E-3</v>
      </c>
      <c r="AH200" s="91">
        <f t="shared" si="56"/>
        <v>-4.5301184720732968E-3</v>
      </c>
      <c r="AI200" s="91">
        <f t="shared" si="57"/>
        <v>-7.6145729448601207E-3</v>
      </c>
      <c r="AJ200" s="91">
        <f t="shared" si="58"/>
        <v>-1.168176956796807E-2</v>
      </c>
      <c r="AK200" s="91">
        <f t="shared" si="59"/>
        <v>-1.5732297175268251E-2</v>
      </c>
      <c r="AM200" s="14"/>
      <c r="AN200" s="14"/>
      <c r="AO200" s="14"/>
      <c r="AQ200" s="14"/>
      <c r="AR200" s="14"/>
      <c r="AS200" s="14"/>
    </row>
    <row r="201" spans="3:45" ht="12.4" x14ac:dyDescent="0.3">
      <c r="C201" s="30"/>
      <c r="E201" s="3" t="s">
        <v>173</v>
      </c>
      <c r="F201" s="3" t="s">
        <v>174</v>
      </c>
      <c r="G201" s="3" t="s">
        <v>186</v>
      </c>
      <c r="H201" s="3" t="s">
        <v>189</v>
      </c>
      <c r="L201" s="3" t="s">
        <v>226</v>
      </c>
      <c r="O201" s="14"/>
      <c r="R201" s="14"/>
      <c r="T201" s="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91">
        <f t="shared" si="53"/>
        <v>0</v>
      </c>
      <c r="AF201" s="91">
        <f t="shared" si="54"/>
        <v>-3.5774535006763974E-3</v>
      </c>
      <c r="AG201" s="91">
        <f t="shared" si="55"/>
        <v>-2.6008203947556208E-3</v>
      </c>
      <c r="AH201" s="91">
        <f t="shared" si="56"/>
        <v>-4.5301184720732968E-3</v>
      </c>
      <c r="AI201" s="91">
        <f t="shared" si="57"/>
        <v>-7.6145729448601207E-3</v>
      </c>
      <c r="AJ201" s="91">
        <f t="shared" si="58"/>
        <v>-1.168176956796807E-2</v>
      </c>
      <c r="AK201" s="91">
        <f t="shared" si="59"/>
        <v>-1.5732297175268251E-2</v>
      </c>
      <c r="AM201" s="14"/>
      <c r="AN201" s="14"/>
      <c r="AO201" s="14"/>
      <c r="AQ201" s="14"/>
      <c r="AR201" s="14"/>
      <c r="AS201" s="14"/>
    </row>
    <row r="202" spans="3:45" ht="12.4" x14ac:dyDescent="0.3">
      <c r="C202" s="30"/>
      <c r="E202" s="3" t="s">
        <v>173</v>
      </c>
      <c r="F202" s="3" t="s">
        <v>174</v>
      </c>
      <c r="G202" s="3" t="s">
        <v>186</v>
      </c>
      <c r="H202" s="3" t="s">
        <v>190</v>
      </c>
      <c r="L202" s="3" t="s">
        <v>226</v>
      </c>
      <c r="O202" s="14"/>
      <c r="R202" s="14"/>
      <c r="T202" s="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91">
        <f t="shared" si="53"/>
        <v>0</v>
      </c>
      <c r="AF202" s="91">
        <f t="shared" si="54"/>
        <v>-3.5774535006763974E-3</v>
      </c>
      <c r="AG202" s="91">
        <f t="shared" si="55"/>
        <v>-2.6008203947556208E-3</v>
      </c>
      <c r="AH202" s="91">
        <f t="shared" si="56"/>
        <v>-4.5301184720732968E-3</v>
      </c>
      <c r="AI202" s="91">
        <f t="shared" si="57"/>
        <v>-7.6145729448601207E-3</v>
      </c>
      <c r="AJ202" s="91">
        <f t="shared" si="58"/>
        <v>-1.168176956796807E-2</v>
      </c>
      <c r="AK202" s="91">
        <f t="shared" si="59"/>
        <v>-1.5732297175268251E-2</v>
      </c>
      <c r="AM202" s="14"/>
      <c r="AN202" s="14"/>
      <c r="AO202" s="14"/>
      <c r="AQ202" s="14"/>
      <c r="AR202" s="14"/>
      <c r="AS202" s="14"/>
    </row>
    <row r="203" spans="3:45" ht="12.4" x14ac:dyDescent="0.3">
      <c r="C203" s="30"/>
      <c r="E203" s="3" t="s">
        <v>173</v>
      </c>
      <c r="F203" s="3" t="s">
        <v>174</v>
      </c>
      <c r="G203" s="3" t="s">
        <v>186</v>
      </c>
      <c r="H203" s="3" t="s">
        <v>191</v>
      </c>
      <c r="L203" s="3" t="s">
        <v>226</v>
      </c>
      <c r="O203" s="14"/>
      <c r="R203" s="14"/>
      <c r="T203" s="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91">
        <f t="shared" si="53"/>
        <v>0</v>
      </c>
      <c r="AF203" s="91">
        <f t="shared" si="54"/>
        <v>-3.5774535006763974E-3</v>
      </c>
      <c r="AG203" s="91">
        <f t="shared" si="55"/>
        <v>-2.6008203947556208E-3</v>
      </c>
      <c r="AH203" s="91">
        <f t="shared" si="56"/>
        <v>-4.5301184720732968E-3</v>
      </c>
      <c r="AI203" s="91">
        <f t="shared" si="57"/>
        <v>-7.6145729448601207E-3</v>
      </c>
      <c r="AJ203" s="91">
        <f t="shared" si="58"/>
        <v>-1.168176956796807E-2</v>
      </c>
      <c r="AK203" s="91">
        <f t="shared" si="59"/>
        <v>-1.5732297175268251E-2</v>
      </c>
      <c r="AM203" s="14"/>
      <c r="AN203" s="14"/>
      <c r="AO203" s="14"/>
      <c r="AQ203" s="14"/>
      <c r="AR203" s="14"/>
      <c r="AS203" s="14"/>
    </row>
    <row r="204" spans="3:45" ht="12.4" x14ac:dyDescent="0.3">
      <c r="C204" s="30"/>
      <c r="E204" s="3" t="s">
        <v>173</v>
      </c>
      <c r="F204" s="3" t="s">
        <v>174</v>
      </c>
      <c r="G204" s="3" t="s">
        <v>186</v>
      </c>
      <c r="H204" s="3" t="s">
        <v>192</v>
      </c>
      <c r="L204" s="3" t="s">
        <v>226</v>
      </c>
      <c r="O204" s="14"/>
      <c r="R204" s="14"/>
      <c r="T204" s="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91">
        <f t="shared" si="53"/>
        <v>0</v>
      </c>
      <c r="AF204" s="91">
        <f t="shared" si="54"/>
        <v>-3.5774535006763974E-3</v>
      </c>
      <c r="AG204" s="91">
        <f t="shared" si="55"/>
        <v>-2.6008203947556208E-3</v>
      </c>
      <c r="AH204" s="91">
        <f t="shared" si="56"/>
        <v>-4.5301184720732968E-3</v>
      </c>
      <c r="AI204" s="91">
        <f t="shared" si="57"/>
        <v>-7.6145729448601207E-3</v>
      </c>
      <c r="AJ204" s="91">
        <f t="shared" si="58"/>
        <v>-1.168176956796807E-2</v>
      </c>
      <c r="AK204" s="91">
        <f t="shared" si="59"/>
        <v>-1.5732297175268251E-2</v>
      </c>
      <c r="AM204" s="14"/>
      <c r="AN204" s="14"/>
      <c r="AO204" s="14"/>
      <c r="AQ204" s="14"/>
      <c r="AR204" s="14"/>
      <c r="AS204" s="14"/>
    </row>
    <row r="205" spans="3:45" ht="12.4" x14ac:dyDescent="0.3">
      <c r="C205" s="30"/>
      <c r="E205" s="3" t="s">
        <v>173</v>
      </c>
      <c r="F205" s="3" t="s">
        <v>174</v>
      </c>
      <c r="G205" s="3" t="s">
        <v>186</v>
      </c>
      <c r="H205" s="3" t="s">
        <v>193</v>
      </c>
      <c r="L205" s="3" t="s">
        <v>226</v>
      </c>
      <c r="O205" s="14"/>
      <c r="R205" s="14"/>
      <c r="T205" s="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91">
        <f t="shared" si="53"/>
        <v>0</v>
      </c>
      <c r="AF205" s="91">
        <f t="shared" si="54"/>
        <v>-3.5774535006763974E-3</v>
      </c>
      <c r="AG205" s="91">
        <f t="shared" si="55"/>
        <v>-2.6008203947556208E-3</v>
      </c>
      <c r="AH205" s="91">
        <f t="shared" si="56"/>
        <v>-4.5301184720732968E-3</v>
      </c>
      <c r="AI205" s="91">
        <f t="shared" si="57"/>
        <v>-7.6145729448601207E-3</v>
      </c>
      <c r="AJ205" s="91">
        <f t="shared" si="58"/>
        <v>-1.168176956796807E-2</v>
      </c>
      <c r="AK205" s="91">
        <f t="shared" si="59"/>
        <v>-1.5732297175268251E-2</v>
      </c>
      <c r="AM205" s="14"/>
      <c r="AN205" s="14"/>
      <c r="AO205" s="14"/>
      <c r="AQ205" s="14"/>
      <c r="AR205" s="14"/>
      <c r="AS205" s="14"/>
    </row>
    <row r="206" spans="3:45" ht="12.4" x14ac:dyDescent="0.3">
      <c r="C206" s="30"/>
      <c r="E206" s="3" t="s">
        <v>173</v>
      </c>
      <c r="F206" s="3" t="s">
        <v>174</v>
      </c>
      <c r="G206" s="3" t="s">
        <v>186</v>
      </c>
      <c r="H206" s="3" t="s">
        <v>194</v>
      </c>
      <c r="L206" s="3" t="s">
        <v>226</v>
      </c>
      <c r="O206" s="14"/>
      <c r="R206" s="14"/>
      <c r="T206" s="1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91">
        <f t="shared" si="53"/>
        <v>0</v>
      </c>
      <c r="AF206" s="91">
        <f t="shared" si="54"/>
        <v>-3.5774535006763974E-3</v>
      </c>
      <c r="AG206" s="91">
        <f t="shared" si="55"/>
        <v>-2.6008203947556208E-3</v>
      </c>
      <c r="AH206" s="91">
        <f t="shared" si="56"/>
        <v>-4.5301184720732968E-3</v>
      </c>
      <c r="AI206" s="91">
        <f t="shared" si="57"/>
        <v>-7.6145729448601207E-3</v>
      </c>
      <c r="AJ206" s="91">
        <f t="shared" si="58"/>
        <v>-1.168176956796807E-2</v>
      </c>
      <c r="AK206" s="91">
        <f t="shared" si="59"/>
        <v>-1.5732297175268251E-2</v>
      </c>
      <c r="AM206" s="14"/>
      <c r="AN206" s="14"/>
      <c r="AO206" s="14"/>
      <c r="AQ206" s="14"/>
      <c r="AR206" s="14"/>
      <c r="AS206" s="14"/>
    </row>
    <row r="207" spans="3:45" ht="12.4" x14ac:dyDescent="0.3">
      <c r="C207" s="30"/>
      <c r="E207" s="3" t="s">
        <v>173</v>
      </c>
      <c r="F207" s="3" t="s">
        <v>174</v>
      </c>
      <c r="G207" s="3" t="s">
        <v>186</v>
      </c>
      <c r="H207" s="3" t="s">
        <v>195</v>
      </c>
      <c r="L207" s="3" t="s">
        <v>226</v>
      </c>
      <c r="O207" s="14"/>
      <c r="R207" s="14"/>
      <c r="T207" s="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91">
        <f t="shared" si="53"/>
        <v>0</v>
      </c>
      <c r="AF207" s="91">
        <f t="shared" si="54"/>
        <v>-3.5774535006763974E-3</v>
      </c>
      <c r="AG207" s="91">
        <f t="shared" si="55"/>
        <v>-2.6008203947556208E-3</v>
      </c>
      <c r="AH207" s="91">
        <f t="shared" si="56"/>
        <v>-4.5301184720732968E-3</v>
      </c>
      <c r="AI207" s="91">
        <f t="shared" si="57"/>
        <v>-7.6145729448601207E-3</v>
      </c>
      <c r="AJ207" s="91">
        <f t="shared" si="58"/>
        <v>-1.168176956796807E-2</v>
      </c>
      <c r="AK207" s="91">
        <f t="shared" si="59"/>
        <v>-1.5732297175268251E-2</v>
      </c>
      <c r="AM207" s="14"/>
      <c r="AN207" s="14"/>
      <c r="AO207" s="14"/>
      <c r="AQ207" s="14"/>
      <c r="AR207" s="14"/>
      <c r="AS207" s="14"/>
    </row>
    <row r="208" spans="3:45" ht="12.4" x14ac:dyDescent="0.3">
      <c r="C208" s="30"/>
      <c r="E208" s="4" t="s">
        <v>173</v>
      </c>
      <c r="F208" s="4" t="s">
        <v>174</v>
      </c>
      <c r="G208" s="4" t="s">
        <v>196</v>
      </c>
      <c r="H208" s="4" t="s">
        <v>197</v>
      </c>
      <c r="L208" s="3" t="s">
        <v>226</v>
      </c>
      <c r="O208" s="14"/>
      <c r="R208" s="14"/>
      <c r="T208" s="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91">
        <f t="shared" si="53"/>
        <v>0</v>
      </c>
      <c r="AF208" s="91">
        <f t="shared" si="54"/>
        <v>-3.5774535006763974E-3</v>
      </c>
      <c r="AG208" s="91">
        <f t="shared" si="55"/>
        <v>-2.6008203947556208E-3</v>
      </c>
      <c r="AH208" s="91">
        <f t="shared" si="56"/>
        <v>-4.5301184720732968E-3</v>
      </c>
      <c r="AI208" s="91">
        <f t="shared" si="57"/>
        <v>-7.6145729448601207E-3</v>
      </c>
      <c r="AJ208" s="91">
        <f t="shared" si="58"/>
        <v>-1.168176956796807E-2</v>
      </c>
      <c r="AK208" s="91">
        <f t="shared" si="59"/>
        <v>-1.5732297175268251E-2</v>
      </c>
      <c r="AM208" s="14"/>
      <c r="AN208" s="14"/>
      <c r="AO208" s="14"/>
      <c r="AQ208" s="14"/>
      <c r="AR208" s="14"/>
      <c r="AS208" s="14"/>
    </row>
    <row r="209" spans="3:45" ht="12.4" x14ac:dyDescent="0.3">
      <c r="C209" s="30"/>
      <c r="E209" s="4" t="s">
        <v>173</v>
      </c>
      <c r="F209" s="4" t="s">
        <v>198</v>
      </c>
      <c r="H209" s="4" t="s">
        <v>199</v>
      </c>
      <c r="L209" s="3" t="s">
        <v>226</v>
      </c>
      <c r="O209" s="14"/>
      <c r="R209" s="14"/>
      <c r="T209" s="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57"/>
      <c r="AF209" s="157"/>
      <c r="AG209" s="157"/>
      <c r="AH209" s="157"/>
      <c r="AI209" s="157"/>
      <c r="AJ209" s="157"/>
      <c r="AK209" s="157"/>
      <c r="AM209" s="14"/>
      <c r="AN209" s="14"/>
      <c r="AO209" s="14"/>
      <c r="AQ209" s="14"/>
      <c r="AR209" s="14"/>
      <c r="AS209" s="14"/>
    </row>
    <row r="210" spans="3:45" ht="12.4" x14ac:dyDescent="0.3">
      <c r="C210" s="30"/>
      <c r="E210" s="3" t="s">
        <v>173</v>
      </c>
      <c r="F210" s="3" t="s">
        <v>198</v>
      </c>
      <c r="H210" s="3" t="s">
        <v>200</v>
      </c>
      <c r="L210" s="3" t="s">
        <v>226</v>
      </c>
      <c r="O210" s="14"/>
      <c r="R210" s="14"/>
      <c r="T210" s="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57"/>
      <c r="AF210" s="157"/>
      <c r="AG210" s="157"/>
      <c r="AH210" s="157"/>
      <c r="AI210" s="157"/>
      <c r="AJ210" s="157"/>
      <c r="AK210" s="157"/>
      <c r="AM210" s="14"/>
      <c r="AN210" s="14"/>
      <c r="AO210" s="14"/>
      <c r="AQ210" s="14"/>
      <c r="AR210" s="14"/>
      <c r="AS210" s="14"/>
    </row>
    <row r="211" spans="3:45" ht="12.4" x14ac:dyDescent="0.3">
      <c r="C211" s="30"/>
      <c r="E211" s="3" t="s">
        <v>173</v>
      </c>
      <c r="F211" s="3" t="s">
        <v>198</v>
      </c>
      <c r="H211" s="3" t="s">
        <v>201</v>
      </c>
      <c r="L211" s="3" t="s">
        <v>226</v>
      </c>
      <c r="O211" s="14"/>
      <c r="R211" s="14"/>
      <c r="T211" s="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57"/>
      <c r="AF211" s="157"/>
      <c r="AG211" s="157"/>
      <c r="AH211" s="157"/>
      <c r="AI211" s="157"/>
      <c r="AJ211" s="157"/>
      <c r="AK211" s="157"/>
      <c r="AM211" s="14"/>
      <c r="AN211" s="14"/>
      <c r="AO211" s="14"/>
      <c r="AQ211" s="14"/>
      <c r="AR211" s="14"/>
      <c r="AS211" s="14"/>
    </row>
    <row r="212" spans="3:45" ht="12.4" x14ac:dyDescent="0.3">
      <c r="C212" s="30"/>
      <c r="E212" s="3" t="s">
        <v>173</v>
      </c>
      <c r="F212" s="3" t="s">
        <v>198</v>
      </c>
      <c r="H212" s="3" t="s">
        <v>202</v>
      </c>
      <c r="L212" s="3" t="s">
        <v>226</v>
      </c>
      <c r="O212" s="14"/>
      <c r="R212" s="14"/>
      <c r="T212" s="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57"/>
      <c r="AF212" s="157"/>
      <c r="AG212" s="157"/>
      <c r="AH212" s="157"/>
      <c r="AI212" s="157"/>
      <c r="AJ212" s="157"/>
      <c r="AK212" s="157"/>
      <c r="AM212" s="14"/>
      <c r="AN212" s="14"/>
      <c r="AO212" s="14"/>
      <c r="AQ212" s="14"/>
      <c r="AR212" s="14"/>
      <c r="AS212" s="14"/>
    </row>
    <row r="213" spans="3:45" ht="12.4" x14ac:dyDescent="0.3">
      <c r="C213" s="30"/>
      <c r="E213" s="3" t="s">
        <v>173</v>
      </c>
      <c r="F213" s="3" t="s">
        <v>198</v>
      </c>
      <c r="H213" s="3" t="s">
        <v>203</v>
      </c>
      <c r="L213" s="3" t="s">
        <v>226</v>
      </c>
      <c r="O213" s="14"/>
      <c r="R213" s="14"/>
      <c r="T213" s="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57"/>
      <c r="AF213" s="157"/>
      <c r="AG213" s="157"/>
      <c r="AH213" s="157"/>
      <c r="AI213" s="157"/>
      <c r="AJ213" s="157"/>
      <c r="AK213" s="157"/>
      <c r="AM213" s="14"/>
      <c r="AN213" s="14"/>
      <c r="AO213" s="14"/>
      <c r="AQ213" s="14"/>
      <c r="AR213" s="14"/>
      <c r="AS213" s="14"/>
    </row>
    <row r="214" spans="3:45" ht="12.4" x14ac:dyDescent="0.3">
      <c r="C214" s="30"/>
      <c r="E214" s="3" t="s">
        <v>173</v>
      </c>
      <c r="F214" s="3" t="s">
        <v>198</v>
      </c>
      <c r="H214" s="3" t="s">
        <v>204</v>
      </c>
      <c r="L214" s="3" t="s">
        <v>226</v>
      </c>
      <c r="O214" s="14"/>
      <c r="R214" s="14"/>
      <c r="T214" s="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57"/>
      <c r="AF214" s="157"/>
      <c r="AG214" s="157"/>
      <c r="AH214" s="157"/>
      <c r="AI214" s="157"/>
      <c r="AJ214" s="157"/>
      <c r="AK214" s="157"/>
      <c r="AM214" s="14"/>
      <c r="AN214" s="14"/>
      <c r="AO214" s="14"/>
      <c r="AQ214" s="14"/>
      <c r="AR214" s="14"/>
      <c r="AS214" s="14"/>
    </row>
    <row r="215" spans="3:45" ht="12.4" x14ac:dyDescent="0.3">
      <c r="C215" s="30"/>
      <c r="E215" s="3" t="s">
        <v>173</v>
      </c>
      <c r="F215" s="3" t="s">
        <v>198</v>
      </c>
      <c r="H215" s="3" t="s">
        <v>205</v>
      </c>
      <c r="L215" s="3" t="s">
        <v>226</v>
      </c>
      <c r="O215" s="14"/>
      <c r="R215" s="14"/>
      <c r="T215" s="1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57"/>
      <c r="AF215" s="157"/>
      <c r="AG215" s="157"/>
      <c r="AH215" s="157"/>
      <c r="AI215" s="157"/>
      <c r="AJ215" s="157"/>
      <c r="AK215" s="157"/>
      <c r="AM215" s="14"/>
      <c r="AN215" s="14"/>
      <c r="AO215" s="14"/>
      <c r="AQ215" s="14"/>
      <c r="AR215" s="14"/>
      <c r="AS215" s="14"/>
    </row>
    <row r="216" spans="3:45" ht="12.4" x14ac:dyDescent="0.3">
      <c r="C216" s="30"/>
      <c r="E216" s="3" t="s">
        <v>173</v>
      </c>
      <c r="F216" s="3" t="s">
        <v>198</v>
      </c>
      <c r="H216" s="3" t="s">
        <v>1108</v>
      </c>
      <c r="L216" s="3" t="s">
        <v>226</v>
      </c>
      <c r="O216" s="14"/>
      <c r="R216" s="14"/>
      <c r="T216" s="14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57"/>
      <c r="AF216" s="157"/>
      <c r="AG216" s="157"/>
      <c r="AH216" s="157"/>
      <c r="AI216" s="157"/>
      <c r="AJ216" s="157"/>
      <c r="AK216" s="157"/>
      <c r="AM216" s="14"/>
      <c r="AN216" s="14"/>
      <c r="AO216" s="14"/>
      <c r="AQ216" s="14"/>
      <c r="AR216" s="14"/>
      <c r="AS216" s="14"/>
    </row>
    <row r="217" spans="3:45" ht="12.4" x14ac:dyDescent="0.3">
      <c r="C217" s="30"/>
      <c r="E217" s="3" t="s">
        <v>173</v>
      </c>
      <c r="F217" s="3" t="s">
        <v>198</v>
      </c>
      <c r="H217" s="3" t="s">
        <v>207</v>
      </c>
      <c r="L217" s="3" t="s">
        <v>226</v>
      </c>
      <c r="O217" s="14"/>
      <c r="R217" s="14"/>
      <c r="T217" s="1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57"/>
      <c r="AF217" s="157"/>
      <c r="AG217" s="157"/>
      <c r="AH217" s="157"/>
      <c r="AI217" s="157"/>
      <c r="AJ217" s="157"/>
      <c r="AK217" s="157"/>
      <c r="AM217" s="14"/>
      <c r="AN217" s="14"/>
      <c r="AO217" s="14"/>
      <c r="AQ217" s="14"/>
      <c r="AR217" s="14"/>
      <c r="AS217" s="14"/>
    </row>
    <row r="218" spans="3:45" ht="12.4" x14ac:dyDescent="0.3">
      <c r="C218" s="30"/>
      <c r="E218" s="3" t="s">
        <v>173</v>
      </c>
      <c r="F218" s="3" t="s">
        <v>198</v>
      </c>
      <c r="H218" s="3" t="s">
        <v>208</v>
      </c>
      <c r="L218" s="3" t="s">
        <v>226</v>
      </c>
      <c r="O218" s="14"/>
      <c r="R218" s="14"/>
      <c r="T218" s="1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57"/>
      <c r="AF218" s="157"/>
      <c r="AG218" s="157"/>
      <c r="AH218" s="157"/>
      <c r="AI218" s="157"/>
      <c r="AJ218" s="157"/>
      <c r="AK218" s="157"/>
      <c r="AM218" s="14"/>
      <c r="AN218" s="14"/>
      <c r="AO218" s="14"/>
      <c r="AQ218" s="14"/>
      <c r="AR218" s="14"/>
      <c r="AS218" s="14"/>
    </row>
    <row r="219" spans="3:45" ht="12.4" x14ac:dyDescent="0.3">
      <c r="C219" s="30"/>
      <c r="E219" s="3" t="s">
        <v>173</v>
      </c>
      <c r="F219" s="3" t="s">
        <v>198</v>
      </c>
      <c r="H219" s="3" t="s">
        <v>1109</v>
      </c>
      <c r="L219" s="3" t="s">
        <v>226</v>
      </c>
      <c r="O219" s="14"/>
      <c r="R219" s="14"/>
      <c r="T219" s="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57"/>
      <c r="AF219" s="157"/>
      <c r="AG219" s="157"/>
      <c r="AH219" s="157"/>
      <c r="AI219" s="157"/>
      <c r="AJ219" s="157"/>
      <c r="AK219" s="157"/>
      <c r="AM219" s="14"/>
      <c r="AN219" s="14"/>
      <c r="AO219" s="14"/>
      <c r="AQ219" s="14"/>
      <c r="AR219" s="14"/>
      <c r="AS219" s="14"/>
    </row>
    <row r="220" spans="3:45" ht="12.4" x14ac:dyDescent="0.3">
      <c r="C220" s="30"/>
      <c r="E220" s="3" t="s">
        <v>173</v>
      </c>
      <c r="F220" s="3" t="s">
        <v>198</v>
      </c>
      <c r="H220" s="3" t="s">
        <v>1110</v>
      </c>
      <c r="L220" s="3" t="s">
        <v>226</v>
      </c>
      <c r="O220" s="14"/>
      <c r="R220" s="14"/>
      <c r="T220" s="1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57"/>
      <c r="AF220" s="157"/>
      <c r="AG220" s="157"/>
      <c r="AH220" s="157"/>
      <c r="AI220" s="157"/>
      <c r="AJ220" s="157"/>
      <c r="AK220" s="157"/>
      <c r="AM220" s="14"/>
      <c r="AN220" s="14"/>
      <c r="AO220" s="14"/>
      <c r="AQ220" s="14"/>
      <c r="AR220" s="14"/>
      <c r="AS220" s="14"/>
    </row>
    <row r="221" spans="3:45" ht="12.4" x14ac:dyDescent="0.3">
      <c r="C221" s="30"/>
      <c r="E221" s="3" t="s">
        <v>173</v>
      </c>
      <c r="F221" s="3" t="s">
        <v>198</v>
      </c>
      <c r="H221" s="3" t="s">
        <v>1111</v>
      </c>
      <c r="L221" s="3" t="s">
        <v>226</v>
      </c>
      <c r="O221" s="14"/>
      <c r="R221" s="14"/>
      <c r="T221" s="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57"/>
      <c r="AF221" s="157"/>
      <c r="AG221" s="157"/>
      <c r="AH221" s="157"/>
      <c r="AI221" s="157"/>
      <c r="AJ221" s="157"/>
      <c r="AK221" s="157"/>
      <c r="AM221" s="14"/>
      <c r="AN221" s="14"/>
      <c r="AO221" s="14"/>
      <c r="AQ221" s="14"/>
      <c r="AR221" s="14"/>
      <c r="AS221" s="14"/>
    </row>
    <row r="222" spans="3:45" ht="12.4" x14ac:dyDescent="0.3">
      <c r="C222" s="30"/>
      <c r="E222" s="3" t="s">
        <v>173</v>
      </c>
      <c r="F222" s="3" t="s">
        <v>198</v>
      </c>
      <c r="H222" s="3" t="s">
        <v>196</v>
      </c>
      <c r="L222" s="3" t="s">
        <v>226</v>
      </c>
      <c r="O222" s="14"/>
      <c r="R222" s="14"/>
      <c r="T222" s="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57"/>
      <c r="AF222" s="157"/>
      <c r="AG222" s="157"/>
      <c r="AH222" s="157"/>
      <c r="AI222" s="157"/>
      <c r="AJ222" s="157"/>
      <c r="AK222" s="157"/>
      <c r="AM222" s="14"/>
      <c r="AN222" s="14"/>
      <c r="AO222" s="14"/>
      <c r="AQ222" s="14"/>
      <c r="AR222" s="14"/>
      <c r="AS222" s="14"/>
    </row>
    <row r="223" spans="3:45" ht="12.4" x14ac:dyDescent="0.3">
      <c r="C223" s="30"/>
      <c r="E223" s="4" t="s">
        <v>210</v>
      </c>
      <c r="H223" s="4" t="s">
        <v>210</v>
      </c>
      <c r="L223" s="3" t="s">
        <v>226</v>
      </c>
      <c r="O223" s="14"/>
      <c r="R223" s="14"/>
      <c r="T223" s="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91" t="str">
        <f t="shared" ref="AE223:AE238" si="60">IF(AE166="","",(1+AD166)*(1+AE166)-1)</f>
        <v/>
      </c>
      <c r="AF223" s="91" t="str">
        <f t="shared" ref="AF223" si="61">IF(AF166="","",(1+AD166)*(1+AE166)*(1+AF166)-1)</f>
        <v/>
      </c>
      <c r="AG223" s="91" t="str">
        <f t="shared" ref="AG223" si="62">IF(AG166="","",(1+AD166)*(1+AE166)*(1+AF166)*(1+AG166)-1)</f>
        <v/>
      </c>
      <c r="AH223" s="91" t="str">
        <f t="shared" ref="AH223" si="63">IF(AH166="","",(1+AD166)*(1+AE166)*(1+AF166)*(1+AG166)*(1+AH166)-1)</f>
        <v/>
      </c>
      <c r="AI223" s="91" t="str">
        <f t="shared" ref="AI223" si="64">IF(AI166="","",(1+AD166)*(1+AE166)*(1+AF166)*(1+AG166)*(1+AH166)*(1+AI166)-1)</f>
        <v/>
      </c>
      <c r="AJ223" s="91" t="str">
        <f t="shared" ref="AJ223" si="65">IF(AJ166="","",(1+AD166)*(1+AE166)*(1+AF166)*(1+AG166)*(1+AH166)*(1+AI166)*(1+AJ166)-1)</f>
        <v/>
      </c>
      <c r="AK223" s="91" t="str">
        <f t="shared" ref="AK223" si="66">IF(AK166="","",(1+AD166)*(1+AE166)*(1+AF166)*(1+AG166)*(1+AH166)*(1+AI166)*(1+AJ166)*(1+AK166)-1)</f>
        <v/>
      </c>
      <c r="AM223" s="14"/>
      <c r="AN223" s="14"/>
      <c r="AO223" s="14"/>
      <c r="AQ223" s="14"/>
      <c r="AR223" s="14"/>
      <c r="AS223" s="14"/>
    </row>
    <row r="224" spans="3:45" ht="12.4" x14ac:dyDescent="0.3">
      <c r="C224" s="30"/>
      <c r="E224" s="3" t="s">
        <v>210</v>
      </c>
      <c r="H224" s="3" t="s">
        <v>312</v>
      </c>
      <c r="L224" s="3" t="s">
        <v>226</v>
      </c>
      <c r="O224" s="14"/>
      <c r="R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91">
        <f t="shared" si="60"/>
        <v>0</v>
      </c>
      <c r="AF224" s="91">
        <f t="shared" ref="AF224" si="67">IF(AF167="","",(1+AD167)*(1+AE167)*(1+AF167)-1)</f>
        <v>-2.5684180105504106E-3</v>
      </c>
      <c r="AG224" s="91">
        <f t="shared" ref="AG224" si="68">IF(AG167="","",(1+AD167)*(1+AE167)*(1+AF167)*(1+AG167)-1)</f>
        <v>-5.7974861379750386E-4</v>
      </c>
      <c r="AH224" s="91">
        <f t="shared" ref="AH224" si="69">IF(AH167="","",(1+AD167)*(1+AE167)*(1+AF167)*(1+AG167)*(1+AH167)-1)</f>
        <v>-1.5028426465409916E-3</v>
      </c>
      <c r="AI224" s="91">
        <f t="shared" ref="AI224" si="70">IF(AI167="","",(1+AD167)*(1+AE167)*(1+AF167)*(1+AG167)*(1+AH167)*(1+AI167)-1)</f>
        <v>-3.588673741284687E-3</v>
      </c>
      <c r="AJ224" s="91">
        <f t="shared" ref="AJ224" si="71">IF(AJ167="","",(1+AD167)*(1+AE167)*(1+AF167)*(1+AG167)*(1+AH167)*(1+AI167)*(1+AJ167)-1)</f>
        <v>-6.6674813875697847E-3</v>
      </c>
      <c r="AK224" s="91">
        <f t="shared" ref="AK224" si="72">IF(AK167="","",(1+AD167)*(1+AE167)*(1+AF167)*(1+AG167)*(1+AH167)*(1+AI167)*(1+AJ167)*(1+AK167)-1)</f>
        <v>-9.736775837574374E-3</v>
      </c>
      <c r="AM224" s="14"/>
      <c r="AN224" s="14"/>
      <c r="AO224" s="14"/>
      <c r="AQ224" s="14"/>
      <c r="AR224" s="14"/>
      <c r="AS224" s="14"/>
    </row>
    <row r="225" spans="2:61" ht="12.4" x14ac:dyDescent="0.3">
      <c r="C225" s="30"/>
      <c r="E225" s="3" t="s">
        <v>210</v>
      </c>
      <c r="H225" s="3" t="s">
        <v>211</v>
      </c>
      <c r="L225" s="3" t="s">
        <v>226</v>
      </c>
      <c r="O225" s="14"/>
      <c r="R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91">
        <f t="shared" si="60"/>
        <v>0</v>
      </c>
      <c r="AF225" s="91">
        <f t="shared" ref="AF225:AF238" si="73">IF(AF168="","",(1+AD168)*(1+AE168)*(1+AF168)-1)</f>
        <v>-2.5684180105504106E-3</v>
      </c>
      <c r="AG225" s="91">
        <f t="shared" ref="AG225:AG238" si="74">IF(AG168="","",(1+AD168)*(1+AE168)*(1+AF168)*(1+AG168)-1)</f>
        <v>-5.7974861379750386E-4</v>
      </c>
      <c r="AH225" s="91">
        <f t="shared" ref="AH225:AH238" si="75">IF(AH168="","",(1+AD168)*(1+AE168)*(1+AF168)*(1+AG168)*(1+AH168)-1)</f>
        <v>-1.5028426465409916E-3</v>
      </c>
      <c r="AI225" s="91">
        <f t="shared" ref="AI225:AI238" si="76">IF(AI168="","",(1+AD168)*(1+AE168)*(1+AF168)*(1+AG168)*(1+AH168)*(1+AI168)-1)</f>
        <v>-3.588673741284687E-3</v>
      </c>
      <c r="AJ225" s="91">
        <f t="shared" ref="AJ225:AJ238" si="77">IF(AJ168="","",(1+AD168)*(1+AE168)*(1+AF168)*(1+AG168)*(1+AH168)*(1+AI168)*(1+AJ168)-1)</f>
        <v>-6.6674813875697847E-3</v>
      </c>
      <c r="AK225" s="91">
        <f t="shared" ref="AK225:AK238" si="78">IF(AK168="","",(1+AD168)*(1+AE168)*(1+AF168)*(1+AG168)*(1+AH168)*(1+AI168)*(1+AJ168)*(1+AK168)-1)</f>
        <v>-9.736775837574374E-3</v>
      </c>
      <c r="AM225" s="14"/>
      <c r="AN225" s="14"/>
      <c r="AO225" s="14"/>
      <c r="AQ225" s="14"/>
      <c r="AR225" s="14"/>
      <c r="AS225" s="14"/>
    </row>
    <row r="226" spans="2:61" ht="12.4" x14ac:dyDescent="0.3">
      <c r="C226" s="30"/>
      <c r="E226" s="3" t="s">
        <v>210</v>
      </c>
      <c r="H226" s="3" t="s">
        <v>212</v>
      </c>
      <c r="L226" s="3" t="s">
        <v>226</v>
      </c>
      <c r="O226" s="14"/>
      <c r="R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91">
        <f t="shared" si="60"/>
        <v>0</v>
      </c>
      <c r="AF226" s="91">
        <f t="shared" si="73"/>
        <v>-2.5684180105504106E-3</v>
      </c>
      <c r="AG226" s="91">
        <f t="shared" si="74"/>
        <v>-5.7974861379750386E-4</v>
      </c>
      <c r="AH226" s="91">
        <f t="shared" si="75"/>
        <v>-1.5028426465409916E-3</v>
      </c>
      <c r="AI226" s="91">
        <f t="shared" si="76"/>
        <v>-3.588673741284687E-3</v>
      </c>
      <c r="AJ226" s="91">
        <f t="shared" si="77"/>
        <v>-6.6674813875697847E-3</v>
      </c>
      <c r="AK226" s="91">
        <f t="shared" si="78"/>
        <v>-9.736775837574374E-3</v>
      </c>
      <c r="AM226" s="14"/>
      <c r="AN226" s="14"/>
      <c r="AO226" s="14"/>
      <c r="AQ226" s="14"/>
      <c r="AR226" s="14"/>
      <c r="AS226" s="14"/>
    </row>
    <row r="227" spans="2:61" ht="12.4" x14ac:dyDescent="0.3">
      <c r="C227" s="30"/>
      <c r="E227" s="3" t="s">
        <v>210</v>
      </c>
      <c r="H227" s="3" t="s">
        <v>214</v>
      </c>
      <c r="L227" s="3" t="s">
        <v>226</v>
      </c>
      <c r="O227" s="14"/>
      <c r="R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91">
        <f t="shared" si="60"/>
        <v>0</v>
      </c>
      <c r="AF227" s="91">
        <f t="shared" si="73"/>
        <v>-2.5684180105504106E-3</v>
      </c>
      <c r="AG227" s="91">
        <f t="shared" si="74"/>
        <v>-5.7974861379750386E-4</v>
      </c>
      <c r="AH227" s="91">
        <f t="shared" si="75"/>
        <v>-1.5028426465409916E-3</v>
      </c>
      <c r="AI227" s="91">
        <f t="shared" si="76"/>
        <v>-3.588673741284687E-3</v>
      </c>
      <c r="AJ227" s="91">
        <f t="shared" si="77"/>
        <v>-6.6674813875697847E-3</v>
      </c>
      <c r="AK227" s="91">
        <f t="shared" si="78"/>
        <v>-9.736775837574374E-3</v>
      </c>
      <c r="AM227" s="14"/>
      <c r="AN227" s="14"/>
      <c r="AO227" s="14"/>
      <c r="AQ227" s="14"/>
      <c r="AR227" s="14"/>
      <c r="AS227" s="14"/>
    </row>
    <row r="228" spans="2:61" ht="12.4" x14ac:dyDescent="0.3">
      <c r="C228" s="30"/>
      <c r="E228" s="3" t="s">
        <v>210</v>
      </c>
      <c r="H228" s="3" t="s">
        <v>215</v>
      </c>
      <c r="L228" s="3" t="s">
        <v>226</v>
      </c>
      <c r="O228" s="14"/>
      <c r="R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91">
        <f t="shared" si="60"/>
        <v>0</v>
      </c>
      <c r="AF228" s="91">
        <f t="shared" si="73"/>
        <v>-2.5684180105504106E-3</v>
      </c>
      <c r="AG228" s="91">
        <f t="shared" si="74"/>
        <v>-5.7974861379750386E-4</v>
      </c>
      <c r="AH228" s="91">
        <f t="shared" si="75"/>
        <v>-1.5028426465409916E-3</v>
      </c>
      <c r="AI228" s="91">
        <f t="shared" si="76"/>
        <v>-3.588673741284687E-3</v>
      </c>
      <c r="AJ228" s="91">
        <f t="shared" si="77"/>
        <v>-6.6674813875697847E-3</v>
      </c>
      <c r="AK228" s="91">
        <f t="shared" si="78"/>
        <v>-9.736775837574374E-3</v>
      </c>
      <c r="AM228" s="14"/>
      <c r="AN228" s="14"/>
      <c r="AO228" s="14"/>
      <c r="AQ228" s="14"/>
      <c r="AR228" s="14"/>
      <c r="AS228" s="14"/>
    </row>
    <row r="229" spans="2:61" ht="12.4" x14ac:dyDescent="0.3">
      <c r="C229" s="30"/>
      <c r="E229" s="3" t="s">
        <v>210</v>
      </c>
      <c r="H229" s="3" t="s">
        <v>216</v>
      </c>
      <c r="L229" s="3" t="s">
        <v>226</v>
      </c>
      <c r="O229" s="14"/>
      <c r="R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91">
        <f t="shared" si="60"/>
        <v>0</v>
      </c>
      <c r="AF229" s="91">
        <f t="shared" si="73"/>
        <v>-2.5684180105504106E-3</v>
      </c>
      <c r="AG229" s="91">
        <f t="shared" si="74"/>
        <v>-5.7974861379750386E-4</v>
      </c>
      <c r="AH229" s="91">
        <f t="shared" si="75"/>
        <v>-1.5028426465409916E-3</v>
      </c>
      <c r="AI229" s="91">
        <f t="shared" si="76"/>
        <v>-3.588673741284687E-3</v>
      </c>
      <c r="AJ229" s="91">
        <f t="shared" si="77"/>
        <v>-6.6674813875697847E-3</v>
      </c>
      <c r="AK229" s="91">
        <f t="shared" si="78"/>
        <v>-9.736775837574374E-3</v>
      </c>
      <c r="AM229" s="14"/>
      <c r="AN229" s="14"/>
      <c r="AO229" s="14"/>
      <c r="AQ229" s="14"/>
      <c r="AR229" s="14"/>
      <c r="AS229" s="14"/>
    </row>
    <row r="230" spans="2:61" ht="12.4" x14ac:dyDescent="0.3">
      <c r="C230" s="30"/>
      <c r="E230" s="4" t="s">
        <v>217</v>
      </c>
      <c r="H230" s="4" t="s">
        <v>217</v>
      </c>
      <c r="L230" s="3" t="s">
        <v>226</v>
      </c>
      <c r="O230" s="14"/>
      <c r="R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91">
        <f t="shared" si="60"/>
        <v>0</v>
      </c>
      <c r="AF230" s="91">
        <f t="shared" si="73"/>
        <v>-2.5684180105504106E-3</v>
      </c>
      <c r="AG230" s="91">
        <f t="shared" si="74"/>
        <v>-5.7974861379750386E-4</v>
      </c>
      <c r="AH230" s="91">
        <f t="shared" si="75"/>
        <v>-1.5028426465409916E-3</v>
      </c>
      <c r="AI230" s="91">
        <f t="shared" si="76"/>
        <v>-3.588673741284687E-3</v>
      </c>
      <c r="AJ230" s="91">
        <f t="shared" si="77"/>
        <v>-6.6674813875697847E-3</v>
      </c>
      <c r="AK230" s="91">
        <f t="shared" si="78"/>
        <v>-9.736775837574374E-3</v>
      </c>
      <c r="AM230" s="14"/>
      <c r="AN230" s="14"/>
      <c r="AO230" s="14"/>
      <c r="AQ230" s="14"/>
      <c r="AR230" s="14"/>
      <c r="AS230" s="14"/>
    </row>
    <row r="231" spans="2:61" ht="12.4" x14ac:dyDescent="0.3">
      <c r="C231" s="30"/>
      <c r="E231" s="3" t="s">
        <v>217</v>
      </c>
      <c r="H231" s="3" t="s">
        <v>313</v>
      </c>
      <c r="L231" s="3" t="s">
        <v>226</v>
      </c>
      <c r="O231" s="14"/>
      <c r="R231" s="14"/>
      <c r="T231" s="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91" t="str">
        <f t="shared" si="60"/>
        <v/>
      </c>
      <c r="AF231" s="91" t="str">
        <f t="shared" si="73"/>
        <v/>
      </c>
      <c r="AG231" s="91" t="str">
        <f t="shared" si="74"/>
        <v/>
      </c>
      <c r="AH231" s="91" t="str">
        <f t="shared" si="75"/>
        <v/>
      </c>
      <c r="AI231" s="91" t="str">
        <f t="shared" si="76"/>
        <v/>
      </c>
      <c r="AJ231" s="91" t="str">
        <f t="shared" si="77"/>
        <v/>
      </c>
      <c r="AK231" s="91" t="str">
        <f t="shared" si="78"/>
        <v/>
      </c>
      <c r="AM231" s="14"/>
      <c r="AN231" s="14"/>
      <c r="AO231" s="14"/>
      <c r="AQ231" s="14"/>
      <c r="AR231" s="14"/>
      <c r="AS231" s="14"/>
    </row>
    <row r="232" spans="2:61" ht="12.4" x14ac:dyDescent="0.3">
      <c r="C232" s="30"/>
      <c r="E232" s="3" t="s">
        <v>217</v>
      </c>
      <c r="H232" s="3" t="s">
        <v>314</v>
      </c>
      <c r="L232" s="3" t="s">
        <v>226</v>
      </c>
      <c r="O232" s="14"/>
      <c r="R232" s="14"/>
      <c r="T232" s="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91" t="str">
        <f t="shared" si="60"/>
        <v/>
      </c>
      <c r="AF232" s="91" t="str">
        <f t="shared" si="73"/>
        <v/>
      </c>
      <c r="AG232" s="91" t="str">
        <f t="shared" si="74"/>
        <v/>
      </c>
      <c r="AH232" s="91" t="str">
        <f t="shared" si="75"/>
        <v/>
      </c>
      <c r="AI232" s="91" t="str">
        <f t="shared" si="76"/>
        <v/>
      </c>
      <c r="AJ232" s="91" t="str">
        <f t="shared" si="77"/>
        <v/>
      </c>
      <c r="AK232" s="91" t="str">
        <f t="shared" si="78"/>
        <v/>
      </c>
      <c r="AM232" s="14"/>
      <c r="AN232" s="14"/>
      <c r="AO232" s="14"/>
      <c r="AQ232" s="14"/>
      <c r="AR232" s="14"/>
      <c r="AS232" s="14"/>
    </row>
    <row r="233" spans="2:61" ht="12.4" x14ac:dyDescent="0.3">
      <c r="C233" s="30"/>
      <c r="E233" s="3" t="s">
        <v>217</v>
      </c>
      <c r="H233" s="3" t="s">
        <v>315</v>
      </c>
      <c r="L233" s="3" t="s">
        <v>226</v>
      </c>
      <c r="O233" s="14"/>
      <c r="R233" s="14"/>
      <c r="T233" s="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91" t="str">
        <f t="shared" si="60"/>
        <v/>
      </c>
      <c r="AF233" s="91" t="str">
        <f t="shared" si="73"/>
        <v/>
      </c>
      <c r="AG233" s="91" t="str">
        <f t="shared" si="74"/>
        <v/>
      </c>
      <c r="AH233" s="91" t="str">
        <f t="shared" si="75"/>
        <v/>
      </c>
      <c r="AI233" s="91" t="str">
        <f t="shared" si="76"/>
        <v/>
      </c>
      <c r="AJ233" s="91" t="str">
        <f t="shared" si="77"/>
        <v/>
      </c>
      <c r="AK233" s="91" t="str">
        <f t="shared" si="78"/>
        <v/>
      </c>
      <c r="AM233" s="14"/>
      <c r="AN233" s="14"/>
      <c r="AO233" s="14"/>
      <c r="AQ233" s="14"/>
      <c r="AR233" s="14"/>
      <c r="AS233" s="14"/>
    </row>
    <row r="234" spans="2:61" ht="12.4" x14ac:dyDescent="0.3">
      <c r="C234" s="30"/>
      <c r="E234" s="3" t="s">
        <v>217</v>
      </c>
      <c r="H234" s="3" t="s">
        <v>221</v>
      </c>
      <c r="L234" s="3" t="s">
        <v>226</v>
      </c>
      <c r="O234" s="14"/>
      <c r="R234" s="14"/>
      <c r="T234" s="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91" t="str">
        <f t="shared" si="60"/>
        <v/>
      </c>
      <c r="AF234" s="91" t="str">
        <f t="shared" si="73"/>
        <v/>
      </c>
      <c r="AG234" s="91" t="str">
        <f t="shared" si="74"/>
        <v/>
      </c>
      <c r="AH234" s="91" t="str">
        <f t="shared" si="75"/>
        <v/>
      </c>
      <c r="AI234" s="91" t="str">
        <f t="shared" si="76"/>
        <v/>
      </c>
      <c r="AJ234" s="91" t="str">
        <f t="shared" si="77"/>
        <v/>
      </c>
      <c r="AK234" s="91" t="str">
        <f t="shared" si="78"/>
        <v/>
      </c>
      <c r="AM234" s="14"/>
      <c r="AN234" s="14"/>
      <c r="AO234" s="14"/>
      <c r="AQ234" s="14"/>
      <c r="AR234" s="14"/>
      <c r="AS234" s="14"/>
    </row>
    <row r="235" spans="2:61" ht="12.4" x14ac:dyDescent="0.3">
      <c r="C235" s="30"/>
      <c r="E235" s="3" t="s">
        <v>217</v>
      </c>
      <c r="H235" s="3" t="s">
        <v>222</v>
      </c>
      <c r="L235" s="3" t="s">
        <v>226</v>
      </c>
      <c r="O235" s="14"/>
      <c r="R235" s="14"/>
      <c r="T235" s="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91" t="str">
        <f t="shared" si="60"/>
        <v/>
      </c>
      <c r="AF235" s="91" t="str">
        <f t="shared" si="73"/>
        <v/>
      </c>
      <c r="AG235" s="91" t="str">
        <f t="shared" si="74"/>
        <v/>
      </c>
      <c r="AH235" s="91" t="str">
        <f t="shared" si="75"/>
        <v/>
      </c>
      <c r="AI235" s="91" t="str">
        <f t="shared" si="76"/>
        <v/>
      </c>
      <c r="AJ235" s="91" t="str">
        <f t="shared" si="77"/>
        <v/>
      </c>
      <c r="AK235" s="91" t="str">
        <f t="shared" si="78"/>
        <v/>
      </c>
      <c r="AM235" s="14"/>
      <c r="AN235" s="14"/>
      <c r="AO235" s="14"/>
      <c r="AQ235" s="14"/>
      <c r="AR235" s="14"/>
      <c r="AS235" s="14"/>
    </row>
    <row r="236" spans="2:61" ht="12.4" x14ac:dyDescent="0.3">
      <c r="E236" s="3" t="s">
        <v>217</v>
      </c>
      <c r="H236" s="3" t="s">
        <v>213</v>
      </c>
      <c r="L236" s="3" t="s">
        <v>226</v>
      </c>
      <c r="O236" s="14"/>
      <c r="R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91" t="str">
        <f t="shared" si="60"/>
        <v/>
      </c>
      <c r="AF236" s="91" t="str">
        <f t="shared" si="73"/>
        <v/>
      </c>
      <c r="AG236" s="91" t="str">
        <f t="shared" si="74"/>
        <v/>
      </c>
      <c r="AH236" s="91" t="str">
        <f t="shared" si="75"/>
        <v/>
      </c>
      <c r="AI236" s="91" t="str">
        <f t="shared" si="76"/>
        <v/>
      </c>
      <c r="AJ236" s="91" t="str">
        <f t="shared" si="77"/>
        <v/>
      </c>
      <c r="AK236" s="91" t="str">
        <f t="shared" si="78"/>
        <v/>
      </c>
      <c r="AM236" s="14"/>
      <c r="AN236" s="14"/>
      <c r="AO236" s="14"/>
      <c r="AQ236" s="14"/>
      <c r="AR236" s="14"/>
      <c r="AS236" s="14"/>
    </row>
    <row r="237" spans="2:61" ht="12.4" x14ac:dyDescent="0.3">
      <c r="E237" s="3" t="s">
        <v>217</v>
      </c>
      <c r="H237" s="3" t="s">
        <v>224</v>
      </c>
      <c r="L237" s="3" t="s">
        <v>226</v>
      </c>
      <c r="O237" s="14"/>
      <c r="R237" s="14"/>
      <c r="T237" s="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91" t="str">
        <f t="shared" si="60"/>
        <v/>
      </c>
      <c r="AF237" s="91" t="str">
        <f t="shared" si="73"/>
        <v/>
      </c>
      <c r="AG237" s="91" t="str">
        <f t="shared" si="74"/>
        <v/>
      </c>
      <c r="AH237" s="91" t="str">
        <f t="shared" si="75"/>
        <v/>
      </c>
      <c r="AI237" s="91" t="str">
        <f t="shared" si="76"/>
        <v/>
      </c>
      <c r="AJ237" s="91" t="str">
        <f t="shared" si="77"/>
        <v/>
      </c>
      <c r="AK237" s="91" t="str">
        <f t="shared" si="78"/>
        <v/>
      </c>
      <c r="AM237" s="14"/>
      <c r="AN237" s="14"/>
      <c r="AO237" s="14"/>
      <c r="AQ237" s="14"/>
      <c r="AR237" s="14"/>
      <c r="AS237" s="14"/>
    </row>
    <row r="238" spans="2:61" ht="12.4" x14ac:dyDescent="0.3">
      <c r="E238" s="3" t="s">
        <v>217</v>
      </c>
      <c r="H238" s="3" t="s">
        <v>316</v>
      </c>
      <c r="L238" s="3" t="s">
        <v>226</v>
      </c>
      <c r="O238" s="14"/>
      <c r="R238" s="14"/>
      <c r="T238" s="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91" t="str">
        <f t="shared" si="60"/>
        <v/>
      </c>
      <c r="AF238" s="91" t="str">
        <f t="shared" si="73"/>
        <v/>
      </c>
      <c r="AG238" s="91" t="str">
        <f t="shared" si="74"/>
        <v/>
      </c>
      <c r="AH238" s="91" t="str">
        <f t="shared" si="75"/>
        <v/>
      </c>
      <c r="AI238" s="91" t="str">
        <f t="shared" si="76"/>
        <v/>
      </c>
      <c r="AJ238" s="91" t="str">
        <f t="shared" si="77"/>
        <v/>
      </c>
      <c r="AK238" s="91" t="str">
        <f t="shared" si="78"/>
        <v/>
      </c>
      <c r="AM238" s="14"/>
      <c r="AN238" s="14"/>
      <c r="AO238" s="14"/>
      <c r="AQ238" s="14"/>
      <c r="AR238" s="14"/>
      <c r="AS238" s="14"/>
    </row>
    <row r="239" spans="2:61" ht="12.4" x14ac:dyDescent="0.3">
      <c r="R239" s="3"/>
      <c r="AV239" s="3"/>
    </row>
    <row r="240" spans="2:61" ht="14.65" x14ac:dyDescent="0.35">
      <c r="B240" s="10" t="s">
        <v>1308</v>
      </c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  <c r="AB240" s="10"/>
      <c r="AC240" s="10"/>
      <c r="AD240" s="10"/>
      <c r="AE240" s="10"/>
      <c r="AF240" s="10"/>
      <c r="AG240" s="10"/>
      <c r="AH240" s="10"/>
      <c r="AI240" s="10"/>
      <c r="AJ240" s="10"/>
      <c r="AK240" s="10"/>
      <c r="AL240" s="10"/>
      <c r="AM240" s="10"/>
      <c r="AN240" s="10"/>
      <c r="AO240" s="10"/>
      <c r="AP240" s="10"/>
      <c r="AQ240" s="10"/>
      <c r="AR240" s="10"/>
      <c r="AS240" s="10"/>
      <c r="AT240" s="10"/>
      <c r="AU240" s="10"/>
      <c r="AV240" s="41"/>
      <c r="AW240" s="10"/>
      <c r="AX240" s="10"/>
      <c r="AY240" s="10"/>
      <c r="AZ240" s="10"/>
      <c r="BA240" s="10"/>
      <c r="BB240" s="10"/>
      <c r="BC240" s="10"/>
      <c r="BD240" s="10"/>
      <c r="BE240" s="10"/>
      <c r="BF240" s="10"/>
      <c r="BG240" s="10"/>
      <c r="BH240" s="10"/>
      <c r="BI240" s="10"/>
    </row>
    <row r="241" spans="3:45" ht="12.4" x14ac:dyDescent="0.3">
      <c r="C241" s="30"/>
      <c r="R241" s="3"/>
      <c r="AE241" s="135"/>
      <c r="AF241" s="135"/>
      <c r="AG241" s="135"/>
      <c r="AH241" s="135"/>
      <c r="AI241" s="135"/>
      <c r="AJ241" s="135"/>
      <c r="AK241" s="135"/>
    </row>
    <row r="242" spans="3:45" ht="12.4" x14ac:dyDescent="0.3">
      <c r="C242" s="30"/>
      <c r="R242" s="3"/>
    </row>
    <row r="243" spans="3:45" ht="12.4" x14ac:dyDescent="0.3">
      <c r="C243" s="30"/>
      <c r="E243" s="4" t="s">
        <v>173</v>
      </c>
      <c r="H243" s="4" t="s">
        <v>173</v>
      </c>
      <c r="L243" s="3" t="s">
        <v>226</v>
      </c>
      <c r="O243" s="14"/>
      <c r="R243" s="14"/>
      <c r="T243" s="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91" t="str">
        <f t="shared" ref="AE243:AK243" si="79">IF(AE186="","",1+AE186)</f>
        <v/>
      </c>
      <c r="AF243" s="91" t="str">
        <f t="shared" si="79"/>
        <v/>
      </c>
      <c r="AG243" s="91" t="str">
        <f t="shared" si="79"/>
        <v/>
      </c>
      <c r="AH243" s="91" t="str">
        <f t="shared" si="79"/>
        <v/>
      </c>
      <c r="AI243" s="91" t="str">
        <f t="shared" si="79"/>
        <v/>
      </c>
      <c r="AJ243" s="91" t="str">
        <f t="shared" si="79"/>
        <v/>
      </c>
      <c r="AK243" s="91" t="str">
        <f t="shared" si="79"/>
        <v/>
      </c>
      <c r="AM243" s="14"/>
      <c r="AN243" s="14"/>
      <c r="AO243" s="14"/>
      <c r="AQ243" s="14"/>
      <c r="AR243" s="14"/>
      <c r="AS243" s="14"/>
    </row>
    <row r="244" spans="3:45" ht="12.4" x14ac:dyDescent="0.3">
      <c r="C244" s="30"/>
      <c r="E244" s="4" t="s">
        <v>173</v>
      </c>
      <c r="F244" s="4" t="s">
        <v>174</v>
      </c>
      <c r="H244" s="4" t="s">
        <v>175</v>
      </c>
      <c r="L244" s="3" t="s">
        <v>226</v>
      </c>
      <c r="O244" s="14"/>
      <c r="R244" s="14"/>
      <c r="T244" s="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91" t="str">
        <f t="shared" ref="AE244:AK244" si="80">IF(AE187="","",1+AE187)</f>
        <v/>
      </c>
      <c r="AF244" s="91" t="str">
        <f t="shared" si="80"/>
        <v/>
      </c>
      <c r="AG244" s="91" t="str">
        <f t="shared" si="80"/>
        <v/>
      </c>
      <c r="AH244" s="91" t="str">
        <f t="shared" si="80"/>
        <v/>
      </c>
      <c r="AI244" s="91" t="str">
        <f t="shared" si="80"/>
        <v/>
      </c>
      <c r="AJ244" s="91" t="str">
        <f t="shared" si="80"/>
        <v/>
      </c>
      <c r="AK244" s="91" t="str">
        <f t="shared" si="80"/>
        <v/>
      </c>
      <c r="AM244" s="14"/>
      <c r="AN244" s="14"/>
      <c r="AO244" s="14"/>
      <c r="AQ244" s="14"/>
      <c r="AR244" s="14"/>
      <c r="AS244" s="14"/>
    </row>
    <row r="245" spans="3:45" ht="12.4" x14ac:dyDescent="0.3">
      <c r="C245" s="30"/>
      <c r="E245" s="4" t="s">
        <v>173</v>
      </c>
      <c r="F245" s="4" t="s">
        <v>174</v>
      </c>
      <c r="G245" s="4" t="s">
        <v>176</v>
      </c>
      <c r="H245" s="4" t="s">
        <v>177</v>
      </c>
      <c r="L245" s="3" t="s">
        <v>226</v>
      </c>
      <c r="O245" s="14"/>
      <c r="R245" s="14"/>
      <c r="T245" s="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91">
        <f t="shared" ref="AE245:AK254" si="81">IF(AE188="","",1+AE188)</f>
        <v>1</v>
      </c>
      <c r="AF245" s="91">
        <f t="shared" si="81"/>
        <v>0.9964225464993236</v>
      </c>
      <c r="AG245" s="91">
        <f t="shared" si="81"/>
        <v>0.99739917960524438</v>
      </c>
      <c r="AH245" s="91">
        <f t="shared" si="81"/>
        <v>0.9954698815279267</v>
      </c>
      <c r="AI245" s="91">
        <f t="shared" si="81"/>
        <v>0.99238542705513988</v>
      </c>
      <c r="AJ245" s="91">
        <f t="shared" si="81"/>
        <v>0.98831823043203193</v>
      </c>
      <c r="AK245" s="91">
        <f t="shared" si="81"/>
        <v>0.98426770282473175</v>
      </c>
      <c r="AM245" s="14"/>
      <c r="AN245" s="14"/>
      <c r="AO245" s="14"/>
      <c r="AQ245" s="14"/>
      <c r="AR245" s="14"/>
      <c r="AS245" s="14"/>
    </row>
    <row r="246" spans="3:45" ht="12.4" x14ac:dyDescent="0.3">
      <c r="C246" s="30"/>
      <c r="E246" s="3" t="s">
        <v>173</v>
      </c>
      <c r="F246" s="3" t="s">
        <v>174</v>
      </c>
      <c r="G246" s="3" t="s">
        <v>176</v>
      </c>
      <c r="H246" s="3" t="s">
        <v>178</v>
      </c>
      <c r="L246" s="3" t="s">
        <v>226</v>
      </c>
      <c r="O246" s="14"/>
      <c r="R246" s="14"/>
      <c r="T246" s="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91" t="str">
        <f t="shared" si="81"/>
        <v/>
      </c>
      <c r="AF246" s="91" t="str">
        <f t="shared" si="81"/>
        <v/>
      </c>
      <c r="AG246" s="91" t="str">
        <f t="shared" si="81"/>
        <v/>
      </c>
      <c r="AH246" s="91" t="str">
        <f t="shared" si="81"/>
        <v/>
      </c>
      <c r="AI246" s="91" t="str">
        <f t="shared" si="81"/>
        <v/>
      </c>
      <c r="AJ246" s="91" t="str">
        <f t="shared" si="81"/>
        <v/>
      </c>
      <c r="AK246" s="91" t="str">
        <f t="shared" si="81"/>
        <v/>
      </c>
      <c r="AM246" s="14"/>
      <c r="AN246" s="14"/>
      <c r="AO246" s="14"/>
      <c r="AQ246" s="14"/>
      <c r="AR246" s="14"/>
      <c r="AS246" s="14"/>
    </row>
    <row r="247" spans="3:45" ht="12.4" x14ac:dyDescent="0.3">
      <c r="C247" s="30"/>
      <c r="E247" s="3" t="s">
        <v>173</v>
      </c>
      <c r="F247" s="3" t="s">
        <v>174</v>
      </c>
      <c r="G247" s="3" t="s">
        <v>176</v>
      </c>
      <c r="H247" s="3" t="s">
        <v>179</v>
      </c>
      <c r="L247" s="3" t="s">
        <v>226</v>
      </c>
      <c r="O247" s="14"/>
      <c r="R247" s="14"/>
      <c r="T247" s="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91" t="str">
        <f t="shared" si="81"/>
        <v/>
      </c>
      <c r="AF247" s="91" t="str">
        <f t="shared" si="81"/>
        <v/>
      </c>
      <c r="AG247" s="91" t="str">
        <f t="shared" si="81"/>
        <v/>
      </c>
      <c r="AH247" s="91" t="str">
        <f t="shared" si="81"/>
        <v/>
      </c>
      <c r="AI247" s="91" t="str">
        <f t="shared" si="81"/>
        <v/>
      </c>
      <c r="AJ247" s="91" t="str">
        <f t="shared" si="81"/>
        <v/>
      </c>
      <c r="AK247" s="91" t="str">
        <f t="shared" si="81"/>
        <v/>
      </c>
      <c r="AM247" s="14"/>
      <c r="AN247" s="14"/>
      <c r="AO247" s="14"/>
      <c r="AQ247" s="14"/>
      <c r="AR247" s="14"/>
      <c r="AS247" s="14"/>
    </row>
    <row r="248" spans="3:45" ht="12.4" x14ac:dyDescent="0.3">
      <c r="C248" s="30"/>
      <c r="E248" s="3" t="s">
        <v>173</v>
      </c>
      <c r="F248" s="3" t="s">
        <v>174</v>
      </c>
      <c r="G248" s="3" t="s">
        <v>176</v>
      </c>
      <c r="H248" s="3" t="s">
        <v>180</v>
      </c>
      <c r="L248" s="3" t="s">
        <v>226</v>
      </c>
      <c r="O248" s="14"/>
      <c r="R248" s="14"/>
      <c r="T248" s="1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91" t="str">
        <f t="shared" si="81"/>
        <v/>
      </c>
      <c r="AF248" s="91" t="str">
        <f t="shared" si="81"/>
        <v/>
      </c>
      <c r="AG248" s="91" t="str">
        <f t="shared" si="81"/>
        <v/>
      </c>
      <c r="AH248" s="91" t="str">
        <f t="shared" si="81"/>
        <v/>
      </c>
      <c r="AI248" s="91" t="str">
        <f t="shared" si="81"/>
        <v/>
      </c>
      <c r="AJ248" s="91" t="str">
        <f t="shared" si="81"/>
        <v/>
      </c>
      <c r="AK248" s="91" t="str">
        <f t="shared" si="81"/>
        <v/>
      </c>
      <c r="AM248" s="14"/>
      <c r="AN248" s="14"/>
      <c r="AO248" s="14"/>
      <c r="AQ248" s="14"/>
      <c r="AR248" s="14"/>
      <c r="AS248" s="14"/>
    </row>
    <row r="249" spans="3:45" ht="12.4" x14ac:dyDescent="0.3">
      <c r="C249" s="30"/>
      <c r="E249" s="3" t="s">
        <v>173</v>
      </c>
      <c r="F249" s="3" t="s">
        <v>174</v>
      </c>
      <c r="G249" s="3" t="s">
        <v>176</v>
      </c>
      <c r="H249" s="3" t="s">
        <v>181</v>
      </c>
      <c r="L249" s="3" t="s">
        <v>226</v>
      </c>
      <c r="O249" s="14"/>
      <c r="R249" s="14"/>
      <c r="T249" s="1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91" t="str">
        <f t="shared" si="81"/>
        <v/>
      </c>
      <c r="AF249" s="91" t="str">
        <f t="shared" si="81"/>
        <v/>
      </c>
      <c r="AG249" s="91" t="str">
        <f t="shared" si="81"/>
        <v/>
      </c>
      <c r="AH249" s="91" t="str">
        <f t="shared" si="81"/>
        <v/>
      </c>
      <c r="AI249" s="91" t="str">
        <f t="shared" si="81"/>
        <v/>
      </c>
      <c r="AJ249" s="91" t="str">
        <f t="shared" si="81"/>
        <v/>
      </c>
      <c r="AK249" s="91" t="str">
        <f t="shared" si="81"/>
        <v/>
      </c>
      <c r="AM249" s="14"/>
      <c r="AN249" s="14"/>
      <c r="AO249" s="14"/>
      <c r="AQ249" s="14"/>
      <c r="AR249" s="14"/>
      <c r="AS249" s="14"/>
    </row>
    <row r="250" spans="3:45" ht="12.4" x14ac:dyDescent="0.3">
      <c r="C250" s="30"/>
      <c r="E250" s="4" t="s">
        <v>173</v>
      </c>
      <c r="F250" s="4" t="s">
        <v>174</v>
      </c>
      <c r="G250" s="4" t="s">
        <v>182</v>
      </c>
      <c r="H250" s="4" t="s">
        <v>183</v>
      </c>
      <c r="L250" s="3" t="s">
        <v>226</v>
      </c>
      <c r="O250" s="14"/>
      <c r="R250" s="14"/>
      <c r="T250" s="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91" t="str">
        <f t="shared" si="81"/>
        <v/>
      </c>
      <c r="AF250" s="91" t="str">
        <f t="shared" si="81"/>
        <v/>
      </c>
      <c r="AG250" s="91" t="str">
        <f t="shared" si="81"/>
        <v/>
      </c>
      <c r="AH250" s="91" t="str">
        <f t="shared" si="81"/>
        <v/>
      </c>
      <c r="AI250" s="91" t="str">
        <f t="shared" si="81"/>
        <v/>
      </c>
      <c r="AJ250" s="91" t="str">
        <f t="shared" si="81"/>
        <v/>
      </c>
      <c r="AK250" s="91" t="str">
        <f t="shared" si="81"/>
        <v/>
      </c>
      <c r="AM250" s="14"/>
      <c r="AN250" s="14"/>
      <c r="AO250" s="14"/>
      <c r="AQ250" s="14"/>
      <c r="AR250" s="14"/>
      <c r="AS250" s="14"/>
    </row>
    <row r="251" spans="3:45" ht="12.4" x14ac:dyDescent="0.3">
      <c r="C251" s="30"/>
      <c r="E251" s="3" t="s">
        <v>173</v>
      </c>
      <c r="F251" s="3" t="s">
        <v>174</v>
      </c>
      <c r="G251" s="3" t="s">
        <v>182</v>
      </c>
      <c r="H251" s="3" t="s">
        <v>184</v>
      </c>
      <c r="L251" s="3" t="s">
        <v>226</v>
      </c>
      <c r="O251" s="14"/>
      <c r="R251" s="14"/>
      <c r="T251" s="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91">
        <f t="shared" si="81"/>
        <v>1</v>
      </c>
      <c r="AF251" s="91">
        <f t="shared" si="81"/>
        <v>0.9964225464993236</v>
      </c>
      <c r="AG251" s="91">
        <f t="shared" si="81"/>
        <v>0.99739917960524438</v>
      </c>
      <c r="AH251" s="91">
        <f t="shared" si="81"/>
        <v>0.9954698815279267</v>
      </c>
      <c r="AI251" s="91">
        <f t="shared" si="81"/>
        <v>0.99238542705513988</v>
      </c>
      <c r="AJ251" s="91">
        <f t="shared" si="81"/>
        <v>0.98831823043203193</v>
      </c>
      <c r="AK251" s="91">
        <f t="shared" si="81"/>
        <v>0.98426770282473175</v>
      </c>
      <c r="AM251" s="14"/>
      <c r="AN251" s="14"/>
      <c r="AO251" s="14"/>
      <c r="AQ251" s="14"/>
      <c r="AR251" s="14"/>
      <c r="AS251" s="14"/>
    </row>
    <row r="252" spans="3:45" ht="12.4" x14ac:dyDescent="0.3">
      <c r="C252" s="30"/>
      <c r="E252" s="3" t="s">
        <v>173</v>
      </c>
      <c r="F252" s="3" t="s">
        <v>174</v>
      </c>
      <c r="G252" s="3" t="s">
        <v>182</v>
      </c>
      <c r="H252" s="3" t="s">
        <v>309</v>
      </c>
      <c r="L252" s="3" t="s">
        <v>226</v>
      </c>
      <c r="O252" s="14"/>
      <c r="R252" s="14"/>
      <c r="T252" s="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91">
        <f t="shared" si="81"/>
        <v>1</v>
      </c>
      <c r="AF252" s="91">
        <f t="shared" si="81"/>
        <v>0.9964225464993236</v>
      </c>
      <c r="AG252" s="91">
        <f t="shared" si="81"/>
        <v>0.99739917960524438</v>
      </c>
      <c r="AH252" s="91">
        <f t="shared" si="81"/>
        <v>0.9954698815279267</v>
      </c>
      <c r="AI252" s="91">
        <f t="shared" si="81"/>
        <v>0.99238542705513988</v>
      </c>
      <c r="AJ252" s="91">
        <f t="shared" si="81"/>
        <v>0.98831823043203193</v>
      </c>
      <c r="AK252" s="91">
        <f t="shared" si="81"/>
        <v>0.98426770282473175</v>
      </c>
      <c r="AM252" s="14"/>
      <c r="AN252" s="14"/>
      <c r="AO252" s="14"/>
      <c r="AQ252" s="14"/>
      <c r="AR252" s="14"/>
      <c r="AS252" s="14"/>
    </row>
    <row r="253" spans="3:45" ht="12.4" x14ac:dyDescent="0.3">
      <c r="C253" s="30"/>
      <c r="E253" s="3" t="s">
        <v>173</v>
      </c>
      <c r="F253" s="3" t="s">
        <v>174</v>
      </c>
      <c r="G253" s="3" t="s">
        <v>182</v>
      </c>
      <c r="H253" s="3" t="s">
        <v>185</v>
      </c>
      <c r="L253" s="3" t="s">
        <v>226</v>
      </c>
      <c r="O253" s="14"/>
      <c r="R253" s="14"/>
      <c r="T253" s="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91">
        <f t="shared" si="81"/>
        <v>1</v>
      </c>
      <c r="AF253" s="91">
        <f t="shared" si="81"/>
        <v>0.9964225464993236</v>
      </c>
      <c r="AG253" s="91">
        <f t="shared" si="81"/>
        <v>0.99739917960524438</v>
      </c>
      <c r="AH253" s="91">
        <f t="shared" si="81"/>
        <v>0.9954698815279267</v>
      </c>
      <c r="AI253" s="91">
        <f t="shared" si="81"/>
        <v>0.99238542705513988</v>
      </c>
      <c r="AJ253" s="91">
        <f t="shared" si="81"/>
        <v>0.98831823043203193</v>
      </c>
      <c r="AK253" s="91">
        <f t="shared" si="81"/>
        <v>0.98426770282473175</v>
      </c>
      <c r="AM253" s="14"/>
      <c r="AN253" s="14"/>
      <c r="AO253" s="14"/>
      <c r="AQ253" s="14"/>
      <c r="AR253" s="14"/>
      <c r="AS253" s="14"/>
    </row>
    <row r="254" spans="3:45" ht="12.4" x14ac:dyDescent="0.3">
      <c r="C254" s="30"/>
      <c r="E254" s="3" t="s">
        <v>173</v>
      </c>
      <c r="F254" s="3" t="s">
        <v>174</v>
      </c>
      <c r="G254" s="3" t="s">
        <v>182</v>
      </c>
      <c r="H254" s="3" t="s">
        <v>310</v>
      </c>
      <c r="L254" s="3" t="s">
        <v>226</v>
      </c>
      <c r="O254" s="14"/>
      <c r="R254" s="14"/>
      <c r="T254" s="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91">
        <f t="shared" si="81"/>
        <v>1</v>
      </c>
      <c r="AF254" s="91">
        <f t="shared" si="81"/>
        <v>0.9964225464993236</v>
      </c>
      <c r="AG254" s="91">
        <f t="shared" si="81"/>
        <v>0.99739917960524438</v>
      </c>
      <c r="AH254" s="91">
        <f t="shared" si="81"/>
        <v>0.9954698815279267</v>
      </c>
      <c r="AI254" s="91">
        <f t="shared" si="81"/>
        <v>0.99238542705513988</v>
      </c>
      <c r="AJ254" s="91">
        <f t="shared" si="81"/>
        <v>0.98831823043203193</v>
      </c>
      <c r="AK254" s="91">
        <f t="shared" si="81"/>
        <v>0.98426770282473175</v>
      </c>
      <c r="AM254" s="14"/>
      <c r="AN254" s="14"/>
      <c r="AO254" s="14"/>
      <c r="AQ254" s="14"/>
      <c r="AR254" s="14"/>
      <c r="AS254" s="14"/>
    </row>
    <row r="255" spans="3:45" ht="12.4" x14ac:dyDescent="0.3">
      <c r="C255" s="30"/>
      <c r="E255" s="3" t="s">
        <v>173</v>
      </c>
      <c r="F255" s="3" t="s">
        <v>174</v>
      </c>
      <c r="G255" s="3" t="s">
        <v>182</v>
      </c>
      <c r="H255" s="3" t="s">
        <v>311</v>
      </c>
      <c r="L255" s="3" t="s">
        <v>226</v>
      </c>
      <c r="O255" s="14"/>
      <c r="R255" s="14"/>
      <c r="T255" s="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91">
        <f t="shared" ref="AE255:AK264" si="82">IF(AE198="","",1+AE198)</f>
        <v>1</v>
      </c>
      <c r="AF255" s="91">
        <f t="shared" si="82"/>
        <v>0.9964225464993236</v>
      </c>
      <c r="AG255" s="91">
        <f t="shared" si="82"/>
        <v>0.99739917960524438</v>
      </c>
      <c r="AH255" s="91">
        <f t="shared" si="82"/>
        <v>0.9954698815279267</v>
      </c>
      <c r="AI255" s="91">
        <f t="shared" si="82"/>
        <v>0.99238542705513988</v>
      </c>
      <c r="AJ255" s="91">
        <f t="shared" si="82"/>
        <v>0.98831823043203193</v>
      </c>
      <c r="AK255" s="91">
        <f t="shared" si="82"/>
        <v>0.98426770282473175</v>
      </c>
      <c r="AM255" s="14"/>
      <c r="AN255" s="14"/>
      <c r="AO255" s="14"/>
      <c r="AQ255" s="14"/>
      <c r="AR255" s="14"/>
      <c r="AS255" s="14"/>
    </row>
    <row r="256" spans="3:45" ht="12.4" x14ac:dyDescent="0.3">
      <c r="C256" s="30"/>
      <c r="E256" s="4" t="s">
        <v>173</v>
      </c>
      <c r="F256" s="4" t="s">
        <v>174</v>
      </c>
      <c r="G256" s="4" t="s">
        <v>186</v>
      </c>
      <c r="H256" s="4" t="s">
        <v>187</v>
      </c>
      <c r="L256" s="3" t="s">
        <v>226</v>
      </c>
      <c r="O256" s="14"/>
      <c r="R256" s="14"/>
      <c r="T256" s="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91" t="str">
        <f t="shared" si="82"/>
        <v/>
      </c>
      <c r="AF256" s="91" t="str">
        <f t="shared" si="82"/>
        <v/>
      </c>
      <c r="AG256" s="91" t="str">
        <f t="shared" si="82"/>
        <v/>
      </c>
      <c r="AH256" s="91" t="str">
        <f t="shared" si="82"/>
        <v/>
      </c>
      <c r="AI256" s="91" t="str">
        <f t="shared" si="82"/>
        <v/>
      </c>
      <c r="AJ256" s="91" t="str">
        <f t="shared" si="82"/>
        <v/>
      </c>
      <c r="AK256" s="91" t="str">
        <f t="shared" si="82"/>
        <v/>
      </c>
      <c r="AM256" s="14"/>
      <c r="AN256" s="14"/>
      <c r="AO256" s="14"/>
      <c r="AQ256" s="14"/>
      <c r="AR256" s="14"/>
      <c r="AS256" s="14"/>
    </row>
    <row r="257" spans="3:45" ht="12.4" x14ac:dyDescent="0.3">
      <c r="C257" s="30"/>
      <c r="E257" s="3" t="s">
        <v>173</v>
      </c>
      <c r="F257" s="3" t="s">
        <v>174</v>
      </c>
      <c r="G257" s="3" t="s">
        <v>186</v>
      </c>
      <c r="H257" s="3" t="s">
        <v>188</v>
      </c>
      <c r="L257" s="3" t="s">
        <v>226</v>
      </c>
      <c r="O257" s="14"/>
      <c r="R257" s="14"/>
      <c r="T257" s="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91">
        <f t="shared" si="82"/>
        <v>1</v>
      </c>
      <c r="AF257" s="91">
        <f t="shared" si="82"/>
        <v>0.9964225464993236</v>
      </c>
      <c r="AG257" s="91">
        <f t="shared" si="82"/>
        <v>0.99739917960524438</v>
      </c>
      <c r="AH257" s="91">
        <f t="shared" si="82"/>
        <v>0.9954698815279267</v>
      </c>
      <c r="AI257" s="91">
        <f t="shared" si="82"/>
        <v>0.99238542705513988</v>
      </c>
      <c r="AJ257" s="91">
        <f t="shared" si="82"/>
        <v>0.98831823043203193</v>
      </c>
      <c r="AK257" s="91">
        <f t="shared" si="82"/>
        <v>0.98426770282473175</v>
      </c>
      <c r="AM257" s="14"/>
      <c r="AN257" s="14"/>
      <c r="AO257" s="14"/>
      <c r="AQ257" s="14"/>
      <c r="AR257" s="14"/>
      <c r="AS257" s="14"/>
    </row>
    <row r="258" spans="3:45" ht="12.4" x14ac:dyDescent="0.3">
      <c r="C258" s="30"/>
      <c r="E258" s="3" t="s">
        <v>173</v>
      </c>
      <c r="F258" s="3" t="s">
        <v>174</v>
      </c>
      <c r="G258" s="3" t="s">
        <v>186</v>
      </c>
      <c r="H258" s="3" t="s">
        <v>189</v>
      </c>
      <c r="L258" s="3" t="s">
        <v>226</v>
      </c>
      <c r="O258" s="14"/>
      <c r="R258" s="14"/>
      <c r="T258" s="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91">
        <f t="shared" si="82"/>
        <v>1</v>
      </c>
      <c r="AF258" s="91">
        <f t="shared" si="82"/>
        <v>0.9964225464993236</v>
      </c>
      <c r="AG258" s="91">
        <f t="shared" si="82"/>
        <v>0.99739917960524438</v>
      </c>
      <c r="AH258" s="91">
        <f t="shared" si="82"/>
        <v>0.9954698815279267</v>
      </c>
      <c r="AI258" s="91">
        <f t="shared" si="82"/>
        <v>0.99238542705513988</v>
      </c>
      <c r="AJ258" s="91">
        <f t="shared" si="82"/>
        <v>0.98831823043203193</v>
      </c>
      <c r="AK258" s="91">
        <f t="shared" si="82"/>
        <v>0.98426770282473175</v>
      </c>
      <c r="AM258" s="14"/>
      <c r="AN258" s="14"/>
      <c r="AO258" s="14"/>
      <c r="AQ258" s="14"/>
      <c r="AR258" s="14"/>
      <c r="AS258" s="14"/>
    </row>
    <row r="259" spans="3:45" ht="12.4" x14ac:dyDescent="0.3">
      <c r="C259" s="30"/>
      <c r="E259" s="3" t="s">
        <v>173</v>
      </c>
      <c r="F259" s="3" t="s">
        <v>174</v>
      </c>
      <c r="G259" s="3" t="s">
        <v>186</v>
      </c>
      <c r="H259" s="3" t="s">
        <v>190</v>
      </c>
      <c r="L259" s="3" t="s">
        <v>226</v>
      </c>
      <c r="O259" s="14"/>
      <c r="R259" s="14"/>
      <c r="T259" s="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91">
        <f t="shared" si="82"/>
        <v>1</v>
      </c>
      <c r="AF259" s="91">
        <f t="shared" si="82"/>
        <v>0.9964225464993236</v>
      </c>
      <c r="AG259" s="91">
        <f t="shared" si="82"/>
        <v>0.99739917960524438</v>
      </c>
      <c r="AH259" s="91">
        <f t="shared" si="82"/>
        <v>0.9954698815279267</v>
      </c>
      <c r="AI259" s="91">
        <f t="shared" si="82"/>
        <v>0.99238542705513988</v>
      </c>
      <c r="AJ259" s="91">
        <f t="shared" si="82"/>
        <v>0.98831823043203193</v>
      </c>
      <c r="AK259" s="91">
        <f t="shared" si="82"/>
        <v>0.98426770282473175</v>
      </c>
      <c r="AM259" s="14"/>
      <c r="AN259" s="14"/>
      <c r="AO259" s="14"/>
      <c r="AQ259" s="14"/>
      <c r="AR259" s="14"/>
      <c r="AS259" s="14"/>
    </row>
    <row r="260" spans="3:45" ht="12.4" x14ac:dyDescent="0.3">
      <c r="C260" s="30"/>
      <c r="E260" s="3" t="s">
        <v>173</v>
      </c>
      <c r="F260" s="3" t="s">
        <v>174</v>
      </c>
      <c r="G260" s="3" t="s">
        <v>186</v>
      </c>
      <c r="H260" s="3" t="s">
        <v>191</v>
      </c>
      <c r="L260" s="3" t="s">
        <v>226</v>
      </c>
      <c r="O260" s="14"/>
      <c r="R260" s="14"/>
      <c r="T260" s="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91">
        <f t="shared" si="82"/>
        <v>1</v>
      </c>
      <c r="AF260" s="91">
        <f t="shared" si="82"/>
        <v>0.9964225464993236</v>
      </c>
      <c r="AG260" s="91">
        <f t="shared" si="82"/>
        <v>0.99739917960524438</v>
      </c>
      <c r="AH260" s="91">
        <f t="shared" si="82"/>
        <v>0.9954698815279267</v>
      </c>
      <c r="AI260" s="91">
        <f t="shared" si="82"/>
        <v>0.99238542705513988</v>
      </c>
      <c r="AJ260" s="91">
        <f t="shared" si="82"/>
        <v>0.98831823043203193</v>
      </c>
      <c r="AK260" s="91">
        <f t="shared" si="82"/>
        <v>0.98426770282473175</v>
      </c>
      <c r="AM260" s="14"/>
      <c r="AN260" s="14"/>
      <c r="AO260" s="14"/>
      <c r="AQ260" s="14"/>
      <c r="AR260" s="14"/>
      <c r="AS260" s="14"/>
    </row>
    <row r="261" spans="3:45" ht="12.4" x14ac:dyDescent="0.3">
      <c r="C261" s="30"/>
      <c r="E261" s="3" t="s">
        <v>173</v>
      </c>
      <c r="F261" s="3" t="s">
        <v>174</v>
      </c>
      <c r="G261" s="3" t="s">
        <v>186</v>
      </c>
      <c r="H261" s="3" t="s">
        <v>192</v>
      </c>
      <c r="L261" s="3" t="s">
        <v>226</v>
      </c>
      <c r="O261" s="14"/>
      <c r="R261" s="14"/>
      <c r="T261" s="1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91">
        <f t="shared" si="82"/>
        <v>1</v>
      </c>
      <c r="AF261" s="91">
        <f t="shared" si="82"/>
        <v>0.9964225464993236</v>
      </c>
      <c r="AG261" s="91">
        <f t="shared" si="82"/>
        <v>0.99739917960524438</v>
      </c>
      <c r="AH261" s="91">
        <f t="shared" si="82"/>
        <v>0.9954698815279267</v>
      </c>
      <c r="AI261" s="91">
        <f t="shared" si="82"/>
        <v>0.99238542705513988</v>
      </c>
      <c r="AJ261" s="91">
        <f t="shared" si="82"/>
        <v>0.98831823043203193</v>
      </c>
      <c r="AK261" s="91">
        <f t="shared" si="82"/>
        <v>0.98426770282473175</v>
      </c>
      <c r="AM261" s="14"/>
      <c r="AN261" s="14"/>
      <c r="AO261" s="14"/>
      <c r="AQ261" s="14"/>
      <c r="AR261" s="14"/>
      <c r="AS261" s="14"/>
    </row>
    <row r="262" spans="3:45" ht="12.4" x14ac:dyDescent="0.3">
      <c r="C262" s="30"/>
      <c r="E262" s="3" t="s">
        <v>173</v>
      </c>
      <c r="F262" s="3" t="s">
        <v>174</v>
      </c>
      <c r="G262" s="3" t="s">
        <v>186</v>
      </c>
      <c r="H262" s="3" t="s">
        <v>193</v>
      </c>
      <c r="L262" s="3" t="s">
        <v>226</v>
      </c>
      <c r="O262" s="14"/>
      <c r="R262" s="14"/>
      <c r="T262" s="1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91">
        <f t="shared" si="82"/>
        <v>1</v>
      </c>
      <c r="AF262" s="91">
        <f t="shared" si="82"/>
        <v>0.9964225464993236</v>
      </c>
      <c r="AG262" s="91">
        <f t="shared" si="82"/>
        <v>0.99739917960524438</v>
      </c>
      <c r="AH262" s="91">
        <f t="shared" si="82"/>
        <v>0.9954698815279267</v>
      </c>
      <c r="AI262" s="91">
        <f t="shared" si="82"/>
        <v>0.99238542705513988</v>
      </c>
      <c r="AJ262" s="91">
        <f t="shared" si="82"/>
        <v>0.98831823043203193</v>
      </c>
      <c r="AK262" s="91">
        <f t="shared" si="82"/>
        <v>0.98426770282473175</v>
      </c>
      <c r="AM262" s="14"/>
      <c r="AN262" s="14"/>
      <c r="AO262" s="14"/>
      <c r="AQ262" s="14"/>
      <c r="AR262" s="14"/>
      <c r="AS262" s="14"/>
    </row>
    <row r="263" spans="3:45" ht="12.4" x14ac:dyDescent="0.3">
      <c r="C263" s="30"/>
      <c r="E263" s="3" t="s">
        <v>173</v>
      </c>
      <c r="F263" s="3" t="s">
        <v>174</v>
      </c>
      <c r="G263" s="3" t="s">
        <v>186</v>
      </c>
      <c r="H263" s="3" t="s">
        <v>194</v>
      </c>
      <c r="L263" s="3" t="s">
        <v>226</v>
      </c>
      <c r="O263" s="14"/>
      <c r="R263" s="14"/>
      <c r="T263" s="1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91">
        <f t="shared" si="82"/>
        <v>1</v>
      </c>
      <c r="AF263" s="91">
        <f t="shared" si="82"/>
        <v>0.9964225464993236</v>
      </c>
      <c r="AG263" s="91">
        <f t="shared" si="82"/>
        <v>0.99739917960524438</v>
      </c>
      <c r="AH263" s="91">
        <f t="shared" si="82"/>
        <v>0.9954698815279267</v>
      </c>
      <c r="AI263" s="91">
        <f t="shared" si="82"/>
        <v>0.99238542705513988</v>
      </c>
      <c r="AJ263" s="91">
        <f t="shared" si="82"/>
        <v>0.98831823043203193</v>
      </c>
      <c r="AK263" s="91">
        <f t="shared" si="82"/>
        <v>0.98426770282473175</v>
      </c>
      <c r="AM263" s="14"/>
      <c r="AN263" s="14"/>
      <c r="AO263" s="14"/>
      <c r="AQ263" s="14"/>
      <c r="AR263" s="14"/>
      <c r="AS263" s="14"/>
    </row>
    <row r="264" spans="3:45" ht="12.4" x14ac:dyDescent="0.3">
      <c r="C264" s="30"/>
      <c r="E264" s="3" t="s">
        <v>173</v>
      </c>
      <c r="F264" s="3" t="s">
        <v>174</v>
      </c>
      <c r="G264" s="3" t="s">
        <v>186</v>
      </c>
      <c r="H264" s="3" t="s">
        <v>195</v>
      </c>
      <c r="L264" s="3" t="s">
        <v>226</v>
      </c>
      <c r="O264" s="14"/>
      <c r="R264" s="14"/>
      <c r="T264" s="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91">
        <f t="shared" si="82"/>
        <v>1</v>
      </c>
      <c r="AF264" s="91">
        <f t="shared" si="82"/>
        <v>0.9964225464993236</v>
      </c>
      <c r="AG264" s="91">
        <f t="shared" si="82"/>
        <v>0.99739917960524438</v>
      </c>
      <c r="AH264" s="91">
        <f t="shared" si="82"/>
        <v>0.9954698815279267</v>
      </c>
      <c r="AI264" s="91">
        <f t="shared" si="82"/>
        <v>0.99238542705513988</v>
      </c>
      <c r="AJ264" s="91">
        <f t="shared" si="82"/>
        <v>0.98831823043203193</v>
      </c>
      <c r="AK264" s="91">
        <f t="shared" si="82"/>
        <v>0.98426770282473175</v>
      </c>
      <c r="AM264" s="14"/>
      <c r="AN264" s="14"/>
      <c r="AO264" s="14"/>
      <c r="AQ264" s="14"/>
      <c r="AR264" s="14"/>
      <c r="AS264" s="14"/>
    </row>
    <row r="265" spans="3:45" ht="12.4" x14ac:dyDescent="0.3">
      <c r="C265" s="30"/>
      <c r="E265" s="4" t="s">
        <v>173</v>
      </c>
      <c r="F265" s="4" t="s">
        <v>174</v>
      </c>
      <c r="G265" s="4" t="s">
        <v>196</v>
      </c>
      <c r="H265" s="4" t="s">
        <v>197</v>
      </c>
      <c r="L265" s="3" t="s">
        <v>226</v>
      </c>
      <c r="O265" s="14"/>
      <c r="R265" s="14"/>
      <c r="T265" s="1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91">
        <f t="shared" ref="AE265:AK265" si="83">IF(AE208="","",1+AE208)</f>
        <v>1</v>
      </c>
      <c r="AF265" s="91">
        <f t="shared" si="83"/>
        <v>0.9964225464993236</v>
      </c>
      <c r="AG265" s="91">
        <f t="shared" si="83"/>
        <v>0.99739917960524438</v>
      </c>
      <c r="AH265" s="91">
        <f t="shared" si="83"/>
        <v>0.9954698815279267</v>
      </c>
      <c r="AI265" s="91">
        <f t="shared" si="83"/>
        <v>0.99238542705513988</v>
      </c>
      <c r="AJ265" s="91">
        <f t="shared" si="83"/>
        <v>0.98831823043203193</v>
      </c>
      <c r="AK265" s="91">
        <f t="shared" si="83"/>
        <v>0.98426770282473175</v>
      </c>
      <c r="AM265" s="14"/>
      <c r="AN265" s="14"/>
      <c r="AO265" s="14"/>
      <c r="AQ265" s="14"/>
      <c r="AR265" s="14"/>
      <c r="AS265" s="14"/>
    </row>
    <row r="266" spans="3:45" ht="12.4" x14ac:dyDescent="0.3">
      <c r="C266" s="30"/>
      <c r="E266" s="4" t="s">
        <v>173</v>
      </c>
      <c r="F266" s="4" t="s">
        <v>198</v>
      </c>
      <c r="H266" s="4" t="s">
        <v>199</v>
      </c>
      <c r="L266" s="3" t="s">
        <v>226</v>
      </c>
      <c r="O266" s="14"/>
      <c r="R266" s="14"/>
      <c r="T266" s="1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57"/>
      <c r="AF266" s="157"/>
      <c r="AG266" s="157"/>
      <c r="AH266" s="157"/>
      <c r="AI266" s="157"/>
      <c r="AJ266" s="157"/>
      <c r="AK266" s="157"/>
      <c r="AM266" s="14"/>
      <c r="AN266" s="14"/>
      <c r="AO266" s="14"/>
      <c r="AQ266" s="14"/>
      <c r="AR266" s="14"/>
      <c r="AS266" s="14"/>
    </row>
    <row r="267" spans="3:45" ht="12.4" x14ac:dyDescent="0.3">
      <c r="C267" s="30"/>
      <c r="E267" s="3" t="s">
        <v>173</v>
      </c>
      <c r="F267" s="3" t="s">
        <v>198</v>
      </c>
      <c r="H267" s="3" t="s">
        <v>200</v>
      </c>
      <c r="L267" s="3" t="s">
        <v>226</v>
      </c>
      <c r="O267" s="14"/>
      <c r="R267" s="14"/>
      <c r="T267" s="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57"/>
      <c r="AF267" s="157"/>
      <c r="AG267" s="157"/>
      <c r="AH267" s="157"/>
      <c r="AI267" s="157"/>
      <c r="AJ267" s="157"/>
      <c r="AK267" s="157"/>
      <c r="AM267" s="14"/>
      <c r="AN267" s="14"/>
      <c r="AO267" s="14"/>
      <c r="AQ267" s="14"/>
      <c r="AR267" s="14"/>
      <c r="AS267" s="14"/>
    </row>
    <row r="268" spans="3:45" ht="12.4" x14ac:dyDescent="0.3">
      <c r="C268" s="30"/>
      <c r="E268" s="3" t="s">
        <v>173</v>
      </c>
      <c r="F268" s="3" t="s">
        <v>198</v>
      </c>
      <c r="H268" s="3" t="s">
        <v>201</v>
      </c>
      <c r="L268" s="3" t="s">
        <v>226</v>
      </c>
      <c r="O268" s="14"/>
      <c r="R268" s="14"/>
      <c r="T268" s="1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57"/>
      <c r="AF268" s="157"/>
      <c r="AG268" s="157"/>
      <c r="AH268" s="157"/>
      <c r="AI268" s="157"/>
      <c r="AJ268" s="157"/>
      <c r="AK268" s="157"/>
      <c r="AM268" s="14"/>
      <c r="AN268" s="14"/>
      <c r="AO268" s="14"/>
      <c r="AQ268" s="14"/>
      <c r="AR268" s="14"/>
      <c r="AS268" s="14"/>
    </row>
    <row r="269" spans="3:45" ht="12.4" x14ac:dyDescent="0.3">
      <c r="C269" s="30"/>
      <c r="E269" s="3" t="s">
        <v>173</v>
      </c>
      <c r="F269" s="3" t="s">
        <v>198</v>
      </c>
      <c r="H269" s="3" t="s">
        <v>202</v>
      </c>
      <c r="L269" s="3" t="s">
        <v>226</v>
      </c>
      <c r="O269" s="14"/>
      <c r="R269" s="14"/>
      <c r="T269" s="1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57"/>
      <c r="AF269" s="157"/>
      <c r="AG269" s="157"/>
      <c r="AH269" s="157"/>
      <c r="AI269" s="157"/>
      <c r="AJ269" s="157"/>
      <c r="AK269" s="157"/>
      <c r="AM269" s="14"/>
      <c r="AN269" s="14"/>
      <c r="AO269" s="14"/>
      <c r="AQ269" s="14"/>
      <c r="AR269" s="14"/>
      <c r="AS269" s="14"/>
    </row>
    <row r="270" spans="3:45" ht="12.4" x14ac:dyDescent="0.3">
      <c r="C270" s="30"/>
      <c r="E270" s="3" t="s">
        <v>173</v>
      </c>
      <c r="F270" s="3" t="s">
        <v>198</v>
      </c>
      <c r="H270" s="3" t="s">
        <v>203</v>
      </c>
      <c r="L270" s="3" t="s">
        <v>226</v>
      </c>
      <c r="O270" s="14"/>
      <c r="R270" s="14"/>
      <c r="T270" s="1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57"/>
      <c r="AF270" s="157"/>
      <c r="AG270" s="157"/>
      <c r="AH270" s="157"/>
      <c r="AI270" s="157"/>
      <c r="AJ270" s="157"/>
      <c r="AK270" s="157"/>
      <c r="AM270" s="14"/>
      <c r="AN270" s="14"/>
      <c r="AO270" s="14"/>
      <c r="AQ270" s="14"/>
      <c r="AR270" s="14"/>
      <c r="AS270" s="14"/>
    </row>
    <row r="271" spans="3:45" ht="12.4" x14ac:dyDescent="0.3">
      <c r="C271" s="30"/>
      <c r="E271" s="3" t="s">
        <v>173</v>
      </c>
      <c r="F271" s="3" t="s">
        <v>198</v>
      </c>
      <c r="H271" s="3" t="s">
        <v>204</v>
      </c>
      <c r="L271" s="3" t="s">
        <v>226</v>
      </c>
      <c r="O271" s="14"/>
      <c r="R271" s="14"/>
      <c r="T271" s="1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57"/>
      <c r="AF271" s="157"/>
      <c r="AG271" s="157"/>
      <c r="AH271" s="157"/>
      <c r="AI271" s="157"/>
      <c r="AJ271" s="157"/>
      <c r="AK271" s="157"/>
      <c r="AM271" s="14"/>
      <c r="AN271" s="14"/>
      <c r="AO271" s="14"/>
      <c r="AQ271" s="14"/>
      <c r="AR271" s="14"/>
      <c r="AS271" s="14"/>
    </row>
    <row r="272" spans="3:45" ht="12.4" x14ac:dyDescent="0.3">
      <c r="C272" s="30"/>
      <c r="E272" s="3" t="s">
        <v>173</v>
      </c>
      <c r="F272" s="3" t="s">
        <v>198</v>
      </c>
      <c r="H272" s="3" t="s">
        <v>205</v>
      </c>
      <c r="L272" s="3" t="s">
        <v>226</v>
      </c>
      <c r="O272" s="14"/>
      <c r="R272" s="14"/>
      <c r="T272" s="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57"/>
      <c r="AF272" s="157"/>
      <c r="AG272" s="157"/>
      <c r="AH272" s="157"/>
      <c r="AI272" s="157"/>
      <c r="AJ272" s="157"/>
      <c r="AK272" s="157"/>
      <c r="AM272" s="14"/>
      <c r="AN272" s="14"/>
      <c r="AO272" s="14"/>
      <c r="AQ272" s="14"/>
      <c r="AR272" s="14"/>
      <c r="AS272" s="14"/>
    </row>
    <row r="273" spans="3:45" ht="12.4" x14ac:dyDescent="0.3">
      <c r="C273" s="30"/>
      <c r="E273" s="3" t="s">
        <v>173</v>
      </c>
      <c r="F273" s="3" t="s">
        <v>198</v>
      </c>
      <c r="H273" s="3" t="s">
        <v>1108</v>
      </c>
      <c r="L273" s="3" t="s">
        <v>226</v>
      </c>
      <c r="O273" s="14"/>
      <c r="R273" s="14"/>
      <c r="T273" s="1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57"/>
      <c r="AF273" s="157"/>
      <c r="AG273" s="157"/>
      <c r="AH273" s="157"/>
      <c r="AI273" s="157"/>
      <c r="AJ273" s="157"/>
      <c r="AK273" s="157"/>
      <c r="AM273" s="14"/>
      <c r="AN273" s="14"/>
      <c r="AO273" s="14"/>
      <c r="AQ273" s="14"/>
      <c r="AR273" s="14"/>
      <c r="AS273" s="14"/>
    </row>
    <row r="274" spans="3:45" ht="12.4" x14ac:dyDescent="0.3">
      <c r="C274" s="30"/>
      <c r="E274" s="3" t="s">
        <v>173</v>
      </c>
      <c r="F274" s="3" t="s">
        <v>198</v>
      </c>
      <c r="H274" s="3" t="s">
        <v>207</v>
      </c>
      <c r="L274" s="3" t="s">
        <v>226</v>
      </c>
      <c r="O274" s="14"/>
      <c r="R274" s="14"/>
      <c r="T274" s="14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57"/>
      <c r="AF274" s="157"/>
      <c r="AG274" s="157"/>
      <c r="AH274" s="157"/>
      <c r="AI274" s="157"/>
      <c r="AJ274" s="157"/>
      <c r="AK274" s="157"/>
      <c r="AM274" s="14"/>
      <c r="AN274" s="14"/>
      <c r="AO274" s="14"/>
      <c r="AQ274" s="14"/>
      <c r="AR274" s="14"/>
      <c r="AS274" s="14"/>
    </row>
    <row r="275" spans="3:45" ht="12.4" x14ac:dyDescent="0.3">
      <c r="C275" s="30"/>
      <c r="E275" s="3" t="s">
        <v>173</v>
      </c>
      <c r="F275" s="3" t="s">
        <v>198</v>
      </c>
      <c r="H275" s="3" t="s">
        <v>208</v>
      </c>
      <c r="L275" s="3" t="s">
        <v>226</v>
      </c>
      <c r="O275" s="14"/>
      <c r="R275" s="14"/>
      <c r="T275" s="1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57"/>
      <c r="AF275" s="157"/>
      <c r="AG275" s="157"/>
      <c r="AH275" s="157"/>
      <c r="AI275" s="157"/>
      <c r="AJ275" s="157"/>
      <c r="AK275" s="157"/>
      <c r="AM275" s="14"/>
      <c r="AN275" s="14"/>
      <c r="AO275" s="14"/>
      <c r="AQ275" s="14"/>
      <c r="AR275" s="14"/>
      <c r="AS275" s="14"/>
    </row>
    <row r="276" spans="3:45" ht="12.4" x14ac:dyDescent="0.3">
      <c r="C276" s="30"/>
      <c r="E276" s="3" t="s">
        <v>173</v>
      </c>
      <c r="F276" s="3" t="s">
        <v>198</v>
      </c>
      <c r="H276" s="3" t="s">
        <v>1109</v>
      </c>
      <c r="L276" s="3" t="s">
        <v>226</v>
      </c>
      <c r="O276" s="14"/>
      <c r="R276" s="14"/>
      <c r="T276" s="14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57"/>
      <c r="AF276" s="157"/>
      <c r="AG276" s="157"/>
      <c r="AH276" s="157"/>
      <c r="AI276" s="157"/>
      <c r="AJ276" s="157"/>
      <c r="AK276" s="157"/>
      <c r="AM276" s="14"/>
      <c r="AN276" s="14"/>
      <c r="AO276" s="14"/>
      <c r="AQ276" s="14"/>
      <c r="AR276" s="14"/>
      <c r="AS276" s="14"/>
    </row>
    <row r="277" spans="3:45" ht="12.4" x14ac:dyDescent="0.3">
      <c r="C277" s="30"/>
      <c r="E277" s="3" t="s">
        <v>173</v>
      </c>
      <c r="F277" s="3" t="s">
        <v>198</v>
      </c>
      <c r="H277" s="3" t="s">
        <v>1110</v>
      </c>
      <c r="L277" s="3" t="s">
        <v>226</v>
      </c>
      <c r="O277" s="14"/>
      <c r="R277" s="14"/>
      <c r="T277" s="1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57"/>
      <c r="AF277" s="157"/>
      <c r="AG277" s="157"/>
      <c r="AH277" s="157"/>
      <c r="AI277" s="157"/>
      <c r="AJ277" s="157"/>
      <c r="AK277" s="157"/>
      <c r="AM277" s="14"/>
      <c r="AN277" s="14"/>
      <c r="AO277" s="14"/>
      <c r="AQ277" s="14"/>
      <c r="AR277" s="14"/>
      <c r="AS277" s="14"/>
    </row>
    <row r="278" spans="3:45" ht="12.4" x14ac:dyDescent="0.3">
      <c r="C278" s="30"/>
      <c r="E278" s="3" t="s">
        <v>173</v>
      </c>
      <c r="F278" s="3" t="s">
        <v>198</v>
      </c>
      <c r="H278" s="3" t="s">
        <v>1111</v>
      </c>
      <c r="L278" s="3" t="s">
        <v>226</v>
      </c>
      <c r="O278" s="14"/>
      <c r="R278" s="14"/>
      <c r="T278" s="14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57"/>
      <c r="AF278" s="157"/>
      <c r="AG278" s="157"/>
      <c r="AH278" s="157"/>
      <c r="AI278" s="157"/>
      <c r="AJ278" s="157"/>
      <c r="AK278" s="157"/>
      <c r="AM278" s="14"/>
      <c r="AN278" s="14"/>
      <c r="AO278" s="14"/>
      <c r="AQ278" s="14"/>
      <c r="AR278" s="14"/>
      <c r="AS278" s="14"/>
    </row>
    <row r="279" spans="3:45" ht="12.4" x14ac:dyDescent="0.3">
      <c r="C279" s="30"/>
      <c r="E279" s="3" t="s">
        <v>173</v>
      </c>
      <c r="F279" s="3" t="s">
        <v>198</v>
      </c>
      <c r="H279" s="3" t="s">
        <v>196</v>
      </c>
      <c r="L279" s="3" t="s">
        <v>226</v>
      </c>
      <c r="O279" s="14"/>
      <c r="R279" s="14"/>
      <c r="T279" s="1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57"/>
      <c r="AF279" s="157"/>
      <c r="AG279" s="157"/>
      <c r="AH279" s="157"/>
      <c r="AI279" s="157"/>
      <c r="AJ279" s="157"/>
      <c r="AK279" s="157"/>
      <c r="AM279" s="14"/>
      <c r="AN279" s="14"/>
      <c r="AO279" s="14"/>
      <c r="AQ279" s="14"/>
      <c r="AR279" s="14"/>
      <c r="AS279" s="14"/>
    </row>
    <row r="280" spans="3:45" ht="12.4" x14ac:dyDescent="0.3">
      <c r="C280" s="30"/>
      <c r="E280" s="4" t="s">
        <v>210</v>
      </c>
      <c r="H280" s="4" t="s">
        <v>210</v>
      </c>
      <c r="L280" s="3" t="s">
        <v>226</v>
      </c>
      <c r="O280" s="14"/>
      <c r="R280" s="14"/>
      <c r="T280" s="14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91" t="str">
        <f t="shared" ref="AE280:AK287" si="84">IF(AE223="","",1+AE223)</f>
        <v/>
      </c>
      <c r="AF280" s="91" t="str">
        <f t="shared" si="84"/>
        <v/>
      </c>
      <c r="AG280" s="91" t="str">
        <f t="shared" si="84"/>
        <v/>
      </c>
      <c r="AH280" s="91" t="str">
        <f t="shared" si="84"/>
        <v/>
      </c>
      <c r="AI280" s="91" t="str">
        <f t="shared" si="84"/>
        <v/>
      </c>
      <c r="AJ280" s="91" t="str">
        <f t="shared" si="84"/>
        <v/>
      </c>
      <c r="AK280" s="91" t="str">
        <f t="shared" si="84"/>
        <v/>
      </c>
      <c r="AM280" s="14"/>
      <c r="AN280" s="14"/>
      <c r="AO280" s="14"/>
      <c r="AQ280" s="14"/>
      <c r="AR280" s="14"/>
      <c r="AS280" s="14"/>
    </row>
    <row r="281" spans="3:45" ht="12.4" x14ac:dyDescent="0.3">
      <c r="C281" s="30"/>
      <c r="E281" s="3" t="s">
        <v>210</v>
      </c>
      <c r="H281" s="3" t="s">
        <v>312</v>
      </c>
      <c r="L281" s="3" t="s">
        <v>226</v>
      </c>
      <c r="O281" s="14"/>
      <c r="R281" s="14"/>
      <c r="T281" s="14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91">
        <f t="shared" si="84"/>
        <v>1</v>
      </c>
      <c r="AF281" s="91">
        <f t="shared" si="84"/>
        <v>0.99743158198944959</v>
      </c>
      <c r="AG281" s="91">
        <f t="shared" si="84"/>
        <v>0.9994202513862025</v>
      </c>
      <c r="AH281" s="91">
        <f t="shared" si="84"/>
        <v>0.99849715735345901</v>
      </c>
      <c r="AI281" s="91">
        <f t="shared" si="84"/>
        <v>0.99641132625871531</v>
      </c>
      <c r="AJ281" s="91">
        <f t="shared" si="84"/>
        <v>0.99333251861243022</v>
      </c>
      <c r="AK281" s="91">
        <f t="shared" si="84"/>
        <v>0.99026322416242563</v>
      </c>
      <c r="AM281" s="14"/>
      <c r="AN281" s="14"/>
      <c r="AO281" s="14"/>
      <c r="AQ281" s="14"/>
      <c r="AR281" s="14"/>
      <c r="AS281" s="14"/>
    </row>
    <row r="282" spans="3:45" ht="12.4" x14ac:dyDescent="0.3">
      <c r="C282" s="30"/>
      <c r="E282" s="3" t="s">
        <v>210</v>
      </c>
      <c r="H282" s="3" t="s">
        <v>211</v>
      </c>
      <c r="L282" s="3" t="s">
        <v>226</v>
      </c>
      <c r="O282" s="14"/>
      <c r="R282" s="14"/>
      <c r="T282" s="14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91">
        <f t="shared" si="84"/>
        <v>1</v>
      </c>
      <c r="AF282" s="91">
        <f t="shared" si="84"/>
        <v>0.99743158198944959</v>
      </c>
      <c r="AG282" s="91">
        <f t="shared" si="84"/>
        <v>0.9994202513862025</v>
      </c>
      <c r="AH282" s="91">
        <f t="shared" si="84"/>
        <v>0.99849715735345901</v>
      </c>
      <c r="AI282" s="91">
        <f t="shared" si="84"/>
        <v>0.99641132625871531</v>
      </c>
      <c r="AJ282" s="91">
        <f t="shared" si="84"/>
        <v>0.99333251861243022</v>
      </c>
      <c r="AK282" s="91">
        <f t="shared" si="84"/>
        <v>0.99026322416242563</v>
      </c>
      <c r="AM282" s="14"/>
      <c r="AN282" s="14"/>
      <c r="AO282" s="14"/>
      <c r="AQ282" s="14"/>
      <c r="AR282" s="14"/>
      <c r="AS282" s="14"/>
    </row>
    <row r="283" spans="3:45" ht="12.4" x14ac:dyDescent="0.3">
      <c r="C283" s="30"/>
      <c r="E283" s="3" t="s">
        <v>210</v>
      </c>
      <c r="H283" s="3" t="s">
        <v>212</v>
      </c>
      <c r="L283" s="3" t="s">
        <v>226</v>
      </c>
      <c r="O283" s="14"/>
      <c r="R283" s="14"/>
      <c r="T283" s="14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91">
        <f t="shared" si="84"/>
        <v>1</v>
      </c>
      <c r="AF283" s="91">
        <f t="shared" si="84"/>
        <v>0.99743158198944959</v>
      </c>
      <c r="AG283" s="91">
        <f t="shared" si="84"/>
        <v>0.9994202513862025</v>
      </c>
      <c r="AH283" s="91">
        <f t="shared" si="84"/>
        <v>0.99849715735345901</v>
      </c>
      <c r="AI283" s="91">
        <f t="shared" si="84"/>
        <v>0.99641132625871531</v>
      </c>
      <c r="AJ283" s="91">
        <f t="shared" si="84"/>
        <v>0.99333251861243022</v>
      </c>
      <c r="AK283" s="91">
        <f t="shared" si="84"/>
        <v>0.99026322416242563</v>
      </c>
      <c r="AM283" s="14"/>
      <c r="AN283" s="14"/>
      <c r="AO283" s="14"/>
      <c r="AQ283" s="14"/>
      <c r="AR283" s="14"/>
      <c r="AS283" s="14"/>
    </row>
    <row r="284" spans="3:45" ht="12.4" x14ac:dyDescent="0.3">
      <c r="C284" s="30"/>
      <c r="E284" s="3" t="s">
        <v>210</v>
      </c>
      <c r="H284" s="3" t="s">
        <v>214</v>
      </c>
      <c r="L284" s="3" t="s">
        <v>226</v>
      </c>
      <c r="O284" s="14"/>
      <c r="R284" s="14"/>
      <c r="T284" s="14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91">
        <f t="shared" si="84"/>
        <v>1</v>
      </c>
      <c r="AF284" s="91">
        <f t="shared" si="84"/>
        <v>0.99743158198944959</v>
      </c>
      <c r="AG284" s="91">
        <f t="shared" si="84"/>
        <v>0.9994202513862025</v>
      </c>
      <c r="AH284" s="91">
        <f t="shared" si="84"/>
        <v>0.99849715735345901</v>
      </c>
      <c r="AI284" s="91">
        <f t="shared" si="84"/>
        <v>0.99641132625871531</v>
      </c>
      <c r="AJ284" s="91">
        <f t="shared" si="84"/>
        <v>0.99333251861243022</v>
      </c>
      <c r="AK284" s="91">
        <f t="shared" si="84"/>
        <v>0.99026322416242563</v>
      </c>
      <c r="AM284" s="14"/>
      <c r="AN284" s="14"/>
      <c r="AO284" s="14"/>
      <c r="AQ284" s="14"/>
      <c r="AR284" s="14"/>
      <c r="AS284" s="14"/>
    </row>
    <row r="285" spans="3:45" ht="12.4" x14ac:dyDescent="0.3">
      <c r="C285" s="30"/>
      <c r="E285" s="3" t="s">
        <v>210</v>
      </c>
      <c r="H285" s="3" t="s">
        <v>215</v>
      </c>
      <c r="L285" s="3" t="s">
        <v>226</v>
      </c>
      <c r="O285" s="14"/>
      <c r="R285" s="14"/>
      <c r="T285" s="14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91">
        <f t="shared" si="84"/>
        <v>1</v>
      </c>
      <c r="AF285" s="91">
        <f t="shared" si="84"/>
        <v>0.99743158198944959</v>
      </c>
      <c r="AG285" s="91">
        <f t="shared" si="84"/>
        <v>0.9994202513862025</v>
      </c>
      <c r="AH285" s="91">
        <f t="shared" si="84"/>
        <v>0.99849715735345901</v>
      </c>
      <c r="AI285" s="91">
        <f t="shared" si="84"/>
        <v>0.99641132625871531</v>
      </c>
      <c r="AJ285" s="91">
        <f t="shared" si="84"/>
        <v>0.99333251861243022</v>
      </c>
      <c r="AK285" s="91">
        <f t="shared" si="84"/>
        <v>0.99026322416242563</v>
      </c>
      <c r="AM285" s="14"/>
      <c r="AN285" s="14"/>
      <c r="AO285" s="14"/>
      <c r="AQ285" s="14"/>
      <c r="AR285" s="14"/>
      <c r="AS285" s="14"/>
    </row>
    <row r="286" spans="3:45" ht="12.4" x14ac:dyDescent="0.3">
      <c r="C286" s="30"/>
      <c r="E286" s="3" t="s">
        <v>210</v>
      </c>
      <c r="H286" s="3" t="s">
        <v>216</v>
      </c>
      <c r="L286" s="3" t="s">
        <v>226</v>
      </c>
      <c r="O286" s="14"/>
      <c r="R286" s="14"/>
      <c r="T286" s="1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91">
        <f t="shared" si="84"/>
        <v>1</v>
      </c>
      <c r="AF286" s="91">
        <f t="shared" si="84"/>
        <v>0.99743158198944959</v>
      </c>
      <c r="AG286" s="91">
        <f t="shared" si="84"/>
        <v>0.9994202513862025</v>
      </c>
      <c r="AH286" s="91">
        <f t="shared" si="84"/>
        <v>0.99849715735345901</v>
      </c>
      <c r="AI286" s="91">
        <f t="shared" si="84"/>
        <v>0.99641132625871531</v>
      </c>
      <c r="AJ286" s="91">
        <f t="shared" si="84"/>
        <v>0.99333251861243022</v>
      </c>
      <c r="AK286" s="91">
        <f t="shared" si="84"/>
        <v>0.99026322416242563</v>
      </c>
      <c r="AM286" s="14"/>
      <c r="AN286" s="14"/>
      <c r="AO286" s="14"/>
      <c r="AQ286" s="14"/>
      <c r="AR286" s="14"/>
      <c r="AS286" s="14"/>
    </row>
    <row r="287" spans="3:45" ht="12.4" x14ac:dyDescent="0.3">
      <c r="C287" s="30"/>
      <c r="E287" s="4" t="s">
        <v>217</v>
      </c>
      <c r="H287" s="4" t="s">
        <v>217</v>
      </c>
      <c r="L287" s="3" t="s">
        <v>226</v>
      </c>
      <c r="O287" s="14"/>
      <c r="R287" s="14"/>
      <c r="T287" s="14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91">
        <f t="shared" si="84"/>
        <v>1</v>
      </c>
      <c r="AF287" s="91">
        <f t="shared" si="84"/>
        <v>0.99743158198944959</v>
      </c>
      <c r="AG287" s="91">
        <f t="shared" si="84"/>
        <v>0.9994202513862025</v>
      </c>
      <c r="AH287" s="91">
        <f t="shared" si="84"/>
        <v>0.99849715735345901</v>
      </c>
      <c r="AI287" s="91">
        <f t="shared" si="84"/>
        <v>0.99641132625871531</v>
      </c>
      <c r="AJ287" s="91">
        <f t="shared" si="84"/>
        <v>0.99333251861243022</v>
      </c>
      <c r="AK287" s="91">
        <f t="shared" si="84"/>
        <v>0.99026322416242563</v>
      </c>
      <c r="AM287" s="14"/>
      <c r="AN287" s="14"/>
      <c r="AO287" s="14"/>
      <c r="AQ287" s="14"/>
      <c r="AR287" s="14"/>
      <c r="AS287" s="14"/>
    </row>
    <row r="288" spans="3:45" ht="12.4" x14ac:dyDescent="0.3">
      <c r="C288" s="30"/>
      <c r="E288" s="3" t="s">
        <v>217</v>
      </c>
      <c r="H288" s="3" t="s">
        <v>313</v>
      </c>
      <c r="L288" s="3" t="s">
        <v>226</v>
      </c>
      <c r="O288" s="14"/>
      <c r="R288" s="14"/>
      <c r="T288" s="14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91" t="str">
        <f t="shared" ref="AE288:AK288" si="85">IF(AE231="","",1+AE231)</f>
        <v/>
      </c>
      <c r="AF288" s="91" t="str">
        <f t="shared" si="85"/>
        <v/>
      </c>
      <c r="AG288" s="91" t="str">
        <f t="shared" si="85"/>
        <v/>
      </c>
      <c r="AH288" s="91" t="str">
        <f t="shared" si="85"/>
        <v/>
      </c>
      <c r="AI288" s="91" t="str">
        <f t="shared" si="85"/>
        <v/>
      </c>
      <c r="AJ288" s="91" t="str">
        <f t="shared" si="85"/>
        <v/>
      </c>
      <c r="AK288" s="91" t="str">
        <f t="shared" si="85"/>
        <v/>
      </c>
      <c r="AM288" s="14"/>
      <c r="AN288" s="14"/>
      <c r="AO288" s="14"/>
      <c r="AQ288" s="14"/>
      <c r="AR288" s="14"/>
      <c r="AS288" s="14"/>
    </row>
    <row r="289" spans="2:61" ht="12.4" x14ac:dyDescent="0.3">
      <c r="C289" s="30"/>
      <c r="E289" s="3" t="s">
        <v>217</v>
      </c>
      <c r="H289" s="3" t="s">
        <v>314</v>
      </c>
      <c r="L289" s="3" t="s">
        <v>226</v>
      </c>
      <c r="O289" s="14"/>
      <c r="R289" s="14"/>
      <c r="T289" s="14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91" t="str">
        <f t="shared" ref="AE289:AK289" si="86">IF(AE232="","",1+AE232)</f>
        <v/>
      </c>
      <c r="AF289" s="91" t="str">
        <f t="shared" si="86"/>
        <v/>
      </c>
      <c r="AG289" s="91" t="str">
        <f t="shared" si="86"/>
        <v/>
      </c>
      <c r="AH289" s="91" t="str">
        <f t="shared" si="86"/>
        <v/>
      </c>
      <c r="AI289" s="91" t="str">
        <f t="shared" si="86"/>
        <v/>
      </c>
      <c r="AJ289" s="91" t="str">
        <f t="shared" si="86"/>
        <v/>
      </c>
      <c r="AK289" s="91" t="str">
        <f t="shared" si="86"/>
        <v/>
      </c>
      <c r="AM289" s="14"/>
      <c r="AN289" s="14"/>
      <c r="AO289" s="14"/>
      <c r="AQ289" s="14"/>
      <c r="AR289" s="14"/>
      <c r="AS289" s="14"/>
    </row>
    <row r="290" spans="2:61" ht="12.4" x14ac:dyDescent="0.3">
      <c r="C290" s="30"/>
      <c r="E290" s="3" t="s">
        <v>217</v>
      </c>
      <c r="H290" s="3" t="s">
        <v>315</v>
      </c>
      <c r="L290" s="3" t="s">
        <v>226</v>
      </c>
      <c r="O290" s="14"/>
      <c r="R290" s="14"/>
      <c r="T290" s="14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91" t="str">
        <f t="shared" ref="AE290:AK290" si="87">IF(AE233="","",1+AE233)</f>
        <v/>
      </c>
      <c r="AF290" s="91" t="str">
        <f t="shared" si="87"/>
        <v/>
      </c>
      <c r="AG290" s="91" t="str">
        <f t="shared" si="87"/>
        <v/>
      </c>
      <c r="AH290" s="91" t="str">
        <f t="shared" si="87"/>
        <v/>
      </c>
      <c r="AI290" s="91" t="str">
        <f t="shared" si="87"/>
        <v/>
      </c>
      <c r="AJ290" s="91" t="str">
        <f t="shared" si="87"/>
        <v/>
      </c>
      <c r="AK290" s="91" t="str">
        <f t="shared" si="87"/>
        <v/>
      </c>
      <c r="AM290" s="14"/>
      <c r="AN290" s="14"/>
      <c r="AO290" s="14"/>
      <c r="AQ290" s="14"/>
      <c r="AR290" s="14"/>
      <c r="AS290" s="14"/>
    </row>
    <row r="291" spans="2:61" ht="12.4" x14ac:dyDescent="0.3">
      <c r="C291" s="30"/>
      <c r="E291" s="3" t="s">
        <v>217</v>
      </c>
      <c r="H291" s="3" t="s">
        <v>221</v>
      </c>
      <c r="L291" s="3" t="s">
        <v>226</v>
      </c>
      <c r="O291" s="14"/>
      <c r="R291" s="14"/>
      <c r="T291" s="1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91" t="str">
        <f t="shared" ref="AE291:AK291" si="88">IF(AE234="","",1+AE234)</f>
        <v/>
      </c>
      <c r="AF291" s="91" t="str">
        <f t="shared" si="88"/>
        <v/>
      </c>
      <c r="AG291" s="91" t="str">
        <f t="shared" si="88"/>
        <v/>
      </c>
      <c r="AH291" s="91" t="str">
        <f t="shared" si="88"/>
        <v/>
      </c>
      <c r="AI291" s="91" t="str">
        <f t="shared" si="88"/>
        <v/>
      </c>
      <c r="AJ291" s="91" t="str">
        <f t="shared" si="88"/>
        <v/>
      </c>
      <c r="AK291" s="91" t="str">
        <f t="shared" si="88"/>
        <v/>
      </c>
      <c r="AM291" s="14"/>
      <c r="AN291" s="14"/>
      <c r="AO291" s="14"/>
      <c r="AQ291" s="14"/>
      <c r="AR291" s="14"/>
      <c r="AS291" s="14"/>
    </row>
    <row r="292" spans="2:61" ht="12.4" x14ac:dyDescent="0.3">
      <c r="C292" s="30"/>
      <c r="E292" s="3" t="s">
        <v>217</v>
      </c>
      <c r="H292" s="3" t="s">
        <v>222</v>
      </c>
      <c r="L292" s="3" t="s">
        <v>226</v>
      </c>
      <c r="O292" s="14"/>
      <c r="R292" s="14"/>
      <c r="T292" s="14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91" t="str">
        <f t="shared" ref="AE292:AK292" si="89">IF(AE235="","",1+AE235)</f>
        <v/>
      </c>
      <c r="AF292" s="91" t="str">
        <f t="shared" si="89"/>
        <v/>
      </c>
      <c r="AG292" s="91" t="str">
        <f t="shared" si="89"/>
        <v/>
      </c>
      <c r="AH292" s="91" t="str">
        <f t="shared" si="89"/>
        <v/>
      </c>
      <c r="AI292" s="91" t="str">
        <f t="shared" si="89"/>
        <v/>
      </c>
      <c r="AJ292" s="91" t="str">
        <f t="shared" si="89"/>
        <v/>
      </c>
      <c r="AK292" s="91" t="str">
        <f t="shared" si="89"/>
        <v/>
      </c>
      <c r="AM292" s="14"/>
      <c r="AN292" s="14"/>
      <c r="AO292" s="14"/>
      <c r="AQ292" s="14"/>
      <c r="AR292" s="14"/>
      <c r="AS292" s="14"/>
    </row>
    <row r="293" spans="2:61" ht="12.4" x14ac:dyDescent="0.3">
      <c r="E293" s="3" t="s">
        <v>217</v>
      </c>
      <c r="H293" s="3" t="s">
        <v>213</v>
      </c>
      <c r="L293" s="3" t="s">
        <v>226</v>
      </c>
      <c r="O293" s="14"/>
      <c r="R293" s="14"/>
      <c r="T293" s="14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91" t="str">
        <f t="shared" ref="AE293:AK293" si="90">IF(AE236="","",1+AE236)</f>
        <v/>
      </c>
      <c r="AF293" s="91" t="str">
        <f t="shared" si="90"/>
        <v/>
      </c>
      <c r="AG293" s="91" t="str">
        <f t="shared" si="90"/>
        <v/>
      </c>
      <c r="AH293" s="91" t="str">
        <f t="shared" si="90"/>
        <v/>
      </c>
      <c r="AI293" s="91" t="str">
        <f t="shared" si="90"/>
        <v/>
      </c>
      <c r="AJ293" s="91" t="str">
        <f t="shared" si="90"/>
        <v/>
      </c>
      <c r="AK293" s="91" t="str">
        <f t="shared" si="90"/>
        <v/>
      </c>
      <c r="AM293" s="14"/>
      <c r="AN293" s="14"/>
      <c r="AO293" s="14"/>
      <c r="AQ293" s="14"/>
      <c r="AR293" s="14"/>
      <c r="AS293" s="14"/>
    </row>
    <row r="294" spans="2:61" ht="12.4" x14ac:dyDescent="0.3">
      <c r="E294" s="3" t="s">
        <v>217</v>
      </c>
      <c r="H294" s="3" t="s">
        <v>224</v>
      </c>
      <c r="L294" s="3" t="s">
        <v>226</v>
      </c>
      <c r="O294" s="14"/>
      <c r="R294" s="14"/>
      <c r="T294" s="14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91" t="str">
        <f t="shared" ref="AE294:AK294" si="91">IF(AE237="","",1+AE237)</f>
        <v/>
      </c>
      <c r="AF294" s="91" t="str">
        <f t="shared" si="91"/>
        <v/>
      </c>
      <c r="AG294" s="91" t="str">
        <f t="shared" si="91"/>
        <v/>
      </c>
      <c r="AH294" s="91" t="str">
        <f t="shared" si="91"/>
        <v/>
      </c>
      <c r="AI294" s="91" t="str">
        <f t="shared" si="91"/>
        <v/>
      </c>
      <c r="AJ294" s="91" t="str">
        <f t="shared" si="91"/>
        <v/>
      </c>
      <c r="AK294" s="91" t="str">
        <f t="shared" si="91"/>
        <v/>
      </c>
      <c r="AM294" s="14"/>
      <c r="AN294" s="14"/>
      <c r="AO294" s="14"/>
      <c r="AQ294" s="14"/>
      <c r="AR294" s="14"/>
      <c r="AS294" s="14"/>
    </row>
    <row r="295" spans="2:61" ht="12.4" x14ac:dyDescent="0.3">
      <c r="E295" s="3" t="s">
        <v>217</v>
      </c>
      <c r="H295" s="3" t="s">
        <v>316</v>
      </c>
      <c r="L295" s="3" t="s">
        <v>226</v>
      </c>
      <c r="O295" s="14"/>
      <c r="R295" s="14"/>
      <c r="T295" s="14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91" t="str">
        <f t="shared" ref="AE295:AK295" si="92">IF(AE238="","",1+AE238)</f>
        <v/>
      </c>
      <c r="AF295" s="91" t="str">
        <f t="shared" si="92"/>
        <v/>
      </c>
      <c r="AG295" s="91" t="str">
        <f t="shared" si="92"/>
        <v/>
      </c>
      <c r="AH295" s="91" t="str">
        <f t="shared" si="92"/>
        <v/>
      </c>
      <c r="AI295" s="91" t="str">
        <f t="shared" si="92"/>
        <v/>
      </c>
      <c r="AJ295" s="91" t="str">
        <f t="shared" si="92"/>
        <v/>
      </c>
      <c r="AK295" s="91" t="str">
        <f t="shared" si="92"/>
        <v/>
      </c>
      <c r="AM295" s="14"/>
      <c r="AN295" s="14"/>
      <c r="AO295" s="14"/>
      <c r="AQ295" s="14"/>
      <c r="AR295" s="14"/>
      <c r="AS295" s="14"/>
    </row>
    <row r="296" spans="2:61" ht="12.4" x14ac:dyDescent="0.3">
      <c r="R296" s="3"/>
      <c r="AV296" s="3"/>
    </row>
    <row r="297" spans="2:61" ht="14.65" x14ac:dyDescent="0.35">
      <c r="B297" s="10" t="s">
        <v>160</v>
      </c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  <c r="AA297" s="10"/>
      <c r="AB297" s="10"/>
      <c r="AC297" s="10"/>
      <c r="AD297" s="10"/>
      <c r="AE297" s="10"/>
      <c r="AF297" s="10"/>
      <c r="AG297" s="10"/>
      <c r="AH297" s="10"/>
      <c r="AI297" s="10"/>
      <c r="AJ297" s="10"/>
      <c r="AK297" s="10"/>
      <c r="AL297" s="10"/>
      <c r="AM297" s="10"/>
      <c r="AN297" s="10"/>
      <c r="AO297" s="10"/>
      <c r="AP297" s="10"/>
      <c r="AQ297" s="10"/>
      <c r="AR297" s="10"/>
      <c r="AS297" s="10"/>
      <c r="AT297" s="10"/>
      <c r="AU297" s="10"/>
      <c r="AV297" s="41"/>
      <c r="AW297" s="10"/>
      <c r="AX297" s="10"/>
      <c r="AY297" s="10"/>
      <c r="AZ297" s="10"/>
      <c r="BA297" s="10"/>
      <c r="BB297" s="10"/>
      <c r="BC297" s="10"/>
      <c r="BD297" s="10"/>
      <c r="BE297" s="10"/>
      <c r="BF297" s="10"/>
      <c r="BG297" s="10"/>
      <c r="BH297" s="10"/>
      <c r="BI297" s="10"/>
    </row>
    <row r="298" spans="2:61" ht="12.4" x14ac:dyDescent="0.3">
      <c r="C298" s="30" t="s">
        <v>161</v>
      </c>
      <c r="R298" s="3"/>
    </row>
    <row r="299" spans="2:61" ht="12.4" x14ac:dyDescent="0.3">
      <c r="R299" s="3"/>
    </row>
    <row r="300" spans="2:61" ht="12.4" x14ac:dyDescent="0.3">
      <c r="F300" s="3" t="s">
        <v>162</v>
      </c>
      <c r="R300" s="3"/>
      <c r="T300" s="29" t="b">
        <f>TRUE</f>
        <v>1</v>
      </c>
      <c r="U300" s="29" t="b">
        <f>TRUE</f>
        <v>1</v>
      </c>
      <c r="V300" s="29" t="b">
        <f>TRUE</f>
        <v>1</v>
      </c>
      <c r="W300" s="29" t="b">
        <f>TRUE</f>
        <v>1</v>
      </c>
      <c r="X300" s="29" t="b">
        <f>TRUE</f>
        <v>1</v>
      </c>
      <c r="Y300" s="29" t="b">
        <f>TRUE</f>
        <v>1</v>
      </c>
      <c r="Z300" s="29" t="b">
        <f>TRUE</f>
        <v>1</v>
      </c>
      <c r="AA300" s="29" t="b">
        <f>TRUE</f>
        <v>1</v>
      </c>
      <c r="AB300" s="29" t="b">
        <f>TRUE</f>
        <v>1</v>
      </c>
      <c r="AC300" s="29" t="b">
        <f>TRUE</f>
        <v>1</v>
      </c>
      <c r="AD300" s="29" t="b">
        <f>TRUE</f>
        <v>1</v>
      </c>
      <c r="AE300" s="29" t="b">
        <f>TRUE</f>
        <v>1</v>
      </c>
      <c r="AF300" s="29" t="b">
        <f>TRUE</f>
        <v>1</v>
      </c>
      <c r="AG300" s="29" t="b">
        <f>TRUE</f>
        <v>1</v>
      </c>
      <c r="AH300" s="29" t="b">
        <f>TRUE</f>
        <v>1</v>
      </c>
      <c r="AI300" s="29" t="b">
        <f>TRUE</f>
        <v>1</v>
      </c>
      <c r="AJ300" s="29" t="b">
        <f>TRUE</f>
        <v>1</v>
      </c>
      <c r="AK300" s="29" t="b">
        <f>TRUE</f>
        <v>1</v>
      </c>
      <c r="AM300" s="29" t="b">
        <f>TRUE</f>
        <v>1</v>
      </c>
      <c r="AN300" s="29" t="b">
        <f>TRUE</f>
        <v>1</v>
      </c>
      <c r="AO300" s="29" t="b">
        <f>TRUE</f>
        <v>1</v>
      </c>
      <c r="AQ300" s="29" t="b">
        <f>TRUE</f>
        <v>1</v>
      </c>
      <c r="AR300" s="29" t="b">
        <f>TRUE</f>
        <v>1</v>
      </c>
      <c r="AS300" s="29" t="b">
        <f>TRUE</f>
        <v>1</v>
      </c>
    </row>
    <row r="301" spans="2:61" ht="12.4" x14ac:dyDescent="0.3">
      <c r="F301" s="3" t="s">
        <v>163</v>
      </c>
      <c r="R301" s="3"/>
      <c r="T301" s="29" t="b">
        <f>TRUE</f>
        <v>1</v>
      </c>
      <c r="U301" s="29" t="b">
        <f>TRUE</f>
        <v>1</v>
      </c>
      <c r="V301" s="29" t="b">
        <f>TRUE</f>
        <v>1</v>
      </c>
      <c r="W301" s="29" t="b">
        <f>TRUE</f>
        <v>1</v>
      </c>
      <c r="X301" s="29" t="b">
        <f>TRUE</f>
        <v>1</v>
      </c>
      <c r="Y301" s="29" t="b">
        <f>TRUE</f>
        <v>1</v>
      </c>
      <c r="Z301" s="29" t="b">
        <f>TRUE</f>
        <v>1</v>
      </c>
      <c r="AA301" s="29" t="b">
        <f>TRUE</f>
        <v>1</v>
      </c>
      <c r="AB301" s="29" t="b">
        <f>TRUE</f>
        <v>1</v>
      </c>
      <c r="AC301" s="29" t="b">
        <f>TRUE</f>
        <v>1</v>
      </c>
      <c r="AD301" s="29" t="b">
        <f>TRUE</f>
        <v>1</v>
      </c>
      <c r="AE301" s="29" t="b">
        <f>TRUE</f>
        <v>1</v>
      </c>
      <c r="AF301" s="29" t="b">
        <f>TRUE</f>
        <v>1</v>
      </c>
      <c r="AG301" s="29" t="b">
        <f>TRUE</f>
        <v>1</v>
      </c>
      <c r="AH301" s="29" t="b">
        <f>TRUE</f>
        <v>1</v>
      </c>
      <c r="AI301" s="29" t="b">
        <f>TRUE</f>
        <v>1</v>
      </c>
      <c r="AJ301" s="29" t="b">
        <f>TRUE</f>
        <v>1</v>
      </c>
      <c r="AK301" s="29" t="b">
        <f>TRUE</f>
        <v>1</v>
      </c>
      <c r="AM301" s="29" t="b">
        <f>TRUE</f>
        <v>1</v>
      </c>
      <c r="AN301" s="29" t="b">
        <f>TRUE</f>
        <v>1</v>
      </c>
      <c r="AO301" s="29" t="b">
        <f>TRUE</f>
        <v>1</v>
      </c>
      <c r="AQ301" s="29" t="b">
        <f>TRUE</f>
        <v>1</v>
      </c>
      <c r="AR301" s="29" t="b">
        <f>TRUE</f>
        <v>1</v>
      </c>
      <c r="AS301" s="29" t="b">
        <f>TRUE</f>
        <v>1</v>
      </c>
    </row>
    <row r="302" spans="2:61" ht="12.4" x14ac:dyDescent="0.3">
      <c r="R302" s="3"/>
    </row>
    <row r="303" spans="2:61" ht="12.4" x14ac:dyDescent="0.3">
      <c r="F303" s="3" t="s">
        <v>164</v>
      </c>
      <c r="R303" s="3"/>
    </row>
  </sheetData>
  <conditionalFormatting sqref="R4">
    <cfRule type="cellIs" dxfId="80" priority="5" operator="greaterThan">
      <formula>0</formula>
    </cfRule>
  </conditionalFormatting>
  <conditionalFormatting sqref="AM243:AO244">
    <cfRule type="cellIs" dxfId="79" priority="4" operator="equal">
      <formula>FALSE</formula>
    </cfRule>
  </conditionalFormatting>
  <conditionalFormatting sqref="AQ243:AS244">
    <cfRule type="cellIs" dxfId="78" priority="3" operator="equal">
      <formula>FALSE</formula>
    </cfRule>
  </conditionalFormatting>
  <conditionalFormatting sqref="T300:AK301 AM300:AO301">
    <cfRule type="cellIs" dxfId="77" priority="2" operator="equal">
      <formula>FALSE</formula>
    </cfRule>
  </conditionalFormatting>
  <conditionalFormatting sqref="AQ300:AS301">
    <cfRule type="cellIs" dxfId="76" priority="1" operator="equal">
      <formula>FALSE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7E581A-997E-4B84-96A0-3D83ACE9DA73}">
  <sheetPr>
    <tabColor theme="8"/>
  </sheetPr>
  <dimension ref="A1:BI281"/>
  <sheetViews>
    <sheetView zoomScale="70" zoomScaleNormal="70" workbookViewId="0">
      <selection activeCell="E9" sqref="E9"/>
    </sheetView>
  </sheetViews>
  <sheetFormatPr defaultColWidth="0" defaultRowHeight="12.4" outlineLevelCol="1" x14ac:dyDescent="0.3"/>
  <cols>
    <col min="1" max="4" width="1.76171875" style="3" customWidth="1"/>
    <col min="5" max="5" width="5.76171875" style="3" customWidth="1"/>
    <col min="6" max="6" width="86.87890625" style="3" customWidth="1"/>
    <col min="7" max="9" width="15.64453125" style="3" customWidth="1"/>
    <col min="10" max="10" width="13.64453125" style="3" customWidth="1"/>
    <col min="11" max="11" width="1.76171875" style="3" customWidth="1"/>
    <col min="12" max="12" width="9.1171875" style="3" customWidth="1"/>
    <col min="13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64453125" style="3" customWidth="1"/>
    <col min="39" max="41" width="9.1171875" style="3" customWidth="1"/>
    <col min="42" max="42" width="1.64453125" style="3" customWidth="1"/>
    <col min="43" max="45" width="9.1171875" style="3" customWidth="1"/>
    <col min="46" max="46" width="1.76171875" style="3" customWidth="1"/>
    <col min="47" max="47" width="9.1171875" style="3" customWidth="1"/>
    <col min="48" max="48" width="9.1171875" style="42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" t="s">
        <v>249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tr">
        <f>"["&amp; Cover!$F$28 &amp;"] "&amp; Cover!$F$8 &amp;" - Version "&amp; Cover!$F$22 &amp;" ("&amp; TEXT(Cover!$F$23, "dd/mm/yy") &amp;")"</f>
        <v>[Final] Allowances_File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1190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132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R162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133</v>
      </c>
      <c r="G5" s="11" t="s">
        <v>134</v>
      </c>
      <c r="H5" s="122"/>
      <c r="O5" s="11" t="s">
        <v>135</v>
      </c>
      <c r="R5" s="17"/>
      <c r="AV5" s="44"/>
    </row>
    <row r="6" spans="1:61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L6" s="49"/>
      <c r="AM6" s="73" t="s">
        <v>136</v>
      </c>
      <c r="AN6" s="52" t="s">
        <v>137</v>
      </c>
      <c r="AO6" s="74" t="s">
        <v>138</v>
      </c>
      <c r="AP6" s="49"/>
      <c r="AQ6" s="73" t="s">
        <v>139</v>
      </c>
      <c r="AR6" s="73" t="s">
        <v>139</v>
      </c>
      <c r="AS6" s="73" t="s">
        <v>139</v>
      </c>
      <c r="AU6" s="68" t="s">
        <v>140</v>
      </c>
      <c r="AV6" s="68"/>
      <c r="AW6" s="68"/>
    </row>
    <row r="7" spans="1:61" x14ac:dyDescent="0.3">
      <c r="A7" s="4"/>
      <c r="B7" s="4"/>
      <c r="C7" s="4"/>
      <c r="D7" s="4"/>
      <c r="E7" s="4" t="s">
        <v>276</v>
      </c>
      <c r="F7" s="4" t="s">
        <v>165</v>
      </c>
      <c r="G7" s="4" t="s">
        <v>166</v>
      </c>
      <c r="H7" s="4" t="s">
        <v>762</v>
      </c>
      <c r="I7" s="4"/>
      <c r="J7" s="4"/>
      <c r="K7" s="4"/>
      <c r="L7" s="4" t="s">
        <v>143</v>
      </c>
      <c r="M7" s="4"/>
      <c r="N7" s="4"/>
      <c r="O7" s="4"/>
      <c r="P7" s="4" t="s">
        <v>147</v>
      </c>
      <c r="Q7" s="4"/>
      <c r="R7" s="4" t="s">
        <v>148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0" t="s">
        <v>149</v>
      </c>
      <c r="AN7" s="53" t="s">
        <v>149</v>
      </c>
      <c r="AO7" s="51" t="s">
        <v>149</v>
      </c>
      <c r="AP7" s="38"/>
      <c r="AQ7" s="50" t="s">
        <v>150</v>
      </c>
      <c r="AR7" s="50" t="s">
        <v>150</v>
      </c>
      <c r="AS7" s="50" t="s">
        <v>150</v>
      </c>
      <c r="AT7" s="4"/>
      <c r="AU7" s="36" t="s">
        <v>151</v>
      </c>
      <c r="AV7" s="43" t="s">
        <v>152</v>
      </c>
      <c r="AW7" s="35" t="s">
        <v>153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4.65" x14ac:dyDescent="0.35">
      <c r="B9" s="10" t="s">
        <v>1248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1247</v>
      </c>
    </row>
    <row r="12" spans="1:61" x14ac:dyDescent="0.3">
      <c r="E12" s="3" t="s">
        <v>85</v>
      </c>
      <c r="F12" s="3" t="s">
        <v>246</v>
      </c>
      <c r="G12" s="3" t="s">
        <v>167</v>
      </c>
      <c r="L12" s="3" t="s">
        <v>159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7">
        <f>Cal_EfficientCosts!AG53</f>
        <v>306.8063148300883</v>
      </c>
      <c r="AH12" s="17">
        <f>Cal_EfficientCosts!AH53</f>
        <v>316.05794793421177</v>
      </c>
      <c r="AI12" s="17">
        <f>Cal_EfficientCosts!AI53</f>
        <v>324.60205851590979</v>
      </c>
      <c r="AJ12" s="17">
        <f>Cal_EfficientCosts!AJ53</f>
        <v>314.5118802276541</v>
      </c>
      <c r="AK12" s="17">
        <f>Cal_EfficientCosts!AK53</f>
        <v>297.97627980511379</v>
      </c>
      <c r="AM12" s="14"/>
      <c r="AN12" s="14"/>
      <c r="AO12" s="18">
        <f>SUM(AG12:AK12)</f>
        <v>1559.9544813129778</v>
      </c>
      <c r="AQ12" s="14"/>
      <c r="AR12" s="14"/>
      <c r="AS12" s="14"/>
    </row>
    <row r="13" spans="1:61" x14ac:dyDescent="0.3">
      <c r="E13" s="3" t="s">
        <v>85</v>
      </c>
      <c r="F13" s="3" t="s">
        <v>1249</v>
      </c>
      <c r="G13" s="3" t="s">
        <v>167</v>
      </c>
      <c r="L13" s="3" t="s">
        <v>159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7">
        <f>Inp_EoE_sub!AG182</f>
        <v>323.54689736448984</v>
      </c>
      <c r="AH13" s="17">
        <f>Inp_EoE_sub!AH182</f>
        <v>322.88343936216063</v>
      </c>
      <c r="AI13" s="17">
        <f>Inp_EoE_sub!AI182</f>
        <v>323.26111363351743</v>
      </c>
      <c r="AJ13" s="17">
        <f>Inp_EoE_sub!AJ182</f>
        <v>310.79206935488213</v>
      </c>
      <c r="AK13" s="17">
        <f>Inp_EoE_sub!AK182</f>
        <v>301.18867463178577</v>
      </c>
      <c r="AM13" s="14"/>
      <c r="AN13" s="14"/>
      <c r="AO13" s="18">
        <f>SUM(AG13:AK13)</f>
        <v>1581.6721943468358</v>
      </c>
      <c r="AQ13" s="14"/>
      <c r="AR13" s="14"/>
      <c r="AS13" s="14"/>
    </row>
    <row r="14" spans="1:61" x14ac:dyDescent="0.3">
      <c r="E14" s="3" t="s">
        <v>85</v>
      </c>
      <c r="F14" s="3" t="s">
        <v>247</v>
      </c>
      <c r="G14" s="3" t="s">
        <v>167</v>
      </c>
      <c r="L14" s="3" t="s">
        <v>226</v>
      </c>
      <c r="R14" s="18">
        <f>AO12/AO13</f>
        <v>0.98626914406696864</v>
      </c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M14" s="14"/>
      <c r="AN14" s="14"/>
      <c r="AO14" s="14"/>
      <c r="AQ14" s="14"/>
      <c r="AR14" s="14"/>
      <c r="AS14" s="14"/>
    </row>
    <row r="16" spans="1:61" ht="14.65" x14ac:dyDescent="0.35">
      <c r="B16" s="10" t="s">
        <v>1184</v>
      </c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41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</row>
    <row r="17" spans="3:45" x14ac:dyDescent="0.3">
      <c r="C17" s="30" t="s">
        <v>248</v>
      </c>
    </row>
    <row r="18" spans="3:45" x14ac:dyDescent="0.3">
      <c r="AG18" s="169"/>
      <c r="AH18" s="169"/>
      <c r="AI18" s="169"/>
      <c r="AJ18" s="169"/>
      <c r="AK18" s="169"/>
    </row>
    <row r="19" spans="3:45" x14ac:dyDescent="0.3">
      <c r="E19" s="4" t="s">
        <v>167</v>
      </c>
      <c r="H19" s="4" t="s">
        <v>167</v>
      </c>
      <c r="L19" s="3" t="s">
        <v>159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8">
        <f>AG13*$R$14</f>
        <v>319.10432152919873</v>
      </c>
      <c r="AH19" s="18">
        <f t="shared" ref="AH19:AK19" si="0">AH13*$R$14</f>
        <v>318.44997337311713</v>
      </c>
      <c r="AI19" s="18">
        <f t="shared" si="0"/>
        <v>318.82246185346429</v>
      </c>
      <c r="AJ19" s="18">
        <f t="shared" si="0"/>
        <v>306.52462822544157</v>
      </c>
      <c r="AK19" s="18">
        <f t="shared" si="0"/>
        <v>297.05309633175608</v>
      </c>
      <c r="AM19" s="14"/>
      <c r="AN19" s="14"/>
      <c r="AO19" s="18">
        <f>SUM(AG19:AK19)</f>
        <v>1559.9544813129778</v>
      </c>
      <c r="AQ19" s="14"/>
      <c r="AR19" s="14"/>
      <c r="AS19" s="14"/>
    </row>
    <row r="20" spans="3:45" x14ac:dyDescent="0.3">
      <c r="E20" s="4" t="s">
        <v>173</v>
      </c>
      <c r="H20" s="4" t="s">
        <v>173</v>
      </c>
      <c r="L20" s="3" t="s">
        <v>159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8">
        <f>AG$19*SUMIFS(Inp_EoE_SubAdjCostShares!AG$42:AG$67,Inp_EoE_SubAdjCostShares!$I$42:$I$67,Cal_EoE!$H20)</f>
        <v>129.13059043759318</v>
      </c>
      <c r="AH20" s="18">
        <f>AH$19*SUMIFS(Inp_EoE_SubAdjCostShares!AH$42:AH$67,Inp_EoE_SubAdjCostShares!$I$42:$I$67,Cal_EoE!$H20)</f>
        <v>125.74131009680499</v>
      </c>
      <c r="AI20" s="18">
        <f>AI$19*SUMIFS(Inp_EoE_SubAdjCostShares!AI$42:AI$67,Inp_EoE_SubAdjCostShares!$I$42:$I$67,Cal_EoE!$H20)</f>
        <v>129.3966528653682</v>
      </c>
      <c r="AJ20" s="18">
        <f>AJ$19*SUMIFS(Inp_EoE_SubAdjCostShares!AJ$42:AJ$67,Inp_EoE_SubAdjCostShares!$I$42:$I$67,Cal_EoE!$H20)</f>
        <v>121.72742912614066</v>
      </c>
      <c r="AK20" s="18">
        <f>AK$19*SUMIFS(Inp_EoE_SubAdjCostShares!AK$42:AK$67,Inp_EoE_SubAdjCostShares!$I$42:$I$67,Cal_EoE!$H20)</f>
        <v>123.48990840116166</v>
      </c>
      <c r="AM20" s="14"/>
      <c r="AN20" s="14"/>
      <c r="AO20" s="18">
        <f t="shared" ref="AO20:AO64" si="1">SUM(AG20:AK20)</f>
        <v>629.48589092706868</v>
      </c>
      <c r="AQ20" s="14"/>
      <c r="AR20" s="14"/>
      <c r="AS20" s="14"/>
    </row>
    <row r="21" spans="3:45" x14ac:dyDescent="0.3">
      <c r="E21" s="4" t="s">
        <v>173</v>
      </c>
      <c r="F21" s="4" t="s">
        <v>174</v>
      </c>
      <c r="H21" s="4" t="s">
        <v>175</v>
      </c>
      <c r="L21" s="3" t="s">
        <v>159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8">
        <f>AG$19*SUMIFS(Inp_EoE_SubAdjCostShares!AG$42:AG$67,Inp_EoE_SubAdjCostShares!$I$42:$I$67,Cal_EoE!$H21)</f>
        <v>0</v>
      </c>
      <c r="AH21" s="18">
        <f>AH$19*SUMIFS(Inp_EoE_SubAdjCostShares!AH$42:AH$67,Inp_EoE_SubAdjCostShares!$I$42:$I$67,Cal_EoE!$H21)</f>
        <v>0</v>
      </c>
      <c r="AI21" s="18">
        <f>AI$19*SUMIFS(Inp_EoE_SubAdjCostShares!AI$42:AI$67,Inp_EoE_SubAdjCostShares!$I$42:$I$67,Cal_EoE!$H21)</f>
        <v>0</v>
      </c>
      <c r="AJ21" s="18">
        <f>AJ$19*SUMIFS(Inp_EoE_SubAdjCostShares!AJ$42:AJ$67,Inp_EoE_SubAdjCostShares!$I$42:$I$67,Cal_EoE!$H21)</f>
        <v>0</v>
      </c>
      <c r="AK21" s="18">
        <f>AK$19*SUMIFS(Inp_EoE_SubAdjCostShares!AK$42:AK$67,Inp_EoE_SubAdjCostShares!$I$42:$I$67,Cal_EoE!$H21)</f>
        <v>0</v>
      </c>
      <c r="AM21" s="14"/>
      <c r="AN21" s="14"/>
      <c r="AO21" s="18">
        <f t="shared" si="1"/>
        <v>0</v>
      </c>
      <c r="AQ21" s="14"/>
      <c r="AR21" s="14"/>
      <c r="AS21" s="14"/>
    </row>
    <row r="22" spans="3:45" x14ac:dyDescent="0.3">
      <c r="E22" s="4" t="s">
        <v>173</v>
      </c>
      <c r="F22" s="4" t="s">
        <v>174</v>
      </c>
      <c r="G22" s="4" t="s">
        <v>176</v>
      </c>
      <c r="H22" s="4" t="s">
        <v>177</v>
      </c>
      <c r="L22" s="3" t="s">
        <v>159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8">
        <f>AG$19*SUMIFS(Inp_EoE_SubAdjCostShares!AG$42:AG$67,Inp_EoE_SubAdjCostShares!$I$42:$I$67,Cal_EoE!$H22)</f>
        <v>25.949898890962515</v>
      </c>
      <c r="AH22" s="18">
        <f>AH$19*SUMIFS(Inp_EoE_SubAdjCostShares!AH$42:AH$67,Inp_EoE_SubAdjCostShares!$I$42:$I$67,Cal_EoE!$H22)</f>
        <v>25.394688247574091</v>
      </c>
      <c r="AI22" s="18">
        <f>AI$19*SUMIFS(Inp_EoE_SubAdjCostShares!AI$42:AI$67,Inp_EoE_SubAdjCostShares!$I$42:$I$67,Cal_EoE!$H22)</f>
        <v>25.543670672646151</v>
      </c>
      <c r="AJ22" s="18">
        <f>AJ$19*SUMIFS(Inp_EoE_SubAdjCostShares!AJ$42:AJ$67,Inp_EoE_SubAdjCostShares!$I$42:$I$67,Cal_EoE!$H22)</f>
        <v>24.301840121251619</v>
      </c>
      <c r="AK22" s="18">
        <f>AK$19*SUMIFS(Inp_EoE_SubAdjCostShares!AK$42:AK$67,Inp_EoE_SubAdjCostShares!$I$42:$I$67,Cal_EoE!$H22)</f>
        <v>24.615770120786898</v>
      </c>
      <c r="AM22" s="14"/>
      <c r="AN22" s="14"/>
      <c r="AO22" s="18">
        <f t="shared" si="1"/>
        <v>125.80586805322127</v>
      </c>
      <c r="AQ22" s="14"/>
      <c r="AR22" s="14"/>
      <c r="AS22" s="14"/>
    </row>
    <row r="23" spans="3:45" x14ac:dyDescent="0.3">
      <c r="E23" s="3" t="s">
        <v>173</v>
      </c>
      <c r="F23" s="3" t="s">
        <v>174</v>
      </c>
      <c r="G23" s="3" t="s">
        <v>176</v>
      </c>
      <c r="H23" s="3" t="s">
        <v>178</v>
      </c>
      <c r="L23" s="3" t="s">
        <v>159</v>
      </c>
      <c r="R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M23" s="14"/>
      <c r="AN23" s="14"/>
      <c r="AO23" s="14"/>
      <c r="AQ23" s="14"/>
      <c r="AR23" s="14"/>
      <c r="AS23" s="14"/>
    </row>
    <row r="24" spans="3:45" x14ac:dyDescent="0.3">
      <c r="E24" s="3" t="s">
        <v>173</v>
      </c>
      <c r="F24" s="3" t="s">
        <v>174</v>
      </c>
      <c r="G24" s="3" t="s">
        <v>176</v>
      </c>
      <c r="H24" s="3" t="s">
        <v>179</v>
      </c>
      <c r="L24" s="3" t="s">
        <v>159</v>
      </c>
      <c r="R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M24" s="14"/>
      <c r="AN24" s="14"/>
      <c r="AO24" s="14"/>
      <c r="AQ24" s="14"/>
      <c r="AR24" s="14"/>
      <c r="AS24" s="14"/>
    </row>
    <row r="25" spans="3:45" x14ac:dyDescent="0.3">
      <c r="E25" s="3" t="s">
        <v>173</v>
      </c>
      <c r="F25" s="3" t="s">
        <v>174</v>
      </c>
      <c r="G25" s="3" t="s">
        <v>176</v>
      </c>
      <c r="H25" s="3" t="s">
        <v>180</v>
      </c>
      <c r="L25" s="3" t="s">
        <v>159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M25" s="14"/>
      <c r="AN25" s="14"/>
      <c r="AO25" s="14"/>
      <c r="AQ25" s="14"/>
      <c r="AR25" s="14"/>
      <c r="AS25" s="14"/>
    </row>
    <row r="26" spans="3:45" x14ac:dyDescent="0.3">
      <c r="E26" s="3" t="s">
        <v>173</v>
      </c>
      <c r="F26" s="3" t="s">
        <v>174</v>
      </c>
      <c r="G26" s="3" t="s">
        <v>176</v>
      </c>
      <c r="H26" s="3" t="s">
        <v>181</v>
      </c>
      <c r="L26" s="3" t="s">
        <v>159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M26" s="14"/>
      <c r="AN26" s="14"/>
      <c r="AO26" s="14"/>
      <c r="AQ26" s="14"/>
      <c r="AR26" s="14"/>
      <c r="AS26" s="14"/>
    </row>
    <row r="27" spans="3:45" x14ac:dyDescent="0.3">
      <c r="E27" s="4" t="s">
        <v>173</v>
      </c>
      <c r="F27" s="4" t="s">
        <v>174</v>
      </c>
      <c r="G27" s="4" t="s">
        <v>182</v>
      </c>
      <c r="H27" s="4" t="s">
        <v>183</v>
      </c>
      <c r="L27" s="3" t="s">
        <v>159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72">
        <f>SUM(AG28:AG32)</f>
        <v>72.014290671019054</v>
      </c>
      <c r="AH27" s="72">
        <f t="shared" ref="AH27:AK27" si="2">SUM(AH28:AH32)</f>
        <v>70.113658030747118</v>
      </c>
      <c r="AI27" s="72">
        <f t="shared" si="2"/>
        <v>73.446677584602867</v>
      </c>
      <c r="AJ27" s="72">
        <f t="shared" si="2"/>
        <v>67.923193633930978</v>
      </c>
      <c r="AK27" s="72">
        <f t="shared" si="2"/>
        <v>70.254839962592115</v>
      </c>
      <c r="AM27" s="14"/>
      <c r="AN27" s="14"/>
      <c r="AO27" s="18">
        <f t="shared" si="1"/>
        <v>353.75265988289209</v>
      </c>
      <c r="AQ27" s="14"/>
      <c r="AR27" s="14"/>
      <c r="AS27" s="14"/>
    </row>
    <row r="28" spans="3:45" x14ac:dyDescent="0.3">
      <c r="E28" s="3" t="s">
        <v>173</v>
      </c>
      <c r="F28" s="3" t="s">
        <v>174</v>
      </c>
      <c r="G28" s="3" t="s">
        <v>182</v>
      </c>
      <c r="H28" s="3" t="s">
        <v>184</v>
      </c>
      <c r="L28" s="3" t="s">
        <v>159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8">
        <f>AG$19*SUMIFS(Inp_EoE_SubAdjCostShares!AG$42:AG$67,Inp_EoE_SubAdjCostShares!$I$42:$I$67,Cal_EoE!$H28)</f>
        <v>14.18010588253267</v>
      </c>
      <c r="AH28" s="18">
        <f>AH$19*SUMIFS(Inp_EoE_SubAdjCostShares!AH$42:AH$67,Inp_EoE_SubAdjCostShares!$I$42:$I$67,Cal_EoE!$H28)</f>
        <v>13.719892086574175</v>
      </c>
      <c r="AI28" s="18">
        <f>AI$19*SUMIFS(Inp_EoE_SubAdjCostShares!AI$42:AI$67,Inp_EoE_SubAdjCostShares!$I$42:$I$67,Cal_EoE!$H28)</f>
        <v>13.503736341003648</v>
      </c>
      <c r="AJ28" s="18">
        <f>AJ$19*SUMIFS(Inp_EoE_SubAdjCostShares!AJ$42:AJ$67,Inp_EoE_SubAdjCostShares!$I$42:$I$67,Cal_EoE!$H28)</f>
        <v>12.678535586460869</v>
      </c>
      <c r="AK28" s="18">
        <f>AK$19*SUMIFS(Inp_EoE_SubAdjCostShares!AK$42:AK$67,Inp_EoE_SubAdjCostShares!$I$42:$I$67,Cal_EoE!$H28)</f>
        <v>12.501907323156006</v>
      </c>
      <c r="AM28" s="14"/>
      <c r="AN28" s="14"/>
      <c r="AO28" s="18">
        <f t="shared" si="1"/>
        <v>66.584177219727366</v>
      </c>
      <c r="AQ28" s="14"/>
      <c r="AR28" s="14"/>
      <c r="AS28" s="14"/>
    </row>
    <row r="29" spans="3:45" x14ac:dyDescent="0.3">
      <c r="E29" s="3" t="s">
        <v>173</v>
      </c>
      <c r="F29" s="3" t="s">
        <v>174</v>
      </c>
      <c r="G29" s="3" t="s">
        <v>182</v>
      </c>
      <c r="H29" s="3" t="s">
        <v>309</v>
      </c>
      <c r="L29" s="3" t="s">
        <v>159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8">
        <f>AG$19*SUMIFS(Inp_EoE_SubAdjCostShares!AG$42:AG$67,Inp_EoE_SubAdjCostShares!$I$42:$I$67,Cal_EoE!$H29)</f>
        <v>17.068745478517048</v>
      </c>
      <c r="AH29" s="18">
        <f>AH$19*SUMIFS(Inp_EoE_SubAdjCostShares!AH$42:AH$67,Inp_EoE_SubAdjCostShares!$I$42:$I$67,Cal_EoE!$H29)</f>
        <v>16.50091857891055</v>
      </c>
      <c r="AI29" s="18">
        <f>AI$19*SUMIFS(Inp_EoE_SubAdjCostShares!AI$42:AI$67,Inp_EoE_SubAdjCostShares!$I$42:$I$67,Cal_EoE!$H29)</f>
        <v>16.03766943810556</v>
      </c>
      <c r="AJ29" s="18">
        <f>AJ$19*SUMIFS(Inp_EoE_SubAdjCostShares!AJ$42:AJ$67,Inp_EoE_SubAdjCostShares!$I$42:$I$67,Cal_EoE!$H29)</f>
        <v>15.631988259586489</v>
      </c>
      <c r="AK29" s="18">
        <f>AK$19*SUMIFS(Inp_EoE_SubAdjCostShares!AK$42:AK$67,Inp_EoE_SubAdjCostShares!$I$42:$I$67,Cal_EoE!$H29)</f>
        <v>15.168986242253384</v>
      </c>
      <c r="AM29" s="14"/>
      <c r="AN29" s="14"/>
      <c r="AO29" s="18">
        <f t="shared" si="1"/>
        <v>80.408307997373029</v>
      </c>
      <c r="AQ29" s="14"/>
      <c r="AR29" s="14"/>
      <c r="AS29" s="14"/>
    </row>
    <row r="30" spans="3:45" x14ac:dyDescent="0.3">
      <c r="E30" s="3" t="s">
        <v>173</v>
      </c>
      <c r="F30" s="3" t="s">
        <v>174</v>
      </c>
      <c r="G30" s="3" t="s">
        <v>182</v>
      </c>
      <c r="H30" s="3" t="s">
        <v>185</v>
      </c>
      <c r="L30" s="3" t="s">
        <v>159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8">
        <f>AG$19*SUMIFS(Inp_EoE_SubAdjCostShares!AG$42:AG$67,Inp_EoE_SubAdjCostShares!$I$42:$I$67,Cal_EoE!$H30)</f>
        <v>36.849396222904993</v>
      </c>
      <c r="AH30" s="18">
        <f>AH$19*SUMIFS(Inp_EoE_SubAdjCostShares!AH$42:AH$67,Inp_EoE_SubAdjCostShares!$I$42:$I$67,Cal_EoE!$H30)</f>
        <v>35.912685822333344</v>
      </c>
      <c r="AI30" s="18">
        <f>AI$19*SUMIFS(Inp_EoE_SubAdjCostShares!AI$42:AI$67,Inp_EoE_SubAdjCostShares!$I$42:$I$67,Cal_EoE!$H30)</f>
        <v>39.895510104082618</v>
      </c>
      <c r="AJ30" s="18">
        <f>AJ$19*SUMIFS(Inp_EoE_SubAdjCostShares!AJ$42:AJ$67,Inp_EoE_SubAdjCostShares!$I$42:$I$67,Cal_EoE!$H30)</f>
        <v>35.632682255624744</v>
      </c>
      <c r="AK30" s="18">
        <f>AK$19*SUMIFS(Inp_EoE_SubAdjCostShares!AK$42:AK$67,Inp_EoE_SubAdjCostShares!$I$42:$I$67,Cal_EoE!$H30)</f>
        <v>38.62589526400749</v>
      </c>
      <c r="AM30" s="14"/>
      <c r="AN30" s="14"/>
      <c r="AO30" s="18">
        <f t="shared" si="1"/>
        <v>186.91616966895319</v>
      </c>
      <c r="AQ30" s="14"/>
      <c r="AR30" s="14"/>
      <c r="AS30" s="14"/>
    </row>
    <row r="31" spans="3:45" x14ac:dyDescent="0.3">
      <c r="E31" s="3" t="s">
        <v>173</v>
      </c>
      <c r="F31" s="3" t="s">
        <v>174</v>
      </c>
      <c r="G31" s="3" t="s">
        <v>182</v>
      </c>
      <c r="H31" s="3" t="s">
        <v>310</v>
      </c>
      <c r="L31" s="3" t="s">
        <v>159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8">
        <f>AG$19*SUMIFS(Inp_EoE_SubAdjCostShares!AG$42:AG$67,Inp_EoE_SubAdjCostShares!$I$42:$I$67,Cal_EoE!$H31)</f>
        <v>0</v>
      </c>
      <c r="AH31" s="18">
        <f>AH$19*SUMIFS(Inp_EoE_SubAdjCostShares!AH$42:AH$67,Inp_EoE_SubAdjCostShares!$I$42:$I$67,Cal_EoE!$H31)</f>
        <v>0</v>
      </c>
      <c r="AI31" s="18">
        <f>AI$19*SUMIFS(Inp_EoE_SubAdjCostShares!AI$42:AI$67,Inp_EoE_SubAdjCostShares!$I$42:$I$67,Cal_EoE!$H31)</f>
        <v>0</v>
      </c>
      <c r="AJ31" s="18">
        <f>AJ$19*SUMIFS(Inp_EoE_SubAdjCostShares!AJ$42:AJ$67,Inp_EoE_SubAdjCostShares!$I$42:$I$67,Cal_EoE!$H31)</f>
        <v>0</v>
      </c>
      <c r="AK31" s="18">
        <f>AK$19*SUMIFS(Inp_EoE_SubAdjCostShares!AK$42:AK$67,Inp_EoE_SubAdjCostShares!$I$42:$I$67,Cal_EoE!$H31)</f>
        <v>0</v>
      </c>
      <c r="AM31" s="14"/>
      <c r="AN31" s="14"/>
      <c r="AO31" s="18">
        <f t="shared" si="1"/>
        <v>0</v>
      </c>
      <c r="AQ31" s="14"/>
      <c r="AR31" s="14"/>
      <c r="AS31" s="14"/>
    </row>
    <row r="32" spans="3:45" x14ac:dyDescent="0.3">
      <c r="E32" s="3" t="s">
        <v>173</v>
      </c>
      <c r="F32" s="3" t="s">
        <v>174</v>
      </c>
      <c r="G32" s="3" t="s">
        <v>182</v>
      </c>
      <c r="H32" s="3" t="s">
        <v>311</v>
      </c>
      <c r="L32" s="3" t="s">
        <v>159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8">
        <f>AG$19*SUMIFS(Inp_EoE_SubAdjCostShares!AG$42:AG$67,Inp_EoE_SubAdjCostShares!$I$42:$I$67,Cal_EoE!$H32)</f>
        <v>3.9160430870643497</v>
      </c>
      <c r="AH32" s="18">
        <f>AH$19*SUMIFS(Inp_EoE_SubAdjCostShares!AH$42:AH$67,Inp_EoE_SubAdjCostShares!$I$42:$I$67,Cal_EoE!$H32)</f>
        <v>3.980161542929054</v>
      </c>
      <c r="AI32" s="18">
        <f>AI$19*SUMIFS(Inp_EoE_SubAdjCostShares!AI$42:AI$67,Inp_EoE_SubAdjCostShares!$I$42:$I$67,Cal_EoE!$H32)</f>
        <v>4.009761701411044</v>
      </c>
      <c r="AJ32" s="18">
        <f>AJ$19*SUMIFS(Inp_EoE_SubAdjCostShares!AJ$42:AJ$67,Inp_EoE_SubAdjCostShares!$I$42:$I$67,Cal_EoE!$H32)</f>
        <v>3.9799875322588756</v>
      </c>
      <c r="AK32" s="18">
        <f>AK$19*SUMIFS(Inp_EoE_SubAdjCostShares!AK$42:AK$67,Inp_EoE_SubAdjCostShares!$I$42:$I$67,Cal_EoE!$H32)</f>
        <v>3.9580511331752373</v>
      </c>
      <c r="AM32" s="14"/>
      <c r="AN32" s="14"/>
      <c r="AO32" s="18">
        <f t="shared" si="1"/>
        <v>19.844004996838564</v>
      </c>
      <c r="AQ32" s="14"/>
      <c r="AR32" s="14"/>
      <c r="AS32" s="14"/>
    </row>
    <row r="33" spans="5:45" x14ac:dyDescent="0.3">
      <c r="E33" s="4" t="s">
        <v>173</v>
      </c>
      <c r="F33" s="4" t="s">
        <v>174</v>
      </c>
      <c r="G33" s="4" t="s">
        <v>186</v>
      </c>
      <c r="H33" s="4" t="s">
        <v>187</v>
      </c>
      <c r="L33" s="3" t="s">
        <v>159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8">
        <f>AG$19*SUMIFS(Inp_EoE_SubAdjCostShares!AG$42:AG$67,Inp_EoE_SubAdjCostShares!$I$42:$I$67,Cal_EoE!$H33)</f>
        <v>26.006255696265317</v>
      </c>
      <c r="AH33" s="18">
        <f>AH$19*SUMIFS(Inp_EoE_SubAdjCostShares!AH$42:AH$67,Inp_EoE_SubAdjCostShares!$I$42:$I$67,Cal_EoE!$H33)</f>
        <v>25.561848750131915</v>
      </c>
      <c r="AI33" s="18">
        <f>AI$19*SUMIFS(Inp_EoE_SubAdjCostShares!AI$42:AI$67,Inp_EoE_SubAdjCostShares!$I$42:$I$67,Cal_EoE!$H33)</f>
        <v>25.246504395845118</v>
      </c>
      <c r="AJ33" s="18">
        <f>AJ$19*SUMIFS(Inp_EoE_SubAdjCostShares!AJ$42:AJ$67,Inp_EoE_SubAdjCostShares!$I$42:$I$67,Cal_EoE!$H33)</f>
        <v>24.776444971006683</v>
      </c>
      <c r="AK33" s="18">
        <f>AK$19*SUMIFS(Inp_EoE_SubAdjCostShares!AK$42:AK$67,Inp_EoE_SubAdjCostShares!$I$42:$I$67,Cal_EoE!$H33)</f>
        <v>23.552590397194482</v>
      </c>
      <c r="AM33" s="14"/>
      <c r="AN33" s="14"/>
      <c r="AO33" s="18">
        <f t="shared" si="1"/>
        <v>125.14364421044351</v>
      </c>
      <c r="AQ33" s="14"/>
      <c r="AR33" s="14"/>
      <c r="AS33" s="14"/>
    </row>
    <row r="34" spans="5:45" x14ac:dyDescent="0.3">
      <c r="E34" s="3" t="s">
        <v>173</v>
      </c>
      <c r="F34" s="3" t="s">
        <v>174</v>
      </c>
      <c r="G34" s="3" t="s">
        <v>186</v>
      </c>
      <c r="H34" s="3" t="s">
        <v>1097</v>
      </c>
      <c r="L34" s="3" t="s">
        <v>159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8">
        <f>AG$19*SUMIFS(Inp_EoE_SubAdjCostShares!AG$42:AG$67,Inp_EoE_SubAdjCostShares!$I$42:$I$67,Cal_EoE!$H34)</f>
        <v>11.149558346525959</v>
      </c>
      <c r="AH34" s="18">
        <f>AH$19*SUMIFS(Inp_EoE_SubAdjCostShares!AH$42:AH$67,Inp_EoE_SubAdjCostShares!$I$42:$I$67,Cal_EoE!$H34)</f>
        <v>11.141409479798217</v>
      </c>
      <c r="AI34" s="18">
        <f>AI$19*SUMIFS(Inp_EoE_SubAdjCostShares!AI$42:AI$67,Inp_EoE_SubAdjCostShares!$I$42:$I$67,Cal_EoE!$H34)</f>
        <v>10.562571887890432</v>
      </c>
      <c r="AJ34" s="18">
        <f>AJ$19*SUMIFS(Inp_EoE_SubAdjCostShares!AJ$42:AJ$67,Inp_EoE_SubAdjCostShares!$I$42:$I$67,Cal_EoE!$H34)</f>
        <v>9.764906146662689</v>
      </c>
      <c r="AK34" s="18">
        <f>AK$19*SUMIFS(Inp_EoE_SubAdjCostShares!AK$42:AK$67,Inp_EoE_SubAdjCostShares!$I$42:$I$67,Cal_EoE!$H34)</f>
        <v>8.5656755627019692</v>
      </c>
      <c r="AM34" s="14"/>
      <c r="AN34" s="14"/>
      <c r="AO34" s="18">
        <f t="shared" ref="AO34:AO41" si="3">SUM(AG34:AK34)</f>
        <v>51.184121423579263</v>
      </c>
      <c r="AQ34" s="14"/>
      <c r="AR34" s="14"/>
      <c r="AS34" s="14"/>
    </row>
    <row r="35" spans="5:45" x14ac:dyDescent="0.3">
      <c r="E35" s="3" t="s">
        <v>173</v>
      </c>
      <c r="F35" s="3" t="s">
        <v>174</v>
      </c>
      <c r="G35" s="3" t="s">
        <v>186</v>
      </c>
      <c r="H35" s="3" t="s">
        <v>189</v>
      </c>
      <c r="L35" s="3" t="s">
        <v>159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8">
        <f>AG$19*SUMIFS(Inp_EoE_SubAdjCostShares!AG$42:AG$67,Inp_EoE_SubAdjCostShares!$I$42:$I$67,Cal_EoE!$H35)</f>
        <v>4.5056464761181783</v>
      </c>
      <c r="AH35" s="18">
        <f>AH$19*SUMIFS(Inp_EoE_SubAdjCostShares!AH$42:AH$67,Inp_EoE_SubAdjCostShares!$I$42:$I$67,Cal_EoE!$H35)</f>
        <v>4.5162685170275756</v>
      </c>
      <c r="AI35" s="18">
        <f>AI$19*SUMIFS(Inp_EoE_SubAdjCostShares!AI$42:AI$67,Inp_EoE_SubAdjCostShares!$I$42:$I$67,Cal_EoE!$H35)</f>
        <v>4.4494830605842388</v>
      </c>
      <c r="AJ35" s="18">
        <f>AJ$19*SUMIFS(Inp_EoE_SubAdjCostShares!AJ$42:AJ$67,Inp_EoE_SubAdjCostShares!$I$42:$I$67,Cal_EoE!$H35)</f>
        <v>4.5378659741099563</v>
      </c>
      <c r="AK35" s="18">
        <f>AK$19*SUMIFS(Inp_EoE_SubAdjCostShares!AK$42:AK$67,Inp_EoE_SubAdjCostShares!$I$42:$I$67,Cal_EoE!$H35)</f>
        <v>4.5966556520555581</v>
      </c>
      <c r="AM35" s="14"/>
      <c r="AN35" s="14"/>
      <c r="AO35" s="18">
        <f t="shared" si="3"/>
        <v>22.605919679895507</v>
      </c>
      <c r="AQ35" s="14"/>
      <c r="AR35" s="14"/>
      <c r="AS35" s="14"/>
    </row>
    <row r="36" spans="5:45" x14ac:dyDescent="0.3">
      <c r="E36" s="3" t="s">
        <v>173</v>
      </c>
      <c r="F36" s="3" t="s">
        <v>174</v>
      </c>
      <c r="G36" s="3" t="s">
        <v>186</v>
      </c>
      <c r="H36" s="3" t="s">
        <v>190</v>
      </c>
      <c r="L36" s="3" t="s">
        <v>159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8">
        <f>AG$19*SUMIFS(Inp_EoE_SubAdjCostShares!AG$42:AG$67,Inp_EoE_SubAdjCostShares!$I$42:$I$67,Cal_EoE!$H36)</f>
        <v>1.8560556561537722</v>
      </c>
      <c r="AH36" s="18">
        <f>AH$19*SUMIFS(Inp_EoE_SubAdjCostShares!AH$42:AH$67,Inp_EoE_SubAdjCostShares!$I$42:$I$67,Cal_EoE!$H36)</f>
        <v>1.846463040601384</v>
      </c>
      <c r="AI36" s="18">
        <f>AI$19*SUMIFS(Inp_EoE_SubAdjCostShares!AI$42:AI$67,Inp_EoE_SubAdjCostShares!$I$42:$I$67,Cal_EoE!$H36)</f>
        <v>1.8646001711055515</v>
      </c>
      <c r="AJ36" s="18">
        <f>AJ$19*SUMIFS(Inp_EoE_SubAdjCostShares!AJ$42:AJ$67,Inp_EoE_SubAdjCostShares!$I$42:$I$67,Cal_EoE!$H36)</f>
        <v>1.8621754988193167</v>
      </c>
      <c r="AK36" s="18">
        <f>AK$19*SUMIFS(Inp_EoE_SubAdjCostShares!AK$42:AK$67,Inp_EoE_SubAdjCostShares!$I$42:$I$67,Cal_EoE!$H36)</f>
        <v>1.8392839158427858</v>
      </c>
      <c r="AM36" s="14"/>
      <c r="AN36" s="14"/>
      <c r="AO36" s="18">
        <f t="shared" si="3"/>
        <v>9.2685782825228102</v>
      </c>
      <c r="AQ36" s="14"/>
      <c r="AR36" s="14"/>
      <c r="AS36" s="14"/>
    </row>
    <row r="37" spans="5:45" x14ac:dyDescent="0.3">
      <c r="E37" s="3" t="s">
        <v>173</v>
      </c>
      <c r="F37" s="3" t="s">
        <v>174</v>
      </c>
      <c r="G37" s="3" t="s">
        <v>186</v>
      </c>
      <c r="H37" s="3" t="s">
        <v>191</v>
      </c>
      <c r="L37" s="3" t="s">
        <v>159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8">
        <f>AG$19*SUMIFS(Inp_EoE_SubAdjCostShares!AG$42:AG$67,Inp_EoE_SubAdjCostShares!$I$42:$I$67,Cal_EoE!$H37)</f>
        <v>3.3972393136339374</v>
      </c>
      <c r="AH37" s="18">
        <f>AH$19*SUMIFS(Inp_EoE_SubAdjCostShares!AH$42:AH$67,Inp_EoE_SubAdjCostShares!$I$42:$I$67,Cal_EoE!$H37)</f>
        <v>3.0527857577614697</v>
      </c>
      <c r="AI37" s="18">
        <f>AI$19*SUMIFS(Inp_EoE_SubAdjCostShares!AI$42:AI$67,Inp_EoE_SubAdjCostShares!$I$42:$I$67,Cal_EoE!$H37)</f>
        <v>3.3075504658915311</v>
      </c>
      <c r="AJ37" s="18">
        <f>AJ$19*SUMIFS(Inp_EoE_SubAdjCostShares!AJ$42:AJ$67,Inp_EoE_SubAdjCostShares!$I$42:$I$67,Cal_EoE!$H37)</f>
        <v>3.5530537055169273</v>
      </c>
      <c r="AK37" s="18">
        <f>AK$19*SUMIFS(Inp_EoE_SubAdjCostShares!AK$42:AK$67,Inp_EoE_SubAdjCostShares!$I$42:$I$67,Cal_EoE!$H37)</f>
        <v>3.5076028846152139</v>
      </c>
      <c r="AM37" s="14"/>
      <c r="AN37" s="14"/>
      <c r="AO37" s="18">
        <f t="shared" si="3"/>
        <v>16.81823212741908</v>
      </c>
      <c r="AQ37" s="14"/>
      <c r="AR37" s="14"/>
      <c r="AS37" s="14"/>
    </row>
    <row r="38" spans="5:45" x14ac:dyDescent="0.3">
      <c r="E38" s="3" t="s">
        <v>173</v>
      </c>
      <c r="F38" s="3" t="s">
        <v>174</v>
      </c>
      <c r="G38" s="3" t="s">
        <v>186</v>
      </c>
      <c r="H38" s="3" t="s">
        <v>192</v>
      </c>
      <c r="L38" s="3" t="s">
        <v>159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8">
        <f>AG$19*SUMIFS(Inp_EoE_SubAdjCostShares!AG$42:AG$67,Inp_EoE_SubAdjCostShares!$I$42:$I$67,Cal_EoE!$H38)</f>
        <v>1.8405133952918826</v>
      </c>
      <c r="AH38" s="18">
        <f>AH$19*SUMIFS(Inp_EoE_SubAdjCostShares!AH$42:AH$67,Inp_EoE_SubAdjCostShares!$I$42:$I$67,Cal_EoE!$H38)</f>
        <v>1.8115515905956157</v>
      </c>
      <c r="AI38" s="18">
        <f>AI$19*SUMIFS(Inp_EoE_SubAdjCostShares!AI$42:AI$67,Inp_EoE_SubAdjCostShares!$I$42:$I$67,Cal_EoE!$H38)</f>
        <v>1.83852902758461</v>
      </c>
      <c r="AJ38" s="18">
        <f>AJ$19*SUMIFS(Inp_EoE_SubAdjCostShares!AJ$42:AJ$67,Inp_EoE_SubAdjCostShares!$I$42:$I$67,Cal_EoE!$H38)</f>
        <v>1.8395606682556067</v>
      </c>
      <c r="AK38" s="18">
        <f>AK$19*SUMIFS(Inp_EoE_SubAdjCostShares!AK$42:AK$67,Inp_EoE_SubAdjCostShares!$I$42:$I$67,Cal_EoE!$H38)</f>
        <v>1.8557724167838396</v>
      </c>
      <c r="AM38" s="14"/>
      <c r="AN38" s="14"/>
      <c r="AO38" s="18">
        <f t="shared" si="3"/>
        <v>9.1859270985115558</v>
      </c>
      <c r="AQ38" s="14"/>
      <c r="AR38" s="14"/>
      <c r="AS38" s="14"/>
    </row>
    <row r="39" spans="5:45" x14ac:dyDescent="0.3">
      <c r="E39" s="3" t="s">
        <v>173</v>
      </c>
      <c r="F39" s="3" t="s">
        <v>174</v>
      </c>
      <c r="G39" s="3" t="s">
        <v>186</v>
      </c>
      <c r="H39" s="3" t="s">
        <v>193</v>
      </c>
      <c r="L39" s="3" t="s">
        <v>159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8">
        <f>AG$19*SUMIFS(Inp_EoE_SubAdjCostShares!AG$42:AG$67,Inp_EoE_SubAdjCostShares!$I$42:$I$67,Cal_EoE!$H39)</f>
        <v>0.7463687343251818</v>
      </c>
      <c r="AH39" s="18">
        <f>AH$19*SUMIFS(Inp_EoE_SubAdjCostShares!AH$42:AH$67,Inp_EoE_SubAdjCostShares!$I$42:$I$67,Cal_EoE!$H39)</f>
        <v>0.70415967464447426</v>
      </c>
      <c r="AI39" s="18">
        <f>AI$19*SUMIFS(Inp_EoE_SubAdjCostShares!AI$42:AI$67,Inp_EoE_SubAdjCostShares!$I$42:$I$67,Cal_EoE!$H39)</f>
        <v>0.70447068572781302</v>
      </c>
      <c r="AJ39" s="18">
        <f>AJ$19*SUMIFS(Inp_EoE_SubAdjCostShares!AJ$42:AJ$67,Inp_EoE_SubAdjCostShares!$I$42:$I$67,Cal_EoE!$H39)</f>
        <v>0.70766914201373521</v>
      </c>
      <c r="AK39" s="18">
        <f>AK$19*SUMIFS(Inp_EoE_SubAdjCostShares!AK$42:AK$67,Inp_EoE_SubAdjCostShares!$I$42:$I$67,Cal_EoE!$H39)</f>
        <v>0.70950110569965574</v>
      </c>
      <c r="AM39" s="14"/>
      <c r="AN39" s="14"/>
      <c r="AO39" s="18">
        <f t="shared" si="3"/>
        <v>3.5721693424108598</v>
      </c>
      <c r="AQ39" s="14"/>
      <c r="AR39" s="14"/>
      <c r="AS39" s="14"/>
    </row>
    <row r="40" spans="5:45" x14ac:dyDescent="0.3">
      <c r="E40" s="3" t="s">
        <v>173</v>
      </c>
      <c r="F40" s="3" t="s">
        <v>174</v>
      </c>
      <c r="G40" s="3" t="s">
        <v>186</v>
      </c>
      <c r="H40" s="3" t="s">
        <v>194</v>
      </c>
      <c r="L40" s="3" t="s">
        <v>159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8">
        <f>AG$19*SUMIFS(Inp_EoE_SubAdjCostShares!AG$42:AG$67,Inp_EoE_SubAdjCostShares!$I$42:$I$67,Cal_EoE!$H40)</f>
        <v>2.1278263739222796</v>
      </c>
      <c r="AH40" s="18">
        <f>AH$19*SUMIFS(Inp_EoE_SubAdjCostShares!AH$42:AH$67,Inp_EoE_SubAdjCostShares!$I$42:$I$67,Cal_EoE!$H40)</f>
        <v>2.0980199790439396</v>
      </c>
      <c r="AI40" s="18">
        <f>AI$19*SUMIFS(Inp_EoE_SubAdjCostShares!AI$42:AI$67,Inp_EoE_SubAdjCostShares!$I$42:$I$67,Cal_EoE!$H40)</f>
        <v>2.1246239015058315</v>
      </c>
      <c r="AJ40" s="18">
        <f>AJ$19*SUMIFS(Inp_EoE_SubAdjCostShares!AJ$42:AJ$67,Inp_EoE_SubAdjCostShares!$I$42:$I$67,Cal_EoE!$H40)</f>
        <v>2.1147467248313605</v>
      </c>
      <c r="AK40" s="18">
        <f>AK$19*SUMIFS(Inp_EoE_SubAdjCostShares!AK$42:AK$67,Inp_EoE_SubAdjCostShares!$I$42:$I$67,Cal_EoE!$H40)</f>
        <v>2.0888096023562737</v>
      </c>
      <c r="AM40" s="14"/>
      <c r="AN40" s="14"/>
      <c r="AO40" s="18">
        <f t="shared" si="3"/>
        <v>10.554026581659684</v>
      </c>
      <c r="AQ40" s="14"/>
      <c r="AR40" s="14"/>
      <c r="AS40" s="14"/>
    </row>
    <row r="41" spans="5:45" x14ac:dyDescent="0.3">
      <c r="E41" s="3" t="s">
        <v>173</v>
      </c>
      <c r="F41" s="3" t="s">
        <v>174</v>
      </c>
      <c r="G41" s="3" t="s">
        <v>186</v>
      </c>
      <c r="H41" s="3" t="s">
        <v>195</v>
      </c>
      <c r="L41" s="3" t="s">
        <v>159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8">
        <f>AG$19*SUMIFS(Inp_EoE_SubAdjCostShares!AG$42:AG$67,Inp_EoE_SubAdjCostShares!$I$42:$I$67,Cal_EoE!$H41)</f>
        <v>0.38304740029412965</v>
      </c>
      <c r="AH41" s="18">
        <f>AH$19*SUMIFS(Inp_EoE_SubAdjCostShares!AH$42:AH$67,Inp_EoE_SubAdjCostShares!$I$42:$I$67,Cal_EoE!$H41)</f>
        <v>0.39119071065923428</v>
      </c>
      <c r="AI41" s="18">
        <f>AI$19*SUMIFS(Inp_EoE_SubAdjCostShares!AI$42:AI$67,Inp_EoE_SubAdjCostShares!$I$42:$I$67,Cal_EoE!$H41)</f>
        <v>0.39467519555511582</v>
      </c>
      <c r="AJ41" s="18">
        <f>AJ$19*SUMIFS(Inp_EoE_SubAdjCostShares!AJ$42:AJ$67,Inp_EoE_SubAdjCostShares!$I$42:$I$67,Cal_EoE!$H41)</f>
        <v>0.39646711079709523</v>
      </c>
      <c r="AK41" s="18">
        <f>AK$19*SUMIFS(Inp_EoE_SubAdjCostShares!AK$42:AK$67,Inp_EoE_SubAdjCostShares!$I$42:$I$67,Cal_EoE!$H41)</f>
        <v>0.38928925713918272</v>
      </c>
      <c r="AM41" s="14"/>
      <c r="AN41" s="14"/>
      <c r="AO41" s="18">
        <f t="shared" si="3"/>
        <v>1.9546696744447578</v>
      </c>
      <c r="AQ41" s="14"/>
      <c r="AR41" s="14"/>
      <c r="AS41" s="14"/>
    </row>
    <row r="42" spans="5:45" x14ac:dyDescent="0.3">
      <c r="E42" s="4" t="s">
        <v>173</v>
      </c>
      <c r="F42" s="4" t="s">
        <v>174</v>
      </c>
      <c r="G42" s="4" t="s">
        <v>196</v>
      </c>
      <c r="H42" s="4" t="s">
        <v>197</v>
      </c>
      <c r="L42" s="3" t="s">
        <v>159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8">
        <f>AG$19*SUMIFS(Inp_EoE_SubAdjCostShares!AG$42:AG$67,Inp_EoE_SubAdjCostShares!$I$42:$I$67,Cal_EoE!$H42)</f>
        <v>5.1601451793462969</v>
      </c>
      <c r="AH42" s="18">
        <f>AH$19*SUMIFS(Inp_EoE_SubAdjCostShares!AH$42:AH$67,Inp_EoE_SubAdjCostShares!$I$42:$I$67,Cal_EoE!$H42)</f>
        <v>4.6711150683518747</v>
      </c>
      <c r="AI42" s="18">
        <f>AI$19*SUMIFS(Inp_EoE_SubAdjCostShares!AI$42:AI$67,Inp_EoE_SubAdjCostShares!$I$42:$I$67,Cal_EoE!$H42)</f>
        <v>5.1598002122740887</v>
      </c>
      <c r="AJ42" s="18">
        <f>AJ$19*SUMIFS(Inp_EoE_SubAdjCostShares!AJ$42:AJ$67,Inp_EoE_SubAdjCostShares!$I$42:$I$67,Cal_EoE!$H42)</f>
        <v>4.7259503999513788</v>
      </c>
      <c r="AK42" s="18">
        <f>AK$19*SUMIFS(Inp_EoE_SubAdjCostShares!AK$42:AK$67,Inp_EoE_SubAdjCostShares!$I$42:$I$67,Cal_EoE!$H42)</f>
        <v>5.0667079205881578</v>
      </c>
      <c r="AM42" s="14"/>
      <c r="AN42" s="14"/>
      <c r="AO42" s="18">
        <f t="shared" si="1"/>
        <v>24.783718780511798</v>
      </c>
      <c r="AQ42" s="14"/>
      <c r="AR42" s="14"/>
      <c r="AS42" s="14"/>
    </row>
    <row r="43" spans="5:45" x14ac:dyDescent="0.3">
      <c r="E43" s="4" t="s">
        <v>173</v>
      </c>
      <c r="F43" s="4" t="s">
        <v>198</v>
      </c>
      <c r="H43" s="4" t="s">
        <v>199</v>
      </c>
      <c r="L43" s="3" t="s">
        <v>159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M43" s="14"/>
      <c r="AN43" s="14"/>
      <c r="AO43" s="14"/>
      <c r="AQ43" s="14"/>
      <c r="AR43" s="14"/>
      <c r="AS43" s="14"/>
    </row>
    <row r="44" spans="5:45" x14ac:dyDescent="0.3">
      <c r="E44" s="3" t="s">
        <v>173</v>
      </c>
      <c r="F44" s="3" t="s">
        <v>198</v>
      </c>
      <c r="H44" s="104" t="s">
        <v>200</v>
      </c>
      <c r="L44" s="3" t="s">
        <v>159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M44" s="14"/>
      <c r="AN44" s="14"/>
      <c r="AO44" s="14"/>
      <c r="AQ44" s="14"/>
      <c r="AR44" s="14"/>
      <c r="AS44" s="14"/>
    </row>
    <row r="45" spans="5:45" x14ac:dyDescent="0.3">
      <c r="E45" s="3" t="s">
        <v>173</v>
      </c>
      <c r="F45" s="3" t="s">
        <v>198</v>
      </c>
      <c r="H45" s="105" t="s">
        <v>201</v>
      </c>
      <c r="L45" s="3" t="s">
        <v>159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M45" s="14"/>
      <c r="AN45" s="14"/>
      <c r="AO45" s="14"/>
      <c r="AQ45" s="14"/>
      <c r="AR45" s="14"/>
      <c r="AS45" s="14"/>
    </row>
    <row r="46" spans="5:45" x14ac:dyDescent="0.3">
      <c r="E46" s="3" t="s">
        <v>173</v>
      </c>
      <c r="F46" s="3" t="s">
        <v>198</v>
      </c>
      <c r="H46" s="105" t="s">
        <v>202</v>
      </c>
      <c r="L46" s="3" t="s">
        <v>159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M46" s="14"/>
      <c r="AN46" s="14"/>
      <c r="AO46" s="14"/>
      <c r="AQ46" s="14"/>
      <c r="AR46" s="14"/>
      <c r="AS46" s="14"/>
    </row>
    <row r="47" spans="5:45" x14ac:dyDescent="0.3">
      <c r="E47" s="3" t="s">
        <v>173</v>
      </c>
      <c r="F47" s="3" t="s">
        <v>198</v>
      </c>
      <c r="H47" s="105" t="s">
        <v>203</v>
      </c>
      <c r="L47" s="3" t="s">
        <v>159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M47" s="14"/>
      <c r="AN47" s="14"/>
      <c r="AO47" s="14"/>
      <c r="AQ47" s="14"/>
      <c r="AR47" s="14"/>
      <c r="AS47" s="14"/>
    </row>
    <row r="48" spans="5:45" x14ac:dyDescent="0.3">
      <c r="E48" s="3" t="s">
        <v>173</v>
      </c>
      <c r="F48" s="3" t="s">
        <v>198</v>
      </c>
      <c r="H48" s="105" t="s">
        <v>204</v>
      </c>
      <c r="L48" s="3" t="s">
        <v>159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M48" s="14"/>
      <c r="AN48" s="14"/>
      <c r="AO48" s="14"/>
      <c r="AQ48" s="14"/>
      <c r="AR48" s="14"/>
      <c r="AS48" s="14"/>
    </row>
    <row r="49" spans="5:45" x14ac:dyDescent="0.3">
      <c r="E49" s="3" t="s">
        <v>173</v>
      </c>
      <c r="F49" s="3" t="s">
        <v>198</v>
      </c>
      <c r="H49" s="105" t="s">
        <v>205</v>
      </c>
      <c r="L49" s="3" t="s">
        <v>159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M49" s="14"/>
      <c r="AN49" s="14"/>
      <c r="AO49" s="14"/>
      <c r="AQ49" s="14"/>
      <c r="AR49" s="14"/>
      <c r="AS49" s="14"/>
    </row>
    <row r="50" spans="5:45" x14ac:dyDescent="0.3">
      <c r="E50" s="3" t="s">
        <v>173</v>
      </c>
      <c r="F50" s="3" t="s">
        <v>198</v>
      </c>
      <c r="H50" s="105" t="s">
        <v>1108</v>
      </c>
      <c r="L50" s="3" t="s">
        <v>159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M50" s="14"/>
      <c r="AN50" s="14"/>
      <c r="AO50" s="14"/>
      <c r="AQ50" s="14"/>
      <c r="AR50" s="14"/>
      <c r="AS50" s="14"/>
    </row>
    <row r="51" spans="5:45" x14ac:dyDescent="0.3">
      <c r="E51" s="3" t="s">
        <v>173</v>
      </c>
      <c r="F51" s="3" t="s">
        <v>198</v>
      </c>
      <c r="H51" s="105" t="s">
        <v>207</v>
      </c>
      <c r="L51" s="3" t="s">
        <v>159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4"/>
      <c r="AN51" s="14"/>
      <c r="AO51" s="14"/>
      <c r="AQ51" s="14"/>
      <c r="AR51" s="14"/>
      <c r="AS51" s="14"/>
    </row>
    <row r="52" spans="5:45" x14ac:dyDescent="0.3">
      <c r="E52" s="3" t="s">
        <v>173</v>
      </c>
      <c r="F52" s="3" t="s">
        <v>198</v>
      </c>
      <c r="H52" s="105" t="s">
        <v>208</v>
      </c>
      <c r="L52" s="3" t="s">
        <v>159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4"/>
      <c r="AN52" s="14"/>
      <c r="AO52" s="14"/>
      <c r="AQ52" s="14"/>
      <c r="AR52" s="14"/>
      <c r="AS52" s="14"/>
    </row>
    <row r="53" spans="5:45" x14ac:dyDescent="0.3">
      <c r="E53" s="3" t="s">
        <v>173</v>
      </c>
      <c r="F53" s="3" t="s">
        <v>198</v>
      </c>
      <c r="H53" s="105" t="s">
        <v>1109</v>
      </c>
      <c r="L53" s="3" t="s">
        <v>159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  <c r="AQ53" s="14"/>
      <c r="AR53" s="14"/>
      <c r="AS53" s="14"/>
    </row>
    <row r="54" spans="5:45" x14ac:dyDescent="0.3">
      <c r="E54" s="3" t="s">
        <v>173</v>
      </c>
      <c r="F54" s="3" t="s">
        <v>198</v>
      </c>
      <c r="H54" s="105" t="s">
        <v>1110</v>
      </c>
      <c r="L54" s="3" t="s">
        <v>159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4"/>
      <c r="AN54" s="14"/>
      <c r="AO54" s="14"/>
      <c r="AQ54" s="14"/>
      <c r="AR54" s="14"/>
      <c r="AS54" s="14"/>
    </row>
    <row r="55" spans="5:45" x14ac:dyDescent="0.3">
      <c r="E55" s="3" t="s">
        <v>173</v>
      </c>
      <c r="F55" s="3" t="s">
        <v>198</v>
      </c>
      <c r="H55" s="105" t="s">
        <v>1111</v>
      </c>
      <c r="L55" s="3" t="s">
        <v>159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  <c r="AQ55" s="14"/>
      <c r="AR55" s="14"/>
      <c r="AS55" s="14"/>
    </row>
    <row r="56" spans="5:45" x14ac:dyDescent="0.3">
      <c r="E56" s="3" t="s">
        <v>173</v>
      </c>
      <c r="F56" s="3" t="s">
        <v>198</v>
      </c>
      <c r="H56" s="105" t="s">
        <v>196</v>
      </c>
      <c r="L56" s="3" t="s">
        <v>159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4"/>
      <c r="AN56" s="14"/>
      <c r="AO56" s="14"/>
      <c r="AQ56" s="14"/>
      <c r="AR56" s="14"/>
      <c r="AS56" s="14"/>
    </row>
    <row r="57" spans="5:45" x14ac:dyDescent="0.3">
      <c r="E57" s="4" t="s">
        <v>210</v>
      </c>
      <c r="H57" s="4" t="s">
        <v>210</v>
      </c>
      <c r="L57" s="3" t="s">
        <v>159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8">
        <f>AG$19*SUMIFS(Inp_EoE_SubAdjCostShares!AG$42:AG$67,Inp_EoE_SubAdjCostShares!$I$42:$I$67,Cal_EoE!$H57)</f>
        <v>61.242701260826244</v>
      </c>
      <c r="AH57" s="18">
        <f>AH$19*SUMIFS(Inp_EoE_SubAdjCostShares!AH$42:AH$67,Inp_EoE_SubAdjCostShares!$I$42:$I$67,Cal_EoE!$H57)</f>
        <v>63.345512048945821</v>
      </c>
      <c r="AI57" s="18">
        <f>AI$19*SUMIFS(Inp_EoE_SubAdjCostShares!AI$42:AI$67,Inp_EoE_SubAdjCostShares!$I$42:$I$67,Cal_EoE!$H57)</f>
        <v>60.280403894389401</v>
      </c>
      <c r="AJ57" s="18">
        <f>AJ$19*SUMIFS(Inp_EoE_SubAdjCostShares!AJ$42:AJ$67,Inp_EoE_SubAdjCostShares!$I$42:$I$67,Cal_EoE!$H57)</f>
        <v>58.541502413878618</v>
      </c>
      <c r="AK57" s="18">
        <f>AK$19*SUMIFS(Inp_EoE_SubAdjCostShares!AK$42:AK$67,Inp_EoE_SubAdjCostShares!$I$42:$I$67,Cal_EoE!$H57)</f>
        <v>47.552395168684178</v>
      </c>
      <c r="AM57" s="14"/>
      <c r="AN57" s="14"/>
      <c r="AO57" s="18">
        <f t="shared" si="1"/>
        <v>290.96251478672428</v>
      </c>
      <c r="AQ57" s="14"/>
      <c r="AR57" s="14"/>
      <c r="AS57" s="14"/>
    </row>
    <row r="58" spans="5:45" x14ac:dyDescent="0.3">
      <c r="E58" s="3" t="s">
        <v>210</v>
      </c>
      <c r="H58" s="3" t="s">
        <v>312</v>
      </c>
      <c r="L58" s="3" t="s">
        <v>159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8">
        <f>AG$19*SUMIFS(Inp_EoE_SubAdjCostShares!AG$42:AG$67,Inp_EoE_SubAdjCostShares!$I$42:$I$67,Cal_EoE!$H58)</f>
        <v>14.278891822531518</v>
      </c>
      <c r="AH58" s="18">
        <f>AH$19*SUMIFS(Inp_EoE_SubAdjCostShares!AH$42:AH$67,Inp_EoE_SubAdjCostShares!$I$42:$I$67,Cal_EoE!$H58)</f>
        <v>14.553118824360686</v>
      </c>
      <c r="AI58" s="18">
        <f>AI$19*SUMIFS(Inp_EoE_SubAdjCostShares!AI$42:AI$67,Inp_EoE_SubAdjCostShares!$I$42:$I$67,Cal_EoE!$H58)</f>
        <v>12.001576933656763</v>
      </c>
      <c r="AJ58" s="18">
        <f>AJ$19*SUMIFS(Inp_EoE_SubAdjCostShares!AJ$42:AJ$67,Inp_EoE_SubAdjCostShares!$I$42:$I$67,Cal_EoE!$H58)</f>
        <v>13.682060833558269</v>
      </c>
      <c r="AK58" s="18">
        <f>AK$19*SUMIFS(Inp_EoE_SubAdjCostShares!AK$42:AK$67,Inp_EoE_SubAdjCostShares!$I$42:$I$67,Cal_EoE!$H58)</f>
        <v>11.304522441311027</v>
      </c>
      <c r="AM58" s="14"/>
      <c r="AN58" s="14"/>
      <c r="AO58" s="18">
        <f t="shared" si="1"/>
        <v>65.820170855418255</v>
      </c>
      <c r="AQ58" s="14"/>
      <c r="AR58" s="14"/>
      <c r="AS58" s="14"/>
    </row>
    <row r="59" spans="5:45" x14ac:dyDescent="0.3">
      <c r="E59" s="3" t="s">
        <v>210</v>
      </c>
      <c r="H59" s="3" t="s">
        <v>211</v>
      </c>
      <c r="L59" s="3" t="s">
        <v>159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8">
        <f>AG$19*SUMIFS(Inp_EoE_SubAdjCostShares!AG$42:AG$67,Inp_EoE_SubAdjCostShares!$I$42:$I$67,Cal_EoE!$H59)</f>
        <v>9.8055635585501886</v>
      </c>
      <c r="AH59" s="18">
        <f>AH$19*SUMIFS(Inp_EoE_SubAdjCostShares!AH$42:AH$67,Inp_EoE_SubAdjCostShares!$I$42:$I$67,Cal_EoE!$H59)</f>
        <v>9.851454873746313</v>
      </c>
      <c r="AI59" s="18">
        <f>AI$19*SUMIFS(Inp_EoE_SubAdjCostShares!AI$42:AI$67,Inp_EoE_SubAdjCostShares!$I$42:$I$67,Cal_EoE!$H59)</f>
        <v>9.9547119002138977</v>
      </c>
      <c r="AJ59" s="18">
        <f>AJ$19*SUMIFS(Inp_EoE_SubAdjCostShares!AJ$42:AJ$67,Inp_EoE_SubAdjCostShares!$I$42:$I$67,Cal_EoE!$H59)</f>
        <v>10.015699557324005</v>
      </c>
      <c r="AK59" s="18">
        <f>AK$19*SUMIFS(Inp_EoE_SubAdjCostShares!AK$42:AK$67,Inp_EoE_SubAdjCostShares!$I$42:$I$67,Cal_EoE!$H59)</f>
        <v>10.057678355286773</v>
      </c>
      <c r="AM59" s="14"/>
      <c r="AN59" s="14"/>
      <c r="AO59" s="18">
        <f t="shared" si="1"/>
        <v>49.685108245121178</v>
      </c>
      <c r="AQ59" s="14"/>
      <c r="AR59" s="14"/>
      <c r="AS59" s="14"/>
    </row>
    <row r="60" spans="5:45" x14ac:dyDescent="0.3">
      <c r="E60" s="3" t="s">
        <v>210</v>
      </c>
      <c r="H60" s="3" t="s">
        <v>212</v>
      </c>
      <c r="L60" s="3" t="s">
        <v>159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8">
        <f>AG$19*SUMIFS(Inp_EoE_SubAdjCostShares!AG$42:AG$67,Inp_EoE_SubAdjCostShares!$I$42:$I$67,Cal_EoE!$H60)</f>
        <v>5.8449348585816292</v>
      </c>
      <c r="AH60" s="18">
        <f>AH$19*SUMIFS(Inp_EoE_SubAdjCostShares!AH$42:AH$67,Inp_EoE_SubAdjCostShares!$I$42:$I$67,Cal_EoE!$H60)</f>
        <v>6.273397990923133</v>
      </c>
      <c r="AI60" s="18">
        <f>AI$19*SUMIFS(Inp_EoE_SubAdjCostShares!AI$42:AI$67,Inp_EoE_SubAdjCostShares!$I$42:$I$67,Cal_EoE!$H60)</f>
        <v>6.761036842508922</v>
      </c>
      <c r="AJ60" s="18">
        <f>AJ$19*SUMIFS(Inp_EoE_SubAdjCostShares!AJ$42:AJ$67,Inp_EoE_SubAdjCostShares!$I$42:$I$67,Cal_EoE!$H60)</f>
        <v>7.3906801367335904</v>
      </c>
      <c r="AK60" s="18">
        <f>AK$19*SUMIFS(Inp_EoE_SubAdjCostShares!AK$42:AK$67,Inp_EoE_SubAdjCostShares!$I$42:$I$67,Cal_EoE!$H60)</f>
        <v>7.8381763207759843</v>
      </c>
      <c r="AM60" s="14"/>
      <c r="AN60" s="14"/>
      <c r="AO60" s="18">
        <f t="shared" si="1"/>
        <v>34.108226149523254</v>
      </c>
      <c r="AQ60" s="14"/>
      <c r="AR60" s="14"/>
      <c r="AS60" s="14"/>
    </row>
    <row r="61" spans="5:45" x14ac:dyDescent="0.3">
      <c r="E61" s="3" t="s">
        <v>210</v>
      </c>
      <c r="H61" s="3" t="s">
        <v>214</v>
      </c>
      <c r="L61" s="3" t="s">
        <v>159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8">
        <f>AG$19*SUMIFS(Inp_EoE_SubAdjCostShares!AG$42:AG$67,Inp_EoE_SubAdjCostShares!$I$42:$I$67,Cal_EoE!$H61)</f>
        <v>1.6566246474803801</v>
      </c>
      <c r="AH61" s="18">
        <f>AH$19*SUMIFS(Inp_EoE_SubAdjCostShares!AH$42:AH$67,Inp_EoE_SubAdjCostShares!$I$42:$I$67,Cal_EoE!$H61)</f>
        <v>1.5282764784676253</v>
      </c>
      <c r="AI61" s="18">
        <f>AI$19*SUMIFS(Inp_EoE_SubAdjCostShares!AI$42:AI$67,Inp_EoE_SubAdjCostShares!$I$42:$I$67,Cal_EoE!$H61)</f>
        <v>1.5329810401833897</v>
      </c>
      <c r="AJ61" s="18">
        <f>AJ$19*SUMIFS(Inp_EoE_SubAdjCostShares!AJ$42:AJ$67,Inp_EoE_SubAdjCostShares!$I$42:$I$67,Cal_EoE!$H61)</f>
        <v>1.4139853324062746</v>
      </c>
      <c r="AK61" s="18">
        <f>AK$19*SUMIFS(Inp_EoE_SubAdjCostShares!AK$42:AK$67,Inp_EoE_SubAdjCostShares!$I$42:$I$67,Cal_EoE!$H61)</f>
        <v>1.4013086883929575</v>
      </c>
      <c r="AM61" s="14"/>
      <c r="AN61" s="14"/>
      <c r="AO61" s="18">
        <f t="shared" si="1"/>
        <v>7.5331761869306266</v>
      </c>
      <c r="AQ61" s="14"/>
      <c r="AR61" s="14"/>
      <c r="AS61" s="14"/>
    </row>
    <row r="62" spans="5:45" x14ac:dyDescent="0.3">
      <c r="E62" s="3" t="s">
        <v>210</v>
      </c>
      <c r="H62" s="3" t="s">
        <v>215</v>
      </c>
      <c r="L62" s="3" t="s">
        <v>159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8">
        <f>AG$19*SUMIFS(Inp_EoE_SubAdjCostShares!AG$42:AG$67,Inp_EoE_SubAdjCostShares!$I$42:$I$67,Cal_EoE!$H62)</f>
        <v>24.925864154896569</v>
      </c>
      <c r="AH62" s="18">
        <f>AH$19*SUMIFS(Inp_EoE_SubAdjCostShares!AH$42:AH$67,Inp_EoE_SubAdjCostShares!$I$42:$I$67,Cal_EoE!$H62)</f>
        <v>26.167536188356035</v>
      </c>
      <c r="AI62" s="18">
        <f>AI$19*SUMIFS(Inp_EoE_SubAdjCostShares!AI$42:AI$67,Inp_EoE_SubAdjCostShares!$I$42:$I$67,Cal_EoE!$H62)</f>
        <v>25.939050063926455</v>
      </c>
      <c r="AJ62" s="18">
        <f>AJ$19*SUMIFS(Inp_EoE_SubAdjCostShares!AJ$42:AJ$67,Inp_EoE_SubAdjCostShares!$I$42:$I$67,Cal_EoE!$H62)</f>
        <v>20.44976761066901</v>
      </c>
      <c r="AK62" s="18">
        <f>AK$19*SUMIFS(Inp_EoE_SubAdjCostShares!AK$42:AK$67,Inp_EoE_SubAdjCostShares!$I$42:$I$67,Cal_EoE!$H62)</f>
        <v>15.616803396093429</v>
      </c>
      <c r="AM62" s="14"/>
      <c r="AN62" s="14"/>
      <c r="AO62" s="18">
        <f t="shared" si="1"/>
        <v>113.0990214139415</v>
      </c>
      <c r="AQ62" s="14"/>
      <c r="AR62" s="14"/>
      <c r="AS62" s="14"/>
    </row>
    <row r="63" spans="5:45" x14ac:dyDescent="0.3">
      <c r="E63" s="3" t="s">
        <v>210</v>
      </c>
      <c r="H63" s="3" t="s">
        <v>216</v>
      </c>
      <c r="L63" s="3" t="s">
        <v>159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8">
        <f>AG$19*SUMIFS(Inp_EoE_SubAdjCostShares!AG$42:AG$67,Inp_EoE_SubAdjCostShares!$I$42:$I$67,Cal_EoE!$H63)</f>
        <v>4.7308222187859625</v>
      </c>
      <c r="AH63" s="18">
        <f>AH$19*SUMIFS(Inp_EoE_SubAdjCostShares!AH$42:AH$67,Inp_EoE_SubAdjCostShares!$I$42:$I$67,Cal_EoE!$H63)</f>
        <v>4.9717276930920171</v>
      </c>
      <c r="AI63" s="18">
        <f>AI$19*SUMIFS(Inp_EoE_SubAdjCostShares!AI$42:AI$67,Inp_EoE_SubAdjCostShares!$I$42:$I$67,Cal_EoE!$H63)</f>
        <v>4.0910471138999656</v>
      </c>
      <c r="AJ63" s="18">
        <f>AJ$19*SUMIFS(Inp_EoE_SubAdjCostShares!AJ$42:AJ$67,Inp_EoE_SubAdjCostShares!$I$42:$I$67,Cal_EoE!$H63)</f>
        <v>5.5893089431874623</v>
      </c>
      <c r="AK63" s="18">
        <f>AK$19*SUMIFS(Inp_EoE_SubAdjCostShares!AK$42:AK$67,Inp_EoE_SubAdjCostShares!$I$42:$I$67,Cal_EoE!$H63)</f>
        <v>1.3339059668240145</v>
      </c>
      <c r="AM63" s="14"/>
      <c r="AN63" s="14"/>
      <c r="AO63" s="18">
        <f t="shared" si="1"/>
        <v>20.716811935789423</v>
      </c>
      <c r="AQ63" s="14"/>
      <c r="AR63" s="14"/>
      <c r="AS63" s="14"/>
    </row>
    <row r="64" spans="5:45" x14ac:dyDescent="0.3">
      <c r="E64" s="4" t="s">
        <v>217</v>
      </c>
      <c r="H64" s="4" t="s">
        <v>217</v>
      </c>
      <c r="L64" s="3" t="s">
        <v>159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8">
        <f>AG$19*SUMIFS(Inp_EoE_SubAdjCostShares!AG$42:AG$67,Inp_EoE_SubAdjCostShares!$I$42:$I$67,Cal_EoE!$H64)</f>
        <v>128.73102983077928</v>
      </c>
      <c r="AH64" s="18">
        <f>AH$19*SUMIFS(Inp_EoE_SubAdjCostShares!AH$42:AH$67,Inp_EoE_SubAdjCostShares!$I$42:$I$67,Cal_EoE!$H64)</f>
        <v>129.36315122736627</v>
      </c>
      <c r="AI64" s="18">
        <f>AI$19*SUMIFS(Inp_EoE_SubAdjCostShares!AI$42:AI$67,Inp_EoE_SubAdjCostShares!$I$42:$I$67,Cal_EoE!$H64)</f>
        <v>129.1454050937067</v>
      </c>
      <c r="AJ64" s="18">
        <f>AJ$19*SUMIFS(Inp_EoE_SubAdjCostShares!AJ$42:AJ$67,Inp_EoE_SubAdjCostShares!$I$42:$I$67,Cal_EoE!$H64)</f>
        <v>126.25569668542228</v>
      </c>
      <c r="AK64" s="18">
        <f>AK$19*SUMIFS(Inp_EoE_SubAdjCostShares!AK$42:AK$67,Inp_EoE_SubAdjCostShares!$I$42:$I$67,Cal_EoE!$H64)</f>
        <v>126.01079276191027</v>
      </c>
      <c r="AM64" s="14"/>
      <c r="AN64" s="14"/>
      <c r="AO64" s="18">
        <f t="shared" si="1"/>
        <v>639.50607559918478</v>
      </c>
      <c r="AQ64" s="14"/>
      <c r="AR64" s="14"/>
      <c r="AS64" s="14"/>
    </row>
    <row r="65" spans="2:61" x14ac:dyDescent="0.3">
      <c r="E65" s="3" t="s">
        <v>217</v>
      </c>
      <c r="H65" s="3" t="s">
        <v>313</v>
      </c>
      <c r="L65" s="3" t="s">
        <v>159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M65" s="14"/>
      <c r="AN65" s="14"/>
      <c r="AO65" s="14"/>
      <c r="AQ65" s="14"/>
      <c r="AR65" s="14"/>
      <c r="AS65" s="14"/>
    </row>
    <row r="66" spans="2:61" x14ac:dyDescent="0.3">
      <c r="E66" s="3" t="s">
        <v>217</v>
      </c>
      <c r="H66" s="3" t="s">
        <v>314</v>
      </c>
      <c r="L66" s="3" t="s">
        <v>159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M66" s="14"/>
      <c r="AN66" s="14"/>
      <c r="AO66" s="14"/>
      <c r="AQ66" s="14"/>
      <c r="AR66" s="14"/>
      <c r="AS66" s="14"/>
    </row>
    <row r="67" spans="2:61" x14ac:dyDescent="0.3">
      <c r="E67" s="3" t="s">
        <v>217</v>
      </c>
      <c r="H67" s="3" t="s">
        <v>315</v>
      </c>
      <c r="L67" s="3" t="s">
        <v>159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  <c r="AQ67" s="14"/>
      <c r="AR67" s="14"/>
      <c r="AS67" s="14"/>
    </row>
    <row r="68" spans="2:61" x14ac:dyDescent="0.3">
      <c r="E68" s="3" t="s">
        <v>217</v>
      </c>
      <c r="H68" s="3" t="s">
        <v>221</v>
      </c>
      <c r="L68" s="3" t="s">
        <v>159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  <c r="AQ68" s="14"/>
      <c r="AR68" s="14"/>
      <c r="AS68" s="14"/>
    </row>
    <row r="69" spans="2:61" x14ac:dyDescent="0.3">
      <c r="E69" s="3" t="s">
        <v>217</v>
      </c>
      <c r="H69" s="3" t="s">
        <v>222</v>
      </c>
      <c r="L69" s="3" t="s">
        <v>159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  <c r="AQ69" s="14"/>
      <c r="AR69" s="14"/>
      <c r="AS69" s="14"/>
    </row>
    <row r="70" spans="2:61" x14ac:dyDescent="0.3">
      <c r="E70" s="3" t="s">
        <v>217</v>
      </c>
      <c r="H70" s="3" t="s">
        <v>213</v>
      </c>
      <c r="L70" s="3" t="s">
        <v>159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  <c r="AQ70" s="14"/>
      <c r="AR70" s="14"/>
      <c r="AS70" s="14"/>
    </row>
    <row r="71" spans="2:61" x14ac:dyDescent="0.3">
      <c r="E71" s="3" t="s">
        <v>217</v>
      </c>
      <c r="H71" s="3" t="s">
        <v>224</v>
      </c>
      <c r="L71" s="3" t="s">
        <v>159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  <c r="AQ71" s="14"/>
      <c r="AR71" s="14"/>
      <c r="AS71" s="14"/>
    </row>
    <row r="72" spans="2:61" x14ac:dyDescent="0.3">
      <c r="E72" s="3" t="s">
        <v>217</v>
      </c>
      <c r="H72" s="3" t="s">
        <v>316</v>
      </c>
      <c r="L72" s="3" t="s">
        <v>159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M72" s="14"/>
      <c r="AN72" s="14"/>
      <c r="AO72" s="14"/>
      <c r="AQ72" s="14"/>
      <c r="AR72" s="14"/>
      <c r="AS72" s="14"/>
    </row>
    <row r="74" spans="2:61" ht="14.65" x14ac:dyDescent="0.35">
      <c r="B74" s="10" t="s">
        <v>1185</v>
      </c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41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</row>
    <row r="75" spans="2:61" x14ac:dyDescent="0.3">
      <c r="C75" s="30" t="s">
        <v>1186</v>
      </c>
    </row>
    <row r="77" spans="2:61" x14ac:dyDescent="0.3">
      <c r="E77" s="4" t="s">
        <v>167</v>
      </c>
      <c r="H77" s="4" t="s">
        <v>167</v>
      </c>
      <c r="L77" s="3" t="s">
        <v>159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8">
        <f>AG79+AG116+AG123</f>
        <v>318.65833904874353</v>
      </c>
      <c r="AH77" s="18">
        <f>AH79+AH116+AH123</f>
        <v>317.59073954401532</v>
      </c>
      <c r="AI77" s="18">
        <f>AI79+AI116+AI123</f>
        <v>317.15737417476305</v>
      </c>
      <c r="AJ77" s="18">
        <f>AJ79+AJ116+AJ123</f>
        <v>303.87050456281918</v>
      </c>
      <c r="AK77" s="18">
        <f>AK79+AK116+AK123</f>
        <v>293.42037054010734</v>
      </c>
      <c r="AM77" s="14"/>
      <c r="AN77" s="14"/>
      <c r="AO77" s="18">
        <f>SUM(AG77:AK77)</f>
        <v>1550.6973278704486</v>
      </c>
      <c r="AQ77" s="14"/>
      <c r="AR77" s="14"/>
      <c r="AS77" s="14"/>
    </row>
    <row r="79" spans="2:61" x14ac:dyDescent="0.3">
      <c r="E79" s="4" t="s">
        <v>173</v>
      </c>
      <c r="H79" s="4" t="s">
        <v>173</v>
      </c>
      <c r="L79" s="3" t="s">
        <v>159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72">
        <f>AG80+AG102</f>
        <v>128.79474496439627</v>
      </c>
      <c r="AH79" s="72">
        <f t="shared" ref="AH79:AK79" si="4">AH80+AH102</f>
        <v>125.17168706523277</v>
      </c>
      <c r="AI79" s="72">
        <f t="shared" si="4"/>
        <v>128.41135261330416</v>
      </c>
      <c r="AJ79" s="72">
        <f t="shared" si="4"/>
        <v>120.30543734898792</v>
      </c>
      <c r="AK79" s="72">
        <f t="shared" si="4"/>
        <v>121.5471284640479</v>
      </c>
      <c r="AM79" s="14"/>
      <c r="AN79" s="14"/>
      <c r="AO79" s="18">
        <f t="shared" ref="AO79:AO131" si="5">SUM(AG79:AK79)</f>
        <v>624.23035045596907</v>
      </c>
      <c r="AQ79" s="14"/>
      <c r="AR79" s="14"/>
      <c r="AS79" s="14"/>
    </row>
    <row r="80" spans="2:61" x14ac:dyDescent="0.3">
      <c r="E80" s="4" t="s">
        <v>173</v>
      </c>
      <c r="F80" s="4" t="s">
        <v>174</v>
      </c>
      <c r="H80" s="4" t="s">
        <v>175</v>
      </c>
      <c r="L80" s="3" t="s">
        <v>159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72">
        <f>SUM(AG81,AG86,AG92,AG101)</f>
        <v>128.79474496439627</v>
      </c>
      <c r="AH80" s="72">
        <f t="shared" ref="AH80:AK80" si="6">SUM(AH81,AH86,AH92,AH101)</f>
        <v>125.17168706523277</v>
      </c>
      <c r="AI80" s="72">
        <f t="shared" si="6"/>
        <v>128.41135261330416</v>
      </c>
      <c r="AJ80" s="72">
        <f t="shared" si="6"/>
        <v>120.30543734898792</v>
      </c>
      <c r="AK80" s="72">
        <f t="shared" si="6"/>
        <v>121.5471284640479</v>
      </c>
      <c r="AM80" s="14"/>
      <c r="AN80" s="14"/>
      <c r="AO80" s="18">
        <f t="shared" si="5"/>
        <v>624.23035045596907</v>
      </c>
      <c r="AQ80" s="14"/>
      <c r="AR80" s="14"/>
      <c r="AS80" s="14"/>
    </row>
    <row r="81" spans="5:45" x14ac:dyDescent="0.3">
      <c r="E81" s="4" t="s">
        <v>173</v>
      </c>
      <c r="F81" s="4" t="s">
        <v>174</v>
      </c>
      <c r="G81" s="4" t="s">
        <v>176</v>
      </c>
      <c r="H81" s="4" t="s">
        <v>177</v>
      </c>
      <c r="L81" s="3" t="s">
        <v>159</v>
      </c>
      <c r="R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8">
        <f>AG22*INDEX(Cal_FrontierShift!AG$243:AG$295,MATCH($H81,Cal_FrontierShift!$H$243:$H$295,0))</f>
        <v>25.882407864685053</v>
      </c>
      <c r="AH81" s="18">
        <f>AH22*INDEX(Cal_FrontierShift!AH$243:AH$295,MATCH($H81,Cal_FrontierShift!$H$243:$H$295,0))</f>
        <v>25.279647301251213</v>
      </c>
      <c r="AI81" s="18">
        <f>AI22*INDEX(Cal_FrontierShift!AI$243:AI$295,MATCH($H81,Cal_FrontierShift!$H$243:$H$295,0))</f>
        <v>25.349166529029802</v>
      </c>
      <c r="AJ81" s="18">
        <f>AJ22*INDEX(Cal_FrontierShift!AJ$243:AJ$295,MATCH($H81,Cal_FrontierShift!$H$243:$H$295,0))</f>
        <v>24.017951624877558</v>
      </c>
      <c r="AK81" s="18">
        <f>AK22*INDEX(Cal_FrontierShift!AK$243:AK$295,MATCH($H81,Cal_FrontierShift!$H$243:$H$295,0))</f>
        <v>24.22850751004859</v>
      </c>
      <c r="AM81" s="14"/>
      <c r="AN81" s="14"/>
      <c r="AO81" s="18">
        <f t="shared" si="5"/>
        <v>124.75768082989221</v>
      </c>
      <c r="AQ81" s="14"/>
      <c r="AR81" s="14"/>
      <c r="AS81" s="14"/>
    </row>
    <row r="82" spans="5:45" x14ac:dyDescent="0.3">
      <c r="E82" s="3" t="s">
        <v>173</v>
      </c>
      <c r="F82" s="3" t="s">
        <v>174</v>
      </c>
      <c r="G82" s="3" t="s">
        <v>176</v>
      </c>
      <c r="H82" s="3" t="s">
        <v>178</v>
      </c>
      <c r="L82" s="3" t="s">
        <v>159</v>
      </c>
      <c r="R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46"/>
      <c r="AH82" s="46"/>
      <c r="AI82" s="46"/>
      <c r="AJ82" s="46"/>
      <c r="AK82" s="46"/>
      <c r="AM82" s="14"/>
      <c r="AN82" s="14"/>
      <c r="AO82" s="18">
        <f t="shared" si="5"/>
        <v>0</v>
      </c>
      <c r="AQ82" s="14"/>
      <c r="AR82" s="14"/>
      <c r="AS82" s="14"/>
    </row>
    <row r="83" spans="5:45" x14ac:dyDescent="0.3">
      <c r="E83" s="3" t="s">
        <v>173</v>
      </c>
      <c r="F83" s="3" t="s">
        <v>174</v>
      </c>
      <c r="G83" s="3" t="s">
        <v>176</v>
      </c>
      <c r="H83" s="3" t="s">
        <v>179</v>
      </c>
      <c r="L83" s="3" t="s">
        <v>159</v>
      </c>
      <c r="R83" s="14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46"/>
      <c r="AH83" s="46"/>
      <c r="AI83" s="46"/>
      <c r="AJ83" s="46"/>
      <c r="AK83" s="46"/>
      <c r="AM83" s="14"/>
      <c r="AN83" s="14"/>
      <c r="AO83" s="18">
        <f t="shared" si="5"/>
        <v>0</v>
      </c>
      <c r="AQ83" s="14"/>
      <c r="AR83" s="14"/>
      <c r="AS83" s="14"/>
    </row>
    <row r="84" spans="5:45" x14ac:dyDescent="0.3">
      <c r="E84" s="3" t="s">
        <v>173</v>
      </c>
      <c r="F84" s="3" t="s">
        <v>174</v>
      </c>
      <c r="G84" s="3" t="s">
        <v>176</v>
      </c>
      <c r="H84" s="3" t="s">
        <v>180</v>
      </c>
      <c r="L84" s="3" t="s">
        <v>159</v>
      </c>
      <c r="R84" s="14"/>
      <c r="T84" s="14"/>
      <c r="U84" s="14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46"/>
      <c r="AH84" s="46"/>
      <c r="AI84" s="46"/>
      <c r="AJ84" s="46"/>
      <c r="AK84" s="46"/>
      <c r="AM84" s="14"/>
      <c r="AN84" s="14"/>
      <c r="AO84" s="18">
        <f t="shared" si="5"/>
        <v>0</v>
      </c>
      <c r="AQ84" s="14"/>
      <c r="AR84" s="14"/>
      <c r="AS84" s="14"/>
    </row>
    <row r="85" spans="5:45" x14ac:dyDescent="0.3">
      <c r="E85" s="3" t="s">
        <v>173</v>
      </c>
      <c r="F85" s="3" t="s">
        <v>174</v>
      </c>
      <c r="G85" s="3" t="s">
        <v>176</v>
      </c>
      <c r="H85" s="3" t="s">
        <v>181</v>
      </c>
      <c r="L85" s="3" t="s">
        <v>159</v>
      </c>
      <c r="R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46"/>
      <c r="AH85" s="46"/>
      <c r="AI85" s="46"/>
      <c r="AJ85" s="46"/>
      <c r="AK85" s="46"/>
      <c r="AM85" s="14"/>
      <c r="AN85" s="14"/>
      <c r="AO85" s="18">
        <f t="shared" si="5"/>
        <v>0</v>
      </c>
      <c r="AQ85" s="14"/>
      <c r="AR85" s="14"/>
      <c r="AS85" s="14"/>
    </row>
    <row r="86" spans="5:45" x14ac:dyDescent="0.3">
      <c r="E86" s="4" t="s">
        <v>173</v>
      </c>
      <c r="F86" s="4" t="s">
        <v>174</v>
      </c>
      <c r="G86" s="4" t="s">
        <v>182</v>
      </c>
      <c r="H86" s="4" t="s">
        <v>183</v>
      </c>
      <c r="L86" s="3" t="s">
        <v>159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72">
        <f>SUM(AG87:AG91)</f>
        <v>71.826994435128015</v>
      </c>
      <c r="AH86" s="72">
        <f t="shared" ref="AH86:AK86" si="7">SUM(AH87:AH91)</f>
        <v>69.796034853357412</v>
      </c>
      <c r="AI86" s="72">
        <f t="shared" si="7"/>
        <v>72.887412500577298</v>
      </c>
      <c r="AJ86" s="72">
        <f t="shared" si="7"/>
        <v>67.129730537578922</v>
      </c>
      <c r="AK86" s="72">
        <f t="shared" si="7"/>
        <v>69.149569942299692</v>
      </c>
      <c r="AM86" s="14"/>
      <c r="AN86" s="14"/>
      <c r="AO86" s="18">
        <f t="shared" si="5"/>
        <v>350.78974226894132</v>
      </c>
      <c r="AQ86" s="14"/>
      <c r="AR86" s="14"/>
      <c r="AS86" s="14"/>
    </row>
    <row r="87" spans="5:45" x14ac:dyDescent="0.3">
      <c r="E87" s="3" t="s">
        <v>173</v>
      </c>
      <c r="F87" s="3" t="s">
        <v>174</v>
      </c>
      <c r="G87" s="3" t="s">
        <v>182</v>
      </c>
      <c r="H87" s="3" t="s">
        <v>184</v>
      </c>
      <c r="L87" s="3" t="s">
        <v>159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8">
        <f>AG28*INDEX(Cal_FrontierShift!AG$243:AG$295,MATCH($H87,Cal_FrontierShift!$H$243:$H$295,0))</f>
        <v>14.143225973953585</v>
      </c>
      <c r="AH87" s="18">
        <f>AH28*INDEX(Cal_FrontierShift!AH$243:AH$295,MATCH($H87,Cal_FrontierShift!$H$243:$H$295,0))</f>
        <v>13.657739349997934</v>
      </c>
      <c r="AI87" s="18">
        <f>AI28*INDEX(Cal_FrontierShift!AI$243:AI$295,MATCH($H87,Cal_FrontierShift!$H$243:$H$295,0))</f>
        <v>13.400911155606918</v>
      </c>
      <c r="AJ87" s="18">
        <f>AJ28*INDEX(Cal_FrontierShift!AJ$243:AJ$295,MATCH($H87,Cal_FrontierShift!$H$243:$H$295,0))</f>
        <v>12.53042785528055</v>
      </c>
      <c r="AK87" s="18">
        <f>AK28*INDEX(Cal_FrontierShift!AK$243:AK$295,MATCH($H87,Cal_FrontierShift!$H$243:$H$295,0))</f>
        <v>12.305223601890454</v>
      </c>
      <c r="AM87" s="14"/>
      <c r="AN87" s="14"/>
      <c r="AO87" s="18">
        <f t="shared" si="5"/>
        <v>66.037527936729447</v>
      </c>
      <c r="AQ87" s="14"/>
      <c r="AR87" s="14"/>
      <c r="AS87" s="14"/>
    </row>
    <row r="88" spans="5:45" x14ac:dyDescent="0.3">
      <c r="E88" s="3" t="s">
        <v>173</v>
      </c>
      <c r="F88" s="3" t="s">
        <v>174</v>
      </c>
      <c r="G88" s="3" t="s">
        <v>182</v>
      </c>
      <c r="H88" s="3" t="s">
        <v>309</v>
      </c>
      <c r="L88" s="3" t="s">
        <v>159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8">
        <f>AG29*INDEX(Cal_FrontierShift!AG$243:AG$295,MATCH($H88,Cal_FrontierShift!$H$243:$H$295,0))</f>
        <v>17.024352737163628</v>
      </c>
      <c r="AH88" s="18">
        <f>AH29*INDEX(Cal_FrontierShift!AH$243:AH$295,MATCH($H88,Cal_FrontierShift!$H$243:$H$295,0))</f>
        <v>16.426167462850049</v>
      </c>
      <c r="AI88" s="18">
        <f>AI29*INDEX(Cal_FrontierShift!AI$243:AI$295,MATCH($H88,Cal_FrontierShift!$H$243:$H$295,0))</f>
        <v>15.915549434303552</v>
      </c>
      <c r="AJ88" s="18">
        <f>AJ29*INDEX(Cal_FrontierShift!AJ$243:AJ$295,MATCH($H88,Cal_FrontierShift!$H$243:$H$295,0))</f>
        <v>15.449378974848818</v>
      </c>
      <c r="AK88" s="18">
        <f>AK29*INDEX(Cal_FrontierShift!AK$243:AK$295,MATCH($H88,Cal_FrontierShift!$H$243:$H$295,0))</f>
        <v>14.930343242842698</v>
      </c>
      <c r="AM88" s="14"/>
      <c r="AN88" s="14"/>
      <c r="AO88" s="18">
        <f t="shared" si="5"/>
        <v>79.745791852008736</v>
      </c>
      <c r="AQ88" s="14"/>
      <c r="AR88" s="14"/>
      <c r="AS88" s="14"/>
    </row>
    <row r="89" spans="5:45" x14ac:dyDescent="0.3">
      <c r="E89" s="3" t="s">
        <v>173</v>
      </c>
      <c r="F89" s="3" t="s">
        <v>174</v>
      </c>
      <c r="G89" s="3" t="s">
        <v>182</v>
      </c>
      <c r="H89" s="3" t="s">
        <v>185</v>
      </c>
      <c r="L89" s="3" t="s">
        <v>159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8">
        <f>AG30*INDEX(Cal_FrontierShift!AG$243:AG$295,MATCH($H89,Cal_FrontierShift!$H$243:$H$295,0))</f>
        <v>36.753557561674029</v>
      </c>
      <c r="AH89" s="18">
        <f>AH30*INDEX(Cal_FrontierShift!AH$243:AH$295,MATCH($H89,Cal_FrontierShift!$H$243:$H$295,0))</f>
        <v>35.749997100907827</v>
      </c>
      <c r="AI89" s="18">
        <f>AI30*INDEX(Cal_FrontierShift!AI$243:AI$295,MATCH($H89,Cal_FrontierShift!$H$243:$H$295,0))</f>
        <v>39.591722832222679</v>
      </c>
      <c r="AJ89" s="18">
        <f>AJ30*INDEX(Cal_FrontierShift!AJ$243:AJ$295,MATCH($H89,Cal_FrontierShift!$H$243:$H$295,0))</f>
        <v>35.216429472425908</v>
      </c>
      <c r="AK89" s="18">
        <f>AK30*INDEX(Cal_FrontierShift!AK$243:AK$295,MATCH($H89,Cal_FrontierShift!$H$243:$H$295,0))</f>
        <v>38.018221201053336</v>
      </c>
      <c r="AM89" s="14"/>
      <c r="AN89" s="14"/>
      <c r="AO89" s="18">
        <f t="shared" si="5"/>
        <v>185.32992816828377</v>
      </c>
      <c r="AQ89" s="14"/>
      <c r="AR89" s="14"/>
      <c r="AS89" s="14"/>
    </row>
    <row r="90" spans="5:45" x14ac:dyDescent="0.3">
      <c r="E90" s="3" t="s">
        <v>173</v>
      </c>
      <c r="F90" s="3" t="s">
        <v>174</v>
      </c>
      <c r="G90" s="3" t="s">
        <v>182</v>
      </c>
      <c r="H90" s="3" t="s">
        <v>310</v>
      </c>
      <c r="L90" s="3" t="s">
        <v>159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8">
        <f>AG31*INDEX(Cal_FrontierShift!AG$243:AG$295,MATCH($H90,Cal_FrontierShift!$H$243:$H$295,0))</f>
        <v>0</v>
      </c>
      <c r="AH90" s="18">
        <f>AH31*INDEX(Cal_FrontierShift!AH$243:AH$295,MATCH($H90,Cal_FrontierShift!$H$243:$H$295,0))</f>
        <v>0</v>
      </c>
      <c r="AI90" s="18">
        <f>AI31*INDEX(Cal_FrontierShift!AI$243:AI$295,MATCH($H90,Cal_FrontierShift!$H$243:$H$295,0))</f>
        <v>0</v>
      </c>
      <c r="AJ90" s="18">
        <f>AJ31*INDEX(Cal_FrontierShift!AJ$243:AJ$295,MATCH($H90,Cal_FrontierShift!$H$243:$H$295,0))</f>
        <v>0</v>
      </c>
      <c r="AK90" s="18">
        <f>AK31*INDEX(Cal_FrontierShift!AK$243:AK$295,MATCH($H90,Cal_FrontierShift!$H$243:$H$295,0))</f>
        <v>0</v>
      </c>
      <c r="AM90" s="14"/>
      <c r="AN90" s="14"/>
      <c r="AO90" s="18">
        <f t="shared" si="5"/>
        <v>0</v>
      </c>
      <c r="AQ90" s="14"/>
      <c r="AR90" s="14"/>
      <c r="AS90" s="14"/>
    </row>
    <row r="91" spans="5:45" x14ac:dyDescent="0.3">
      <c r="E91" s="3" t="s">
        <v>173</v>
      </c>
      <c r="F91" s="3" t="s">
        <v>174</v>
      </c>
      <c r="G91" s="3" t="s">
        <v>182</v>
      </c>
      <c r="H91" s="3" t="s">
        <v>311</v>
      </c>
      <c r="L91" s="3" t="s">
        <v>159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8">
        <f>AG32*INDEX(Cal_FrontierShift!AG$243:AG$295,MATCH($H91,Cal_FrontierShift!$H$243:$H$295,0))</f>
        <v>3.905858162336771</v>
      </c>
      <c r="AH91" s="18">
        <f>AH32*INDEX(Cal_FrontierShift!AH$243:AH$295,MATCH($H91,Cal_FrontierShift!$H$243:$H$295,0))</f>
        <v>3.9621309396015953</v>
      </c>
      <c r="AI91" s="18">
        <f>AI32*INDEX(Cal_FrontierShift!AI$243:AI$295,MATCH($H91,Cal_FrontierShift!$H$243:$H$295,0))</f>
        <v>3.9792290784441433</v>
      </c>
      <c r="AJ91" s="18">
        <f>AJ32*INDEX(Cal_FrontierShift!AJ$243:AJ$295,MATCH($H91,Cal_FrontierShift!$H$243:$H$295,0))</f>
        <v>3.9334942350236415</v>
      </c>
      <c r="AK91" s="18">
        <f>AK32*INDEX(Cal_FrontierShift!AK$243:AK$295,MATCH($H91,Cal_FrontierShift!$H$243:$H$295,0))</f>
        <v>3.8957818965132174</v>
      </c>
      <c r="AM91" s="14"/>
      <c r="AN91" s="14"/>
      <c r="AO91" s="18">
        <f t="shared" si="5"/>
        <v>19.67649431191937</v>
      </c>
      <c r="AQ91" s="14"/>
      <c r="AR91" s="14"/>
      <c r="AS91" s="14"/>
    </row>
    <row r="92" spans="5:45" x14ac:dyDescent="0.3">
      <c r="E92" s="4" t="s">
        <v>173</v>
      </c>
      <c r="F92" s="4" t="s">
        <v>174</v>
      </c>
      <c r="G92" s="4" t="s">
        <v>186</v>
      </c>
      <c r="H92" s="4" t="s">
        <v>187</v>
      </c>
      <c r="L92" s="3" t="s">
        <v>159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72">
        <f>IF(Local!$M$11=1,SUM(AG93:AG100),AG33*#REF!)</f>
        <v>25.938618096059244</v>
      </c>
      <c r="AH92" s="72">
        <f>IF(Local!$M$11=1,SUM(AH93:AH100),AH33*#REF!)</f>
        <v>25.446050546928593</v>
      </c>
      <c r="AI92" s="72">
        <f>IF(Local!$M$11=1,SUM(AI93:AI100),AI33*#REF!)</f>
        <v>25.05426304652023</v>
      </c>
      <c r="AJ92" s="72">
        <f>IF(Local!$M$11=1,SUM(AJ93:AJ100),AJ33*#REF!)</f>
        <v>24.487012250141944</v>
      </c>
      <c r="AK92" s="72">
        <f>IF(Local!$M$11=1,SUM(AK93:AK100),AK33*#REF!)</f>
        <v>23.182054045818443</v>
      </c>
      <c r="AM92" s="14"/>
      <c r="AN92" s="14"/>
      <c r="AO92" s="18">
        <f t="shared" si="5"/>
        <v>124.10799798546846</v>
      </c>
      <c r="AQ92" s="14"/>
      <c r="AR92" s="14"/>
      <c r="AS92" s="14"/>
    </row>
    <row r="93" spans="5:45" x14ac:dyDescent="0.3">
      <c r="E93" s="3" t="s">
        <v>173</v>
      </c>
      <c r="F93" s="3" t="s">
        <v>174</v>
      </c>
      <c r="G93" s="3" t="s">
        <v>186</v>
      </c>
      <c r="H93" s="3" t="s">
        <v>188</v>
      </c>
      <c r="L93" s="3" t="s">
        <v>159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8">
        <f>AG34*INDEX(Cal_FrontierShift!AG$243:AG$295,MATCH($H93,Cal_FrontierShift!$H$243:$H$295,0))</f>
        <v>11.120560347785796</v>
      </c>
      <c r="AH93" s="18">
        <f>AH34*INDEX(Cal_FrontierShift!AH$243:AH$295,MATCH($H93,Cal_FrontierShift!$H$243:$H$295,0))</f>
        <v>11.09093757490885</v>
      </c>
      <c r="AI93" s="18">
        <f>AI34*INDEX(Cal_FrontierShift!AI$243:AI$295,MATCH($H93,Cal_FrontierShift!$H$243:$H$295,0))</f>
        <v>10.482142413764761</v>
      </c>
      <c r="AJ93" s="18">
        <f>AJ34*INDEX(Cal_FrontierShift!AJ$243:AJ$295,MATCH($H93,Cal_FrontierShift!$H$243:$H$295,0))</f>
        <v>9.650834763204541</v>
      </c>
      <c r="AK93" s="18">
        <f>AK34*INDEX(Cal_FrontierShift!AK$243:AK$295,MATCH($H93,Cal_FrontierShift!$H$243:$H$295,0))</f>
        <v>8.430917809242608</v>
      </c>
      <c r="AM93" s="14"/>
      <c r="AN93" s="14"/>
      <c r="AO93" s="18">
        <f t="shared" si="5"/>
        <v>50.775392908906561</v>
      </c>
      <c r="AQ93" s="14"/>
      <c r="AR93" s="14"/>
      <c r="AS93" s="14"/>
    </row>
    <row r="94" spans="5:45" x14ac:dyDescent="0.3">
      <c r="E94" s="3" t="s">
        <v>173</v>
      </c>
      <c r="F94" s="3" t="s">
        <v>174</v>
      </c>
      <c r="G94" s="3" t="s">
        <v>186</v>
      </c>
      <c r="H94" s="3" t="s">
        <v>189</v>
      </c>
      <c r="L94" s="3" t="s">
        <v>159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8">
        <f>AG35*INDEX(Cal_FrontierShift!AG$243:AG$295,MATCH($H94,Cal_FrontierShift!$H$243:$H$295,0))</f>
        <v>4.4939280988715309</v>
      </c>
      <c r="AH94" s="18">
        <f>AH35*INDEX(Cal_FrontierShift!AH$243:AH$295,MATCH($H94,Cal_FrontierShift!$H$243:$H$295,0))</f>
        <v>4.4958092855937455</v>
      </c>
      <c r="AI94" s="18">
        <f>AI35*INDEX(Cal_FrontierShift!AI$243:AI$295,MATCH($H94,Cal_FrontierShift!$H$243:$H$295,0))</f>
        <v>4.4156021472525007</v>
      </c>
      <c r="AJ94" s="18">
        <f>AJ35*INDEX(Cal_FrontierShift!AJ$243:AJ$295,MATCH($H94,Cal_FrontierShift!$H$243:$H$295,0))</f>
        <v>4.4848556694700807</v>
      </c>
      <c r="AK94" s="18">
        <f>AK35*INDEX(Cal_FrontierShift!AK$243:AK$295,MATCH($H94,Cal_FrontierShift!$H$243:$H$295,0))</f>
        <v>4.5243396993250435</v>
      </c>
      <c r="AM94" s="14"/>
      <c r="AN94" s="14"/>
      <c r="AO94" s="18">
        <f t="shared" si="5"/>
        <v>22.414534900512901</v>
      </c>
      <c r="AQ94" s="14"/>
      <c r="AR94" s="14"/>
      <c r="AS94" s="14"/>
    </row>
    <row r="95" spans="5:45" x14ac:dyDescent="0.3">
      <c r="E95" s="3" t="s">
        <v>173</v>
      </c>
      <c r="F95" s="3" t="s">
        <v>174</v>
      </c>
      <c r="G95" s="3" t="s">
        <v>186</v>
      </c>
      <c r="H95" s="3" t="s">
        <v>190</v>
      </c>
      <c r="L95" s="3" t="s">
        <v>159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8">
        <f>AG36*INDEX(Cal_FrontierShift!AG$243:AG$295,MATCH($H95,Cal_FrontierShift!$H$243:$H$295,0))</f>
        <v>1.8512283887494461</v>
      </c>
      <c r="AH95" s="18">
        <f>AH36*INDEX(Cal_FrontierShift!AH$243:AH$295,MATCH($H95,Cal_FrontierShift!$H$243:$H$295,0))</f>
        <v>1.8380983442731551</v>
      </c>
      <c r="AI95" s="18">
        <f>AI36*INDEX(Cal_FrontierShift!AI$243:AI$295,MATCH($H95,Cal_FrontierShift!$H$243:$H$295,0))</f>
        <v>1.8504020370896697</v>
      </c>
      <c r="AJ95" s="18">
        <f>AJ36*INDEX(Cal_FrontierShift!AJ$243:AJ$295,MATCH($H95,Cal_FrontierShift!$H$243:$H$295,0))</f>
        <v>1.8404219937469934</v>
      </c>
      <c r="AK95" s="18">
        <f>AK36*INDEX(Cal_FrontierShift!AK$243:AK$295,MATCH($H95,Cal_FrontierShift!$H$243:$H$295,0))</f>
        <v>1.8103477546890561</v>
      </c>
      <c r="AM95" s="14"/>
      <c r="AN95" s="14"/>
      <c r="AO95" s="18">
        <f t="shared" si="5"/>
        <v>9.1904985185483206</v>
      </c>
      <c r="AQ95" s="14"/>
      <c r="AR95" s="14"/>
      <c r="AS95" s="14"/>
    </row>
    <row r="96" spans="5:45" x14ac:dyDescent="0.3">
      <c r="E96" s="3" t="s">
        <v>173</v>
      </c>
      <c r="F96" s="3" t="s">
        <v>174</v>
      </c>
      <c r="G96" s="3" t="s">
        <v>186</v>
      </c>
      <c r="H96" s="3" t="s">
        <v>191</v>
      </c>
      <c r="L96" s="3" t="s">
        <v>159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8">
        <f>AG37*INDEX(Cal_FrontierShift!AG$243:AG$295,MATCH($H96,Cal_FrontierShift!$H$243:$H$295,0))</f>
        <v>3.3884037043411728</v>
      </c>
      <c r="AH96" s="18">
        <f>AH37*INDEX(Cal_FrontierShift!AH$243:AH$295,MATCH($H96,Cal_FrontierShift!$H$243:$H$295,0))</f>
        <v>3.038956276608952</v>
      </c>
      <c r="AI96" s="18">
        <f>AI37*INDEX(Cal_FrontierShift!AI$243:AI$295,MATCH($H96,Cal_FrontierShift!$H$243:$H$295,0))</f>
        <v>3.282364881600194</v>
      </c>
      <c r="AJ96" s="18">
        <f>AJ37*INDEX(Cal_FrontierShift!AJ$243:AJ$295,MATCH($H96,Cal_FrontierShift!$H$243:$H$295,0))</f>
        <v>3.5115477508664634</v>
      </c>
      <c r="AK96" s="18">
        <f>AK37*INDEX(Cal_FrontierShift!AK$243:AK$295,MATCH($H96,Cal_FrontierShift!$H$243:$H$295,0))</f>
        <v>3.452420233661619</v>
      </c>
      <c r="AM96" s="14"/>
      <c r="AN96" s="14"/>
      <c r="AO96" s="18">
        <f t="shared" si="5"/>
        <v>16.673692847078403</v>
      </c>
      <c r="AQ96" s="14"/>
      <c r="AR96" s="14"/>
      <c r="AS96" s="14"/>
    </row>
    <row r="97" spans="5:45" x14ac:dyDescent="0.3">
      <c r="E97" s="3" t="s">
        <v>173</v>
      </c>
      <c r="F97" s="3" t="s">
        <v>174</v>
      </c>
      <c r="G97" s="3" t="s">
        <v>186</v>
      </c>
      <c r="H97" s="3" t="s">
        <v>192</v>
      </c>
      <c r="L97" s="3" t="s">
        <v>159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8">
        <f>AG38*INDEX(Cal_FrontierShift!AG$243:AG$295,MATCH($H97,Cal_FrontierShift!$H$243:$H$295,0))</f>
        <v>1.8357265505165865</v>
      </c>
      <c r="AH97" s="18">
        <f>AH38*INDEX(Cal_FrontierShift!AH$243:AH$295,MATCH($H97,Cal_FrontierShift!$H$243:$H$295,0))</f>
        <v>1.8033450472719448</v>
      </c>
      <c r="AI97" s="18">
        <f>AI38*INDEX(Cal_FrontierShift!AI$243:AI$295,MATCH($H97,Cal_FrontierShift!$H$243:$H$295,0))</f>
        <v>1.8245294141928243</v>
      </c>
      <c r="AJ97" s="18">
        <f>AJ38*INDEX(Cal_FrontierShift!AJ$243:AJ$295,MATCH($H97,Cal_FrontierShift!$H$243:$H$295,0))</f>
        <v>1.8180713444227474</v>
      </c>
      <c r="AK97" s="18">
        <f>AK38*INDEX(Cal_FrontierShift!AK$243:AK$295,MATCH($H97,Cal_FrontierShift!$H$243:$H$295,0))</f>
        <v>1.8265768536333304</v>
      </c>
      <c r="AM97" s="14"/>
      <c r="AN97" s="14"/>
      <c r="AO97" s="18">
        <f t="shared" si="5"/>
        <v>9.1082492100374335</v>
      </c>
      <c r="AQ97" s="14"/>
      <c r="AR97" s="14"/>
      <c r="AS97" s="14"/>
    </row>
    <row r="98" spans="5:45" x14ac:dyDescent="0.3">
      <c r="E98" s="3" t="s">
        <v>173</v>
      </c>
      <c r="F98" s="3" t="s">
        <v>174</v>
      </c>
      <c r="G98" s="3" t="s">
        <v>186</v>
      </c>
      <c r="H98" s="3" t="s">
        <v>193</v>
      </c>
      <c r="L98" s="3" t="s">
        <v>159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8">
        <f>AG39*INDEX(Cal_FrontierShift!AG$243:AG$295,MATCH($H98,Cal_FrontierShift!$H$243:$H$295,0))</f>
        <v>0.74442756329894089</v>
      </c>
      <c r="AH98" s="18">
        <f>AH39*INDEX(Cal_FrontierShift!AH$243:AH$295,MATCH($H98,Cal_FrontierShift!$H$243:$H$295,0))</f>
        <v>0.70096974789507815</v>
      </c>
      <c r="AI98" s="18">
        <f>AI39*INDEX(Cal_FrontierShift!AI$243:AI$295,MATCH($H98,Cal_FrontierShift!$H$243:$H$295,0))</f>
        <v>0.69910644230382291</v>
      </c>
      <c r="AJ98" s="18">
        <f>AJ39*INDEX(Cal_FrontierShift!AJ$243:AJ$295,MATCH($H98,Cal_FrontierShift!$H$243:$H$295,0))</f>
        <v>0.69940231416636911</v>
      </c>
      <c r="AK98" s="18">
        <f>AK39*INDEX(Cal_FrontierShift!AK$243:AK$295,MATCH($H98,Cal_FrontierShift!$H$243:$H$295,0))</f>
        <v>0.69833902345860732</v>
      </c>
      <c r="AM98" s="14"/>
      <c r="AN98" s="14"/>
      <c r="AO98" s="18">
        <f t="shared" si="5"/>
        <v>3.5422450911228185</v>
      </c>
      <c r="AQ98" s="14"/>
      <c r="AR98" s="14"/>
      <c r="AS98" s="14"/>
    </row>
    <row r="99" spans="5:45" x14ac:dyDescent="0.3">
      <c r="E99" s="3" t="s">
        <v>173</v>
      </c>
      <c r="F99" s="3" t="s">
        <v>174</v>
      </c>
      <c r="G99" s="3" t="s">
        <v>186</v>
      </c>
      <c r="H99" s="3" t="s">
        <v>194</v>
      </c>
      <c r="L99" s="3" t="s">
        <v>159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8">
        <f>AG40*INDEX(Cal_FrontierShift!AG$243:AG$295,MATCH($H99,Cal_FrontierShift!$H$243:$H$295,0))</f>
        <v>2.1222922796924837</v>
      </c>
      <c r="AH99" s="18">
        <f>AH40*INDEX(Cal_FrontierShift!AH$243:AH$295,MATCH($H99,Cal_FrontierShift!$H$243:$H$295,0))</f>
        <v>2.0885156999820937</v>
      </c>
      <c r="AI99" s="18">
        <f>AI40*INDEX(Cal_FrontierShift!AI$243:AI$295,MATCH($H99,Cal_FrontierShift!$H$243:$H$295,0))</f>
        <v>2.108445797827422</v>
      </c>
      <c r="AJ99" s="18">
        <f>AJ40*INDEX(Cal_FrontierShift!AJ$243:AJ$295,MATCH($H99,Cal_FrontierShift!$H$243:$H$295,0))</f>
        <v>2.0900427408972653</v>
      </c>
      <c r="AK99" s="18">
        <f>AK40*INDEX(Cal_FrontierShift!AK$243:AK$295,MATCH($H99,Cal_FrontierShift!$H$243:$H$295,0))</f>
        <v>2.0559478289494511</v>
      </c>
      <c r="AM99" s="14"/>
      <c r="AN99" s="14"/>
      <c r="AO99" s="18">
        <f t="shared" si="5"/>
        <v>10.465244347348715</v>
      </c>
      <c r="AQ99" s="14"/>
      <c r="AR99" s="14"/>
      <c r="AS99" s="14"/>
    </row>
    <row r="100" spans="5:45" x14ac:dyDescent="0.3">
      <c r="E100" s="3" t="s">
        <v>173</v>
      </c>
      <c r="F100" s="3" t="s">
        <v>174</v>
      </c>
      <c r="G100" s="3" t="s">
        <v>186</v>
      </c>
      <c r="H100" s="3" t="s">
        <v>195</v>
      </c>
      <c r="L100" s="3" t="s">
        <v>159</v>
      </c>
      <c r="R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8">
        <f>AG41*INDEX(Cal_FrontierShift!AG$243:AG$295,MATCH($H100,Cal_FrontierShift!$H$243:$H$295,0))</f>
        <v>0.38205116280328655</v>
      </c>
      <c r="AH100" s="18">
        <f>AH41*INDEX(Cal_FrontierShift!AH$243:AH$295,MATCH($H100,Cal_FrontierShift!$H$243:$H$295,0))</f>
        <v>0.3894185703947734</v>
      </c>
      <c r="AI100" s="18">
        <f>AI41*INDEX(Cal_FrontierShift!AI$243:AI$295,MATCH($H100,Cal_FrontierShift!$H$243:$H$295,0))</f>
        <v>0.39166991248903443</v>
      </c>
      <c r="AJ100" s="18">
        <f>AJ41*INDEX(Cal_FrontierShift!AJ$243:AJ$295,MATCH($H100,Cal_FrontierShift!$H$243:$H$295,0))</f>
        <v>0.39183567336748548</v>
      </c>
      <c r="AK100" s="18">
        <f>AK41*INDEX(Cal_FrontierShift!AK$243:AK$295,MATCH($H100,Cal_FrontierShift!$H$243:$H$295,0))</f>
        <v>0.3831648428587297</v>
      </c>
      <c r="AM100" s="14"/>
      <c r="AN100" s="14"/>
      <c r="AO100" s="18">
        <f t="shared" si="5"/>
        <v>1.9381401619133096</v>
      </c>
      <c r="AQ100" s="14"/>
      <c r="AR100" s="14"/>
      <c r="AS100" s="14"/>
    </row>
    <row r="101" spans="5:45" x14ac:dyDescent="0.3">
      <c r="E101" s="4" t="s">
        <v>173</v>
      </c>
      <c r="F101" s="4" t="s">
        <v>174</v>
      </c>
      <c r="G101" s="4" t="s">
        <v>196</v>
      </c>
      <c r="H101" s="4" t="s">
        <v>197</v>
      </c>
      <c r="L101" s="3" t="s">
        <v>159</v>
      </c>
      <c r="R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8">
        <f>AG42*INDEX(Cal_FrontierShift!AG$243:AG$295,MATCH($H101,Cal_FrontierShift!$H$243:$H$295,0))</f>
        <v>5.1467245685239531</v>
      </c>
      <c r="AH101" s="18">
        <f>AH42*INDEX(Cal_FrontierShift!AH$243:AH$295,MATCH($H101,Cal_FrontierShift!$H$243:$H$295,0))</f>
        <v>4.6499543636955538</v>
      </c>
      <c r="AI101" s="18">
        <f>AI42*INDEX(Cal_FrontierShift!AI$243:AI$295,MATCH($H101,Cal_FrontierShift!$H$243:$H$295,0))</f>
        <v>5.1205105371768225</v>
      </c>
      <c r="AJ101" s="18">
        <f>AJ42*INDEX(Cal_FrontierShift!AJ$243:AJ$295,MATCH($H101,Cal_FrontierShift!$H$243:$H$295,0))</f>
        <v>4.6707429363894999</v>
      </c>
      <c r="AK101" s="18">
        <f>AK42*INDEX(Cal_FrontierShift!AK$243:AK$295,MATCH($H101,Cal_FrontierShift!$H$243:$H$295,0))</f>
        <v>4.986996965881179</v>
      </c>
      <c r="AM101" s="14"/>
      <c r="AN101" s="14"/>
      <c r="AO101" s="18">
        <f t="shared" si="5"/>
        <v>24.574929371667007</v>
      </c>
      <c r="AQ101" s="14"/>
      <c r="AR101" s="14"/>
      <c r="AS101" s="14"/>
    </row>
    <row r="102" spans="5:45" x14ac:dyDescent="0.3">
      <c r="E102" s="4" t="s">
        <v>173</v>
      </c>
      <c r="F102" s="4" t="s">
        <v>198</v>
      </c>
      <c r="H102" s="4" t="s">
        <v>199</v>
      </c>
      <c r="L102" s="3" t="s">
        <v>159</v>
      </c>
      <c r="R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46"/>
      <c r="AH102" s="46"/>
      <c r="AI102" s="46"/>
      <c r="AJ102" s="46"/>
      <c r="AK102" s="46"/>
      <c r="AM102" s="14"/>
      <c r="AN102" s="14"/>
      <c r="AO102" s="18">
        <f t="shared" si="5"/>
        <v>0</v>
      </c>
      <c r="AQ102" s="14"/>
      <c r="AR102" s="14"/>
      <c r="AS102" s="14"/>
    </row>
    <row r="103" spans="5:45" x14ac:dyDescent="0.3">
      <c r="E103" s="3" t="s">
        <v>173</v>
      </c>
      <c r="F103" s="3" t="s">
        <v>198</v>
      </c>
      <c r="H103" s="104" t="s">
        <v>200</v>
      </c>
      <c r="L103" s="3" t="s">
        <v>159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46"/>
      <c r="AH103" s="46"/>
      <c r="AI103" s="46"/>
      <c r="AJ103" s="46"/>
      <c r="AK103" s="46"/>
      <c r="AM103" s="14"/>
      <c r="AN103" s="14"/>
      <c r="AO103" s="18">
        <f t="shared" si="5"/>
        <v>0</v>
      </c>
      <c r="AQ103" s="14"/>
      <c r="AR103" s="14"/>
      <c r="AS103" s="14"/>
    </row>
    <row r="104" spans="5:45" x14ac:dyDescent="0.3">
      <c r="E104" s="3" t="s">
        <v>173</v>
      </c>
      <c r="F104" s="3" t="s">
        <v>198</v>
      </c>
      <c r="H104" s="105" t="s">
        <v>201</v>
      </c>
      <c r="L104" s="3" t="s">
        <v>159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46"/>
      <c r="AH104" s="46"/>
      <c r="AI104" s="46"/>
      <c r="AJ104" s="46"/>
      <c r="AK104" s="46"/>
      <c r="AM104" s="14"/>
      <c r="AN104" s="14"/>
      <c r="AO104" s="18">
        <f t="shared" si="5"/>
        <v>0</v>
      </c>
      <c r="AQ104" s="14"/>
      <c r="AR104" s="14"/>
      <c r="AS104" s="14"/>
    </row>
    <row r="105" spans="5:45" x14ac:dyDescent="0.3">
      <c r="E105" s="3" t="s">
        <v>173</v>
      </c>
      <c r="F105" s="3" t="s">
        <v>198</v>
      </c>
      <c r="H105" s="105" t="s">
        <v>202</v>
      </c>
      <c r="L105" s="3" t="s">
        <v>159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46"/>
      <c r="AH105" s="46"/>
      <c r="AI105" s="46"/>
      <c r="AJ105" s="46"/>
      <c r="AK105" s="46"/>
      <c r="AM105" s="14"/>
      <c r="AN105" s="14"/>
      <c r="AO105" s="18">
        <f t="shared" si="5"/>
        <v>0</v>
      </c>
      <c r="AQ105" s="14"/>
      <c r="AR105" s="14"/>
      <c r="AS105" s="14"/>
    </row>
    <row r="106" spans="5:45" x14ac:dyDescent="0.3">
      <c r="E106" s="3" t="s">
        <v>173</v>
      </c>
      <c r="F106" s="3" t="s">
        <v>198</v>
      </c>
      <c r="H106" s="105" t="s">
        <v>203</v>
      </c>
      <c r="L106" s="3" t="s">
        <v>159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46"/>
      <c r="AH106" s="46"/>
      <c r="AI106" s="46"/>
      <c r="AJ106" s="46"/>
      <c r="AK106" s="46"/>
      <c r="AM106" s="14"/>
      <c r="AN106" s="14"/>
      <c r="AO106" s="18">
        <f t="shared" si="5"/>
        <v>0</v>
      </c>
      <c r="AQ106" s="14"/>
      <c r="AR106" s="14"/>
      <c r="AS106" s="14"/>
    </row>
    <row r="107" spans="5:45" x14ac:dyDescent="0.3">
      <c r="E107" s="3" t="s">
        <v>173</v>
      </c>
      <c r="F107" s="3" t="s">
        <v>198</v>
      </c>
      <c r="H107" s="105" t="s">
        <v>204</v>
      </c>
      <c r="L107" s="3" t="s">
        <v>159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46"/>
      <c r="AH107" s="46"/>
      <c r="AI107" s="46"/>
      <c r="AJ107" s="46"/>
      <c r="AK107" s="46"/>
      <c r="AM107" s="14"/>
      <c r="AN107" s="14"/>
      <c r="AO107" s="18">
        <f t="shared" si="5"/>
        <v>0</v>
      </c>
      <c r="AQ107" s="14"/>
      <c r="AR107" s="14"/>
      <c r="AS107" s="14"/>
    </row>
    <row r="108" spans="5:45" x14ac:dyDescent="0.3">
      <c r="E108" s="3" t="s">
        <v>173</v>
      </c>
      <c r="F108" s="3" t="s">
        <v>198</v>
      </c>
      <c r="H108" s="105" t="s">
        <v>205</v>
      </c>
      <c r="L108" s="3" t="s">
        <v>159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46"/>
      <c r="AH108" s="46"/>
      <c r="AI108" s="46"/>
      <c r="AJ108" s="46"/>
      <c r="AK108" s="46"/>
      <c r="AM108" s="14"/>
      <c r="AN108" s="14"/>
      <c r="AO108" s="18">
        <f t="shared" si="5"/>
        <v>0</v>
      </c>
      <c r="AQ108" s="14"/>
      <c r="AR108" s="14"/>
      <c r="AS108" s="14"/>
    </row>
    <row r="109" spans="5:45" x14ac:dyDescent="0.3">
      <c r="E109" s="3" t="s">
        <v>173</v>
      </c>
      <c r="F109" s="3" t="s">
        <v>198</v>
      </c>
      <c r="H109" s="105" t="s">
        <v>1108</v>
      </c>
      <c r="L109" s="3" t="s">
        <v>159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46"/>
      <c r="AH109" s="46"/>
      <c r="AI109" s="46"/>
      <c r="AJ109" s="46"/>
      <c r="AK109" s="46"/>
      <c r="AM109" s="14"/>
      <c r="AN109" s="14"/>
      <c r="AO109" s="18">
        <f t="shared" si="5"/>
        <v>0</v>
      </c>
      <c r="AQ109" s="14"/>
      <c r="AR109" s="14"/>
      <c r="AS109" s="14"/>
    </row>
    <row r="110" spans="5:45" x14ac:dyDescent="0.3">
      <c r="E110" s="3" t="s">
        <v>173</v>
      </c>
      <c r="F110" s="3" t="s">
        <v>198</v>
      </c>
      <c r="H110" s="105" t="s">
        <v>207</v>
      </c>
      <c r="L110" s="3" t="s">
        <v>159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46"/>
      <c r="AH110" s="46"/>
      <c r="AI110" s="46"/>
      <c r="AJ110" s="46"/>
      <c r="AK110" s="46"/>
      <c r="AM110" s="14"/>
      <c r="AN110" s="14"/>
      <c r="AO110" s="18">
        <f t="shared" si="5"/>
        <v>0</v>
      </c>
      <c r="AQ110" s="14"/>
      <c r="AR110" s="14"/>
      <c r="AS110" s="14"/>
    </row>
    <row r="111" spans="5:45" x14ac:dyDescent="0.3">
      <c r="E111" s="3" t="s">
        <v>173</v>
      </c>
      <c r="F111" s="3" t="s">
        <v>198</v>
      </c>
      <c r="H111" s="105" t="s">
        <v>208</v>
      </c>
      <c r="L111" s="3" t="s">
        <v>159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46"/>
      <c r="AH111" s="46"/>
      <c r="AI111" s="46"/>
      <c r="AJ111" s="46"/>
      <c r="AK111" s="46"/>
      <c r="AM111" s="14"/>
      <c r="AN111" s="14"/>
      <c r="AO111" s="18">
        <f t="shared" si="5"/>
        <v>0</v>
      </c>
      <c r="AQ111" s="14"/>
      <c r="AR111" s="14"/>
      <c r="AS111" s="14"/>
    </row>
    <row r="112" spans="5:45" x14ac:dyDescent="0.3">
      <c r="E112" s="3" t="s">
        <v>173</v>
      </c>
      <c r="F112" s="3" t="s">
        <v>198</v>
      </c>
      <c r="H112" s="105" t="s">
        <v>1109</v>
      </c>
      <c r="L112" s="3" t="s">
        <v>159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46"/>
      <c r="AH112" s="46"/>
      <c r="AI112" s="46"/>
      <c r="AJ112" s="46"/>
      <c r="AK112" s="46"/>
      <c r="AM112" s="14"/>
      <c r="AN112" s="14"/>
      <c r="AO112" s="18">
        <f t="shared" si="5"/>
        <v>0</v>
      </c>
      <c r="AQ112" s="14"/>
      <c r="AR112" s="14"/>
      <c r="AS112" s="14"/>
    </row>
    <row r="113" spans="5:45" x14ac:dyDescent="0.3">
      <c r="E113" s="3" t="s">
        <v>173</v>
      </c>
      <c r="F113" s="3" t="s">
        <v>198</v>
      </c>
      <c r="H113" s="105" t="s">
        <v>1110</v>
      </c>
      <c r="L113" s="3" t="s">
        <v>159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46"/>
      <c r="AH113" s="46"/>
      <c r="AI113" s="46"/>
      <c r="AJ113" s="46"/>
      <c r="AK113" s="46"/>
      <c r="AM113" s="14"/>
      <c r="AN113" s="14"/>
      <c r="AO113" s="18">
        <f t="shared" si="5"/>
        <v>0</v>
      </c>
      <c r="AQ113" s="14"/>
      <c r="AR113" s="14"/>
      <c r="AS113" s="14"/>
    </row>
    <row r="114" spans="5:45" x14ac:dyDescent="0.3">
      <c r="E114" s="3" t="s">
        <v>173</v>
      </c>
      <c r="F114" s="3" t="s">
        <v>198</v>
      </c>
      <c r="H114" s="105" t="s">
        <v>1111</v>
      </c>
      <c r="L114" s="3" t="s">
        <v>159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46"/>
      <c r="AH114" s="46"/>
      <c r="AI114" s="46"/>
      <c r="AJ114" s="46"/>
      <c r="AK114" s="46"/>
      <c r="AM114" s="14"/>
      <c r="AN114" s="14"/>
      <c r="AO114" s="18"/>
      <c r="AQ114" s="14"/>
      <c r="AR114" s="14"/>
      <c r="AS114" s="14"/>
    </row>
    <row r="115" spans="5:45" x14ac:dyDescent="0.3">
      <c r="E115" s="3" t="s">
        <v>173</v>
      </c>
      <c r="F115" s="3" t="s">
        <v>198</v>
      </c>
      <c r="H115" s="105" t="s">
        <v>196</v>
      </c>
      <c r="L115" s="3" t="s">
        <v>159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46"/>
      <c r="AH115" s="46"/>
      <c r="AI115" s="46"/>
      <c r="AJ115" s="46"/>
      <c r="AK115" s="46"/>
      <c r="AM115" s="14"/>
      <c r="AN115" s="14"/>
      <c r="AO115" s="18"/>
      <c r="AQ115" s="14"/>
      <c r="AR115" s="14"/>
      <c r="AS115" s="14"/>
    </row>
    <row r="116" spans="5:45" x14ac:dyDescent="0.3">
      <c r="E116" s="4" t="s">
        <v>210</v>
      </c>
      <c r="H116" s="4" t="s">
        <v>210</v>
      </c>
      <c r="L116" s="3" t="s">
        <v>159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72">
        <f>SUM(AG117:AG122)</f>
        <v>61.207195889665066</v>
      </c>
      <c r="AH116" s="72">
        <f>SUM(AH117:AH122)</f>
        <v>63.250313711971671</v>
      </c>
      <c r="AI116" s="72">
        <f>SUM(AI117:AI122)</f>
        <v>60.064077191819564</v>
      </c>
      <c r="AJ116" s="72">
        <f>SUM(AJ117:AJ122)</f>
        <v>58.1511780361337</v>
      </c>
      <c r="AK116" s="72">
        <f>SUM(AK117:AK122)</f>
        <v>47.089388156386953</v>
      </c>
      <c r="AM116" s="14"/>
      <c r="AN116" s="14"/>
      <c r="AO116" s="18">
        <f t="shared" si="5"/>
        <v>289.76215298597697</v>
      </c>
      <c r="AQ116" s="14"/>
      <c r="AR116" s="14"/>
      <c r="AS116" s="14"/>
    </row>
    <row r="117" spans="5:45" x14ac:dyDescent="0.3">
      <c r="E117" s="3" t="s">
        <v>210</v>
      </c>
      <c r="H117" s="3" t="s">
        <v>312</v>
      </c>
      <c r="L117" s="3" t="s">
        <v>159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8">
        <f>AG58*INDEX(Cal_FrontierShift!AG$243:AG$295,MATCH($H117,Cal_FrontierShift!$H$243:$H$295,0))</f>
        <v>14.270613654790841</v>
      </c>
      <c r="AH117" s="18">
        <f>AH58*INDEX(Cal_FrontierShift!AH$243:AH$295,MATCH($H117,Cal_FrontierShift!$H$243:$H$295,0))</f>
        <v>14.531247776751258</v>
      </c>
      <c r="AI117" s="18">
        <f>AI58*INDEX(Cal_FrontierShift!AI$243:AI$295,MATCH($H117,Cal_FrontierShift!$H$243:$H$295,0))</f>
        <v>11.95850718966094</v>
      </c>
      <c r="AJ117" s="18">
        <f>AJ58*INDEX(Cal_FrontierShift!AJ$243:AJ$295,MATCH($H117,Cal_FrontierShift!$H$243:$H$295,0))</f>
        <v>13.590835947606923</v>
      </c>
      <c r="AK117" s="18">
        <f>AK58*INDEX(Cal_FrontierShift!AK$243:AK$295,MATCH($H117,Cal_FrontierShift!$H$243:$H$295,0))</f>
        <v>11.194452840349152</v>
      </c>
      <c r="AM117" s="14"/>
      <c r="AN117" s="14"/>
      <c r="AO117" s="18">
        <f t="shared" si="5"/>
        <v>65.545657409159119</v>
      </c>
      <c r="AQ117" s="14"/>
      <c r="AR117" s="14"/>
      <c r="AS117" s="14"/>
    </row>
    <row r="118" spans="5:45" x14ac:dyDescent="0.3">
      <c r="E118" s="3" t="s">
        <v>210</v>
      </c>
      <c r="H118" s="3" t="s">
        <v>211</v>
      </c>
      <c r="L118" s="3" t="s">
        <v>159</v>
      </c>
      <c r="R118" s="14"/>
      <c r="T118" s="1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8">
        <f>AG59*INDEX(Cal_FrontierShift!AG$243:AG$295,MATCH($H118,Cal_FrontierShift!$H$243:$H$295,0))</f>
        <v>9.7998787966696153</v>
      </c>
      <c r="AH118" s="18">
        <f>AH59*INDEX(Cal_FrontierShift!AH$243:AH$295,MATCH($H118,Cal_FrontierShift!$H$243:$H$295,0))</f>
        <v>9.8366496872315725</v>
      </c>
      <c r="AI118" s="18">
        <f>AI59*INDEX(Cal_FrontierShift!AI$243:AI$295,MATCH($H118,Cal_FrontierShift!$H$243:$H$295,0))</f>
        <v>9.9189876870155462</v>
      </c>
      <c r="AJ118" s="18">
        <f>AJ59*INDEX(Cal_FrontierShift!AJ$243:AJ$295,MATCH($H118,Cal_FrontierShift!$H$243:$H$295,0))</f>
        <v>9.9489200669420566</v>
      </c>
      <c r="AK118" s="18">
        <f>AK59*INDEX(Cal_FrontierShift!AK$243:AK$295,MATCH($H118,Cal_FrontierShift!$H$243:$H$295,0))</f>
        <v>9.9597489956949232</v>
      </c>
      <c r="AM118" s="14"/>
      <c r="AN118" s="14"/>
      <c r="AO118" s="18">
        <f t="shared" si="5"/>
        <v>49.464185233553714</v>
      </c>
      <c r="AQ118" s="14"/>
      <c r="AR118" s="14"/>
      <c r="AS118" s="14"/>
    </row>
    <row r="119" spans="5:45" x14ac:dyDescent="0.3">
      <c r="E119" s="3" t="s">
        <v>210</v>
      </c>
      <c r="H119" s="3" t="s">
        <v>212</v>
      </c>
      <c r="L119" s="3" t="s">
        <v>159</v>
      </c>
      <c r="R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18">
        <f>AG60*INDEX(Cal_FrontierShift!AG$243:AG$295,MATCH($H119,Cal_FrontierShift!$H$243:$H$295,0))</f>
        <v>5.8415462656996295</v>
      </c>
      <c r="AH119" s="18">
        <f>AH60*INDEX(Cal_FrontierShift!AH$243:AH$295,MATCH($H119,Cal_FrontierShift!$H$243:$H$295,0))</f>
        <v>6.2639700608836488</v>
      </c>
      <c r="AI119" s="18">
        <f>AI60*INDEX(Cal_FrontierShift!AI$243:AI$295,MATCH($H119,Cal_FrontierShift!$H$243:$H$295,0))</f>
        <v>6.7367736871283519</v>
      </c>
      <c r="AJ119" s="18">
        <f>AJ60*INDEX(Cal_FrontierShift!AJ$243:AJ$295,MATCH($H119,Cal_FrontierShift!$H$243:$H$295,0))</f>
        <v>7.3414029144804376</v>
      </c>
      <c r="AK119" s="18">
        <f>AK60*INDEX(Cal_FrontierShift!AK$243:AK$295,MATCH($H119,Cal_FrontierShift!$H$243:$H$295,0))</f>
        <v>7.761857754965205</v>
      </c>
      <c r="AM119" s="14"/>
      <c r="AN119" s="14"/>
      <c r="AO119" s="18">
        <f t="shared" si="5"/>
        <v>33.945550683157272</v>
      </c>
      <c r="AQ119" s="14"/>
      <c r="AR119" s="14"/>
      <c r="AS119" s="14"/>
    </row>
    <row r="120" spans="5:45" x14ac:dyDescent="0.3">
      <c r="E120" s="3" t="s">
        <v>210</v>
      </c>
      <c r="H120" s="3" t="s">
        <v>214</v>
      </c>
      <c r="L120" s="3" t="s">
        <v>159</v>
      </c>
      <c r="R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8">
        <f>AG61*INDEX(Cal_FrontierShift!AG$243:AG$295,MATCH($H120,Cal_FrontierShift!$H$243:$H$295,0))</f>
        <v>1.6556642216374204</v>
      </c>
      <c r="AH120" s="18">
        <f>AH61*INDEX(Cal_FrontierShift!AH$243:AH$295,MATCH($H120,Cal_FrontierShift!$H$243:$H$295,0))</f>
        <v>1.5259797194000786</v>
      </c>
      <c r="AI120" s="18">
        <f>AI61*INDEX(Cal_FrontierShift!AI$243:AI$295,MATCH($H120,Cal_FrontierShift!$H$243:$H$295,0))</f>
        <v>1.5274796713785963</v>
      </c>
      <c r="AJ120" s="18">
        <f>AJ61*INDEX(Cal_FrontierShift!AJ$243:AJ$295,MATCH($H120,Cal_FrontierShift!$H$243:$H$295,0))</f>
        <v>1.404557611520159</v>
      </c>
      <c r="AK120" s="18">
        <f>AK61*INDEX(Cal_FrontierShift!AK$243:AK$295,MATCH($H120,Cal_FrontierShift!$H$243:$H$295,0))</f>
        <v>1.38766445981483</v>
      </c>
      <c r="AM120" s="14"/>
      <c r="AN120" s="14"/>
      <c r="AO120" s="18">
        <f t="shared" si="5"/>
        <v>7.5013456837510839</v>
      </c>
      <c r="AQ120" s="14"/>
      <c r="AR120" s="14"/>
      <c r="AS120" s="14"/>
    </row>
    <row r="121" spans="5:45" x14ac:dyDescent="0.3">
      <c r="E121" s="3" t="s">
        <v>210</v>
      </c>
      <c r="H121" s="3" t="s">
        <v>215</v>
      </c>
      <c r="L121" s="3" t="s">
        <v>159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8">
        <f>AG62*INDEX(Cal_FrontierShift!AG$243:AG$295,MATCH($H121,Cal_FrontierShift!$H$243:$H$295,0))</f>
        <v>24.911413419705063</v>
      </c>
      <c r="AH121" s="18">
        <f>AH62*INDEX(Cal_FrontierShift!AH$243:AH$295,MATCH($H121,Cal_FrontierShift!$H$243:$H$295,0))</f>
        <v>26.128210499017268</v>
      </c>
      <c r="AI121" s="18">
        <f>AI62*INDEX(Cal_FrontierShift!AI$243:AI$295,MATCH($H121,Cal_FrontierShift!$H$243:$H$295,0))</f>
        <v>25.845963276088174</v>
      </c>
      <c r="AJ121" s="18">
        <f>AJ62*INDEX(Cal_FrontierShift!AJ$243:AJ$295,MATCH($H121,Cal_FrontierShift!$H$243:$H$295,0))</f>
        <v>20.313419165744747</v>
      </c>
      <c r="AK121" s="18">
        <f>AK62*INDEX(Cal_FrontierShift!AK$243:AK$295,MATCH($H121,Cal_FrontierShift!$H$243:$H$295,0))</f>
        <v>15.464746082126197</v>
      </c>
      <c r="AM121" s="14"/>
      <c r="AN121" s="14"/>
      <c r="AO121" s="18">
        <f t="shared" si="5"/>
        <v>112.66375244268144</v>
      </c>
      <c r="AQ121" s="14"/>
      <c r="AR121" s="14"/>
      <c r="AS121" s="14"/>
    </row>
    <row r="122" spans="5:45" x14ac:dyDescent="0.3">
      <c r="E122" s="3" t="s">
        <v>210</v>
      </c>
      <c r="H122" s="3" t="s">
        <v>216</v>
      </c>
      <c r="L122" s="3" t="s">
        <v>159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8">
        <f>AG63*INDEX(Cal_FrontierShift!AG$243:AG$295,MATCH($H122,Cal_FrontierShift!$H$243:$H$295,0))</f>
        <v>4.728079531162499</v>
      </c>
      <c r="AH122" s="18">
        <f>AH63*INDEX(Cal_FrontierShift!AH$243:AH$295,MATCH($H122,Cal_FrontierShift!$H$243:$H$295,0))</f>
        <v>4.9642559686878496</v>
      </c>
      <c r="AI122" s="18">
        <f>AI63*INDEX(Cal_FrontierShift!AI$243:AI$295,MATCH($H122,Cal_FrontierShift!$H$243:$H$295,0))</f>
        <v>4.076365680547954</v>
      </c>
      <c r="AJ122" s="18">
        <f>AJ63*INDEX(Cal_FrontierShift!AJ$243:AJ$295,MATCH($H122,Cal_FrontierShift!$H$243:$H$295,0))</f>
        <v>5.5520423298393826</v>
      </c>
      <c r="AK122" s="18">
        <f>AK63*INDEX(Cal_FrontierShift!AK$243:AK$295,MATCH($H122,Cal_FrontierShift!$H$243:$H$295,0))</f>
        <v>1.3209180234366462</v>
      </c>
      <c r="AM122" s="14"/>
      <c r="AN122" s="14"/>
      <c r="AO122" s="18">
        <f t="shared" si="5"/>
        <v>20.641661533674331</v>
      </c>
      <c r="AQ122" s="14"/>
      <c r="AR122" s="14"/>
      <c r="AS122" s="14"/>
    </row>
    <row r="123" spans="5:45" x14ac:dyDescent="0.3">
      <c r="E123" s="4" t="s">
        <v>217</v>
      </c>
      <c r="H123" s="4" t="s">
        <v>217</v>
      </c>
      <c r="L123" s="3" t="s">
        <v>159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8">
        <f>AG64*INDEX(Cal_FrontierShift!AG$243:AG$295,MATCH($H123,Cal_FrontierShift!$H$243:$H$295,0))</f>
        <v>128.65639819468217</v>
      </c>
      <c r="AH123" s="18">
        <f>AH64*INDEX(Cal_FrontierShift!AH$243:AH$295,MATCH($H123,Cal_FrontierShift!$H$243:$H$295,0))</f>
        <v>129.16873876681086</v>
      </c>
      <c r="AI123" s="18">
        <f>AI64*INDEX(Cal_FrontierShift!AI$243:AI$295,MATCH($H123,Cal_FrontierShift!$H$243:$H$295,0))</f>
        <v>128.68194436963935</v>
      </c>
      <c r="AJ123" s="18">
        <f>AJ64*INDEX(Cal_FrontierShift!AJ$243:AJ$295,MATCH($H123,Cal_FrontierShift!$H$243:$H$295,0))</f>
        <v>125.41388917769757</v>
      </c>
      <c r="AK123" s="18">
        <f>AK64*INDEX(Cal_FrontierShift!AK$243:AK$295,MATCH($H123,Cal_FrontierShift!$H$243:$H$295,0))</f>
        <v>124.78385391967251</v>
      </c>
      <c r="AM123" s="14"/>
      <c r="AN123" s="14"/>
      <c r="AO123" s="18">
        <f t="shared" si="5"/>
        <v>636.70482442850255</v>
      </c>
      <c r="AQ123" s="14"/>
      <c r="AR123" s="14"/>
      <c r="AS123" s="14"/>
    </row>
    <row r="124" spans="5:45" x14ac:dyDescent="0.3">
      <c r="E124" s="3" t="s">
        <v>217</v>
      </c>
      <c r="H124" s="3" t="s">
        <v>313</v>
      </c>
      <c r="L124" s="3" t="s">
        <v>159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46"/>
      <c r="AH124" s="46"/>
      <c r="AI124" s="46"/>
      <c r="AJ124" s="46"/>
      <c r="AK124" s="46"/>
      <c r="AM124" s="14"/>
      <c r="AN124" s="14"/>
      <c r="AO124" s="18">
        <f t="shared" si="5"/>
        <v>0</v>
      </c>
      <c r="AQ124" s="14"/>
      <c r="AR124" s="14"/>
      <c r="AS124" s="14"/>
    </row>
    <row r="125" spans="5:45" x14ac:dyDescent="0.3">
      <c r="E125" s="3" t="s">
        <v>217</v>
      </c>
      <c r="H125" s="3" t="s">
        <v>314</v>
      </c>
      <c r="L125" s="3" t="s">
        <v>159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46"/>
      <c r="AH125" s="46"/>
      <c r="AI125" s="46"/>
      <c r="AJ125" s="46"/>
      <c r="AK125" s="46"/>
      <c r="AM125" s="14"/>
      <c r="AN125" s="14"/>
      <c r="AO125" s="18">
        <f t="shared" si="5"/>
        <v>0</v>
      </c>
      <c r="AQ125" s="14"/>
      <c r="AR125" s="14"/>
      <c r="AS125" s="14"/>
    </row>
    <row r="126" spans="5:45" x14ac:dyDescent="0.3">
      <c r="E126" s="3" t="s">
        <v>217</v>
      </c>
      <c r="H126" s="3" t="s">
        <v>315</v>
      </c>
      <c r="L126" s="3" t="s">
        <v>159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46"/>
      <c r="AH126" s="46"/>
      <c r="AI126" s="46"/>
      <c r="AJ126" s="46"/>
      <c r="AK126" s="46"/>
      <c r="AM126" s="14"/>
      <c r="AN126" s="14"/>
      <c r="AO126" s="18">
        <f t="shared" si="5"/>
        <v>0</v>
      </c>
      <c r="AQ126" s="14"/>
      <c r="AR126" s="14"/>
      <c r="AS126" s="14"/>
    </row>
    <row r="127" spans="5:45" x14ac:dyDescent="0.3">
      <c r="E127" s="3" t="s">
        <v>217</v>
      </c>
      <c r="H127" s="3" t="s">
        <v>221</v>
      </c>
      <c r="L127" s="3" t="s">
        <v>159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46"/>
      <c r="AH127" s="46"/>
      <c r="AI127" s="46"/>
      <c r="AJ127" s="46"/>
      <c r="AK127" s="46"/>
      <c r="AM127" s="14"/>
      <c r="AN127" s="14"/>
      <c r="AO127" s="18">
        <f t="shared" si="5"/>
        <v>0</v>
      </c>
      <c r="AQ127" s="14"/>
      <c r="AR127" s="14"/>
      <c r="AS127" s="14"/>
    </row>
    <row r="128" spans="5:45" x14ac:dyDescent="0.3">
      <c r="E128" s="3" t="s">
        <v>217</v>
      </c>
      <c r="H128" s="3" t="s">
        <v>222</v>
      </c>
      <c r="L128" s="3" t="s">
        <v>159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46"/>
      <c r="AH128" s="46"/>
      <c r="AI128" s="46"/>
      <c r="AJ128" s="46"/>
      <c r="AK128" s="46"/>
      <c r="AM128" s="14"/>
      <c r="AN128" s="14"/>
      <c r="AO128" s="18">
        <f t="shared" si="5"/>
        <v>0</v>
      </c>
      <c r="AQ128" s="14"/>
      <c r="AR128" s="14"/>
      <c r="AS128" s="14"/>
    </row>
    <row r="129" spans="2:61" x14ac:dyDescent="0.3">
      <c r="E129" s="3" t="s">
        <v>217</v>
      </c>
      <c r="H129" s="3" t="s">
        <v>213</v>
      </c>
      <c r="L129" s="3" t="s">
        <v>159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46"/>
      <c r="AH129" s="46"/>
      <c r="AI129" s="46"/>
      <c r="AJ129" s="46"/>
      <c r="AK129" s="46"/>
      <c r="AM129" s="14"/>
      <c r="AN129" s="14"/>
      <c r="AO129" s="18">
        <f t="shared" si="5"/>
        <v>0</v>
      </c>
      <c r="AQ129" s="14"/>
      <c r="AR129" s="14"/>
      <c r="AS129" s="14"/>
    </row>
    <row r="130" spans="2:61" x14ac:dyDescent="0.3">
      <c r="E130" s="3" t="s">
        <v>217</v>
      </c>
      <c r="H130" s="3" t="s">
        <v>224</v>
      </c>
      <c r="L130" s="3" t="s">
        <v>159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46"/>
      <c r="AH130" s="46"/>
      <c r="AI130" s="46"/>
      <c r="AJ130" s="46"/>
      <c r="AK130" s="46"/>
      <c r="AM130" s="14"/>
      <c r="AN130" s="14"/>
      <c r="AO130" s="18">
        <f t="shared" si="5"/>
        <v>0</v>
      </c>
      <c r="AQ130" s="14"/>
      <c r="AR130" s="14"/>
      <c r="AS130" s="14"/>
    </row>
    <row r="131" spans="2:61" x14ac:dyDescent="0.3">
      <c r="E131" s="3" t="s">
        <v>217</v>
      </c>
      <c r="H131" s="3" t="s">
        <v>316</v>
      </c>
      <c r="L131" s="3" t="s">
        <v>159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46"/>
      <c r="AH131" s="46"/>
      <c r="AI131" s="46"/>
      <c r="AJ131" s="46"/>
      <c r="AK131" s="46"/>
      <c r="AM131" s="14"/>
      <c r="AN131" s="14"/>
      <c r="AO131" s="18">
        <f t="shared" si="5"/>
        <v>0</v>
      </c>
      <c r="AQ131" s="14"/>
      <c r="AR131" s="14"/>
      <c r="AS131" s="14"/>
    </row>
    <row r="133" spans="2:61" ht="14.65" x14ac:dyDescent="0.35">
      <c r="B133" s="10" t="s">
        <v>1187</v>
      </c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41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</row>
    <row r="134" spans="2:61" x14ac:dyDescent="0.3">
      <c r="C134" s="30" t="s">
        <v>1188</v>
      </c>
    </row>
    <row r="136" spans="2:61" x14ac:dyDescent="0.3">
      <c r="E136" s="3" t="s">
        <v>85</v>
      </c>
      <c r="F136" s="3" t="s">
        <v>360</v>
      </c>
      <c r="H136" s="126" t="str">
        <f>Inp_EoE!H121</f>
        <v>Work Execution</v>
      </c>
      <c r="I136" s="126" t="str">
        <f>Inp_EoE!I121</f>
        <v>Other Direct Activities (ODA)</v>
      </c>
      <c r="J136" s="126" t="str">
        <f>Inp_EoE!J121</f>
        <v>Loss of Development Clause</v>
      </c>
      <c r="L136" s="3" t="s">
        <v>159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8">
        <f>IFERROR(Inp_EoE!AG121*INDEX(Cal_FrontierShift!AG$243:AG$295,MATCH($I136,Cal_FrontierShift!$H$243:$H$295,0)),"")</f>
        <v>0</v>
      </c>
      <c r="AH136" s="18">
        <f>IFERROR(Inp_EoE!AH121*INDEX(Cal_FrontierShift!AH$243:AH$295,MATCH($I136,Cal_FrontierShift!$H$243:$H$295,0)),"")</f>
        <v>0</v>
      </c>
      <c r="AI136" s="18">
        <f>IFERROR(Inp_EoE!AI121*INDEX(Cal_FrontierShift!AI$243:AI$295,MATCH($I136,Cal_FrontierShift!$H$243:$H$295,0)),"")</f>
        <v>0</v>
      </c>
      <c r="AJ136" s="18">
        <f>IFERROR(Inp_EoE!AJ121*INDEX(Cal_FrontierShift!AJ$243:AJ$295,MATCH($I136,Cal_FrontierShift!$H$243:$H$295,0)),"")</f>
        <v>0</v>
      </c>
      <c r="AK136" s="18">
        <f>IFERROR(Inp_EoE!AK121*INDEX(Cal_FrontierShift!AK$243:AK$295,MATCH($I136,Cal_FrontierShift!$H$243:$H$295,0)),"")</f>
        <v>0</v>
      </c>
      <c r="AM136" s="14"/>
      <c r="AN136" s="14"/>
      <c r="AO136" s="18">
        <f>SUM(AG136:AK136)</f>
        <v>0</v>
      </c>
      <c r="AQ136" s="14"/>
      <c r="AR136" s="14"/>
      <c r="AS136" s="14"/>
    </row>
    <row r="137" spans="2:61" x14ac:dyDescent="0.3">
      <c r="E137" s="3" t="s">
        <v>85</v>
      </c>
      <c r="F137" s="3" t="s">
        <v>362</v>
      </c>
      <c r="H137" s="126" t="str">
        <f>Inp_EoE!H122</f>
        <v/>
      </c>
      <c r="I137" s="126" t="str">
        <f>Inp_EoE!I122</f>
        <v/>
      </c>
      <c r="J137" s="126" t="str">
        <f>Inp_EoE!J122</f>
        <v/>
      </c>
      <c r="L137" s="3" t="s">
        <v>159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8" t="str">
        <f>IFERROR(Inp_EoE!AG122*INDEX(Cal_FrontierShift!AG$243:AG$295,MATCH($I137,Cal_FrontierShift!$H$243:$H$295,0)),"")</f>
        <v/>
      </c>
      <c r="AH137" s="18" t="str">
        <f>IFERROR(Inp_EoE!AH122*INDEX(Cal_FrontierShift!AH$243:AH$295,MATCH($I137,Cal_FrontierShift!$H$243:$H$295,0)),"")</f>
        <v/>
      </c>
      <c r="AI137" s="18" t="str">
        <f>IFERROR(Inp_EoE!AI122*INDEX(Cal_FrontierShift!AI$243:AI$295,MATCH($I137,Cal_FrontierShift!$H$243:$H$295,0)),"")</f>
        <v/>
      </c>
      <c r="AJ137" s="18" t="str">
        <f>IFERROR(Inp_EoE!AJ122*INDEX(Cal_FrontierShift!AJ$243:AJ$295,MATCH($I137,Cal_FrontierShift!$H$243:$H$295,0)),"")</f>
        <v/>
      </c>
      <c r="AK137" s="18" t="str">
        <f>IFERROR(Inp_EoE!AK122*INDEX(Cal_FrontierShift!AK$243:AK$295,MATCH($I137,Cal_FrontierShift!$H$243:$H$295,0)),"")</f>
        <v/>
      </c>
      <c r="AM137" s="14"/>
      <c r="AN137" s="14"/>
      <c r="AO137" s="18">
        <f>SUM(AG137:AK137)</f>
        <v>0</v>
      </c>
      <c r="AQ137" s="14"/>
      <c r="AR137" s="14"/>
      <c r="AS137" s="14"/>
    </row>
    <row r="138" spans="2:61" x14ac:dyDescent="0.3">
      <c r="E138" s="3" t="s">
        <v>85</v>
      </c>
      <c r="F138" s="3" t="s">
        <v>364</v>
      </c>
      <c r="H138" s="126" t="str">
        <f>Inp_EoE!H123</f>
        <v/>
      </c>
      <c r="I138" s="126" t="str">
        <f>Inp_EoE!I123</f>
        <v/>
      </c>
      <c r="J138" s="126" t="str">
        <f>Inp_EoE!J123</f>
        <v/>
      </c>
      <c r="L138" s="3" t="s">
        <v>159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8" t="str">
        <f>IFERROR(Inp_EoE!AG123*INDEX(Cal_FrontierShift!AG$243:AG$295,MATCH($I138,Cal_FrontierShift!$H$243:$H$295,0)),"")</f>
        <v/>
      </c>
      <c r="AH138" s="18" t="str">
        <f>IFERROR(Inp_EoE!AH123*INDEX(Cal_FrontierShift!AH$243:AH$295,MATCH($I138,Cal_FrontierShift!$H$243:$H$295,0)),"")</f>
        <v/>
      </c>
      <c r="AI138" s="18" t="str">
        <f>IFERROR(Inp_EoE!AI123*INDEX(Cal_FrontierShift!AI$243:AI$295,MATCH($I138,Cal_FrontierShift!$H$243:$H$295,0)),"")</f>
        <v/>
      </c>
      <c r="AJ138" s="18" t="str">
        <f>IFERROR(Inp_EoE!AJ123*INDEX(Cal_FrontierShift!AJ$243:AJ$295,MATCH($I138,Cal_FrontierShift!$H$243:$H$295,0)),"")</f>
        <v/>
      </c>
      <c r="AK138" s="18" t="str">
        <f>IFERROR(Inp_EoE!AK123*INDEX(Cal_FrontierShift!AK$243:AK$295,MATCH($I138,Cal_FrontierShift!$H$243:$H$295,0)),"")</f>
        <v/>
      </c>
      <c r="AM138" s="14"/>
      <c r="AN138" s="14"/>
      <c r="AO138" s="18">
        <f t="shared" ref="AO138:AO155" si="8">SUM(AG138:AK138)</f>
        <v>0</v>
      </c>
      <c r="AQ138" s="14"/>
      <c r="AR138" s="14"/>
      <c r="AS138" s="14"/>
    </row>
    <row r="139" spans="2:61" x14ac:dyDescent="0.3">
      <c r="E139" s="3" t="s">
        <v>85</v>
      </c>
      <c r="F139" s="3" t="s">
        <v>366</v>
      </c>
      <c r="H139" s="126" t="str">
        <f>Inp_EoE!H124</f>
        <v/>
      </c>
      <c r="I139" s="126" t="str">
        <f>Inp_EoE!I124</f>
        <v/>
      </c>
      <c r="J139" s="126" t="str">
        <f>Inp_EoE!J124</f>
        <v/>
      </c>
      <c r="L139" s="3" t="s">
        <v>159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8" t="str">
        <f>IFERROR(Inp_EoE!AG124*INDEX(Cal_FrontierShift!AG$243:AG$295,MATCH($I139,Cal_FrontierShift!$H$243:$H$295,0)),"")</f>
        <v/>
      </c>
      <c r="AH139" s="18" t="str">
        <f>IFERROR(Inp_EoE!AH124*INDEX(Cal_FrontierShift!AH$243:AH$295,MATCH($I139,Cal_FrontierShift!$H$243:$H$295,0)),"")</f>
        <v/>
      </c>
      <c r="AI139" s="18" t="str">
        <f>IFERROR(Inp_EoE!AI124*INDEX(Cal_FrontierShift!AI$243:AI$295,MATCH($I139,Cal_FrontierShift!$H$243:$H$295,0)),"")</f>
        <v/>
      </c>
      <c r="AJ139" s="18" t="str">
        <f>IFERROR(Inp_EoE!AJ124*INDEX(Cal_FrontierShift!AJ$243:AJ$295,MATCH($I139,Cal_FrontierShift!$H$243:$H$295,0)),"")</f>
        <v/>
      </c>
      <c r="AK139" s="18" t="str">
        <f>IFERROR(Inp_EoE!AK124*INDEX(Cal_FrontierShift!AK$243:AK$295,MATCH($I139,Cal_FrontierShift!$H$243:$H$295,0)),"")</f>
        <v/>
      </c>
      <c r="AM139" s="14"/>
      <c r="AN139" s="14"/>
      <c r="AO139" s="18">
        <f t="shared" si="8"/>
        <v>0</v>
      </c>
      <c r="AQ139" s="14"/>
      <c r="AR139" s="14"/>
      <c r="AS139" s="14"/>
    </row>
    <row r="140" spans="2:61" x14ac:dyDescent="0.3">
      <c r="E140" s="3" t="s">
        <v>85</v>
      </c>
      <c r="F140" s="3" t="s">
        <v>368</v>
      </c>
      <c r="H140" s="126" t="str">
        <f>Inp_EoE!H125</f>
        <v/>
      </c>
      <c r="I140" s="126" t="str">
        <f>Inp_EoE!I125</f>
        <v/>
      </c>
      <c r="J140" s="126" t="str">
        <f>Inp_EoE!J125</f>
        <v/>
      </c>
      <c r="L140" s="3" t="s">
        <v>159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8" t="str">
        <f>IFERROR(Inp_EoE!AG125*INDEX(Cal_FrontierShift!AG$243:AG$295,MATCH($I140,Cal_FrontierShift!$H$243:$H$295,0)),"")</f>
        <v/>
      </c>
      <c r="AH140" s="18" t="str">
        <f>IFERROR(Inp_EoE!AH125*INDEX(Cal_FrontierShift!AH$243:AH$295,MATCH($I140,Cal_FrontierShift!$H$243:$H$295,0)),"")</f>
        <v/>
      </c>
      <c r="AI140" s="18" t="str">
        <f>IFERROR(Inp_EoE!AI125*INDEX(Cal_FrontierShift!AI$243:AI$295,MATCH($I140,Cal_FrontierShift!$H$243:$H$295,0)),"")</f>
        <v/>
      </c>
      <c r="AJ140" s="18" t="str">
        <f>IFERROR(Inp_EoE!AJ125*INDEX(Cal_FrontierShift!AJ$243:AJ$295,MATCH($I140,Cal_FrontierShift!$H$243:$H$295,0)),"")</f>
        <v/>
      </c>
      <c r="AK140" s="18" t="str">
        <f>IFERROR(Inp_EoE!AK125*INDEX(Cal_FrontierShift!AK$243:AK$295,MATCH($I140,Cal_FrontierShift!$H$243:$H$295,0)),"")</f>
        <v/>
      </c>
      <c r="AM140" s="14"/>
      <c r="AN140" s="14"/>
      <c r="AO140" s="18">
        <f t="shared" si="8"/>
        <v>0</v>
      </c>
      <c r="AQ140" s="14"/>
      <c r="AR140" s="14"/>
      <c r="AS140" s="14"/>
    </row>
    <row r="141" spans="2:61" x14ac:dyDescent="0.3">
      <c r="E141" s="3" t="s">
        <v>85</v>
      </c>
      <c r="F141" s="3" t="s">
        <v>370</v>
      </c>
      <c r="H141" s="126" t="str">
        <f>Inp_EoE!H126</f>
        <v/>
      </c>
      <c r="I141" s="126" t="str">
        <f>Inp_EoE!I126</f>
        <v/>
      </c>
      <c r="J141" s="126" t="str">
        <f>Inp_EoE!J126</f>
        <v/>
      </c>
      <c r="L141" s="3" t="s">
        <v>159</v>
      </c>
      <c r="R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8" t="str">
        <f>IFERROR(Inp_EoE!AG126*INDEX(Cal_FrontierShift!AG$243:AG$295,MATCH($I141,Cal_FrontierShift!$H$243:$H$295,0)),"")</f>
        <v/>
      </c>
      <c r="AH141" s="18" t="str">
        <f>IFERROR(Inp_EoE!AH126*INDEX(Cal_FrontierShift!AH$243:AH$295,MATCH($I141,Cal_FrontierShift!$H$243:$H$295,0)),"")</f>
        <v/>
      </c>
      <c r="AI141" s="18" t="str">
        <f>IFERROR(Inp_EoE!AI126*INDEX(Cal_FrontierShift!AI$243:AI$295,MATCH($I141,Cal_FrontierShift!$H$243:$H$295,0)),"")</f>
        <v/>
      </c>
      <c r="AJ141" s="18" t="str">
        <f>IFERROR(Inp_EoE!AJ126*INDEX(Cal_FrontierShift!AJ$243:AJ$295,MATCH($I141,Cal_FrontierShift!$H$243:$H$295,0)),"")</f>
        <v/>
      </c>
      <c r="AK141" s="18" t="str">
        <f>IFERROR(Inp_EoE!AK126*INDEX(Cal_FrontierShift!AK$243:AK$295,MATCH($I141,Cal_FrontierShift!$H$243:$H$295,0)),"")</f>
        <v/>
      </c>
      <c r="AM141" s="14"/>
      <c r="AN141" s="14"/>
      <c r="AO141" s="18">
        <f t="shared" si="8"/>
        <v>0</v>
      </c>
      <c r="AQ141" s="14"/>
      <c r="AR141" s="14"/>
      <c r="AS141" s="14"/>
    </row>
    <row r="142" spans="2:61" x14ac:dyDescent="0.3">
      <c r="E142" s="3" t="s">
        <v>85</v>
      </c>
      <c r="F142" s="3" t="s">
        <v>372</v>
      </c>
      <c r="H142" s="126" t="str">
        <f>Inp_EoE!H127</f>
        <v/>
      </c>
      <c r="I142" s="126" t="str">
        <f>Inp_EoE!I127</f>
        <v/>
      </c>
      <c r="J142" s="126" t="str">
        <f>Inp_EoE!J127</f>
        <v/>
      </c>
      <c r="L142" s="3" t="s">
        <v>159</v>
      </c>
      <c r="R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8" t="str">
        <f>IFERROR(Inp_EoE!AG127*INDEX(Cal_FrontierShift!AG$243:AG$295,MATCH($I142,Cal_FrontierShift!$H$243:$H$295,0)),"")</f>
        <v/>
      </c>
      <c r="AH142" s="18" t="str">
        <f>IFERROR(Inp_EoE!AH127*INDEX(Cal_FrontierShift!AH$243:AH$295,MATCH($I142,Cal_FrontierShift!$H$243:$H$295,0)),"")</f>
        <v/>
      </c>
      <c r="AI142" s="18" t="str">
        <f>IFERROR(Inp_EoE!AI127*INDEX(Cal_FrontierShift!AI$243:AI$295,MATCH($I142,Cal_FrontierShift!$H$243:$H$295,0)),"")</f>
        <v/>
      </c>
      <c r="AJ142" s="18" t="str">
        <f>IFERROR(Inp_EoE!AJ127*INDEX(Cal_FrontierShift!AJ$243:AJ$295,MATCH($I142,Cal_FrontierShift!$H$243:$H$295,0)),"")</f>
        <v/>
      </c>
      <c r="AK142" s="18" t="str">
        <f>IFERROR(Inp_EoE!AK127*INDEX(Cal_FrontierShift!AK$243:AK$295,MATCH($I142,Cal_FrontierShift!$H$243:$H$295,0)),"")</f>
        <v/>
      </c>
      <c r="AM142" s="14"/>
      <c r="AN142" s="14"/>
      <c r="AO142" s="18">
        <f t="shared" si="8"/>
        <v>0</v>
      </c>
      <c r="AQ142" s="14"/>
      <c r="AR142" s="14"/>
      <c r="AS142" s="14"/>
    </row>
    <row r="143" spans="2:61" x14ac:dyDescent="0.3">
      <c r="E143" s="3" t="s">
        <v>85</v>
      </c>
      <c r="F143" s="3" t="s">
        <v>374</v>
      </c>
      <c r="H143" s="126" t="str">
        <f>Inp_EoE!H128</f>
        <v/>
      </c>
      <c r="I143" s="126" t="str">
        <f>Inp_EoE!I128</f>
        <v/>
      </c>
      <c r="J143" s="126" t="str">
        <f>Inp_EoE!J128</f>
        <v/>
      </c>
      <c r="L143" s="3" t="s">
        <v>159</v>
      </c>
      <c r="R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8" t="str">
        <f>IFERROR(Inp_EoE!AG128*INDEX(Cal_FrontierShift!AG$243:AG$295,MATCH($I143,Cal_FrontierShift!$H$243:$H$295,0)),"")</f>
        <v/>
      </c>
      <c r="AH143" s="18" t="str">
        <f>IFERROR(Inp_EoE!AH128*INDEX(Cal_FrontierShift!AH$243:AH$295,MATCH($I143,Cal_FrontierShift!$H$243:$H$295,0)),"")</f>
        <v/>
      </c>
      <c r="AI143" s="18" t="str">
        <f>IFERROR(Inp_EoE!AI128*INDEX(Cal_FrontierShift!AI$243:AI$295,MATCH($I143,Cal_FrontierShift!$H$243:$H$295,0)),"")</f>
        <v/>
      </c>
      <c r="AJ143" s="18" t="str">
        <f>IFERROR(Inp_EoE!AJ128*INDEX(Cal_FrontierShift!AJ$243:AJ$295,MATCH($I143,Cal_FrontierShift!$H$243:$H$295,0)),"")</f>
        <v/>
      </c>
      <c r="AK143" s="18" t="str">
        <f>IFERROR(Inp_EoE!AK128*INDEX(Cal_FrontierShift!AK$243:AK$295,MATCH($I143,Cal_FrontierShift!$H$243:$H$295,0)),"")</f>
        <v/>
      </c>
      <c r="AM143" s="14"/>
      <c r="AN143" s="14"/>
      <c r="AO143" s="18">
        <f t="shared" si="8"/>
        <v>0</v>
      </c>
      <c r="AQ143" s="14"/>
      <c r="AR143" s="14"/>
      <c r="AS143" s="14"/>
    </row>
    <row r="144" spans="2:61" x14ac:dyDescent="0.3">
      <c r="E144" s="3" t="s">
        <v>85</v>
      </c>
      <c r="F144" s="3" t="s">
        <v>376</v>
      </c>
      <c r="H144" s="126" t="str">
        <f>Inp_EoE!H129</f>
        <v/>
      </c>
      <c r="I144" s="126" t="str">
        <f>Inp_EoE!I129</f>
        <v/>
      </c>
      <c r="J144" s="126" t="str">
        <f>Inp_EoE!J129</f>
        <v/>
      </c>
      <c r="L144" s="3" t="s">
        <v>159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8" t="str">
        <f>IFERROR(Inp_EoE!AG129*INDEX(Cal_FrontierShift!AG$243:AG$295,MATCH($I144,Cal_FrontierShift!$H$243:$H$295,0)),"")</f>
        <v/>
      </c>
      <c r="AH144" s="18" t="str">
        <f>IFERROR(Inp_EoE!AH129*INDEX(Cal_FrontierShift!AH$243:AH$295,MATCH($I144,Cal_FrontierShift!$H$243:$H$295,0)),"")</f>
        <v/>
      </c>
      <c r="AI144" s="18" t="str">
        <f>IFERROR(Inp_EoE!AI129*INDEX(Cal_FrontierShift!AI$243:AI$295,MATCH($I144,Cal_FrontierShift!$H$243:$H$295,0)),"")</f>
        <v/>
      </c>
      <c r="AJ144" s="18" t="str">
        <f>IFERROR(Inp_EoE!AJ129*INDEX(Cal_FrontierShift!AJ$243:AJ$295,MATCH($I144,Cal_FrontierShift!$H$243:$H$295,0)),"")</f>
        <v/>
      </c>
      <c r="AK144" s="18" t="str">
        <f>IFERROR(Inp_EoE!AK129*INDEX(Cal_FrontierShift!AK$243:AK$295,MATCH($I144,Cal_FrontierShift!$H$243:$H$295,0)),"")</f>
        <v/>
      </c>
      <c r="AM144" s="14"/>
      <c r="AN144" s="14"/>
      <c r="AO144" s="18">
        <f t="shared" si="8"/>
        <v>0</v>
      </c>
      <c r="AQ144" s="14"/>
      <c r="AR144" s="14"/>
      <c r="AS144" s="14"/>
    </row>
    <row r="145" spans="2:61" x14ac:dyDescent="0.3">
      <c r="E145" s="3" t="s">
        <v>85</v>
      </c>
      <c r="F145" s="3" t="s">
        <v>378</v>
      </c>
      <c r="H145" s="126" t="str">
        <f>Inp_EoE!H130</f>
        <v/>
      </c>
      <c r="I145" s="126" t="str">
        <f>Inp_EoE!I130</f>
        <v/>
      </c>
      <c r="J145" s="126" t="str">
        <f>Inp_EoE!J130</f>
        <v/>
      </c>
      <c r="L145" s="3" t="s">
        <v>159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8" t="str">
        <f>IFERROR(Inp_EoE!AG130*INDEX(Cal_FrontierShift!AG$243:AG$295,MATCH($I145,Cal_FrontierShift!$H$243:$H$295,0)),"")</f>
        <v/>
      </c>
      <c r="AH145" s="18" t="str">
        <f>IFERROR(Inp_EoE!AH130*INDEX(Cal_FrontierShift!AH$243:AH$295,MATCH($I145,Cal_FrontierShift!$H$243:$H$295,0)),"")</f>
        <v/>
      </c>
      <c r="AI145" s="18" t="str">
        <f>IFERROR(Inp_EoE!AI130*INDEX(Cal_FrontierShift!AI$243:AI$295,MATCH($I145,Cal_FrontierShift!$H$243:$H$295,0)),"")</f>
        <v/>
      </c>
      <c r="AJ145" s="18" t="str">
        <f>IFERROR(Inp_EoE!AJ130*INDEX(Cal_FrontierShift!AJ$243:AJ$295,MATCH($I145,Cal_FrontierShift!$H$243:$H$295,0)),"")</f>
        <v/>
      </c>
      <c r="AK145" s="18" t="str">
        <f>IFERROR(Inp_EoE!AK130*INDEX(Cal_FrontierShift!AK$243:AK$295,MATCH($I145,Cal_FrontierShift!$H$243:$H$295,0)),"")</f>
        <v/>
      </c>
      <c r="AM145" s="14"/>
      <c r="AN145" s="14"/>
      <c r="AO145" s="18">
        <f t="shared" si="8"/>
        <v>0</v>
      </c>
      <c r="AQ145" s="14"/>
      <c r="AR145" s="14"/>
      <c r="AS145" s="14"/>
    </row>
    <row r="146" spans="2:61" x14ac:dyDescent="0.3">
      <c r="E146" s="3" t="s">
        <v>85</v>
      </c>
      <c r="F146" s="3" t="s">
        <v>380</v>
      </c>
      <c r="H146" s="126" t="str">
        <f>Inp_EoE!H131</f>
        <v/>
      </c>
      <c r="I146" s="126" t="str">
        <f>Inp_EoE!I131</f>
        <v/>
      </c>
      <c r="J146" s="126" t="str">
        <f>Inp_EoE!J131</f>
        <v/>
      </c>
      <c r="L146" s="3" t="s">
        <v>159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8" t="str">
        <f>IFERROR(Inp_EoE!AG131*INDEX(Cal_FrontierShift!AG$243:AG$295,MATCH($I146,Cal_FrontierShift!$H$243:$H$295,0)),"")</f>
        <v/>
      </c>
      <c r="AH146" s="18" t="str">
        <f>IFERROR(Inp_EoE!AH131*INDEX(Cal_FrontierShift!AH$243:AH$295,MATCH($I146,Cal_FrontierShift!$H$243:$H$295,0)),"")</f>
        <v/>
      </c>
      <c r="AI146" s="18" t="str">
        <f>IFERROR(Inp_EoE!AI131*INDEX(Cal_FrontierShift!AI$243:AI$295,MATCH($I146,Cal_FrontierShift!$H$243:$H$295,0)),"")</f>
        <v/>
      </c>
      <c r="AJ146" s="18" t="str">
        <f>IFERROR(Inp_EoE!AJ131*INDEX(Cal_FrontierShift!AJ$243:AJ$295,MATCH($I146,Cal_FrontierShift!$H$243:$H$295,0)),"")</f>
        <v/>
      </c>
      <c r="AK146" s="18" t="str">
        <f>IFERROR(Inp_EoE!AK131*INDEX(Cal_FrontierShift!AK$243:AK$295,MATCH($I146,Cal_FrontierShift!$H$243:$H$295,0)),"")</f>
        <v/>
      </c>
      <c r="AM146" s="14"/>
      <c r="AN146" s="14"/>
      <c r="AO146" s="18">
        <f t="shared" si="8"/>
        <v>0</v>
      </c>
      <c r="AQ146" s="14"/>
      <c r="AR146" s="14"/>
      <c r="AS146" s="14"/>
    </row>
    <row r="147" spans="2:61" x14ac:dyDescent="0.3">
      <c r="E147" s="3" t="s">
        <v>85</v>
      </c>
      <c r="F147" s="3" t="s">
        <v>382</v>
      </c>
      <c r="H147" s="126" t="str">
        <f>Inp_EoE!H132</f>
        <v/>
      </c>
      <c r="I147" s="126" t="str">
        <f>Inp_EoE!I132</f>
        <v/>
      </c>
      <c r="J147" s="126" t="str">
        <f>Inp_EoE!J132</f>
        <v/>
      </c>
      <c r="L147" s="3" t="s">
        <v>159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8" t="str">
        <f>IFERROR(Inp_EoE!AG132*INDEX(Cal_FrontierShift!AG$243:AG$295,MATCH($I147,Cal_FrontierShift!$H$243:$H$295,0)),"")</f>
        <v/>
      </c>
      <c r="AH147" s="18" t="str">
        <f>IFERROR(Inp_EoE!AH132*INDEX(Cal_FrontierShift!AH$243:AH$295,MATCH($I147,Cal_FrontierShift!$H$243:$H$295,0)),"")</f>
        <v/>
      </c>
      <c r="AI147" s="18" t="str">
        <f>IFERROR(Inp_EoE!AI132*INDEX(Cal_FrontierShift!AI$243:AI$295,MATCH($I147,Cal_FrontierShift!$H$243:$H$295,0)),"")</f>
        <v/>
      </c>
      <c r="AJ147" s="18" t="str">
        <f>IFERROR(Inp_EoE!AJ132*INDEX(Cal_FrontierShift!AJ$243:AJ$295,MATCH($I147,Cal_FrontierShift!$H$243:$H$295,0)),"")</f>
        <v/>
      </c>
      <c r="AK147" s="18" t="str">
        <f>IFERROR(Inp_EoE!AK132*INDEX(Cal_FrontierShift!AK$243:AK$295,MATCH($I147,Cal_FrontierShift!$H$243:$H$295,0)),"")</f>
        <v/>
      </c>
      <c r="AM147" s="14"/>
      <c r="AN147" s="14"/>
      <c r="AO147" s="18">
        <f t="shared" si="8"/>
        <v>0</v>
      </c>
      <c r="AQ147" s="14"/>
      <c r="AR147" s="14"/>
      <c r="AS147" s="14"/>
    </row>
    <row r="148" spans="2:61" x14ac:dyDescent="0.3">
      <c r="E148" s="3" t="s">
        <v>85</v>
      </c>
      <c r="F148" s="3" t="s">
        <v>384</v>
      </c>
      <c r="H148" s="126" t="str">
        <f>Inp_EoE!H133</f>
        <v/>
      </c>
      <c r="I148" s="126" t="str">
        <f>Inp_EoE!I133</f>
        <v/>
      </c>
      <c r="J148" s="126" t="str">
        <f>Inp_EoE!J133</f>
        <v/>
      </c>
      <c r="L148" s="3" t="s">
        <v>159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8" t="str">
        <f>IFERROR(Inp_EoE!AG133*INDEX(Cal_FrontierShift!AG$243:AG$295,MATCH($I148,Cal_FrontierShift!$H$243:$H$295,0)),"")</f>
        <v/>
      </c>
      <c r="AH148" s="18" t="str">
        <f>IFERROR(Inp_EoE!AH133*INDEX(Cal_FrontierShift!AH$243:AH$295,MATCH($I148,Cal_FrontierShift!$H$243:$H$295,0)),"")</f>
        <v/>
      </c>
      <c r="AI148" s="18" t="str">
        <f>IFERROR(Inp_EoE!AI133*INDEX(Cal_FrontierShift!AI$243:AI$295,MATCH($I148,Cal_FrontierShift!$H$243:$H$295,0)),"")</f>
        <v/>
      </c>
      <c r="AJ148" s="18" t="str">
        <f>IFERROR(Inp_EoE!AJ133*INDEX(Cal_FrontierShift!AJ$243:AJ$295,MATCH($I148,Cal_FrontierShift!$H$243:$H$295,0)),"")</f>
        <v/>
      </c>
      <c r="AK148" s="18" t="str">
        <f>IFERROR(Inp_EoE!AK133*INDEX(Cal_FrontierShift!AK$243:AK$295,MATCH($I148,Cal_FrontierShift!$H$243:$H$295,0)),"")</f>
        <v/>
      </c>
      <c r="AM148" s="14"/>
      <c r="AN148" s="14"/>
      <c r="AO148" s="18">
        <f t="shared" si="8"/>
        <v>0</v>
      </c>
      <c r="AQ148" s="14"/>
      <c r="AR148" s="14"/>
      <c r="AS148" s="14"/>
    </row>
    <row r="149" spans="2:61" x14ac:dyDescent="0.3">
      <c r="E149" s="3" t="s">
        <v>85</v>
      </c>
      <c r="F149" s="3" t="s">
        <v>386</v>
      </c>
      <c r="H149" s="126" t="str">
        <f>Inp_EoE!H134</f>
        <v/>
      </c>
      <c r="I149" s="126" t="str">
        <f>Inp_EoE!I134</f>
        <v/>
      </c>
      <c r="J149" s="126" t="str">
        <f>Inp_EoE!J134</f>
        <v/>
      </c>
      <c r="L149" s="3" t="s">
        <v>159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8" t="str">
        <f>IFERROR(Inp_EoE!AG134*INDEX(Cal_FrontierShift!AG$243:AG$295,MATCH($I149,Cal_FrontierShift!$H$243:$H$295,0)),"")</f>
        <v/>
      </c>
      <c r="AH149" s="18" t="str">
        <f>IFERROR(Inp_EoE!AH134*INDEX(Cal_FrontierShift!AH$243:AH$295,MATCH($I149,Cal_FrontierShift!$H$243:$H$295,0)),"")</f>
        <v/>
      </c>
      <c r="AI149" s="18" t="str">
        <f>IFERROR(Inp_EoE!AI134*INDEX(Cal_FrontierShift!AI$243:AI$295,MATCH($I149,Cal_FrontierShift!$H$243:$H$295,0)),"")</f>
        <v/>
      </c>
      <c r="AJ149" s="18" t="str">
        <f>IFERROR(Inp_EoE!AJ134*INDEX(Cal_FrontierShift!AJ$243:AJ$295,MATCH($I149,Cal_FrontierShift!$H$243:$H$295,0)),"")</f>
        <v/>
      </c>
      <c r="AK149" s="18" t="str">
        <f>IFERROR(Inp_EoE!AK134*INDEX(Cal_FrontierShift!AK$243:AK$295,MATCH($I149,Cal_FrontierShift!$H$243:$H$295,0)),"")</f>
        <v/>
      </c>
      <c r="AM149" s="14"/>
      <c r="AN149" s="14"/>
      <c r="AO149" s="18">
        <f t="shared" si="8"/>
        <v>0</v>
      </c>
      <c r="AQ149" s="14"/>
      <c r="AR149" s="14"/>
      <c r="AS149" s="14"/>
    </row>
    <row r="150" spans="2:61" x14ac:dyDescent="0.3">
      <c r="E150" s="3" t="s">
        <v>85</v>
      </c>
      <c r="F150" s="3" t="s">
        <v>388</v>
      </c>
      <c r="H150" s="126" t="str">
        <f>Inp_EoE!H135</f>
        <v/>
      </c>
      <c r="I150" s="126" t="str">
        <f>Inp_EoE!I135</f>
        <v/>
      </c>
      <c r="J150" s="126" t="str">
        <f>Inp_EoE!J135</f>
        <v/>
      </c>
      <c r="L150" s="3" t="s">
        <v>159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8" t="str">
        <f>IFERROR(Inp_EoE!AG135*INDEX(Cal_FrontierShift!AG$243:AG$295,MATCH($I150,Cal_FrontierShift!$H$243:$H$295,0)),"")</f>
        <v/>
      </c>
      <c r="AH150" s="18" t="str">
        <f>IFERROR(Inp_EoE!AH135*INDEX(Cal_FrontierShift!AH$243:AH$295,MATCH($I150,Cal_FrontierShift!$H$243:$H$295,0)),"")</f>
        <v/>
      </c>
      <c r="AI150" s="18" t="str">
        <f>IFERROR(Inp_EoE!AI135*INDEX(Cal_FrontierShift!AI$243:AI$295,MATCH($I150,Cal_FrontierShift!$H$243:$H$295,0)),"")</f>
        <v/>
      </c>
      <c r="AJ150" s="18" t="str">
        <f>IFERROR(Inp_EoE!AJ135*INDEX(Cal_FrontierShift!AJ$243:AJ$295,MATCH($I150,Cal_FrontierShift!$H$243:$H$295,0)),"")</f>
        <v/>
      </c>
      <c r="AK150" s="18" t="str">
        <f>IFERROR(Inp_EoE!AK135*INDEX(Cal_FrontierShift!AK$243:AK$295,MATCH($I150,Cal_FrontierShift!$H$243:$H$295,0)),"")</f>
        <v/>
      </c>
      <c r="AM150" s="14"/>
      <c r="AN150" s="14"/>
      <c r="AO150" s="18">
        <f t="shared" si="8"/>
        <v>0</v>
      </c>
      <c r="AQ150" s="14"/>
      <c r="AR150" s="14"/>
      <c r="AS150" s="14"/>
    </row>
    <row r="151" spans="2:61" x14ac:dyDescent="0.3">
      <c r="E151" s="3" t="s">
        <v>85</v>
      </c>
      <c r="F151" s="3" t="s">
        <v>390</v>
      </c>
      <c r="H151" s="126" t="str">
        <f>Inp_EoE!H136</f>
        <v/>
      </c>
      <c r="I151" s="126" t="str">
        <f>Inp_EoE!I136</f>
        <v/>
      </c>
      <c r="J151" s="126" t="str">
        <f>Inp_EoE!J136</f>
        <v/>
      </c>
      <c r="L151" s="3" t="s">
        <v>159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8" t="str">
        <f>IFERROR(Inp_EoE!AG136*INDEX(Cal_FrontierShift!AG$243:AG$295,MATCH($I151,Cal_FrontierShift!$H$243:$H$295,0)),"")</f>
        <v/>
      </c>
      <c r="AH151" s="18" t="str">
        <f>IFERROR(Inp_EoE!AH136*INDEX(Cal_FrontierShift!AH$243:AH$295,MATCH($I151,Cal_FrontierShift!$H$243:$H$295,0)),"")</f>
        <v/>
      </c>
      <c r="AI151" s="18" t="str">
        <f>IFERROR(Inp_EoE!AI136*INDEX(Cal_FrontierShift!AI$243:AI$295,MATCH($I151,Cal_FrontierShift!$H$243:$H$295,0)),"")</f>
        <v/>
      </c>
      <c r="AJ151" s="18" t="str">
        <f>IFERROR(Inp_EoE!AJ136*INDEX(Cal_FrontierShift!AJ$243:AJ$295,MATCH($I151,Cal_FrontierShift!$H$243:$H$295,0)),"")</f>
        <v/>
      </c>
      <c r="AK151" s="18" t="str">
        <f>IFERROR(Inp_EoE!AK136*INDEX(Cal_FrontierShift!AK$243:AK$295,MATCH($I151,Cal_FrontierShift!$H$243:$H$295,0)),"")</f>
        <v/>
      </c>
      <c r="AM151" s="14"/>
      <c r="AN151" s="14"/>
      <c r="AO151" s="18">
        <f t="shared" si="8"/>
        <v>0</v>
      </c>
      <c r="AQ151" s="14"/>
      <c r="AR151" s="14"/>
      <c r="AS151" s="14"/>
    </row>
    <row r="152" spans="2:61" x14ac:dyDescent="0.3">
      <c r="E152" s="3" t="s">
        <v>85</v>
      </c>
      <c r="F152" s="3" t="s">
        <v>392</v>
      </c>
      <c r="H152" s="126" t="str">
        <f>Inp_EoE!H137</f>
        <v/>
      </c>
      <c r="I152" s="126" t="str">
        <f>Inp_EoE!I137</f>
        <v/>
      </c>
      <c r="J152" s="126" t="str">
        <f>Inp_EoE!J137</f>
        <v/>
      </c>
      <c r="L152" s="3" t="s">
        <v>159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8" t="str">
        <f>IFERROR(Inp_EoE!AG137*INDEX(Cal_FrontierShift!AG$243:AG$295,MATCH($I152,Cal_FrontierShift!$H$243:$H$295,0)),"")</f>
        <v/>
      </c>
      <c r="AH152" s="18" t="str">
        <f>IFERROR(Inp_EoE!AH137*INDEX(Cal_FrontierShift!AH$243:AH$295,MATCH($I152,Cal_FrontierShift!$H$243:$H$295,0)),"")</f>
        <v/>
      </c>
      <c r="AI152" s="18" t="str">
        <f>IFERROR(Inp_EoE!AI137*INDEX(Cal_FrontierShift!AI$243:AI$295,MATCH($I152,Cal_FrontierShift!$H$243:$H$295,0)),"")</f>
        <v/>
      </c>
      <c r="AJ152" s="18" t="str">
        <f>IFERROR(Inp_EoE!AJ137*INDEX(Cal_FrontierShift!AJ$243:AJ$295,MATCH($I152,Cal_FrontierShift!$H$243:$H$295,0)),"")</f>
        <v/>
      </c>
      <c r="AK152" s="18" t="str">
        <f>IFERROR(Inp_EoE!AK137*INDEX(Cal_FrontierShift!AK$243:AK$295,MATCH($I152,Cal_FrontierShift!$H$243:$H$295,0)),"")</f>
        <v/>
      </c>
      <c r="AM152" s="14"/>
      <c r="AN152" s="14"/>
      <c r="AO152" s="18">
        <f t="shared" si="8"/>
        <v>0</v>
      </c>
      <c r="AQ152" s="14"/>
      <c r="AR152" s="14"/>
      <c r="AS152" s="14"/>
    </row>
    <row r="153" spans="2:61" x14ac:dyDescent="0.3">
      <c r="E153" s="3" t="s">
        <v>85</v>
      </c>
      <c r="F153" s="3" t="s">
        <v>394</v>
      </c>
      <c r="H153" s="126" t="str">
        <f>Inp_EoE!H138</f>
        <v/>
      </c>
      <c r="I153" s="126" t="str">
        <f>Inp_EoE!I138</f>
        <v/>
      </c>
      <c r="J153" s="126" t="str">
        <f>Inp_EoE!J138</f>
        <v/>
      </c>
      <c r="L153" s="3" t="s">
        <v>159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8" t="str">
        <f>IFERROR(Inp_EoE!AG138*INDEX(Cal_FrontierShift!AG$243:AG$295,MATCH($I153,Cal_FrontierShift!$H$243:$H$295,0)),"")</f>
        <v/>
      </c>
      <c r="AH153" s="18" t="str">
        <f>IFERROR(Inp_EoE!AH138*INDEX(Cal_FrontierShift!AH$243:AH$295,MATCH($I153,Cal_FrontierShift!$H$243:$H$295,0)),"")</f>
        <v/>
      </c>
      <c r="AI153" s="18" t="str">
        <f>IFERROR(Inp_EoE!AI138*INDEX(Cal_FrontierShift!AI$243:AI$295,MATCH($I153,Cal_FrontierShift!$H$243:$H$295,0)),"")</f>
        <v/>
      </c>
      <c r="AJ153" s="18" t="str">
        <f>IFERROR(Inp_EoE!AJ138*INDEX(Cal_FrontierShift!AJ$243:AJ$295,MATCH($I153,Cal_FrontierShift!$H$243:$H$295,0)),"")</f>
        <v/>
      </c>
      <c r="AK153" s="18" t="str">
        <f>IFERROR(Inp_EoE!AK138*INDEX(Cal_FrontierShift!AK$243:AK$295,MATCH($I153,Cal_FrontierShift!$H$243:$H$295,0)),"")</f>
        <v/>
      </c>
      <c r="AM153" s="14"/>
      <c r="AN153" s="14"/>
      <c r="AO153" s="18">
        <f t="shared" si="8"/>
        <v>0</v>
      </c>
      <c r="AQ153" s="14"/>
      <c r="AR153" s="14"/>
      <c r="AS153" s="14"/>
    </row>
    <row r="154" spans="2:61" x14ac:dyDescent="0.3">
      <c r="E154" s="3" t="s">
        <v>85</v>
      </c>
      <c r="F154" s="3" t="s">
        <v>396</v>
      </c>
      <c r="H154" s="126" t="str">
        <f>Inp_EoE!H139</f>
        <v/>
      </c>
      <c r="I154" s="126" t="str">
        <f>Inp_EoE!I139</f>
        <v/>
      </c>
      <c r="J154" s="126" t="str">
        <f>Inp_EoE!J139</f>
        <v/>
      </c>
      <c r="L154" s="3" t="s">
        <v>159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8" t="str">
        <f>IFERROR(Inp_EoE!AG139*INDEX(Cal_FrontierShift!AG$243:AG$295,MATCH($I154,Cal_FrontierShift!$H$243:$H$295,0)),"")</f>
        <v/>
      </c>
      <c r="AH154" s="18" t="str">
        <f>IFERROR(Inp_EoE!AH139*INDEX(Cal_FrontierShift!AH$243:AH$295,MATCH($I154,Cal_FrontierShift!$H$243:$H$295,0)),"")</f>
        <v/>
      </c>
      <c r="AI154" s="18" t="str">
        <f>IFERROR(Inp_EoE!AI139*INDEX(Cal_FrontierShift!AI$243:AI$295,MATCH($I154,Cal_FrontierShift!$H$243:$H$295,0)),"")</f>
        <v/>
      </c>
      <c r="AJ154" s="18" t="str">
        <f>IFERROR(Inp_EoE!AJ139*INDEX(Cal_FrontierShift!AJ$243:AJ$295,MATCH($I154,Cal_FrontierShift!$H$243:$H$295,0)),"")</f>
        <v/>
      </c>
      <c r="AK154" s="18" t="str">
        <f>IFERROR(Inp_EoE!AK139*INDEX(Cal_FrontierShift!AK$243:AK$295,MATCH($I154,Cal_FrontierShift!$H$243:$H$295,0)),"")</f>
        <v/>
      </c>
      <c r="AM154" s="14"/>
      <c r="AN154" s="14"/>
      <c r="AO154" s="18">
        <f t="shared" si="8"/>
        <v>0</v>
      </c>
      <c r="AQ154" s="14"/>
      <c r="AR154" s="14"/>
      <c r="AS154" s="14"/>
    </row>
    <row r="155" spans="2:61" x14ac:dyDescent="0.3">
      <c r="E155" s="3" t="s">
        <v>85</v>
      </c>
      <c r="F155" s="3" t="s">
        <v>398</v>
      </c>
      <c r="H155" s="126" t="str">
        <f>Inp_EoE!H140</f>
        <v/>
      </c>
      <c r="I155" s="126" t="str">
        <f>Inp_EoE!I140</f>
        <v/>
      </c>
      <c r="J155" s="126" t="str">
        <f>Inp_EoE!J140</f>
        <v/>
      </c>
      <c r="L155" s="3" t="s">
        <v>159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8" t="str">
        <f>IFERROR(Inp_EoE!AG140*INDEX(Cal_FrontierShift!AG$243:AG$295,MATCH($I155,Cal_FrontierShift!$H$243:$H$295,0)),"")</f>
        <v/>
      </c>
      <c r="AH155" s="18" t="str">
        <f>IFERROR(Inp_EoE!AH140*INDEX(Cal_FrontierShift!AH$243:AH$295,MATCH($I155,Cal_FrontierShift!$H$243:$H$295,0)),"")</f>
        <v/>
      </c>
      <c r="AI155" s="18" t="str">
        <f>IFERROR(Inp_EoE!AI140*INDEX(Cal_FrontierShift!AI$243:AI$295,MATCH($I155,Cal_FrontierShift!$H$243:$H$295,0)),"")</f>
        <v/>
      </c>
      <c r="AJ155" s="18" t="str">
        <f>IFERROR(Inp_EoE!AJ140*INDEX(Cal_FrontierShift!AJ$243:AJ$295,MATCH($I155,Cal_FrontierShift!$H$243:$H$295,0)),"")</f>
        <v/>
      </c>
      <c r="AK155" s="18" t="str">
        <f>IFERROR(Inp_EoE!AK140*INDEX(Cal_FrontierShift!AK$243:AK$295,MATCH($I155,Cal_FrontierShift!$H$243:$H$295,0)),"")</f>
        <v/>
      </c>
      <c r="AM155" s="14"/>
      <c r="AN155" s="14"/>
      <c r="AO155" s="18">
        <f t="shared" si="8"/>
        <v>0</v>
      </c>
      <c r="AQ155" s="14"/>
      <c r="AR155" s="14"/>
      <c r="AS155" s="14"/>
    </row>
    <row r="157" spans="2:61" ht="14.65" x14ac:dyDescent="0.35">
      <c r="B157" s="10" t="s">
        <v>1224</v>
      </c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41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</row>
    <row r="158" spans="2:61" x14ac:dyDescent="0.3">
      <c r="C158" s="30" t="s">
        <v>1226</v>
      </c>
    </row>
    <row r="160" spans="2:61" x14ac:dyDescent="0.3">
      <c r="E160" s="4" t="s">
        <v>167</v>
      </c>
      <c r="H160" s="4" t="s">
        <v>167</v>
      </c>
      <c r="L160" s="3" t="s">
        <v>159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8">
        <f>AG162+AG199+AG206</f>
        <v>6.5571529717595336</v>
      </c>
      <c r="AH160" s="18">
        <f>AH162+AH199+AH206</f>
        <v>8.5843346497095396</v>
      </c>
      <c r="AI160" s="18">
        <f>AI162+AI199+AI206</f>
        <v>7.1523510286828298</v>
      </c>
      <c r="AJ160" s="18">
        <f>AJ162+AJ199+AJ206</f>
        <v>4.5846967897035711</v>
      </c>
      <c r="AK160" s="18">
        <f>AK162+AK199+AK206</f>
        <v>4.6919511865246317</v>
      </c>
      <c r="AM160" s="14"/>
      <c r="AN160" s="14"/>
      <c r="AO160" s="18">
        <f>SUM(AG160:AK160)</f>
        <v>31.570486626380109</v>
      </c>
      <c r="AQ160" s="14"/>
      <c r="AR160" s="14"/>
      <c r="AS160" s="14"/>
    </row>
    <row r="162" spans="5:45" x14ac:dyDescent="0.3">
      <c r="E162" s="4" t="s">
        <v>173</v>
      </c>
      <c r="H162" s="4" t="s">
        <v>173</v>
      </c>
      <c r="L162" s="3" t="s">
        <v>159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72">
        <f>AG163+AG185</f>
        <v>1.3745032032697941</v>
      </c>
      <c r="AH162" s="72">
        <f t="shared" ref="AH162:AK162" si="9">AH163+AH185</f>
        <v>1.4245632142643521</v>
      </c>
      <c r="AI162" s="72">
        <f t="shared" si="9"/>
        <v>1.4740510629549846</v>
      </c>
      <c r="AJ162" s="72">
        <f t="shared" si="9"/>
        <v>1.3803544252154745</v>
      </c>
      <c r="AK162" s="72">
        <f t="shared" si="9"/>
        <v>1.4729161951006833</v>
      </c>
      <c r="AM162" s="14"/>
      <c r="AN162" s="14"/>
      <c r="AO162" s="18">
        <f t="shared" ref="AO162:AO214" si="10">SUM(AG162:AK162)</f>
        <v>7.1263881008052881</v>
      </c>
      <c r="AQ162" s="14"/>
      <c r="AR162" s="14"/>
      <c r="AS162" s="14"/>
    </row>
    <row r="163" spans="5:45" x14ac:dyDescent="0.3">
      <c r="E163" s="4" t="s">
        <v>173</v>
      </c>
      <c r="F163" s="4" t="s">
        <v>174</v>
      </c>
      <c r="H163" s="4" t="s">
        <v>175</v>
      </c>
      <c r="L163" s="3" t="s">
        <v>159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72">
        <f>SUM(AG164,AG169,AG175,AG184)</f>
        <v>1.3745032032697941</v>
      </c>
      <c r="AH163" s="72">
        <f t="shared" ref="AH163:AK163" si="11">SUM(AH164,AH169,AH175,AH184)</f>
        <v>1.4245632142643521</v>
      </c>
      <c r="AI163" s="72">
        <f t="shared" si="11"/>
        <v>1.4740510629549846</v>
      </c>
      <c r="AJ163" s="72">
        <f t="shared" si="11"/>
        <v>1.3803544252154745</v>
      </c>
      <c r="AK163" s="72">
        <f t="shared" si="11"/>
        <v>1.4729161951006833</v>
      </c>
      <c r="AM163" s="14"/>
      <c r="AN163" s="14"/>
      <c r="AO163" s="18">
        <f t="shared" si="10"/>
        <v>7.1263881008052881</v>
      </c>
      <c r="AQ163" s="14"/>
      <c r="AR163" s="14"/>
      <c r="AS163" s="14"/>
    </row>
    <row r="164" spans="5:45" x14ac:dyDescent="0.3">
      <c r="E164" s="4" t="s">
        <v>173</v>
      </c>
      <c r="F164" s="4" t="s">
        <v>174</v>
      </c>
      <c r="G164" s="4" t="s">
        <v>176</v>
      </c>
      <c r="H164" s="4" t="s">
        <v>177</v>
      </c>
      <c r="L164" s="3" t="s">
        <v>159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8">
        <f>Inp_EoE!AG147*INDEX(Cal_FrontierShift!AG$243:AG$295,MATCH($H164,Cal_FrontierShift!$H$243:$H$295,0))</f>
        <v>1.0973693944892033</v>
      </c>
      <c r="AH164" s="18">
        <f>Inp_EoE!AH147*INDEX(Cal_FrontierShift!AH$243:AH$295,MATCH($H164,Cal_FrontierShift!$H$243:$H$295,0))</f>
        <v>1.1166138542476751</v>
      </c>
      <c r="AI164" s="18">
        <f>Inp_EoE!AI147*INDEX(Cal_FrontierShift!AI$243:AI$295,MATCH($H164,Cal_FrontierShift!$H$243:$H$295,0))</f>
        <v>1.1345649280112275</v>
      </c>
      <c r="AJ164" s="18">
        <f>Inp_EoE!AJ147*INDEX(Cal_FrontierShift!AJ$243:AJ$295,MATCH($H164,Cal_FrontierShift!$H$243:$H$295,0))</f>
        <v>1.1513367518115447</v>
      </c>
      <c r="AK164" s="18">
        <f>Inp_EoE!AK147*INDEX(Cal_FrontierShift!AK$243:AK$295,MATCH($H164,Cal_FrontierShift!$H$243:$H$295,0))</f>
        <v>1.1680294301015519</v>
      </c>
      <c r="AM164" s="14"/>
      <c r="AN164" s="14"/>
      <c r="AO164" s="18">
        <f t="shared" si="10"/>
        <v>5.6679143586612017</v>
      </c>
      <c r="AQ164" s="14"/>
      <c r="AR164" s="14"/>
      <c r="AS164" s="14"/>
    </row>
    <row r="165" spans="5:45" x14ac:dyDescent="0.3">
      <c r="E165" s="3" t="s">
        <v>173</v>
      </c>
      <c r="F165" s="3" t="s">
        <v>174</v>
      </c>
      <c r="G165" s="3" t="s">
        <v>176</v>
      </c>
      <c r="H165" s="3" t="s">
        <v>178</v>
      </c>
      <c r="L165" s="3" t="s">
        <v>159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46"/>
      <c r="AH165" s="46"/>
      <c r="AI165" s="46"/>
      <c r="AJ165" s="46"/>
      <c r="AK165" s="46"/>
      <c r="AM165" s="14"/>
      <c r="AN165" s="14"/>
      <c r="AO165" s="18">
        <f t="shared" si="10"/>
        <v>0</v>
      </c>
      <c r="AQ165" s="14"/>
      <c r="AR165" s="14"/>
      <c r="AS165" s="14"/>
    </row>
    <row r="166" spans="5:45" x14ac:dyDescent="0.3">
      <c r="E166" s="3" t="s">
        <v>173</v>
      </c>
      <c r="F166" s="3" t="s">
        <v>174</v>
      </c>
      <c r="G166" s="3" t="s">
        <v>176</v>
      </c>
      <c r="H166" s="3" t="s">
        <v>179</v>
      </c>
      <c r="L166" s="3" t="s">
        <v>159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46"/>
      <c r="AH166" s="46"/>
      <c r="AI166" s="46"/>
      <c r="AJ166" s="46"/>
      <c r="AK166" s="46"/>
      <c r="AM166" s="14"/>
      <c r="AN166" s="14"/>
      <c r="AO166" s="18">
        <f t="shared" si="10"/>
        <v>0</v>
      </c>
      <c r="AQ166" s="14"/>
      <c r="AR166" s="14"/>
      <c r="AS166" s="14"/>
    </row>
    <row r="167" spans="5:45" x14ac:dyDescent="0.3">
      <c r="E167" s="3" t="s">
        <v>173</v>
      </c>
      <c r="F167" s="3" t="s">
        <v>174</v>
      </c>
      <c r="G167" s="3" t="s">
        <v>176</v>
      </c>
      <c r="H167" s="3" t="s">
        <v>180</v>
      </c>
      <c r="L167" s="3" t="s">
        <v>159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46"/>
      <c r="AH167" s="46"/>
      <c r="AI167" s="46"/>
      <c r="AJ167" s="46"/>
      <c r="AK167" s="46"/>
      <c r="AM167" s="14"/>
      <c r="AN167" s="14"/>
      <c r="AO167" s="18">
        <f t="shared" si="10"/>
        <v>0</v>
      </c>
      <c r="AQ167" s="14"/>
      <c r="AR167" s="14"/>
      <c r="AS167" s="14"/>
    </row>
    <row r="168" spans="5:45" x14ac:dyDescent="0.3">
      <c r="E168" s="3" t="s">
        <v>173</v>
      </c>
      <c r="F168" s="3" t="s">
        <v>174</v>
      </c>
      <c r="G168" s="3" t="s">
        <v>176</v>
      </c>
      <c r="H168" s="3" t="s">
        <v>181</v>
      </c>
      <c r="L168" s="3" t="s">
        <v>159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46"/>
      <c r="AH168" s="46"/>
      <c r="AI168" s="46"/>
      <c r="AJ168" s="46"/>
      <c r="AK168" s="46"/>
      <c r="AM168" s="14"/>
      <c r="AN168" s="14"/>
      <c r="AO168" s="18">
        <f t="shared" si="10"/>
        <v>0</v>
      </c>
      <c r="AQ168" s="14"/>
      <c r="AR168" s="14"/>
      <c r="AS168" s="14"/>
    </row>
    <row r="169" spans="5:45" x14ac:dyDescent="0.3">
      <c r="E169" s="4" t="s">
        <v>173</v>
      </c>
      <c r="F169" s="4" t="s">
        <v>174</v>
      </c>
      <c r="G169" s="4" t="s">
        <v>182</v>
      </c>
      <c r="H169" s="4" t="s">
        <v>183</v>
      </c>
      <c r="L169" s="3" t="s">
        <v>159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72">
        <f>SUM(AG170:AG174)</f>
        <v>0.10285452090368594</v>
      </c>
      <c r="AH169" s="72">
        <f t="shared" ref="AH169:AK169" si="12">SUM(AH170:AH174)</f>
        <v>0.11858949367922492</v>
      </c>
      <c r="AI169" s="72">
        <f t="shared" si="12"/>
        <v>0.12659939941779774</v>
      </c>
      <c r="AJ169" s="72">
        <f t="shared" si="12"/>
        <v>0.13533073917974409</v>
      </c>
      <c r="AK169" s="72">
        <f t="shared" si="12"/>
        <v>0.15995397224778268</v>
      </c>
      <c r="AM169" s="14"/>
      <c r="AN169" s="14"/>
      <c r="AO169" s="18">
        <f t="shared" si="10"/>
        <v>0.64332812542823536</v>
      </c>
      <c r="AQ169" s="14"/>
      <c r="AR169" s="14"/>
      <c r="AS169" s="14"/>
    </row>
    <row r="170" spans="5:45" x14ac:dyDescent="0.3">
      <c r="E170" s="3" t="s">
        <v>173</v>
      </c>
      <c r="F170" s="3" t="s">
        <v>174</v>
      </c>
      <c r="G170" s="3" t="s">
        <v>182</v>
      </c>
      <c r="H170" s="3" t="s">
        <v>184</v>
      </c>
      <c r="L170" s="3" t="s">
        <v>159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8">
        <f>Inp_EoE!AG153*INDEX(Cal_FrontierShift!AG$243:AG$295,MATCH($H170,Cal_FrontierShift!$H$243:$H$295,0))</f>
        <v>1.5744635246813805E-2</v>
      </c>
      <c r="AH170" s="18">
        <f>Inp_EoE!AH153*INDEX(Cal_FrontierShift!AH$243:AH$295,MATCH($H170,Cal_FrontierShift!$H$243:$H$295,0))</f>
        <v>2.7096660238288852E-2</v>
      </c>
      <c r="AI170" s="18">
        <f>Inp_EoE!AI153*INDEX(Cal_FrontierShift!AI$243:AI$295,MATCH($H170,Cal_FrontierShift!$H$243:$H$295,0))</f>
        <v>3.918605668067765E-2</v>
      </c>
      <c r="AJ170" s="18">
        <f>Inp_EoE!AJ153*INDEX(Cal_FrontierShift!AJ$243:AJ$295,MATCH($H170,Cal_FrontierShift!$H$243:$H$295,0))</f>
        <v>5.2744362611185404E-2</v>
      </c>
      <c r="AK170" s="18">
        <f>Inp_EoE!AK153*INDEX(Cal_FrontierShift!AK$243:AK$295,MATCH($H170,Cal_FrontierShift!$H$243:$H$295,0))</f>
        <v>7.0086391498333192E-2</v>
      </c>
      <c r="AM170" s="14"/>
      <c r="AN170" s="14"/>
      <c r="AO170" s="18">
        <f t="shared" si="10"/>
        <v>0.20485810627529888</v>
      </c>
      <c r="AQ170" s="14"/>
      <c r="AR170" s="14"/>
      <c r="AS170" s="14"/>
    </row>
    <row r="171" spans="5:45" x14ac:dyDescent="0.3">
      <c r="E171" s="3" t="s">
        <v>173</v>
      </c>
      <c r="F171" s="3" t="s">
        <v>174</v>
      </c>
      <c r="G171" s="3" t="s">
        <v>182</v>
      </c>
      <c r="H171" s="3" t="s">
        <v>309</v>
      </c>
      <c r="L171" s="3" t="s">
        <v>159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8">
        <f>Inp_EoE!AG154*INDEX(Cal_FrontierShift!AG$243:AG$295,MATCH($H171,Cal_FrontierShift!$H$243:$H$295,0))</f>
        <v>0</v>
      </c>
      <c r="AH171" s="18">
        <f>Inp_EoE!AH154*INDEX(Cal_FrontierShift!AH$243:AH$295,MATCH($H171,Cal_FrontierShift!$H$243:$H$295,0))</f>
        <v>0</v>
      </c>
      <c r="AI171" s="18">
        <f>Inp_EoE!AI154*INDEX(Cal_FrontierShift!AI$243:AI$295,MATCH($H171,Cal_FrontierShift!$H$243:$H$295,0))</f>
        <v>0</v>
      </c>
      <c r="AJ171" s="18">
        <f>Inp_EoE!AJ154*INDEX(Cal_FrontierShift!AJ$243:AJ$295,MATCH($H171,Cal_FrontierShift!$H$243:$H$295,0))</f>
        <v>0</v>
      </c>
      <c r="AK171" s="18">
        <f>Inp_EoE!AK154*INDEX(Cal_FrontierShift!AK$243:AK$295,MATCH($H171,Cal_FrontierShift!$H$243:$H$295,0))</f>
        <v>0</v>
      </c>
      <c r="AM171" s="14"/>
      <c r="AN171" s="14"/>
      <c r="AO171" s="18">
        <f t="shared" si="10"/>
        <v>0</v>
      </c>
      <c r="AQ171" s="14"/>
      <c r="AR171" s="14"/>
      <c r="AS171" s="14"/>
    </row>
    <row r="172" spans="5:45" x14ac:dyDescent="0.3">
      <c r="E172" s="3" t="s">
        <v>173</v>
      </c>
      <c r="F172" s="3" t="s">
        <v>174</v>
      </c>
      <c r="G172" s="3" t="s">
        <v>182</v>
      </c>
      <c r="H172" s="3" t="s">
        <v>185</v>
      </c>
      <c r="L172" s="3" t="s">
        <v>159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8">
        <f>Inp_EoE!AG155*INDEX(Cal_FrontierShift!AG$243:AG$295,MATCH($H172,Cal_FrontierShift!$H$243:$H$295,0))</f>
        <v>8.7109885656872124E-2</v>
      </c>
      <c r="AH172" s="18">
        <f>Inp_EoE!AH155*INDEX(Cal_FrontierShift!AH$243:AH$295,MATCH($H172,Cal_FrontierShift!$H$243:$H$295,0))</f>
        <v>9.1492833440936061E-2</v>
      </c>
      <c r="AI172" s="18">
        <f>Inp_EoE!AI155*INDEX(Cal_FrontierShift!AI$243:AI$295,MATCH($H172,Cal_FrontierShift!$H$243:$H$295,0))</f>
        <v>8.7413342737120092E-2</v>
      </c>
      <c r="AJ172" s="18">
        <f>Inp_EoE!AJ155*INDEX(Cal_FrontierShift!AJ$243:AJ$295,MATCH($H172,Cal_FrontierShift!$H$243:$H$295,0))</f>
        <v>8.2586376568558675E-2</v>
      </c>
      <c r="AK172" s="18">
        <f>Inp_EoE!AK155*INDEX(Cal_FrontierShift!AK$243:AK$295,MATCH($H172,Cal_FrontierShift!$H$243:$H$295,0))</f>
        <v>8.9867580749449505E-2</v>
      </c>
      <c r="AM172" s="14"/>
      <c r="AN172" s="14"/>
      <c r="AO172" s="18">
        <f t="shared" si="10"/>
        <v>0.43847001915293643</v>
      </c>
      <c r="AQ172" s="14"/>
      <c r="AR172" s="14"/>
      <c r="AS172" s="14"/>
    </row>
    <row r="173" spans="5:45" x14ac:dyDescent="0.3">
      <c r="E173" s="3" t="s">
        <v>173</v>
      </c>
      <c r="F173" s="3" t="s">
        <v>174</v>
      </c>
      <c r="G173" s="3" t="s">
        <v>182</v>
      </c>
      <c r="H173" s="3" t="s">
        <v>310</v>
      </c>
      <c r="L173" s="3" t="s">
        <v>159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8">
        <f>Inp_EoE!AG156*INDEX(Cal_FrontierShift!AG$243:AG$295,MATCH($H173,Cal_FrontierShift!$H$243:$H$295,0))</f>
        <v>0</v>
      </c>
      <c r="AH173" s="18">
        <f>Inp_EoE!AH156*INDEX(Cal_FrontierShift!AH$243:AH$295,MATCH($H173,Cal_FrontierShift!$H$243:$H$295,0))</f>
        <v>0</v>
      </c>
      <c r="AI173" s="18">
        <f>Inp_EoE!AI156*INDEX(Cal_FrontierShift!AI$243:AI$295,MATCH($H173,Cal_FrontierShift!$H$243:$H$295,0))</f>
        <v>0</v>
      </c>
      <c r="AJ173" s="18">
        <f>Inp_EoE!AJ156*INDEX(Cal_FrontierShift!AJ$243:AJ$295,MATCH($H173,Cal_FrontierShift!$H$243:$H$295,0))</f>
        <v>0</v>
      </c>
      <c r="AK173" s="18">
        <f>Inp_EoE!AK156*INDEX(Cal_FrontierShift!AK$243:AK$295,MATCH($H173,Cal_FrontierShift!$H$243:$H$295,0))</f>
        <v>0</v>
      </c>
      <c r="AM173" s="14"/>
      <c r="AN173" s="14"/>
      <c r="AO173" s="18">
        <f t="shared" si="10"/>
        <v>0</v>
      </c>
      <c r="AQ173" s="14"/>
      <c r="AR173" s="14"/>
      <c r="AS173" s="14"/>
    </row>
    <row r="174" spans="5:45" x14ac:dyDescent="0.3">
      <c r="E174" s="3" t="s">
        <v>173</v>
      </c>
      <c r="F174" s="3" t="s">
        <v>174</v>
      </c>
      <c r="G174" s="3" t="s">
        <v>182</v>
      </c>
      <c r="H174" s="3" t="s">
        <v>311</v>
      </c>
      <c r="L174" s="3" t="s">
        <v>159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8">
        <f>Inp_EoE!AG157*INDEX(Cal_FrontierShift!AG$243:AG$295,MATCH($H174,Cal_FrontierShift!$H$243:$H$295,0))</f>
        <v>0</v>
      </c>
      <c r="AH174" s="18">
        <f>Inp_EoE!AH157*INDEX(Cal_FrontierShift!AH$243:AH$295,MATCH($H174,Cal_FrontierShift!$H$243:$H$295,0))</f>
        <v>0</v>
      </c>
      <c r="AI174" s="18">
        <f>Inp_EoE!AI157*INDEX(Cal_FrontierShift!AI$243:AI$295,MATCH($H174,Cal_FrontierShift!$H$243:$H$295,0))</f>
        <v>0</v>
      </c>
      <c r="AJ174" s="18">
        <f>Inp_EoE!AJ157*INDEX(Cal_FrontierShift!AJ$243:AJ$295,MATCH($H174,Cal_FrontierShift!$H$243:$H$295,0))</f>
        <v>0</v>
      </c>
      <c r="AK174" s="18">
        <f>Inp_EoE!AK157*INDEX(Cal_FrontierShift!AK$243:AK$295,MATCH($H174,Cal_FrontierShift!$H$243:$H$295,0))</f>
        <v>0</v>
      </c>
      <c r="AM174" s="14"/>
      <c r="AN174" s="14"/>
      <c r="AO174" s="18">
        <f t="shared" si="10"/>
        <v>0</v>
      </c>
      <c r="AQ174" s="14"/>
      <c r="AR174" s="14"/>
      <c r="AS174" s="14"/>
    </row>
    <row r="175" spans="5:45" x14ac:dyDescent="0.3">
      <c r="E175" s="4" t="s">
        <v>173</v>
      </c>
      <c r="F175" s="4" t="s">
        <v>174</v>
      </c>
      <c r="G175" s="4" t="s">
        <v>186</v>
      </c>
      <c r="H175" s="4" t="s">
        <v>187</v>
      </c>
      <c r="L175" s="3" t="s">
        <v>159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72">
        <f>SUM(AG176:AG183)</f>
        <v>0.17427928787690486</v>
      </c>
      <c r="AH175" s="72">
        <f t="shared" ref="AH175:AK175" si="13">SUM(AH176:AH183)</f>
        <v>0.18935986633745205</v>
      </c>
      <c r="AI175" s="72">
        <f t="shared" si="13"/>
        <v>0.21288673552595944</v>
      </c>
      <c r="AJ175" s="72">
        <f t="shared" si="13"/>
        <v>9.3686934224185739E-2</v>
      </c>
      <c r="AK175" s="72">
        <f t="shared" si="13"/>
        <v>0.14493279275134871</v>
      </c>
      <c r="AM175" s="14"/>
      <c r="AN175" s="14"/>
      <c r="AO175" s="18">
        <f t="shared" si="10"/>
        <v>0.81514561671585073</v>
      </c>
      <c r="AQ175" s="14"/>
      <c r="AR175" s="14"/>
      <c r="AS175" s="14"/>
    </row>
    <row r="176" spans="5:45" x14ac:dyDescent="0.3">
      <c r="E176" s="3" t="s">
        <v>173</v>
      </c>
      <c r="F176" s="3" t="s">
        <v>174</v>
      </c>
      <c r="G176" s="3" t="s">
        <v>186</v>
      </c>
      <c r="H176" s="3" t="s">
        <v>188</v>
      </c>
      <c r="L176" s="3" t="s">
        <v>159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8">
        <f>Inp_EoE!AG159*INDEX(Cal_FrontierShift!AG$243:AG$295,MATCH($H176,Cal_FrontierShift!$H$243:$H$295,0))</f>
        <v>0.17427928787690486</v>
      </c>
      <c r="AH176" s="18">
        <f>Inp_EoE!AH159*INDEX(Cal_FrontierShift!AH$243:AH$295,MATCH($H176,Cal_FrontierShift!$H$243:$H$295,0))</f>
        <v>0.18935986633745205</v>
      </c>
      <c r="AI176" s="18">
        <f>Inp_EoE!AI159*INDEX(Cal_FrontierShift!AI$243:AI$295,MATCH($H176,Cal_FrontierShift!$H$243:$H$295,0))</f>
        <v>0.21288673552595944</v>
      </c>
      <c r="AJ176" s="18">
        <f>Inp_EoE!AJ159*INDEX(Cal_FrontierShift!AJ$243:AJ$295,MATCH($H176,Cal_FrontierShift!$H$243:$H$295,0))</f>
        <v>9.3686934224185739E-2</v>
      </c>
      <c r="AK176" s="18">
        <f>Inp_EoE!AK159*INDEX(Cal_FrontierShift!AK$243:AK$295,MATCH($H176,Cal_FrontierShift!$H$243:$H$295,0))</f>
        <v>0.14493279275134871</v>
      </c>
      <c r="AM176" s="14"/>
      <c r="AN176" s="14"/>
      <c r="AO176" s="18">
        <f t="shared" si="10"/>
        <v>0.81514561671585073</v>
      </c>
      <c r="AQ176" s="14"/>
      <c r="AR176" s="14"/>
      <c r="AS176" s="14"/>
    </row>
    <row r="177" spans="5:45" x14ac:dyDescent="0.3">
      <c r="E177" s="3" t="s">
        <v>173</v>
      </c>
      <c r="F177" s="3" t="s">
        <v>174</v>
      </c>
      <c r="G177" s="3" t="s">
        <v>186</v>
      </c>
      <c r="H177" s="3" t="s">
        <v>189</v>
      </c>
      <c r="L177" s="3" t="s">
        <v>159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8">
        <f>Inp_EoE!AG160*INDEX(Cal_FrontierShift!AG$243:AG$295,MATCH($H177,Cal_FrontierShift!$H$243:$H$295,0))</f>
        <v>0</v>
      </c>
      <c r="AH177" s="18">
        <f>Inp_EoE!AH160*INDEX(Cal_FrontierShift!AH$243:AH$295,MATCH($H177,Cal_FrontierShift!$H$243:$H$295,0))</f>
        <v>0</v>
      </c>
      <c r="AI177" s="18">
        <f>Inp_EoE!AI160*INDEX(Cal_FrontierShift!AI$243:AI$295,MATCH($H177,Cal_FrontierShift!$H$243:$H$295,0))</f>
        <v>0</v>
      </c>
      <c r="AJ177" s="18">
        <f>Inp_EoE!AJ160*INDEX(Cal_FrontierShift!AJ$243:AJ$295,MATCH($H177,Cal_FrontierShift!$H$243:$H$295,0))</f>
        <v>0</v>
      </c>
      <c r="AK177" s="18">
        <f>Inp_EoE!AK160*INDEX(Cal_FrontierShift!AK$243:AK$295,MATCH($H177,Cal_FrontierShift!$H$243:$H$295,0))</f>
        <v>0</v>
      </c>
      <c r="AM177" s="14"/>
      <c r="AN177" s="14"/>
      <c r="AO177" s="18">
        <f t="shared" si="10"/>
        <v>0</v>
      </c>
      <c r="AQ177" s="14"/>
      <c r="AR177" s="14"/>
      <c r="AS177" s="14"/>
    </row>
    <row r="178" spans="5:45" x14ac:dyDescent="0.3">
      <c r="E178" s="3" t="s">
        <v>173</v>
      </c>
      <c r="F178" s="3" t="s">
        <v>174</v>
      </c>
      <c r="G178" s="3" t="s">
        <v>186</v>
      </c>
      <c r="H178" s="3" t="s">
        <v>190</v>
      </c>
      <c r="L178" s="3" t="s">
        <v>159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8">
        <f>Inp_EoE!AG161*INDEX(Cal_FrontierShift!AG$243:AG$295,MATCH($H178,Cal_FrontierShift!$H$243:$H$295,0))</f>
        <v>0</v>
      </c>
      <c r="AH178" s="18">
        <f>Inp_EoE!AH161*INDEX(Cal_FrontierShift!AH$243:AH$295,MATCH($H178,Cal_FrontierShift!$H$243:$H$295,0))</f>
        <v>0</v>
      </c>
      <c r="AI178" s="18">
        <f>Inp_EoE!AI161*INDEX(Cal_FrontierShift!AI$243:AI$295,MATCH($H178,Cal_FrontierShift!$H$243:$H$295,0))</f>
        <v>0</v>
      </c>
      <c r="AJ178" s="18">
        <f>Inp_EoE!AJ161*INDEX(Cal_FrontierShift!AJ$243:AJ$295,MATCH($H178,Cal_FrontierShift!$H$243:$H$295,0))</f>
        <v>0</v>
      </c>
      <c r="AK178" s="18">
        <f>Inp_EoE!AK161*INDEX(Cal_FrontierShift!AK$243:AK$295,MATCH($H178,Cal_FrontierShift!$H$243:$H$295,0))</f>
        <v>0</v>
      </c>
      <c r="AM178" s="14"/>
      <c r="AN178" s="14"/>
      <c r="AO178" s="18">
        <f t="shared" si="10"/>
        <v>0</v>
      </c>
      <c r="AQ178" s="14"/>
      <c r="AR178" s="14"/>
      <c r="AS178" s="14"/>
    </row>
    <row r="179" spans="5:45" x14ac:dyDescent="0.3">
      <c r="E179" s="3" t="s">
        <v>173</v>
      </c>
      <c r="F179" s="3" t="s">
        <v>174</v>
      </c>
      <c r="G179" s="3" t="s">
        <v>186</v>
      </c>
      <c r="H179" s="3" t="s">
        <v>191</v>
      </c>
      <c r="L179" s="3" t="s">
        <v>159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8">
        <f>Inp_EoE!AG162*INDEX(Cal_FrontierShift!AG$243:AG$295,MATCH($H179,Cal_FrontierShift!$H$243:$H$295,0))</f>
        <v>0</v>
      </c>
      <c r="AH179" s="18">
        <f>Inp_EoE!AH162*INDEX(Cal_FrontierShift!AH$243:AH$295,MATCH($H179,Cal_FrontierShift!$H$243:$H$295,0))</f>
        <v>0</v>
      </c>
      <c r="AI179" s="18">
        <f>Inp_EoE!AI162*INDEX(Cal_FrontierShift!AI$243:AI$295,MATCH($H179,Cal_FrontierShift!$H$243:$H$295,0))</f>
        <v>0</v>
      </c>
      <c r="AJ179" s="18">
        <f>Inp_EoE!AJ162*INDEX(Cal_FrontierShift!AJ$243:AJ$295,MATCH($H179,Cal_FrontierShift!$H$243:$H$295,0))</f>
        <v>0</v>
      </c>
      <c r="AK179" s="18">
        <f>Inp_EoE!AK162*INDEX(Cal_FrontierShift!AK$243:AK$295,MATCH($H179,Cal_FrontierShift!$H$243:$H$295,0))</f>
        <v>0</v>
      </c>
      <c r="AM179" s="14"/>
      <c r="AN179" s="14"/>
      <c r="AO179" s="18">
        <f t="shared" si="10"/>
        <v>0</v>
      </c>
      <c r="AQ179" s="14"/>
      <c r="AR179" s="14"/>
      <c r="AS179" s="14"/>
    </row>
    <row r="180" spans="5:45" x14ac:dyDescent="0.3">
      <c r="E180" s="3" t="s">
        <v>173</v>
      </c>
      <c r="F180" s="3" t="s">
        <v>174</v>
      </c>
      <c r="G180" s="3" t="s">
        <v>186</v>
      </c>
      <c r="H180" s="3" t="s">
        <v>192</v>
      </c>
      <c r="L180" s="3" t="s">
        <v>159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8">
        <f>Inp_EoE!AG163*INDEX(Cal_FrontierShift!AG$243:AG$295,MATCH($H180,Cal_FrontierShift!$H$243:$H$295,0))</f>
        <v>0</v>
      </c>
      <c r="AH180" s="18">
        <f>Inp_EoE!AH163*INDEX(Cal_FrontierShift!AH$243:AH$295,MATCH($H180,Cal_FrontierShift!$H$243:$H$295,0))</f>
        <v>0</v>
      </c>
      <c r="AI180" s="18">
        <f>Inp_EoE!AI163*INDEX(Cal_FrontierShift!AI$243:AI$295,MATCH($H180,Cal_FrontierShift!$H$243:$H$295,0))</f>
        <v>0</v>
      </c>
      <c r="AJ180" s="18">
        <f>Inp_EoE!AJ163*INDEX(Cal_FrontierShift!AJ$243:AJ$295,MATCH($H180,Cal_FrontierShift!$H$243:$H$295,0))</f>
        <v>0</v>
      </c>
      <c r="AK180" s="18">
        <f>Inp_EoE!AK163*INDEX(Cal_FrontierShift!AK$243:AK$295,MATCH($H180,Cal_FrontierShift!$H$243:$H$295,0))</f>
        <v>0</v>
      </c>
      <c r="AM180" s="14"/>
      <c r="AN180" s="14"/>
      <c r="AO180" s="18">
        <f t="shared" si="10"/>
        <v>0</v>
      </c>
      <c r="AQ180" s="14"/>
      <c r="AR180" s="14"/>
      <c r="AS180" s="14"/>
    </row>
    <row r="181" spans="5:45" x14ac:dyDescent="0.3">
      <c r="E181" s="3" t="s">
        <v>173</v>
      </c>
      <c r="F181" s="3" t="s">
        <v>174</v>
      </c>
      <c r="G181" s="3" t="s">
        <v>186</v>
      </c>
      <c r="H181" s="3" t="s">
        <v>193</v>
      </c>
      <c r="L181" s="3" t="s">
        <v>159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8">
        <f>Inp_EoE!AG164*INDEX(Cal_FrontierShift!AG$243:AG$295,MATCH($H181,Cal_FrontierShift!$H$243:$H$295,0))</f>
        <v>0</v>
      </c>
      <c r="AH181" s="18">
        <f>Inp_EoE!AH164*INDEX(Cal_FrontierShift!AH$243:AH$295,MATCH($H181,Cal_FrontierShift!$H$243:$H$295,0))</f>
        <v>0</v>
      </c>
      <c r="AI181" s="18">
        <f>Inp_EoE!AI164*INDEX(Cal_FrontierShift!AI$243:AI$295,MATCH($H181,Cal_FrontierShift!$H$243:$H$295,0))</f>
        <v>0</v>
      </c>
      <c r="AJ181" s="18">
        <f>Inp_EoE!AJ164*INDEX(Cal_FrontierShift!AJ$243:AJ$295,MATCH($H181,Cal_FrontierShift!$H$243:$H$295,0))</f>
        <v>0</v>
      </c>
      <c r="AK181" s="18">
        <f>Inp_EoE!AK164*INDEX(Cal_FrontierShift!AK$243:AK$295,MATCH($H181,Cal_FrontierShift!$H$243:$H$295,0))</f>
        <v>0</v>
      </c>
      <c r="AM181" s="14"/>
      <c r="AN181" s="14"/>
      <c r="AO181" s="18">
        <f t="shared" si="10"/>
        <v>0</v>
      </c>
      <c r="AQ181" s="14"/>
      <c r="AR181" s="14"/>
      <c r="AS181" s="14"/>
    </row>
    <row r="182" spans="5:45" x14ac:dyDescent="0.3">
      <c r="E182" s="3" t="s">
        <v>173</v>
      </c>
      <c r="F182" s="3" t="s">
        <v>174</v>
      </c>
      <c r="G182" s="3" t="s">
        <v>186</v>
      </c>
      <c r="H182" s="3" t="s">
        <v>194</v>
      </c>
      <c r="L182" s="3" t="s">
        <v>159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8">
        <f>Inp_EoE!AG165*INDEX(Cal_FrontierShift!AG$243:AG$295,MATCH($H182,Cal_FrontierShift!$H$243:$H$295,0))</f>
        <v>0</v>
      </c>
      <c r="AH182" s="18">
        <f>Inp_EoE!AH165*INDEX(Cal_FrontierShift!AH$243:AH$295,MATCH($H182,Cal_FrontierShift!$H$243:$H$295,0))</f>
        <v>0</v>
      </c>
      <c r="AI182" s="18">
        <f>Inp_EoE!AI165*INDEX(Cal_FrontierShift!AI$243:AI$295,MATCH($H182,Cal_FrontierShift!$H$243:$H$295,0))</f>
        <v>0</v>
      </c>
      <c r="AJ182" s="18">
        <f>Inp_EoE!AJ165*INDEX(Cal_FrontierShift!AJ$243:AJ$295,MATCH($H182,Cal_FrontierShift!$H$243:$H$295,0))</f>
        <v>0</v>
      </c>
      <c r="AK182" s="18">
        <f>Inp_EoE!AK165*INDEX(Cal_FrontierShift!AK$243:AK$295,MATCH($H182,Cal_FrontierShift!$H$243:$H$295,0))</f>
        <v>0</v>
      </c>
      <c r="AM182" s="14"/>
      <c r="AN182" s="14"/>
      <c r="AO182" s="18">
        <f t="shared" si="10"/>
        <v>0</v>
      </c>
      <c r="AQ182" s="14"/>
      <c r="AR182" s="14"/>
      <c r="AS182" s="14"/>
    </row>
    <row r="183" spans="5:45" x14ac:dyDescent="0.3">
      <c r="E183" s="3" t="s">
        <v>173</v>
      </c>
      <c r="F183" s="3" t="s">
        <v>174</v>
      </c>
      <c r="G183" s="3" t="s">
        <v>186</v>
      </c>
      <c r="H183" s="3" t="s">
        <v>195</v>
      </c>
      <c r="L183" s="3" t="s">
        <v>159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8">
        <f>Inp_EoE!AG166*INDEX(Cal_FrontierShift!AG$243:AG$295,MATCH($H183,Cal_FrontierShift!$H$243:$H$295,0))</f>
        <v>0</v>
      </c>
      <c r="AH183" s="18">
        <f>Inp_EoE!AH166*INDEX(Cal_FrontierShift!AH$243:AH$295,MATCH($H183,Cal_FrontierShift!$H$243:$H$295,0))</f>
        <v>0</v>
      </c>
      <c r="AI183" s="18">
        <f>Inp_EoE!AI166*INDEX(Cal_FrontierShift!AI$243:AI$295,MATCH($H183,Cal_FrontierShift!$H$243:$H$295,0))</f>
        <v>0</v>
      </c>
      <c r="AJ183" s="18">
        <f>Inp_EoE!AJ166*INDEX(Cal_FrontierShift!AJ$243:AJ$295,MATCH($H183,Cal_FrontierShift!$H$243:$H$295,0))</f>
        <v>0</v>
      </c>
      <c r="AK183" s="18">
        <f>Inp_EoE!AK166*INDEX(Cal_FrontierShift!AK$243:AK$295,MATCH($H183,Cal_FrontierShift!$H$243:$H$295,0))</f>
        <v>0</v>
      </c>
      <c r="AM183" s="14"/>
      <c r="AN183" s="14"/>
      <c r="AO183" s="18">
        <f t="shared" si="10"/>
        <v>0</v>
      </c>
      <c r="AQ183" s="14"/>
      <c r="AR183" s="14"/>
      <c r="AS183" s="14"/>
    </row>
    <row r="184" spans="5:45" x14ac:dyDescent="0.3">
      <c r="E184" s="4" t="s">
        <v>173</v>
      </c>
      <c r="F184" s="4" t="s">
        <v>174</v>
      </c>
      <c r="G184" s="4" t="s">
        <v>196</v>
      </c>
      <c r="H184" s="4" t="s">
        <v>197</v>
      </c>
      <c r="L184" s="3" t="s">
        <v>159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8">
        <f>Inp_EoE!AG167*INDEX(Cal_FrontierShift!AG$243:AG$295,MATCH($H184,Cal_FrontierShift!$H$243:$H$295,0))</f>
        <v>0</v>
      </c>
      <c r="AH184" s="18">
        <f>Inp_EoE!AH167*INDEX(Cal_FrontierShift!AH$243:AH$295,MATCH($H184,Cal_FrontierShift!$H$243:$H$295,0))</f>
        <v>0</v>
      </c>
      <c r="AI184" s="18">
        <f>Inp_EoE!AI167*INDEX(Cal_FrontierShift!AI$243:AI$295,MATCH($H184,Cal_FrontierShift!$H$243:$H$295,0))</f>
        <v>0</v>
      </c>
      <c r="AJ184" s="18">
        <f>Inp_EoE!AJ167*INDEX(Cal_FrontierShift!AJ$243:AJ$295,MATCH($H184,Cal_FrontierShift!$H$243:$H$295,0))</f>
        <v>0</v>
      </c>
      <c r="AK184" s="18">
        <f>Inp_EoE!AK167*INDEX(Cal_FrontierShift!AK$243:AK$295,MATCH($H184,Cal_FrontierShift!$H$243:$H$295,0))</f>
        <v>0</v>
      </c>
      <c r="AM184" s="14"/>
      <c r="AN184" s="14"/>
      <c r="AO184" s="18">
        <f t="shared" si="10"/>
        <v>0</v>
      </c>
      <c r="AQ184" s="14"/>
      <c r="AR184" s="14"/>
      <c r="AS184" s="14"/>
    </row>
    <row r="185" spans="5:45" x14ac:dyDescent="0.3">
      <c r="E185" s="4" t="s">
        <v>173</v>
      </c>
      <c r="F185" s="4" t="s">
        <v>198</v>
      </c>
      <c r="H185" s="4" t="s">
        <v>199</v>
      </c>
      <c r="L185" s="3" t="s">
        <v>159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46"/>
      <c r="AH185" s="46"/>
      <c r="AI185" s="46"/>
      <c r="AJ185" s="46"/>
      <c r="AK185" s="46"/>
      <c r="AM185" s="14"/>
      <c r="AN185" s="14"/>
      <c r="AO185" s="18">
        <f t="shared" si="10"/>
        <v>0</v>
      </c>
      <c r="AQ185" s="14"/>
      <c r="AR185" s="14"/>
      <c r="AS185" s="14"/>
    </row>
    <row r="186" spans="5:45" x14ac:dyDescent="0.3">
      <c r="E186" s="3" t="s">
        <v>173</v>
      </c>
      <c r="F186" s="3" t="s">
        <v>198</v>
      </c>
      <c r="H186" s="104" t="s">
        <v>200</v>
      </c>
      <c r="L186" s="3" t="s">
        <v>159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46"/>
      <c r="AH186" s="46"/>
      <c r="AI186" s="46"/>
      <c r="AJ186" s="46"/>
      <c r="AK186" s="46"/>
      <c r="AM186" s="14"/>
      <c r="AN186" s="14"/>
      <c r="AO186" s="18">
        <f t="shared" si="10"/>
        <v>0</v>
      </c>
      <c r="AQ186" s="14"/>
      <c r="AR186" s="14"/>
      <c r="AS186" s="14"/>
    </row>
    <row r="187" spans="5:45" x14ac:dyDescent="0.3">
      <c r="E187" s="3" t="s">
        <v>173</v>
      </c>
      <c r="F187" s="3" t="s">
        <v>198</v>
      </c>
      <c r="H187" s="105" t="s">
        <v>201</v>
      </c>
      <c r="L187" s="3" t="s">
        <v>159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46"/>
      <c r="AH187" s="46"/>
      <c r="AI187" s="46"/>
      <c r="AJ187" s="46"/>
      <c r="AK187" s="46"/>
      <c r="AM187" s="14"/>
      <c r="AN187" s="14"/>
      <c r="AO187" s="18">
        <f t="shared" si="10"/>
        <v>0</v>
      </c>
      <c r="AQ187" s="14"/>
      <c r="AR187" s="14"/>
      <c r="AS187" s="14"/>
    </row>
    <row r="188" spans="5:45" x14ac:dyDescent="0.3">
      <c r="E188" s="3" t="s">
        <v>173</v>
      </c>
      <c r="F188" s="3" t="s">
        <v>198</v>
      </c>
      <c r="H188" s="105" t="s">
        <v>202</v>
      </c>
      <c r="L188" s="3" t="s">
        <v>159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46"/>
      <c r="AH188" s="46"/>
      <c r="AI188" s="46"/>
      <c r="AJ188" s="46"/>
      <c r="AK188" s="46"/>
      <c r="AM188" s="14"/>
      <c r="AN188" s="14"/>
      <c r="AO188" s="18">
        <f t="shared" si="10"/>
        <v>0</v>
      </c>
      <c r="AQ188" s="14"/>
      <c r="AR188" s="14"/>
      <c r="AS188" s="14"/>
    </row>
    <row r="189" spans="5:45" x14ac:dyDescent="0.3">
      <c r="E189" s="3" t="s">
        <v>173</v>
      </c>
      <c r="F189" s="3" t="s">
        <v>198</v>
      </c>
      <c r="H189" s="105" t="s">
        <v>203</v>
      </c>
      <c r="L189" s="3" t="s">
        <v>159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46"/>
      <c r="AH189" s="46"/>
      <c r="AI189" s="46"/>
      <c r="AJ189" s="46"/>
      <c r="AK189" s="46"/>
      <c r="AM189" s="14"/>
      <c r="AN189" s="14"/>
      <c r="AO189" s="18">
        <f t="shared" si="10"/>
        <v>0</v>
      </c>
      <c r="AQ189" s="14"/>
      <c r="AR189" s="14"/>
      <c r="AS189" s="14"/>
    </row>
    <row r="190" spans="5:45" x14ac:dyDescent="0.3">
      <c r="E190" s="3" t="s">
        <v>173</v>
      </c>
      <c r="F190" s="3" t="s">
        <v>198</v>
      </c>
      <c r="H190" s="105" t="s">
        <v>204</v>
      </c>
      <c r="L190" s="3" t="s">
        <v>159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46"/>
      <c r="AH190" s="46"/>
      <c r="AI190" s="46"/>
      <c r="AJ190" s="46"/>
      <c r="AK190" s="46"/>
      <c r="AM190" s="14"/>
      <c r="AN190" s="14"/>
      <c r="AO190" s="18">
        <f t="shared" si="10"/>
        <v>0</v>
      </c>
      <c r="AQ190" s="14"/>
      <c r="AR190" s="14"/>
      <c r="AS190" s="14"/>
    </row>
    <row r="191" spans="5:45" x14ac:dyDescent="0.3">
      <c r="E191" s="3" t="s">
        <v>173</v>
      </c>
      <c r="F191" s="3" t="s">
        <v>198</v>
      </c>
      <c r="H191" s="105" t="s">
        <v>205</v>
      </c>
      <c r="L191" s="3" t="s">
        <v>159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46"/>
      <c r="AH191" s="46"/>
      <c r="AI191" s="46"/>
      <c r="AJ191" s="46"/>
      <c r="AK191" s="46"/>
      <c r="AM191" s="14"/>
      <c r="AN191" s="14"/>
      <c r="AO191" s="18">
        <f t="shared" si="10"/>
        <v>0</v>
      </c>
      <c r="AQ191" s="14"/>
      <c r="AR191" s="14"/>
      <c r="AS191" s="14"/>
    </row>
    <row r="192" spans="5:45" x14ac:dyDescent="0.3">
      <c r="E192" s="3" t="s">
        <v>173</v>
      </c>
      <c r="F192" s="3" t="s">
        <v>198</v>
      </c>
      <c r="H192" s="105" t="s">
        <v>1108</v>
      </c>
      <c r="L192" s="3" t="s">
        <v>159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46"/>
      <c r="AH192" s="46"/>
      <c r="AI192" s="46"/>
      <c r="AJ192" s="46"/>
      <c r="AK192" s="46"/>
      <c r="AM192" s="14"/>
      <c r="AN192" s="14"/>
      <c r="AO192" s="18">
        <f t="shared" si="10"/>
        <v>0</v>
      </c>
      <c r="AQ192" s="14"/>
      <c r="AR192" s="14"/>
      <c r="AS192" s="14"/>
    </row>
    <row r="193" spans="5:45" x14ac:dyDescent="0.3">
      <c r="E193" s="3" t="s">
        <v>173</v>
      </c>
      <c r="F193" s="3" t="s">
        <v>198</v>
      </c>
      <c r="H193" s="105" t="s">
        <v>207</v>
      </c>
      <c r="L193" s="3" t="s">
        <v>159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46"/>
      <c r="AH193" s="46"/>
      <c r="AI193" s="46"/>
      <c r="AJ193" s="46"/>
      <c r="AK193" s="46"/>
      <c r="AM193" s="14"/>
      <c r="AN193" s="14"/>
      <c r="AO193" s="18">
        <f t="shared" si="10"/>
        <v>0</v>
      </c>
      <c r="AQ193" s="14"/>
      <c r="AR193" s="14"/>
      <c r="AS193" s="14"/>
    </row>
    <row r="194" spans="5:45" x14ac:dyDescent="0.3">
      <c r="E194" s="3" t="s">
        <v>173</v>
      </c>
      <c r="F194" s="3" t="s">
        <v>198</v>
      </c>
      <c r="H194" s="105" t="s">
        <v>208</v>
      </c>
      <c r="L194" s="3" t="s">
        <v>159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46"/>
      <c r="AH194" s="46"/>
      <c r="AI194" s="46"/>
      <c r="AJ194" s="46"/>
      <c r="AK194" s="46"/>
      <c r="AM194" s="14"/>
      <c r="AN194" s="14"/>
      <c r="AO194" s="18">
        <f t="shared" si="10"/>
        <v>0</v>
      </c>
      <c r="AQ194" s="14"/>
      <c r="AR194" s="14"/>
      <c r="AS194" s="14"/>
    </row>
    <row r="195" spans="5:45" x14ac:dyDescent="0.3">
      <c r="E195" s="3" t="s">
        <v>173</v>
      </c>
      <c r="F195" s="3" t="s">
        <v>198</v>
      </c>
      <c r="H195" s="105" t="s">
        <v>1109</v>
      </c>
      <c r="L195" s="3" t="s">
        <v>159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46"/>
      <c r="AH195" s="46"/>
      <c r="AI195" s="46"/>
      <c r="AJ195" s="46"/>
      <c r="AK195" s="46"/>
      <c r="AM195" s="14"/>
      <c r="AN195" s="14"/>
      <c r="AO195" s="18">
        <f t="shared" si="10"/>
        <v>0</v>
      </c>
      <c r="AQ195" s="14"/>
      <c r="AR195" s="14"/>
      <c r="AS195" s="14"/>
    </row>
    <row r="196" spans="5:45" x14ac:dyDescent="0.3">
      <c r="E196" s="3" t="s">
        <v>173</v>
      </c>
      <c r="F196" s="3" t="s">
        <v>198</v>
      </c>
      <c r="H196" s="105" t="s">
        <v>1110</v>
      </c>
      <c r="L196" s="3" t="s">
        <v>159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46"/>
      <c r="AH196" s="46"/>
      <c r="AI196" s="46"/>
      <c r="AJ196" s="46"/>
      <c r="AK196" s="46"/>
      <c r="AM196" s="14"/>
      <c r="AN196" s="14"/>
      <c r="AO196" s="18">
        <f t="shared" si="10"/>
        <v>0</v>
      </c>
      <c r="AQ196" s="14"/>
      <c r="AR196" s="14"/>
      <c r="AS196" s="14"/>
    </row>
    <row r="197" spans="5:45" x14ac:dyDescent="0.3">
      <c r="E197" s="3" t="s">
        <v>173</v>
      </c>
      <c r="F197" s="3" t="s">
        <v>198</v>
      </c>
      <c r="H197" s="105" t="s">
        <v>1111</v>
      </c>
      <c r="L197" s="3" t="s">
        <v>159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46"/>
      <c r="AH197" s="46"/>
      <c r="AI197" s="46"/>
      <c r="AJ197" s="46"/>
      <c r="AK197" s="46"/>
      <c r="AM197" s="14"/>
      <c r="AN197" s="14"/>
      <c r="AO197" s="18">
        <f t="shared" si="10"/>
        <v>0</v>
      </c>
      <c r="AQ197" s="14"/>
      <c r="AR197" s="14"/>
      <c r="AS197" s="14"/>
    </row>
    <row r="198" spans="5:45" x14ac:dyDescent="0.3">
      <c r="E198" s="3" t="s">
        <v>173</v>
      </c>
      <c r="F198" s="3" t="s">
        <v>198</v>
      </c>
      <c r="H198" s="105" t="s">
        <v>196</v>
      </c>
      <c r="L198" s="3" t="s">
        <v>159</v>
      </c>
      <c r="R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46"/>
      <c r="AH198" s="46"/>
      <c r="AI198" s="46"/>
      <c r="AJ198" s="46"/>
      <c r="AK198" s="46"/>
      <c r="AM198" s="14"/>
      <c r="AN198" s="14"/>
      <c r="AO198" s="18">
        <f t="shared" si="10"/>
        <v>0</v>
      </c>
      <c r="AQ198" s="14"/>
      <c r="AR198" s="14"/>
      <c r="AS198" s="14"/>
    </row>
    <row r="199" spans="5:45" x14ac:dyDescent="0.3">
      <c r="E199" s="4" t="s">
        <v>210</v>
      </c>
      <c r="H199" s="4" t="s">
        <v>210</v>
      </c>
      <c r="L199" s="3" t="s">
        <v>159</v>
      </c>
      <c r="R199" s="14"/>
      <c r="T199" s="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72">
        <f>SUM(AG200:AG205)</f>
        <v>2.8911076653643848</v>
      </c>
      <c r="AH199" s="72">
        <f t="shared" ref="AH199:AK199" si="14">SUM(AH200:AH205)</f>
        <v>7.1597714354451876</v>
      </c>
      <c r="AI199" s="72">
        <f t="shared" si="14"/>
        <v>5.6782999657278452</v>
      </c>
      <c r="AJ199" s="72">
        <f t="shared" si="14"/>
        <v>3.2043423644880962</v>
      </c>
      <c r="AK199" s="72">
        <f t="shared" si="14"/>
        <v>3.2190349914239484</v>
      </c>
      <c r="AM199" s="14"/>
      <c r="AN199" s="14"/>
      <c r="AO199" s="18">
        <f t="shared" si="10"/>
        <v>22.152556422449464</v>
      </c>
      <c r="AQ199" s="14"/>
      <c r="AR199" s="14"/>
      <c r="AS199" s="14"/>
    </row>
    <row r="200" spans="5:45" x14ac:dyDescent="0.3">
      <c r="E200" s="3" t="s">
        <v>210</v>
      </c>
      <c r="H200" s="3" t="s">
        <v>312</v>
      </c>
      <c r="L200" s="3" t="s">
        <v>159</v>
      </c>
      <c r="R200" s="14"/>
      <c r="T200" s="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8">
        <f>Inp_EoE!AG183*INDEX(Cal_FrontierShift!AG$243:AG$295,MATCH($H200,Cal_FrontierShift!$H$243:$H$295,0))</f>
        <v>1.8219069162106167</v>
      </c>
      <c r="AH200" s="18">
        <f>Inp_EoE!AH183*INDEX(Cal_FrontierShift!AH$243:AH$295,MATCH($H200,Cal_FrontierShift!$H$243:$H$295,0))</f>
        <v>6.1900506449454413</v>
      </c>
      <c r="AI200" s="18">
        <f>Inp_EoE!AI183*INDEX(Cal_FrontierShift!AI$243:AI$295,MATCH($H200,Cal_FrontierShift!$H$243:$H$295,0))</f>
        <v>3.3911792887980448</v>
      </c>
      <c r="AJ200" s="18">
        <f>Inp_EoE!AJ183*INDEX(Cal_FrontierShift!AJ$243:AJ$295,MATCH($H200,Cal_FrontierShift!$H$243:$H$295,0))</f>
        <v>1.5351460092760543</v>
      </c>
      <c r="AK200" s="18">
        <f>Inp_EoE!AK183*INDEX(Cal_FrontierShift!AK$243:AK$295,MATCH($H200,Cal_FrontierShift!$H$243:$H$295,0))</f>
        <v>1.5636511930279131</v>
      </c>
      <c r="AM200" s="14"/>
      <c r="AN200" s="14"/>
      <c r="AO200" s="18">
        <f t="shared" si="10"/>
        <v>14.50193405225807</v>
      </c>
      <c r="AQ200" s="14"/>
      <c r="AR200" s="14"/>
      <c r="AS200" s="14"/>
    </row>
    <row r="201" spans="5:45" x14ac:dyDescent="0.3">
      <c r="E201" s="3" t="s">
        <v>210</v>
      </c>
      <c r="H201" s="3" t="s">
        <v>211</v>
      </c>
      <c r="L201" s="3" t="s">
        <v>159</v>
      </c>
      <c r="R201" s="14"/>
      <c r="T201" s="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F201" s="14"/>
      <c r="AG201" s="18">
        <f>Inp_EoE!AG184*INDEX(Cal_FrontierShift!AG$243:AG$295,MATCH($H201,Cal_FrontierShift!$H$243:$H$295,0))</f>
        <v>0</v>
      </c>
      <c r="AH201" s="18">
        <f>Inp_EoE!AH184*INDEX(Cal_FrontierShift!AH$243:AH$295,MATCH($H201,Cal_FrontierShift!$H$243:$H$295,0))</f>
        <v>0</v>
      </c>
      <c r="AI201" s="18">
        <f>Inp_EoE!AI184*INDEX(Cal_FrontierShift!AI$243:AI$295,MATCH($H201,Cal_FrontierShift!$H$243:$H$295,0))</f>
        <v>0</v>
      </c>
      <c r="AJ201" s="18">
        <f>Inp_EoE!AJ184*INDEX(Cal_FrontierShift!AJ$243:AJ$295,MATCH($H201,Cal_FrontierShift!$H$243:$H$295,0))</f>
        <v>0</v>
      </c>
      <c r="AK201" s="18">
        <f>Inp_EoE!AK184*INDEX(Cal_FrontierShift!AK$243:AK$295,MATCH($H201,Cal_FrontierShift!$H$243:$H$295,0))</f>
        <v>0</v>
      </c>
      <c r="AM201" s="14"/>
      <c r="AN201" s="14"/>
      <c r="AO201" s="18">
        <f t="shared" si="10"/>
        <v>0</v>
      </c>
      <c r="AQ201" s="14"/>
      <c r="AR201" s="14"/>
      <c r="AS201" s="14"/>
    </row>
    <row r="202" spans="5:45" x14ac:dyDescent="0.3">
      <c r="E202" s="3" t="s">
        <v>210</v>
      </c>
      <c r="H202" s="3" t="s">
        <v>212</v>
      </c>
      <c r="L202" s="3" t="s">
        <v>159</v>
      </c>
      <c r="R202" s="14"/>
      <c r="T202" s="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F202" s="14"/>
      <c r="AG202" s="18">
        <f>Inp_EoE!AG185*INDEX(Cal_FrontierShift!AG$243:AG$295,MATCH($H202,Cal_FrontierShift!$H$243:$H$295,0))</f>
        <v>0</v>
      </c>
      <c r="AH202" s="18">
        <f>Inp_EoE!AH185*INDEX(Cal_FrontierShift!AH$243:AH$295,MATCH($H202,Cal_FrontierShift!$H$243:$H$295,0))</f>
        <v>0</v>
      </c>
      <c r="AI202" s="18">
        <f>Inp_EoE!AI185*INDEX(Cal_FrontierShift!AI$243:AI$295,MATCH($H202,Cal_FrontierShift!$H$243:$H$295,0))</f>
        <v>0</v>
      </c>
      <c r="AJ202" s="18">
        <f>Inp_EoE!AJ185*INDEX(Cal_FrontierShift!AJ$243:AJ$295,MATCH($H202,Cal_FrontierShift!$H$243:$H$295,0))</f>
        <v>0</v>
      </c>
      <c r="AK202" s="18">
        <f>Inp_EoE!AK185*INDEX(Cal_FrontierShift!AK$243:AK$295,MATCH($H202,Cal_FrontierShift!$H$243:$H$295,0))</f>
        <v>0</v>
      </c>
      <c r="AM202" s="14"/>
      <c r="AN202" s="14"/>
      <c r="AO202" s="18">
        <f t="shared" si="10"/>
        <v>0</v>
      </c>
      <c r="AQ202" s="14"/>
      <c r="AR202" s="14"/>
      <c r="AS202" s="14"/>
    </row>
    <row r="203" spans="5:45" x14ac:dyDescent="0.3">
      <c r="E203" s="3" t="s">
        <v>210</v>
      </c>
      <c r="H203" s="3" t="s">
        <v>214</v>
      </c>
      <c r="L203" s="3" t="s">
        <v>159</v>
      </c>
      <c r="R203" s="14"/>
      <c r="T203" s="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8">
        <f>Inp_EoE!AG186*INDEX(Cal_FrontierShift!AG$243:AG$295,MATCH($H203,Cal_FrontierShift!$H$243:$H$295,0))</f>
        <v>0</v>
      </c>
      <c r="AH203" s="18">
        <f>Inp_EoE!AH186*INDEX(Cal_FrontierShift!AH$243:AH$295,MATCH($H203,Cal_FrontierShift!$H$243:$H$295,0))</f>
        <v>0</v>
      </c>
      <c r="AI203" s="18">
        <f>Inp_EoE!AI186*INDEX(Cal_FrontierShift!AI$243:AI$295,MATCH($H203,Cal_FrontierShift!$H$243:$H$295,0))</f>
        <v>0</v>
      </c>
      <c r="AJ203" s="18">
        <f>Inp_EoE!AJ186*INDEX(Cal_FrontierShift!AJ$243:AJ$295,MATCH($H203,Cal_FrontierShift!$H$243:$H$295,0))</f>
        <v>0</v>
      </c>
      <c r="AK203" s="18">
        <f>Inp_EoE!AK186*INDEX(Cal_FrontierShift!AK$243:AK$295,MATCH($H203,Cal_FrontierShift!$H$243:$H$295,0))</f>
        <v>0</v>
      </c>
      <c r="AM203" s="14"/>
      <c r="AN203" s="14"/>
      <c r="AO203" s="18">
        <f t="shared" si="10"/>
        <v>0</v>
      </c>
      <c r="AQ203" s="14"/>
      <c r="AR203" s="14"/>
      <c r="AS203" s="14"/>
    </row>
    <row r="204" spans="5:45" x14ac:dyDescent="0.3">
      <c r="E204" s="3" t="s">
        <v>210</v>
      </c>
      <c r="H204" s="3" t="s">
        <v>215</v>
      </c>
      <c r="L204" s="3" t="s">
        <v>159</v>
      </c>
      <c r="R204" s="14"/>
      <c r="T204" s="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F204" s="14"/>
      <c r="AG204" s="18">
        <f>Inp_EoE!AG187*INDEX(Cal_FrontierShift!AG$243:AG$295,MATCH($H204,Cal_FrontierShift!$H$243:$H$295,0))</f>
        <v>0.43027912518737343</v>
      </c>
      <c r="AH204" s="18">
        <f>Inp_EoE!AH187*INDEX(Cal_FrontierShift!AH$243:AH$295,MATCH($H204,Cal_FrontierShift!$H$243:$H$295,0))</f>
        <v>0.32473845075026059</v>
      </c>
      <c r="AI204" s="18">
        <f>Inp_EoE!AI187*INDEX(Cal_FrontierShift!AI$243:AI$295,MATCH($H204,Cal_FrontierShift!$H$243:$H$295,0))</f>
        <v>1.636815385517306</v>
      </c>
      <c r="AJ204" s="18">
        <f>Inp_EoE!AJ187*INDEX(Cal_FrontierShift!AJ$243:AJ$295,MATCH($H204,Cal_FrontierShift!$H$243:$H$295,0))</f>
        <v>1.6361133152562637</v>
      </c>
      <c r="AK204" s="18">
        <f>Inp_EoE!AK187*INDEX(Cal_FrontierShift!AK$243:AK$295,MATCH($H204,Cal_FrontierShift!$H$243:$H$295,0))</f>
        <v>1.6157070463015097</v>
      </c>
      <c r="AM204" s="14"/>
      <c r="AN204" s="14"/>
      <c r="AO204" s="18">
        <f t="shared" si="10"/>
        <v>5.6436533230127131</v>
      </c>
      <c r="AQ204" s="14"/>
      <c r="AR204" s="14"/>
      <c r="AS204" s="14"/>
    </row>
    <row r="205" spans="5:45" x14ac:dyDescent="0.3">
      <c r="E205" s="3" t="s">
        <v>210</v>
      </c>
      <c r="H205" s="3" t="s">
        <v>216</v>
      </c>
      <c r="L205" s="3" t="s">
        <v>159</v>
      </c>
      <c r="R205" s="14"/>
      <c r="T205" s="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F205" s="14"/>
      <c r="AG205" s="18">
        <f>Inp_EoE!AG188*INDEX(Cal_FrontierShift!AG$243:AG$295,MATCH($H205,Cal_FrontierShift!$H$243:$H$295,0))</f>
        <v>0.63892162396639474</v>
      </c>
      <c r="AH205" s="18">
        <f>Inp_EoE!AH188*INDEX(Cal_FrontierShift!AH$243:AH$295,MATCH($H205,Cal_FrontierShift!$H$243:$H$295,0))</f>
        <v>0.64498233974948638</v>
      </c>
      <c r="AI205" s="18">
        <f>Inp_EoE!AI188*INDEX(Cal_FrontierShift!AI$243:AI$295,MATCH($H205,Cal_FrontierShift!$H$243:$H$295,0))</f>
        <v>0.65030529141249405</v>
      </c>
      <c r="AJ205" s="18">
        <f>Inp_EoE!AJ188*INDEX(Cal_FrontierShift!AJ$243:AJ$295,MATCH($H205,Cal_FrontierShift!$H$243:$H$295,0))</f>
        <v>3.3083039955778347E-2</v>
      </c>
      <c r="AK205" s="18">
        <f>Inp_EoE!AK188*INDEX(Cal_FrontierShift!AK$243:AK$295,MATCH($H205,Cal_FrontierShift!$H$243:$H$295,0))</f>
        <v>3.9676752094525751E-2</v>
      </c>
      <c r="AM205" s="14"/>
      <c r="AN205" s="14"/>
      <c r="AO205" s="18">
        <f t="shared" si="10"/>
        <v>2.0069690471786794</v>
      </c>
      <c r="AQ205" s="14"/>
      <c r="AR205" s="14"/>
      <c r="AS205" s="14"/>
    </row>
    <row r="206" spans="5:45" x14ac:dyDescent="0.3">
      <c r="E206" s="4" t="s">
        <v>217</v>
      </c>
      <c r="H206" s="4" t="s">
        <v>217</v>
      </c>
      <c r="L206" s="3" t="s">
        <v>159</v>
      </c>
      <c r="R206" s="14"/>
      <c r="T206" s="1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F206" s="14"/>
      <c r="AG206" s="18">
        <f>Inp_EoE!AG189*INDEX(Cal_FrontierShift!AG$243:AG$295,MATCH($H206,Cal_FrontierShift!$H$243:$H$295,0))</f>
        <v>2.2915421031253551</v>
      </c>
      <c r="AH206" s="18">
        <f>Inp_EoE!AH189*INDEX(Cal_FrontierShift!AH$243:AH$295,MATCH($H206,Cal_FrontierShift!$H$243:$H$295,0))</f>
        <v>0</v>
      </c>
      <c r="AI206" s="18">
        <f>Inp_EoE!AI189*INDEX(Cal_FrontierShift!AI$243:AI$295,MATCH($H206,Cal_FrontierShift!$H$243:$H$295,0))</f>
        <v>0</v>
      </c>
      <c r="AJ206" s="18">
        <f>Inp_EoE!AJ189*INDEX(Cal_FrontierShift!AJ$243:AJ$295,MATCH($H206,Cal_FrontierShift!$H$243:$H$295,0))</f>
        <v>0</v>
      </c>
      <c r="AK206" s="18">
        <f>Inp_EoE!AK189*INDEX(Cal_FrontierShift!AK$243:AK$295,MATCH($H206,Cal_FrontierShift!$H$243:$H$295,0))</f>
        <v>0</v>
      </c>
      <c r="AM206" s="14"/>
      <c r="AN206" s="14"/>
      <c r="AO206" s="18">
        <f t="shared" si="10"/>
        <v>2.2915421031253551</v>
      </c>
      <c r="AQ206" s="14"/>
      <c r="AR206" s="14"/>
      <c r="AS206" s="14"/>
    </row>
    <row r="207" spans="5:45" x14ac:dyDescent="0.3">
      <c r="E207" s="3" t="s">
        <v>217</v>
      </c>
      <c r="H207" s="3" t="s">
        <v>218</v>
      </c>
      <c r="L207" s="3" t="s">
        <v>159</v>
      </c>
      <c r="R207" s="14"/>
      <c r="T207" s="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46"/>
      <c r="AH207" s="46"/>
      <c r="AI207" s="46"/>
      <c r="AJ207" s="46"/>
      <c r="AK207" s="46"/>
      <c r="AM207" s="14"/>
      <c r="AN207" s="14"/>
      <c r="AO207" s="18">
        <f t="shared" si="10"/>
        <v>0</v>
      </c>
      <c r="AQ207" s="14"/>
      <c r="AR207" s="14"/>
      <c r="AS207" s="14"/>
    </row>
    <row r="208" spans="5:45" x14ac:dyDescent="0.3">
      <c r="E208" s="3" t="s">
        <v>217</v>
      </c>
      <c r="H208" s="3" t="s">
        <v>219</v>
      </c>
      <c r="L208" s="3" t="s">
        <v>159</v>
      </c>
      <c r="R208" s="14"/>
      <c r="T208" s="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F208" s="14"/>
      <c r="AG208" s="46"/>
      <c r="AH208" s="46"/>
      <c r="AI208" s="46"/>
      <c r="AJ208" s="46"/>
      <c r="AK208" s="46"/>
      <c r="AM208" s="14"/>
      <c r="AN208" s="14"/>
      <c r="AO208" s="18">
        <f t="shared" si="10"/>
        <v>0</v>
      </c>
      <c r="AQ208" s="14"/>
      <c r="AR208" s="14"/>
      <c r="AS208" s="14"/>
    </row>
    <row r="209" spans="2:61" x14ac:dyDescent="0.3">
      <c r="E209" s="3" t="s">
        <v>217</v>
      </c>
      <c r="H209" s="3" t="s">
        <v>220</v>
      </c>
      <c r="L209" s="3" t="s">
        <v>159</v>
      </c>
      <c r="R209" s="14"/>
      <c r="T209" s="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F209" s="14"/>
      <c r="AG209" s="46"/>
      <c r="AH209" s="46"/>
      <c r="AI209" s="46"/>
      <c r="AJ209" s="46"/>
      <c r="AK209" s="46"/>
      <c r="AM209" s="14"/>
      <c r="AN209" s="14"/>
      <c r="AO209" s="18">
        <f t="shared" si="10"/>
        <v>0</v>
      </c>
      <c r="AQ209" s="14"/>
      <c r="AR209" s="14"/>
      <c r="AS209" s="14"/>
    </row>
    <row r="210" spans="2:61" x14ac:dyDescent="0.3">
      <c r="E210" s="3" t="s">
        <v>217</v>
      </c>
      <c r="H210" s="3" t="s">
        <v>221</v>
      </c>
      <c r="L210" s="3" t="s">
        <v>159</v>
      </c>
      <c r="R210" s="14"/>
      <c r="T210" s="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46"/>
      <c r="AH210" s="46"/>
      <c r="AI210" s="46"/>
      <c r="AJ210" s="46"/>
      <c r="AK210" s="46"/>
      <c r="AM210" s="14"/>
      <c r="AN210" s="14"/>
      <c r="AO210" s="18">
        <f t="shared" si="10"/>
        <v>0</v>
      </c>
      <c r="AQ210" s="14"/>
      <c r="AR210" s="14"/>
      <c r="AS210" s="14"/>
    </row>
    <row r="211" spans="2:61" x14ac:dyDescent="0.3">
      <c r="E211" s="3" t="s">
        <v>217</v>
      </c>
      <c r="H211" s="3" t="s">
        <v>222</v>
      </c>
      <c r="L211" s="3" t="s">
        <v>159</v>
      </c>
      <c r="R211" s="14"/>
      <c r="T211" s="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F211" s="14"/>
      <c r="AG211" s="46"/>
      <c r="AH211" s="46"/>
      <c r="AI211" s="46"/>
      <c r="AJ211" s="46"/>
      <c r="AK211" s="46"/>
      <c r="AM211" s="14"/>
      <c r="AN211" s="14"/>
      <c r="AO211" s="18">
        <f t="shared" si="10"/>
        <v>0</v>
      </c>
      <c r="AQ211" s="14"/>
      <c r="AR211" s="14"/>
      <c r="AS211" s="14"/>
    </row>
    <row r="212" spans="2:61" x14ac:dyDescent="0.3">
      <c r="E212" s="3" t="s">
        <v>217</v>
      </c>
      <c r="H212" s="3" t="s">
        <v>223</v>
      </c>
      <c r="L212" s="3" t="s">
        <v>159</v>
      </c>
      <c r="R212" s="14"/>
      <c r="T212" s="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46"/>
      <c r="AH212" s="46"/>
      <c r="AI212" s="46"/>
      <c r="AJ212" s="46"/>
      <c r="AK212" s="46"/>
      <c r="AM212" s="14"/>
      <c r="AN212" s="14"/>
      <c r="AO212" s="18">
        <f t="shared" si="10"/>
        <v>0</v>
      </c>
      <c r="AQ212" s="14"/>
      <c r="AR212" s="14"/>
      <c r="AS212" s="14"/>
    </row>
    <row r="213" spans="2:61" x14ac:dyDescent="0.3">
      <c r="E213" s="3" t="s">
        <v>217</v>
      </c>
      <c r="H213" s="3" t="s">
        <v>224</v>
      </c>
      <c r="L213" s="3" t="s">
        <v>159</v>
      </c>
      <c r="R213" s="14"/>
      <c r="T213" s="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46"/>
      <c r="AH213" s="46"/>
      <c r="AI213" s="46"/>
      <c r="AJ213" s="46"/>
      <c r="AK213" s="46"/>
      <c r="AM213" s="14"/>
      <c r="AN213" s="14"/>
      <c r="AO213" s="18">
        <f t="shared" si="10"/>
        <v>0</v>
      </c>
      <c r="AQ213" s="14"/>
      <c r="AR213" s="14"/>
      <c r="AS213" s="14"/>
    </row>
    <row r="214" spans="2:61" x14ac:dyDescent="0.3">
      <c r="E214" s="3" t="s">
        <v>217</v>
      </c>
      <c r="H214" s="3" t="s">
        <v>225</v>
      </c>
      <c r="L214" s="3" t="s">
        <v>159</v>
      </c>
      <c r="R214" s="14"/>
      <c r="T214" s="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46"/>
      <c r="AH214" s="46"/>
      <c r="AI214" s="46"/>
      <c r="AJ214" s="46"/>
      <c r="AK214" s="46"/>
      <c r="AM214" s="14"/>
      <c r="AN214" s="14"/>
      <c r="AO214" s="18">
        <f t="shared" si="10"/>
        <v>0</v>
      </c>
      <c r="AQ214" s="14"/>
      <c r="AR214" s="14"/>
      <c r="AS214" s="14"/>
    </row>
    <row r="216" spans="2:61" ht="14.65" x14ac:dyDescent="0.35">
      <c r="B216" s="10" t="s">
        <v>1189</v>
      </c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41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</row>
    <row r="217" spans="2:61" x14ac:dyDescent="0.3">
      <c r="C217" s="30" t="s">
        <v>1191</v>
      </c>
    </row>
    <row r="219" spans="2:61" x14ac:dyDescent="0.3">
      <c r="E219" s="4" t="s">
        <v>167</v>
      </c>
      <c r="H219" s="4" t="s">
        <v>167</v>
      </c>
      <c r="L219" s="3" t="s">
        <v>159</v>
      </c>
      <c r="R219" s="14"/>
      <c r="T219" s="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8">
        <f>AG221+AG258+AG265</f>
        <v>318.42731840942247</v>
      </c>
      <c r="AH219" s="18">
        <f>AH221+AH258+AH265</f>
        <v>316.50814928830846</v>
      </c>
      <c r="AI219" s="18">
        <f>AI221+AI258+AI265</f>
        <v>320.21467595910207</v>
      </c>
      <c r="AJ219" s="18">
        <f>AJ221+AJ258+AJ265</f>
        <v>306.13502857686996</v>
      </c>
      <c r="AK219" s="18">
        <f>AK221+AK258+AK265</f>
        <v>294.9807603946403</v>
      </c>
      <c r="AM219" s="14"/>
      <c r="AN219" s="14"/>
      <c r="AO219" s="18">
        <f>SUM(AG219:AK219)</f>
        <v>1556.2659326283433</v>
      </c>
      <c r="AQ219" s="14"/>
      <c r="AR219" s="14"/>
      <c r="AS219" s="14"/>
    </row>
    <row r="220" spans="2:61" x14ac:dyDescent="0.3">
      <c r="H220" s="4"/>
    </row>
    <row r="221" spans="2:61" x14ac:dyDescent="0.3">
      <c r="E221" s="4" t="s">
        <v>173</v>
      </c>
      <c r="H221" s="4" t="s">
        <v>173</v>
      </c>
      <c r="L221" s="3" t="s">
        <v>159</v>
      </c>
      <c r="R221" s="14"/>
      <c r="T221" s="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72">
        <f>AG222+AG244</f>
        <v>130.46036379403495</v>
      </c>
      <c r="AH221" s="72">
        <f t="shared" ref="AH221:AK221" si="15">AH222+AH244</f>
        <v>126.90953383533218</v>
      </c>
      <c r="AI221" s="72">
        <f t="shared" si="15"/>
        <v>129.62147907330137</v>
      </c>
      <c r="AJ221" s="72">
        <f t="shared" si="15"/>
        <v>121.35914104945032</v>
      </c>
      <c r="AK221" s="72">
        <f t="shared" si="15"/>
        <v>122.80036649033789</v>
      </c>
      <c r="AM221" s="14"/>
      <c r="AN221" s="14"/>
      <c r="AO221" s="18">
        <f t="shared" ref="AO221:AO273" si="16">SUM(AG221:AK221)</f>
        <v>631.15088424245675</v>
      </c>
      <c r="AQ221" s="14"/>
      <c r="AR221" s="14"/>
      <c r="AS221" s="14"/>
    </row>
    <row r="222" spans="2:61" x14ac:dyDescent="0.3">
      <c r="E222" s="4" t="s">
        <v>173</v>
      </c>
      <c r="F222" s="4" t="s">
        <v>174</v>
      </c>
      <c r="H222" s="4" t="s">
        <v>175</v>
      </c>
      <c r="L222" s="3" t="s">
        <v>159</v>
      </c>
      <c r="R222" s="14"/>
      <c r="T222" s="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F222" s="14"/>
      <c r="AG222" s="72">
        <f>SUM(AG223,AG228,AG234,AG243)</f>
        <v>130.46036379403495</v>
      </c>
      <c r="AH222" s="72">
        <f t="shared" ref="AH222:AK222" si="17">SUM(AH223,AH228,AH234,AH243)</f>
        <v>126.90953383533218</v>
      </c>
      <c r="AI222" s="72">
        <f t="shared" si="17"/>
        <v>129.62147907330137</v>
      </c>
      <c r="AJ222" s="72">
        <f t="shared" si="17"/>
        <v>121.35914104945032</v>
      </c>
      <c r="AK222" s="72">
        <f t="shared" si="17"/>
        <v>122.80036649033789</v>
      </c>
      <c r="AM222" s="14"/>
      <c r="AN222" s="14"/>
      <c r="AO222" s="18">
        <f t="shared" si="16"/>
        <v>631.15088424245675</v>
      </c>
      <c r="AQ222" s="14"/>
      <c r="AR222" s="14"/>
      <c r="AS222" s="14"/>
    </row>
    <row r="223" spans="2:61" x14ac:dyDescent="0.3">
      <c r="E223" s="4" t="s">
        <v>173</v>
      </c>
      <c r="F223" s="4" t="s">
        <v>174</v>
      </c>
      <c r="G223" s="4" t="s">
        <v>176</v>
      </c>
      <c r="H223" s="4" t="s">
        <v>177</v>
      </c>
      <c r="L223" s="3" t="s">
        <v>159</v>
      </c>
      <c r="R223" s="14"/>
      <c r="T223" s="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F223" s="14"/>
      <c r="AG223" s="18">
        <f>Inp_EoE_sub!AG128*INDEX(Cal_FrontierShift!AG$243:AG$295,MATCH($H223,Cal_FrontierShift!$H$243:$H$295,0))</f>
        <v>26.175328186646468</v>
      </c>
      <c r="AH223" s="18">
        <f>Inp_EoE_sub!AH128*INDEX(Cal_FrontierShift!AH$243:AH$295,MATCH($H223,Cal_FrontierShift!$H$243:$H$295,0))</f>
        <v>25.611719603958537</v>
      </c>
      <c r="AI223" s="18">
        <f>Inp_EoE_sub!AI128*INDEX(Cal_FrontierShift!AI$243:AI$295,MATCH($H223,Cal_FrontierShift!$H$243:$H$295,0))</f>
        <v>25.584635784484185</v>
      </c>
      <c r="AJ223" s="18">
        <f>Inp_EoE_sub!AJ128*INDEX(Cal_FrontierShift!AJ$243:AJ$295,MATCH($H223,Cal_FrontierShift!$H$243:$H$295,0))</f>
        <v>24.24425408350665</v>
      </c>
      <c r="AK223" s="18">
        <f>Inp_EoE_sub!AK128*INDEX(Cal_FrontierShift!AK$243:AK$295,MATCH($H223,Cal_FrontierShift!$H$243:$H$295,0))</f>
        <v>24.51960048684062</v>
      </c>
      <c r="AM223" s="14"/>
      <c r="AN223" s="14"/>
      <c r="AO223" s="18">
        <f t="shared" si="16"/>
        <v>126.13553814543644</v>
      </c>
      <c r="AQ223" s="14"/>
      <c r="AR223" s="14"/>
      <c r="AS223" s="14"/>
    </row>
    <row r="224" spans="2:61" x14ac:dyDescent="0.3">
      <c r="E224" s="3" t="s">
        <v>173</v>
      </c>
      <c r="F224" s="3" t="s">
        <v>174</v>
      </c>
      <c r="G224" s="3" t="s">
        <v>176</v>
      </c>
      <c r="H224" s="3" t="s">
        <v>178</v>
      </c>
      <c r="L224" s="3" t="s">
        <v>159</v>
      </c>
      <c r="R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46"/>
      <c r="AH224" s="46"/>
      <c r="AI224" s="46"/>
      <c r="AJ224" s="46"/>
      <c r="AK224" s="46"/>
      <c r="AM224" s="14"/>
      <c r="AN224" s="14"/>
      <c r="AO224" s="18">
        <f t="shared" si="16"/>
        <v>0</v>
      </c>
      <c r="AQ224" s="14"/>
      <c r="AR224" s="14"/>
      <c r="AS224" s="14"/>
    </row>
    <row r="225" spans="5:45" x14ac:dyDescent="0.3">
      <c r="E225" s="3" t="s">
        <v>173</v>
      </c>
      <c r="F225" s="3" t="s">
        <v>174</v>
      </c>
      <c r="G225" s="3" t="s">
        <v>176</v>
      </c>
      <c r="H225" s="3" t="s">
        <v>179</v>
      </c>
      <c r="L225" s="3" t="s">
        <v>159</v>
      </c>
      <c r="R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46"/>
      <c r="AH225" s="46"/>
      <c r="AI225" s="46"/>
      <c r="AJ225" s="46"/>
      <c r="AK225" s="46"/>
      <c r="AM225" s="14"/>
      <c r="AN225" s="14"/>
      <c r="AO225" s="18">
        <f t="shared" si="16"/>
        <v>0</v>
      </c>
      <c r="AQ225" s="14"/>
      <c r="AR225" s="14"/>
      <c r="AS225" s="14"/>
    </row>
    <row r="226" spans="5:45" x14ac:dyDescent="0.3">
      <c r="E226" s="3" t="s">
        <v>173</v>
      </c>
      <c r="F226" s="3" t="s">
        <v>174</v>
      </c>
      <c r="G226" s="3" t="s">
        <v>176</v>
      </c>
      <c r="H226" s="3" t="s">
        <v>180</v>
      </c>
      <c r="L226" s="3" t="s">
        <v>159</v>
      </c>
      <c r="R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46"/>
      <c r="AH226" s="46"/>
      <c r="AI226" s="46"/>
      <c r="AJ226" s="46"/>
      <c r="AK226" s="46"/>
      <c r="AM226" s="14"/>
      <c r="AN226" s="14"/>
      <c r="AO226" s="18">
        <f t="shared" si="16"/>
        <v>0</v>
      </c>
      <c r="AQ226" s="14"/>
      <c r="AR226" s="14"/>
      <c r="AS226" s="14"/>
    </row>
    <row r="227" spans="5:45" x14ac:dyDescent="0.3">
      <c r="E227" s="3" t="s">
        <v>173</v>
      </c>
      <c r="F227" s="3" t="s">
        <v>174</v>
      </c>
      <c r="G227" s="3" t="s">
        <v>176</v>
      </c>
      <c r="H227" s="3" t="s">
        <v>181</v>
      </c>
      <c r="L227" s="3" t="s">
        <v>159</v>
      </c>
      <c r="R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46"/>
      <c r="AH227" s="46"/>
      <c r="AI227" s="46"/>
      <c r="AJ227" s="46"/>
      <c r="AK227" s="46"/>
      <c r="AM227" s="14"/>
      <c r="AN227" s="14"/>
      <c r="AO227" s="18">
        <f t="shared" si="16"/>
        <v>0</v>
      </c>
      <c r="AQ227" s="14"/>
      <c r="AR227" s="14"/>
      <c r="AS227" s="14"/>
    </row>
    <row r="228" spans="5:45" x14ac:dyDescent="0.3">
      <c r="E228" s="4" t="s">
        <v>173</v>
      </c>
      <c r="F228" s="4" t="s">
        <v>174</v>
      </c>
      <c r="G228" s="4" t="s">
        <v>182</v>
      </c>
      <c r="H228" s="4" t="s">
        <v>183</v>
      </c>
      <c r="L228" s="3" t="s">
        <v>159</v>
      </c>
      <c r="R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F228" s="14"/>
      <c r="AG228" s="72">
        <f>SUM(AG229:AG233)</f>
        <v>72.814321228276668</v>
      </c>
      <c r="AH228" s="72">
        <f t="shared" ref="AH228:AK228" si="18">SUM(AH229:AH233)</f>
        <v>70.793124747024564</v>
      </c>
      <c r="AI228" s="72">
        <f t="shared" si="18"/>
        <v>73.602572441879573</v>
      </c>
      <c r="AJ228" s="72">
        <f t="shared" si="18"/>
        <v>67.740393098042162</v>
      </c>
      <c r="AK228" s="72">
        <f t="shared" si="18"/>
        <v>69.896136981415182</v>
      </c>
      <c r="AM228" s="14"/>
      <c r="AN228" s="14"/>
      <c r="AO228" s="18">
        <f t="shared" si="16"/>
        <v>354.84654849663815</v>
      </c>
      <c r="AQ228" s="14"/>
      <c r="AR228" s="14"/>
      <c r="AS228" s="14"/>
    </row>
    <row r="229" spans="5:45" x14ac:dyDescent="0.3">
      <c r="E229" s="3" t="s">
        <v>173</v>
      </c>
      <c r="F229" s="3" t="s">
        <v>174</v>
      </c>
      <c r="G229" s="3" t="s">
        <v>182</v>
      </c>
      <c r="H229" s="3" t="s">
        <v>184</v>
      </c>
      <c r="L229" s="3" t="s">
        <v>159</v>
      </c>
      <c r="R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F229" s="14"/>
      <c r="AG229" s="18">
        <f>Inp_EoE_sub!AG134*INDEX(Cal_FrontierShift!AG$243:AG$295,MATCH($H229,Cal_FrontierShift!$H$243:$H$295,0))</f>
        <v>14.326823791340862</v>
      </c>
      <c r="AH229" s="18">
        <f>Inp_EoE_sub!AH134*INDEX(Cal_FrontierShift!AH$243:AH$295,MATCH($H229,Cal_FrontierShift!$H$243:$H$295,0))</f>
        <v>13.8548724971987</v>
      </c>
      <c r="AI229" s="18">
        <f>Inp_EoE_sub!AI134*INDEX(Cal_FrontierShift!AI$243:AI$295,MATCH($H229,Cal_FrontierShift!$H$243:$H$295,0))</f>
        <v>13.557144438405608</v>
      </c>
      <c r="AJ229" s="18">
        <f>Inp_EoE_sub!AJ134*INDEX(Cal_FrontierShift!AJ$243:AJ$295,MATCH($H229,Cal_FrontierShift!$H$243:$H$295,0))</f>
        <v>12.690265535482714</v>
      </c>
      <c r="AK229" s="18">
        <f>Inp_EoE_sub!AK134*INDEX(Cal_FrontierShift!AK$243:AK$295,MATCH($H229,Cal_FrontierShift!$H$243:$H$295,0))</f>
        <v>12.490513624075396</v>
      </c>
      <c r="AM229" s="14"/>
      <c r="AN229" s="14"/>
      <c r="AO229" s="18">
        <f t="shared" si="16"/>
        <v>66.919619886503284</v>
      </c>
      <c r="AQ229" s="14"/>
      <c r="AR229" s="14"/>
      <c r="AS229" s="14"/>
    </row>
    <row r="230" spans="5:45" x14ac:dyDescent="0.3">
      <c r="E230" s="3" t="s">
        <v>173</v>
      </c>
      <c r="F230" s="3" t="s">
        <v>174</v>
      </c>
      <c r="G230" s="3" t="s">
        <v>182</v>
      </c>
      <c r="H230" s="3" t="s">
        <v>309</v>
      </c>
      <c r="L230" s="3" t="s">
        <v>159</v>
      </c>
      <c r="R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F230" s="14"/>
      <c r="AG230" s="18">
        <f>Inp_EoE_sub!AG135*INDEX(Cal_FrontierShift!AG$243:AG$295,MATCH($H230,Cal_FrontierShift!$H$243:$H$295,0))</f>
        <v>17.216597810157879</v>
      </c>
      <c r="AH230" s="18">
        <f>Inp_EoE_sub!AH135*INDEX(Cal_FrontierShift!AH$243:AH$295,MATCH($H230,Cal_FrontierShift!$H$243:$H$295,0))</f>
        <v>16.554147335027356</v>
      </c>
      <c r="AI230" s="18">
        <f>Inp_EoE_sub!AI135*INDEX(Cal_FrontierShift!AI$243:AI$295,MATCH($H230,Cal_FrontierShift!$H$243:$H$295,0))</f>
        <v>15.904784630339051</v>
      </c>
      <c r="AJ230" s="18">
        <f>Inp_EoE_sub!AJ135*INDEX(Cal_FrontierShift!AJ$243:AJ$295,MATCH($H230,Cal_FrontierShift!$H$243:$H$295,0))</f>
        <v>15.37066135650878</v>
      </c>
      <c r="AK230" s="18">
        <f>Inp_EoE_sub!AK135*INDEX(Cal_FrontierShift!AK$243:AK$295,MATCH($H230,Cal_FrontierShift!$H$243:$H$295,0))</f>
        <v>14.820932044848567</v>
      </c>
      <c r="AM230" s="14"/>
      <c r="AN230" s="14"/>
      <c r="AO230" s="18">
        <f t="shared" si="16"/>
        <v>79.86712317688162</v>
      </c>
      <c r="AQ230" s="14"/>
      <c r="AR230" s="14"/>
      <c r="AS230" s="14"/>
    </row>
    <row r="231" spans="5:45" x14ac:dyDescent="0.3">
      <c r="E231" s="3" t="s">
        <v>173</v>
      </c>
      <c r="F231" s="3" t="s">
        <v>174</v>
      </c>
      <c r="G231" s="3" t="s">
        <v>182</v>
      </c>
      <c r="H231" s="3" t="s">
        <v>185</v>
      </c>
      <c r="L231" s="3" t="s">
        <v>159</v>
      </c>
      <c r="R231" s="14"/>
      <c r="T231" s="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F231" s="14"/>
      <c r="AG231" s="18">
        <f>Inp_EoE_sub!AG136*INDEX(Cal_FrontierShift!AG$243:AG$295,MATCH($H231,Cal_FrontierShift!$H$243:$H$295,0))</f>
        <v>37.305034439260027</v>
      </c>
      <c r="AH231" s="18">
        <f>Inp_EoE_sub!AH136*INDEX(Cal_FrontierShift!AH$243:AH$295,MATCH($H231,Cal_FrontierShift!$H$243:$H$295,0))</f>
        <v>36.353517826149506</v>
      </c>
      <c r="AI231" s="18">
        <f>Inp_EoE_sub!AI136*INDEX(Cal_FrontierShift!AI$243:AI$295,MATCH($H231,Cal_FrontierShift!$H$243:$H$295,0))</f>
        <v>40.108239280995498</v>
      </c>
      <c r="AJ231" s="18">
        <f>Inp_EoE_sub!AJ136*INDEX(Cal_FrontierShift!AJ$243:AJ$295,MATCH($H231,Cal_FrontierShift!$H$243:$H$295,0))</f>
        <v>35.691484023047998</v>
      </c>
      <c r="AK231" s="18">
        <f>Inp_EoE_sub!AK136*INDEX(Cal_FrontierShift!AK$243:AK$295,MATCH($H231,Cal_FrontierShift!$H$243:$H$295,0))</f>
        <v>38.625345555732878</v>
      </c>
      <c r="AM231" s="14"/>
      <c r="AN231" s="14"/>
      <c r="AO231" s="18">
        <f t="shared" si="16"/>
        <v>188.08362112518589</v>
      </c>
      <c r="AQ231" s="14"/>
      <c r="AR231" s="14"/>
      <c r="AS231" s="14"/>
    </row>
    <row r="232" spans="5:45" x14ac:dyDescent="0.3">
      <c r="E232" s="3" t="s">
        <v>173</v>
      </c>
      <c r="F232" s="3" t="s">
        <v>174</v>
      </c>
      <c r="G232" s="3" t="s">
        <v>182</v>
      </c>
      <c r="H232" s="3" t="s">
        <v>310</v>
      </c>
      <c r="L232" s="3" t="s">
        <v>159</v>
      </c>
      <c r="R232" s="14"/>
      <c r="T232" s="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F232" s="14"/>
      <c r="AG232" s="18">
        <f>Inp_EoE_sub!AG137*INDEX(Cal_FrontierShift!AG$243:AG$295,MATCH($H232,Cal_FrontierShift!$H$243:$H$295,0))</f>
        <v>0</v>
      </c>
      <c r="AH232" s="18">
        <f>Inp_EoE_sub!AH137*INDEX(Cal_FrontierShift!AH$243:AH$295,MATCH($H232,Cal_FrontierShift!$H$243:$H$295,0))</f>
        <v>0</v>
      </c>
      <c r="AI232" s="18">
        <f>Inp_EoE_sub!AI137*INDEX(Cal_FrontierShift!AI$243:AI$295,MATCH($H232,Cal_FrontierShift!$H$243:$H$295,0))</f>
        <v>0</v>
      </c>
      <c r="AJ232" s="18">
        <f>Inp_EoE_sub!AJ137*INDEX(Cal_FrontierShift!AJ$243:AJ$295,MATCH($H232,Cal_FrontierShift!$H$243:$H$295,0))</f>
        <v>0</v>
      </c>
      <c r="AK232" s="18">
        <f>Inp_EoE_sub!AK137*INDEX(Cal_FrontierShift!AK$243:AK$295,MATCH($H232,Cal_FrontierShift!$H$243:$H$295,0))</f>
        <v>0</v>
      </c>
      <c r="AM232" s="14"/>
      <c r="AN232" s="14"/>
      <c r="AO232" s="18">
        <f t="shared" si="16"/>
        <v>0</v>
      </c>
      <c r="AQ232" s="14"/>
      <c r="AR232" s="14"/>
      <c r="AS232" s="14"/>
    </row>
    <row r="233" spans="5:45" x14ac:dyDescent="0.3">
      <c r="E233" s="3" t="s">
        <v>173</v>
      </c>
      <c r="F233" s="3" t="s">
        <v>174</v>
      </c>
      <c r="G233" s="3" t="s">
        <v>182</v>
      </c>
      <c r="H233" s="3" t="s">
        <v>311</v>
      </c>
      <c r="L233" s="3" t="s">
        <v>159</v>
      </c>
      <c r="R233" s="14"/>
      <c r="T233" s="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8">
        <f>Inp_EoE_sub!AG138*INDEX(Cal_FrontierShift!AG$243:AG$295,MATCH($H233,Cal_FrontierShift!$H$243:$H$295,0))</f>
        <v>3.9658651875178981</v>
      </c>
      <c r="AH233" s="18">
        <f>Inp_EoE_sub!AH138*INDEX(Cal_FrontierShift!AH$243:AH$295,MATCH($H233,Cal_FrontierShift!$H$243:$H$295,0))</f>
        <v>4.0305870886490025</v>
      </c>
      <c r="AI233" s="18">
        <f>Inp_EoE_sub!AI138*INDEX(Cal_FrontierShift!AI$243:AI$295,MATCH($H233,Cal_FrontierShift!$H$243:$H$295,0))</f>
        <v>4.0324040921394158</v>
      </c>
      <c r="AJ233" s="18">
        <f>Inp_EoE_sub!AJ138*INDEX(Cal_FrontierShift!AJ$243:AJ$295,MATCH($H233,Cal_FrontierShift!$H$243:$H$295,0))</f>
        <v>3.9879821830026683</v>
      </c>
      <c r="AK233" s="18">
        <f>Inp_EoE_sub!AK138*INDEX(Cal_FrontierShift!AK$243:AK$295,MATCH($H233,Cal_FrontierShift!$H$243:$H$295,0))</f>
        <v>3.9593457567583386</v>
      </c>
      <c r="AM233" s="14"/>
      <c r="AN233" s="14"/>
      <c r="AO233" s="18">
        <f t="shared" si="16"/>
        <v>19.976184308067324</v>
      </c>
      <c r="AQ233" s="14"/>
      <c r="AR233" s="14"/>
      <c r="AS233" s="14"/>
    </row>
    <row r="234" spans="5:45" x14ac:dyDescent="0.3">
      <c r="E234" s="4" t="s">
        <v>173</v>
      </c>
      <c r="F234" s="4" t="s">
        <v>174</v>
      </c>
      <c r="G234" s="4" t="s">
        <v>186</v>
      </c>
      <c r="H234" s="4" t="s">
        <v>187</v>
      </c>
      <c r="L234" s="3" t="s">
        <v>159</v>
      </c>
      <c r="R234" s="14"/>
      <c r="T234" s="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F234" s="14"/>
      <c r="AG234" s="72">
        <f>SUM(AG235:AG242)</f>
        <v>26.244918933472604</v>
      </c>
      <c r="AH234" s="72">
        <f t="shared" ref="AH234:AK234" si="19">SUM(AH235:AH242)</f>
        <v>25.774395027446818</v>
      </c>
      <c r="AI234" s="72">
        <f t="shared" si="19"/>
        <v>25.245334186867737</v>
      </c>
      <c r="AJ234" s="72">
        <f t="shared" si="19"/>
        <v>24.639050392262359</v>
      </c>
      <c r="AK234" s="72">
        <f t="shared" si="19"/>
        <v>23.316263851665191</v>
      </c>
      <c r="AM234" s="14"/>
      <c r="AN234" s="14"/>
      <c r="AO234" s="18">
        <f t="shared" si="16"/>
        <v>125.21996239171472</v>
      </c>
      <c r="AQ234" s="14"/>
      <c r="AR234" s="14"/>
      <c r="AS234" s="14"/>
    </row>
    <row r="235" spans="5:45" x14ac:dyDescent="0.3">
      <c r="E235" s="3" t="s">
        <v>173</v>
      </c>
      <c r="F235" s="3" t="s">
        <v>174</v>
      </c>
      <c r="G235" s="3" t="s">
        <v>186</v>
      </c>
      <c r="H235" s="3" t="s">
        <v>188</v>
      </c>
      <c r="L235" s="3" t="s">
        <v>159</v>
      </c>
      <c r="R235" s="14"/>
      <c r="T235" s="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F235" s="14"/>
      <c r="AG235" s="18">
        <f>Inp_EoE_sub!AG140*INDEX(Cal_FrontierShift!AG$243:AG$295,MATCH($H235,Cal_FrontierShift!$H$243:$H$295,0))</f>
        <v>11.199206332544689</v>
      </c>
      <c r="AH235" s="18">
        <f>Inp_EoE_sub!AH140*INDEX(Cal_FrontierShift!AH$243:AH$295,MATCH($H235,Cal_FrontierShift!$H$243:$H$295,0))</f>
        <v>11.171260026830575</v>
      </c>
      <c r="AI235" s="18">
        <f>Inp_EoE_sub!AI140*INDEX(Cal_FrontierShift!AI$243:AI$295,MATCH($H235,Cal_FrontierShift!$H$243:$H$295,0))</f>
        <v>10.478484198515856</v>
      </c>
      <c r="AJ235" s="18">
        <f>Inp_EoE_sub!AJ140*INDEX(Cal_FrontierShift!AJ$243:AJ$295,MATCH($H235,Cal_FrontierShift!$H$243:$H$295,0))</f>
        <v>9.5973577020947154</v>
      </c>
      <c r="AK235" s="18">
        <f>Inp_EoE_sub!AK140*INDEX(Cal_FrontierShift!AK$243:AK$295,MATCH($H235,Cal_FrontierShift!$H$243:$H$295,0))</f>
        <v>8.3244470053669133</v>
      </c>
      <c r="AM235" s="14"/>
      <c r="AN235" s="14"/>
      <c r="AO235" s="18">
        <f t="shared" si="16"/>
        <v>50.770755265352754</v>
      </c>
      <c r="AQ235" s="14"/>
      <c r="AR235" s="14"/>
      <c r="AS235" s="14"/>
    </row>
    <row r="236" spans="5:45" x14ac:dyDescent="0.3">
      <c r="E236" s="3" t="s">
        <v>173</v>
      </c>
      <c r="F236" s="3" t="s">
        <v>174</v>
      </c>
      <c r="G236" s="3" t="s">
        <v>186</v>
      </c>
      <c r="H236" s="3" t="s">
        <v>189</v>
      </c>
      <c r="L236" s="3" t="s">
        <v>159</v>
      </c>
      <c r="R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8">
        <f>Inp_EoE_sub!AG141*INDEX(Cal_FrontierShift!AG$243:AG$295,MATCH($H236,Cal_FrontierShift!$H$243:$H$295,0))</f>
        <v>4.5629698421666394</v>
      </c>
      <c r="AH236" s="18">
        <f>Inp_EoE_sub!AH141*INDEX(Cal_FrontierShift!AH$243:AH$295,MATCH($H236,Cal_FrontierShift!$H$243:$H$295,0))</f>
        <v>4.5734861204169466</v>
      </c>
      <c r="AI236" s="18">
        <f>Inp_EoE_sub!AI141*INDEX(Cal_FrontierShift!AI$243:AI$295,MATCH($H236,Cal_FrontierShift!$H$243:$H$295,0))</f>
        <v>4.4746084773793484</v>
      </c>
      <c r="AJ236" s="18">
        <f>Inp_EoE_sub!AJ141*INDEX(Cal_FrontierShift!AJ$243:AJ$295,MATCH($H236,Cal_FrontierShift!$H$243:$H$295,0))</f>
        <v>4.5469812422586884</v>
      </c>
      <c r="AK236" s="18">
        <f>Inp_EoE_sub!AK141*INDEX(Cal_FrontierShift!AK$243:AK$295,MATCH($H236,Cal_FrontierShift!$H$243:$H$295,0))</f>
        <v>4.598159154312178</v>
      </c>
      <c r="AM236" s="14"/>
      <c r="AN236" s="14"/>
      <c r="AO236" s="18">
        <f t="shared" si="16"/>
        <v>22.756204836533801</v>
      </c>
      <c r="AQ236" s="14"/>
      <c r="AR236" s="14"/>
      <c r="AS236" s="14"/>
    </row>
    <row r="237" spans="5:45" x14ac:dyDescent="0.3">
      <c r="E237" s="3" t="s">
        <v>173</v>
      </c>
      <c r="F237" s="3" t="s">
        <v>174</v>
      </c>
      <c r="G237" s="3" t="s">
        <v>186</v>
      </c>
      <c r="H237" s="3" t="s">
        <v>190</v>
      </c>
      <c r="L237" s="3" t="s">
        <v>159</v>
      </c>
      <c r="R237" s="14"/>
      <c r="T237" s="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F237" s="14"/>
      <c r="AG237" s="18">
        <f>Inp_EoE_sub!AG142*INDEX(Cal_FrontierShift!AG$243:AG$295,MATCH($H237,Cal_FrontierShift!$H$243:$H$295,0))</f>
        <v>1.8796694390699329</v>
      </c>
      <c r="AH237" s="18">
        <f>Inp_EoE_sub!AH142*INDEX(Cal_FrontierShift!AH$243:AH$295,MATCH($H237,Cal_FrontierShift!$H$243:$H$295,0))</f>
        <v>1.8698562887069672</v>
      </c>
      <c r="AI237" s="18">
        <f>Inp_EoE_sub!AI142*INDEX(Cal_FrontierShift!AI$243:AI$295,MATCH($H237,Cal_FrontierShift!$H$243:$H$295,0))</f>
        <v>1.8751292271368625</v>
      </c>
      <c r="AJ237" s="18">
        <f>Inp_EoE_sub!AJ142*INDEX(Cal_FrontierShift!AJ$243:AJ$295,MATCH($H237,Cal_FrontierShift!$H$243:$H$295,0))</f>
        <v>1.8659160740387215</v>
      </c>
      <c r="AK237" s="18">
        <f>Inp_EoE_sub!AK142*INDEX(Cal_FrontierShift!AK$243:AK$295,MATCH($H237,Cal_FrontierShift!$H$243:$H$295,0))</f>
        <v>1.8398855200801618</v>
      </c>
      <c r="AM237" s="14"/>
      <c r="AN237" s="14"/>
      <c r="AO237" s="18">
        <f t="shared" si="16"/>
        <v>9.3304565490326468</v>
      </c>
      <c r="AQ237" s="14"/>
      <c r="AR237" s="14"/>
      <c r="AS237" s="14"/>
    </row>
    <row r="238" spans="5:45" x14ac:dyDescent="0.3">
      <c r="E238" s="3" t="s">
        <v>173</v>
      </c>
      <c r="F238" s="3" t="s">
        <v>174</v>
      </c>
      <c r="G238" s="3" t="s">
        <v>186</v>
      </c>
      <c r="H238" s="3" t="s">
        <v>191</v>
      </c>
      <c r="L238" s="3" t="s">
        <v>159</v>
      </c>
      <c r="R238" s="14"/>
      <c r="T238" s="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F238" s="14"/>
      <c r="AG238" s="18">
        <f>Inp_EoE_sub!AG143*INDEX(Cal_FrontierShift!AG$243:AG$295,MATCH($H238,Cal_FrontierShift!$H$243:$H$295,0))</f>
        <v>3.4404609009825835</v>
      </c>
      <c r="AH238" s="18">
        <f>Inp_EoE_sub!AH143*INDEX(Cal_FrontierShift!AH$243:AH$295,MATCH($H238,Cal_FrontierShift!$H$243:$H$295,0))</f>
        <v>3.0914621748216482</v>
      </c>
      <c r="AI238" s="18">
        <f>Inp_EoE_sub!AI143*INDEX(Cal_FrontierShift!AI$243:AI$295,MATCH($H238,Cal_FrontierShift!$H$243:$H$295,0))</f>
        <v>3.3262275982448504</v>
      </c>
      <c r="AJ238" s="18">
        <f>Inp_EoE_sub!AJ143*INDEX(Cal_FrontierShift!AJ$243:AJ$295,MATCH($H238,Cal_FrontierShift!$H$243:$H$295,0))</f>
        <v>3.560190768942205</v>
      </c>
      <c r="AK238" s="18">
        <f>Inp_EoE_sub!AK143*INDEX(Cal_FrontierShift!AK$243:AK$295,MATCH($H238,Cal_FrontierShift!$H$243:$H$295,0))</f>
        <v>3.5087501728289801</v>
      </c>
      <c r="AM238" s="14"/>
      <c r="AN238" s="14"/>
      <c r="AO238" s="18">
        <f t="shared" si="16"/>
        <v>16.927091615820267</v>
      </c>
      <c r="AQ238" s="14"/>
      <c r="AR238" s="14"/>
      <c r="AS238" s="14"/>
    </row>
    <row r="239" spans="5:45" x14ac:dyDescent="0.3">
      <c r="E239" s="3" t="s">
        <v>173</v>
      </c>
      <c r="F239" s="3" t="s">
        <v>174</v>
      </c>
      <c r="G239" s="3" t="s">
        <v>186</v>
      </c>
      <c r="H239" s="3" t="s">
        <v>192</v>
      </c>
      <c r="L239" s="3" t="s">
        <v>159</v>
      </c>
      <c r="R239" s="14"/>
      <c r="T239" s="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F239" s="14"/>
      <c r="AG239" s="18">
        <f>Inp_EoE_sub!AG144*INDEX(Cal_FrontierShift!AG$243:AG$295,MATCH($H239,Cal_FrontierShift!$H$243:$H$295,0))</f>
        <v>1.863929440832657</v>
      </c>
      <c r="AH239" s="18">
        <f>Inp_EoE_sub!AH144*INDEX(Cal_FrontierShift!AH$243:AH$295,MATCH($H239,Cal_FrontierShift!$H$243:$H$295,0))</f>
        <v>1.8345025378298832</v>
      </c>
      <c r="AI239" s="18">
        <f>Inp_EoE_sub!AI144*INDEX(Cal_FrontierShift!AI$243:AI$295,MATCH($H239,Cal_FrontierShift!$H$243:$H$295,0))</f>
        <v>1.8489108646382619</v>
      </c>
      <c r="AJ239" s="18">
        <f>Inp_EoE_sub!AJ144*INDEX(Cal_FrontierShift!AJ$243:AJ$295,MATCH($H239,Cal_FrontierShift!$H$243:$H$295,0))</f>
        <v>1.8432558167819575</v>
      </c>
      <c r="AK239" s="18">
        <f>Inp_EoE_sub!AK144*INDEX(Cal_FrontierShift!AK$243:AK$295,MATCH($H239,Cal_FrontierShift!$H$243:$H$295,0))</f>
        <v>1.8563794141809926</v>
      </c>
      <c r="AM239" s="14"/>
      <c r="AN239" s="14"/>
      <c r="AO239" s="18">
        <f t="shared" si="16"/>
        <v>9.2469780742637528</v>
      </c>
      <c r="AQ239" s="14"/>
      <c r="AR239" s="14"/>
      <c r="AS239" s="14"/>
    </row>
    <row r="240" spans="5:45" x14ac:dyDescent="0.3">
      <c r="E240" s="3" t="s">
        <v>173</v>
      </c>
      <c r="F240" s="3" t="s">
        <v>174</v>
      </c>
      <c r="G240" s="3" t="s">
        <v>186</v>
      </c>
      <c r="H240" s="3" t="s">
        <v>193</v>
      </c>
      <c r="L240" s="3" t="s">
        <v>159</v>
      </c>
      <c r="R240" s="14"/>
      <c r="T240" s="1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F240" s="14"/>
      <c r="AG240" s="18">
        <f>Inp_EoE_sub!AG145*INDEX(Cal_FrontierShift!AG$243:AG$295,MATCH($H240,Cal_FrontierShift!$H$243:$H$295,0))</f>
        <v>0.75586445672409264</v>
      </c>
      <c r="AH240" s="18">
        <f>Inp_EoE_sub!AH145*INDEX(Cal_FrontierShift!AH$243:AH$295,MATCH($H240,Cal_FrontierShift!$H$243:$H$295,0))</f>
        <v>0.71308082909636084</v>
      </c>
      <c r="AI240" s="18">
        <f>Inp_EoE_sub!AI145*INDEX(Cal_FrontierShift!AI$243:AI$295,MATCH($H240,Cal_FrontierShift!$H$243:$H$295,0))</f>
        <v>0.70844870280481786</v>
      </c>
      <c r="AJ240" s="18">
        <f>Inp_EoE_sub!AJ145*INDEX(Cal_FrontierShift!AJ$243:AJ$295,MATCH($H240,Cal_FrontierShift!$H$243:$H$295,0))</f>
        <v>0.7090906458719014</v>
      </c>
      <c r="AK240" s="18">
        <f>Inp_EoE_sub!AK145*INDEX(Cal_FrontierShift!AK$243:AK$295,MATCH($H240,Cal_FrontierShift!$H$243:$H$295,0))</f>
        <v>0.70973317366259248</v>
      </c>
      <c r="AM240" s="14"/>
      <c r="AN240" s="14"/>
      <c r="AO240" s="18">
        <f t="shared" si="16"/>
        <v>3.5962178081597651</v>
      </c>
      <c r="AQ240" s="14"/>
      <c r="AR240" s="14"/>
      <c r="AS240" s="14"/>
    </row>
    <row r="241" spans="5:45" x14ac:dyDescent="0.3">
      <c r="E241" s="3" t="s">
        <v>173</v>
      </c>
      <c r="F241" s="3" t="s">
        <v>174</v>
      </c>
      <c r="G241" s="3" t="s">
        <v>186</v>
      </c>
      <c r="H241" s="3" t="s">
        <v>194</v>
      </c>
      <c r="L241" s="3" t="s">
        <v>159</v>
      </c>
      <c r="R241" s="14"/>
      <c r="T241" s="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8">
        <f>Inp_EoE_sub!AG146*INDEX(Cal_FrontierShift!AG$243:AG$295,MATCH($H241,Cal_FrontierShift!$H$243:$H$295,0))</f>
        <v>2.1548977766092037</v>
      </c>
      <c r="AH241" s="18">
        <f>Inp_EoE_sub!AH146*INDEX(Cal_FrontierShift!AH$243:AH$295,MATCH($H241,Cal_FrontierShift!$H$243:$H$295,0))</f>
        <v>2.1246002575662004</v>
      </c>
      <c r="AI241" s="18">
        <f>Inp_EoE_sub!AI146*INDEX(Cal_FrontierShift!AI$243:AI$295,MATCH($H241,Cal_FrontierShift!$H$243:$H$295,0))</f>
        <v>2.1366212639704898</v>
      </c>
      <c r="AJ241" s="18">
        <f>Inp_EoE_sub!AJ146*INDEX(Cal_FrontierShift!AJ$243:AJ$295,MATCH($H241,Cal_FrontierShift!$H$243:$H$295,0))</f>
        <v>2.1189946430320012</v>
      </c>
      <c r="AK241" s="18">
        <f>Inp_EoE_sub!AK146*INDEX(Cal_FrontierShift!AK$243:AK$295,MATCH($H241,Cal_FrontierShift!$H$243:$H$295,0))</f>
        <v>2.0894928229819882</v>
      </c>
      <c r="AM241" s="14"/>
      <c r="AN241" s="14"/>
      <c r="AO241" s="18">
        <f t="shared" si="16"/>
        <v>10.624606764159884</v>
      </c>
      <c r="AQ241" s="14"/>
      <c r="AR241" s="14"/>
      <c r="AS241" s="14"/>
    </row>
    <row r="242" spans="5:45" x14ac:dyDescent="0.3">
      <c r="E242" s="3" t="s">
        <v>173</v>
      </c>
      <c r="F242" s="3" t="s">
        <v>174</v>
      </c>
      <c r="G242" s="3" t="s">
        <v>186</v>
      </c>
      <c r="H242" s="3" t="s">
        <v>195</v>
      </c>
      <c r="L242" s="3" t="s">
        <v>159</v>
      </c>
      <c r="R242" s="14"/>
      <c r="T242" s="1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F242" s="14"/>
      <c r="AG242" s="18">
        <f>Inp_EoE_sub!AG147*INDEX(Cal_FrontierShift!AG$243:AG$295,MATCH($H242,Cal_FrontierShift!$H$243:$H$295,0))</f>
        <v>0.38792074454280867</v>
      </c>
      <c r="AH242" s="18">
        <f>Inp_EoE_sub!AH147*INDEX(Cal_FrontierShift!AH$243:AH$295,MATCH($H242,Cal_FrontierShift!$H$243:$H$295,0))</f>
        <v>0.39614679217823962</v>
      </c>
      <c r="AI242" s="18">
        <f>Inp_EoE_sub!AI147*INDEX(Cal_FrontierShift!AI$243:AI$295,MATCH($H242,Cal_FrontierShift!$H$243:$H$295,0))</f>
        <v>0.3969038541772506</v>
      </c>
      <c r="AJ242" s="18">
        <f>Inp_EoE_sub!AJ147*INDEX(Cal_FrontierShift!AJ$243:AJ$295,MATCH($H242,Cal_FrontierShift!$H$243:$H$295,0))</f>
        <v>0.39726349924216764</v>
      </c>
      <c r="AK242" s="18">
        <f>Inp_EoE_sub!AK147*INDEX(Cal_FrontierShift!AK$243:AK$295,MATCH($H242,Cal_FrontierShift!$H$243:$H$295,0))</f>
        <v>0.38941658825138492</v>
      </c>
      <c r="AM242" s="14"/>
      <c r="AN242" s="14"/>
      <c r="AO242" s="18">
        <f t="shared" si="16"/>
        <v>1.9676514783918517</v>
      </c>
      <c r="AQ242" s="14"/>
      <c r="AR242" s="14"/>
      <c r="AS242" s="14"/>
    </row>
    <row r="243" spans="5:45" x14ac:dyDescent="0.3">
      <c r="E243" s="4" t="s">
        <v>173</v>
      </c>
      <c r="F243" s="4" t="s">
        <v>174</v>
      </c>
      <c r="G243" s="4" t="s">
        <v>196</v>
      </c>
      <c r="H243" s="4" t="s">
        <v>197</v>
      </c>
      <c r="L243" s="3" t="s">
        <v>159</v>
      </c>
      <c r="R243" s="14"/>
      <c r="T243" s="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F243" s="14"/>
      <c r="AG243" s="18">
        <f>Inp_EoE_sub!AG148*INDEX(Cal_FrontierShift!AG$243:AG$295,MATCH($H243,Cal_FrontierShift!$H$243:$H$295,0))</f>
        <v>5.2257954456392071</v>
      </c>
      <c r="AH243" s="18">
        <f>Inp_EoE_sub!AH148*INDEX(Cal_FrontierShift!AH$243:AH$295,MATCH($H243,Cal_FrontierShift!$H$243:$H$295,0))</f>
        <v>4.7302944569022642</v>
      </c>
      <c r="AI243" s="18">
        <f>Inp_EoE_sub!AI148*INDEX(Cal_FrontierShift!AI$243:AI$295,MATCH($H243,Cal_FrontierShift!$H$243:$H$295,0))</f>
        <v>5.1889366600698601</v>
      </c>
      <c r="AJ243" s="18">
        <f>Inp_EoE_sub!AJ148*INDEX(Cal_FrontierShift!AJ$243:AJ$295,MATCH($H243,Cal_FrontierShift!$H$243:$H$295,0))</f>
        <v>4.735443475639145</v>
      </c>
      <c r="AK243" s="18">
        <f>Inp_EoE_sub!AK148*INDEX(Cal_FrontierShift!AK$243:AK$295,MATCH($H243,Cal_FrontierShift!$H$243:$H$295,0))</f>
        <v>5.0683651704169179</v>
      </c>
      <c r="AM243" s="14"/>
      <c r="AN243" s="14"/>
      <c r="AO243" s="18">
        <f t="shared" si="16"/>
        <v>24.948835208667393</v>
      </c>
      <c r="AQ243" s="14"/>
      <c r="AR243" s="14"/>
      <c r="AS243" s="14"/>
    </row>
    <row r="244" spans="5:45" x14ac:dyDescent="0.3">
      <c r="E244" s="4" t="s">
        <v>173</v>
      </c>
      <c r="F244" s="4" t="s">
        <v>198</v>
      </c>
      <c r="H244" s="4" t="s">
        <v>199</v>
      </c>
      <c r="L244" s="3" t="s">
        <v>159</v>
      </c>
      <c r="R244" s="14"/>
      <c r="T244" s="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F244" s="14"/>
      <c r="AG244" s="46"/>
      <c r="AH244" s="46"/>
      <c r="AI244" s="46"/>
      <c r="AJ244" s="46"/>
      <c r="AK244" s="46"/>
      <c r="AM244" s="14"/>
      <c r="AN244" s="14"/>
      <c r="AO244" s="18">
        <f t="shared" si="16"/>
        <v>0</v>
      </c>
      <c r="AQ244" s="14"/>
      <c r="AR244" s="14"/>
      <c r="AS244" s="14"/>
    </row>
    <row r="245" spans="5:45" x14ac:dyDescent="0.3">
      <c r="E245" s="3" t="s">
        <v>173</v>
      </c>
      <c r="F245" s="3" t="s">
        <v>198</v>
      </c>
      <c r="H245" s="101" t="s">
        <v>200</v>
      </c>
      <c r="L245" s="3" t="s">
        <v>159</v>
      </c>
      <c r="R245" s="14"/>
      <c r="T245" s="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46"/>
      <c r="AH245" s="46"/>
      <c r="AI245" s="46"/>
      <c r="AJ245" s="46"/>
      <c r="AK245" s="46"/>
      <c r="AM245" s="14"/>
      <c r="AN245" s="14"/>
      <c r="AO245" s="18">
        <f t="shared" si="16"/>
        <v>0</v>
      </c>
      <c r="AQ245" s="14"/>
      <c r="AR245" s="14"/>
      <c r="AS245" s="14"/>
    </row>
    <row r="246" spans="5:45" x14ac:dyDescent="0.3">
      <c r="E246" s="3" t="s">
        <v>173</v>
      </c>
      <c r="F246" s="3" t="s">
        <v>198</v>
      </c>
      <c r="H246" s="101" t="s">
        <v>201</v>
      </c>
      <c r="L246" s="3" t="s">
        <v>159</v>
      </c>
      <c r="R246" s="14"/>
      <c r="T246" s="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F246" s="14"/>
      <c r="AG246" s="46"/>
      <c r="AH246" s="46"/>
      <c r="AI246" s="46"/>
      <c r="AJ246" s="46"/>
      <c r="AK246" s="46"/>
      <c r="AM246" s="14"/>
      <c r="AN246" s="14"/>
      <c r="AO246" s="18">
        <f t="shared" si="16"/>
        <v>0</v>
      </c>
      <c r="AQ246" s="14"/>
      <c r="AR246" s="14"/>
      <c r="AS246" s="14"/>
    </row>
    <row r="247" spans="5:45" x14ac:dyDescent="0.3">
      <c r="E247" s="3" t="s">
        <v>173</v>
      </c>
      <c r="F247" s="3" t="s">
        <v>198</v>
      </c>
      <c r="H247" s="101" t="s">
        <v>202</v>
      </c>
      <c r="L247" s="3" t="s">
        <v>159</v>
      </c>
      <c r="R247" s="14"/>
      <c r="T247" s="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46"/>
      <c r="AH247" s="46"/>
      <c r="AI247" s="46"/>
      <c r="AJ247" s="46"/>
      <c r="AK247" s="46"/>
      <c r="AM247" s="14"/>
      <c r="AN247" s="14"/>
      <c r="AO247" s="18">
        <f t="shared" si="16"/>
        <v>0</v>
      </c>
      <c r="AQ247" s="14"/>
      <c r="AR247" s="14"/>
      <c r="AS247" s="14"/>
    </row>
    <row r="248" spans="5:45" x14ac:dyDescent="0.3">
      <c r="E248" s="3" t="s">
        <v>173</v>
      </c>
      <c r="F248" s="3" t="s">
        <v>198</v>
      </c>
      <c r="H248" s="101" t="s">
        <v>203</v>
      </c>
      <c r="L248" s="3" t="s">
        <v>159</v>
      </c>
      <c r="R248" s="14"/>
      <c r="T248" s="1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F248" s="14"/>
      <c r="AG248" s="46"/>
      <c r="AH248" s="46"/>
      <c r="AI248" s="46"/>
      <c r="AJ248" s="46"/>
      <c r="AK248" s="46"/>
      <c r="AM248" s="14"/>
      <c r="AN248" s="14"/>
      <c r="AO248" s="18">
        <f t="shared" si="16"/>
        <v>0</v>
      </c>
      <c r="AQ248" s="14"/>
      <c r="AR248" s="14"/>
      <c r="AS248" s="14"/>
    </row>
    <row r="249" spans="5:45" x14ac:dyDescent="0.3">
      <c r="E249" s="3" t="s">
        <v>173</v>
      </c>
      <c r="F249" s="3" t="s">
        <v>198</v>
      </c>
      <c r="H249" s="101" t="s">
        <v>204</v>
      </c>
      <c r="L249" s="3" t="s">
        <v>159</v>
      </c>
      <c r="R249" s="14"/>
      <c r="T249" s="1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F249" s="14"/>
      <c r="AG249" s="46"/>
      <c r="AH249" s="46"/>
      <c r="AI249" s="46"/>
      <c r="AJ249" s="46"/>
      <c r="AK249" s="46"/>
      <c r="AM249" s="14"/>
      <c r="AN249" s="14"/>
      <c r="AO249" s="18">
        <f t="shared" si="16"/>
        <v>0</v>
      </c>
      <c r="AQ249" s="14"/>
      <c r="AR249" s="14"/>
      <c r="AS249" s="14"/>
    </row>
    <row r="250" spans="5:45" x14ac:dyDescent="0.3">
      <c r="E250" s="3" t="s">
        <v>173</v>
      </c>
      <c r="F250" s="3" t="s">
        <v>198</v>
      </c>
      <c r="H250" s="101" t="s">
        <v>205</v>
      </c>
      <c r="L250" s="3" t="s">
        <v>159</v>
      </c>
      <c r="R250" s="14"/>
      <c r="T250" s="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46"/>
      <c r="AH250" s="46"/>
      <c r="AI250" s="46"/>
      <c r="AJ250" s="46"/>
      <c r="AK250" s="46"/>
      <c r="AM250" s="14"/>
      <c r="AN250" s="14"/>
      <c r="AO250" s="18">
        <f t="shared" si="16"/>
        <v>0</v>
      </c>
      <c r="AQ250" s="14"/>
      <c r="AR250" s="14"/>
      <c r="AS250" s="14"/>
    </row>
    <row r="251" spans="5:45" x14ac:dyDescent="0.3">
      <c r="E251" s="3" t="s">
        <v>173</v>
      </c>
      <c r="F251" s="3" t="s">
        <v>198</v>
      </c>
      <c r="H251" s="101" t="s">
        <v>1108</v>
      </c>
      <c r="L251" s="3" t="s">
        <v>159</v>
      </c>
      <c r="R251" s="14"/>
      <c r="T251" s="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F251" s="14"/>
      <c r="AG251" s="46"/>
      <c r="AH251" s="46"/>
      <c r="AI251" s="46"/>
      <c r="AJ251" s="46"/>
      <c r="AK251" s="46"/>
      <c r="AM251" s="14"/>
      <c r="AN251" s="14"/>
      <c r="AO251" s="18">
        <f t="shared" si="16"/>
        <v>0</v>
      </c>
      <c r="AQ251" s="14"/>
      <c r="AR251" s="14"/>
      <c r="AS251" s="14"/>
    </row>
    <row r="252" spans="5:45" x14ac:dyDescent="0.3">
      <c r="E252" s="3" t="s">
        <v>173</v>
      </c>
      <c r="F252" s="3" t="s">
        <v>198</v>
      </c>
      <c r="H252" s="101" t="s">
        <v>207</v>
      </c>
      <c r="L252" s="3" t="s">
        <v>159</v>
      </c>
      <c r="R252" s="14"/>
      <c r="T252" s="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46"/>
      <c r="AH252" s="46"/>
      <c r="AI252" s="46"/>
      <c r="AJ252" s="46"/>
      <c r="AK252" s="46"/>
      <c r="AM252" s="14"/>
      <c r="AN252" s="14"/>
      <c r="AO252" s="18">
        <f t="shared" si="16"/>
        <v>0</v>
      </c>
      <c r="AQ252" s="14"/>
      <c r="AR252" s="14"/>
      <c r="AS252" s="14"/>
    </row>
    <row r="253" spans="5:45" x14ac:dyDescent="0.3">
      <c r="E253" s="3" t="s">
        <v>173</v>
      </c>
      <c r="F253" s="3" t="s">
        <v>198</v>
      </c>
      <c r="H253" s="101" t="s">
        <v>208</v>
      </c>
      <c r="L253" s="3" t="s">
        <v>159</v>
      </c>
      <c r="R253" s="14"/>
      <c r="T253" s="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F253" s="14"/>
      <c r="AG253" s="46"/>
      <c r="AH253" s="46"/>
      <c r="AI253" s="46"/>
      <c r="AJ253" s="46"/>
      <c r="AK253" s="46"/>
      <c r="AM253" s="14"/>
      <c r="AN253" s="14"/>
      <c r="AO253" s="18">
        <f t="shared" si="16"/>
        <v>0</v>
      </c>
      <c r="AQ253" s="14"/>
      <c r="AR253" s="14"/>
      <c r="AS253" s="14"/>
    </row>
    <row r="254" spans="5:45" x14ac:dyDescent="0.3">
      <c r="E254" s="3" t="s">
        <v>173</v>
      </c>
      <c r="F254" s="3" t="s">
        <v>198</v>
      </c>
      <c r="H254" s="3" t="s">
        <v>1109</v>
      </c>
      <c r="L254" s="3" t="s">
        <v>159</v>
      </c>
      <c r="R254" s="14"/>
      <c r="T254" s="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46"/>
      <c r="AH254" s="46"/>
      <c r="AI254" s="46"/>
      <c r="AJ254" s="46"/>
      <c r="AK254" s="46"/>
      <c r="AM254" s="14"/>
      <c r="AN254" s="14"/>
      <c r="AO254" s="18">
        <f t="shared" si="16"/>
        <v>0</v>
      </c>
      <c r="AQ254" s="14"/>
      <c r="AR254" s="14"/>
      <c r="AS254" s="14"/>
    </row>
    <row r="255" spans="5:45" x14ac:dyDescent="0.3">
      <c r="E255" s="3" t="s">
        <v>173</v>
      </c>
      <c r="F255" s="3" t="s">
        <v>198</v>
      </c>
      <c r="H255" s="101" t="s">
        <v>1110</v>
      </c>
      <c r="L255" s="3" t="s">
        <v>159</v>
      </c>
      <c r="R255" s="14"/>
      <c r="T255" s="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46"/>
      <c r="AH255" s="46"/>
      <c r="AI255" s="46"/>
      <c r="AJ255" s="46"/>
      <c r="AK255" s="46"/>
      <c r="AM255" s="14"/>
      <c r="AN255" s="14"/>
      <c r="AO255" s="18">
        <f t="shared" si="16"/>
        <v>0</v>
      </c>
      <c r="AQ255" s="14"/>
      <c r="AR255" s="14"/>
      <c r="AS255" s="14"/>
    </row>
    <row r="256" spans="5:45" x14ac:dyDescent="0.3">
      <c r="E256" s="3" t="s">
        <v>173</v>
      </c>
      <c r="F256" s="3" t="s">
        <v>198</v>
      </c>
      <c r="H256" s="101" t="s">
        <v>1111</v>
      </c>
      <c r="L256" s="3" t="s">
        <v>159</v>
      </c>
      <c r="R256" s="14"/>
      <c r="T256" s="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F256" s="14"/>
      <c r="AG256" s="46"/>
      <c r="AH256" s="46"/>
      <c r="AI256" s="46"/>
      <c r="AJ256" s="46"/>
      <c r="AK256" s="46"/>
      <c r="AM256" s="14"/>
      <c r="AN256" s="14"/>
      <c r="AO256" s="18">
        <f t="shared" si="16"/>
        <v>0</v>
      </c>
      <c r="AQ256" s="14"/>
      <c r="AR256" s="14"/>
      <c r="AS256" s="14"/>
    </row>
    <row r="257" spans="5:45" x14ac:dyDescent="0.3">
      <c r="E257" s="3" t="s">
        <v>173</v>
      </c>
      <c r="F257" s="3" t="s">
        <v>198</v>
      </c>
      <c r="H257" s="101" t="s">
        <v>196</v>
      </c>
      <c r="L257" s="3" t="s">
        <v>159</v>
      </c>
      <c r="R257" s="14"/>
      <c r="T257" s="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46"/>
      <c r="AH257" s="46"/>
      <c r="AI257" s="46"/>
      <c r="AJ257" s="46"/>
      <c r="AK257" s="46"/>
      <c r="AM257" s="14"/>
      <c r="AN257" s="14"/>
      <c r="AO257" s="18">
        <f t="shared" si="16"/>
        <v>0</v>
      </c>
      <c r="AQ257" s="14"/>
      <c r="AR257" s="14"/>
      <c r="AS257" s="14"/>
    </row>
    <row r="258" spans="5:45" x14ac:dyDescent="0.3">
      <c r="E258" s="4" t="s">
        <v>210</v>
      </c>
      <c r="H258" s="4" t="s">
        <v>210</v>
      </c>
      <c r="L258" s="3" t="s">
        <v>159</v>
      </c>
      <c r="R258" s="14"/>
      <c r="T258" s="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72">
        <f>SUM(AG259:AG264)</f>
        <v>55.57443320607689</v>
      </c>
      <c r="AH258" s="72">
        <f>SUM(AH259:AH264)</f>
        <v>56.417735620820665</v>
      </c>
      <c r="AI258" s="72">
        <f>SUM(AI259:AI264)</f>
        <v>58.437501640108188</v>
      </c>
      <c r="AJ258" s="72">
        <f>SUM(AJ259:AJ264)</f>
        <v>55.874672612630121</v>
      </c>
      <c r="AK258" s="72">
        <f>SUM(AK259:AK264)</f>
        <v>43.613607443969421</v>
      </c>
      <c r="AM258" s="14"/>
      <c r="AN258" s="14"/>
      <c r="AO258" s="18">
        <f t="shared" si="16"/>
        <v>269.91795052360527</v>
      </c>
      <c r="AQ258" s="14"/>
      <c r="AR258" s="14"/>
      <c r="AS258" s="14"/>
    </row>
    <row r="259" spans="5:45" x14ac:dyDescent="0.3">
      <c r="E259" s="3" t="s">
        <v>210</v>
      </c>
      <c r="H259" s="3" t="s">
        <v>312</v>
      </c>
      <c r="L259" s="3" t="s">
        <v>159</v>
      </c>
      <c r="R259" s="14"/>
      <c r="T259" s="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F259" s="14"/>
      <c r="AG259" s="18">
        <f>Inp_EoE_sub!AG164*INDEX(Cal_FrontierShift!AG$243:AG$295,MATCH($H259,Cal_FrontierShift!$H$243:$H$295,0))</f>
        <v>13.544314950089687</v>
      </c>
      <c r="AH259" s="18">
        <f>Inp_EoE_sub!AH164*INDEX(Cal_FrontierShift!AH$243:AH$295,MATCH($H259,Cal_FrontierShift!$H$243:$H$295,0))</f>
        <v>13.182858520322686</v>
      </c>
      <c r="AI259" s="18">
        <f>Inp_EoE_sub!AI164*INDEX(Cal_FrontierShift!AI$243:AI$295,MATCH($H259,Cal_FrontierShift!$H$243:$H$295,0))</f>
        <v>11.764793902060108</v>
      </c>
      <c r="AJ259" s="18">
        <f>Inp_EoE_sub!AJ164*INDEX(Cal_FrontierShift!AJ$243:AJ$295,MATCH($H259,Cal_FrontierShift!$H$243:$H$295,0))</f>
        <v>13.297139443639901</v>
      </c>
      <c r="AK259" s="18">
        <f>Inp_EoE_sub!AK164*INDEX(Cal_FrontierShift!AK$243:AK$295,MATCH($H259,Cal_FrontierShift!$H$243:$H$295,0))</f>
        <v>10.21621220354676</v>
      </c>
      <c r="AM259" s="14"/>
      <c r="AN259" s="14"/>
      <c r="AO259" s="18">
        <f t="shared" si="16"/>
        <v>62.00531901965914</v>
      </c>
      <c r="AQ259" s="14"/>
      <c r="AR259" s="14"/>
      <c r="AS259" s="14"/>
    </row>
    <row r="260" spans="5:45" x14ac:dyDescent="0.3">
      <c r="E260" s="3" t="s">
        <v>210</v>
      </c>
      <c r="H260" s="3" t="s">
        <v>211</v>
      </c>
      <c r="L260" s="3" t="s">
        <v>159</v>
      </c>
      <c r="R260" s="14"/>
      <c r="T260" s="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F260" s="14"/>
      <c r="AG260" s="18">
        <f>Inp_EoE_sub!AG165*INDEX(Cal_FrontierShift!AG$243:AG$295,MATCH($H260,Cal_FrontierShift!$H$243:$H$295,0))</f>
        <v>8.0549346718871586</v>
      </c>
      <c r="AH260" s="18">
        <f>Inp_EoE_sub!AH165*INDEX(Cal_FrontierShift!AH$243:AH$295,MATCH($H260,Cal_FrontierShift!$H$243:$H$295,0))</f>
        <v>8.0879345694049913</v>
      </c>
      <c r="AI260" s="18">
        <f>Inp_EoE_sub!AI165*INDEX(Cal_FrontierShift!AI$243:AI$295,MATCH($H260,Cal_FrontierShift!$H$243:$H$295,0))</f>
        <v>8.1115970982664507</v>
      </c>
      <c r="AJ260" s="18">
        <f>Inp_EoE_sub!AJ165*INDEX(Cal_FrontierShift!AJ$243:AJ$295,MATCH($H260,Cal_FrontierShift!$H$243:$H$295,0))</f>
        <v>8.1271689493475421</v>
      </c>
      <c r="AK260" s="18">
        <f>Inp_EoE_sub!AK165*INDEX(Cal_FrontierShift!AK$243:AK$295,MATCH($H260,Cal_FrontierShift!$H$243:$H$295,0))</f>
        <v>8.1427706937459607</v>
      </c>
      <c r="AM260" s="14"/>
      <c r="AN260" s="14"/>
      <c r="AO260" s="18">
        <f t="shared" si="16"/>
        <v>40.524405982652098</v>
      </c>
      <c r="AQ260" s="14"/>
      <c r="AR260" s="14"/>
      <c r="AS260" s="14"/>
    </row>
    <row r="261" spans="5:45" x14ac:dyDescent="0.3">
      <c r="E261" s="3" t="s">
        <v>210</v>
      </c>
      <c r="H261" s="3" t="s">
        <v>212</v>
      </c>
      <c r="L261" s="3" t="s">
        <v>159</v>
      </c>
      <c r="R261" s="14"/>
      <c r="T261" s="1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F261" s="14"/>
      <c r="AG261" s="18">
        <f>Inp_EoE_sub!AG166*INDEX(Cal_FrontierShift!AG$243:AG$295,MATCH($H261,Cal_FrontierShift!$H$243:$H$295,0))</f>
        <v>1.1967842312337513</v>
      </c>
      <c r="AH261" s="18">
        <f>Inp_EoE_sub!AH166*INDEX(Cal_FrontierShift!AH$243:AH$295,MATCH($H261,Cal_FrontierShift!$H$243:$H$295,0))</f>
        <v>1.1722969179046439</v>
      </c>
      <c r="AI261" s="18">
        <f>Inp_EoE_sub!AI166*INDEX(Cal_FrontierShift!AI$243:AI$295,MATCH($H261,Cal_FrontierShift!$H$243:$H$295,0))</f>
        <v>1.1542194473789653</v>
      </c>
      <c r="AJ261" s="18">
        <f>Inp_EoE_sub!AJ166*INDEX(Cal_FrontierShift!AJ$243:AJ$295,MATCH($H261,Cal_FrontierShift!$H$243:$H$295,0))</f>
        <v>1.14850422537381</v>
      </c>
      <c r="AK261" s="18">
        <f>Inp_EoE_sub!AK166*INDEX(Cal_FrontierShift!AK$243:AK$295,MATCH($H261,Cal_FrontierShift!$H$243:$H$295,0))</f>
        <v>1.143008879412307</v>
      </c>
      <c r="AM261" s="14"/>
      <c r="AN261" s="14"/>
      <c r="AO261" s="18">
        <f t="shared" si="16"/>
        <v>5.8148137013034784</v>
      </c>
      <c r="AQ261" s="14"/>
      <c r="AR261" s="14"/>
      <c r="AS261" s="14"/>
    </row>
    <row r="262" spans="5:45" x14ac:dyDescent="0.3">
      <c r="E262" s="3" t="s">
        <v>210</v>
      </c>
      <c r="H262" s="3" t="s">
        <v>214</v>
      </c>
      <c r="L262" s="3" t="s">
        <v>159</v>
      </c>
      <c r="R262" s="14"/>
      <c r="T262" s="1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F262" s="14"/>
      <c r="AG262" s="18">
        <f>Inp_EoE_sub!AG167*INDEX(Cal_FrontierShift!AG$243:AG$295,MATCH($H262,Cal_FrontierShift!$H$243:$H$295,0))</f>
        <v>1.6811007532548023</v>
      </c>
      <c r="AH262" s="18">
        <f>Inp_EoE_sub!AH167*INDEX(Cal_FrontierShift!AH$243:AH$295,MATCH($H262,Cal_FrontierShift!$H$243:$H$295,0))</f>
        <v>1.552345000282259</v>
      </c>
      <c r="AI262" s="18">
        <f>Inp_EoE_sub!AI167*INDEX(Cal_FrontierShift!AI$243:AI$295,MATCH($H262,Cal_FrontierShift!$H$243:$H$295,0))</f>
        <v>1.5478916031481953</v>
      </c>
      <c r="AJ262" s="18">
        <f>Inp_EoE_sub!AJ167*INDEX(Cal_FrontierShift!AJ$243:AJ$295,MATCH($H262,Cal_FrontierShift!$H$243:$H$295,0))</f>
        <v>1.4240139669886949</v>
      </c>
      <c r="AK262" s="18">
        <f>Inp_EoE_sub!AK167*INDEX(Cal_FrontierShift!AK$243:AK$295,MATCH($H262,Cal_FrontierShift!$H$243:$H$295,0))</f>
        <v>1.4103056938812792</v>
      </c>
      <c r="AM262" s="14"/>
      <c r="AN262" s="14"/>
      <c r="AO262" s="18">
        <f t="shared" si="16"/>
        <v>7.6156570175552307</v>
      </c>
      <c r="AQ262" s="14"/>
      <c r="AR262" s="14"/>
      <c r="AS262" s="14"/>
    </row>
    <row r="263" spans="5:45" x14ac:dyDescent="0.3">
      <c r="E263" s="3" t="s">
        <v>210</v>
      </c>
      <c r="H263" s="3" t="s">
        <v>215</v>
      </c>
      <c r="L263" s="3" t="s">
        <v>159</v>
      </c>
      <c r="R263" s="14"/>
      <c r="T263" s="1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8">
        <f>Inp_EoE_sub!AG168*INDEX(Cal_FrontierShift!AG$243:AG$295,MATCH($H263,Cal_FrontierShift!$H$243:$H$295,0))</f>
        <v>4.8007186224179526</v>
      </c>
      <c r="AH263" s="18">
        <f>Inp_EoE_sub!AH168*INDEX(Cal_FrontierShift!AH$243:AH$295,MATCH($H263,Cal_FrontierShift!$H$243:$H$295,0))</f>
        <v>5.0500264421230732</v>
      </c>
      <c r="AI263" s="18">
        <f>Inp_EoE_sub!AI168*INDEX(Cal_FrontierShift!AI$243:AI$295,MATCH($H263,Cal_FrontierShift!$H$243:$H$295,0))</f>
        <v>4.1308387447061072</v>
      </c>
      <c r="AJ263" s="18">
        <f>Inp_EoE_sub!AJ168*INDEX(Cal_FrontierShift!AJ$243:AJ$295,MATCH($H263,Cal_FrontierShift!$H$243:$H$295,0))</f>
        <v>5.6289508939735367</v>
      </c>
      <c r="AK263" s="18">
        <f>Inp_EoE_sub!AK168*INDEX(Cal_FrontierShift!AK$243:AK$295,MATCH($H263,Cal_FrontierShift!$H$243:$H$295,0))</f>
        <v>1.3424702178015662</v>
      </c>
      <c r="AM263" s="14"/>
      <c r="AN263" s="14"/>
      <c r="AO263" s="18">
        <f t="shared" si="16"/>
        <v>20.953004921022238</v>
      </c>
      <c r="AQ263" s="14"/>
      <c r="AR263" s="14"/>
      <c r="AS263" s="14"/>
    </row>
    <row r="264" spans="5:45" x14ac:dyDescent="0.3">
      <c r="E264" s="3" t="s">
        <v>210</v>
      </c>
      <c r="H264" s="3" t="s">
        <v>216</v>
      </c>
      <c r="L264" s="3" t="s">
        <v>159</v>
      </c>
      <c r="R264" s="14"/>
      <c r="T264" s="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F264" s="14"/>
      <c r="AG264" s="18">
        <f>Inp_EoE_sub!AG169*INDEX(Cal_FrontierShift!AG$243:AG$295,MATCH($H264,Cal_FrontierShift!$H$243:$H$295,0))</f>
        <v>26.296579977193542</v>
      </c>
      <c r="AH264" s="18">
        <f>Inp_EoE_sub!AH169*INDEX(Cal_FrontierShift!AH$243:AH$295,MATCH($H264,Cal_FrontierShift!$H$243:$H$295,0))</f>
        <v>27.372274170783015</v>
      </c>
      <c r="AI264" s="18">
        <f>Inp_EoE_sub!AI169*INDEX(Cal_FrontierShift!AI$243:AI$295,MATCH($H264,Cal_FrontierShift!$H$243:$H$295,0))</f>
        <v>31.728160844548366</v>
      </c>
      <c r="AJ264" s="18">
        <f>Inp_EoE_sub!AJ169*INDEX(Cal_FrontierShift!AJ$243:AJ$295,MATCH($H264,Cal_FrontierShift!$H$243:$H$295,0))</f>
        <v>26.248895133306636</v>
      </c>
      <c r="AK264" s="18">
        <f>Inp_EoE_sub!AK169*INDEX(Cal_FrontierShift!AK$243:AK$295,MATCH($H264,Cal_FrontierShift!$H$243:$H$295,0))</f>
        <v>21.358839755581549</v>
      </c>
      <c r="AM264" s="14"/>
      <c r="AN264" s="14"/>
      <c r="AO264" s="18">
        <f t="shared" si="16"/>
        <v>133.00474988141312</v>
      </c>
      <c r="AQ264" s="14"/>
      <c r="AR264" s="14"/>
      <c r="AS264" s="14"/>
    </row>
    <row r="265" spans="5:45" x14ac:dyDescent="0.3">
      <c r="E265" s="4" t="s">
        <v>217</v>
      </c>
      <c r="H265" s="4" t="s">
        <v>217</v>
      </c>
      <c r="L265" s="3" t="s">
        <v>159</v>
      </c>
      <c r="R265" s="14"/>
      <c r="T265" s="1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F265" s="14"/>
      <c r="AG265" s="18">
        <f>Inp_EoE_sub!AG170*INDEX(Cal_FrontierShift!AG$243:AG$295,MATCH($H265,Cal_FrontierShift!$H$243:$H$295,0))</f>
        <v>132.39252140931066</v>
      </c>
      <c r="AH265" s="18">
        <f>Inp_EoE_sub!AH170*INDEX(Cal_FrontierShift!AH$243:AH$295,MATCH($H265,Cal_FrontierShift!$H$243:$H$295,0))</f>
        <v>133.1808798321556</v>
      </c>
      <c r="AI265" s="18">
        <f>Inp_EoE_sub!AI170*INDEX(Cal_FrontierShift!AI$243:AI$295,MATCH($H265,Cal_FrontierShift!$H$243:$H$295,0))</f>
        <v>132.1556952456925</v>
      </c>
      <c r="AJ265" s="18">
        <f>Inp_EoE_sub!AJ170*INDEX(Cal_FrontierShift!AJ$243:AJ$295,MATCH($H265,Cal_FrontierShift!$H$243:$H$295,0))</f>
        <v>128.90121491478953</v>
      </c>
      <c r="AK265" s="18">
        <f>Inp_EoE_sub!AK170*INDEX(Cal_FrontierShift!AK$243:AK$295,MATCH($H265,Cal_FrontierShift!$H$243:$H$295,0))</f>
        <v>128.56678646033299</v>
      </c>
      <c r="AM265" s="14"/>
      <c r="AN265" s="14"/>
      <c r="AO265" s="18">
        <f t="shared" si="16"/>
        <v>655.19709786228134</v>
      </c>
      <c r="AQ265" s="14"/>
      <c r="AR265" s="14"/>
      <c r="AS265" s="14"/>
    </row>
    <row r="266" spans="5:45" x14ac:dyDescent="0.3">
      <c r="E266" s="3" t="s">
        <v>217</v>
      </c>
      <c r="H266" s="3" t="s">
        <v>313</v>
      </c>
      <c r="L266" s="3" t="s">
        <v>159</v>
      </c>
      <c r="R266" s="14"/>
      <c r="T266" s="1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F266" s="14"/>
      <c r="AG266" s="46"/>
      <c r="AH266" s="46"/>
      <c r="AI266" s="46"/>
      <c r="AJ266" s="46"/>
      <c r="AK266" s="46"/>
      <c r="AM266" s="14"/>
      <c r="AN266" s="14"/>
      <c r="AO266" s="18">
        <f t="shared" si="16"/>
        <v>0</v>
      </c>
      <c r="AQ266" s="14"/>
      <c r="AR266" s="14"/>
      <c r="AS266" s="14"/>
    </row>
    <row r="267" spans="5:45" x14ac:dyDescent="0.3">
      <c r="E267" s="3" t="s">
        <v>217</v>
      </c>
      <c r="H267" s="3" t="s">
        <v>314</v>
      </c>
      <c r="L267" s="3" t="s">
        <v>159</v>
      </c>
      <c r="R267" s="14"/>
      <c r="T267" s="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F267" s="14"/>
      <c r="AG267" s="46"/>
      <c r="AH267" s="46"/>
      <c r="AI267" s="46"/>
      <c r="AJ267" s="46"/>
      <c r="AK267" s="46"/>
      <c r="AM267" s="14"/>
      <c r="AN267" s="14"/>
      <c r="AO267" s="18">
        <f t="shared" si="16"/>
        <v>0</v>
      </c>
      <c r="AQ267" s="14"/>
      <c r="AR267" s="14"/>
      <c r="AS267" s="14"/>
    </row>
    <row r="268" spans="5:45" x14ac:dyDescent="0.3">
      <c r="E268" s="3" t="s">
        <v>217</v>
      </c>
      <c r="H268" s="3" t="s">
        <v>315</v>
      </c>
      <c r="L268" s="3" t="s">
        <v>159</v>
      </c>
      <c r="R268" s="14"/>
      <c r="T268" s="1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F268" s="14"/>
      <c r="AG268" s="46"/>
      <c r="AH268" s="46"/>
      <c r="AI268" s="46"/>
      <c r="AJ268" s="46"/>
      <c r="AK268" s="46"/>
      <c r="AM268" s="14"/>
      <c r="AN268" s="14"/>
      <c r="AO268" s="18">
        <f t="shared" si="16"/>
        <v>0</v>
      </c>
      <c r="AQ268" s="14"/>
      <c r="AR268" s="14"/>
      <c r="AS268" s="14"/>
    </row>
    <row r="269" spans="5:45" x14ac:dyDescent="0.3">
      <c r="E269" s="3" t="s">
        <v>217</v>
      </c>
      <c r="H269" s="3" t="s">
        <v>221</v>
      </c>
      <c r="L269" s="3" t="s">
        <v>159</v>
      </c>
      <c r="R269" s="14"/>
      <c r="T269" s="1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F269" s="14"/>
      <c r="AG269" s="46"/>
      <c r="AH269" s="46"/>
      <c r="AI269" s="46"/>
      <c r="AJ269" s="46"/>
      <c r="AK269" s="46"/>
      <c r="AM269" s="14"/>
      <c r="AN269" s="14"/>
      <c r="AO269" s="18">
        <f t="shared" si="16"/>
        <v>0</v>
      </c>
      <c r="AQ269" s="14"/>
      <c r="AR269" s="14"/>
      <c r="AS269" s="14"/>
    </row>
    <row r="270" spans="5:45" x14ac:dyDescent="0.3">
      <c r="E270" s="3" t="s">
        <v>217</v>
      </c>
      <c r="H270" s="3" t="s">
        <v>222</v>
      </c>
      <c r="L270" s="3" t="s">
        <v>159</v>
      </c>
      <c r="R270" s="14"/>
      <c r="T270" s="1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F270" s="14"/>
      <c r="AG270" s="46"/>
      <c r="AH270" s="46"/>
      <c r="AI270" s="46"/>
      <c r="AJ270" s="46"/>
      <c r="AK270" s="46"/>
      <c r="AM270" s="14"/>
      <c r="AN270" s="14"/>
      <c r="AO270" s="18">
        <f t="shared" si="16"/>
        <v>0</v>
      </c>
      <c r="AQ270" s="14"/>
      <c r="AR270" s="14"/>
      <c r="AS270" s="14"/>
    </row>
    <row r="271" spans="5:45" x14ac:dyDescent="0.3">
      <c r="E271" s="3" t="s">
        <v>217</v>
      </c>
      <c r="H271" s="3" t="s">
        <v>213</v>
      </c>
      <c r="L271" s="3" t="s">
        <v>159</v>
      </c>
      <c r="R271" s="14"/>
      <c r="T271" s="1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46"/>
      <c r="AH271" s="46"/>
      <c r="AI271" s="46"/>
      <c r="AJ271" s="46"/>
      <c r="AK271" s="46"/>
      <c r="AM271" s="14"/>
      <c r="AN271" s="14"/>
      <c r="AO271" s="18">
        <f t="shared" si="16"/>
        <v>0</v>
      </c>
      <c r="AQ271" s="14"/>
      <c r="AR271" s="14"/>
      <c r="AS271" s="14"/>
    </row>
    <row r="272" spans="5:45" x14ac:dyDescent="0.3">
      <c r="E272" s="3" t="s">
        <v>217</v>
      </c>
      <c r="H272" s="3" t="s">
        <v>224</v>
      </c>
      <c r="L272" s="3" t="s">
        <v>159</v>
      </c>
      <c r="R272" s="14"/>
      <c r="T272" s="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F272" s="14"/>
      <c r="AG272" s="46"/>
      <c r="AH272" s="46"/>
      <c r="AI272" s="46"/>
      <c r="AJ272" s="46"/>
      <c r="AK272" s="46"/>
      <c r="AM272" s="14"/>
      <c r="AN272" s="14"/>
      <c r="AO272" s="18">
        <f t="shared" si="16"/>
        <v>0</v>
      </c>
      <c r="AQ272" s="14"/>
      <c r="AR272" s="14"/>
      <c r="AS272" s="14"/>
    </row>
    <row r="273" spans="2:61" x14ac:dyDescent="0.3">
      <c r="E273" s="3" t="s">
        <v>217</v>
      </c>
      <c r="H273" s="3" t="s">
        <v>316</v>
      </c>
      <c r="L273" s="3" t="s">
        <v>159</v>
      </c>
      <c r="R273" s="14"/>
      <c r="T273" s="1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F273" s="14"/>
      <c r="AG273" s="46"/>
      <c r="AH273" s="46"/>
      <c r="AI273" s="46"/>
      <c r="AJ273" s="46"/>
      <c r="AK273" s="46"/>
      <c r="AM273" s="14"/>
      <c r="AN273" s="14"/>
      <c r="AO273" s="18">
        <f t="shared" si="16"/>
        <v>0</v>
      </c>
      <c r="AQ273" s="14"/>
      <c r="AR273" s="14"/>
      <c r="AS273" s="14"/>
    </row>
    <row r="275" spans="2:61" ht="14.65" x14ac:dyDescent="0.35">
      <c r="B275" s="10" t="s">
        <v>160</v>
      </c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41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</row>
    <row r="276" spans="2:61" x14ac:dyDescent="0.3">
      <c r="C276" s="30" t="s">
        <v>161</v>
      </c>
    </row>
    <row r="278" spans="2:61" x14ac:dyDescent="0.3">
      <c r="F278" s="3" t="s">
        <v>1170</v>
      </c>
      <c r="R278" s="29">
        <f>COUNTIF(T278:AS278, FALSE)</f>
        <v>0</v>
      </c>
      <c r="T278" s="29" t="b">
        <f>TRUE</f>
        <v>1</v>
      </c>
      <c r="U278" s="29" t="b">
        <f>TRUE</f>
        <v>1</v>
      </c>
      <c r="V278" s="29" t="b">
        <f>TRUE</f>
        <v>1</v>
      </c>
      <c r="W278" s="29" t="b">
        <f>TRUE</f>
        <v>1</v>
      </c>
      <c r="X278" s="29" t="b">
        <f>TRUE</f>
        <v>1</v>
      </c>
      <c r="Y278" s="29" t="b">
        <f>TRUE</f>
        <v>1</v>
      </c>
      <c r="Z278" s="29" t="b">
        <f>TRUE</f>
        <v>1</v>
      </c>
      <c r="AA278" s="29" t="b">
        <f>TRUE</f>
        <v>1</v>
      </c>
      <c r="AB278" s="29" t="b">
        <f>TRUE</f>
        <v>1</v>
      </c>
      <c r="AC278" s="29" t="b">
        <f>TRUE</f>
        <v>1</v>
      </c>
      <c r="AD278" s="29" t="b">
        <f>TRUE</f>
        <v>1</v>
      </c>
      <c r="AE278" s="29" t="b">
        <f>TRUE</f>
        <v>1</v>
      </c>
      <c r="AF278" s="29" t="b">
        <f>TRUE</f>
        <v>1</v>
      </c>
      <c r="AG278" s="29" t="b">
        <f>TRUE</f>
        <v>1</v>
      </c>
      <c r="AH278" s="29" t="b">
        <f>TRUE</f>
        <v>1</v>
      </c>
      <c r="AI278" s="29" t="b">
        <f>TRUE</f>
        <v>1</v>
      </c>
      <c r="AJ278" s="29" t="b">
        <f>TRUE</f>
        <v>1</v>
      </c>
      <c r="AK278" s="29" t="b">
        <f>TRUE</f>
        <v>1</v>
      </c>
      <c r="AM278" s="29" t="b">
        <f>TRUE</f>
        <v>1</v>
      </c>
      <c r="AN278" s="29" t="b">
        <f>TRUE</f>
        <v>1</v>
      </c>
      <c r="AO278" s="125" t="str">
        <f>IF(AO12=AO19,"TRUE","FALSE")</f>
        <v>TRUE</v>
      </c>
      <c r="AQ278" s="29" t="b">
        <f>TRUE</f>
        <v>1</v>
      </c>
      <c r="AR278" s="29" t="b">
        <f>TRUE</f>
        <v>1</v>
      </c>
      <c r="AS278" s="29" t="b">
        <f>TRUE</f>
        <v>1</v>
      </c>
    </row>
    <row r="279" spans="2:61" x14ac:dyDescent="0.3">
      <c r="F279" s="3" t="s">
        <v>163</v>
      </c>
      <c r="R279" s="29">
        <f>COUNTIF(T279:AS279, FALSE)</f>
        <v>0</v>
      </c>
      <c r="T279" s="29" t="b">
        <f>TRUE</f>
        <v>1</v>
      </c>
      <c r="U279" s="29" t="b">
        <f>TRUE</f>
        <v>1</v>
      </c>
      <c r="V279" s="29" t="b">
        <f>TRUE</f>
        <v>1</v>
      </c>
      <c r="W279" s="29" t="b">
        <f>TRUE</f>
        <v>1</v>
      </c>
      <c r="X279" s="29" t="b">
        <f>TRUE</f>
        <v>1</v>
      </c>
      <c r="Y279" s="29" t="b">
        <f>TRUE</f>
        <v>1</v>
      </c>
      <c r="Z279" s="29" t="b">
        <f>TRUE</f>
        <v>1</v>
      </c>
      <c r="AA279" s="29" t="b">
        <f>TRUE</f>
        <v>1</v>
      </c>
      <c r="AB279" s="29" t="b">
        <f>TRUE</f>
        <v>1</v>
      </c>
      <c r="AC279" s="29" t="b">
        <f>TRUE</f>
        <v>1</v>
      </c>
      <c r="AD279" s="29" t="b">
        <f>TRUE</f>
        <v>1</v>
      </c>
      <c r="AE279" s="29" t="b">
        <f>TRUE</f>
        <v>1</v>
      </c>
      <c r="AF279" s="29" t="b">
        <f>TRUE</f>
        <v>1</v>
      </c>
      <c r="AG279" s="29" t="b">
        <f>TRUE</f>
        <v>1</v>
      </c>
      <c r="AH279" s="29" t="b">
        <f>TRUE</f>
        <v>1</v>
      </c>
      <c r="AI279" s="29" t="b">
        <f>TRUE</f>
        <v>1</v>
      </c>
      <c r="AJ279" s="29" t="b">
        <f>TRUE</f>
        <v>1</v>
      </c>
      <c r="AK279" s="29" t="b">
        <f>TRUE</f>
        <v>1</v>
      </c>
      <c r="AM279" s="29" t="b">
        <f>TRUE</f>
        <v>1</v>
      </c>
      <c r="AN279" s="29" t="b">
        <f>TRUE</f>
        <v>1</v>
      </c>
      <c r="AO279" s="29" t="b">
        <f>TRUE</f>
        <v>1</v>
      </c>
      <c r="AQ279" s="29" t="b">
        <f>TRUE</f>
        <v>1</v>
      </c>
      <c r="AR279" s="29" t="b">
        <f>TRUE</f>
        <v>1</v>
      </c>
      <c r="AS279" s="29" t="b">
        <f>TRUE</f>
        <v>1</v>
      </c>
    </row>
    <row r="281" spans="2:61" x14ac:dyDescent="0.3">
      <c r="F281" s="3" t="s">
        <v>164</v>
      </c>
      <c r="R281" s="29">
        <f>SUM(R278:R279)</f>
        <v>0</v>
      </c>
    </row>
  </sheetData>
  <conditionalFormatting sqref="R4">
    <cfRule type="cellIs" dxfId="75" priority="8" operator="greaterThan">
      <formula>0</formula>
    </cfRule>
  </conditionalFormatting>
  <conditionalFormatting sqref="AQ279:AS279">
    <cfRule type="cellIs" dxfId="74" priority="4" operator="equal">
      <formula>FALSE</formula>
    </cfRule>
  </conditionalFormatting>
  <conditionalFormatting sqref="R279">
    <cfRule type="cellIs" dxfId="73" priority="7" operator="greaterThan">
      <formula>0</formula>
    </cfRule>
  </conditionalFormatting>
  <conditionalFormatting sqref="T279:AK279 AM279:AO279">
    <cfRule type="cellIs" dxfId="72" priority="6" operator="equal">
      <formula>FALSE</formula>
    </cfRule>
  </conditionalFormatting>
  <conditionalFormatting sqref="R281">
    <cfRule type="cellIs" dxfId="71" priority="5" operator="greaterThan">
      <formula>0</formula>
    </cfRule>
  </conditionalFormatting>
  <conditionalFormatting sqref="R278">
    <cfRule type="cellIs" dxfId="70" priority="3" operator="greaterThan">
      <formula>0</formula>
    </cfRule>
  </conditionalFormatting>
  <conditionalFormatting sqref="T278:AK278 AM278:AO278">
    <cfRule type="cellIs" dxfId="69" priority="2" operator="equal">
      <formula>FALSE</formula>
    </cfRule>
  </conditionalFormatting>
  <conditionalFormatting sqref="AQ278:AS278">
    <cfRule type="cellIs" dxfId="68" priority="1" operator="equal">
      <formula>FALSE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F0E780-68C3-48AC-B368-9BD74239AA28}">
  <sheetPr>
    <tabColor theme="8"/>
  </sheetPr>
  <dimension ref="A1:BI281"/>
  <sheetViews>
    <sheetView zoomScale="70" zoomScaleNormal="70" workbookViewId="0">
      <selection activeCell="E9" sqref="E9"/>
    </sheetView>
  </sheetViews>
  <sheetFormatPr defaultColWidth="0" defaultRowHeight="12.4" outlineLevelCol="1" x14ac:dyDescent="0.3"/>
  <cols>
    <col min="1" max="4" width="1.76171875" style="3" customWidth="1"/>
    <col min="5" max="5" width="5.76171875" style="3" customWidth="1"/>
    <col min="6" max="6" width="86.87890625" style="3" customWidth="1"/>
    <col min="7" max="9" width="15.64453125" style="3" customWidth="1"/>
    <col min="10" max="10" width="13.64453125" style="3" customWidth="1"/>
    <col min="11" max="11" width="1.76171875" style="3" customWidth="1"/>
    <col min="12" max="12" width="9.1171875" style="3" customWidth="1"/>
    <col min="13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64453125" style="3" customWidth="1"/>
    <col min="39" max="41" width="9.1171875" style="3" customWidth="1"/>
    <col min="42" max="42" width="1.64453125" style="3" customWidth="1"/>
    <col min="43" max="45" width="9.1171875" style="3" customWidth="1"/>
    <col min="46" max="46" width="1.76171875" style="3" customWidth="1"/>
    <col min="47" max="47" width="9.1171875" style="3" customWidth="1"/>
    <col min="48" max="48" width="9.1171875" style="42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" t="s">
        <v>249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tr">
        <f>"["&amp; Cover!$F$28 &amp;"] "&amp; Cover!$F$8 &amp;" - Version "&amp; Cover!$F$22 &amp;" ("&amp; TEXT(Cover!$F$23, "dd/mm/yy") &amp;")"</f>
        <v>[Final] Allowances_File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1190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132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R162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133</v>
      </c>
      <c r="G5" s="11" t="s">
        <v>134</v>
      </c>
      <c r="H5" s="122"/>
      <c r="O5" s="11" t="s">
        <v>135</v>
      </c>
      <c r="R5" s="17"/>
      <c r="AV5" s="44"/>
    </row>
    <row r="6" spans="1:61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L6" s="49"/>
      <c r="AM6" s="73" t="s">
        <v>136</v>
      </c>
      <c r="AN6" s="52" t="s">
        <v>137</v>
      </c>
      <c r="AO6" s="74" t="s">
        <v>138</v>
      </c>
      <c r="AP6" s="49"/>
      <c r="AQ6" s="73" t="s">
        <v>139</v>
      </c>
      <c r="AR6" s="73" t="s">
        <v>139</v>
      </c>
      <c r="AS6" s="73" t="s">
        <v>139</v>
      </c>
      <c r="AU6" s="68" t="s">
        <v>140</v>
      </c>
      <c r="AV6" s="68"/>
      <c r="AW6" s="68"/>
    </row>
    <row r="7" spans="1:61" x14ac:dyDescent="0.3">
      <c r="A7" s="4"/>
      <c r="B7" s="4"/>
      <c r="C7" s="4"/>
      <c r="D7" s="4"/>
      <c r="E7" s="4" t="s">
        <v>276</v>
      </c>
      <c r="F7" s="4" t="s">
        <v>165</v>
      </c>
      <c r="G7" s="4" t="s">
        <v>166</v>
      </c>
      <c r="H7" s="4" t="s">
        <v>762</v>
      </c>
      <c r="I7" s="4"/>
      <c r="J7" s="4"/>
      <c r="K7" s="4"/>
      <c r="L7" s="4" t="s">
        <v>143</v>
      </c>
      <c r="M7" s="4"/>
      <c r="N7" s="4"/>
      <c r="O7" s="4"/>
      <c r="P7" s="4" t="s">
        <v>147</v>
      </c>
      <c r="Q7" s="4"/>
      <c r="R7" s="4" t="s">
        <v>148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0" t="s">
        <v>149</v>
      </c>
      <c r="AN7" s="53" t="s">
        <v>149</v>
      </c>
      <c r="AO7" s="51" t="s">
        <v>149</v>
      </c>
      <c r="AP7" s="38"/>
      <c r="AQ7" s="50" t="s">
        <v>150</v>
      </c>
      <c r="AR7" s="50" t="s">
        <v>150</v>
      </c>
      <c r="AS7" s="50" t="s">
        <v>150</v>
      </c>
      <c r="AT7" s="4"/>
      <c r="AU7" s="36" t="s">
        <v>151</v>
      </c>
      <c r="AV7" s="43" t="s">
        <v>152</v>
      </c>
      <c r="AW7" s="35" t="s">
        <v>153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4.65" x14ac:dyDescent="0.35">
      <c r="B9" s="10" t="s">
        <v>1248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1247</v>
      </c>
    </row>
    <row r="12" spans="1:61" x14ac:dyDescent="0.3">
      <c r="E12" s="3" t="s">
        <v>85</v>
      </c>
      <c r="F12" s="3" t="s">
        <v>246</v>
      </c>
      <c r="G12" s="3" t="s">
        <v>167</v>
      </c>
      <c r="L12" s="3" t="s">
        <v>159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7">
        <f>Cal_EfficientCosts!AG54</f>
        <v>212.44060265370121</v>
      </c>
      <c r="AH12" s="17">
        <f>Cal_EfficientCosts!AH54</f>
        <v>233.66142996227126</v>
      </c>
      <c r="AI12" s="17">
        <f>Cal_EfficientCosts!AI54</f>
        <v>258.70122508539373</v>
      </c>
      <c r="AJ12" s="17">
        <f>Cal_EfficientCosts!AJ54</f>
        <v>255.55007851503791</v>
      </c>
      <c r="AK12" s="17">
        <f>Cal_EfficientCosts!AK54</f>
        <v>255.10193470327869</v>
      </c>
      <c r="AM12" s="14"/>
      <c r="AN12" s="14"/>
      <c r="AO12" s="18">
        <f>SUM(AG12:AK12)</f>
        <v>1215.4552709196828</v>
      </c>
      <c r="AQ12" s="14"/>
      <c r="AR12" s="14"/>
      <c r="AS12" s="14"/>
    </row>
    <row r="13" spans="1:61" x14ac:dyDescent="0.3">
      <c r="E13" s="3" t="s">
        <v>85</v>
      </c>
      <c r="F13" s="3" t="s">
        <v>1249</v>
      </c>
      <c r="G13" s="3" t="s">
        <v>167</v>
      </c>
      <c r="L13" s="3" t="s">
        <v>159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7">
        <f>Inp_Lon_sub!AG182</f>
        <v>281.73497523349153</v>
      </c>
      <c r="AH13" s="17">
        <f>Inp_Lon_sub!AH182</f>
        <v>281.82011296302642</v>
      </c>
      <c r="AI13" s="17">
        <f>Inp_Lon_sub!AI182</f>
        <v>279.89654369783625</v>
      </c>
      <c r="AJ13" s="17">
        <f>Inp_Lon_sub!AJ182</f>
        <v>271.63373407169325</v>
      </c>
      <c r="AK13" s="17">
        <f>Inp_Lon_sub!AK182</f>
        <v>265.1887917268499</v>
      </c>
      <c r="AM13" s="14"/>
      <c r="AN13" s="14"/>
      <c r="AO13" s="18">
        <f>SUM(AG13:AK13)</f>
        <v>1380.2741576928975</v>
      </c>
      <c r="AQ13" s="14"/>
      <c r="AR13" s="14"/>
      <c r="AS13" s="14"/>
    </row>
    <row r="14" spans="1:61" x14ac:dyDescent="0.3">
      <c r="E14" s="3" t="s">
        <v>85</v>
      </c>
      <c r="F14" s="3" t="s">
        <v>247</v>
      </c>
      <c r="G14" s="3" t="s">
        <v>167</v>
      </c>
      <c r="L14" s="3" t="s">
        <v>226</v>
      </c>
      <c r="R14" s="18">
        <f>AO12/AO13</f>
        <v>0.880589746714735</v>
      </c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M14" s="14"/>
      <c r="AN14" s="14"/>
      <c r="AO14" s="14"/>
      <c r="AQ14" s="14"/>
      <c r="AR14" s="14"/>
      <c r="AS14" s="14"/>
    </row>
    <row r="16" spans="1:61" ht="14.65" x14ac:dyDescent="0.35">
      <c r="B16" s="10" t="s">
        <v>1184</v>
      </c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41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</row>
    <row r="17" spans="3:45" x14ac:dyDescent="0.3">
      <c r="C17" s="30" t="s">
        <v>248</v>
      </c>
    </row>
    <row r="18" spans="3:45" x14ac:dyDescent="0.3">
      <c r="AG18" s="169"/>
      <c r="AH18" s="169"/>
      <c r="AI18" s="169"/>
      <c r="AJ18" s="169"/>
      <c r="AK18" s="169"/>
    </row>
    <row r="19" spans="3:45" x14ac:dyDescent="0.3">
      <c r="E19" s="4" t="s">
        <v>167</v>
      </c>
      <c r="H19" s="4" t="s">
        <v>167</v>
      </c>
      <c r="L19" s="3" t="s">
        <v>159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8">
        <f>AG13*$R$14</f>
        <v>248.09293048154245</v>
      </c>
      <c r="AH19" s="18">
        <f t="shared" ref="AH19:AK19" si="0">AH13*$R$14</f>
        <v>248.16790189322944</v>
      </c>
      <c r="AI19" s="18">
        <f t="shared" si="0"/>
        <v>246.47402652120738</v>
      </c>
      <c r="AJ19" s="18">
        <f t="shared" si="0"/>
        <v>239.19788108537006</v>
      </c>
      <c r="AK19" s="18">
        <f t="shared" si="0"/>
        <v>233.52253093833338</v>
      </c>
      <c r="AM19" s="14"/>
      <c r="AN19" s="14"/>
      <c r="AO19" s="18">
        <f>SUM(AG19:AK19)</f>
        <v>1215.4552709196828</v>
      </c>
      <c r="AQ19" s="14"/>
      <c r="AR19" s="14"/>
      <c r="AS19" s="14"/>
    </row>
    <row r="20" spans="3:45" x14ac:dyDescent="0.3">
      <c r="E20" s="4" t="s">
        <v>173</v>
      </c>
      <c r="H20" s="4" t="s">
        <v>173</v>
      </c>
      <c r="L20" s="3" t="s">
        <v>159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8">
        <f>AG$19*SUMIFS(Inp_Lon_SubAdjCostShares!AG$42:AG$67,Inp_Lon_SubAdjCostShares!$I$42:$I$67,Cal_Lon!$H20)</f>
        <v>103.08505529790374</v>
      </c>
      <c r="AH20" s="18">
        <f>AH$19*SUMIFS(Inp_Lon_SubAdjCostShares!AH$42:AH$67,Inp_Lon_SubAdjCostShares!$I$42:$I$67,Cal_Lon!$H20)</f>
        <v>99.511562269516773</v>
      </c>
      <c r="AI20" s="18">
        <f>AI$19*SUMIFS(Inp_Lon_SubAdjCostShares!AI$42:AI$67,Inp_Lon_SubAdjCostShares!$I$42:$I$67,Cal_Lon!$H20)</f>
        <v>99.183676610453261</v>
      </c>
      <c r="AJ20" s="18">
        <f>AJ$19*SUMIFS(Inp_Lon_SubAdjCostShares!AJ$42:AJ$67,Inp_Lon_SubAdjCostShares!$I$42:$I$67,Cal_Lon!$H20)</f>
        <v>96.335634460518335</v>
      </c>
      <c r="AK20" s="18">
        <f>AK$19*SUMIFS(Inp_Lon_SubAdjCostShares!AK$42:AK$67,Inp_Lon_SubAdjCostShares!$I$42:$I$67,Cal_Lon!$H20)</f>
        <v>95.136270546439761</v>
      </c>
      <c r="AM20" s="14"/>
      <c r="AN20" s="14"/>
      <c r="AO20" s="18">
        <f t="shared" ref="AO20:AO64" si="1">SUM(AG20:AK20)</f>
        <v>493.25219918483185</v>
      </c>
      <c r="AQ20" s="14"/>
      <c r="AR20" s="14"/>
      <c r="AS20" s="14"/>
    </row>
    <row r="21" spans="3:45" x14ac:dyDescent="0.3">
      <c r="E21" s="4" t="s">
        <v>173</v>
      </c>
      <c r="F21" s="4" t="s">
        <v>174</v>
      </c>
      <c r="H21" s="4" t="s">
        <v>175</v>
      </c>
      <c r="L21" s="3" t="s">
        <v>159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8">
        <f>AG$19*SUMIFS(Inp_Lon_SubAdjCostShares!AG$42:AG$67,Inp_Lon_SubAdjCostShares!$I$42:$I$67,Cal_Lon!$H21)</f>
        <v>0</v>
      </c>
      <c r="AH21" s="18">
        <f>AH$19*SUMIFS(Inp_Lon_SubAdjCostShares!AH$42:AH$67,Inp_Lon_SubAdjCostShares!$I$42:$I$67,Cal_Lon!$H21)</f>
        <v>0</v>
      </c>
      <c r="AI21" s="18">
        <f>AI$19*SUMIFS(Inp_Lon_SubAdjCostShares!AI$42:AI$67,Inp_Lon_SubAdjCostShares!$I$42:$I$67,Cal_Lon!$H21)</f>
        <v>0</v>
      </c>
      <c r="AJ21" s="18">
        <f>AJ$19*SUMIFS(Inp_Lon_SubAdjCostShares!AJ$42:AJ$67,Inp_Lon_SubAdjCostShares!$I$42:$I$67,Cal_Lon!$H21)</f>
        <v>0</v>
      </c>
      <c r="AK21" s="18">
        <f>AK$19*SUMIFS(Inp_Lon_SubAdjCostShares!AK$42:AK$67,Inp_Lon_SubAdjCostShares!$I$42:$I$67,Cal_Lon!$H21)</f>
        <v>0</v>
      </c>
      <c r="AM21" s="14"/>
      <c r="AN21" s="14"/>
      <c r="AO21" s="18">
        <f t="shared" si="1"/>
        <v>0</v>
      </c>
      <c r="AQ21" s="14"/>
      <c r="AR21" s="14"/>
      <c r="AS21" s="14"/>
    </row>
    <row r="22" spans="3:45" x14ac:dyDescent="0.3">
      <c r="E22" s="4" t="s">
        <v>173</v>
      </c>
      <c r="F22" s="4" t="s">
        <v>174</v>
      </c>
      <c r="G22" s="4" t="s">
        <v>176</v>
      </c>
      <c r="H22" s="4" t="s">
        <v>177</v>
      </c>
      <c r="L22" s="3" t="s">
        <v>159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8">
        <f>AG$19*SUMIFS(Inp_Lon_SubAdjCostShares!AG$42:AG$67,Inp_Lon_SubAdjCostShares!$I$42:$I$67,Cal_Lon!$H22)</f>
        <v>16.497280972344246</v>
      </c>
      <c r="AH22" s="18">
        <f>AH$19*SUMIFS(Inp_Lon_SubAdjCostShares!AH$42:AH$67,Inp_Lon_SubAdjCostShares!$I$42:$I$67,Cal_Lon!$H22)</f>
        <v>15.507138409316696</v>
      </c>
      <c r="AI22" s="18">
        <f>AI$19*SUMIFS(Inp_Lon_SubAdjCostShares!AI$42:AI$67,Inp_Lon_SubAdjCostShares!$I$42:$I$67,Cal_Lon!$H22)</f>
        <v>15.215100134612445</v>
      </c>
      <c r="AJ22" s="18">
        <f>AJ$19*SUMIFS(Inp_Lon_SubAdjCostShares!AJ$42:AJ$67,Inp_Lon_SubAdjCostShares!$I$42:$I$67,Cal_Lon!$H22)</f>
        <v>15.280855924475167</v>
      </c>
      <c r="AK22" s="18">
        <f>AK$19*SUMIFS(Inp_Lon_SubAdjCostShares!AK$42:AK$67,Inp_Lon_SubAdjCostShares!$I$42:$I$67,Cal_Lon!$H22)</f>
        <v>15.139283735527682</v>
      </c>
      <c r="AM22" s="14"/>
      <c r="AN22" s="14"/>
      <c r="AO22" s="18">
        <f t="shared" si="1"/>
        <v>77.639659176276226</v>
      </c>
      <c r="AQ22" s="14"/>
      <c r="AR22" s="14"/>
      <c r="AS22" s="14"/>
    </row>
    <row r="23" spans="3:45" x14ac:dyDescent="0.3">
      <c r="E23" s="3" t="s">
        <v>173</v>
      </c>
      <c r="F23" s="3" t="s">
        <v>174</v>
      </c>
      <c r="G23" s="3" t="s">
        <v>176</v>
      </c>
      <c r="H23" s="3" t="s">
        <v>178</v>
      </c>
      <c r="L23" s="3" t="s">
        <v>159</v>
      </c>
      <c r="R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M23" s="14"/>
      <c r="AN23" s="14"/>
      <c r="AO23" s="14"/>
      <c r="AQ23" s="14"/>
      <c r="AR23" s="14"/>
      <c r="AS23" s="14"/>
    </row>
    <row r="24" spans="3:45" x14ac:dyDescent="0.3">
      <c r="E24" s="3" t="s">
        <v>173</v>
      </c>
      <c r="F24" s="3" t="s">
        <v>174</v>
      </c>
      <c r="G24" s="3" t="s">
        <v>176</v>
      </c>
      <c r="H24" s="3" t="s">
        <v>179</v>
      </c>
      <c r="L24" s="3" t="s">
        <v>159</v>
      </c>
      <c r="R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M24" s="14"/>
      <c r="AN24" s="14"/>
      <c r="AO24" s="14"/>
      <c r="AQ24" s="14"/>
      <c r="AR24" s="14"/>
      <c r="AS24" s="14"/>
    </row>
    <row r="25" spans="3:45" x14ac:dyDescent="0.3">
      <c r="E25" s="3" t="s">
        <v>173</v>
      </c>
      <c r="F25" s="3" t="s">
        <v>174</v>
      </c>
      <c r="G25" s="3" t="s">
        <v>176</v>
      </c>
      <c r="H25" s="3" t="s">
        <v>180</v>
      </c>
      <c r="L25" s="3" t="s">
        <v>159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M25" s="14"/>
      <c r="AN25" s="14"/>
      <c r="AO25" s="14"/>
      <c r="AQ25" s="14"/>
      <c r="AR25" s="14"/>
      <c r="AS25" s="14"/>
    </row>
    <row r="26" spans="3:45" x14ac:dyDescent="0.3">
      <c r="E26" s="3" t="s">
        <v>173</v>
      </c>
      <c r="F26" s="3" t="s">
        <v>174</v>
      </c>
      <c r="G26" s="3" t="s">
        <v>176</v>
      </c>
      <c r="H26" s="3" t="s">
        <v>181</v>
      </c>
      <c r="L26" s="3" t="s">
        <v>159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M26" s="14"/>
      <c r="AN26" s="14"/>
      <c r="AO26" s="14"/>
      <c r="AQ26" s="14"/>
      <c r="AR26" s="14"/>
      <c r="AS26" s="14"/>
    </row>
    <row r="27" spans="3:45" x14ac:dyDescent="0.3">
      <c r="E27" s="4" t="s">
        <v>173</v>
      </c>
      <c r="F27" s="4" t="s">
        <v>174</v>
      </c>
      <c r="G27" s="4" t="s">
        <v>182</v>
      </c>
      <c r="H27" s="4" t="s">
        <v>183</v>
      </c>
      <c r="L27" s="3" t="s">
        <v>159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72">
        <f>SUM(AG28:AG32)</f>
        <v>62.016360978575051</v>
      </c>
      <c r="AH27" s="72">
        <f t="shared" ref="AH27:AK27" si="2">SUM(AH28:AH32)</f>
        <v>59.920988058682497</v>
      </c>
      <c r="AI27" s="72">
        <f t="shared" si="2"/>
        <v>59.723345549389798</v>
      </c>
      <c r="AJ27" s="72">
        <f t="shared" si="2"/>
        <v>57.198090440282471</v>
      </c>
      <c r="AK27" s="72">
        <f t="shared" si="2"/>
        <v>56.375592062478688</v>
      </c>
      <c r="AM27" s="14"/>
      <c r="AN27" s="14"/>
      <c r="AO27" s="18">
        <f t="shared" si="1"/>
        <v>295.2343770894085</v>
      </c>
      <c r="AQ27" s="14"/>
      <c r="AR27" s="14"/>
      <c r="AS27" s="14"/>
    </row>
    <row r="28" spans="3:45" x14ac:dyDescent="0.3">
      <c r="E28" s="3" t="s">
        <v>173</v>
      </c>
      <c r="F28" s="3" t="s">
        <v>174</v>
      </c>
      <c r="G28" s="3" t="s">
        <v>182</v>
      </c>
      <c r="H28" s="3" t="s">
        <v>184</v>
      </c>
      <c r="L28" s="3" t="s">
        <v>159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8">
        <f>AG$19*SUMIFS(Inp_Lon_SubAdjCostShares!AG$42:AG$67,Inp_Lon_SubAdjCostShares!$I$42:$I$67,Cal_Lon!$H28)</f>
        <v>12.101620039664979</v>
      </c>
      <c r="AH28" s="18">
        <f>AH$19*SUMIFS(Inp_Lon_SubAdjCostShares!AH$42:AH$67,Inp_Lon_SubAdjCostShares!$I$42:$I$67,Cal_Lon!$H28)</f>
        <v>11.89212492992776</v>
      </c>
      <c r="AI28" s="18">
        <f>AI$19*SUMIFS(Inp_Lon_SubAdjCostShares!AI$42:AI$67,Inp_Lon_SubAdjCostShares!$I$42:$I$67,Cal_Lon!$H28)</f>
        <v>11.668272717884578</v>
      </c>
      <c r="AJ28" s="18">
        <f>AJ$19*SUMIFS(Inp_Lon_SubAdjCostShares!AJ$42:AJ$67,Inp_Lon_SubAdjCostShares!$I$42:$I$67,Cal_Lon!$H28)</f>
        <v>11.075550813677616</v>
      </c>
      <c r="AK28" s="18">
        <f>AK$19*SUMIFS(Inp_Lon_SubAdjCostShares!AK$42:AK$67,Inp_Lon_SubAdjCostShares!$I$42:$I$67,Cal_Lon!$H28)</f>
        <v>10.839368944693891</v>
      </c>
      <c r="AM28" s="14"/>
      <c r="AN28" s="14"/>
      <c r="AO28" s="18">
        <f t="shared" si="1"/>
        <v>57.576937445848827</v>
      </c>
      <c r="AQ28" s="14"/>
      <c r="AR28" s="14"/>
      <c r="AS28" s="14"/>
    </row>
    <row r="29" spans="3:45" x14ac:dyDescent="0.3">
      <c r="E29" s="3" t="s">
        <v>173</v>
      </c>
      <c r="F29" s="3" t="s">
        <v>174</v>
      </c>
      <c r="G29" s="3" t="s">
        <v>182</v>
      </c>
      <c r="H29" s="3" t="s">
        <v>309</v>
      </c>
      <c r="L29" s="3" t="s">
        <v>159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8">
        <f>AG$19*SUMIFS(Inp_Lon_SubAdjCostShares!AG$42:AG$67,Inp_Lon_SubAdjCostShares!$I$42:$I$67,Cal_Lon!$H29)</f>
        <v>19.189163926747703</v>
      </c>
      <c r="AH29" s="18">
        <f>AH$19*SUMIFS(Inp_Lon_SubAdjCostShares!AH$42:AH$67,Inp_Lon_SubAdjCostShares!$I$42:$I$67,Cal_Lon!$H29)</f>
        <v>18.404880873986702</v>
      </c>
      <c r="AI29" s="18">
        <f>AI$19*SUMIFS(Inp_Lon_SubAdjCostShares!AI$42:AI$67,Inp_Lon_SubAdjCostShares!$I$42:$I$67,Cal_Lon!$H29)</f>
        <v>18.091447408966243</v>
      </c>
      <c r="AJ29" s="18">
        <f>AJ$19*SUMIFS(Inp_Lon_SubAdjCostShares!AJ$42:AJ$67,Inp_Lon_SubAdjCostShares!$I$42:$I$67,Cal_Lon!$H29)</f>
        <v>17.716574933773629</v>
      </c>
      <c r="AK29" s="18">
        <f>AK$19*SUMIFS(Inp_Lon_SubAdjCostShares!AK$42:AK$67,Inp_Lon_SubAdjCostShares!$I$42:$I$67,Cal_Lon!$H29)</f>
        <v>17.531931991311225</v>
      </c>
      <c r="AM29" s="14"/>
      <c r="AN29" s="14"/>
      <c r="AO29" s="18">
        <f t="shared" si="1"/>
        <v>90.933999134785509</v>
      </c>
      <c r="AQ29" s="14"/>
      <c r="AR29" s="14"/>
      <c r="AS29" s="14"/>
    </row>
    <row r="30" spans="3:45" x14ac:dyDescent="0.3">
      <c r="E30" s="3" t="s">
        <v>173</v>
      </c>
      <c r="F30" s="3" t="s">
        <v>174</v>
      </c>
      <c r="G30" s="3" t="s">
        <v>182</v>
      </c>
      <c r="H30" s="3" t="s">
        <v>185</v>
      </c>
      <c r="L30" s="3" t="s">
        <v>159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8">
        <f>AG$19*SUMIFS(Inp_Lon_SubAdjCostShares!AG$42:AG$67,Inp_Lon_SubAdjCostShares!$I$42:$I$67,Cal_Lon!$H30)</f>
        <v>27.730118786539304</v>
      </c>
      <c r="AH30" s="18">
        <f>AH$19*SUMIFS(Inp_Lon_SubAdjCostShares!AH$42:AH$67,Inp_Lon_SubAdjCostShares!$I$42:$I$67,Cal_Lon!$H30)</f>
        <v>26.612884613119981</v>
      </c>
      <c r="AI30" s="18">
        <f>AI$19*SUMIFS(Inp_Lon_SubAdjCostShares!AI$42:AI$67,Inp_Lon_SubAdjCostShares!$I$42:$I$67,Cal_Lon!$H30)</f>
        <v>27.003874244667099</v>
      </c>
      <c r="AJ30" s="18">
        <f>AJ$19*SUMIFS(Inp_Lon_SubAdjCostShares!AJ$42:AJ$67,Inp_Lon_SubAdjCostShares!$I$42:$I$67,Cal_Lon!$H30)</f>
        <v>25.453897706178186</v>
      </c>
      <c r="AK30" s="18">
        <f>AK$19*SUMIFS(Inp_Lon_SubAdjCostShares!AK$42:AK$67,Inp_Lon_SubAdjCostShares!$I$42:$I$67,Cal_Lon!$H30)</f>
        <v>25.063074503791913</v>
      </c>
      <c r="AM30" s="14"/>
      <c r="AN30" s="14"/>
      <c r="AO30" s="18">
        <f t="shared" si="1"/>
        <v>131.86384985429649</v>
      </c>
      <c r="AQ30" s="14"/>
      <c r="AR30" s="14"/>
      <c r="AS30" s="14"/>
    </row>
    <row r="31" spans="3:45" x14ac:dyDescent="0.3">
      <c r="E31" s="3" t="s">
        <v>173</v>
      </c>
      <c r="F31" s="3" t="s">
        <v>174</v>
      </c>
      <c r="G31" s="3" t="s">
        <v>182</v>
      </c>
      <c r="H31" s="3" t="s">
        <v>310</v>
      </c>
      <c r="L31" s="3" t="s">
        <v>159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8">
        <f>AG$19*SUMIFS(Inp_Lon_SubAdjCostShares!AG$42:AG$67,Inp_Lon_SubAdjCostShares!$I$42:$I$67,Cal_Lon!$H31)</f>
        <v>0</v>
      </c>
      <c r="AH31" s="18">
        <f>AH$19*SUMIFS(Inp_Lon_SubAdjCostShares!AH$42:AH$67,Inp_Lon_SubAdjCostShares!$I$42:$I$67,Cal_Lon!$H31)</f>
        <v>0</v>
      </c>
      <c r="AI31" s="18">
        <f>AI$19*SUMIFS(Inp_Lon_SubAdjCostShares!AI$42:AI$67,Inp_Lon_SubAdjCostShares!$I$42:$I$67,Cal_Lon!$H31)</f>
        <v>0</v>
      </c>
      <c r="AJ31" s="18">
        <f>AJ$19*SUMIFS(Inp_Lon_SubAdjCostShares!AJ$42:AJ$67,Inp_Lon_SubAdjCostShares!$I$42:$I$67,Cal_Lon!$H31)</f>
        <v>0</v>
      </c>
      <c r="AK31" s="18">
        <f>AK$19*SUMIFS(Inp_Lon_SubAdjCostShares!AK$42:AK$67,Inp_Lon_SubAdjCostShares!$I$42:$I$67,Cal_Lon!$H31)</f>
        <v>0</v>
      </c>
      <c r="AM31" s="14"/>
      <c r="AN31" s="14"/>
      <c r="AO31" s="18">
        <f t="shared" si="1"/>
        <v>0</v>
      </c>
      <c r="AQ31" s="14"/>
      <c r="AR31" s="14"/>
      <c r="AS31" s="14"/>
    </row>
    <row r="32" spans="3:45" x14ac:dyDescent="0.3">
      <c r="E32" s="3" t="s">
        <v>173</v>
      </c>
      <c r="F32" s="3" t="s">
        <v>174</v>
      </c>
      <c r="G32" s="3" t="s">
        <v>182</v>
      </c>
      <c r="H32" s="3" t="s">
        <v>311</v>
      </c>
      <c r="L32" s="3" t="s">
        <v>159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8">
        <f>AG$19*SUMIFS(Inp_Lon_SubAdjCostShares!AG$42:AG$67,Inp_Lon_SubAdjCostShares!$I$42:$I$67,Cal_Lon!$H32)</f>
        <v>2.9954582256230666</v>
      </c>
      <c r="AH32" s="18">
        <f>AH$19*SUMIFS(Inp_Lon_SubAdjCostShares!AH$42:AH$67,Inp_Lon_SubAdjCostShares!$I$42:$I$67,Cal_Lon!$H32)</f>
        <v>3.0110976416480502</v>
      </c>
      <c r="AI32" s="18">
        <f>AI$19*SUMIFS(Inp_Lon_SubAdjCostShares!AI$42:AI$67,Inp_Lon_SubAdjCostShares!$I$42:$I$67,Cal_Lon!$H32)</f>
        <v>2.9597511778718739</v>
      </c>
      <c r="AJ32" s="18">
        <f>AJ$19*SUMIFS(Inp_Lon_SubAdjCostShares!AJ$42:AJ$67,Inp_Lon_SubAdjCostShares!$I$42:$I$67,Cal_Lon!$H32)</f>
        <v>2.9520669866530334</v>
      </c>
      <c r="AK32" s="18">
        <f>AK$19*SUMIFS(Inp_Lon_SubAdjCostShares!AK$42:AK$67,Inp_Lon_SubAdjCostShares!$I$42:$I$67,Cal_Lon!$H32)</f>
        <v>2.941216622681655</v>
      </c>
      <c r="AM32" s="14"/>
      <c r="AN32" s="14"/>
      <c r="AO32" s="18">
        <f t="shared" si="1"/>
        <v>14.859590654477678</v>
      </c>
      <c r="AQ32" s="14"/>
      <c r="AR32" s="14"/>
      <c r="AS32" s="14"/>
    </row>
    <row r="33" spans="5:45" x14ac:dyDescent="0.3">
      <c r="E33" s="4" t="s">
        <v>173</v>
      </c>
      <c r="F33" s="4" t="s">
        <v>174</v>
      </c>
      <c r="G33" s="4" t="s">
        <v>186</v>
      </c>
      <c r="H33" s="4" t="s">
        <v>187</v>
      </c>
      <c r="L33" s="3" t="s">
        <v>159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8">
        <f>AG$19*SUMIFS(Inp_Lon_SubAdjCostShares!AG$42:AG$67,Inp_Lon_SubAdjCostShares!$I$42:$I$67,Cal_Lon!$H33)</f>
        <v>20.732155211675778</v>
      </c>
      <c r="AH33" s="18">
        <f>AH$19*SUMIFS(Inp_Lon_SubAdjCostShares!AH$42:AH$67,Inp_Lon_SubAdjCostShares!$I$42:$I$67,Cal_Lon!$H33)</f>
        <v>20.533394280860779</v>
      </c>
      <c r="AI33" s="18">
        <f>AI$19*SUMIFS(Inp_Lon_SubAdjCostShares!AI$42:AI$67,Inp_Lon_SubAdjCostShares!$I$42:$I$67,Cal_Lon!$H33)</f>
        <v>20.443583812421803</v>
      </c>
      <c r="AJ33" s="18">
        <f>AJ$19*SUMIFS(Inp_Lon_SubAdjCostShares!AJ$42:AJ$67,Inp_Lon_SubAdjCostShares!$I$42:$I$67,Cal_Lon!$H33)</f>
        <v>20.362055244240544</v>
      </c>
      <c r="AK33" s="18">
        <f>AK$19*SUMIFS(Inp_Lon_SubAdjCostShares!AK$42:AK$67,Inp_Lon_SubAdjCostShares!$I$42:$I$67,Cal_Lon!$H33)</f>
        <v>19.724474294537984</v>
      </c>
      <c r="AM33" s="14"/>
      <c r="AN33" s="14"/>
      <c r="AO33" s="18">
        <f t="shared" si="1"/>
        <v>101.79566284373688</v>
      </c>
      <c r="AQ33" s="14"/>
      <c r="AR33" s="14"/>
      <c r="AS33" s="14"/>
    </row>
    <row r="34" spans="5:45" x14ac:dyDescent="0.3">
      <c r="E34" s="3" t="s">
        <v>173</v>
      </c>
      <c r="F34" s="3" t="s">
        <v>174</v>
      </c>
      <c r="G34" s="3" t="s">
        <v>186</v>
      </c>
      <c r="H34" s="3" t="s">
        <v>1097</v>
      </c>
      <c r="L34" s="3" t="s">
        <v>159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8">
        <f>AG$19*SUMIFS(Inp_Lon_SubAdjCostShares!AG$42:AG$67,Inp_Lon_SubAdjCostShares!$I$42:$I$67,Cal_Lon!$H34)</f>
        <v>10.545808597738604</v>
      </c>
      <c r="AH34" s="18">
        <f>AH$19*SUMIFS(Inp_Lon_SubAdjCostShares!AH$42:AH$67,Inp_Lon_SubAdjCostShares!$I$42:$I$67,Cal_Lon!$H34)</f>
        <v>10.69987892811991</v>
      </c>
      <c r="AI34" s="18">
        <f>AI$19*SUMIFS(Inp_Lon_SubAdjCostShares!AI$42:AI$67,Inp_Lon_SubAdjCostShares!$I$42:$I$67,Cal_Lon!$H34)</f>
        <v>10.389283516786005</v>
      </c>
      <c r="AJ34" s="18">
        <f>AJ$19*SUMIFS(Inp_Lon_SubAdjCostShares!AJ$42:AJ$67,Inp_Lon_SubAdjCostShares!$I$42:$I$67,Cal_Lon!$H34)</f>
        <v>10.016653437059098</v>
      </c>
      <c r="AK34" s="18">
        <f>AK$19*SUMIFS(Inp_Lon_SubAdjCostShares!AK$42:AK$67,Inp_Lon_SubAdjCostShares!$I$42:$I$67,Cal_Lon!$H34)</f>
        <v>9.3708960167370279</v>
      </c>
      <c r="AM34" s="14"/>
      <c r="AN34" s="14"/>
      <c r="AO34" s="18">
        <f t="shared" ref="AO34:AO41" si="3">SUM(AG34:AK34)</f>
        <v>51.022520496440642</v>
      </c>
      <c r="AQ34" s="14"/>
      <c r="AR34" s="14"/>
      <c r="AS34" s="14"/>
    </row>
    <row r="35" spans="5:45" x14ac:dyDescent="0.3">
      <c r="E35" s="3" t="s">
        <v>173</v>
      </c>
      <c r="F35" s="3" t="s">
        <v>174</v>
      </c>
      <c r="G35" s="3" t="s">
        <v>186</v>
      </c>
      <c r="H35" s="3" t="s">
        <v>189</v>
      </c>
      <c r="L35" s="3" t="s">
        <v>159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8">
        <f>AG$19*SUMIFS(Inp_Lon_SubAdjCostShares!AG$42:AG$67,Inp_Lon_SubAdjCostShares!$I$42:$I$67,Cal_Lon!$H35)</f>
        <v>3.1007850433019004</v>
      </c>
      <c r="AH35" s="18">
        <f>AH$19*SUMIFS(Inp_Lon_SubAdjCostShares!AH$42:AH$67,Inp_Lon_SubAdjCostShares!$I$42:$I$67,Cal_Lon!$H35)</f>
        <v>3.1126414861569627</v>
      </c>
      <c r="AI35" s="18">
        <f>AI$19*SUMIFS(Inp_Lon_SubAdjCostShares!AI$42:AI$67,Inp_Lon_SubAdjCostShares!$I$42:$I$67,Cal_Lon!$H35)</f>
        <v>3.0565357413663019</v>
      </c>
      <c r="AJ35" s="18">
        <f>AJ$19*SUMIFS(Inp_Lon_SubAdjCostShares!AJ$42:AJ$67,Inp_Lon_SubAdjCostShares!$I$42:$I$67,Cal_Lon!$H35)</f>
        <v>3.1187138682090949</v>
      </c>
      <c r="AK35" s="18">
        <f>AK$19*SUMIFS(Inp_Lon_SubAdjCostShares!AK$42:AK$67,Inp_Lon_SubAdjCostShares!$I$42:$I$67,Cal_Lon!$H35)</f>
        <v>3.1685307377487457</v>
      </c>
      <c r="AM35" s="14"/>
      <c r="AN35" s="14"/>
      <c r="AO35" s="18">
        <f t="shared" si="3"/>
        <v>15.557206876783006</v>
      </c>
      <c r="AQ35" s="14"/>
      <c r="AR35" s="14"/>
      <c r="AS35" s="14"/>
    </row>
    <row r="36" spans="5:45" x14ac:dyDescent="0.3">
      <c r="E36" s="3" t="s">
        <v>173</v>
      </c>
      <c r="F36" s="3" t="s">
        <v>174</v>
      </c>
      <c r="G36" s="3" t="s">
        <v>186</v>
      </c>
      <c r="H36" s="3" t="s">
        <v>190</v>
      </c>
      <c r="L36" s="3" t="s">
        <v>159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8">
        <f>AG$19*SUMIFS(Inp_Lon_SubAdjCostShares!AG$42:AG$67,Inp_Lon_SubAdjCostShares!$I$42:$I$67,Cal_Lon!$H36)</f>
        <v>1.2778206610218856</v>
      </c>
      <c r="AH36" s="18">
        <f>AH$19*SUMIFS(Inp_Lon_SubAdjCostShares!AH$42:AH$67,Inp_Lon_SubAdjCostShares!$I$42:$I$67,Cal_Lon!$H36)</f>
        <v>1.2726006529050635</v>
      </c>
      <c r="AI36" s="18">
        <f>AI$19*SUMIFS(Inp_Lon_SubAdjCostShares!AI$42:AI$67,Inp_Lon_SubAdjCostShares!$I$42:$I$67,Cal_Lon!$H36)</f>
        <v>1.2813603021978628</v>
      </c>
      <c r="AJ36" s="18">
        <f>AJ$19*SUMIFS(Inp_Lon_SubAdjCostShares!AJ$42:AJ$67,Inp_Lon_SubAdjCostShares!$I$42:$I$67,Cal_Lon!$H36)</f>
        <v>1.2801197554413735</v>
      </c>
      <c r="AK36" s="18">
        <f>AK$19*SUMIFS(Inp_Lon_SubAdjCostShares!AK$42:AK$67,Inp_Lon_SubAdjCostShares!$I$42:$I$67,Cal_Lon!$H36)</f>
        <v>1.2680678159759855</v>
      </c>
      <c r="AM36" s="14"/>
      <c r="AN36" s="14"/>
      <c r="AO36" s="18">
        <f t="shared" si="3"/>
        <v>6.3799691875421711</v>
      </c>
      <c r="AQ36" s="14"/>
      <c r="AR36" s="14"/>
      <c r="AS36" s="14"/>
    </row>
    <row r="37" spans="5:45" x14ac:dyDescent="0.3">
      <c r="E37" s="3" t="s">
        <v>173</v>
      </c>
      <c r="F37" s="3" t="s">
        <v>174</v>
      </c>
      <c r="G37" s="3" t="s">
        <v>186</v>
      </c>
      <c r="H37" s="3" t="s">
        <v>191</v>
      </c>
      <c r="L37" s="3" t="s">
        <v>159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8">
        <f>AG$19*SUMIFS(Inp_Lon_SubAdjCostShares!AG$42:AG$67,Inp_Lon_SubAdjCostShares!$I$42:$I$67,Cal_Lon!$H37)</f>
        <v>2.4951465592886604</v>
      </c>
      <c r="AH37" s="18">
        <f>AH$19*SUMIFS(Inp_Lon_SubAdjCostShares!AH$42:AH$67,Inp_Lon_SubAdjCostShares!$I$42:$I$67,Cal_Lon!$H37)</f>
        <v>2.20318071025503</v>
      </c>
      <c r="AI37" s="18">
        <f>AI$19*SUMIFS(Inp_Lon_SubAdjCostShares!AI$42:AI$67,Inp_Lon_SubAdjCostShares!$I$42:$I$67,Cal_Lon!$H37)</f>
        <v>2.4363235502269895</v>
      </c>
      <c r="AJ37" s="18">
        <f>AJ$19*SUMIFS(Inp_Lon_SubAdjCostShares!AJ$42:AJ$67,Inp_Lon_SubAdjCostShares!$I$42:$I$67,Cal_Lon!$H37)</f>
        <v>2.6642278047823651</v>
      </c>
      <c r="AK37" s="18">
        <f>AK$19*SUMIFS(Inp_Lon_SubAdjCostShares!AK$42:AK$67,Inp_Lon_SubAdjCostShares!$I$42:$I$67,Cal_Lon!$H37)</f>
        <v>2.6348976351773468</v>
      </c>
      <c r="AM37" s="14"/>
      <c r="AN37" s="14"/>
      <c r="AO37" s="18">
        <f t="shared" si="3"/>
        <v>12.433776259730394</v>
      </c>
      <c r="AQ37" s="14"/>
      <c r="AR37" s="14"/>
      <c r="AS37" s="14"/>
    </row>
    <row r="38" spans="5:45" x14ac:dyDescent="0.3">
      <c r="E38" s="3" t="s">
        <v>173</v>
      </c>
      <c r="F38" s="3" t="s">
        <v>174</v>
      </c>
      <c r="G38" s="3" t="s">
        <v>186</v>
      </c>
      <c r="H38" s="3" t="s">
        <v>192</v>
      </c>
      <c r="L38" s="3" t="s">
        <v>159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8">
        <f>AG$19*SUMIFS(Inp_Lon_SubAdjCostShares!AG$42:AG$67,Inp_Lon_SubAdjCostShares!$I$42:$I$67,Cal_Lon!$H38)</f>
        <v>1.2666409655191471</v>
      </c>
      <c r="AH38" s="18">
        <f>AH$19*SUMIFS(Inp_Lon_SubAdjCostShares!AH$42:AH$67,Inp_Lon_SubAdjCostShares!$I$42:$I$67,Cal_Lon!$H38)</f>
        <v>1.2485330788868529</v>
      </c>
      <c r="AI38" s="18">
        <f>AI$19*SUMIFS(Inp_Lon_SubAdjCostShares!AI$42:AI$67,Inp_Lon_SubAdjCostShares!$I$42:$I$67,Cal_Lon!$H38)</f>
        <v>1.2629623740812874</v>
      </c>
      <c r="AJ38" s="18">
        <f>AJ$19*SUMIFS(Inp_Lon_SubAdjCostShares!AJ$42:AJ$67,Inp_Lon_SubAdjCostShares!$I$42:$I$67,Cal_Lon!$H38)</f>
        <v>1.2642646125809476</v>
      </c>
      <c r="AK38" s="18">
        <f>AK$19*SUMIFS(Inp_Lon_SubAdjCostShares!AK$42:AK$67,Inp_Lon_SubAdjCostShares!$I$42:$I$67,Cal_Lon!$H38)</f>
        <v>1.2792065353456334</v>
      </c>
      <c r="AM38" s="14"/>
      <c r="AN38" s="14"/>
      <c r="AO38" s="18">
        <f t="shared" si="3"/>
        <v>6.3216075664138689</v>
      </c>
      <c r="AQ38" s="14"/>
      <c r="AR38" s="14"/>
      <c r="AS38" s="14"/>
    </row>
    <row r="39" spans="5:45" x14ac:dyDescent="0.3">
      <c r="E39" s="3" t="s">
        <v>173</v>
      </c>
      <c r="F39" s="3" t="s">
        <v>174</v>
      </c>
      <c r="G39" s="3" t="s">
        <v>186</v>
      </c>
      <c r="H39" s="3" t="s">
        <v>193</v>
      </c>
      <c r="L39" s="3" t="s">
        <v>159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8">
        <f>AG$19*SUMIFS(Inp_Lon_SubAdjCostShares!AG$42:AG$67,Inp_Lon_SubAdjCostShares!$I$42:$I$67,Cal_Lon!$H39)</f>
        <v>0.51365082073984691</v>
      </c>
      <c r="AH39" s="18">
        <f>AH$19*SUMIFS(Inp_Lon_SubAdjCostShares!AH$42:AH$67,Inp_Lon_SubAdjCostShares!$I$42:$I$67,Cal_Lon!$H39)</f>
        <v>0.48531140530904582</v>
      </c>
      <c r="AI39" s="18">
        <f>AI$19*SUMIFS(Inp_Lon_SubAdjCostShares!AI$42:AI$67,Inp_Lon_SubAdjCostShares!$I$42:$I$67,Cal_Lon!$H39)</f>
        <v>0.48393033522150747</v>
      </c>
      <c r="AJ39" s="18">
        <f>AJ$19*SUMIFS(Inp_Lon_SubAdjCostShares!AJ$42:AJ$67,Inp_Lon_SubAdjCostShares!$I$42:$I$67,Cal_Lon!$H39)</f>
        <v>0.4863558300570569</v>
      </c>
      <c r="AK39" s="18">
        <f>AK$19*SUMIFS(Inp_Lon_SubAdjCostShares!AK$42:AK$67,Inp_Lon_SubAdjCostShares!$I$42:$I$67,Cal_Lon!$H39)</f>
        <v>0.4890677543376582</v>
      </c>
      <c r="AM39" s="14"/>
      <c r="AN39" s="14"/>
      <c r="AO39" s="18">
        <f t="shared" si="3"/>
        <v>2.4583161456651155</v>
      </c>
      <c r="AQ39" s="14"/>
      <c r="AR39" s="14"/>
      <c r="AS39" s="14"/>
    </row>
    <row r="40" spans="5:45" x14ac:dyDescent="0.3">
      <c r="E40" s="3" t="s">
        <v>173</v>
      </c>
      <c r="F40" s="3" t="s">
        <v>174</v>
      </c>
      <c r="G40" s="3" t="s">
        <v>186</v>
      </c>
      <c r="H40" s="3" t="s">
        <v>194</v>
      </c>
      <c r="L40" s="3" t="s">
        <v>159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8">
        <f>AG$19*SUMIFS(Inp_Lon_SubAdjCostShares!AG$42:AG$67,Inp_Lon_SubAdjCostShares!$I$42:$I$67,Cal_Lon!$H40)</f>
        <v>1.2686894153838988</v>
      </c>
      <c r="AH40" s="18">
        <f>AH$19*SUMIFS(Inp_Lon_SubAdjCostShares!AH$42:AH$67,Inp_Lon_SubAdjCostShares!$I$42:$I$67,Cal_Lon!$H40)</f>
        <v>1.2416368496770414</v>
      </c>
      <c r="AI40" s="18">
        <f>AI$19*SUMIFS(Inp_Lon_SubAdjCostShares!AI$42:AI$67,Inp_Lon_SubAdjCostShares!$I$42:$I$67,Cal_Lon!$H40)</f>
        <v>1.2620691170225897</v>
      </c>
      <c r="AJ40" s="18">
        <f>AJ$19*SUMIFS(Inp_Lon_SubAdjCostShares!AJ$42:AJ$67,Inp_Lon_SubAdjCostShares!$I$42:$I$67,Cal_Lon!$H40)</f>
        <v>1.2592421931272106</v>
      </c>
      <c r="AK40" s="18">
        <f>AK$19*SUMIFS(Inp_Lon_SubAdjCostShares!AK$42:AK$67,Inp_Lon_SubAdjCostShares!$I$42:$I$67,Cal_Lon!$H40)</f>
        <v>1.2454659709833416</v>
      </c>
      <c r="AM40" s="14"/>
      <c r="AN40" s="14"/>
      <c r="AO40" s="18">
        <f t="shared" si="3"/>
        <v>6.2771035461940823</v>
      </c>
      <c r="AQ40" s="14"/>
      <c r="AR40" s="14"/>
      <c r="AS40" s="14"/>
    </row>
    <row r="41" spans="5:45" x14ac:dyDescent="0.3">
      <c r="E41" s="3" t="s">
        <v>173</v>
      </c>
      <c r="F41" s="3" t="s">
        <v>174</v>
      </c>
      <c r="G41" s="3" t="s">
        <v>186</v>
      </c>
      <c r="H41" s="3" t="s">
        <v>195</v>
      </c>
      <c r="L41" s="3" t="s">
        <v>159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8">
        <f>AG$19*SUMIFS(Inp_Lon_SubAdjCostShares!AG$42:AG$67,Inp_Lon_SubAdjCostShares!$I$42:$I$67,Cal_Lon!$H41)</f>
        <v>0.26361314868183822</v>
      </c>
      <c r="AH41" s="18">
        <f>AH$19*SUMIFS(Inp_Lon_SubAdjCostShares!AH$42:AH$67,Inp_Lon_SubAdjCostShares!$I$42:$I$67,Cal_Lon!$H41)</f>
        <v>0.26961116955086922</v>
      </c>
      <c r="AI41" s="18">
        <f>AI$19*SUMIFS(Inp_Lon_SubAdjCostShares!AI$42:AI$67,Inp_Lon_SubAdjCostShares!$I$42:$I$67,Cal_Lon!$H41)</f>
        <v>0.271118875519265</v>
      </c>
      <c r="AJ41" s="18">
        <f>AJ$19*SUMIFS(Inp_Lon_SubAdjCostShares!AJ$42:AJ$67,Inp_Lon_SubAdjCostShares!$I$42:$I$67,Cal_Lon!$H41)</f>
        <v>0.27247774298339794</v>
      </c>
      <c r="AK41" s="18">
        <f>AK$19*SUMIFS(Inp_Lon_SubAdjCostShares!AK$42:AK$67,Inp_Lon_SubAdjCostShares!$I$42:$I$67,Cal_Lon!$H41)</f>
        <v>0.26834182823224434</v>
      </c>
      <c r="AM41" s="14"/>
      <c r="AN41" s="14"/>
      <c r="AO41" s="18">
        <f t="shared" si="3"/>
        <v>1.3451627649676148</v>
      </c>
      <c r="AQ41" s="14"/>
      <c r="AR41" s="14"/>
      <c r="AS41" s="14"/>
    </row>
    <row r="42" spans="5:45" x14ac:dyDescent="0.3">
      <c r="E42" s="4" t="s">
        <v>173</v>
      </c>
      <c r="F42" s="4" t="s">
        <v>174</v>
      </c>
      <c r="G42" s="4" t="s">
        <v>196</v>
      </c>
      <c r="H42" s="4" t="s">
        <v>197</v>
      </c>
      <c r="L42" s="3" t="s">
        <v>159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8">
        <f>AG$19*SUMIFS(Inp_Lon_SubAdjCostShares!AG$42:AG$67,Inp_Lon_SubAdjCostShares!$I$42:$I$67,Cal_Lon!$H42)</f>
        <v>3.8392581353086457</v>
      </c>
      <c r="AH42" s="18">
        <f>AH$19*SUMIFS(Inp_Lon_SubAdjCostShares!AH$42:AH$67,Inp_Lon_SubAdjCostShares!$I$42:$I$67,Cal_Lon!$H42)</f>
        <v>3.5500415206567957</v>
      </c>
      <c r="AI42" s="18">
        <f>AI$19*SUMIFS(Inp_Lon_SubAdjCostShares!AI$42:AI$67,Inp_Lon_SubAdjCostShares!$I$42:$I$67,Cal_Lon!$H42)</f>
        <v>3.8016471140292292</v>
      </c>
      <c r="AJ42" s="18">
        <f>AJ$19*SUMIFS(Inp_Lon_SubAdjCostShares!AJ$42:AJ$67,Inp_Lon_SubAdjCostShares!$I$42:$I$67,Cal_Lon!$H42)</f>
        <v>3.494632851520159</v>
      </c>
      <c r="AK42" s="18">
        <f>AK$19*SUMIFS(Inp_Lon_SubAdjCostShares!AK$42:AK$67,Inp_Lon_SubAdjCostShares!$I$42:$I$67,Cal_Lon!$H42)</f>
        <v>3.896920453895389</v>
      </c>
      <c r="AM42" s="14"/>
      <c r="AN42" s="14"/>
      <c r="AO42" s="18">
        <f t="shared" si="1"/>
        <v>18.58250007541022</v>
      </c>
      <c r="AQ42" s="14"/>
      <c r="AR42" s="14"/>
      <c r="AS42" s="14"/>
    </row>
    <row r="43" spans="5:45" x14ac:dyDescent="0.3">
      <c r="E43" s="4" t="s">
        <v>173</v>
      </c>
      <c r="F43" s="4" t="s">
        <v>198</v>
      </c>
      <c r="H43" s="4" t="s">
        <v>199</v>
      </c>
      <c r="L43" s="3" t="s">
        <v>159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M43" s="14"/>
      <c r="AN43" s="14"/>
      <c r="AO43" s="14"/>
      <c r="AQ43" s="14"/>
      <c r="AR43" s="14"/>
      <c r="AS43" s="14"/>
    </row>
    <row r="44" spans="5:45" x14ac:dyDescent="0.3">
      <c r="E44" s="3" t="s">
        <v>173</v>
      </c>
      <c r="F44" s="3" t="s">
        <v>198</v>
      </c>
      <c r="H44" s="104" t="s">
        <v>200</v>
      </c>
      <c r="L44" s="3" t="s">
        <v>159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M44" s="14"/>
      <c r="AN44" s="14"/>
      <c r="AO44" s="14"/>
      <c r="AQ44" s="14"/>
      <c r="AR44" s="14"/>
      <c r="AS44" s="14"/>
    </row>
    <row r="45" spans="5:45" x14ac:dyDescent="0.3">
      <c r="E45" s="3" t="s">
        <v>173</v>
      </c>
      <c r="F45" s="3" t="s">
        <v>198</v>
      </c>
      <c r="H45" s="105" t="s">
        <v>201</v>
      </c>
      <c r="L45" s="3" t="s">
        <v>159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M45" s="14"/>
      <c r="AN45" s="14"/>
      <c r="AO45" s="14"/>
      <c r="AQ45" s="14"/>
      <c r="AR45" s="14"/>
      <c r="AS45" s="14"/>
    </row>
    <row r="46" spans="5:45" x14ac:dyDescent="0.3">
      <c r="E46" s="3" t="s">
        <v>173</v>
      </c>
      <c r="F46" s="3" t="s">
        <v>198</v>
      </c>
      <c r="H46" s="105" t="s">
        <v>202</v>
      </c>
      <c r="L46" s="3" t="s">
        <v>159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M46" s="14"/>
      <c r="AN46" s="14"/>
      <c r="AO46" s="14"/>
      <c r="AQ46" s="14"/>
      <c r="AR46" s="14"/>
      <c r="AS46" s="14"/>
    </row>
    <row r="47" spans="5:45" x14ac:dyDescent="0.3">
      <c r="E47" s="3" t="s">
        <v>173</v>
      </c>
      <c r="F47" s="3" t="s">
        <v>198</v>
      </c>
      <c r="H47" s="105" t="s">
        <v>203</v>
      </c>
      <c r="L47" s="3" t="s">
        <v>159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M47" s="14"/>
      <c r="AN47" s="14"/>
      <c r="AO47" s="14"/>
      <c r="AQ47" s="14"/>
      <c r="AR47" s="14"/>
      <c r="AS47" s="14"/>
    </row>
    <row r="48" spans="5:45" x14ac:dyDescent="0.3">
      <c r="E48" s="3" t="s">
        <v>173</v>
      </c>
      <c r="F48" s="3" t="s">
        <v>198</v>
      </c>
      <c r="H48" s="105" t="s">
        <v>204</v>
      </c>
      <c r="L48" s="3" t="s">
        <v>159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M48" s="14"/>
      <c r="AN48" s="14"/>
      <c r="AO48" s="14"/>
      <c r="AQ48" s="14"/>
      <c r="AR48" s="14"/>
      <c r="AS48" s="14"/>
    </row>
    <row r="49" spans="5:45" x14ac:dyDescent="0.3">
      <c r="E49" s="3" t="s">
        <v>173</v>
      </c>
      <c r="F49" s="3" t="s">
        <v>198</v>
      </c>
      <c r="H49" s="105" t="s">
        <v>205</v>
      </c>
      <c r="L49" s="3" t="s">
        <v>159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M49" s="14"/>
      <c r="AN49" s="14"/>
      <c r="AO49" s="14"/>
      <c r="AQ49" s="14"/>
      <c r="AR49" s="14"/>
      <c r="AS49" s="14"/>
    </row>
    <row r="50" spans="5:45" x14ac:dyDescent="0.3">
      <c r="E50" s="3" t="s">
        <v>173</v>
      </c>
      <c r="F50" s="3" t="s">
        <v>198</v>
      </c>
      <c r="H50" s="105" t="s">
        <v>1108</v>
      </c>
      <c r="L50" s="3" t="s">
        <v>159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M50" s="14"/>
      <c r="AN50" s="14"/>
      <c r="AO50" s="14"/>
      <c r="AQ50" s="14"/>
      <c r="AR50" s="14"/>
      <c r="AS50" s="14"/>
    </row>
    <row r="51" spans="5:45" x14ac:dyDescent="0.3">
      <c r="E51" s="3" t="s">
        <v>173</v>
      </c>
      <c r="F51" s="3" t="s">
        <v>198</v>
      </c>
      <c r="H51" s="105" t="s">
        <v>207</v>
      </c>
      <c r="L51" s="3" t="s">
        <v>159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4"/>
      <c r="AN51" s="14"/>
      <c r="AO51" s="14"/>
      <c r="AQ51" s="14"/>
      <c r="AR51" s="14"/>
      <c r="AS51" s="14"/>
    </row>
    <row r="52" spans="5:45" x14ac:dyDescent="0.3">
      <c r="E52" s="3" t="s">
        <v>173</v>
      </c>
      <c r="F52" s="3" t="s">
        <v>198</v>
      </c>
      <c r="H52" s="105" t="s">
        <v>208</v>
      </c>
      <c r="L52" s="3" t="s">
        <v>159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4"/>
      <c r="AN52" s="14"/>
      <c r="AO52" s="14"/>
      <c r="AQ52" s="14"/>
      <c r="AR52" s="14"/>
      <c r="AS52" s="14"/>
    </row>
    <row r="53" spans="5:45" x14ac:dyDescent="0.3">
      <c r="E53" s="3" t="s">
        <v>173</v>
      </c>
      <c r="F53" s="3" t="s">
        <v>198</v>
      </c>
      <c r="H53" s="105" t="s">
        <v>1109</v>
      </c>
      <c r="L53" s="3" t="s">
        <v>159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  <c r="AQ53" s="14"/>
      <c r="AR53" s="14"/>
      <c r="AS53" s="14"/>
    </row>
    <row r="54" spans="5:45" x14ac:dyDescent="0.3">
      <c r="E54" s="3" t="s">
        <v>173</v>
      </c>
      <c r="F54" s="3" t="s">
        <v>198</v>
      </c>
      <c r="H54" s="105" t="s">
        <v>1110</v>
      </c>
      <c r="L54" s="3" t="s">
        <v>159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4"/>
      <c r="AN54" s="14"/>
      <c r="AO54" s="14"/>
      <c r="AQ54" s="14"/>
      <c r="AR54" s="14"/>
      <c r="AS54" s="14"/>
    </row>
    <row r="55" spans="5:45" x14ac:dyDescent="0.3">
      <c r="E55" s="3" t="s">
        <v>173</v>
      </c>
      <c r="F55" s="3" t="s">
        <v>198</v>
      </c>
      <c r="H55" s="105" t="s">
        <v>1111</v>
      </c>
      <c r="L55" s="3" t="s">
        <v>159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  <c r="AQ55" s="14"/>
      <c r="AR55" s="14"/>
      <c r="AS55" s="14"/>
    </row>
    <row r="56" spans="5:45" x14ac:dyDescent="0.3">
      <c r="E56" s="3" t="s">
        <v>173</v>
      </c>
      <c r="F56" s="3" t="s">
        <v>198</v>
      </c>
      <c r="H56" s="105" t="s">
        <v>196</v>
      </c>
      <c r="L56" s="3" t="s">
        <v>159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4"/>
      <c r="AN56" s="14"/>
      <c r="AO56" s="14"/>
      <c r="AQ56" s="14"/>
      <c r="AR56" s="14"/>
      <c r="AS56" s="14"/>
    </row>
    <row r="57" spans="5:45" x14ac:dyDescent="0.3">
      <c r="E57" s="4" t="s">
        <v>210</v>
      </c>
      <c r="H57" s="4" t="s">
        <v>210</v>
      </c>
      <c r="L57" s="3" t="s">
        <v>159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8">
        <f>AG$19*SUMIFS(Inp_Lon_SubAdjCostShares!AG$42:AG$67,Inp_Lon_SubAdjCostShares!$I$42:$I$67,Cal_Lon!$H57)</f>
        <v>25.628331142301015</v>
      </c>
      <c r="AH57" s="18">
        <f>AH$19*SUMIFS(Inp_Lon_SubAdjCostShares!AH$42:AH$67,Inp_Lon_SubAdjCostShares!$I$42:$I$67,Cal_Lon!$H57)</f>
        <v>29.998028643464522</v>
      </c>
      <c r="AI57" s="18">
        <f>AI$19*SUMIFS(Inp_Lon_SubAdjCostShares!AI$42:AI$67,Inp_Lon_SubAdjCostShares!$I$42:$I$67,Cal_Lon!$H57)</f>
        <v>28.790521459981811</v>
      </c>
      <c r="AJ57" s="18">
        <f>AJ$19*SUMIFS(Inp_Lon_SubAdjCostShares!AJ$42:AJ$67,Inp_Lon_SubAdjCostShares!$I$42:$I$67,Cal_Lon!$H57)</f>
        <v>25.724191053521793</v>
      </c>
      <c r="AK57" s="18">
        <f>AK$19*SUMIFS(Inp_Lon_SubAdjCostShares!AK$42:AK$67,Inp_Lon_SubAdjCostShares!$I$42:$I$67,Cal_Lon!$H57)</f>
        <v>21.312207205456435</v>
      </c>
      <c r="AM57" s="14"/>
      <c r="AN57" s="14"/>
      <c r="AO57" s="18">
        <f t="shared" si="1"/>
        <v>131.45327950472557</v>
      </c>
      <c r="AQ57" s="14"/>
      <c r="AR57" s="14"/>
      <c r="AS57" s="14"/>
    </row>
    <row r="58" spans="5:45" x14ac:dyDescent="0.3">
      <c r="E58" s="3" t="s">
        <v>210</v>
      </c>
      <c r="H58" s="3" t="s">
        <v>312</v>
      </c>
      <c r="L58" s="3" t="s">
        <v>159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8">
        <f>AG$19*SUMIFS(Inp_Lon_SubAdjCostShares!AG$42:AG$67,Inp_Lon_SubAdjCostShares!$I$42:$I$67,Cal_Lon!$H58)</f>
        <v>3.9763958371771952</v>
      </c>
      <c r="AH58" s="18">
        <f>AH$19*SUMIFS(Inp_Lon_SubAdjCostShares!AH$42:AH$67,Inp_Lon_SubAdjCostShares!$I$42:$I$67,Cal_Lon!$H58)</f>
        <v>3.8765970065844195</v>
      </c>
      <c r="AI58" s="18">
        <f>AI$19*SUMIFS(Inp_Lon_SubAdjCostShares!AI$42:AI$67,Inp_Lon_SubAdjCostShares!$I$42:$I$67,Cal_Lon!$H58)</f>
        <v>4.3424780290179834</v>
      </c>
      <c r="AJ58" s="18">
        <f>AJ$19*SUMIFS(Inp_Lon_SubAdjCostShares!AJ$42:AJ$67,Inp_Lon_SubAdjCostShares!$I$42:$I$67,Cal_Lon!$H58)</f>
        <v>4.100745544971848</v>
      </c>
      <c r="AK58" s="18">
        <f>AK$19*SUMIFS(Inp_Lon_SubAdjCostShares!AK$42:AK$67,Inp_Lon_SubAdjCostShares!$I$42:$I$67,Cal_Lon!$H58)</f>
        <v>4.7236454189660231</v>
      </c>
      <c r="AM58" s="14"/>
      <c r="AN58" s="14"/>
      <c r="AO58" s="18">
        <f t="shared" si="1"/>
        <v>21.019861836717467</v>
      </c>
      <c r="AQ58" s="14"/>
      <c r="AR58" s="14"/>
      <c r="AS58" s="14"/>
    </row>
    <row r="59" spans="5:45" x14ac:dyDescent="0.3">
      <c r="E59" s="3" t="s">
        <v>210</v>
      </c>
      <c r="H59" s="3" t="s">
        <v>211</v>
      </c>
      <c r="L59" s="3" t="s">
        <v>159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8">
        <f>AG$19*SUMIFS(Inp_Lon_SubAdjCostShares!AG$42:AG$67,Inp_Lon_SubAdjCostShares!$I$42:$I$67,Cal_Lon!$H59)</f>
        <v>5.5618353950810988</v>
      </c>
      <c r="AH59" s="18">
        <f>AH$19*SUMIFS(Inp_Lon_SubAdjCostShares!AH$42:AH$67,Inp_Lon_SubAdjCostShares!$I$42:$I$67,Cal_Lon!$H59)</f>
        <v>5.5793061823666283</v>
      </c>
      <c r="AI59" s="18">
        <f>AI$19*SUMIFS(Inp_Lon_SubAdjCostShares!AI$42:AI$67,Inp_Lon_SubAdjCostShares!$I$42:$I$67,Cal_Lon!$H59)</f>
        <v>5.6024088251440611</v>
      </c>
      <c r="AJ59" s="18">
        <f>AJ$19*SUMIFS(Inp_Lon_SubAdjCostShares!AJ$42:AJ$67,Inp_Lon_SubAdjCostShares!$I$42:$I$67,Cal_Lon!$H59)</f>
        <v>5.6224192250469258</v>
      </c>
      <c r="AK59" s="18">
        <f>AK$19*SUMIFS(Inp_Lon_SubAdjCostShares!AK$42:AK$67,Inp_Lon_SubAdjCostShares!$I$42:$I$67,Cal_Lon!$H59)</f>
        <v>5.6457263684805019</v>
      </c>
      <c r="AM59" s="14"/>
      <c r="AN59" s="14"/>
      <c r="AO59" s="18">
        <f t="shared" si="1"/>
        <v>28.011695996119215</v>
      </c>
      <c r="AQ59" s="14"/>
      <c r="AR59" s="14"/>
      <c r="AS59" s="14"/>
    </row>
    <row r="60" spans="5:45" x14ac:dyDescent="0.3">
      <c r="E60" s="3" t="s">
        <v>210</v>
      </c>
      <c r="H60" s="3" t="s">
        <v>212</v>
      </c>
      <c r="L60" s="3" t="s">
        <v>159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8">
        <f>AG$19*SUMIFS(Inp_Lon_SubAdjCostShares!AG$42:AG$67,Inp_Lon_SubAdjCostShares!$I$42:$I$67,Cal_Lon!$H60)</f>
        <v>1.7764326610168044</v>
      </c>
      <c r="AH60" s="18">
        <f>AH$19*SUMIFS(Inp_Lon_SubAdjCostShares!AH$42:AH$67,Inp_Lon_SubAdjCostShares!$I$42:$I$67,Cal_Lon!$H60)</f>
        <v>1.9756552585197771</v>
      </c>
      <c r="AI60" s="18">
        <f>AI$19*SUMIFS(Inp_Lon_SubAdjCostShares!AI$42:AI$67,Inp_Lon_SubAdjCostShares!$I$42:$I$67,Cal_Lon!$H60)</f>
        <v>2.029954051571389</v>
      </c>
      <c r="AJ60" s="18">
        <f>AJ$19*SUMIFS(Inp_Lon_SubAdjCostShares!AJ$42:AJ$67,Inp_Lon_SubAdjCostShares!$I$42:$I$67,Cal_Lon!$H60)</f>
        <v>2.0813491423234112</v>
      </c>
      <c r="AK60" s="18">
        <f>AK$19*SUMIFS(Inp_Lon_SubAdjCostShares!AK$42:AK$67,Inp_Lon_SubAdjCostShares!$I$42:$I$67,Cal_Lon!$H60)</f>
        <v>2.1254432887687646</v>
      </c>
      <c r="AM60" s="14"/>
      <c r="AN60" s="14"/>
      <c r="AO60" s="18">
        <f t="shared" si="1"/>
        <v>9.9888344022001458</v>
      </c>
      <c r="AQ60" s="14"/>
      <c r="AR60" s="14"/>
      <c r="AS60" s="14"/>
    </row>
    <row r="61" spans="5:45" x14ac:dyDescent="0.3">
      <c r="E61" s="3" t="s">
        <v>210</v>
      </c>
      <c r="H61" s="3" t="s">
        <v>214</v>
      </c>
      <c r="L61" s="3" t="s">
        <v>159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8">
        <f>AG$19*SUMIFS(Inp_Lon_SubAdjCostShares!AG$42:AG$67,Inp_Lon_SubAdjCostShares!$I$42:$I$67,Cal_Lon!$H61)</f>
        <v>0.50489546286090847</v>
      </c>
      <c r="AH61" s="18">
        <f>AH$19*SUMIFS(Inp_Lon_SubAdjCostShares!AH$42:AH$67,Inp_Lon_SubAdjCostShares!$I$42:$I$67,Cal_Lon!$H61)</f>
        <v>0.32584045740940737</v>
      </c>
      <c r="AI61" s="18">
        <f>AI$19*SUMIFS(Inp_Lon_SubAdjCostShares!AI$42:AI$67,Inp_Lon_SubAdjCostShares!$I$42:$I$67,Cal_Lon!$H61)</f>
        <v>0.40195892775759762</v>
      </c>
      <c r="AJ61" s="18">
        <f>AJ$19*SUMIFS(Inp_Lon_SubAdjCostShares!AJ$42:AJ$67,Inp_Lon_SubAdjCostShares!$I$42:$I$67,Cal_Lon!$H61)</f>
        <v>0.31368204920720694</v>
      </c>
      <c r="AK61" s="18">
        <f>AK$19*SUMIFS(Inp_Lon_SubAdjCostShares!AK$42:AK$67,Inp_Lon_SubAdjCostShares!$I$42:$I$67,Cal_Lon!$H61)</f>
        <v>0.38268788743921334</v>
      </c>
      <c r="AM61" s="14"/>
      <c r="AN61" s="14"/>
      <c r="AO61" s="18">
        <f t="shared" si="1"/>
        <v>1.9290647846743338</v>
      </c>
      <c r="AQ61" s="14"/>
      <c r="AR61" s="14"/>
      <c r="AS61" s="14"/>
    </row>
    <row r="62" spans="5:45" x14ac:dyDescent="0.3">
      <c r="E62" s="3" t="s">
        <v>210</v>
      </c>
      <c r="H62" s="3" t="s">
        <v>215</v>
      </c>
      <c r="L62" s="3" t="s">
        <v>159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8">
        <f>AG$19*SUMIFS(Inp_Lon_SubAdjCostShares!AG$42:AG$67,Inp_Lon_SubAdjCostShares!$I$42:$I$67,Cal_Lon!$H62)</f>
        <v>11.181709122018098</v>
      </c>
      <c r="AH62" s="18">
        <f>AH$19*SUMIFS(Inp_Lon_SubAdjCostShares!AH$42:AH$67,Inp_Lon_SubAdjCostShares!$I$42:$I$67,Cal_Lon!$H62)</f>
        <v>13.321902600459778</v>
      </c>
      <c r="AI62" s="18">
        <f>AI$19*SUMIFS(Inp_Lon_SubAdjCostShares!AI$42:AI$67,Inp_Lon_SubAdjCostShares!$I$42:$I$67,Cal_Lon!$H62)</f>
        <v>13.030096105854295</v>
      </c>
      <c r="AJ62" s="18">
        <f>AJ$19*SUMIFS(Inp_Lon_SubAdjCostShares!AJ$42:AJ$67,Inp_Lon_SubAdjCostShares!$I$42:$I$67,Cal_Lon!$H62)</f>
        <v>9.9648118657066753</v>
      </c>
      <c r="AK62" s="18">
        <f>AK$19*SUMIFS(Inp_Lon_SubAdjCostShares!AK$42:AK$67,Inp_Lon_SubAdjCostShares!$I$42:$I$67,Cal_Lon!$H62)</f>
        <v>7.5526500794871767</v>
      </c>
      <c r="AM62" s="14"/>
      <c r="AN62" s="14"/>
      <c r="AO62" s="18">
        <f t="shared" si="1"/>
        <v>55.051169773526027</v>
      </c>
      <c r="AQ62" s="14"/>
      <c r="AR62" s="14"/>
      <c r="AS62" s="14"/>
    </row>
    <row r="63" spans="5:45" x14ac:dyDescent="0.3">
      <c r="E63" s="3" t="s">
        <v>210</v>
      </c>
      <c r="H63" s="3" t="s">
        <v>216</v>
      </c>
      <c r="L63" s="3" t="s">
        <v>159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8">
        <f>AG$19*SUMIFS(Inp_Lon_SubAdjCostShares!AG$42:AG$67,Inp_Lon_SubAdjCostShares!$I$42:$I$67,Cal_Lon!$H63)</f>
        <v>2.6270626641469126</v>
      </c>
      <c r="AH63" s="18">
        <f>AH$19*SUMIFS(Inp_Lon_SubAdjCostShares!AH$42:AH$67,Inp_Lon_SubAdjCostShares!$I$42:$I$67,Cal_Lon!$H63)</f>
        <v>4.9187271381245141</v>
      </c>
      <c r="AI63" s="18">
        <f>AI$19*SUMIFS(Inp_Lon_SubAdjCostShares!AI$42:AI$67,Inp_Lon_SubAdjCostShares!$I$42:$I$67,Cal_Lon!$H63)</f>
        <v>3.3836255206364894</v>
      </c>
      <c r="AJ63" s="18">
        <f>AJ$19*SUMIFS(Inp_Lon_SubAdjCostShares!AJ$42:AJ$67,Inp_Lon_SubAdjCostShares!$I$42:$I$67,Cal_Lon!$H63)</f>
        <v>3.6411832262657255</v>
      </c>
      <c r="AK63" s="18">
        <f>AK$19*SUMIFS(Inp_Lon_SubAdjCostShares!AK$42:AK$67,Inp_Lon_SubAdjCostShares!$I$42:$I$67,Cal_Lon!$H63)</f>
        <v>0.88205416231475875</v>
      </c>
      <c r="AM63" s="14"/>
      <c r="AN63" s="14"/>
      <c r="AO63" s="18">
        <f t="shared" si="1"/>
        <v>15.452652711488401</v>
      </c>
      <c r="AQ63" s="14"/>
      <c r="AR63" s="14"/>
      <c r="AS63" s="14"/>
    </row>
    <row r="64" spans="5:45" x14ac:dyDescent="0.3">
      <c r="E64" s="4" t="s">
        <v>217</v>
      </c>
      <c r="H64" s="4" t="s">
        <v>217</v>
      </c>
      <c r="L64" s="3" t="s">
        <v>159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8">
        <f>AG$19*SUMIFS(Inp_Lon_SubAdjCostShares!AG$42:AG$67,Inp_Lon_SubAdjCostShares!$I$42:$I$67,Cal_Lon!$H64)</f>
        <v>119.3795440413377</v>
      </c>
      <c r="AH64" s="18">
        <f>AH$19*SUMIFS(Inp_Lon_SubAdjCostShares!AH$42:AH$67,Inp_Lon_SubAdjCostShares!$I$42:$I$67,Cal_Lon!$H64)</f>
        <v>118.65831098024817</v>
      </c>
      <c r="AI64" s="18">
        <f>AI$19*SUMIFS(Inp_Lon_SubAdjCostShares!AI$42:AI$67,Inp_Lon_SubAdjCostShares!$I$42:$I$67,Cal_Lon!$H64)</f>
        <v>118.49982845077233</v>
      </c>
      <c r="AJ64" s="18">
        <f>AJ$19*SUMIFS(Inp_Lon_SubAdjCostShares!AJ$42:AJ$67,Inp_Lon_SubAdjCostShares!$I$42:$I$67,Cal_Lon!$H64)</f>
        <v>117.13805557132991</v>
      </c>
      <c r="AK64" s="18">
        <f>AK$19*SUMIFS(Inp_Lon_SubAdjCostShares!AK$42:AK$67,Inp_Lon_SubAdjCostShares!$I$42:$I$67,Cal_Lon!$H64)</f>
        <v>117.07405318643718</v>
      </c>
      <c r="AM64" s="14"/>
      <c r="AN64" s="14"/>
      <c r="AO64" s="18">
        <f t="shared" si="1"/>
        <v>590.74979223012531</v>
      </c>
      <c r="AQ64" s="14"/>
      <c r="AR64" s="14"/>
      <c r="AS64" s="14"/>
    </row>
    <row r="65" spans="2:61" x14ac:dyDescent="0.3">
      <c r="E65" s="3" t="s">
        <v>217</v>
      </c>
      <c r="H65" s="3" t="s">
        <v>313</v>
      </c>
      <c r="L65" s="3" t="s">
        <v>159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M65" s="14"/>
      <c r="AN65" s="14"/>
      <c r="AO65" s="14"/>
      <c r="AQ65" s="14"/>
      <c r="AR65" s="14"/>
      <c r="AS65" s="14"/>
    </row>
    <row r="66" spans="2:61" x14ac:dyDescent="0.3">
      <c r="E66" s="3" t="s">
        <v>217</v>
      </c>
      <c r="H66" s="3" t="s">
        <v>314</v>
      </c>
      <c r="L66" s="3" t="s">
        <v>159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M66" s="14"/>
      <c r="AN66" s="14"/>
      <c r="AO66" s="14"/>
      <c r="AQ66" s="14"/>
      <c r="AR66" s="14"/>
      <c r="AS66" s="14"/>
    </row>
    <row r="67" spans="2:61" x14ac:dyDescent="0.3">
      <c r="E67" s="3" t="s">
        <v>217</v>
      </c>
      <c r="H67" s="3" t="s">
        <v>315</v>
      </c>
      <c r="L67" s="3" t="s">
        <v>159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  <c r="AQ67" s="14"/>
      <c r="AR67" s="14"/>
      <c r="AS67" s="14"/>
    </row>
    <row r="68" spans="2:61" x14ac:dyDescent="0.3">
      <c r="E68" s="3" t="s">
        <v>217</v>
      </c>
      <c r="H68" s="3" t="s">
        <v>221</v>
      </c>
      <c r="L68" s="3" t="s">
        <v>159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  <c r="AQ68" s="14"/>
      <c r="AR68" s="14"/>
      <c r="AS68" s="14"/>
    </row>
    <row r="69" spans="2:61" x14ac:dyDescent="0.3">
      <c r="E69" s="3" t="s">
        <v>217</v>
      </c>
      <c r="H69" s="3" t="s">
        <v>222</v>
      </c>
      <c r="L69" s="3" t="s">
        <v>159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  <c r="AQ69" s="14"/>
      <c r="AR69" s="14"/>
      <c r="AS69" s="14"/>
    </row>
    <row r="70" spans="2:61" x14ac:dyDescent="0.3">
      <c r="E70" s="3" t="s">
        <v>217</v>
      </c>
      <c r="H70" s="3" t="s">
        <v>213</v>
      </c>
      <c r="L70" s="3" t="s">
        <v>159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  <c r="AQ70" s="14"/>
      <c r="AR70" s="14"/>
      <c r="AS70" s="14"/>
    </row>
    <row r="71" spans="2:61" x14ac:dyDescent="0.3">
      <c r="E71" s="3" t="s">
        <v>217</v>
      </c>
      <c r="H71" s="3" t="s">
        <v>224</v>
      </c>
      <c r="L71" s="3" t="s">
        <v>159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  <c r="AQ71" s="14"/>
      <c r="AR71" s="14"/>
      <c r="AS71" s="14"/>
    </row>
    <row r="72" spans="2:61" x14ac:dyDescent="0.3">
      <c r="E72" s="3" t="s">
        <v>217</v>
      </c>
      <c r="H72" s="3" t="s">
        <v>316</v>
      </c>
      <c r="L72" s="3" t="s">
        <v>159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M72" s="14"/>
      <c r="AN72" s="14"/>
      <c r="AO72" s="14"/>
      <c r="AQ72" s="14"/>
      <c r="AR72" s="14"/>
      <c r="AS72" s="14"/>
    </row>
    <row r="74" spans="2:61" ht="14.65" x14ac:dyDescent="0.35">
      <c r="B74" s="10" t="s">
        <v>1185</v>
      </c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41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</row>
    <row r="75" spans="2:61" x14ac:dyDescent="0.3">
      <c r="C75" s="30" t="s">
        <v>1186</v>
      </c>
    </row>
    <row r="77" spans="2:61" x14ac:dyDescent="0.3">
      <c r="E77" s="4" t="s">
        <v>167</v>
      </c>
      <c r="H77" s="4" t="s">
        <v>167</v>
      </c>
      <c r="L77" s="3" t="s">
        <v>159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8">
        <f>AG79+AG116+AG123</f>
        <v>247.74075665270169</v>
      </c>
      <c r="AH77" s="18">
        <f>AH79+AH116+AH123</f>
        <v>247.49369563994227</v>
      </c>
      <c r="AI77" s="18">
        <f>AI79+AI116+AI123</f>
        <v>245.19020816964837</v>
      </c>
      <c r="AJ77" s="18">
        <f>AJ79+AJ116+AJ123</f>
        <v>237.11997903206068</v>
      </c>
      <c r="AK77" s="18">
        <f>AK79+AK116+AK123</f>
        <v>230.67838286151397</v>
      </c>
      <c r="AM77" s="14"/>
      <c r="AN77" s="14"/>
      <c r="AO77" s="18">
        <f>SUM(AG77:AK77)</f>
        <v>1208.223022355867</v>
      </c>
      <c r="AQ77" s="14"/>
      <c r="AR77" s="14"/>
      <c r="AS77" s="14"/>
    </row>
    <row r="79" spans="2:61" x14ac:dyDescent="0.3">
      <c r="E79" s="4" t="s">
        <v>173</v>
      </c>
      <c r="H79" s="4" t="s">
        <v>173</v>
      </c>
      <c r="L79" s="3" t="s">
        <v>159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72">
        <f>AG80+AG102</f>
        <v>102.81694958369042</v>
      </c>
      <c r="AH79" s="72">
        <f t="shared" ref="AH79:AK79" si="4">AH80+AH102</f>
        <v>99.060763103094757</v>
      </c>
      <c r="AI79" s="72">
        <f t="shared" si="4"/>
        <v>98.428435269963572</v>
      </c>
      <c r="AJ79" s="72">
        <f t="shared" si="4"/>
        <v>95.210263777566567</v>
      </c>
      <c r="AK79" s="72">
        <f t="shared" si="4"/>
        <v>93.639558466056428</v>
      </c>
      <c r="AM79" s="14"/>
      <c r="AN79" s="14"/>
      <c r="AO79" s="18">
        <f t="shared" ref="AO79:AO131" si="5">SUM(AG79:AK79)</f>
        <v>489.15597020037177</v>
      </c>
      <c r="AQ79" s="14"/>
      <c r="AR79" s="14"/>
      <c r="AS79" s="14"/>
    </row>
    <row r="80" spans="2:61" x14ac:dyDescent="0.3">
      <c r="E80" s="4" t="s">
        <v>173</v>
      </c>
      <c r="F80" s="4" t="s">
        <v>174</v>
      </c>
      <c r="H80" s="4" t="s">
        <v>175</v>
      </c>
      <c r="L80" s="3" t="s">
        <v>159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72">
        <f>SUM(AG81,AG86,AG92,AG101)</f>
        <v>102.81694958369042</v>
      </c>
      <c r="AH80" s="72">
        <f t="shared" ref="AH80:AK80" si="6">SUM(AH81,AH86,AH92,AH101)</f>
        <v>99.060763103094757</v>
      </c>
      <c r="AI80" s="72">
        <f t="shared" si="6"/>
        <v>98.428435269963572</v>
      </c>
      <c r="AJ80" s="72">
        <f t="shared" si="6"/>
        <v>95.210263777566567</v>
      </c>
      <c r="AK80" s="72">
        <f t="shared" si="6"/>
        <v>93.639558466056428</v>
      </c>
      <c r="AM80" s="14"/>
      <c r="AN80" s="14"/>
      <c r="AO80" s="18">
        <f t="shared" si="5"/>
        <v>489.15597020037177</v>
      </c>
      <c r="AQ80" s="14"/>
      <c r="AR80" s="14"/>
      <c r="AS80" s="14"/>
    </row>
    <row r="81" spans="5:45" x14ac:dyDescent="0.3">
      <c r="E81" s="4" t="s">
        <v>173</v>
      </c>
      <c r="F81" s="4" t="s">
        <v>174</v>
      </c>
      <c r="G81" s="4" t="s">
        <v>176</v>
      </c>
      <c r="H81" s="4" t="s">
        <v>177</v>
      </c>
      <c r="L81" s="3" t="s">
        <v>159</v>
      </c>
      <c r="R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8">
        <f>AG22*INDEX(Cal_FrontierShift!AG$243:AG$295,MATCH($H81,Cal_FrontierShift!$H$243:$H$295,0))</f>
        <v>16.454374507533359</v>
      </c>
      <c r="AH81" s="18">
        <f>AH22*INDEX(Cal_FrontierShift!AH$243:AH$295,MATCH($H81,Cal_FrontierShift!$H$243:$H$295,0))</f>
        <v>15.436889235159653</v>
      </c>
      <c r="AI81" s="18">
        <f>AI22*INDEX(Cal_FrontierShift!AI$243:AI$295,MATCH($H81,Cal_FrontierShift!$H$243:$H$295,0))</f>
        <v>15.099243644774088</v>
      </c>
      <c r="AJ81" s="18">
        <f>AJ22*INDEX(Cal_FrontierShift!AJ$243:AJ$295,MATCH($H81,Cal_FrontierShift!$H$243:$H$295,0))</f>
        <v>15.102348486764129</v>
      </c>
      <c r="AK81" s="18">
        <f>AK22*INDEX(Cal_FrontierShift!AK$243:AK$295,MATCH($H81,Cal_FrontierShift!$H$243:$H$295,0))</f>
        <v>14.901108024779655</v>
      </c>
      <c r="AM81" s="14"/>
      <c r="AN81" s="14"/>
      <c r="AO81" s="18">
        <f t="shared" si="5"/>
        <v>76.993963899010893</v>
      </c>
      <c r="AQ81" s="14"/>
      <c r="AR81" s="14"/>
      <c r="AS81" s="14"/>
    </row>
    <row r="82" spans="5:45" x14ac:dyDescent="0.3">
      <c r="E82" s="3" t="s">
        <v>173</v>
      </c>
      <c r="F82" s="3" t="s">
        <v>174</v>
      </c>
      <c r="G82" s="3" t="s">
        <v>176</v>
      </c>
      <c r="H82" s="3" t="s">
        <v>178</v>
      </c>
      <c r="L82" s="3" t="s">
        <v>159</v>
      </c>
      <c r="R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46"/>
      <c r="AH82" s="46"/>
      <c r="AI82" s="46"/>
      <c r="AJ82" s="46"/>
      <c r="AK82" s="46"/>
      <c r="AM82" s="14"/>
      <c r="AN82" s="14"/>
      <c r="AO82" s="18">
        <f t="shared" si="5"/>
        <v>0</v>
      </c>
      <c r="AQ82" s="14"/>
      <c r="AR82" s="14"/>
      <c r="AS82" s="14"/>
    </row>
    <row r="83" spans="5:45" x14ac:dyDescent="0.3">
      <c r="E83" s="3" t="s">
        <v>173</v>
      </c>
      <c r="F83" s="3" t="s">
        <v>174</v>
      </c>
      <c r="G83" s="3" t="s">
        <v>176</v>
      </c>
      <c r="H83" s="3" t="s">
        <v>179</v>
      </c>
      <c r="L83" s="3" t="s">
        <v>159</v>
      </c>
      <c r="R83" s="14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46"/>
      <c r="AH83" s="46"/>
      <c r="AI83" s="46"/>
      <c r="AJ83" s="46"/>
      <c r="AK83" s="46"/>
      <c r="AM83" s="14"/>
      <c r="AN83" s="14"/>
      <c r="AO83" s="18">
        <f t="shared" si="5"/>
        <v>0</v>
      </c>
      <c r="AQ83" s="14"/>
      <c r="AR83" s="14"/>
      <c r="AS83" s="14"/>
    </row>
    <row r="84" spans="5:45" x14ac:dyDescent="0.3">
      <c r="E84" s="3" t="s">
        <v>173</v>
      </c>
      <c r="F84" s="3" t="s">
        <v>174</v>
      </c>
      <c r="G84" s="3" t="s">
        <v>176</v>
      </c>
      <c r="H84" s="3" t="s">
        <v>180</v>
      </c>
      <c r="L84" s="3" t="s">
        <v>159</v>
      </c>
      <c r="R84" s="14"/>
      <c r="T84" s="14"/>
      <c r="U84" s="14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46"/>
      <c r="AH84" s="46"/>
      <c r="AI84" s="46"/>
      <c r="AJ84" s="46"/>
      <c r="AK84" s="46"/>
      <c r="AM84" s="14"/>
      <c r="AN84" s="14"/>
      <c r="AO84" s="18">
        <f t="shared" si="5"/>
        <v>0</v>
      </c>
      <c r="AQ84" s="14"/>
      <c r="AR84" s="14"/>
      <c r="AS84" s="14"/>
    </row>
    <row r="85" spans="5:45" x14ac:dyDescent="0.3">
      <c r="E85" s="3" t="s">
        <v>173</v>
      </c>
      <c r="F85" s="3" t="s">
        <v>174</v>
      </c>
      <c r="G85" s="3" t="s">
        <v>176</v>
      </c>
      <c r="H85" s="3" t="s">
        <v>181</v>
      </c>
      <c r="L85" s="3" t="s">
        <v>159</v>
      </c>
      <c r="R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46"/>
      <c r="AH85" s="46"/>
      <c r="AI85" s="46"/>
      <c r="AJ85" s="46"/>
      <c r="AK85" s="46"/>
      <c r="AM85" s="14"/>
      <c r="AN85" s="14"/>
      <c r="AO85" s="18">
        <f t="shared" si="5"/>
        <v>0</v>
      </c>
      <c r="AQ85" s="14"/>
      <c r="AR85" s="14"/>
      <c r="AS85" s="14"/>
    </row>
    <row r="86" spans="5:45" x14ac:dyDescent="0.3">
      <c r="E86" s="4" t="s">
        <v>173</v>
      </c>
      <c r="F86" s="4" t="s">
        <v>174</v>
      </c>
      <c r="G86" s="4" t="s">
        <v>182</v>
      </c>
      <c r="H86" s="4" t="s">
        <v>183</v>
      </c>
      <c r="L86" s="3" t="s">
        <v>159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72">
        <f>SUM(AG87:AG91)</f>
        <v>61.855067562133449</v>
      </c>
      <c r="AH86" s="72">
        <f t="shared" ref="AH86:AK86" si="7">SUM(AH87:AH91)</f>
        <v>59.64953888381298</v>
      </c>
      <c r="AI86" s="72">
        <f t="shared" si="7"/>
        <v>59.268577778192878</v>
      </c>
      <c r="AJ86" s="72">
        <f t="shared" si="7"/>
        <v>56.529915528031289</v>
      </c>
      <c r="AK86" s="72">
        <f t="shared" si="7"/>
        <v>55.488674494720073</v>
      </c>
      <c r="AM86" s="14"/>
      <c r="AN86" s="14"/>
      <c r="AO86" s="18">
        <f t="shared" si="5"/>
        <v>292.79177424689067</v>
      </c>
      <c r="AQ86" s="14"/>
      <c r="AR86" s="14"/>
      <c r="AS86" s="14"/>
    </row>
    <row r="87" spans="5:45" x14ac:dyDescent="0.3">
      <c r="E87" s="3" t="s">
        <v>173</v>
      </c>
      <c r="F87" s="3" t="s">
        <v>174</v>
      </c>
      <c r="G87" s="3" t="s">
        <v>182</v>
      </c>
      <c r="H87" s="3" t="s">
        <v>184</v>
      </c>
      <c r="L87" s="3" t="s">
        <v>159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8">
        <f>AG28*INDEX(Cal_FrontierShift!AG$243:AG$295,MATCH($H87,Cal_FrontierShift!$H$243:$H$295,0))</f>
        <v>12.070145899456236</v>
      </c>
      <c r="AH87" s="18">
        <f>AH28*INDEX(Cal_FrontierShift!AH$243:AH$295,MATCH($H87,Cal_FrontierShift!$H$243:$H$295,0))</f>
        <v>11.838252195110492</v>
      </c>
      <c r="AI87" s="18">
        <f>AI28*INDEX(Cal_FrontierShift!AI$243:AI$295,MATCH($H87,Cal_FrontierShift!$H$243:$H$295,0))</f>
        <v>11.579423804133725</v>
      </c>
      <c r="AJ87" s="18">
        <f>AJ28*INDEX(Cal_FrontierShift!AJ$243:AJ$295,MATCH($H87,Cal_FrontierShift!$H$243:$H$295,0))</f>
        <v>10.946168781233913</v>
      </c>
      <c r="AK87" s="18">
        <f>AK28*INDEX(Cal_FrontierShift!AK$243:AK$295,MATCH($H87,Cal_FrontierShift!$H$243:$H$295,0))</f>
        <v>10.668840771263593</v>
      </c>
      <c r="AM87" s="14"/>
      <c r="AN87" s="14"/>
      <c r="AO87" s="18">
        <f t="shared" si="5"/>
        <v>57.102831451197957</v>
      </c>
      <c r="AQ87" s="14"/>
      <c r="AR87" s="14"/>
      <c r="AS87" s="14"/>
    </row>
    <row r="88" spans="5:45" x14ac:dyDescent="0.3">
      <c r="E88" s="3" t="s">
        <v>173</v>
      </c>
      <c r="F88" s="3" t="s">
        <v>174</v>
      </c>
      <c r="G88" s="3" t="s">
        <v>182</v>
      </c>
      <c r="H88" s="3" t="s">
        <v>309</v>
      </c>
      <c r="L88" s="3" t="s">
        <v>159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8">
        <f>AG29*INDEX(Cal_FrontierShift!AG$243:AG$295,MATCH($H88,Cal_FrontierShift!$H$243:$H$295,0))</f>
        <v>19.139256357848708</v>
      </c>
      <c r="AH88" s="18">
        <f>AH29*INDEX(Cal_FrontierShift!AH$243:AH$295,MATCH($H88,Cal_FrontierShift!$H$243:$H$295,0))</f>
        <v>18.321504583163147</v>
      </c>
      <c r="AI88" s="18">
        <f>AI29*INDEX(Cal_FrontierShift!AI$243:AI$295,MATCH($H88,Cal_FrontierShift!$H$243:$H$295,0))</f>
        <v>17.95368876299257</v>
      </c>
      <c r="AJ88" s="18">
        <f>AJ29*INDEX(Cal_FrontierShift!AJ$243:AJ$295,MATCH($H88,Cal_FrontierShift!$H$243:$H$295,0))</f>
        <v>17.509613987863645</v>
      </c>
      <c r="AK88" s="18">
        <f>AK29*INDEX(Cal_FrontierShift!AK$243:AK$295,MATCH($H88,Cal_FrontierShift!$H$243:$H$295,0))</f>
        <v>17.256114427167326</v>
      </c>
      <c r="AM88" s="14"/>
      <c r="AN88" s="14"/>
      <c r="AO88" s="18">
        <f t="shared" si="5"/>
        <v>90.180178119035389</v>
      </c>
      <c r="AQ88" s="14"/>
      <c r="AR88" s="14"/>
      <c r="AS88" s="14"/>
    </row>
    <row r="89" spans="5:45" x14ac:dyDescent="0.3">
      <c r="E89" s="3" t="s">
        <v>173</v>
      </c>
      <c r="F89" s="3" t="s">
        <v>174</v>
      </c>
      <c r="G89" s="3" t="s">
        <v>182</v>
      </c>
      <c r="H89" s="3" t="s">
        <v>185</v>
      </c>
      <c r="L89" s="3" t="s">
        <v>159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8">
        <f>AG30*INDEX(Cal_FrontierShift!AG$243:AG$295,MATCH($H89,Cal_FrontierShift!$H$243:$H$295,0))</f>
        <v>27.657997728050276</v>
      </c>
      <c r="AH89" s="18">
        <f>AH30*INDEX(Cal_FrontierShift!AH$243:AH$295,MATCH($H89,Cal_FrontierShift!$H$243:$H$295,0))</f>
        <v>26.49232509293893</v>
      </c>
      <c r="AI89" s="18">
        <f>AI30*INDEX(Cal_FrontierShift!AI$243:AI$295,MATCH($H89,Cal_FrontierShift!$H$243:$H$295,0))</f>
        <v>26.798251274437252</v>
      </c>
      <c r="AJ89" s="18">
        <f>AJ30*INDEX(Cal_FrontierShift!AJ$243:AJ$295,MATCH($H89,Cal_FrontierShift!$H$243:$H$295,0))</f>
        <v>25.156551138567981</v>
      </c>
      <c r="AK89" s="18">
        <f>AK30*INDEX(Cal_FrontierShift!AK$243:AK$295,MATCH($H89,Cal_FrontierShift!$H$243:$H$295,0))</f>
        <v>24.668774767572369</v>
      </c>
      <c r="AM89" s="14"/>
      <c r="AN89" s="14"/>
      <c r="AO89" s="18">
        <f t="shared" si="5"/>
        <v>130.7739000015668</v>
      </c>
      <c r="AQ89" s="14"/>
      <c r="AR89" s="14"/>
      <c r="AS89" s="14"/>
    </row>
    <row r="90" spans="5:45" x14ac:dyDescent="0.3">
      <c r="E90" s="3" t="s">
        <v>173</v>
      </c>
      <c r="F90" s="3" t="s">
        <v>174</v>
      </c>
      <c r="G90" s="3" t="s">
        <v>182</v>
      </c>
      <c r="H90" s="3" t="s">
        <v>310</v>
      </c>
      <c r="L90" s="3" t="s">
        <v>159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8">
        <f>AG31*INDEX(Cal_FrontierShift!AG$243:AG$295,MATCH($H90,Cal_FrontierShift!$H$243:$H$295,0))</f>
        <v>0</v>
      </c>
      <c r="AH90" s="18">
        <f>AH31*INDEX(Cal_FrontierShift!AH$243:AH$295,MATCH($H90,Cal_FrontierShift!$H$243:$H$295,0))</f>
        <v>0</v>
      </c>
      <c r="AI90" s="18">
        <f>AI31*INDEX(Cal_FrontierShift!AI$243:AI$295,MATCH($H90,Cal_FrontierShift!$H$243:$H$295,0))</f>
        <v>0</v>
      </c>
      <c r="AJ90" s="18">
        <f>AJ31*INDEX(Cal_FrontierShift!AJ$243:AJ$295,MATCH($H90,Cal_FrontierShift!$H$243:$H$295,0))</f>
        <v>0</v>
      </c>
      <c r="AK90" s="18">
        <f>AK31*INDEX(Cal_FrontierShift!AK$243:AK$295,MATCH($H90,Cal_FrontierShift!$H$243:$H$295,0))</f>
        <v>0</v>
      </c>
      <c r="AM90" s="14"/>
      <c r="AN90" s="14"/>
      <c r="AO90" s="18">
        <f t="shared" si="5"/>
        <v>0</v>
      </c>
      <c r="AQ90" s="14"/>
      <c r="AR90" s="14"/>
      <c r="AS90" s="14"/>
    </row>
    <row r="91" spans="5:45" x14ac:dyDescent="0.3">
      <c r="E91" s="3" t="s">
        <v>173</v>
      </c>
      <c r="F91" s="3" t="s">
        <v>174</v>
      </c>
      <c r="G91" s="3" t="s">
        <v>182</v>
      </c>
      <c r="H91" s="3" t="s">
        <v>311</v>
      </c>
      <c r="L91" s="3" t="s">
        <v>159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8">
        <f>AG32*INDEX(Cal_FrontierShift!AG$243:AG$295,MATCH($H91,Cal_FrontierShift!$H$243:$H$295,0))</f>
        <v>2.9876675767782275</v>
      </c>
      <c r="AH91" s="18">
        <f>AH32*INDEX(Cal_FrontierShift!AH$243:AH$295,MATCH($H91,Cal_FrontierShift!$H$243:$H$295,0))</f>
        <v>2.9974570126004041</v>
      </c>
      <c r="AI91" s="18">
        <f>AI32*INDEX(Cal_FrontierShift!AI$243:AI$295,MATCH($H91,Cal_FrontierShift!$H$243:$H$295,0))</f>
        <v>2.9372139366293331</v>
      </c>
      <c r="AJ91" s="18">
        <f>AJ32*INDEX(Cal_FrontierShift!AJ$243:AJ$295,MATCH($H91,Cal_FrontierShift!$H$243:$H$295,0))</f>
        <v>2.9175816203657465</v>
      </c>
      <c r="AK91" s="18">
        <f>AK32*INDEX(Cal_FrontierShift!AK$243:AK$295,MATCH($H91,Cal_FrontierShift!$H$243:$H$295,0))</f>
        <v>2.8949445287167883</v>
      </c>
      <c r="AM91" s="14"/>
      <c r="AN91" s="14"/>
      <c r="AO91" s="18">
        <f t="shared" si="5"/>
        <v>14.734864675090501</v>
      </c>
      <c r="AQ91" s="14"/>
      <c r="AR91" s="14"/>
      <c r="AS91" s="14"/>
    </row>
    <row r="92" spans="5:45" x14ac:dyDescent="0.3">
      <c r="E92" s="4" t="s">
        <v>173</v>
      </c>
      <c r="F92" s="4" t="s">
        <v>174</v>
      </c>
      <c r="G92" s="4" t="s">
        <v>186</v>
      </c>
      <c r="H92" s="4" t="s">
        <v>187</v>
      </c>
      <c r="L92" s="3" t="s">
        <v>159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72">
        <f>IF(Local!$M$11=1,SUM(AG93:AG100),AG33*#REF!)</f>
        <v>20.678234599574019</v>
      </c>
      <c r="AH92" s="72">
        <f>IF(Local!$M$11=1,SUM(AH93:AH100),AH33*#REF!)</f>
        <v>20.440375572134684</v>
      </c>
      <c r="AI92" s="72">
        <f>IF(Local!$M$11=1,SUM(AI93:AI100),AI33*#REF!)</f>
        <v>20.287914652227762</v>
      </c>
      <c r="AJ92" s="72">
        <f>IF(Local!$M$11=1,SUM(AJ93:AJ100),AJ33*#REF!)</f>
        <v>20.12419040694709</v>
      </c>
      <c r="AK92" s="72">
        <f>IF(Local!$M$11=1,SUM(AK93:AK100),AK33*#REF!)</f>
        <v>19.414163003310371</v>
      </c>
      <c r="AM92" s="14"/>
      <c r="AN92" s="14"/>
      <c r="AO92" s="18">
        <f t="shared" si="5"/>
        <v>100.94487823419394</v>
      </c>
      <c r="AQ92" s="14"/>
      <c r="AR92" s="14"/>
      <c r="AS92" s="14"/>
    </row>
    <row r="93" spans="5:45" x14ac:dyDescent="0.3">
      <c r="E93" s="3" t="s">
        <v>173</v>
      </c>
      <c r="F93" s="3" t="s">
        <v>174</v>
      </c>
      <c r="G93" s="3" t="s">
        <v>186</v>
      </c>
      <c r="H93" s="3" t="s">
        <v>188</v>
      </c>
      <c r="L93" s="3" t="s">
        <v>159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8">
        <f>AG34*INDEX(Cal_FrontierShift!AG$243:AG$295,MATCH($H93,Cal_FrontierShift!$H$243:$H$295,0))</f>
        <v>10.518380843658417</v>
      </c>
      <c r="AH93" s="18">
        <f>AH34*INDEX(Cal_FrontierShift!AH$243:AH$295,MATCH($H93,Cal_FrontierShift!$H$243:$H$295,0))</f>
        <v>10.651407208938686</v>
      </c>
      <c r="AI93" s="18">
        <f>AI34*INDEX(Cal_FrontierShift!AI$243:AI$295,MATCH($H93,Cal_FrontierShift!$H$243:$H$295,0))</f>
        <v>10.310173559602605</v>
      </c>
      <c r="AJ93" s="18">
        <f>AJ34*INDEX(Cal_FrontierShift!AJ$243:AJ$295,MATCH($H93,Cal_FrontierShift!$H$243:$H$295,0))</f>
        <v>9.8996411997651776</v>
      </c>
      <c r="AK93" s="18">
        <f>AK34*INDEX(Cal_FrontierShift!AK$243:AK$295,MATCH($H93,Cal_FrontierShift!$H$243:$H$295,0))</f>
        <v>9.2234702958031836</v>
      </c>
      <c r="AM93" s="14"/>
      <c r="AN93" s="14"/>
      <c r="AO93" s="18">
        <f t="shared" si="5"/>
        <v>50.603073107768068</v>
      </c>
      <c r="AQ93" s="14"/>
      <c r="AR93" s="14"/>
      <c r="AS93" s="14"/>
    </row>
    <row r="94" spans="5:45" x14ac:dyDescent="0.3">
      <c r="E94" s="3" t="s">
        <v>173</v>
      </c>
      <c r="F94" s="3" t="s">
        <v>174</v>
      </c>
      <c r="G94" s="3" t="s">
        <v>186</v>
      </c>
      <c r="H94" s="3" t="s">
        <v>189</v>
      </c>
      <c r="L94" s="3" t="s">
        <v>159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8">
        <f>AG35*INDEX(Cal_FrontierShift!AG$243:AG$295,MATCH($H94,Cal_FrontierShift!$H$243:$H$295,0))</f>
        <v>3.0927204583215278</v>
      </c>
      <c r="AH94" s="18">
        <f>AH35*INDEX(Cal_FrontierShift!AH$243:AH$295,MATCH($H94,Cal_FrontierShift!$H$243:$H$295,0))</f>
        <v>3.0985408514635813</v>
      </c>
      <c r="AI94" s="18">
        <f>AI35*INDEX(Cal_FrontierShift!AI$243:AI$295,MATCH($H94,Cal_FrontierShift!$H$243:$H$295,0))</f>
        <v>3.033261527005096</v>
      </c>
      <c r="AJ94" s="18">
        <f>AJ35*INDEX(Cal_FrontierShift!AJ$243:AJ$295,MATCH($H94,Cal_FrontierShift!$H$243:$H$295,0))</f>
        <v>3.0822817714522501</v>
      </c>
      <c r="AK94" s="18">
        <f>AK35*INDEX(Cal_FrontierShift!AK$243:AK$295,MATCH($H94,Cal_FrontierShift!$H$243:$H$295,0))</f>
        <v>3.1186824705735106</v>
      </c>
      <c r="AM94" s="14"/>
      <c r="AN94" s="14"/>
      <c r="AO94" s="18">
        <f t="shared" si="5"/>
        <v>15.425487078815964</v>
      </c>
      <c r="AQ94" s="14"/>
      <c r="AR94" s="14"/>
      <c r="AS94" s="14"/>
    </row>
    <row r="95" spans="5:45" x14ac:dyDescent="0.3">
      <c r="E95" s="3" t="s">
        <v>173</v>
      </c>
      <c r="F95" s="3" t="s">
        <v>174</v>
      </c>
      <c r="G95" s="3" t="s">
        <v>186</v>
      </c>
      <c r="H95" s="3" t="s">
        <v>190</v>
      </c>
      <c r="L95" s="3" t="s">
        <v>159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8">
        <f>AG36*INDEX(Cal_FrontierShift!AG$243:AG$295,MATCH($H95,Cal_FrontierShift!$H$243:$H$295,0))</f>
        <v>1.2744972789858597</v>
      </c>
      <c r="AH95" s="18">
        <f>AH36*INDEX(Cal_FrontierShift!AH$243:AH$295,MATCH($H95,Cal_FrontierShift!$H$243:$H$295,0))</f>
        <v>1.2668356211797658</v>
      </c>
      <c r="AI95" s="18">
        <f>AI36*INDEX(Cal_FrontierShift!AI$243:AI$295,MATCH($H95,Cal_FrontierShift!$H$243:$H$295,0))</f>
        <v>1.2716032907081292</v>
      </c>
      <c r="AJ95" s="18">
        <f>AJ36*INDEX(Cal_FrontierShift!AJ$243:AJ$295,MATCH($H95,Cal_FrontierShift!$H$243:$H$295,0))</f>
        <v>1.2651656914389038</v>
      </c>
      <c r="AK95" s="18">
        <f>AK36*INDEX(Cal_FrontierShift!AK$243:AK$295,MATCH($H95,Cal_FrontierShift!$H$243:$H$295,0))</f>
        <v>1.2481181962566579</v>
      </c>
      <c r="AM95" s="14"/>
      <c r="AN95" s="14"/>
      <c r="AO95" s="18">
        <f t="shared" si="5"/>
        <v>6.3262200785693166</v>
      </c>
      <c r="AQ95" s="14"/>
      <c r="AR95" s="14"/>
      <c r="AS95" s="14"/>
    </row>
    <row r="96" spans="5:45" x14ac:dyDescent="0.3">
      <c r="E96" s="3" t="s">
        <v>173</v>
      </c>
      <c r="F96" s="3" t="s">
        <v>174</v>
      </c>
      <c r="G96" s="3" t="s">
        <v>186</v>
      </c>
      <c r="H96" s="3" t="s">
        <v>191</v>
      </c>
      <c r="L96" s="3" t="s">
        <v>159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8">
        <f>AG37*INDEX(Cal_FrontierShift!AG$243:AG$295,MATCH($H96,Cal_FrontierShift!$H$243:$H$295,0))</f>
        <v>2.4886571312293579</v>
      </c>
      <c r="AH96" s="18">
        <f>AH37*INDEX(Cal_FrontierShift!AH$243:AH$295,MATCH($H96,Cal_FrontierShift!$H$243:$H$295,0))</f>
        <v>2.1932000406221883</v>
      </c>
      <c r="AI96" s="18">
        <f>AI37*INDEX(Cal_FrontierShift!AI$243:AI$295,MATCH($H96,Cal_FrontierShift!$H$243:$H$295,0))</f>
        <v>2.4177719868365055</v>
      </c>
      <c r="AJ96" s="18">
        <f>AJ37*INDEX(Cal_FrontierShift!AJ$243:AJ$295,MATCH($H96,Cal_FrontierShift!$H$243:$H$295,0))</f>
        <v>2.6331049094903243</v>
      </c>
      <c r="AK96" s="18">
        <f>AK37*INDEX(Cal_FrontierShift!AK$243:AK$295,MATCH($H96,Cal_FrontierShift!$H$243:$H$295,0))</f>
        <v>2.5934446425543252</v>
      </c>
      <c r="AM96" s="14"/>
      <c r="AN96" s="14"/>
      <c r="AO96" s="18">
        <f t="shared" si="5"/>
        <v>12.326178710732702</v>
      </c>
      <c r="AQ96" s="14"/>
      <c r="AR96" s="14"/>
      <c r="AS96" s="14"/>
    </row>
    <row r="97" spans="5:45" x14ac:dyDescent="0.3">
      <c r="E97" s="3" t="s">
        <v>173</v>
      </c>
      <c r="F97" s="3" t="s">
        <v>174</v>
      </c>
      <c r="G97" s="3" t="s">
        <v>186</v>
      </c>
      <c r="H97" s="3" t="s">
        <v>192</v>
      </c>
      <c r="L97" s="3" t="s">
        <v>159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8">
        <f>AG38*INDEX(Cal_FrontierShift!AG$243:AG$295,MATCH($H97,Cal_FrontierShift!$H$243:$H$295,0))</f>
        <v>1.2633466598631919</v>
      </c>
      <c r="AH97" s="18">
        <f>AH38*INDEX(Cal_FrontierShift!AH$243:AH$295,MATCH($H97,Cal_FrontierShift!$H$243:$H$295,0))</f>
        <v>1.2428770761231931</v>
      </c>
      <c r="AI97" s="18">
        <f>AI38*INDEX(Cal_FrontierShift!AI$243:AI$295,MATCH($H97,Cal_FrontierShift!$H$243:$H$295,0))</f>
        <v>1.2533454549572318</v>
      </c>
      <c r="AJ97" s="18">
        <f>AJ38*INDEX(Cal_FrontierShift!AJ$243:AJ$295,MATCH($H97,Cal_FrontierShift!$H$243:$H$295,0))</f>
        <v>1.2494957647038405</v>
      </c>
      <c r="AK97" s="18">
        <f>AK38*INDEX(Cal_FrontierShift!AK$243:AK$295,MATCH($H97,Cal_FrontierShift!$H$243:$H$295,0))</f>
        <v>1.2590816779830307</v>
      </c>
      <c r="AM97" s="14"/>
      <c r="AN97" s="14"/>
      <c r="AO97" s="18">
        <f t="shared" si="5"/>
        <v>6.2681466336304883</v>
      </c>
      <c r="AQ97" s="14"/>
      <c r="AR97" s="14"/>
      <c r="AS97" s="14"/>
    </row>
    <row r="98" spans="5:45" x14ac:dyDescent="0.3">
      <c r="E98" s="3" t="s">
        <v>173</v>
      </c>
      <c r="F98" s="3" t="s">
        <v>174</v>
      </c>
      <c r="G98" s="3" t="s">
        <v>186</v>
      </c>
      <c r="H98" s="3" t="s">
        <v>193</v>
      </c>
      <c r="L98" s="3" t="s">
        <v>159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8">
        <f>AG39*INDEX(Cal_FrontierShift!AG$243:AG$295,MATCH($H98,Cal_FrontierShift!$H$243:$H$295,0))</f>
        <v>0.51231490720948381</v>
      </c>
      <c r="AH98" s="18">
        <f>AH39*INDEX(Cal_FrontierShift!AH$243:AH$295,MATCH($H98,Cal_FrontierShift!$H$243:$H$295,0))</f>
        <v>0.48311288714714745</v>
      </c>
      <c r="AI98" s="18">
        <f>AI39*INDEX(Cal_FrontierShift!AI$243:AI$295,MATCH($H98,Cal_FrontierShift!$H$243:$H$295,0))</f>
        <v>0.48024541238373269</v>
      </c>
      <c r="AJ98" s="18">
        <f>AJ39*INDEX(Cal_FrontierShift!AJ$243:AJ$295,MATCH($H98,Cal_FrontierShift!$H$243:$H$295,0))</f>
        <v>0.48067433332229254</v>
      </c>
      <c r="AK98" s="18">
        <f>AK39*INDEX(Cal_FrontierShift!AK$243:AK$295,MATCH($H98,Cal_FrontierShift!$H$243:$H$295,0))</f>
        <v>0.4813735950875771</v>
      </c>
      <c r="AM98" s="14"/>
      <c r="AN98" s="14"/>
      <c r="AO98" s="18">
        <f t="shared" si="5"/>
        <v>2.4377211351502335</v>
      </c>
      <c r="AQ98" s="14"/>
      <c r="AR98" s="14"/>
      <c r="AS98" s="14"/>
    </row>
    <row r="99" spans="5:45" x14ac:dyDescent="0.3">
      <c r="E99" s="3" t="s">
        <v>173</v>
      </c>
      <c r="F99" s="3" t="s">
        <v>174</v>
      </c>
      <c r="G99" s="3" t="s">
        <v>186</v>
      </c>
      <c r="H99" s="3" t="s">
        <v>194</v>
      </c>
      <c r="L99" s="3" t="s">
        <v>159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8">
        <f>AG40*INDEX(Cal_FrontierShift!AG$243:AG$295,MATCH($H99,Cal_FrontierShift!$H$243:$H$295,0))</f>
        <v>1.2653897820777578</v>
      </c>
      <c r="AH99" s="18">
        <f>AH40*INDEX(Cal_FrontierShift!AH$243:AH$295,MATCH($H99,Cal_FrontierShift!$H$243:$H$295,0))</f>
        <v>1.2360120876487124</v>
      </c>
      <c r="AI99" s="18">
        <f>AI40*INDEX(Cal_FrontierShift!AI$243:AI$295,MATCH($H99,Cal_FrontierShift!$H$243:$H$295,0))</f>
        <v>1.2524589996695661</v>
      </c>
      <c r="AJ99" s="18">
        <f>AJ40*INDEX(Cal_FrontierShift!AJ$243:AJ$295,MATCH($H99,Cal_FrontierShift!$H$243:$H$295,0))</f>
        <v>1.2445320159968358</v>
      </c>
      <c r="AK99" s="18">
        <f>AK40*INDEX(Cal_FrontierShift!AK$243:AK$295,MATCH($H99,Cal_FrontierShift!$H$243:$H$295,0))</f>
        <v>1.2258719302061476</v>
      </c>
      <c r="AM99" s="14"/>
      <c r="AN99" s="14"/>
      <c r="AO99" s="18">
        <f t="shared" si="5"/>
        <v>6.2242648155990192</v>
      </c>
      <c r="AQ99" s="14"/>
      <c r="AR99" s="14"/>
      <c r="AS99" s="14"/>
    </row>
    <row r="100" spans="5:45" x14ac:dyDescent="0.3">
      <c r="E100" s="3" t="s">
        <v>173</v>
      </c>
      <c r="F100" s="3" t="s">
        <v>174</v>
      </c>
      <c r="G100" s="3" t="s">
        <v>186</v>
      </c>
      <c r="H100" s="3" t="s">
        <v>195</v>
      </c>
      <c r="L100" s="3" t="s">
        <v>159</v>
      </c>
      <c r="R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8">
        <f>AG41*INDEX(Cal_FrontierShift!AG$243:AG$295,MATCH($H100,Cal_FrontierShift!$H$243:$H$295,0))</f>
        <v>0.26292753822842074</v>
      </c>
      <c r="AH100" s="18">
        <f>AH41*INDEX(Cal_FrontierShift!AH$243:AH$295,MATCH($H100,Cal_FrontierShift!$H$243:$H$295,0))</f>
        <v>0.26838979901140952</v>
      </c>
      <c r="AI100" s="18">
        <f>AI41*INDEX(Cal_FrontierShift!AI$243:AI$295,MATCH($H100,Cal_FrontierShift!$H$243:$H$295,0))</f>
        <v>0.26905442106489513</v>
      </c>
      <c r="AJ100" s="18">
        <f>AJ41*INDEX(Cal_FrontierShift!AJ$243:AJ$295,MATCH($H100,Cal_FrontierShift!$H$243:$H$295,0))</f>
        <v>0.26929472077746586</v>
      </c>
      <c r="AK100" s="18">
        <f>AK41*INDEX(Cal_FrontierShift!AK$243:AK$295,MATCH($H100,Cal_FrontierShift!$H$243:$H$295,0))</f>
        <v>0.2641201948459399</v>
      </c>
      <c r="AM100" s="14"/>
      <c r="AN100" s="14"/>
      <c r="AO100" s="18">
        <f t="shared" si="5"/>
        <v>1.3337866739281312</v>
      </c>
      <c r="AQ100" s="14"/>
      <c r="AR100" s="14"/>
      <c r="AS100" s="14"/>
    </row>
    <row r="101" spans="5:45" x14ac:dyDescent="0.3">
      <c r="E101" s="4" t="s">
        <v>173</v>
      </c>
      <c r="F101" s="4" t="s">
        <v>174</v>
      </c>
      <c r="G101" s="4" t="s">
        <v>196</v>
      </c>
      <c r="H101" s="4" t="s">
        <v>197</v>
      </c>
      <c r="L101" s="3" t="s">
        <v>159</v>
      </c>
      <c r="R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8">
        <f>AG42*INDEX(Cal_FrontierShift!AG$243:AG$295,MATCH($H101,Cal_FrontierShift!$H$243:$H$295,0))</f>
        <v>3.8292729144496036</v>
      </c>
      <c r="AH101" s="18">
        <f>AH42*INDEX(Cal_FrontierShift!AH$243:AH$295,MATCH($H101,Cal_FrontierShift!$H$243:$H$295,0))</f>
        <v>3.5339594119874413</v>
      </c>
      <c r="AI101" s="18">
        <f>AI42*INDEX(Cal_FrontierShift!AI$243:AI$295,MATCH($H101,Cal_FrontierShift!$H$243:$H$295,0))</f>
        <v>3.7726991947688369</v>
      </c>
      <c r="AJ101" s="18">
        <f>AJ42*INDEX(Cal_FrontierShift!AJ$243:AJ$295,MATCH($H101,Cal_FrontierShift!$H$243:$H$295,0))</f>
        <v>3.4538093558240495</v>
      </c>
      <c r="AK101" s="18">
        <f>AK42*INDEX(Cal_FrontierShift!AK$243:AK$295,MATCH($H101,Cal_FrontierShift!$H$243:$H$295,0))</f>
        <v>3.8356129432463253</v>
      </c>
      <c r="AM101" s="14"/>
      <c r="AN101" s="14"/>
      <c r="AO101" s="18">
        <f t="shared" si="5"/>
        <v>18.425353820276257</v>
      </c>
      <c r="AQ101" s="14"/>
      <c r="AR101" s="14"/>
      <c r="AS101" s="14"/>
    </row>
    <row r="102" spans="5:45" x14ac:dyDescent="0.3">
      <c r="E102" s="4" t="s">
        <v>173</v>
      </c>
      <c r="F102" s="4" t="s">
        <v>198</v>
      </c>
      <c r="H102" s="4" t="s">
        <v>199</v>
      </c>
      <c r="L102" s="3" t="s">
        <v>159</v>
      </c>
      <c r="R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46"/>
      <c r="AH102" s="46"/>
      <c r="AI102" s="46"/>
      <c r="AJ102" s="46"/>
      <c r="AK102" s="46"/>
      <c r="AM102" s="14"/>
      <c r="AN102" s="14"/>
      <c r="AO102" s="18">
        <f t="shared" si="5"/>
        <v>0</v>
      </c>
      <c r="AQ102" s="14"/>
      <c r="AR102" s="14"/>
      <c r="AS102" s="14"/>
    </row>
    <row r="103" spans="5:45" x14ac:dyDescent="0.3">
      <c r="E103" s="3" t="s">
        <v>173</v>
      </c>
      <c r="F103" s="3" t="s">
        <v>198</v>
      </c>
      <c r="H103" s="104" t="s">
        <v>200</v>
      </c>
      <c r="L103" s="3" t="s">
        <v>159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46"/>
      <c r="AH103" s="46"/>
      <c r="AI103" s="46"/>
      <c r="AJ103" s="46"/>
      <c r="AK103" s="46"/>
      <c r="AM103" s="14"/>
      <c r="AN103" s="14"/>
      <c r="AO103" s="18">
        <f t="shared" si="5"/>
        <v>0</v>
      </c>
      <c r="AQ103" s="14"/>
      <c r="AR103" s="14"/>
      <c r="AS103" s="14"/>
    </row>
    <row r="104" spans="5:45" x14ac:dyDescent="0.3">
      <c r="E104" s="3" t="s">
        <v>173</v>
      </c>
      <c r="F104" s="3" t="s">
        <v>198</v>
      </c>
      <c r="H104" s="105" t="s">
        <v>201</v>
      </c>
      <c r="L104" s="3" t="s">
        <v>159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46"/>
      <c r="AH104" s="46"/>
      <c r="AI104" s="46"/>
      <c r="AJ104" s="46"/>
      <c r="AK104" s="46"/>
      <c r="AM104" s="14"/>
      <c r="AN104" s="14"/>
      <c r="AO104" s="18">
        <f t="shared" si="5"/>
        <v>0</v>
      </c>
      <c r="AQ104" s="14"/>
      <c r="AR104" s="14"/>
      <c r="AS104" s="14"/>
    </row>
    <row r="105" spans="5:45" x14ac:dyDescent="0.3">
      <c r="E105" s="3" t="s">
        <v>173</v>
      </c>
      <c r="F105" s="3" t="s">
        <v>198</v>
      </c>
      <c r="H105" s="105" t="s">
        <v>202</v>
      </c>
      <c r="L105" s="3" t="s">
        <v>159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46"/>
      <c r="AH105" s="46"/>
      <c r="AI105" s="46"/>
      <c r="AJ105" s="46"/>
      <c r="AK105" s="46"/>
      <c r="AM105" s="14"/>
      <c r="AN105" s="14"/>
      <c r="AO105" s="18">
        <f t="shared" si="5"/>
        <v>0</v>
      </c>
      <c r="AQ105" s="14"/>
      <c r="AR105" s="14"/>
      <c r="AS105" s="14"/>
    </row>
    <row r="106" spans="5:45" x14ac:dyDescent="0.3">
      <c r="E106" s="3" t="s">
        <v>173</v>
      </c>
      <c r="F106" s="3" t="s">
        <v>198</v>
      </c>
      <c r="H106" s="105" t="s">
        <v>203</v>
      </c>
      <c r="L106" s="3" t="s">
        <v>159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46"/>
      <c r="AH106" s="46"/>
      <c r="AI106" s="46"/>
      <c r="AJ106" s="46"/>
      <c r="AK106" s="46"/>
      <c r="AM106" s="14"/>
      <c r="AN106" s="14"/>
      <c r="AO106" s="18">
        <f t="shared" si="5"/>
        <v>0</v>
      </c>
      <c r="AQ106" s="14"/>
      <c r="AR106" s="14"/>
      <c r="AS106" s="14"/>
    </row>
    <row r="107" spans="5:45" x14ac:dyDescent="0.3">
      <c r="E107" s="3" t="s">
        <v>173</v>
      </c>
      <c r="F107" s="3" t="s">
        <v>198</v>
      </c>
      <c r="H107" s="105" t="s">
        <v>204</v>
      </c>
      <c r="L107" s="3" t="s">
        <v>159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46"/>
      <c r="AH107" s="46"/>
      <c r="AI107" s="46"/>
      <c r="AJ107" s="46"/>
      <c r="AK107" s="46"/>
      <c r="AM107" s="14"/>
      <c r="AN107" s="14"/>
      <c r="AO107" s="18">
        <f t="shared" si="5"/>
        <v>0</v>
      </c>
      <c r="AQ107" s="14"/>
      <c r="AR107" s="14"/>
      <c r="AS107" s="14"/>
    </row>
    <row r="108" spans="5:45" x14ac:dyDescent="0.3">
      <c r="E108" s="3" t="s">
        <v>173</v>
      </c>
      <c r="F108" s="3" t="s">
        <v>198</v>
      </c>
      <c r="H108" s="105" t="s">
        <v>205</v>
      </c>
      <c r="L108" s="3" t="s">
        <v>159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46"/>
      <c r="AH108" s="46"/>
      <c r="AI108" s="46"/>
      <c r="AJ108" s="46"/>
      <c r="AK108" s="46"/>
      <c r="AM108" s="14"/>
      <c r="AN108" s="14"/>
      <c r="AO108" s="18">
        <f t="shared" si="5"/>
        <v>0</v>
      </c>
      <c r="AQ108" s="14"/>
      <c r="AR108" s="14"/>
      <c r="AS108" s="14"/>
    </row>
    <row r="109" spans="5:45" x14ac:dyDescent="0.3">
      <c r="E109" s="3" t="s">
        <v>173</v>
      </c>
      <c r="F109" s="3" t="s">
        <v>198</v>
      </c>
      <c r="H109" s="105" t="s">
        <v>1108</v>
      </c>
      <c r="L109" s="3" t="s">
        <v>159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46"/>
      <c r="AH109" s="46"/>
      <c r="AI109" s="46"/>
      <c r="AJ109" s="46"/>
      <c r="AK109" s="46"/>
      <c r="AM109" s="14"/>
      <c r="AN109" s="14"/>
      <c r="AO109" s="18">
        <f t="shared" si="5"/>
        <v>0</v>
      </c>
      <c r="AQ109" s="14"/>
      <c r="AR109" s="14"/>
      <c r="AS109" s="14"/>
    </row>
    <row r="110" spans="5:45" x14ac:dyDescent="0.3">
      <c r="E110" s="3" t="s">
        <v>173</v>
      </c>
      <c r="F110" s="3" t="s">
        <v>198</v>
      </c>
      <c r="H110" s="105" t="s">
        <v>207</v>
      </c>
      <c r="L110" s="3" t="s">
        <v>159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46"/>
      <c r="AH110" s="46"/>
      <c r="AI110" s="46"/>
      <c r="AJ110" s="46"/>
      <c r="AK110" s="46"/>
      <c r="AM110" s="14"/>
      <c r="AN110" s="14"/>
      <c r="AO110" s="18">
        <f t="shared" si="5"/>
        <v>0</v>
      </c>
      <c r="AQ110" s="14"/>
      <c r="AR110" s="14"/>
      <c r="AS110" s="14"/>
    </row>
    <row r="111" spans="5:45" x14ac:dyDescent="0.3">
      <c r="E111" s="3" t="s">
        <v>173</v>
      </c>
      <c r="F111" s="3" t="s">
        <v>198</v>
      </c>
      <c r="H111" s="105" t="s">
        <v>208</v>
      </c>
      <c r="L111" s="3" t="s">
        <v>159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46"/>
      <c r="AH111" s="46"/>
      <c r="AI111" s="46"/>
      <c r="AJ111" s="46"/>
      <c r="AK111" s="46"/>
      <c r="AM111" s="14"/>
      <c r="AN111" s="14"/>
      <c r="AO111" s="18">
        <f t="shared" si="5"/>
        <v>0</v>
      </c>
      <c r="AQ111" s="14"/>
      <c r="AR111" s="14"/>
      <c r="AS111" s="14"/>
    </row>
    <row r="112" spans="5:45" x14ac:dyDescent="0.3">
      <c r="E112" s="3" t="s">
        <v>173</v>
      </c>
      <c r="F112" s="3" t="s">
        <v>198</v>
      </c>
      <c r="H112" s="105" t="s">
        <v>1109</v>
      </c>
      <c r="L112" s="3" t="s">
        <v>159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46"/>
      <c r="AH112" s="46"/>
      <c r="AI112" s="46"/>
      <c r="AJ112" s="46"/>
      <c r="AK112" s="46"/>
      <c r="AM112" s="14"/>
      <c r="AN112" s="14"/>
      <c r="AO112" s="18">
        <f t="shared" si="5"/>
        <v>0</v>
      </c>
      <c r="AQ112" s="14"/>
      <c r="AR112" s="14"/>
      <c r="AS112" s="14"/>
    </row>
    <row r="113" spans="5:45" x14ac:dyDescent="0.3">
      <c r="E113" s="3" t="s">
        <v>173</v>
      </c>
      <c r="F113" s="3" t="s">
        <v>198</v>
      </c>
      <c r="H113" s="105" t="s">
        <v>1110</v>
      </c>
      <c r="L113" s="3" t="s">
        <v>159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46"/>
      <c r="AH113" s="46"/>
      <c r="AI113" s="46"/>
      <c r="AJ113" s="46"/>
      <c r="AK113" s="46"/>
      <c r="AM113" s="14"/>
      <c r="AN113" s="14"/>
      <c r="AO113" s="18">
        <f t="shared" si="5"/>
        <v>0</v>
      </c>
      <c r="AQ113" s="14"/>
      <c r="AR113" s="14"/>
      <c r="AS113" s="14"/>
    </row>
    <row r="114" spans="5:45" x14ac:dyDescent="0.3">
      <c r="E114" s="3" t="s">
        <v>173</v>
      </c>
      <c r="F114" s="3" t="s">
        <v>198</v>
      </c>
      <c r="H114" s="105" t="s">
        <v>1111</v>
      </c>
      <c r="L114" s="3" t="s">
        <v>159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46"/>
      <c r="AH114" s="46"/>
      <c r="AI114" s="46"/>
      <c r="AJ114" s="46"/>
      <c r="AK114" s="46"/>
      <c r="AM114" s="14"/>
      <c r="AN114" s="14"/>
      <c r="AO114" s="18"/>
      <c r="AQ114" s="14"/>
      <c r="AR114" s="14"/>
      <c r="AS114" s="14"/>
    </row>
    <row r="115" spans="5:45" x14ac:dyDescent="0.3">
      <c r="E115" s="3" t="s">
        <v>173</v>
      </c>
      <c r="F115" s="3" t="s">
        <v>198</v>
      </c>
      <c r="H115" s="105" t="s">
        <v>196</v>
      </c>
      <c r="L115" s="3" t="s">
        <v>159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46"/>
      <c r="AH115" s="46"/>
      <c r="AI115" s="46"/>
      <c r="AJ115" s="46"/>
      <c r="AK115" s="46"/>
      <c r="AM115" s="14"/>
      <c r="AN115" s="14"/>
      <c r="AO115" s="18"/>
      <c r="AQ115" s="14"/>
      <c r="AR115" s="14"/>
      <c r="AS115" s="14"/>
    </row>
    <row r="116" spans="5:45" x14ac:dyDescent="0.3">
      <c r="E116" s="4" t="s">
        <v>210</v>
      </c>
      <c r="H116" s="4" t="s">
        <v>210</v>
      </c>
      <c r="L116" s="3" t="s">
        <v>159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72">
        <f>SUM(AG117:AG122)</f>
        <v>25.613473152847327</v>
      </c>
      <c r="AH116" s="72">
        <f>SUM(AH117:AH122)</f>
        <v>29.952946326706972</v>
      </c>
      <c r="AI116" s="72">
        <f>SUM(AI117:AI122)</f>
        <v>28.687201671620485</v>
      </c>
      <c r="AJ116" s="72">
        <f>SUM(AJ117:AJ122)</f>
        <v>25.55267548846215</v>
      </c>
      <c r="AK116" s="72">
        <f>SUM(AK117:AK122)</f>
        <v>21.104695021292972</v>
      </c>
      <c r="AM116" s="14"/>
      <c r="AN116" s="14"/>
      <c r="AO116" s="18">
        <f t="shared" si="5"/>
        <v>130.91099166092991</v>
      </c>
      <c r="AQ116" s="14"/>
      <c r="AR116" s="14"/>
      <c r="AS116" s="14"/>
    </row>
    <row r="117" spans="5:45" x14ac:dyDescent="0.3">
      <c r="E117" s="3" t="s">
        <v>210</v>
      </c>
      <c r="H117" s="3" t="s">
        <v>312</v>
      </c>
      <c r="L117" s="3" t="s">
        <v>159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8">
        <f>AG58*INDEX(Cal_FrontierShift!AG$243:AG$295,MATCH($H117,Cal_FrontierShift!$H$243:$H$295,0))</f>
        <v>3.9740905272026814</v>
      </c>
      <c r="AH117" s="18">
        <f>AH58*INDEX(Cal_FrontierShift!AH$243:AH$295,MATCH($H117,Cal_FrontierShift!$H$243:$H$295,0))</f>
        <v>3.8707710912794715</v>
      </c>
      <c r="AI117" s="18">
        <f>AI58*INDEX(Cal_FrontierShift!AI$243:AI$295,MATCH($H117,Cal_FrontierShift!$H$243:$H$295,0))</f>
        <v>4.326894292143141</v>
      </c>
      <c r="AJ117" s="18">
        <f>AJ58*INDEX(Cal_FrontierShift!AJ$243:AJ$295,MATCH($H117,Cal_FrontierShift!$H$243:$H$295,0))</f>
        <v>4.0734039003755882</v>
      </c>
      <c r="AK117" s="18">
        <f>AK58*INDEX(Cal_FrontierShift!AK$243:AK$295,MATCH($H117,Cal_FrontierShift!$H$243:$H$295,0))</f>
        <v>4.6776523423853655</v>
      </c>
      <c r="AM117" s="14"/>
      <c r="AN117" s="14"/>
      <c r="AO117" s="18">
        <f t="shared" si="5"/>
        <v>20.922812153386246</v>
      </c>
      <c r="AQ117" s="14"/>
      <c r="AR117" s="14"/>
      <c r="AS117" s="14"/>
    </row>
    <row r="118" spans="5:45" x14ac:dyDescent="0.3">
      <c r="E118" s="3" t="s">
        <v>210</v>
      </c>
      <c r="H118" s="3" t="s">
        <v>211</v>
      </c>
      <c r="L118" s="3" t="s">
        <v>159</v>
      </c>
      <c r="R118" s="14"/>
      <c r="T118" s="1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8">
        <f>AG59*INDEX(Cal_FrontierShift!AG$243:AG$295,MATCH($H118,Cal_FrontierShift!$H$243:$H$295,0))</f>
        <v>5.5586109287206309</v>
      </c>
      <c r="AH118" s="18">
        <f>AH59*INDEX(Cal_FrontierShift!AH$243:AH$295,MATCH($H118,Cal_FrontierShift!$H$243:$H$295,0))</f>
        <v>5.570921363097658</v>
      </c>
      <c r="AI118" s="18">
        <f>AI59*INDEX(Cal_FrontierShift!AI$243:AI$295,MATCH($H118,Cal_FrontierShift!$H$243:$H$295,0))</f>
        <v>5.5823036077053247</v>
      </c>
      <c r="AJ118" s="18">
        <f>AJ59*INDEX(Cal_FrontierShift!AJ$243:AJ$295,MATCH($H118,Cal_FrontierShift!$H$243:$H$295,0))</f>
        <v>5.5849318495108111</v>
      </c>
      <c r="AK118" s="18">
        <f>AK59*INDEX(Cal_FrontierShift!AK$243:AK$295,MATCH($H118,Cal_FrontierShift!$H$243:$H$295,0))</f>
        <v>5.5907551963903241</v>
      </c>
      <c r="AM118" s="14"/>
      <c r="AN118" s="14"/>
      <c r="AO118" s="18">
        <f t="shared" si="5"/>
        <v>27.887522945424749</v>
      </c>
      <c r="AQ118" s="14"/>
      <c r="AR118" s="14"/>
      <c r="AS118" s="14"/>
    </row>
    <row r="119" spans="5:45" x14ac:dyDescent="0.3">
      <c r="E119" s="3" t="s">
        <v>210</v>
      </c>
      <c r="H119" s="3" t="s">
        <v>212</v>
      </c>
      <c r="L119" s="3" t="s">
        <v>159</v>
      </c>
      <c r="R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18">
        <f>AG60*INDEX(Cal_FrontierShift!AG$243:AG$295,MATCH($H119,Cal_FrontierShift!$H$243:$H$295,0))</f>
        <v>1.7754027766440754</v>
      </c>
      <c r="AH119" s="18">
        <f>AH60*INDEX(Cal_FrontierShift!AH$243:AH$295,MATCH($H119,Cal_FrontierShift!$H$243:$H$295,0))</f>
        <v>1.9726861595424106</v>
      </c>
      <c r="AI119" s="18">
        <f>AI60*INDEX(Cal_FrontierShift!AI$243:AI$295,MATCH($H119,Cal_FrontierShift!$H$243:$H$295,0))</f>
        <v>2.0226692087705</v>
      </c>
      <c r="AJ119" s="18">
        <f>AJ60*INDEX(Cal_FrontierShift!AJ$243:AJ$295,MATCH($H119,Cal_FrontierShift!$H$243:$H$295,0))</f>
        <v>2.0674717856559357</v>
      </c>
      <c r="AK119" s="18">
        <f>AK60*INDEX(Cal_FrontierShift!AK$243:AK$295,MATCH($H119,Cal_FrontierShift!$H$243:$H$295,0))</f>
        <v>2.1047483239105462</v>
      </c>
      <c r="AM119" s="14"/>
      <c r="AN119" s="14"/>
      <c r="AO119" s="18">
        <f t="shared" si="5"/>
        <v>9.9429782545234673</v>
      </c>
      <c r="AQ119" s="14"/>
      <c r="AR119" s="14"/>
      <c r="AS119" s="14"/>
    </row>
    <row r="120" spans="5:45" x14ac:dyDescent="0.3">
      <c r="E120" s="3" t="s">
        <v>210</v>
      </c>
      <c r="H120" s="3" t="s">
        <v>214</v>
      </c>
      <c r="L120" s="3" t="s">
        <v>159</v>
      </c>
      <c r="R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8">
        <f>AG61*INDEX(Cal_FrontierShift!AG$243:AG$295,MATCH($H120,Cal_FrontierShift!$H$243:$H$295,0))</f>
        <v>0.50460275041620217</v>
      </c>
      <c r="AH120" s="18">
        <f>AH61*INDEX(Cal_FrontierShift!AH$243:AH$295,MATCH($H120,Cal_FrontierShift!$H$243:$H$295,0))</f>
        <v>0.32535077047404409</v>
      </c>
      <c r="AI120" s="18">
        <f>AI61*INDEX(Cal_FrontierShift!AI$243:AI$295,MATCH($H120,Cal_FrontierShift!$H$243:$H$295,0))</f>
        <v>0.400516428308479</v>
      </c>
      <c r="AJ120" s="18">
        <f>AJ61*INDEX(Cal_FrontierShift!AJ$243:AJ$295,MATCH($H120,Cal_FrontierShift!$H$243:$H$295,0))</f>
        <v>0.31159057998250311</v>
      </c>
      <c r="AK120" s="18">
        <f>AK61*INDEX(Cal_FrontierShift!AK$243:AK$295,MATCH($H120,Cal_FrontierShift!$H$243:$H$295,0))</f>
        <v>0.37896174126346283</v>
      </c>
      <c r="AM120" s="14"/>
      <c r="AN120" s="14"/>
      <c r="AO120" s="18">
        <f t="shared" si="5"/>
        <v>1.9210222704446913</v>
      </c>
      <c r="AQ120" s="14"/>
      <c r="AR120" s="14"/>
      <c r="AS120" s="14"/>
    </row>
    <row r="121" spans="5:45" x14ac:dyDescent="0.3">
      <c r="E121" s="3" t="s">
        <v>210</v>
      </c>
      <c r="H121" s="3" t="s">
        <v>215</v>
      </c>
      <c r="L121" s="3" t="s">
        <v>159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8">
        <f>AG62*INDEX(Cal_FrontierShift!AG$243:AG$295,MATCH($H121,Cal_FrontierShift!$H$243:$H$295,0))</f>
        <v>11.175226541654721</v>
      </c>
      <c r="AH121" s="18">
        <f>AH62*INDEX(Cal_FrontierShift!AH$243:AH$295,MATCH($H121,Cal_FrontierShift!$H$243:$H$295,0))</f>
        <v>13.301881877098742</v>
      </c>
      <c r="AI121" s="18">
        <f>AI62*INDEX(Cal_FrontierShift!AI$243:AI$295,MATCH($H121,Cal_FrontierShift!$H$243:$H$295,0))</f>
        <v>12.983335342112799</v>
      </c>
      <c r="AJ121" s="18">
        <f>AJ62*INDEX(Cal_FrontierShift!AJ$243:AJ$295,MATCH($H121,Cal_FrontierShift!$H$243:$H$295,0))</f>
        <v>9.8983716680614418</v>
      </c>
      <c r="AK121" s="18">
        <f>AK62*INDEX(Cal_FrontierShift!AK$243:AK$295,MATCH($H121,Cal_FrontierShift!$H$243:$H$295,0))</f>
        <v>7.4791116186835715</v>
      </c>
      <c r="AM121" s="14"/>
      <c r="AN121" s="14"/>
      <c r="AO121" s="18">
        <f t="shared" si="5"/>
        <v>54.837927047611274</v>
      </c>
      <c r="AQ121" s="14"/>
      <c r="AR121" s="14"/>
      <c r="AS121" s="14"/>
    </row>
    <row r="122" spans="5:45" x14ac:dyDescent="0.3">
      <c r="E122" s="3" t="s">
        <v>210</v>
      </c>
      <c r="H122" s="3" t="s">
        <v>216</v>
      </c>
      <c r="L122" s="3" t="s">
        <v>159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8">
        <f>AG63*INDEX(Cal_FrontierShift!AG$243:AG$295,MATCH($H122,Cal_FrontierShift!$H$243:$H$295,0))</f>
        <v>2.6255396282090144</v>
      </c>
      <c r="AH122" s="18">
        <f>AH63*INDEX(Cal_FrontierShift!AH$243:AH$295,MATCH($H122,Cal_FrontierShift!$H$243:$H$295,0))</f>
        <v>4.9113350652146419</v>
      </c>
      <c r="AI122" s="18">
        <f>AI63*INDEX(Cal_FrontierShift!AI$243:AI$295,MATCH($H122,Cal_FrontierShift!$H$243:$H$295,0))</f>
        <v>3.3714827925802404</v>
      </c>
      <c r="AJ122" s="18">
        <f>AJ63*INDEX(Cal_FrontierShift!AJ$243:AJ$295,MATCH($H122,Cal_FrontierShift!$H$243:$H$295,0))</f>
        <v>3.6169057048758675</v>
      </c>
      <c r="AK122" s="18">
        <f>AK63*INDEX(Cal_FrontierShift!AK$243:AK$295,MATCH($H122,Cal_FrontierShift!$H$243:$H$295,0))</f>
        <v>0.87346579865970053</v>
      </c>
      <c r="AM122" s="14"/>
      <c r="AN122" s="14"/>
      <c r="AO122" s="18">
        <f t="shared" si="5"/>
        <v>15.398728989539464</v>
      </c>
      <c r="AQ122" s="14"/>
      <c r="AR122" s="14"/>
      <c r="AS122" s="14"/>
    </row>
    <row r="123" spans="5:45" x14ac:dyDescent="0.3">
      <c r="E123" s="4" t="s">
        <v>217</v>
      </c>
      <c r="H123" s="4" t="s">
        <v>217</v>
      </c>
      <c r="L123" s="3" t="s">
        <v>159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8">
        <f>AG64*INDEX(Cal_FrontierShift!AG$243:AG$295,MATCH($H123,Cal_FrontierShift!$H$243:$H$295,0))</f>
        <v>119.31033391616396</v>
      </c>
      <c r="AH123" s="18">
        <f>AH64*INDEX(Cal_FrontierShift!AH$243:AH$295,MATCH($H123,Cal_FrontierShift!$H$243:$H$295,0))</f>
        <v>118.47998621014054</v>
      </c>
      <c r="AI123" s="18">
        <f>AI64*INDEX(Cal_FrontierShift!AI$243:AI$295,MATCH($H123,Cal_FrontierShift!$H$243:$H$295,0))</f>
        <v>118.0745712280643</v>
      </c>
      <c r="AJ123" s="18">
        <f>AJ64*INDEX(Cal_FrontierShift!AJ$243:AJ$295,MATCH($H123,Cal_FrontierShift!$H$243:$H$295,0))</f>
        <v>116.35703976603196</v>
      </c>
      <c r="AK123" s="18">
        <f>AK64*INDEX(Cal_FrontierShift!AK$243:AK$295,MATCH($H123,Cal_FrontierShift!$H$243:$H$295,0))</f>
        <v>115.93412937416458</v>
      </c>
      <c r="AM123" s="14"/>
      <c r="AN123" s="14"/>
      <c r="AO123" s="18">
        <f t="shared" si="5"/>
        <v>588.15606049456539</v>
      </c>
      <c r="AQ123" s="14"/>
      <c r="AR123" s="14"/>
      <c r="AS123" s="14"/>
    </row>
    <row r="124" spans="5:45" x14ac:dyDescent="0.3">
      <c r="E124" s="3" t="s">
        <v>217</v>
      </c>
      <c r="H124" s="3" t="s">
        <v>313</v>
      </c>
      <c r="L124" s="3" t="s">
        <v>159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46"/>
      <c r="AH124" s="46"/>
      <c r="AI124" s="46"/>
      <c r="AJ124" s="46"/>
      <c r="AK124" s="46"/>
      <c r="AM124" s="14"/>
      <c r="AN124" s="14"/>
      <c r="AO124" s="18">
        <f t="shared" si="5"/>
        <v>0</v>
      </c>
      <c r="AQ124" s="14"/>
      <c r="AR124" s="14"/>
      <c r="AS124" s="14"/>
    </row>
    <row r="125" spans="5:45" x14ac:dyDescent="0.3">
      <c r="E125" s="3" t="s">
        <v>217</v>
      </c>
      <c r="H125" s="3" t="s">
        <v>314</v>
      </c>
      <c r="L125" s="3" t="s">
        <v>159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46"/>
      <c r="AH125" s="46"/>
      <c r="AI125" s="46"/>
      <c r="AJ125" s="46"/>
      <c r="AK125" s="46"/>
      <c r="AM125" s="14"/>
      <c r="AN125" s="14"/>
      <c r="AO125" s="18">
        <f t="shared" si="5"/>
        <v>0</v>
      </c>
      <c r="AQ125" s="14"/>
      <c r="AR125" s="14"/>
      <c r="AS125" s="14"/>
    </row>
    <row r="126" spans="5:45" x14ac:dyDescent="0.3">
      <c r="E126" s="3" t="s">
        <v>217</v>
      </c>
      <c r="H126" s="3" t="s">
        <v>315</v>
      </c>
      <c r="L126" s="3" t="s">
        <v>159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46"/>
      <c r="AH126" s="46"/>
      <c r="AI126" s="46"/>
      <c r="AJ126" s="46"/>
      <c r="AK126" s="46"/>
      <c r="AM126" s="14"/>
      <c r="AN126" s="14"/>
      <c r="AO126" s="18">
        <f t="shared" si="5"/>
        <v>0</v>
      </c>
      <c r="AQ126" s="14"/>
      <c r="AR126" s="14"/>
      <c r="AS126" s="14"/>
    </row>
    <row r="127" spans="5:45" x14ac:dyDescent="0.3">
      <c r="E127" s="3" t="s">
        <v>217</v>
      </c>
      <c r="H127" s="3" t="s">
        <v>221</v>
      </c>
      <c r="L127" s="3" t="s">
        <v>159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46"/>
      <c r="AH127" s="46"/>
      <c r="AI127" s="46"/>
      <c r="AJ127" s="46"/>
      <c r="AK127" s="46"/>
      <c r="AM127" s="14"/>
      <c r="AN127" s="14"/>
      <c r="AO127" s="18">
        <f t="shared" si="5"/>
        <v>0</v>
      </c>
      <c r="AQ127" s="14"/>
      <c r="AR127" s="14"/>
      <c r="AS127" s="14"/>
    </row>
    <row r="128" spans="5:45" x14ac:dyDescent="0.3">
      <c r="E128" s="3" t="s">
        <v>217</v>
      </c>
      <c r="H128" s="3" t="s">
        <v>222</v>
      </c>
      <c r="L128" s="3" t="s">
        <v>159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46"/>
      <c r="AH128" s="46"/>
      <c r="AI128" s="46"/>
      <c r="AJ128" s="46"/>
      <c r="AK128" s="46"/>
      <c r="AM128" s="14"/>
      <c r="AN128" s="14"/>
      <c r="AO128" s="18">
        <f t="shared" si="5"/>
        <v>0</v>
      </c>
      <c r="AQ128" s="14"/>
      <c r="AR128" s="14"/>
      <c r="AS128" s="14"/>
    </row>
    <row r="129" spans="2:61" x14ac:dyDescent="0.3">
      <c r="E129" s="3" t="s">
        <v>217</v>
      </c>
      <c r="H129" s="3" t="s">
        <v>213</v>
      </c>
      <c r="L129" s="3" t="s">
        <v>159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46"/>
      <c r="AH129" s="46"/>
      <c r="AI129" s="46"/>
      <c r="AJ129" s="46"/>
      <c r="AK129" s="46"/>
      <c r="AM129" s="14"/>
      <c r="AN129" s="14"/>
      <c r="AO129" s="18">
        <f t="shared" si="5"/>
        <v>0</v>
      </c>
      <c r="AQ129" s="14"/>
      <c r="AR129" s="14"/>
      <c r="AS129" s="14"/>
    </row>
    <row r="130" spans="2:61" x14ac:dyDescent="0.3">
      <c r="E130" s="3" t="s">
        <v>217</v>
      </c>
      <c r="H130" s="3" t="s">
        <v>224</v>
      </c>
      <c r="L130" s="3" t="s">
        <v>159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46"/>
      <c r="AH130" s="46"/>
      <c r="AI130" s="46"/>
      <c r="AJ130" s="46"/>
      <c r="AK130" s="46"/>
      <c r="AM130" s="14"/>
      <c r="AN130" s="14"/>
      <c r="AO130" s="18">
        <f t="shared" si="5"/>
        <v>0</v>
      </c>
      <c r="AQ130" s="14"/>
      <c r="AR130" s="14"/>
      <c r="AS130" s="14"/>
    </row>
    <row r="131" spans="2:61" x14ac:dyDescent="0.3">
      <c r="E131" s="3" t="s">
        <v>217</v>
      </c>
      <c r="H131" s="3" t="s">
        <v>316</v>
      </c>
      <c r="L131" s="3" t="s">
        <v>159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46"/>
      <c r="AH131" s="46"/>
      <c r="AI131" s="46"/>
      <c r="AJ131" s="46"/>
      <c r="AK131" s="46"/>
      <c r="AM131" s="14"/>
      <c r="AN131" s="14"/>
      <c r="AO131" s="18">
        <f t="shared" si="5"/>
        <v>0</v>
      </c>
      <c r="AQ131" s="14"/>
      <c r="AR131" s="14"/>
      <c r="AS131" s="14"/>
    </row>
    <row r="133" spans="2:61" ht="14.65" x14ac:dyDescent="0.35">
      <c r="B133" s="10" t="s">
        <v>1187</v>
      </c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41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</row>
    <row r="134" spans="2:61" x14ac:dyDescent="0.3">
      <c r="C134" s="30" t="s">
        <v>1188</v>
      </c>
    </row>
    <row r="136" spans="2:61" x14ac:dyDescent="0.3">
      <c r="E136" s="3" t="s">
        <v>85</v>
      </c>
      <c r="F136" s="3" t="s">
        <v>360</v>
      </c>
      <c r="H136" s="126" t="str">
        <f>Inp_Lon!H121</f>
        <v>Work Execution</v>
      </c>
      <c r="I136" s="126" t="str">
        <f>Inp_Lon!I121</f>
        <v>Other Direct Activities (ODA)</v>
      </c>
      <c r="J136" s="126" t="str">
        <f>Inp_Lon!J121</f>
        <v>Loss of Development Clause</v>
      </c>
      <c r="L136" s="3" t="s">
        <v>159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8">
        <f>IFERROR(Inp_Lon!AG121*INDEX(Cal_FrontierShift!AG$243:AG$295,MATCH($I136,Cal_FrontierShift!$H$243:$H$295,0)),"")</f>
        <v>0.50372423908752018</v>
      </c>
      <c r="AH136" s="18">
        <f>IFERROR(Inp_Lon!AH121*INDEX(Cal_FrontierShift!AH$243:AH$295,MATCH($I136,Cal_FrontierShift!$H$243:$H$295,0)),"")</f>
        <v>0.50559310152666859</v>
      </c>
      <c r="AI136" s="18">
        <f>IFERROR(Inp_Lon!AI121*INDEX(Cal_FrontierShift!AI$243:AI$295,MATCH($I136,Cal_FrontierShift!$H$243:$H$295,0)),"")</f>
        <v>0.49496586621369376</v>
      </c>
      <c r="AJ136" s="18">
        <f>IFERROR(Inp_Lon!AJ121*INDEX(Cal_FrontierShift!AJ$243:AJ$295,MATCH($I136,Cal_FrontierShift!$H$243:$H$295,0)),"")</f>
        <v>0.49160141772220722</v>
      </c>
      <c r="AK136" s="18">
        <f>IFERROR(Inp_Lon!AK121*INDEX(Cal_FrontierShift!AK$243:AK$295,MATCH($I136,Cal_FrontierShift!$H$243:$H$295,0)),"")</f>
        <v>0.4874440892690462</v>
      </c>
      <c r="AM136" s="14"/>
      <c r="AN136" s="14"/>
      <c r="AO136" s="18">
        <f>SUM(AG136:AK136)</f>
        <v>2.483328713819136</v>
      </c>
      <c r="AQ136" s="14"/>
      <c r="AR136" s="14"/>
      <c r="AS136" s="14"/>
    </row>
    <row r="137" spans="2:61" x14ac:dyDescent="0.3">
      <c r="E137" s="3" t="s">
        <v>85</v>
      </c>
      <c r="F137" s="3" t="s">
        <v>362</v>
      </c>
      <c r="H137" s="126" t="str">
        <f>Inp_Lon!H122</f>
        <v/>
      </c>
      <c r="I137" s="126" t="str">
        <f>Inp_Lon!I122</f>
        <v/>
      </c>
      <c r="J137" s="126" t="str">
        <f>Inp_Lon!J122</f>
        <v/>
      </c>
      <c r="L137" s="3" t="s">
        <v>159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8" t="str">
        <f>IFERROR(Inp_Lon!AG122*INDEX(Cal_FrontierShift!AG$243:AG$295,MATCH($I137,Cal_FrontierShift!$H$243:$H$295,0)),"")</f>
        <v/>
      </c>
      <c r="AH137" s="18" t="str">
        <f>IFERROR(Inp_Lon!AH122*INDEX(Cal_FrontierShift!AH$243:AH$295,MATCH($I137,Cal_FrontierShift!$H$243:$H$295,0)),"")</f>
        <v/>
      </c>
      <c r="AI137" s="18" t="str">
        <f>IFERROR(Inp_Lon!AI122*INDEX(Cal_FrontierShift!AI$243:AI$295,MATCH($I137,Cal_FrontierShift!$H$243:$H$295,0)),"")</f>
        <v/>
      </c>
      <c r="AJ137" s="18" t="str">
        <f>IFERROR(Inp_Lon!AJ122*INDEX(Cal_FrontierShift!AJ$243:AJ$295,MATCH($I137,Cal_FrontierShift!$H$243:$H$295,0)),"")</f>
        <v/>
      </c>
      <c r="AK137" s="18" t="str">
        <f>IFERROR(Inp_Lon!AK122*INDEX(Cal_FrontierShift!AK$243:AK$295,MATCH($I137,Cal_FrontierShift!$H$243:$H$295,0)),"")</f>
        <v/>
      </c>
      <c r="AM137" s="14"/>
      <c r="AN137" s="14"/>
      <c r="AO137" s="18">
        <f>SUM(AG137:AK137)</f>
        <v>0</v>
      </c>
      <c r="AQ137" s="14"/>
      <c r="AR137" s="14"/>
      <c r="AS137" s="14"/>
    </row>
    <row r="138" spans="2:61" x14ac:dyDescent="0.3">
      <c r="E138" s="3" t="s">
        <v>85</v>
      </c>
      <c r="F138" s="3" t="s">
        <v>364</v>
      </c>
      <c r="H138" s="126" t="str">
        <f>Inp_Lon!H123</f>
        <v/>
      </c>
      <c r="I138" s="126" t="str">
        <f>Inp_Lon!I123</f>
        <v/>
      </c>
      <c r="J138" s="126" t="str">
        <f>Inp_Lon!J123</f>
        <v/>
      </c>
      <c r="L138" s="3" t="s">
        <v>159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8" t="str">
        <f>IFERROR(Inp_Lon!AG123*INDEX(Cal_FrontierShift!AG$243:AG$295,MATCH($I138,Cal_FrontierShift!$H$243:$H$295,0)),"")</f>
        <v/>
      </c>
      <c r="AH138" s="18" t="str">
        <f>IFERROR(Inp_Lon!AH123*INDEX(Cal_FrontierShift!AH$243:AH$295,MATCH($I138,Cal_FrontierShift!$H$243:$H$295,0)),"")</f>
        <v/>
      </c>
      <c r="AI138" s="18" t="str">
        <f>IFERROR(Inp_Lon!AI123*INDEX(Cal_FrontierShift!AI$243:AI$295,MATCH($I138,Cal_FrontierShift!$H$243:$H$295,0)),"")</f>
        <v/>
      </c>
      <c r="AJ138" s="18" t="str">
        <f>IFERROR(Inp_Lon!AJ123*INDEX(Cal_FrontierShift!AJ$243:AJ$295,MATCH($I138,Cal_FrontierShift!$H$243:$H$295,0)),"")</f>
        <v/>
      </c>
      <c r="AK138" s="18" t="str">
        <f>IFERROR(Inp_Lon!AK123*INDEX(Cal_FrontierShift!AK$243:AK$295,MATCH($I138,Cal_FrontierShift!$H$243:$H$295,0)),"")</f>
        <v/>
      </c>
      <c r="AM138" s="14"/>
      <c r="AN138" s="14"/>
      <c r="AO138" s="18">
        <f t="shared" ref="AO138:AO155" si="8">SUM(AG138:AK138)</f>
        <v>0</v>
      </c>
      <c r="AQ138" s="14"/>
      <c r="AR138" s="14"/>
      <c r="AS138" s="14"/>
    </row>
    <row r="139" spans="2:61" x14ac:dyDescent="0.3">
      <c r="E139" s="3" t="s">
        <v>85</v>
      </c>
      <c r="F139" s="3" t="s">
        <v>366</v>
      </c>
      <c r="H139" s="126" t="str">
        <f>Inp_Lon!H124</f>
        <v/>
      </c>
      <c r="I139" s="126" t="str">
        <f>Inp_Lon!I124</f>
        <v/>
      </c>
      <c r="J139" s="126" t="str">
        <f>Inp_Lon!J124</f>
        <v/>
      </c>
      <c r="L139" s="3" t="s">
        <v>159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8" t="str">
        <f>IFERROR(Inp_Lon!AG124*INDEX(Cal_FrontierShift!AG$243:AG$295,MATCH($I139,Cal_FrontierShift!$H$243:$H$295,0)),"")</f>
        <v/>
      </c>
      <c r="AH139" s="18" t="str">
        <f>IFERROR(Inp_Lon!AH124*INDEX(Cal_FrontierShift!AH$243:AH$295,MATCH($I139,Cal_FrontierShift!$H$243:$H$295,0)),"")</f>
        <v/>
      </c>
      <c r="AI139" s="18" t="str">
        <f>IFERROR(Inp_Lon!AI124*INDEX(Cal_FrontierShift!AI$243:AI$295,MATCH($I139,Cal_FrontierShift!$H$243:$H$295,0)),"")</f>
        <v/>
      </c>
      <c r="AJ139" s="18" t="str">
        <f>IFERROR(Inp_Lon!AJ124*INDEX(Cal_FrontierShift!AJ$243:AJ$295,MATCH($I139,Cal_FrontierShift!$H$243:$H$295,0)),"")</f>
        <v/>
      </c>
      <c r="AK139" s="18" t="str">
        <f>IFERROR(Inp_Lon!AK124*INDEX(Cal_FrontierShift!AK$243:AK$295,MATCH($I139,Cal_FrontierShift!$H$243:$H$295,0)),"")</f>
        <v/>
      </c>
      <c r="AM139" s="14"/>
      <c r="AN139" s="14"/>
      <c r="AO139" s="18">
        <f t="shared" si="8"/>
        <v>0</v>
      </c>
      <c r="AQ139" s="14"/>
      <c r="AR139" s="14"/>
      <c r="AS139" s="14"/>
    </row>
    <row r="140" spans="2:61" x14ac:dyDescent="0.3">
      <c r="E140" s="3" t="s">
        <v>85</v>
      </c>
      <c r="F140" s="3" t="s">
        <v>368</v>
      </c>
      <c r="H140" s="126" t="str">
        <f>Inp_Lon!H125</f>
        <v/>
      </c>
      <c r="I140" s="126" t="str">
        <f>Inp_Lon!I125</f>
        <v/>
      </c>
      <c r="J140" s="126" t="str">
        <f>Inp_Lon!J125</f>
        <v/>
      </c>
      <c r="L140" s="3" t="s">
        <v>159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8" t="str">
        <f>IFERROR(Inp_Lon!AG125*INDEX(Cal_FrontierShift!AG$243:AG$295,MATCH($I140,Cal_FrontierShift!$H$243:$H$295,0)),"")</f>
        <v/>
      </c>
      <c r="AH140" s="18" t="str">
        <f>IFERROR(Inp_Lon!AH125*INDEX(Cal_FrontierShift!AH$243:AH$295,MATCH($I140,Cal_FrontierShift!$H$243:$H$295,0)),"")</f>
        <v/>
      </c>
      <c r="AI140" s="18" t="str">
        <f>IFERROR(Inp_Lon!AI125*INDEX(Cal_FrontierShift!AI$243:AI$295,MATCH($I140,Cal_FrontierShift!$H$243:$H$295,0)),"")</f>
        <v/>
      </c>
      <c r="AJ140" s="18" t="str">
        <f>IFERROR(Inp_Lon!AJ125*INDEX(Cal_FrontierShift!AJ$243:AJ$295,MATCH($I140,Cal_FrontierShift!$H$243:$H$295,0)),"")</f>
        <v/>
      </c>
      <c r="AK140" s="18" t="str">
        <f>IFERROR(Inp_Lon!AK125*INDEX(Cal_FrontierShift!AK$243:AK$295,MATCH($I140,Cal_FrontierShift!$H$243:$H$295,0)),"")</f>
        <v/>
      </c>
      <c r="AM140" s="14"/>
      <c r="AN140" s="14"/>
      <c r="AO140" s="18">
        <f t="shared" si="8"/>
        <v>0</v>
      </c>
      <c r="AQ140" s="14"/>
      <c r="AR140" s="14"/>
      <c r="AS140" s="14"/>
    </row>
    <row r="141" spans="2:61" x14ac:dyDescent="0.3">
      <c r="E141" s="3" t="s">
        <v>85</v>
      </c>
      <c r="F141" s="3" t="s">
        <v>370</v>
      </c>
      <c r="H141" s="126" t="str">
        <f>Inp_Lon!H126</f>
        <v/>
      </c>
      <c r="I141" s="126" t="str">
        <f>Inp_Lon!I126</f>
        <v/>
      </c>
      <c r="J141" s="126" t="str">
        <f>Inp_Lon!J126</f>
        <v/>
      </c>
      <c r="L141" s="3" t="s">
        <v>159</v>
      </c>
      <c r="R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8" t="str">
        <f>IFERROR(Inp_Lon!AG126*INDEX(Cal_FrontierShift!AG$243:AG$295,MATCH($I141,Cal_FrontierShift!$H$243:$H$295,0)),"")</f>
        <v/>
      </c>
      <c r="AH141" s="18" t="str">
        <f>IFERROR(Inp_Lon!AH126*INDEX(Cal_FrontierShift!AH$243:AH$295,MATCH($I141,Cal_FrontierShift!$H$243:$H$295,0)),"")</f>
        <v/>
      </c>
      <c r="AI141" s="18" t="str">
        <f>IFERROR(Inp_Lon!AI126*INDEX(Cal_FrontierShift!AI$243:AI$295,MATCH($I141,Cal_FrontierShift!$H$243:$H$295,0)),"")</f>
        <v/>
      </c>
      <c r="AJ141" s="18" t="str">
        <f>IFERROR(Inp_Lon!AJ126*INDEX(Cal_FrontierShift!AJ$243:AJ$295,MATCH($I141,Cal_FrontierShift!$H$243:$H$295,0)),"")</f>
        <v/>
      </c>
      <c r="AK141" s="18" t="str">
        <f>IFERROR(Inp_Lon!AK126*INDEX(Cal_FrontierShift!AK$243:AK$295,MATCH($I141,Cal_FrontierShift!$H$243:$H$295,0)),"")</f>
        <v/>
      </c>
      <c r="AM141" s="14"/>
      <c r="AN141" s="14"/>
      <c r="AO141" s="18">
        <f t="shared" si="8"/>
        <v>0</v>
      </c>
      <c r="AQ141" s="14"/>
      <c r="AR141" s="14"/>
      <c r="AS141" s="14"/>
    </row>
    <row r="142" spans="2:61" x14ac:dyDescent="0.3">
      <c r="E142" s="3" t="s">
        <v>85</v>
      </c>
      <c r="F142" s="3" t="s">
        <v>372</v>
      </c>
      <c r="H142" s="126" t="str">
        <f>Inp_Lon!H127</f>
        <v/>
      </c>
      <c r="I142" s="126" t="str">
        <f>Inp_Lon!I127</f>
        <v/>
      </c>
      <c r="J142" s="126" t="str">
        <f>Inp_Lon!J127</f>
        <v/>
      </c>
      <c r="L142" s="3" t="s">
        <v>159</v>
      </c>
      <c r="R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8" t="str">
        <f>IFERROR(Inp_Lon!AG127*INDEX(Cal_FrontierShift!AG$243:AG$295,MATCH($I142,Cal_FrontierShift!$H$243:$H$295,0)),"")</f>
        <v/>
      </c>
      <c r="AH142" s="18" t="str">
        <f>IFERROR(Inp_Lon!AH127*INDEX(Cal_FrontierShift!AH$243:AH$295,MATCH($I142,Cal_FrontierShift!$H$243:$H$295,0)),"")</f>
        <v/>
      </c>
      <c r="AI142" s="18" t="str">
        <f>IFERROR(Inp_Lon!AI127*INDEX(Cal_FrontierShift!AI$243:AI$295,MATCH($I142,Cal_FrontierShift!$H$243:$H$295,0)),"")</f>
        <v/>
      </c>
      <c r="AJ142" s="18" t="str">
        <f>IFERROR(Inp_Lon!AJ127*INDEX(Cal_FrontierShift!AJ$243:AJ$295,MATCH($I142,Cal_FrontierShift!$H$243:$H$295,0)),"")</f>
        <v/>
      </c>
      <c r="AK142" s="18" t="str">
        <f>IFERROR(Inp_Lon!AK127*INDEX(Cal_FrontierShift!AK$243:AK$295,MATCH($I142,Cal_FrontierShift!$H$243:$H$295,0)),"")</f>
        <v/>
      </c>
      <c r="AM142" s="14"/>
      <c r="AN142" s="14"/>
      <c r="AO142" s="18">
        <f t="shared" si="8"/>
        <v>0</v>
      </c>
      <c r="AQ142" s="14"/>
      <c r="AR142" s="14"/>
      <c r="AS142" s="14"/>
    </row>
    <row r="143" spans="2:61" x14ac:dyDescent="0.3">
      <c r="E143" s="3" t="s">
        <v>85</v>
      </c>
      <c r="F143" s="3" t="s">
        <v>374</v>
      </c>
      <c r="H143" s="126" t="str">
        <f>Inp_Lon!H128</f>
        <v/>
      </c>
      <c r="I143" s="126" t="str">
        <f>Inp_Lon!I128</f>
        <v/>
      </c>
      <c r="J143" s="126" t="str">
        <f>Inp_Lon!J128</f>
        <v/>
      </c>
      <c r="L143" s="3" t="s">
        <v>159</v>
      </c>
      <c r="R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8" t="str">
        <f>IFERROR(Inp_Lon!AG128*INDEX(Cal_FrontierShift!AG$243:AG$295,MATCH($I143,Cal_FrontierShift!$H$243:$H$295,0)),"")</f>
        <v/>
      </c>
      <c r="AH143" s="18" t="str">
        <f>IFERROR(Inp_Lon!AH128*INDEX(Cal_FrontierShift!AH$243:AH$295,MATCH($I143,Cal_FrontierShift!$H$243:$H$295,0)),"")</f>
        <v/>
      </c>
      <c r="AI143" s="18" t="str">
        <f>IFERROR(Inp_Lon!AI128*INDEX(Cal_FrontierShift!AI$243:AI$295,MATCH($I143,Cal_FrontierShift!$H$243:$H$295,0)),"")</f>
        <v/>
      </c>
      <c r="AJ143" s="18" t="str">
        <f>IFERROR(Inp_Lon!AJ128*INDEX(Cal_FrontierShift!AJ$243:AJ$295,MATCH($I143,Cal_FrontierShift!$H$243:$H$295,0)),"")</f>
        <v/>
      </c>
      <c r="AK143" s="18" t="str">
        <f>IFERROR(Inp_Lon!AK128*INDEX(Cal_FrontierShift!AK$243:AK$295,MATCH($I143,Cal_FrontierShift!$H$243:$H$295,0)),"")</f>
        <v/>
      </c>
      <c r="AM143" s="14"/>
      <c r="AN143" s="14"/>
      <c r="AO143" s="18">
        <f t="shared" si="8"/>
        <v>0</v>
      </c>
      <c r="AQ143" s="14"/>
      <c r="AR143" s="14"/>
      <c r="AS143" s="14"/>
    </row>
    <row r="144" spans="2:61" x14ac:dyDescent="0.3">
      <c r="E144" s="3" t="s">
        <v>85</v>
      </c>
      <c r="F144" s="3" t="s">
        <v>376</v>
      </c>
      <c r="H144" s="126" t="str">
        <f>Inp_Lon!H129</f>
        <v/>
      </c>
      <c r="I144" s="126" t="str">
        <f>Inp_Lon!I129</f>
        <v/>
      </c>
      <c r="J144" s="126" t="str">
        <f>Inp_Lon!J129</f>
        <v/>
      </c>
      <c r="L144" s="3" t="s">
        <v>159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8" t="str">
        <f>IFERROR(Inp_Lon!AG129*INDEX(Cal_FrontierShift!AG$243:AG$295,MATCH($I144,Cal_FrontierShift!$H$243:$H$295,0)),"")</f>
        <v/>
      </c>
      <c r="AH144" s="18" t="str">
        <f>IFERROR(Inp_Lon!AH129*INDEX(Cal_FrontierShift!AH$243:AH$295,MATCH($I144,Cal_FrontierShift!$H$243:$H$295,0)),"")</f>
        <v/>
      </c>
      <c r="AI144" s="18" t="str">
        <f>IFERROR(Inp_Lon!AI129*INDEX(Cal_FrontierShift!AI$243:AI$295,MATCH($I144,Cal_FrontierShift!$H$243:$H$295,0)),"")</f>
        <v/>
      </c>
      <c r="AJ144" s="18" t="str">
        <f>IFERROR(Inp_Lon!AJ129*INDEX(Cal_FrontierShift!AJ$243:AJ$295,MATCH($I144,Cal_FrontierShift!$H$243:$H$295,0)),"")</f>
        <v/>
      </c>
      <c r="AK144" s="18" t="str">
        <f>IFERROR(Inp_Lon!AK129*INDEX(Cal_FrontierShift!AK$243:AK$295,MATCH($I144,Cal_FrontierShift!$H$243:$H$295,0)),"")</f>
        <v/>
      </c>
      <c r="AM144" s="14"/>
      <c r="AN144" s="14"/>
      <c r="AO144" s="18">
        <f t="shared" si="8"/>
        <v>0</v>
      </c>
      <c r="AQ144" s="14"/>
      <c r="AR144" s="14"/>
      <c r="AS144" s="14"/>
    </row>
    <row r="145" spans="2:61" x14ac:dyDescent="0.3">
      <c r="E145" s="3" t="s">
        <v>85</v>
      </c>
      <c r="F145" s="3" t="s">
        <v>378</v>
      </c>
      <c r="H145" s="126" t="str">
        <f>Inp_Lon!H130</f>
        <v/>
      </c>
      <c r="I145" s="126" t="str">
        <f>Inp_Lon!I130</f>
        <v/>
      </c>
      <c r="J145" s="126" t="str">
        <f>Inp_Lon!J130</f>
        <v/>
      </c>
      <c r="L145" s="3" t="s">
        <v>159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8" t="str">
        <f>IFERROR(Inp_Lon!AG130*INDEX(Cal_FrontierShift!AG$243:AG$295,MATCH($I145,Cal_FrontierShift!$H$243:$H$295,0)),"")</f>
        <v/>
      </c>
      <c r="AH145" s="18" t="str">
        <f>IFERROR(Inp_Lon!AH130*INDEX(Cal_FrontierShift!AH$243:AH$295,MATCH($I145,Cal_FrontierShift!$H$243:$H$295,0)),"")</f>
        <v/>
      </c>
      <c r="AI145" s="18" t="str">
        <f>IFERROR(Inp_Lon!AI130*INDEX(Cal_FrontierShift!AI$243:AI$295,MATCH($I145,Cal_FrontierShift!$H$243:$H$295,0)),"")</f>
        <v/>
      </c>
      <c r="AJ145" s="18" t="str">
        <f>IFERROR(Inp_Lon!AJ130*INDEX(Cal_FrontierShift!AJ$243:AJ$295,MATCH($I145,Cal_FrontierShift!$H$243:$H$295,0)),"")</f>
        <v/>
      </c>
      <c r="AK145" s="18" t="str">
        <f>IFERROR(Inp_Lon!AK130*INDEX(Cal_FrontierShift!AK$243:AK$295,MATCH($I145,Cal_FrontierShift!$H$243:$H$295,0)),"")</f>
        <v/>
      </c>
      <c r="AM145" s="14"/>
      <c r="AN145" s="14"/>
      <c r="AO145" s="18">
        <f t="shared" si="8"/>
        <v>0</v>
      </c>
      <c r="AQ145" s="14"/>
      <c r="AR145" s="14"/>
      <c r="AS145" s="14"/>
    </row>
    <row r="146" spans="2:61" x14ac:dyDescent="0.3">
      <c r="E146" s="3" t="s">
        <v>85</v>
      </c>
      <c r="F146" s="3" t="s">
        <v>380</v>
      </c>
      <c r="H146" s="126" t="str">
        <f>Inp_Lon!H131</f>
        <v/>
      </c>
      <c r="I146" s="126" t="str">
        <f>Inp_Lon!I131</f>
        <v/>
      </c>
      <c r="J146" s="126" t="str">
        <f>Inp_Lon!J131</f>
        <v/>
      </c>
      <c r="L146" s="3" t="s">
        <v>159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8" t="str">
        <f>IFERROR(Inp_Lon!AG131*INDEX(Cal_FrontierShift!AG$243:AG$295,MATCH($I146,Cal_FrontierShift!$H$243:$H$295,0)),"")</f>
        <v/>
      </c>
      <c r="AH146" s="18" t="str">
        <f>IFERROR(Inp_Lon!AH131*INDEX(Cal_FrontierShift!AH$243:AH$295,MATCH($I146,Cal_FrontierShift!$H$243:$H$295,0)),"")</f>
        <v/>
      </c>
      <c r="AI146" s="18" t="str">
        <f>IFERROR(Inp_Lon!AI131*INDEX(Cal_FrontierShift!AI$243:AI$295,MATCH($I146,Cal_FrontierShift!$H$243:$H$295,0)),"")</f>
        <v/>
      </c>
      <c r="AJ146" s="18" t="str">
        <f>IFERROR(Inp_Lon!AJ131*INDEX(Cal_FrontierShift!AJ$243:AJ$295,MATCH($I146,Cal_FrontierShift!$H$243:$H$295,0)),"")</f>
        <v/>
      </c>
      <c r="AK146" s="18" t="str">
        <f>IFERROR(Inp_Lon!AK131*INDEX(Cal_FrontierShift!AK$243:AK$295,MATCH($I146,Cal_FrontierShift!$H$243:$H$295,0)),"")</f>
        <v/>
      </c>
      <c r="AM146" s="14"/>
      <c r="AN146" s="14"/>
      <c r="AO146" s="18">
        <f t="shared" si="8"/>
        <v>0</v>
      </c>
      <c r="AQ146" s="14"/>
      <c r="AR146" s="14"/>
      <c r="AS146" s="14"/>
    </row>
    <row r="147" spans="2:61" x14ac:dyDescent="0.3">
      <c r="E147" s="3" t="s">
        <v>85</v>
      </c>
      <c r="F147" s="3" t="s">
        <v>382</v>
      </c>
      <c r="H147" s="126" t="str">
        <f>Inp_Lon!H132</f>
        <v/>
      </c>
      <c r="I147" s="126" t="str">
        <f>Inp_Lon!I132</f>
        <v/>
      </c>
      <c r="J147" s="126" t="str">
        <f>Inp_Lon!J132</f>
        <v/>
      </c>
      <c r="L147" s="3" t="s">
        <v>159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8" t="str">
        <f>IFERROR(Inp_Lon!AG132*INDEX(Cal_FrontierShift!AG$243:AG$295,MATCH($I147,Cal_FrontierShift!$H$243:$H$295,0)),"")</f>
        <v/>
      </c>
      <c r="AH147" s="18" t="str">
        <f>IFERROR(Inp_Lon!AH132*INDEX(Cal_FrontierShift!AH$243:AH$295,MATCH($I147,Cal_FrontierShift!$H$243:$H$295,0)),"")</f>
        <v/>
      </c>
      <c r="AI147" s="18" t="str">
        <f>IFERROR(Inp_Lon!AI132*INDEX(Cal_FrontierShift!AI$243:AI$295,MATCH($I147,Cal_FrontierShift!$H$243:$H$295,0)),"")</f>
        <v/>
      </c>
      <c r="AJ147" s="18" t="str">
        <f>IFERROR(Inp_Lon!AJ132*INDEX(Cal_FrontierShift!AJ$243:AJ$295,MATCH($I147,Cal_FrontierShift!$H$243:$H$295,0)),"")</f>
        <v/>
      </c>
      <c r="AK147" s="18" t="str">
        <f>IFERROR(Inp_Lon!AK132*INDEX(Cal_FrontierShift!AK$243:AK$295,MATCH($I147,Cal_FrontierShift!$H$243:$H$295,0)),"")</f>
        <v/>
      </c>
      <c r="AM147" s="14"/>
      <c r="AN147" s="14"/>
      <c r="AO147" s="18">
        <f t="shared" si="8"/>
        <v>0</v>
      </c>
      <c r="AQ147" s="14"/>
      <c r="AR147" s="14"/>
      <c r="AS147" s="14"/>
    </row>
    <row r="148" spans="2:61" x14ac:dyDescent="0.3">
      <c r="E148" s="3" t="s">
        <v>85</v>
      </c>
      <c r="F148" s="3" t="s">
        <v>384</v>
      </c>
      <c r="H148" s="126" t="str">
        <f>Inp_Lon!H133</f>
        <v/>
      </c>
      <c r="I148" s="126" t="str">
        <f>Inp_Lon!I133</f>
        <v/>
      </c>
      <c r="J148" s="126" t="str">
        <f>Inp_Lon!J133</f>
        <v/>
      </c>
      <c r="L148" s="3" t="s">
        <v>159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8" t="str">
        <f>IFERROR(Inp_Lon!AG133*INDEX(Cal_FrontierShift!AG$243:AG$295,MATCH($I148,Cal_FrontierShift!$H$243:$H$295,0)),"")</f>
        <v/>
      </c>
      <c r="AH148" s="18" t="str">
        <f>IFERROR(Inp_Lon!AH133*INDEX(Cal_FrontierShift!AH$243:AH$295,MATCH($I148,Cal_FrontierShift!$H$243:$H$295,0)),"")</f>
        <v/>
      </c>
      <c r="AI148" s="18" t="str">
        <f>IFERROR(Inp_Lon!AI133*INDEX(Cal_FrontierShift!AI$243:AI$295,MATCH($I148,Cal_FrontierShift!$H$243:$H$295,0)),"")</f>
        <v/>
      </c>
      <c r="AJ148" s="18" t="str">
        <f>IFERROR(Inp_Lon!AJ133*INDEX(Cal_FrontierShift!AJ$243:AJ$295,MATCH($I148,Cal_FrontierShift!$H$243:$H$295,0)),"")</f>
        <v/>
      </c>
      <c r="AK148" s="18" t="str">
        <f>IFERROR(Inp_Lon!AK133*INDEX(Cal_FrontierShift!AK$243:AK$295,MATCH($I148,Cal_FrontierShift!$H$243:$H$295,0)),"")</f>
        <v/>
      </c>
      <c r="AM148" s="14"/>
      <c r="AN148" s="14"/>
      <c r="AO148" s="18">
        <f t="shared" si="8"/>
        <v>0</v>
      </c>
      <c r="AQ148" s="14"/>
      <c r="AR148" s="14"/>
      <c r="AS148" s="14"/>
    </row>
    <row r="149" spans="2:61" x14ac:dyDescent="0.3">
      <c r="E149" s="3" t="s">
        <v>85</v>
      </c>
      <c r="F149" s="3" t="s">
        <v>386</v>
      </c>
      <c r="H149" s="126" t="str">
        <f>Inp_Lon!H134</f>
        <v/>
      </c>
      <c r="I149" s="126" t="str">
        <f>Inp_Lon!I134</f>
        <v/>
      </c>
      <c r="J149" s="126" t="str">
        <f>Inp_Lon!J134</f>
        <v/>
      </c>
      <c r="L149" s="3" t="s">
        <v>159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8" t="str">
        <f>IFERROR(Inp_Lon!AG134*INDEX(Cal_FrontierShift!AG$243:AG$295,MATCH($I149,Cal_FrontierShift!$H$243:$H$295,0)),"")</f>
        <v/>
      </c>
      <c r="AH149" s="18" t="str">
        <f>IFERROR(Inp_Lon!AH134*INDEX(Cal_FrontierShift!AH$243:AH$295,MATCH($I149,Cal_FrontierShift!$H$243:$H$295,0)),"")</f>
        <v/>
      </c>
      <c r="AI149" s="18" t="str">
        <f>IFERROR(Inp_Lon!AI134*INDEX(Cal_FrontierShift!AI$243:AI$295,MATCH($I149,Cal_FrontierShift!$H$243:$H$295,0)),"")</f>
        <v/>
      </c>
      <c r="AJ149" s="18" t="str">
        <f>IFERROR(Inp_Lon!AJ134*INDEX(Cal_FrontierShift!AJ$243:AJ$295,MATCH($I149,Cal_FrontierShift!$H$243:$H$295,0)),"")</f>
        <v/>
      </c>
      <c r="AK149" s="18" t="str">
        <f>IFERROR(Inp_Lon!AK134*INDEX(Cal_FrontierShift!AK$243:AK$295,MATCH($I149,Cal_FrontierShift!$H$243:$H$295,0)),"")</f>
        <v/>
      </c>
      <c r="AM149" s="14"/>
      <c r="AN149" s="14"/>
      <c r="AO149" s="18">
        <f t="shared" si="8"/>
        <v>0</v>
      </c>
      <c r="AQ149" s="14"/>
      <c r="AR149" s="14"/>
      <c r="AS149" s="14"/>
    </row>
    <row r="150" spans="2:61" x14ac:dyDescent="0.3">
      <c r="E150" s="3" t="s">
        <v>85</v>
      </c>
      <c r="F150" s="3" t="s">
        <v>388</v>
      </c>
      <c r="H150" s="126" t="str">
        <f>Inp_Lon!H135</f>
        <v/>
      </c>
      <c r="I150" s="126" t="str">
        <f>Inp_Lon!I135</f>
        <v/>
      </c>
      <c r="J150" s="126" t="str">
        <f>Inp_Lon!J135</f>
        <v/>
      </c>
      <c r="L150" s="3" t="s">
        <v>159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8" t="str">
        <f>IFERROR(Inp_Lon!AG135*INDEX(Cal_FrontierShift!AG$243:AG$295,MATCH($I150,Cal_FrontierShift!$H$243:$H$295,0)),"")</f>
        <v/>
      </c>
      <c r="AH150" s="18" t="str">
        <f>IFERROR(Inp_Lon!AH135*INDEX(Cal_FrontierShift!AH$243:AH$295,MATCH($I150,Cal_FrontierShift!$H$243:$H$295,0)),"")</f>
        <v/>
      </c>
      <c r="AI150" s="18" t="str">
        <f>IFERROR(Inp_Lon!AI135*INDEX(Cal_FrontierShift!AI$243:AI$295,MATCH($I150,Cal_FrontierShift!$H$243:$H$295,0)),"")</f>
        <v/>
      </c>
      <c r="AJ150" s="18" t="str">
        <f>IFERROR(Inp_Lon!AJ135*INDEX(Cal_FrontierShift!AJ$243:AJ$295,MATCH($I150,Cal_FrontierShift!$H$243:$H$295,0)),"")</f>
        <v/>
      </c>
      <c r="AK150" s="18" t="str">
        <f>IFERROR(Inp_Lon!AK135*INDEX(Cal_FrontierShift!AK$243:AK$295,MATCH($I150,Cal_FrontierShift!$H$243:$H$295,0)),"")</f>
        <v/>
      </c>
      <c r="AM150" s="14"/>
      <c r="AN150" s="14"/>
      <c r="AO150" s="18">
        <f t="shared" si="8"/>
        <v>0</v>
      </c>
      <c r="AQ150" s="14"/>
      <c r="AR150" s="14"/>
      <c r="AS150" s="14"/>
    </row>
    <row r="151" spans="2:61" x14ac:dyDescent="0.3">
      <c r="E151" s="3" t="s">
        <v>85</v>
      </c>
      <c r="F151" s="3" t="s">
        <v>390</v>
      </c>
      <c r="H151" s="126" t="str">
        <f>Inp_Lon!H136</f>
        <v/>
      </c>
      <c r="I151" s="126" t="str">
        <f>Inp_Lon!I136</f>
        <v/>
      </c>
      <c r="J151" s="126" t="str">
        <f>Inp_Lon!J136</f>
        <v/>
      </c>
      <c r="L151" s="3" t="s">
        <v>159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8" t="str">
        <f>IFERROR(Inp_Lon!AG136*INDEX(Cal_FrontierShift!AG$243:AG$295,MATCH($I151,Cal_FrontierShift!$H$243:$H$295,0)),"")</f>
        <v/>
      </c>
      <c r="AH151" s="18" t="str">
        <f>IFERROR(Inp_Lon!AH136*INDEX(Cal_FrontierShift!AH$243:AH$295,MATCH($I151,Cal_FrontierShift!$H$243:$H$295,0)),"")</f>
        <v/>
      </c>
      <c r="AI151" s="18" t="str">
        <f>IFERROR(Inp_Lon!AI136*INDEX(Cal_FrontierShift!AI$243:AI$295,MATCH($I151,Cal_FrontierShift!$H$243:$H$295,0)),"")</f>
        <v/>
      </c>
      <c r="AJ151" s="18" t="str">
        <f>IFERROR(Inp_Lon!AJ136*INDEX(Cal_FrontierShift!AJ$243:AJ$295,MATCH($I151,Cal_FrontierShift!$H$243:$H$295,0)),"")</f>
        <v/>
      </c>
      <c r="AK151" s="18" t="str">
        <f>IFERROR(Inp_Lon!AK136*INDEX(Cal_FrontierShift!AK$243:AK$295,MATCH($I151,Cal_FrontierShift!$H$243:$H$295,0)),"")</f>
        <v/>
      </c>
      <c r="AM151" s="14"/>
      <c r="AN151" s="14"/>
      <c r="AO151" s="18">
        <f t="shared" si="8"/>
        <v>0</v>
      </c>
      <c r="AQ151" s="14"/>
      <c r="AR151" s="14"/>
      <c r="AS151" s="14"/>
    </row>
    <row r="152" spans="2:61" x14ac:dyDescent="0.3">
      <c r="E152" s="3" t="s">
        <v>85</v>
      </c>
      <c r="F152" s="3" t="s">
        <v>392</v>
      </c>
      <c r="H152" s="126" t="str">
        <f>Inp_Lon!H137</f>
        <v/>
      </c>
      <c r="I152" s="126" t="str">
        <f>Inp_Lon!I137</f>
        <v/>
      </c>
      <c r="J152" s="126" t="str">
        <f>Inp_Lon!J137</f>
        <v/>
      </c>
      <c r="L152" s="3" t="s">
        <v>159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8" t="str">
        <f>IFERROR(Inp_Lon!AG137*INDEX(Cal_FrontierShift!AG$243:AG$295,MATCH($I152,Cal_FrontierShift!$H$243:$H$295,0)),"")</f>
        <v/>
      </c>
      <c r="AH152" s="18" t="str">
        <f>IFERROR(Inp_Lon!AH137*INDEX(Cal_FrontierShift!AH$243:AH$295,MATCH($I152,Cal_FrontierShift!$H$243:$H$295,0)),"")</f>
        <v/>
      </c>
      <c r="AI152" s="18" t="str">
        <f>IFERROR(Inp_Lon!AI137*INDEX(Cal_FrontierShift!AI$243:AI$295,MATCH($I152,Cal_FrontierShift!$H$243:$H$295,0)),"")</f>
        <v/>
      </c>
      <c r="AJ152" s="18" t="str">
        <f>IFERROR(Inp_Lon!AJ137*INDEX(Cal_FrontierShift!AJ$243:AJ$295,MATCH($I152,Cal_FrontierShift!$H$243:$H$295,0)),"")</f>
        <v/>
      </c>
      <c r="AK152" s="18" t="str">
        <f>IFERROR(Inp_Lon!AK137*INDEX(Cal_FrontierShift!AK$243:AK$295,MATCH($I152,Cal_FrontierShift!$H$243:$H$295,0)),"")</f>
        <v/>
      </c>
      <c r="AM152" s="14"/>
      <c r="AN152" s="14"/>
      <c r="AO152" s="18">
        <f t="shared" si="8"/>
        <v>0</v>
      </c>
      <c r="AQ152" s="14"/>
      <c r="AR152" s="14"/>
      <c r="AS152" s="14"/>
    </row>
    <row r="153" spans="2:61" x14ac:dyDescent="0.3">
      <c r="E153" s="3" t="s">
        <v>85</v>
      </c>
      <c r="F153" s="3" t="s">
        <v>394</v>
      </c>
      <c r="H153" s="126" t="str">
        <f>Inp_Lon!H138</f>
        <v/>
      </c>
      <c r="I153" s="126" t="str">
        <f>Inp_Lon!I138</f>
        <v/>
      </c>
      <c r="J153" s="126" t="str">
        <f>Inp_Lon!J138</f>
        <v/>
      </c>
      <c r="L153" s="3" t="s">
        <v>159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8" t="str">
        <f>IFERROR(Inp_Lon!AG138*INDEX(Cal_FrontierShift!AG$243:AG$295,MATCH($I153,Cal_FrontierShift!$H$243:$H$295,0)),"")</f>
        <v/>
      </c>
      <c r="AH153" s="18" t="str">
        <f>IFERROR(Inp_Lon!AH138*INDEX(Cal_FrontierShift!AH$243:AH$295,MATCH($I153,Cal_FrontierShift!$H$243:$H$295,0)),"")</f>
        <v/>
      </c>
      <c r="AI153" s="18" t="str">
        <f>IFERROR(Inp_Lon!AI138*INDEX(Cal_FrontierShift!AI$243:AI$295,MATCH($I153,Cal_FrontierShift!$H$243:$H$295,0)),"")</f>
        <v/>
      </c>
      <c r="AJ153" s="18" t="str">
        <f>IFERROR(Inp_Lon!AJ138*INDEX(Cal_FrontierShift!AJ$243:AJ$295,MATCH($I153,Cal_FrontierShift!$H$243:$H$295,0)),"")</f>
        <v/>
      </c>
      <c r="AK153" s="18" t="str">
        <f>IFERROR(Inp_Lon!AK138*INDEX(Cal_FrontierShift!AK$243:AK$295,MATCH($I153,Cal_FrontierShift!$H$243:$H$295,0)),"")</f>
        <v/>
      </c>
      <c r="AM153" s="14"/>
      <c r="AN153" s="14"/>
      <c r="AO153" s="18">
        <f t="shared" si="8"/>
        <v>0</v>
      </c>
      <c r="AQ153" s="14"/>
      <c r="AR153" s="14"/>
      <c r="AS153" s="14"/>
    </row>
    <row r="154" spans="2:61" x14ac:dyDescent="0.3">
      <c r="E154" s="3" t="s">
        <v>85</v>
      </c>
      <c r="F154" s="3" t="s">
        <v>396</v>
      </c>
      <c r="H154" s="126" t="str">
        <f>Inp_Lon!H139</f>
        <v/>
      </c>
      <c r="I154" s="126" t="str">
        <f>Inp_Lon!I139</f>
        <v/>
      </c>
      <c r="J154" s="126" t="str">
        <f>Inp_Lon!J139</f>
        <v/>
      </c>
      <c r="L154" s="3" t="s">
        <v>159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8" t="str">
        <f>IFERROR(Inp_Lon!AG139*INDEX(Cal_FrontierShift!AG$243:AG$295,MATCH($I154,Cal_FrontierShift!$H$243:$H$295,0)),"")</f>
        <v/>
      </c>
      <c r="AH154" s="18" t="str">
        <f>IFERROR(Inp_Lon!AH139*INDEX(Cal_FrontierShift!AH$243:AH$295,MATCH($I154,Cal_FrontierShift!$H$243:$H$295,0)),"")</f>
        <v/>
      </c>
      <c r="AI154" s="18" t="str">
        <f>IFERROR(Inp_Lon!AI139*INDEX(Cal_FrontierShift!AI$243:AI$295,MATCH($I154,Cal_FrontierShift!$H$243:$H$295,0)),"")</f>
        <v/>
      </c>
      <c r="AJ154" s="18" t="str">
        <f>IFERROR(Inp_Lon!AJ139*INDEX(Cal_FrontierShift!AJ$243:AJ$295,MATCH($I154,Cal_FrontierShift!$H$243:$H$295,0)),"")</f>
        <v/>
      </c>
      <c r="AK154" s="18" t="str">
        <f>IFERROR(Inp_Lon!AK139*INDEX(Cal_FrontierShift!AK$243:AK$295,MATCH($I154,Cal_FrontierShift!$H$243:$H$295,0)),"")</f>
        <v/>
      </c>
      <c r="AM154" s="14"/>
      <c r="AN154" s="14"/>
      <c r="AO154" s="18">
        <f t="shared" si="8"/>
        <v>0</v>
      </c>
      <c r="AQ154" s="14"/>
      <c r="AR154" s="14"/>
      <c r="AS154" s="14"/>
    </row>
    <row r="155" spans="2:61" x14ac:dyDescent="0.3">
      <c r="E155" s="3" t="s">
        <v>85</v>
      </c>
      <c r="F155" s="3" t="s">
        <v>398</v>
      </c>
      <c r="H155" s="126" t="str">
        <f>Inp_Lon!H140</f>
        <v/>
      </c>
      <c r="I155" s="126" t="str">
        <f>Inp_Lon!I140</f>
        <v/>
      </c>
      <c r="J155" s="126" t="str">
        <f>Inp_Lon!J140</f>
        <v/>
      </c>
      <c r="L155" s="3" t="s">
        <v>159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8" t="str">
        <f>IFERROR(Inp_Lon!AG140*INDEX(Cal_FrontierShift!AG$243:AG$295,MATCH($I155,Cal_FrontierShift!$H$243:$H$295,0)),"")</f>
        <v/>
      </c>
      <c r="AH155" s="18" t="str">
        <f>IFERROR(Inp_Lon!AH140*INDEX(Cal_FrontierShift!AH$243:AH$295,MATCH($I155,Cal_FrontierShift!$H$243:$H$295,0)),"")</f>
        <v/>
      </c>
      <c r="AI155" s="18" t="str">
        <f>IFERROR(Inp_Lon!AI140*INDEX(Cal_FrontierShift!AI$243:AI$295,MATCH($I155,Cal_FrontierShift!$H$243:$H$295,0)),"")</f>
        <v/>
      </c>
      <c r="AJ155" s="18" t="str">
        <f>IFERROR(Inp_Lon!AJ140*INDEX(Cal_FrontierShift!AJ$243:AJ$295,MATCH($I155,Cal_FrontierShift!$H$243:$H$295,0)),"")</f>
        <v/>
      </c>
      <c r="AK155" s="18" t="str">
        <f>IFERROR(Inp_Lon!AK140*INDEX(Cal_FrontierShift!AK$243:AK$295,MATCH($I155,Cal_FrontierShift!$H$243:$H$295,0)),"")</f>
        <v/>
      </c>
      <c r="AM155" s="14"/>
      <c r="AN155" s="14"/>
      <c r="AO155" s="18">
        <f t="shared" si="8"/>
        <v>0</v>
      </c>
      <c r="AQ155" s="14"/>
      <c r="AR155" s="14"/>
      <c r="AS155" s="14"/>
    </row>
    <row r="157" spans="2:61" ht="14.65" x14ac:dyDescent="0.35">
      <c r="B157" s="10" t="s">
        <v>1224</v>
      </c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41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</row>
    <row r="158" spans="2:61" x14ac:dyDescent="0.3">
      <c r="C158" s="30" t="s">
        <v>1226</v>
      </c>
    </row>
    <row r="160" spans="2:61" x14ac:dyDescent="0.3">
      <c r="E160" s="4" t="s">
        <v>167</v>
      </c>
      <c r="H160" s="4" t="s">
        <v>167</v>
      </c>
      <c r="L160" s="3" t="s">
        <v>159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8">
        <f>AG162+AG199+AG206</f>
        <v>15.212186600768037</v>
      </c>
      <c r="AH160" s="18">
        <f>AH162+AH199+AH206</f>
        <v>16.051264222345811</v>
      </c>
      <c r="AI160" s="18">
        <f>AI162+AI199+AI206</f>
        <v>19.263098438807557</v>
      </c>
      <c r="AJ160" s="18">
        <f>AJ162+AJ199+AJ206</f>
        <v>13.227510934674653</v>
      </c>
      <c r="AK160" s="18">
        <f>AK162+AK199+AK206</f>
        <v>8.5437258813776982</v>
      </c>
      <c r="AM160" s="14"/>
      <c r="AN160" s="14"/>
      <c r="AO160" s="18">
        <f>SUM(AG160:AK160)</f>
        <v>72.297786077973754</v>
      </c>
      <c r="AQ160" s="14"/>
      <c r="AR160" s="14"/>
      <c r="AS160" s="14"/>
    </row>
    <row r="162" spans="5:45" x14ac:dyDescent="0.3">
      <c r="E162" s="4" t="s">
        <v>173</v>
      </c>
      <c r="H162" s="4" t="s">
        <v>173</v>
      </c>
      <c r="L162" s="3" t="s">
        <v>159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72">
        <f>AG163+AG185</f>
        <v>2.5768519183699823</v>
      </c>
      <c r="AH162" s="72">
        <f t="shared" ref="AH162:AK162" si="9">AH163+AH185</f>
        <v>2.613964169981541</v>
      </c>
      <c r="AI162" s="72">
        <f t="shared" si="9"/>
        <v>2.6443350552493756</v>
      </c>
      <c r="AJ162" s="72">
        <f t="shared" si="9"/>
        <v>2.5958052279869004</v>
      </c>
      <c r="AK162" s="72">
        <f t="shared" si="9"/>
        <v>2.6521289608392826</v>
      </c>
      <c r="AM162" s="14"/>
      <c r="AN162" s="14"/>
      <c r="AO162" s="18">
        <f t="shared" ref="AO162:AO214" si="10">SUM(AG162:AK162)</f>
        <v>13.083085332427082</v>
      </c>
      <c r="AQ162" s="14"/>
      <c r="AR162" s="14"/>
      <c r="AS162" s="14"/>
    </row>
    <row r="163" spans="5:45" x14ac:dyDescent="0.3">
      <c r="E163" s="4" t="s">
        <v>173</v>
      </c>
      <c r="F163" s="4" t="s">
        <v>174</v>
      </c>
      <c r="H163" s="4" t="s">
        <v>175</v>
      </c>
      <c r="L163" s="3" t="s">
        <v>159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72">
        <f>SUM(AG164,AG169,AG175,AG184)</f>
        <v>2.5768519183699823</v>
      </c>
      <c r="AH163" s="72">
        <f t="shared" ref="AH163:AK163" si="11">SUM(AH164,AH169,AH175,AH184)</f>
        <v>2.613964169981541</v>
      </c>
      <c r="AI163" s="72">
        <f t="shared" si="11"/>
        <v>2.6443350552493756</v>
      </c>
      <c r="AJ163" s="72">
        <f t="shared" si="11"/>
        <v>2.5958052279869004</v>
      </c>
      <c r="AK163" s="72">
        <f t="shared" si="11"/>
        <v>2.6521289608392826</v>
      </c>
      <c r="AM163" s="14"/>
      <c r="AN163" s="14"/>
      <c r="AO163" s="18">
        <f t="shared" si="10"/>
        <v>13.083085332427082</v>
      </c>
      <c r="AQ163" s="14"/>
      <c r="AR163" s="14"/>
      <c r="AS163" s="14"/>
    </row>
    <row r="164" spans="5:45" x14ac:dyDescent="0.3">
      <c r="E164" s="4" t="s">
        <v>173</v>
      </c>
      <c r="F164" s="4" t="s">
        <v>174</v>
      </c>
      <c r="G164" s="4" t="s">
        <v>176</v>
      </c>
      <c r="H164" s="4" t="s">
        <v>177</v>
      </c>
      <c r="L164" s="3" t="s">
        <v>159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8">
        <f>Inp_Lon!AG147*INDEX(Cal_FrontierShift!AG$243:AG$295,MATCH($H164,Cal_FrontierShift!$H$243:$H$295,0))</f>
        <v>2.4073941932811076</v>
      </c>
      <c r="AH164" s="18">
        <f>Inp_Lon!AH147*INDEX(Cal_FrontierShift!AH$243:AH$295,MATCH($H164,Cal_FrontierShift!$H$243:$H$295,0))</f>
        <v>2.4212015556772175</v>
      </c>
      <c r="AI164" s="18">
        <f>Inp_Lon!AI147*INDEX(Cal_FrontierShift!AI$243:AI$295,MATCH($H164,Cal_FrontierShift!$H$243:$H$295,0))</f>
        <v>2.4322004813877243</v>
      </c>
      <c r="AJ164" s="18">
        <f>Inp_Lon!AJ147*INDEX(Cal_FrontierShift!AJ$243:AJ$295,MATCH($H164,Cal_FrontierShift!$H$243:$H$295,0))</f>
        <v>2.4407452521793416</v>
      </c>
      <c r="AK164" s="18">
        <f>Inp_Lon!AK147*INDEX(Cal_FrontierShift!AK$243:AK$295,MATCH($H164,Cal_FrontierShift!$H$243:$H$295,0))</f>
        <v>2.4492548906884899</v>
      </c>
      <c r="AM164" s="14"/>
      <c r="AN164" s="14"/>
      <c r="AO164" s="18">
        <f t="shared" si="10"/>
        <v>12.150796373213881</v>
      </c>
      <c r="AQ164" s="14"/>
      <c r="AR164" s="14"/>
      <c r="AS164" s="14"/>
    </row>
    <row r="165" spans="5:45" x14ac:dyDescent="0.3">
      <c r="E165" s="3" t="s">
        <v>173</v>
      </c>
      <c r="F165" s="3" t="s">
        <v>174</v>
      </c>
      <c r="G165" s="3" t="s">
        <v>176</v>
      </c>
      <c r="H165" s="3" t="s">
        <v>178</v>
      </c>
      <c r="L165" s="3" t="s">
        <v>159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46"/>
      <c r="AH165" s="46"/>
      <c r="AI165" s="46"/>
      <c r="AJ165" s="46"/>
      <c r="AK165" s="46"/>
      <c r="AM165" s="14"/>
      <c r="AN165" s="14"/>
      <c r="AO165" s="18">
        <f t="shared" si="10"/>
        <v>0</v>
      </c>
      <c r="AQ165" s="14"/>
      <c r="AR165" s="14"/>
      <c r="AS165" s="14"/>
    </row>
    <row r="166" spans="5:45" x14ac:dyDescent="0.3">
      <c r="E166" s="3" t="s">
        <v>173</v>
      </c>
      <c r="F166" s="3" t="s">
        <v>174</v>
      </c>
      <c r="G166" s="3" t="s">
        <v>176</v>
      </c>
      <c r="H166" s="3" t="s">
        <v>179</v>
      </c>
      <c r="L166" s="3" t="s">
        <v>159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46"/>
      <c r="AH166" s="46"/>
      <c r="AI166" s="46"/>
      <c r="AJ166" s="46"/>
      <c r="AK166" s="46"/>
      <c r="AM166" s="14"/>
      <c r="AN166" s="14"/>
      <c r="AO166" s="18">
        <f t="shared" si="10"/>
        <v>0</v>
      </c>
      <c r="AQ166" s="14"/>
      <c r="AR166" s="14"/>
      <c r="AS166" s="14"/>
    </row>
    <row r="167" spans="5:45" x14ac:dyDescent="0.3">
      <c r="E167" s="3" t="s">
        <v>173</v>
      </c>
      <c r="F167" s="3" t="s">
        <v>174</v>
      </c>
      <c r="G167" s="3" t="s">
        <v>176</v>
      </c>
      <c r="H167" s="3" t="s">
        <v>180</v>
      </c>
      <c r="L167" s="3" t="s">
        <v>159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46"/>
      <c r="AH167" s="46"/>
      <c r="AI167" s="46"/>
      <c r="AJ167" s="46"/>
      <c r="AK167" s="46"/>
      <c r="AM167" s="14"/>
      <c r="AN167" s="14"/>
      <c r="AO167" s="18">
        <f t="shared" si="10"/>
        <v>0</v>
      </c>
      <c r="AQ167" s="14"/>
      <c r="AR167" s="14"/>
      <c r="AS167" s="14"/>
    </row>
    <row r="168" spans="5:45" x14ac:dyDescent="0.3">
      <c r="E168" s="3" t="s">
        <v>173</v>
      </c>
      <c r="F168" s="3" t="s">
        <v>174</v>
      </c>
      <c r="G168" s="3" t="s">
        <v>176</v>
      </c>
      <c r="H168" s="3" t="s">
        <v>181</v>
      </c>
      <c r="L168" s="3" t="s">
        <v>159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46"/>
      <c r="AH168" s="46"/>
      <c r="AI168" s="46"/>
      <c r="AJ168" s="46"/>
      <c r="AK168" s="46"/>
      <c r="AM168" s="14"/>
      <c r="AN168" s="14"/>
      <c r="AO168" s="18">
        <f t="shared" si="10"/>
        <v>0</v>
      </c>
      <c r="AQ168" s="14"/>
      <c r="AR168" s="14"/>
      <c r="AS168" s="14"/>
    </row>
    <row r="169" spans="5:45" x14ac:dyDescent="0.3">
      <c r="E169" s="4" t="s">
        <v>173</v>
      </c>
      <c r="F169" s="4" t="s">
        <v>174</v>
      </c>
      <c r="G169" s="4" t="s">
        <v>182</v>
      </c>
      <c r="H169" s="4" t="s">
        <v>183</v>
      </c>
      <c r="L169" s="3" t="s">
        <v>159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72">
        <f>SUM(AG170:AG174)</f>
        <v>7.0756236763170458E-2</v>
      </c>
      <c r="AH169" s="72">
        <f t="shared" ref="AH169:AK169" si="12">SUM(AH170:AH174)</f>
        <v>8.55228803163324E-2</v>
      </c>
      <c r="AI169" s="72">
        <f t="shared" si="12"/>
        <v>9.1572907657060082E-2</v>
      </c>
      <c r="AJ169" s="72">
        <f t="shared" si="12"/>
        <v>0.10201325406561448</v>
      </c>
      <c r="AK169" s="72">
        <f t="shared" si="12"/>
        <v>0.12080633579658369</v>
      </c>
      <c r="AM169" s="14"/>
      <c r="AN169" s="14"/>
      <c r="AO169" s="18">
        <f t="shared" si="10"/>
        <v>0.47067161459876111</v>
      </c>
      <c r="AQ169" s="14"/>
      <c r="AR169" s="14"/>
      <c r="AS169" s="14"/>
    </row>
    <row r="170" spans="5:45" x14ac:dyDescent="0.3">
      <c r="E170" s="3" t="s">
        <v>173</v>
      </c>
      <c r="F170" s="3" t="s">
        <v>174</v>
      </c>
      <c r="G170" s="3" t="s">
        <v>182</v>
      </c>
      <c r="H170" s="3" t="s">
        <v>184</v>
      </c>
      <c r="L170" s="3" t="s">
        <v>159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8">
        <f>Inp_Lon!AG153*INDEX(Cal_FrontierShift!AG$243:AG$295,MATCH($H170,Cal_FrontierShift!$H$243:$H$295,0))</f>
        <v>1.0866514477869627E-2</v>
      </c>
      <c r="AH170" s="18">
        <f>Inp_Lon!AH153*INDEX(Cal_FrontierShift!AH$243:AH$295,MATCH($H170,Cal_FrontierShift!$H$243:$H$295,0))</f>
        <v>2.0314706508854558E-2</v>
      </c>
      <c r="AI170" s="18">
        <f>Inp_Lon!AI153*INDEX(Cal_FrontierShift!AI$243:AI$295,MATCH($H170,Cal_FrontierShift!$H$243:$H$295,0))</f>
        <v>3.0886722193151549E-2</v>
      </c>
      <c r="AJ170" s="18">
        <f>Inp_Lon!AJ153*INDEX(Cal_FrontierShift!AJ$243:AJ$295,MATCH($H170,Cal_FrontierShift!$H$243:$H$295,0))</f>
        <v>4.3316880743648471E-2</v>
      </c>
      <c r="AK170" s="18">
        <f>Inp_Lon!AK153*INDEX(Cal_FrontierShift!AK$243:AK$295,MATCH($H170,Cal_FrontierShift!$H$243:$H$295,0))</f>
        <v>5.9916179571610523E-2</v>
      </c>
      <c r="AM170" s="14"/>
      <c r="AN170" s="14"/>
      <c r="AO170" s="18">
        <f t="shared" si="10"/>
        <v>0.16530100349513471</v>
      </c>
      <c r="AQ170" s="14"/>
      <c r="AR170" s="14"/>
      <c r="AS170" s="14"/>
    </row>
    <row r="171" spans="5:45" x14ac:dyDescent="0.3">
      <c r="E171" s="3" t="s">
        <v>173</v>
      </c>
      <c r="F171" s="3" t="s">
        <v>174</v>
      </c>
      <c r="G171" s="3" t="s">
        <v>182</v>
      </c>
      <c r="H171" s="3" t="s">
        <v>309</v>
      </c>
      <c r="L171" s="3" t="s">
        <v>159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8">
        <f>Inp_Lon!AG154*INDEX(Cal_FrontierShift!AG$243:AG$295,MATCH($H171,Cal_FrontierShift!$H$243:$H$295,0))</f>
        <v>0</v>
      </c>
      <c r="AH171" s="18">
        <f>Inp_Lon!AH154*INDEX(Cal_FrontierShift!AH$243:AH$295,MATCH($H171,Cal_FrontierShift!$H$243:$H$295,0))</f>
        <v>0</v>
      </c>
      <c r="AI171" s="18">
        <f>Inp_Lon!AI154*INDEX(Cal_FrontierShift!AI$243:AI$295,MATCH($H171,Cal_FrontierShift!$H$243:$H$295,0))</f>
        <v>0</v>
      </c>
      <c r="AJ171" s="18">
        <f>Inp_Lon!AJ154*INDEX(Cal_FrontierShift!AJ$243:AJ$295,MATCH($H171,Cal_FrontierShift!$H$243:$H$295,0))</f>
        <v>0</v>
      </c>
      <c r="AK171" s="18">
        <f>Inp_Lon!AK154*INDEX(Cal_FrontierShift!AK$243:AK$295,MATCH($H171,Cal_FrontierShift!$H$243:$H$295,0))</f>
        <v>0</v>
      </c>
      <c r="AM171" s="14"/>
      <c r="AN171" s="14"/>
      <c r="AO171" s="18">
        <f t="shared" si="10"/>
        <v>0</v>
      </c>
      <c r="AQ171" s="14"/>
      <c r="AR171" s="14"/>
      <c r="AS171" s="14"/>
    </row>
    <row r="172" spans="5:45" x14ac:dyDescent="0.3">
      <c r="E172" s="3" t="s">
        <v>173</v>
      </c>
      <c r="F172" s="3" t="s">
        <v>174</v>
      </c>
      <c r="G172" s="3" t="s">
        <v>182</v>
      </c>
      <c r="H172" s="3" t="s">
        <v>185</v>
      </c>
      <c r="L172" s="3" t="s">
        <v>159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8">
        <f>Inp_Lon!AG155*INDEX(Cal_FrontierShift!AG$243:AG$295,MATCH($H172,Cal_FrontierShift!$H$243:$H$295,0))</f>
        <v>5.9889722285300831E-2</v>
      </c>
      <c r="AH172" s="18">
        <f>Inp_Lon!AH155*INDEX(Cal_FrontierShift!AH$243:AH$295,MATCH($H172,Cal_FrontierShift!$H$243:$H$295,0))</f>
        <v>6.5208173807477843E-2</v>
      </c>
      <c r="AI172" s="18">
        <f>Inp_Lon!AI155*INDEX(Cal_FrontierShift!AI$243:AI$295,MATCH($H172,Cal_FrontierShift!$H$243:$H$295,0))</f>
        <v>6.0686185463908526E-2</v>
      </c>
      <c r="AJ172" s="18">
        <f>Inp_Lon!AJ155*INDEX(Cal_FrontierShift!AJ$243:AJ$295,MATCH($H172,Cal_FrontierShift!$H$243:$H$295,0))</f>
        <v>5.8696373321966006E-2</v>
      </c>
      <c r="AK172" s="18">
        <f>Inp_Lon!AK155*INDEX(Cal_FrontierShift!AK$243:AK$295,MATCH($H172,Cal_FrontierShift!$H$243:$H$295,0))</f>
        <v>6.0890156224973166E-2</v>
      </c>
      <c r="AM172" s="14"/>
      <c r="AN172" s="14"/>
      <c r="AO172" s="18">
        <f t="shared" si="10"/>
        <v>0.30537061110362634</v>
      </c>
      <c r="AQ172" s="14"/>
      <c r="AR172" s="14"/>
      <c r="AS172" s="14"/>
    </row>
    <row r="173" spans="5:45" x14ac:dyDescent="0.3">
      <c r="E173" s="3" t="s">
        <v>173</v>
      </c>
      <c r="F173" s="3" t="s">
        <v>174</v>
      </c>
      <c r="G173" s="3" t="s">
        <v>182</v>
      </c>
      <c r="H173" s="3" t="s">
        <v>310</v>
      </c>
      <c r="L173" s="3" t="s">
        <v>159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8">
        <f>Inp_Lon!AG156*INDEX(Cal_FrontierShift!AG$243:AG$295,MATCH($H173,Cal_FrontierShift!$H$243:$H$295,0))</f>
        <v>0</v>
      </c>
      <c r="AH173" s="18">
        <f>Inp_Lon!AH156*INDEX(Cal_FrontierShift!AH$243:AH$295,MATCH($H173,Cal_FrontierShift!$H$243:$H$295,0))</f>
        <v>0</v>
      </c>
      <c r="AI173" s="18">
        <f>Inp_Lon!AI156*INDEX(Cal_FrontierShift!AI$243:AI$295,MATCH($H173,Cal_FrontierShift!$H$243:$H$295,0))</f>
        <v>0</v>
      </c>
      <c r="AJ173" s="18">
        <f>Inp_Lon!AJ156*INDEX(Cal_FrontierShift!AJ$243:AJ$295,MATCH($H173,Cal_FrontierShift!$H$243:$H$295,0))</f>
        <v>0</v>
      </c>
      <c r="AK173" s="18">
        <f>Inp_Lon!AK156*INDEX(Cal_FrontierShift!AK$243:AK$295,MATCH($H173,Cal_FrontierShift!$H$243:$H$295,0))</f>
        <v>0</v>
      </c>
      <c r="AM173" s="14"/>
      <c r="AN173" s="14"/>
      <c r="AO173" s="18">
        <f t="shared" si="10"/>
        <v>0</v>
      </c>
      <c r="AQ173" s="14"/>
      <c r="AR173" s="14"/>
      <c r="AS173" s="14"/>
    </row>
    <row r="174" spans="5:45" x14ac:dyDescent="0.3">
      <c r="E174" s="3" t="s">
        <v>173</v>
      </c>
      <c r="F174" s="3" t="s">
        <v>174</v>
      </c>
      <c r="G174" s="3" t="s">
        <v>182</v>
      </c>
      <c r="H174" s="3" t="s">
        <v>311</v>
      </c>
      <c r="L174" s="3" t="s">
        <v>159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8">
        <f>Inp_Lon!AG157*INDEX(Cal_FrontierShift!AG$243:AG$295,MATCH($H174,Cal_FrontierShift!$H$243:$H$295,0))</f>
        <v>0</v>
      </c>
      <c r="AH174" s="18">
        <f>Inp_Lon!AH157*INDEX(Cal_FrontierShift!AH$243:AH$295,MATCH($H174,Cal_FrontierShift!$H$243:$H$295,0))</f>
        <v>0</v>
      </c>
      <c r="AI174" s="18">
        <f>Inp_Lon!AI157*INDEX(Cal_FrontierShift!AI$243:AI$295,MATCH($H174,Cal_FrontierShift!$H$243:$H$295,0))</f>
        <v>0</v>
      </c>
      <c r="AJ174" s="18">
        <f>Inp_Lon!AJ157*INDEX(Cal_FrontierShift!AJ$243:AJ$295,MATCH($H174,Cal_FrontierShift!$H$243:$H$295,0))</f>
        <v>0</v>
      </c>
      <c r="AK174" s="18">
        <f>Inp_Lon!AK157*INDEX(Cal_FrontierShift!AK$243:AK$295,MATCH($H174,Cal_FrontierShift!$H$243:$H$295,0))</f>
        <v>0</v>
      </c>
      <c r="AM174" s="14"/>
      <c r="AN174" s="14"/>
      <c r="AO174" s="18">
        <f t="shared" si="10"/>
        <v>0</v>
      </c>
      <c r="AQ174" s="14"/>
      <c r="AR174" s="14"/>
      <c r="AS174" s="14"/>
    </row>
    <row r="175" spans="5:45" x14ac:dyDescent="0.3">
      <c r="E175" s="4" t="s">
        <v>173</v>
      </c>
      <c r="F175" s="4" t="s">
        <v>174</v>
      </c>
      <c r="G175" s="4" t="s">
        <v>186</v>
      </c>
      <c r="H175" s="4" t="s">
        <v>187</v>
      </c>
      <c r="L175" s="3" t="s">
        <v>159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72">
        <f>SUM(AG176:AG183)</f>
        <v>9.8701488325703954E-2</v>
      </c>
      <c r="AH175" s="72">
        <f t="shared" ref="AH175:AK175" si="13">SUM(AH176:AH183)</f>
        <v>0.10723973398799135</v>
      </c>
      <c r="AI175" s="72">
        <f t="shared" si="13"/>
        <v>0.12056166620459151</v>
      </c>
      <c r="AJ175" s="72">
        <f t="shared" si="13"/>
        <v>5.3046721741943983E-2</v>
      </c>
      <c r="AK175" s="72">
        <f t="shared" si="13"/>
        <v>8.2067734354208874E-2</v>
      </c>
      <c r="AM175" s="14"/>
      <c r="AN175" s="14"/>
      <c r="AO175" s="18">
        <f t="shared" si="10"/>
        <v>0.46161734461443965</v>
      </c>
      <c r="AQ175" s="14"/>
      <c r="AR175" s="14"/>
      <c r="AS175" s="14"/>
    </row>
    <row r="176" spans="5:45" x14ac:dyDescent="0.3">
      <c r="E176" s="3" t="s">
        <v>173</v>
      </c>
      <c r="F176" s="3" t="s">
        <v>174</v>
      </c>
      <c r="G176" s="3" t="s">
        <v>186</v>
      </c>
      <c r="H176" s="3" t="s">
        <v>188</v>
      </c>
      <c r="L176" s="3" t="s">
        <v>159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8">
        <f>Inp_Lon!AG159*INDEX(Cal_FrontierShift!AG$243:AG$295,MATCH($H176,Cal_FrontierShift!$H$243:$H$295,0))</f>
        <v>9.8701488325703954E-2</v>
      </c>
      <c r="AH176" s="18">
        <f>Inp_Lon!AH159*INDEX(Cal_FrontierShift!AH$243:AH$295,MATCH($H176,Cal_FrontierShift!$H$243:$H$295,0))</f>
        <v>0.10723973398799135</v>
      </c>
      <c r="AI176" s="18">
        <f>Inp_Lon!AI159*INDEX(Cal_FrontierShift!AI$243:AI$295,MATCH($H176,Cal_FrontierShift!$H$243:$H$295,0))</f>
        <v>0.12056166620459151</v>
      </c>
      <c r="AJ176" s="18">
        <f>Inp_Lon!AJ159*INDEX(Cal_FrontierShift!AJ$243:AJ$295,MATCH($H176,Cal_FrontierShift!$H$243:$H$295,0))</f>
        <v>5.3046721741943983E-2</v>
      </c>
      <c r="AK176" s="18">
        <f>Inp_Lon!AK159*INDEX(Cal_FrontierShift!AK$243:AK$295,MATCH($H176,Cal_FrontierShift!$H$243:$H$295,0))</f>
        <v>8.2067734354208874E-2</v>
      </c>
      <c r="AM176" s="14"/>
      <c r="AN176" s="14"/>
      <c r="AO176" s="18">
        <f t="shared" si="10"/>
        <v>0.46161734461443965</v>
      </c>
      <c r="AQ176" s="14"/>
      <c r="AR176" s="14"/>
      <c r="AS176" s="14"/>
    </row>
    <row r="177" spans="5:45" x14ac:dyDescent="0.3">
      <c r="E177" s="3" t="s">
        <v>173</v>
      </c>
      <c r="F177" s="3" t="s">
        <v>174</v>
      </c>
      <c r="G177" s="3" t="s">
        <v>186</v>
      </c>
      <c r="H177" s="3" t="s">
        <v>189</v>
      </c>
      <c r="L177" s="3" t="s">
        <v>159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8">
        <f>Inp_Lon!AG160*INDEX(Cal_FrontierShift!AG$243:AG$295,MATCH($H177,Cal_FrontierShift!$H$243:$H$295,0))</f>
        <v>0</v>
      </c>
      <c r="AH177" s="18">
        <f>Inp_Lon!AH160*INDEX(Cal_FrontierShift!AH$243:AH$295,MATCH($H177,Cal_FrontierShift!$H$243:$H$295,0))</f>
        <v>0</v>
      </c>
      <c r="AI177" s="18">
        <f>Inp_Lon!AI160*INDEX(Cal_FrontierShift!AI$243:AI$295,MATCH($H177,Cal_FrontierShift!$H$243:$H$295,0))</f>
        <v>0</v>
      </c>
      <c r="AJ177" s="18">
        <f>Inp_Lon!AJ160*INDEX(Cal_FrontierShift!AJ$243:AJ$295,MATCH($H177,Cal_FrontierShift!$H$243:$H$295,0))</f>
        <v>0</v>
      </c>
      <c r="AK177" s="18">
        <f>Inp_Lon!AK160*INDEX(Cal_FrontierShift!AK$243:AK$295,MATCH($H177,Cal_FrontierShift!$H$243:$H$295,0))</f>
        <v>0</v>
      </c>
      <c r="AM177" s="14"/>
      <c r="AN177" s="14"/>
      <c r="AO177" s="18">
        <f t="shared" si="10"/>
        <v>0</v>
      </c>
      <c r="AQ177" s="14"/>
      <c r="AR177" s="14"/>
      <c r="AS177" s="14"/>
    </row>
    <row r="178" spans="5:45" x14ac:dyDescent="0.3">
      <c r="E178" s="3" t="s">
        <v>173</v>
      </c>
      <c r="F178" s="3" t="s">
        <v>174</v>
      </c>
      <c r="G178" s="3" t="s">
        <v>186</v>
      </c>
      <c r="H178" s="3" t="s">
        <v>190</v>
      </c>
      <c r="L178" s="3" t="s">
        <v>159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8">
        <f>Inp_Lon!AG161*INDEX(Cal_FrontierShift!AG$243:AG$295,MATCH($H178,Cal_FrontierShift!$H$243:$H$295,0))</f>
        <v>0</v>
      </c>
      <c r="AH178" s="18">
        <f>Inp_Lon!AH161*INDEX(Cal_FrontierShift!AH$243:AH$295,MATCH($H178,Cal_FrontierShift!$H$243:$H$295,0))</f>
        <v>0</v>
      </c>
      <c r="AI178" s="18">
        <f>Inp_Lon!AI161*INDEX(Cal_FrontierShift!AI$243:AI$295,MATCH($H178,Cal_FrontierShift!$H$243:$H$295,0))</f>
        <v>0</v>
      </c>
      <c r="AJ178" s="18">
        <f>Inp_Lon!AJ161*INDEX(Cal_FrontierShift!AJ$243:AJ$295,MATCH($H178,Cal_FrontierShift!$H$243:$H$295,0))</f>
        <v>0</v>
      </c>
      <c r="AK178" s="18">
        <f>Inp_Lon!AK161*INDEX(Cal_FrontierShift!AK$243:AK$295,MATCH($H178,Cal_FrontierShift!$H$243:$H$295,0))</f>
        <v>0</v>
      </c>
      <c r="AM178" s="14"/>
      <c r="AN178" s="14"/>
      <c r="AO178" s="18">
        <f t="shared" si="10"/>
        <v>0</v>
      </c>
      <c r="AQ178" s="14"/>
      <c r="AR178" s="14"/>
      <c r="AS178" s="14"/>
    </row>
    <row r="179" spans="5:45" x14ac:dyDescent="0.3">
      <c r="E179" s="3" t="s">
        <v>173</v>
      </c>
      <c r="F179" s="3" t="s">
        <v>174</v>
      </c>
      <c r="G179" s="3" t="s">
        <v>186</v>
      </c>
      <c r="H179" s="3" t="s">
        <v>191</v>
      </c>
      <c r="L179" s="3" t="s">
        <v>159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8">
        <f>Inp_Lon!AG162*INDEX(Cal_FrontierShift!AG$243:AG$295,MATCH($H179,Cal_FrontierShift!$H$243:$H$295,0))</f>
        <v>0</v>
      </c>
      <c r="AH179" s="18">
        <f>Inp_Lon!AH162*INDEX(Cal_FrontierShift!AH$243:AH$295,MATCH($H179,Cal_FrontierShift!$H$243:$H$295,0))</f>
        <v>0</v>
      </c>
      <c r="AI179" s="18">
        <f>Inp_Lon!AI162*INDEX(Cal_FrontierShift!AI$243:AI$295,MATCH($H179,Cal_FrontierShift!$H$243:$H$295,0))</f>
        <v>0</v>
      </c>
      <c r="AJ179" s="18">
        <f>Inp_Lon!AJ162*INDEX(Cal_FrontierShift!AJ$243:AJ$295,MATCH($H179,Cal_FrontierShift!$H$243:$H$295,0))</f>
        <v>0</v>
      </c>
      <c r="AK179" s="18">
        <f>Inp_Lon!AK162*INDEX(Cal_FrontierShift!AK$243:AK$295,MATCH($H179,Cal_FrontierShift!$H$243:$H$295,0))</f>
        <v>0</v>
      </c>
      <c r="AM179" s="14"/>
      <c r="AN179" s="14"/>
      <c r="AO179" s="18">
        <f t="shared" si="10"/>
        <v>0</v>
      </c>
      <c r="AQ179" s="14"/>
      <c r="AR179" s="14"/>
      <c r="AS179" s="14"/>
    </row>
    <row r="180" spans="5:45" x14ac:dyDescent="0.3">
      <c r="E180" s="3" t="s">
        <v>173</v>
      </c>
      <c r="F180" s="3" t="s">
        <v>174</v>
      </c>
      <c r="G180" s="3" t="s">
        <v>186</v>
      </c>
      <c r="H180" s="3" t="s">
        <v>192</v>
      </c>
      <c r="L180" s="3" t="s">
        <v>159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8">
        <f>Inp_Lon!AG163*INDEX(Cal_FrontierShift!AG$243:AG$295,MATCH($H180,Cal_FrontierShift!$H$243:$H$295,0))</f>
        <v>0</v>
      </c>
      <c r="AH180" s="18">
        <f>Inp_Lon!AH163*INDEX(Cal_FrontierShift!AH$243:AH$295,MATCH($H180,Cal_FrontierShift!$H$243:$H$295,0))</f>
        <v>0</v>
      </c>
      <c r="AI180" s="18">
        <f>Inp_Lon!AI163*INDEX(Cal_FrontierShift!AI$243:AI$295,MATCH($H180,Cal_FrontierShift!$H$243:$H$295,0))</f>
        <v>0</v>
      </c>
      <c r="AJ180" s="18">
        <f>Inp_Lon!AJ163*INDEX(Cal_FrontierShift!AJ$243:AJ$295,MATCH($H180,Cal_FrontierShift!$H$243:$H$295,0))</f>
        <v>0</v>
      </c>
      <c r="AK180" s="18">
        <f>Inp_Lon!AK163*INDEX(Cal_FrontierShift!AK$243:AK$295,MATCH($H180,Cal_FrontierShift!$H$243:$H$295,0))</f>
        <v>0</v>
      </c>
      <c r="AM180" s="14"/>
      <c r="AN180" s="14"/>
      <c r="AO180" s="18">
        <f t="shared" si="10"/>
        <v>0</v>
      </c>
      <c r="AQ180" s="14"/>
      <c r="AR180" s="14"/>
      <c r="AS180" s="14"/>
    </row>
    <row r="181" spans="5:45" x14ac:dyDescent="0.3">
      <c r="E181" s="3" t="s">
        <v>173</v>
      </c>
      <c r="F181" s="3" t="s">
        <v>174</v>
      </c>
      <c r="G181" s="3" t="s">
        <v>186</v>
      </c>
      <c r="H181" s="3" t="s">
        <v>193</v>
      </c>
      <c r="L181" s="3" t="s">
        <v>159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8">
        <f>Inp_Lon!AG164*INDEX(Cal_FrontierShift!AG$243:AG$295,MATCH($H181,Cal_FrontierShift!$H$243:$H$295,0))</f>
        <v>0</v>
      </c>
      <c r="AH181" s="18">
        <f>Inp_Lon!AH164*INDEX(Cal_FrontierShift!AH$243:AH$295,MATCH($H181,Cal_FrontierShift!$H$243:$H$295,0))</f>
        <v>0</v>
      </c>
      <c r="AI181" s="18">
        <f>Inp_Lon!AI164*INDEX(Cal_FrontierShift!AI$243:AI$295,MATCH($H181,Cal_FrontierShift!$H$243:$H$295,0))</f>
        <v>0</v>
      </c>
      <c r="AJ181" s="18">
        <f>Inp_Lon!AJ164*INDEX(Cal_FrontierShift!AJ$243:AJ$295,MATCH($H181,Cal_FrontierShift!$H$243:$H$295,0))</f>
        <v>0</v>
      </c>
      <c r="AK181" s="18">
        <f>Inp_Lon!AK164*INDEX(Cal_FrontierShift!AK$243:AK$295,MATCH($H181,Cal_FrontierShift!$H$243:$H$295,0))</f>
        <v>0</v>
      </c>
      <c r="AM181" s="14"/>
      <c r="AN181" s="14"/>
      <c r="AO181" s="18">
        <f t="shared" si="10"/>
        <v>0</v>
      </c>
      <c r="AQ181" s="14"/>
      <c r="AR181" s="14"/>
      <c r="AS181" s="14"/>
    </row>
    <row r="182" spans="5:45" x14ac:dyDescent="0.3">
      <c r="E182" s="3" t="s">
        <v>173</v>
      </c>
      <c r="F182" s="3" t="s">
        <v>174</v>
      </c>
      <c r="G182" s="3" t="s">
        <v>186</v>
      </c>
      <c r="H182" s="3" t="s">
        <v>194</v>
      </c>
      <c r="L182" s="3" t="s">
        <v>159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8">
        <f>Inp_Lon!AG165*INDEX(Cal_FrontierShift!AG$243:AG$295,MATCH($H182,Cal_FrontierShift!$H$243:$H$295,0))</f>
        <v>0</v>
      </c>
      <c r="AH182" s="18">
        <f>Inp_Lon!AH165*INDEX(Cal_FrontierShift!AH$243:AH$295,MATCH($H182,Cal_FrontierShift!$H$243:$H$295,0))</f>
        <v>0</v>
      </c>
      <c r="AI182" s="18">
        <f>Inp_Lon!AI165*INDEX(Cal_FrontierShift!AI$243:AI$295,MATCH($H182,Cal_FrontierShift!$H$243:$H$295,0))</f>
        <v>0</v>
      </c>
      <c r="AJ182" s="18">
        <f>Inp_Lon!AJ165*INDEX(Cal_FrontierShift!AJ$243:AJ$295,MATCH($H182,Cal_FrontierShift!$H$243:$H$295,0))</f>
        <v>0</v>
      </c>
      <c r="AK182" s="18">
        <f>Inp_Lon!AK165*INDEX(Cal_FrontierShift!AK$243:AK$295,MATCH($H182,Cal_FrontierShift!$H$243:$H$295,0))</f>
        <v>0</v>
      </c>
      <c r="AM182" s="14"/>
      <c r="AN182" s="14"/>
      <c r="AO182" s="18">
        <f t="shared" si="10"/>
        <v>0</v>
      </c>
      <c r="AQ182" s="14"/>
      <c r="AR182" s="14"/>
      <c r="AS182" s="14"/>
    </row>
    <row r="183" spans="5:45" x14ac:dyDescent="0.3">
      <c r="E183" s="3" t="s">
        <v>173</v>
      </c>
      <c r="F183" s="3" t="s">
        <v>174</v>
      </c>
      <c r="G183" s="3" t="s">
        <v>186</v>
      </c>
      <c r="H183" s="3" t="s">
        <v>195</v>
      </c>
      <c r="L183" s="3" t="s">
        <v>159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8">
        <f>Inp_Lon!AG166*INDEX(Cal_FrontierShift!AG$243:AG$295,MATCH($H183,Cal_FrontierShift!$H$243:$H$295,0))</f>
        <v>0</v>
      </c>
      <c r="AH183" s="18">
        <f>Inp_Lon!AH166*INDEX(Cal_FrontierShift!AH$243:AH$295,MATCH($H183,Cal_FrontierShift!$H$243:$H$295,0))</f>
        <v>0</v>
      </c>
      <c r="AI183" s="18">
        <f>Inp_Lon!AI166*INDEX(Cal_FrontierShift!AI$243:AI$295,MATCH($H183,Cal_FrontierShift!$H$243:$H$295,0))</f>
        <v>0</v>
      </c>
      <c r="AJ183" s="18">
        <f>Inp_Lon!AJ166*INDEX(Cal_FrontierShift!AJ$243:AJ$295,MATCH($H183,Cal_FrontierShift!$H$243:$H$295,0))</f>
        <v>0</v>
      </c>
      <c r="AK183" s="18">
        <f>Inp_Lon!AK166*INDEX(Cal_FrontierShift!AK$243:AK$295,MATCH($H183,Cal_FrontierShift!$H$243:$H$295,0))</f>
        <v>0</v>
      </c>
      <c r="AM183" s="14"/>
      <c r="AN183" s="14"/>
      <c r="AO183" s="18">
        <f t="shared" si="10"/>
        <v>0</v>
      </c>
      <c r="AQ183" s="14"/>
      <c r="AR183" s="14"/>
      <c r="AS183" s="14"/>
    </row>
    <row r="184" spans="5:45" x14ac:dyDescent="0.3">
      <c r="E184" s="4" t="s">
        <v>173</v>
      </c>
      <c r="F184" s="4" t="s">
        <v>174</v>
      </c>
      <c r="G184" s="4" t="s">
        <v>196</v>
      </c>
      <c r="H184" s="4" t="s">
        <v>197</v>
      </c>
      <c r="L184" s="3" t="s">
        <v>159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8">
        <f>Inp_Lon!AG167*INDEX(Cal_FrontierShift!AG$243:AG$295,MATCH($H184,Cal_FrontierShift!$H$243:$H$295,0))</f>
        <v>0</v>
      </c>
      <c r="AH184" s="18">
        <f>Inp_Lon!AH167*INDEX(Cal_FrontierShift!AH$243:AH$295,MATCH($H184,Cal_FrontierShift!$H$243:$H$295,0))</f>
        <v>0</v>
      </c>
      <c r="AI184" s="18">
        <f>Inp_Lon!AI167*INDEX(Cal_FrontierShift!AI$243:AI$295,MATCH($H184,Cal_FrontierShift!$H$243:$H$295,0))</f>
        <v>0</v>
      </c>
      <c r="AJ184" s="18">
        <f>Inp_Lon!AJ167*INDEX(Cal_FrontierShift!AJ$243:AJ$295,MATCH($H184,Cal_FrontierShift!$H$243:$H$295,0))</f>
        <v>0</v>
      </c>
      <c r="AK184" s="18">
        <f>Inp_Lon!AK167*INDEX(Cal_FrontierShift!AK$243:AK$295,MATCH($H184,Cal_FrontierShift!$H$243:$H$295,0))</f>
        <v>0</v>
      </c>
      <c r="AM184" s="14"/>
      <c r="AN184" s="14"/>
      <c r="AO184" s="18">
        <f t="shared" si="10"/>
        <v>0</v>
      </c>
      <c r="AQ184" s="14"/>
      <c r="AR184" s="14"/>
      <c r="AS184" s="14"/>
    </row>
    <row r="185" spans="5:45" x14ac:dyDescent="0.3">
      <c r="E185" s="4" t="s">
        <v>173</v>
      </c>
      <c r="F185" s="4" t="s">
        <v>198</v>
      </c>
      <c r="H185" s="4" t="s">
        <v>199</v>
      </c>
      <c r="L185" s="3" t="s">
        <v>159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46"/>
      <c r="AH185" s="46"/>
      <c r="AI185" s="46"/>
      <c r="AJ185" s="46"/>
      <c r="AK185" s="46"/>
      <c r="AM185" s="14"/>
      <c r="AN185" s="14"/>
      <c r="AO185" s="18">
        <f t="shared" si="10"/>
        <v>0</v>
      </c>
      <c r="AQ185" s="14"/>
      <c r="AR185" s="14"/>
      <c r="AS185" s="14"/>
    </row>
    <row r="186" spans="5:45" x14ac:dyDescent="0.3">
      <c r="E186" s="3" t="s">
        <v>173</v>
      </c>
      <c r="F186" s="3" t="s">
        <v>198</v>
      </c>
      <c r="H186" s="104" t="s">
        <v>200</v>
      </c>
      <c r="L186" s="3" t="s">
        <v>159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46"/>
      <c r="AH186" s="46"/>
      <c r="AI186" s="46"/>
      <c r="AJ186" s="46"/>
      <c r="AK186" s="46"/>
      <c r="AM186" s="14"/>
      <c r="AN186" s="14"/>
      <c r="AO186" s="18">
        <f t="shared" si="10"/>
        <v>0</v>
      </c>
      <c r="AQ186" s="14"/>
      <c r="AR186" s="14"/>
      <c r="AS186" s="14"/>
    </row>
    <row r="187" spans="5:45" x14ac:dyDescent="0.3">
      <c r="E187" s="3" t="s">
        <v>173</v>
      </c>
      <c r="F187" s="3" t="s">
        <v>198</v>
      </c>
      <c r="H187" s="105" t="s">
        <v>201</v>
      </c>
      <c r="L187" s="3" t="s">
        <v>159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46"/>
      <c r="AH187" s="46"/>
      <c r="AI187" s="46"/>
      <c r="AJ187" s="46"/>
      <c r="AK187" s="46"/>
      <c r="AM187" s="14"/>
      <c r="AN187" s="14"/>
      <c r="AO187" s="18">
        <f t="shared" si="10"/>
        <v>0</v>
      </c>
      <c r="AQ187" s="14"/>
      <c r="AR187" s="14"/>
      <c r="AS187" s="14"/>
    </row>
    <row r="188" spans="5:45" x14ac:dyDescent="0.3">
      <c r="E188" s="3" t="s">
        <v>173</v>
      </c>
      <c r="F188" s="3" t="s">
        <v>198</v>
      </c>
      <c r="H188" s="105" t="s">
        <v>202</v>
      </c>
      <c r="L188" s="3" t="s">
        <v>159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46"/>
      <c r="AH188" s="46"/>
      <c r="AI188" s="46"/>
      <c r="AJ188" s="46"/>
      <c r="AK188" s="46"/>
      <c r="AM188" s="14"/>
      <c r="AN188" s="14"/>
      <c r="AO188" s="18">
        <f t="shared" si="10"/>
        <v>0</v>
      </c>
      <c r="AQ188" s="14"/>
      <c r="AR188" s="14"/>
      <c r="AS188" s="14"/>
    </row>
    <row r="189" spans="5:45" x14ac:dyDescent="0.3">
      <c r="E189" s="3" t="s">
        <v>173</v>
      </c>
      <c r="F189" s="3" t="s">
        <v>198</v>
      </c>
      <c r="H189" s="105" t="s">
        <v>203</v>
      </c>
      <c r="L189" s="3" t="s">
        <v>159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46"/>
      <c r="AH189" s="46"/>
      <c r="AI189" s="46"/>
      <c r="AJ189" s="46"/>
      <c r="AK189" s="46"/>
      <c r="AM189" s="14"/>
      <c r="AN189" s="14"/>
      <c r="AO189" s="18">
        <f t="shared" si="10"/>
        <v>0</v>
      </c>
      <c r="AQ189" s="14"/>
      <c r="AR189" s="14"/>
      <c r="AS189" s="14"/>
    </row>
    <row r="190" spans="5:45" x14ac:dyDescent="0.3">
      <c r="E190" s="3" t="s">
        <v>173</v>
      </c>
      <c r="F190" s="3" t="s">
        <v>198</v>
      </c>
      <c r="H190" s="105" t="s">
        <v>204</v>
      </c>
      <c r="L190" s="3" t="s">
        <v>159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46"/>
      <c r="AH190" s="46"/>
      <c r="AI190" s="46"/>
      <c r="AJ190" s="46"/>
      <c r="AK190" s="46"/>
      <c r="AM190" s="14"/>
      <c r="AN190" s="14"/>
      <c r="AO190" s="18">
        <f t="shared" si="10"/>
        <v>0</v>
      </c>
      <c r="AQ190" s="14"/>
      <c r="AR190" s="14"/>
      <c r="AS190" s="14"/>
    </row>
    <row r="191" spans="5:45" x14ac:dyDescent="0.3">
      <c r="E191" s="3" t="s">
        <v>173</v>
      </c>
      <c r="F191" s="3" t="s">
        <v>198</v>
      </c>
      <c r="H191" s="105" t="s">
        <v>205</v>
      </c>
      <c r="L191" s="3" t="s">
        <v>159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46"/>
      <c r="AH191" s="46"/>
      <c r="AI191" s="46"/>
      <c r="AJ191" s="46"/>
      <c r="AK191" s="46"/>
      <c r="AM191" s="14"/>
      <c r="AN191" s="14"/>
      <c r="AO191" s="18">
        <f t="shared" si="10"/>
        <v>0</v>
      </c>
      <c r="AQ191" s="14"/>
      <c r="AR191" s="14"/>
      <c r="AS191" s="14"/>
    </row>
    <row r="192" spans="5:45" x14ac:dyDescent="0.3">
      <c r="E192" s="3" t="s">
        <v>173</v>
      </c>
      <c r="F192" s="3" t="s">
        <v>198</v>
      </c>
      <c r="H192" s="105" t="s">
        <v>1108</v>
      </c>
      <c r="L192" s="3" t="s">
        <v>159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46"/>
      <c r="AH192" s="46"/>
      <c r="AI192" s="46"/>
      <c r="AJ192" s="46"/>
      <c r="AK192" s="46"/>
      <c r="AM192" s="14"/>
      <c r="AN192" s="14"/>
      <c r="AO192" s="18">
        <f t="shared" si="10"/>
        <v>0</v>
      </c>
      <c r="AQ192" s="14"/>
      <c r="AR192" s="14"/>
      <c r="AS192" s="14"/>
    </row>
    <row r="193" spans="5:45" x14ac:dyDescent="0.3">
      <c r="E193" s="3" t="s">
        <v>173</v>
      </c>
      <c r="F193" s="3" t="s">
        <v>198</v>
      </c>
      <c r="H193" s="105" t="s">
        <v>207</v>
      </c>
      <c r="L193" s="3" t="s">
        <v>159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46"/>
      <c r="AH193" s="46"/>
      <c r="AI193" s="46"/>
      <c r="AJ193" s="46"/>
      <c r="AK193" s="46"/>
      <c r="AM193" s="14"/>
      <c r="AN193" s="14"/>
      <c r="AO193" s="18">
        <f t="shared" si="10"/>
        <v>0</v>
      </c>
      <c r="AQ193" s="14"/>
      <c r="AR193" s="14"/>
      <c r="AS193" s="14"/>
    </row>
    <row r="194" spans="5:45" x14ac:dyDescent="0.3">
      <c r="E194" s="3" t="s">
        <v>173</v>
      </c>
      <c r="F194" s="3" t="s">
        <v>198</v>
      </c>
      <c r="H194" s="105" t="s">
        <v>208</v>
      </c>
      <c r="L194" s="3" t="s">
        <v>159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46"/>
      <c r="AH194" s="46"/>
      <c r="AI194" s="46"/>
      <c r="AJ194" s="46"/>
      <c r="AK194" s="46"/>
      <c r="AM194" s="14"/>
      <c r="AN194" s="14"/>
      <c r="AO194" s="18">
        <f t="shared" si="10"/>
        <v>0</v>
      </c>
      <c r="AQ194" s="14"/>
      <c r="AR194" s="14"/>
      <c r="AS194" s="14"/>
    </row>
    <row r="195" spans="5:45" x14ac:dyDescent="0.3">
      <c r="E195" s="3" t="s">
        <v>173</v>
      </c>
      <c r="F195" s="3" t="s">
        <v>198</v>
      </c>
      <c r="H195" s="105" t="s">
        <v>1109</v>
      </c>
      <c r="L195" s="3" t="s">
        <v>159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46"/>
      <c r="AH195" s="46"/>
      <c r="AI195" s="46"/>
      <c r="AJ195" s="46"/>
      <c r="AK195" s="46"/>
      <c r="AM195" s="14"/>
      <c r="AN195" s="14"/>
      <c r="AO195" s="18">
        <f t="shared" si="10"/>
        <v>0</v>
      </c>
      <c r="AQ195" s="14"/>
      <c r="AR195" s="14"/>
      <c r="AS195" s="14"/>
    </row>
    <row r="196" spans="5:45" x14ac:dyDescent="0.3">
      <c r="E196" s="3" t="s">
        <v>173</v>
      </c>
      <c r="F196" s="3" t="s">
        <v>198</v>
      </c>
      <c r="H196" s="105" t="s">
        <v>1110</v>
      </c>
      <c r="L196" s="3" t="s">
        <v>159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46"/>
      <c r="AH196" s="46"/>
      <c r="AI196" s="46"/>
      <c r="AJ196" s="46"/>
      <c r="AK196" s="46"/>
      <c r="AM196" s="14"/>
      <c r="AN196" s="14"/>
      <c r="AO196" s="18">
        <f t="shared" si="10"/>
        <v>0</v>
      </c>
      <c r="AQ196" s="14"/>
      <c r="AR196" s="14"/>
      <c r="AS196" s="14"/>
    </row>
    <row r="197" spans="5:45" x14ac:dyDescent="0.3">
      <c r="E197" s="3" t="s">
        <v>173</v>
      </c>
      <c r="F197" s="3" t="s">
        <v>198</v>
      </c>
      <c r="H197" s="105" t="s">
        <v>1111</v>
      </c>
      <c r="L197" s="3" t="s">
        <v>159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46"/>
      <c r="AH197" s="46"/>
      <c r="AI197" s="46"/>
      <c r="AJ197" s="46"/>
      <c r="AK197" s="46"/>
      <c r="AM197" s="14"/>
      <c r="AN197" s="14"/>
      <c r="AO197" s="18">
        <f t="shared" si="10"/>
        <v>0</v>
      </c>
      <c r="AQ197" s="14"/>
      <c r="AR197" s="14"/>
      <c r="AS197" s="14"/>
    </row>
    <row r="198" spans="5:45" x14ac:dyDescent="0.3">
      <c r="E198" s="3" t="s">
        <v>173</v>
      </c>
      <c r="F198" s="3" t="s">
        <v>198</v>
      </c>
      <c r="H198" s="105" t="s">
        <v>196</v>
      </c>
      <c r="L198" s="3" t="s">
        <v>159</v>
      </c>
      <c r="R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46"/>
      <c r="AH198" s="46"/>
      <c r="AI198" s="46"/>
      <c r="AJ198" s="46"/>
      <c r="AK198" s="46"/>
      <c r="AM198" s="14"/>
      <c r="AN198" s="14"/>
      <c r="AO198" s="18">
        <f t="shared" si="10"/>
        <v>0</v>
      </c>
      <c r="AQ198" s="14"/>
      <c r="AR198" s="14"/>
      <c r="AS198" s="14"/>
    </row>
    <row r="199" spans="5:45" x14ac:dyDescent="0.3">
      <c r="E199" s="4" t="s">
        <v>210</v>
      </c>
      <c r="H199" s="4" t="s">
        <v>210</v>
      </c>
      <c r="L199" s="3" t="s">
        <v>159</v>
      </c>
      <c r="R199" s="14"/>
      <c r="T199" s="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72">
        <f>SUM(AG200:AG205)</f>
        <v>3.9719411749964575</v>
      </c>
      <c r="AH199" s="72">
        <f t="shared" ref="AH199:AK199" si="14">SUM(AH200:AH205)</f>
        <v>3.3074061922023228</v>
      </c>
      <c r="AI199" s="72">
        <f t="shared" si="14"/>
        <v>9.9947566486308759</v>
      </c>
      <c r="AJ199" s="72">
        <f t="shared" si="14"/>
        <v>2.9506307923555477</v>
      </c>
      <c r="AK199" s="72">
        <f t="shared" si="14"/>
        <v>2.2224669411737765</v>
      </c>
      <c r="AM199" s="14"/>
      <c r="AN199" s="14"/>
      <c r="AO199" s="18">
        <f t="shared" si="10"/>
        <v>22.447201749358982</v>
      </c>
      <c r="AQ199" s="14"/>
      <c r="AR199" s="14"/>
      <c r="AS199" s="14"/>
    </row>
    <row r="200" spans="5:45" x14ac:dyDescent="0.3">
      <c r="E200" s="3" t="s">
        <v>210</v>
      </c>
      <c r="H200" s="3" t="s">
        <v>312</v>
      </c>
      <c r="L200" s="3" t="s">
        <v>159</v>
      </c>
      <c r="R200" s="14"/>
      <c r="T200" s="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8">
        <f>Inp_Lon!AG183*INDEX(Cal_FrontierShift!AG$243:AG$295,MATCH($H200,Cal_FrontierShift!$H$243:$H$295,0))</f>
        <v>0</v>
      </c>
      <c r="AH200" s="18">
        <f>Inp_Lon!AH183*INDEX(Cal_FrontierShift!AH$243:AH$295,MATCH($H200,Cal_FrontierShift!$H$243:$H$295,0))</f>
        <v>6.6822152451948613E-2</v>
      </c>
      <c r="AI200" s="18">
        <f>Inp_Lon!AI183*INDEX(Cal_FrontierShift!AI$243:AI$295,MATCH($H200,Cal_FrontierShift!$H$243:$H$295,0))</f>
        <v>0.88382519474998211</v>
      </c>
      <c r="AJ200" s="18">
        <f>Inp_Lon!AJ183*INDEX(Cal_FrontierShift!AJ$243:AJ$295,MATCH($H200,Cal_FrontierShift!$H$243:$H$295,0))</f>
        <v>0.73448880269993944</v>
      </c>
      <c r="AK200" s="18">
        <f>Inp_Lon!AK183*INDEX(Cal_FrontierShift!AK$243:AK$295,MATCH($H200,Cal_FrontierShift!$H$243:$H$295,0))</f>
        <v>1.4165738519705772E-2</v>
      </c>
      <c r="AM200" s="14"/>
      <c r="AN200" s="14"/>
      <c r="AO200" s="18">
        <f t="shared" si="10"/>
        <v>1.699301888421576</v>
      </c>
      <c r="AQ200" s="14"/>
      <c r="AR200" s="14"/>
      <c r="AS200" s="14"/>
    </row>
    <row r="201" spans="5:45" x14ac:dyDescent="0.3">
      <c r="E201" s="3" t="s">
        <v>210</v>
      </c>
      <c r="H201" s="3" t="s">
        <v>211</v>
      </c>
      <c r="L201" s="3" t="s">
        <v>159</v>
      </c>
      <c r="R201" s="14"/>
      <c r="T201" s="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F201" s="14"/>
      <c r="AG201" s="18">
        <f>Inp_Lon!AG184*INDEX(Cal_FrontierShift!AG$243:AG$295,MATCH($H201,Cal_FrontierShift!$H$243:$H$295,0))</f>
        <v>0</v>
      </c>
      <c r="AH201" s="18">
        <f>Inp_Lon!AH184*INDEX(Cal_FrontierShift!AH$243:AH$295,MATCH($H201,Cal_FrontierShift!$H$243:$H$295,0))</f>
        <v>0</v>
      </c>
      <c r="AI201" s="18">
        <f>Inp_Lon!AI184*INDEX(Cal_FrontierShift!AI$243:AI$295,MATCH($H201,Cal_FrontierShift!$H$243:$H$295,0))</f>
        <v>0</v>
      </c>
      <c r="AJ201" s="18">
        <f>Inp_Lon!AJ184*INDEX(Cal_FrontierShift!AJ$243:AJ$295,MATCH($H201,Cal_FrontierShift!$H$243:$H$295,0))</f>
        <v>0</v>
      </c>
      <c r="AK201" s="18">
        <f>Inp_Lon!AK184*INDEX(Cal_FrontierShift!AK$243:AK$295,MATCH($H201,Cal_FrontierShift!$H$243:$H$295,0))</f>
        <v>0</v>
      </c>
      <c r="AM201" s="14"/>
      <c r="AN201" s="14"/>
      <c r="AO201" s="18">
        <f t="shared" si="10"/>
        <v>0</v>
      </c>
      <c r="AQ201" s="14"/>
      <c r="AR201" s="14"/>
      <c r="AS201" s="14"/>
    </row>
    <row r="202" spans="5:45" x14ac:dyDescent="0.3">
      <c r="E202" s="3" t="s">
        <v>210</v>
      </c>
      <c r="H202" s="3" t="s">
        <v>212</v>
      </c>
      <c r="L202" s="3" t="s">
        <v>159</v>
      </c>
      <c r="R202" s="14"/>
      <c r="T202" s="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F202" s="14"/>
      <c r="AG202" s="18">
        <f>Inp_Lon!AG185*INDEX(Cal_FrontierShift!AG$243:AG$295,MATCH($H202,Cal_FrontierShift!$H$243:$H$295,0))</f>
        <v>0</v>
      </c>
      <c r="AH202" s="18">
        <f>Inp_Lon!AH185*INDEX(Cal_FrontierShift!AH$243:AH$295,MATCH($H202,Cal_FrontierShift!$H$243:$H$295,0))</f>
        <v>0</v>
      </c>
      <c r="AI202" s="18">
        <f>Inp_Lon!AI185*INDEX(Cal_FrontierShift!AI$243:AI$295,MATCH($H202,Cal_FrontierShift!$H$243:$H$295,0))</f>
        <v>0</v>
      </c>
      <c r="AJ202" s="18">
        <f>Inp_Lon!AJ185*INDEX(Cal_FrontierShift!AJ$243:AJ$295,MATCH($H202,Cal_FrontierShift!$H$243:$H$295,0))</f>
        <v>0</v>
      </c>
      <c r="AK202" s="18">
        <f>Inp_Lon!AK185*INDEX(Cal_FrontierShift!AK$243:AK$295,MATCH($H202,Cal_FrontierShift!$H$243:$H$295,0))</f>
        <v>0</v>
      </c>
      <c r="AM202" s="14"/>
      <c r="AN202" s="14"/>
      <c r="AO202" s="18">
        <f t="shared" si="10"/>
        <v>0</v>
      </c>
      <c r="AQ202" s="14"/>
      <c r="AR202" s="14"/>
      <c r="AS202" s="14"/>
    </row>
    <row r="203" spans="5:45" x14ac:dyDescent="0.3">
      <c r="E203" s="3" t="s">
        <v>210</v>
      </c>
      <c r="H203" s="3" t="s">
        <v>214</v>
      </c>
      <c r="L203" s="3" t="s">
        <v>159</v>
      </c>
      <c r="R203" s="14"/>
      <c r="T203" s="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8">
        <f>Inp_Lon!AG186*INDEX(Cal_FrontierShift!AG$243:AG$295,MATCH($H203,Cal_FrontierShift!$H$243:$H$295,0))</f>
        <v>0</v>
      </c>
      <c r="AH203" s="18">
        <f>Inp_Lon!AH186*INDEX(Cal_FrontierShift!AH$243:AH$295,MATCH($H203,Cal_FrontierShift!$H$243:$H$295,0))</f>
        <v>0</v>
      </c>
      <c r="AI203" s="18">
        <f>Inp_Lon!AI186*INDEX(Cal_FrontierShift!AI$243:AI$295,MATCH($H203,Cal_FrontierShift!$H$243:$H$295,0))</f>
        <v>0</v>
      </c>
      <c r="AJ203" s="18">
        <f>Inp_Lon!AJ186*INDEX(Cal_FrontierShift!AJ$243:AJ$295,MATCH($H203,Cal_FrontierShift!$H$243:$H$295,0))</f>
        <v>0</v>
      </c>
      <c r="AK203" s="18">
        <f>Inp_Lon!AK186*INDEX(Cal_FrontierShift!AK$243:AK$295,MATCH($H203,Cal_FrontierShift!$H$243:$H$295,0))</f>
        <v>0</v>
      </c>
      <c r="AM203" s="14"/>
      <c r="AN203" s="14"/>
      <c r="AO203" s="18">
        <f t="shared" si="10"/>
        <v>0</v>
      </c>
      <c r="AQ203" s="14"/>
      <c r="AR203" s="14"/>
      <c r="AS203" s="14"/>
    </row>
    <row r="204" spans="5:45" x14ac:dyDescent="0.3">
      <c r="E204" s="3" t="s">
        <v>210</v>
      </c>
      <c r="H204" s="3" t="s">
        <v>215</v>
      </c>
      <c r="L204" s="3" t="s">
        <v>159</v>
      </c>
      <c r="R204" s="14"/>
      <c r="T204" s="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F204" s="14"/>
      <c r="AG204" s="18">
        <f>Inp_Lon!AG187*INDEX(Cal_FrontierShift!AG$243:AG$295,MATCH($H204,Cal_FrontierShift!$H$243:$H$295,0))</f>
        <v>0.288598096134981</v>
      </c>
      <c r="AH204" s="18">
        <f>Inp_Lon!AH187*INDEX(Cal_FrontierShift!AH$243:AH$295,MATCH($H204,Cal_FrontierShift!$H$243:$H$295,0))</f>
        <v>0.21780954069648831</v>
      </c>
      <c r="AI204" s="18">
        <f>Inp_Lon!AI187*INDEX(Cal_FrontierShift!AI$243:AI$295,MATCH($H204,Cal_FrontierShift!$H$243:$H$295,0))</f>
        <v>1.097849689498724</v>
      </c>
      <c r="AJ204" s="18">
        <f>Inp_Lon!AJ187*INDEX(Cal_FrontierShift!AJ$243:AJ$295,MATCH($H204,Cal_FrontierShift!$H$243:$H$295,0))</f>
        <v>1.0973787948426059</v>
      </c>
      <c r="AK204" s="18">
        <f>Inp_Lon!AK187*INDEX(Cal_FrontierShift!AK$243:AK$295,MATCH($H204,Cal_FrontierShift!$H$243:$H$295,0))</f>
        <v>1.083691841363291</v>
      </c>
      <c r="AM204" s="14"/>
      <c r="AN204" s="14"/>
      <c r="AO204" s="18">
        <f t="shared" si="10"/>
        <v>3.7853279625360901</v>
      </c>
      <c r="AQ204" s="14"/>
      <c r="AR204" s="14"/>
      <c r="AS204" s="14"/>
    </row>
    <row r="205" spans="5:45" x14ac:dyDescent="0.3">
      <c r="E205" s="3" t="s">
        <v>210</v>
      </c>
      <c r="H205" s="3" t="s">
        <v>216</v>
      </c>
      <c r="L205" s="3" t="s">
        <v>159</v>
      </c>
      <c r="R205" s="14"/>
      <c r="T205" s="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F205" s="14"/>
      <c r="AG205" s="18">
        <f>Inp_Lon!AG188*INDEX(Cal_FrontierShift!AG$243:AG$295,MATCH($H205,Cal_FrontierShift!$H$243:$H$295,0))</f>
        <v>3.6833430788614767</v>
      </c>
      <c r="AH205" s="18">
        <f>Inp_Lon!AH188*INDEX(Cal_FrontierShift!AH$243:AH$295,MATCH($H205,Cal_FrontierShift!$H$243:$H$295,0))</f>
        <v>3.0227744990538858</v>
      </c>
      <c r="AI205" s="18">
        <f>Inp_Lon!AI188*INDEX(Cal_FrontierShift!AI$243:AI$295,MATCH($H205,Cal_FrontierShift!$H$243:$H$295,0))</f>
        <v>8.0130817643821697</v>
      </c>
      <c r="AJ205" s="18">
        <f>Inp_Lon!AJ188*INDEX(Cal_FrontierShift!AJ$243:AJ$295,MATCH($H205,Cal_FrontierShift!$H$243:$H$295,0))</f>
        <v>1.1187631948130021</v>
      </c>
      <c r="AK205" s="18">
        <f>Inp_Lon!AK188*INDEX(Cal_FrontierShift!AK$243:AK$295,MATCH($H205,Cal_FrontierShift!$H$243:$H$295,0))</f>
        <v>1.1246093612907797</v>
      </c>
      <c r="AM205" s="14"/>
      <c r="AN205" s="14"/>
      <c r="AO205" s="18">
        <f t="shared" si="10"/>
        <v>16.962571898401315</v>
      </c>
      <c r="AQ205" s="14"/>
      <c r="AR205" s="14"/>
      <c r="AS205" s="14"/>
    </row>
    <row r="206" spans="5:45" x14ac:dyDescent="0.3">
      <c r="E206" s="4" t="s">
        <v>217</v>
      </c>
      <c r="H206" s="4" t="s">
        <v>217</v>
      </c>
      <c r="L206" s="3" t="s">
        <v>159</v>
      </c>
      <c r="R206" s="14"/>
      <c r="T206" s="1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F206" s="14"/>
      <c r="AG206" s="18">
        <f>Inp_Lon!AG189*INDEX(Cal_FrontierShift!AG$243:AG$295,MATCH($H206,Cal_FrontierShift!$H$243:$H$295,0))</f>
        <v>8.6633935074015973</v>
      </c>
      <c r="AH206" s="18">
        <f>Inp_Lon!AH189*INDEX(Cal_FrontierShift!AH$243:AH$295,MATCH($H206,Cal_FrontierShift!$H$243:$H$295,0))</f>
        <v>10.129893860161946</v>
      </c>
      <c r="AI206" s="18">
        <f>Inp_Lon!AI189*INDEX(Cal_FrontierShift!AI$243:AI$295,MATCH($H206,Cal_FrontierShift!$H$243:$H$295,0))</f>
        <v>6.6240067349273071</v>
      </c>
      <c r="AJ206" s="18">
        <f>Inp_Lon!AJ189*INDEX(Cal_FrontierShift!AJ$243:AJ$295,MATCH($H206,Cal_FrontierShift!$H$243:$H$295,0))</f>
        <v>7.6810749143322052</v>
      </c>
      <c r="AK206" s="18">
        <f>Inp_Lon!AK189*INDEX(Cal_FrontierShift!AK$243:AK$295,MATCH($H206,Cal_FrontierShift!$H$243:$H$295,0))</f>
        <v>3.6691299793646395</v>
      </c>
      <c r="AM206" s="14"/>
      <c r="AN206" s="14"/>
      <c r="AO206" s="18">
        <f t="shared" si="10"/>
        <v>36.767498996187697</v>
      </c>
      <c r="AQ206" s="14"/>
      <c r="AR206" s="14"/>
      <c r="AS206" s="14"/>
    </row>
    <row r="207" spans="5:45" x14ac:dyDescent="0.3">
      <c r="E207" s="3" t="s">
        <v>217</v>
      </c>
      <c r="H207" s="3" t="s">
        <v>218</v>
      </c>
      <c r="L207" s="3" t="s">
        <v>159</v>
      </c>
      <c r="R207" s="14"/>
      <c r="T207" s="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46"/>
      <c r="AH207" s="46"/>
      <c r="AI207" s="46"/>
      <c r="AJ207" s="46"/>
      <c r="AK207" s="46"/>
      <c r="AM207" s="14"/>
      <c r="AN207" s="14"/>
      <c r="AO207" s="18">
        <f t="shared" si="10"/>
        <v>0</v>
      </c>
      <c r="AQ207" s="14"/>
      <c r="AR207" s="14"/>
      <c r="AS207" s="14"/>
    </row>
    <row r="208" spans="5:45" x14ac:dyDescent="0.3">
      <c r="E208" s="3" t="s">
        <v>217</v>
      </c>
      <c r="H208" s="3" t="s">
        <v>219</v>
      </c>
      <c r="L208" s="3" t="s">
        <v>159</v>
      </c>
      <c r="R208" s="14"/>
      <c r="T208" s="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F208" s="14"/>
      <c r="AG208" s="46"/>
      <c r="AH208" s="46"/>
      <c r="AI208" s="46"/>
      <c r="AJ208" s="46"/>
      <c r="AK208" s="46"/>
      <c r="AM208" s="14"/>
      <c r="AN208" s="14"/>
      <c r="AO208" s="18">
        <f t="shared" si="10"/>
        <v>0</v>
      </c>
      <c r="AQ208" s="14"/>
      <c r="AR208" s="14"/>
      <c r="AS208" s="14"/>
    </row>
    <row r="209" spans="2:61" x14ac:dyDescent="0.3">
      <c r="E209" s="3" t="s">
        <v>217</v>
      </c>
      <c r="H209" s="3" t="s">
        <v>220</v>
      </c>
      <c r="L209" s="3" t="s">
        <v>159</v>
      </c>
      <c r="R209" s="14"/>
      <c r="T209" s="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F209" s="14"/>
      <c r="AG209" s="46"/>
      <c r="AH209" s="46"/>
      <c r="AI209" s="46"/>
      <c r="AJ209" s="46"/>
      <c r="AK209" s="46"/>
      <c r="AM209" s="14"/>
      <c r="AN209" s="14"/>
      <c r="AO209" s="18">
        <f t="shared" si="10"/>
        <v>0</v>
      </c>
      <c r="AQ209" s="14"/>
      <c r="AR209" s="14"/>
      <c r="AS209" s="14"/>
    </row>
    <row r="210" spans="2:61" x14ac:dyDescent="0.3">
      <c r="E210" s="3" t="s">
        <v>217</v>
      </c>
      <c r="H210" s="3" t="s">
        <v>221</v>
      </c>
      <c r="L210" s="3" t="s">
        <v>159</v>
      </c>
      <c r="R210" s="14"/>
      <c r="T210" s="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46"/>
      <c r="AH210" s="46"/>
      <c r="AI210" s="46"/>
      <c r="AJ210" s="46"/>
      <c r="AK210" s="46"/>
      <c r="AM210" s="14"/>
      <c r="AN210" s="14"/>
      <c r="AO210" s="18">
        <f t="shared" si="10"/>
        <v>0</v>
      </c>
      <c r="AQ210" s="14"/>
      <c r="AR210" s="14"/>
      <c r="AS210" s="14"/>
    </row>
    <row r="211" spans="2:61" x14ac:dyDescent="0.3">
      <c r="E211" s="3" t="s">
        <v>217</v>
      </c>
      <c r="H211" s="3" t="s">
        <v>222</v>
      </c>
      <c r="L211" s="3" t="s">
        <v>159</v>
      </c>
      <c r="R211" s="14"/>
      <c r="T211" s="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F211" s="14"/>
      <c r="AG211" s="46"/>
      <c r="AH211" s="46"/>
      <c r="AI211" s="46"/>
      <c r="AJ211" s="46"/>
      <c r="AK211" s="46"/>
      <c r="AM211" s="14"/>
      <c r="AN211" s="14"/>
      <c r="AO211" s="18">
        <f t="shared" si="10"/>
        <v>0</v>
      </c>
      <c r="AQ211" s="14"/>
      <c r="AR211" s="14"/>
      <c r="AS211" s="14"/>
    </row>
    <row r="212" spans="2:61" x14ac:dyDescent="0.3">
      <c r="E212" s="3" t="s">
        <v>217</v>
      </c>
      <c r="H212" s="3" t="s">
        <v>223</v>
      </c>
      <c r="L212" s="3" t="s">
        <v>159</v>
      </c>
      <c r="R212" s="14"/>
      <c r="T212" s="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46"/>
      <c r="AH212" s="46"/>
      <c r="AI212" s="46"/>
      <c r="AJ212" s="46"/>
      <c r="AK212" s="46"/>
      <c r="AM212" s="14"/>
      <c r="AN212" s="14"/>
      <c r="AO212" s="18">
        <f t="shared" si="10"/>
        <v>0</v>
      </c>
      <c r="AQ212" s="14"/>
      <c r="AR212" s="14"/>
      <c r="AS212" s="14"/>
    </row>
    <row r="213" spans="2:61" x14ac:dyDescent="0.3">
      <c r="E213" s="3" t="s">
        <v>217</v>
      </c>
      <c r="H213" s="3" t="s">
        <v>224</v>
      </c>
      <c r="L213" s="3" t="s">
        <v>159</v>
      </c>
      <c r="R213" s="14"/>
      <c r="T213" s="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46"/>
      <c r="AH213" s="46"/>
      <c r="AI213" s="46"/>
      <c r="AJ213" s="46"/>
      <c r="AK213" s="46"/>
      <c r="AM213" s="14"/>
      <c r="AN213" s="14"/>
      <c r="AO213" s="18">
        <f t="shared" si="10"/>
        <v>0</v>
      </c>
      <c r="AQ213" s="14"/>
      <c r="AR213" s="14"/>
      <c r="AS213" s="14"/>
    </row>
    <row r="214" spans="2:61" x14ac:dyDescent="0.3">
      <c r="E214" s="3" t="s">
        <v>217</v>
      </c>
      <c r="H214" s="3" t="s">
        <v>225</v>
      </c>
      <c r="L214" s="3" t="s">
        <v>159</v>
      </c>
      <c r="R214" s="14"/>
      <c r="T214" s="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46"/>
      <c r="AH214" s="46"/>
      <c r="AI214" s="46"/>
      <c r="AJ214" s="46"/>
      <c r="AK214" s="46"/>
      <c r="AM214" s="14"/>
      <c r="AN214" s="14"/>
      <c r="AO214" s="18">
        <f t="shared" si="10"/>
        <v>0</v>
      </c>
      <c r="AQ214" s="14"/>
      <c r="AR214" s="14"/>
      <c r="AS214" s="14"/>
    </row>
    <row r="216" spans="2:61" ht="14.65" x14ac:dyDescent="0.35">
      <c r="B216" s="10" t="s">
        <v>1189</v>
      </c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41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</row>
    <row r="217" spans="2:61" x14ac:dyDescent="0.3">
      <c r="C217" s="30" t="s">
        <v>1191</v>
      </c>
    </row>
    <row r="219" spans="2:61" x14ac:dyDescent="0.3">
      <c r="E219" s="4" t="s">
        <v>167</v>
      </c>
      <c r="H219" s="4" t="s">
        <v>167</v>
      </c>
      <c r="L219" s="3" t="s">
        <v>159</v>
      </c>
      <c r="R219" s="14"/>
      <c r="T219" s="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8">
        <f>AG221+AG258+AG265</f>
        <v>282.26760514975894</v>
      </c>
      <c r="AH219" s="18">
        <f>AH221+AH258+AH265</f>
        <v>279.99311283467853</v>
      </c>
      <c r="AI219" s="18">
        <f>AI221+AI258+AI265</f>
        <v>279.16119507179104</v>
      </c>
      <c r="AJ219" s="18">
        <f>AJ221+AJ258+AJ265</f>
        <v>269.81517816028168</v>
      </c>
      <c r="AK219" s="18">
        <f>AK221+AK258+AK265</f>
        <v>261.91394313998069</v>
      </c>
      <c r="AM219" s="14"/>
      <c r="AN219" s="14"/>
      <c r="AO219" s="18">
        <f>SUM(AG219:AK219)</f>
        <v>1373.151034356491</v>
      </c>
      <c r="AQ219" s="14"/>
      <c r="AR219" s="14"/>
      <c r="AS219" s="14"/>
    </row>
    <row r="220" spans="2:61" x14ac:dyDescent="0.3">
      <c r="H220" s="4"/>
    </row>
    <row r="221" spans="2:61" x14ac:dyDescent="0.3">
      <c r="E221" s="4" t="s">
        <v>173</v>
      </c>
      <c r="H221" s="4" t="s">
        <v>173</v>
      </c>
      <c r="L221" s="3" t="s">
        <v>159</v>
      </c>
      <c r="R221" s="14"/>
      <c r="T221" s="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72">
        <f>AG222+AG244</f>
        <v>116.80294906130949</v>
      </c>
      <c r="AH221" s="72">
        <f t="shared" ref="AH221:AK221" si="15">AH222+AH244</f>
        <v>112.27302539883152</v>
      </c>
      <c r="AI221" s="72">
        <f t="shared" si="15"/>
        <v>111.0574431911773</v>
      </c>
      <c r="AJ221" s="72">
        <f t="shared" si="15"/>
        <v>107.18521314556864</v>
      </c>
      <c r="AK221" s="72">
        <f t="shared" si="15"/>
        <v>104.8146382871367</v>
      </c>
      <c r="AM221" s="14"/>
      <c r="AN221" s="14"/>
      <c r="AO221" s="18">
        <f t="shared" ref="AO221:AO273" si="16">SUM(AG221:AK221)</f>
        <v>552.13326908402371</v>
      </c>
      <c r="AQ221" s="14"/>
      <c r="AR221" s="14"/>
      <c r="AS221" s="14"/>
    </row>
    <row r="222" spans="2:61" x14ac:dyDescent="0.3">
      <c r="E222" s="4" t="s">
        <v>173</v>
      </c>
      <c r="F222" s="4" t="s">
        <v>174</v>
      </c>
      <c r="H222" s="4" t="s">
        <v>175</v>
      </c>
      <c r="L222" s="3" t="s">
        <v>159</v>
      </c>
      <c r="R222" s="14"/>
      <c r="T222" s="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F222" s="14"/>
      <c r="AG222" s="72">
        <f>SUM(AG223,AG228,AG234,AG243)</f>
        <v>116.80294906130949</v>
      </c>
      <c r="AH222" s="72">
        <f t="shared" ref="AH222:AK222" si="17">SUM(AH223,AH228,AH234,AH243)</f>
        <v>112.27302539883152</v>
      </c>
      <c r="AI222" s="72">
        <f t="shared" si="17"/>
        <v>111.0574431911773</v>
      </c>
      <c r="AJ222" s="72">
        <f t="shared" si="17"/>
        <v>107.18521314556864</v>
      </c>
      <c r="AK222" s="72">
        <f t="shared" si="17"/>
        <v>104.8146382871367</v>
      </c>
      <c r="AM222" s="14"/>
      <c r="AN222" s="14"/>
      <c r="AO222" s="18">
        <f t="shared" si="16"/>
        <v>552.13326908402371</v>
      </c>
      <c r="AQ222" s="14"/>
      <c r="AR222" s="14"/>
      <c r="AS222" s="14"/>
    </row>
    <row r="223" spans="2:61" x14ac:dyDescent="0.3">
      <c r="E223" s="4" t="s">
        <v>173</v>
      </c>
      <c r="F223" s="4" t="s">
        <v>174</v>
      </c>
      <c r="G223" s="4" t="s">
        <v>176</v>
      </c>
      <c r="H223" s="4" t="s">
        <v>177</v>
      </c>
      <c r="L223" s="3" t="s">
        <v>159</v>
      </c>
      <c r="R223" s="14"/>
      <c r="T223" s="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F223" s="14"/>
      <c r="AG223" s="18">
        <f>Inp_Lon_sub!AG128*INDEX(Cal_FrontierShift!AG$243:AG$295,MATCH($H223,Cal_FrontierShift!$H$243:$H$295,0))</f>
        <v>18.57934798790988</v>
      </c>
      <c r="AH223" s="18">
        <f>Inp_Lon_sub!AH128*INDEX(Cal_FrontierShift!AH$243:AH$295,MATCH($H223,Cal_FrontierShift!$H$243:$H$295,0))</f>
        <v>17.429495621496404</v>
      </c>
      <c r="AI223" s="18">
        <f>Inp_Lon_sub!AI128*INDEX(Cal_FrontierShift!AI$243:AI$295,MATCH($H223,Cal_FrontierShift!$H$243:$H$295,0))</f>
        <v>17.036176641069904</v>
      </c>
      <c r="AJ223" s="18">
        <f>Inp_Lon_sub!AJ128*INDEX(Cal_FrontierShift!AJ$243:AJ$295,MATCH($H223,Cal_FrontierShift!$H$243:$H$295,0))</f>
        <v>17.035071731137116</v>
      </c>
      <c r="AK223" s="18">
        <f>Inp_Lon_sub!AK128*INDEX(Cal_FrontierShift!AK$243:AK$295,MATCH($H223,Cal_FrontierShift!$H$243:$H$295,0))</f>
        <v>16.79533945005954</v>
      </c>
      <c r="AM223" s="14"/>
      <c r="AN223" s="14"/>
      <c r="AO223" s="18">
        <f t="shared" si="16"/>
        <v>86.875431431672837</v>
      </c>
      <c r="AQ223" s="14"/>
      <c r="AR223" s="14"/>
      <c r="AS223" s="14"/>
    </row>
    <row r="224" spans="2:61" x14ac:dyDescent="0.3">
      <c r="E224" s="3" t="s">
        <v>173</v>
      </c>
      <c r="F224" s="3" t="s">
        <v>174</v>
      </c>
      <c r="G224" s="3" t="s">
        <v>176</v>
      </c>
      <c r="H224" s="3" t="s">
        <v>178</v>
      </c>
      <c r="L224" s="3" t="s">
        <v>159</v>
      </c>
      <c r="R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46"/>
      <c r="AH224" s="46"/>
      <c r="AI224" s="46"/>
      <c r="AJ224" s="46"/>
      <c r="AK224" s="46"/>
      <c r="AM224" s="14"/>
      <c r="AN224" s="14"/>
      <c r="AO224" s="18">
        <f t="shared" si="16"/>
        <v>0</v>
      </c>
      <c r="AQ224" s="14"/>
      <c r="AR224" s="14"/>
      <c r="AS224" s="14"/>
    </row>
    <row r="225" spans="5:45" x14ac:dyDescent="0.3">
      <c r="E225" s="3" t="s">
        <v>173</v>
      </c>
      <c r="F225" s="3" t="s">
        <v>174</v>
      </c>
      <c r="G225" s="3" t="s">
        <v>176</v>
      </c>
      <c r="H225" s="3" t="s">
        <v>179</v>
      </c>
      <c r="L225" s="3" t="s">
        <v>159</v>
      </c>
      <c r="R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46"/>
      <c r="AH225" s="46"/>
      <c r="AI225" s="46"/>
      <c r="AJ225" s="46"/>
      <c r="AK225" s="46"/>
      <c r="AM225" s="14"/>
      <c r="AN225" s="14"/>
      <c r="AO225" s="18">
        <f t="shared" si="16"/>
        <v>0</v>
      </c>
      <c r="AQ225" s="14"/>
      <c r="AR225" s="14"/>
      <c r="AS225" s="14"/>
    </row>
    <row r="226" spans="5:45" x14ac:dyDescent="0.3">
      <c r="E226" s="3" t="s">
        <v>173</v>
      </c>
      <c r="F226" s="3" t="s">
        <v>174</v>
      </c>
      <c r="G226" s="3" t="s">
        <v>176</v>
      </c>
      <c r="H226" s="3" t="s">
        <v>180</v>
      </c>
      <c r="L226" s="3" t="s">
        <v>159</v>
      </c>
      <c r="R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46"/>
      <c r="AH226" s="46"/>
      <c r="AI226" s="46"/>
      <c r="AJ226" s="46"/>
      <c r="AK226" s="46"/>
      <c r="AM226" s="14"/>
      <c r="AN226" s="14"/>
      <c r="AO226" s="18">
        <f t="shared" si="16"/>
        <v>0</v>
      </c>
      <c r="AQ226" s="14"/>
      <c r="AR226" s="14"/>
      <c r="AS226" s="14"/>
    </row>
    <row r="227" spans="5:45" x14ac:dyDescent="0.3">
      <c r="E227" s="3" t="s">
        <v>173</v>
      </c>
      <c r="F227" s="3" t="s">
        <v>174</v>
      </c>
      <c r="G227" s="3" t="s">
        <v>176</v>
      </c>
      <c r="H227" s="3" t="s">
        <v>181</v>
      </c>
      <c r="L227" s="3" t="s">
        <v>159</v>
      </c>
      <c r="R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46"/>
      <c r="AH227" s="46"/>
      <c r="AI227" s="46"/>
      <c r="AJ227" s="46"/>
      <c r="AK227" s="46"/>
      <c r="AM227" s="14"/>
      <c r="AN227" s="14"/>
      <c r="AO227" s="18">
        <f t="shared" si="16"/>
        <v>0</v>
      </c>
      <c r="AQ227" s="14"/>
      <c r="AR227" s="14"/>
      <c r="AS227" s="14"/>
    </row>
    <row r="228" spans="5:45" x14ac:dyDescent="0.3">
      <c r="E228" s="4" t="s">
        <v>173</v>
      </c>
      <c r="F228" s="4" t="s">
        <v>174</v>
      </c>
      <c r="G228" s="4" t="s">
        <v>182</v>
      </c>
      <c r="H228" s="4" t="s">
        <v>183</v>
      </c>
      <c r="L228" s="3" t="s">
        <v>159</v>
      </c>
      <c r="R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F228" s="14"/>
      <c r="AG228" s="72">
        <f>SUM(AG229:AG233)</f>
        <v>70.433342524090691</v>
      </c>
      <c r="AH228" s="72">
        <f t="shared" ref="AH228:AK228" si="18">SUM(AH229:AH233)</f>
        <v>67.652178949910734</v>
      </c>
      <c r="AI228" s="72">
        <f t="shared" si="18"/>
        <v>66.756905691771721</v>
      </c>
      <c r="AJ228" s="72">
        <f t="shared" si="18"/>
        <v>63.445876532255014</v>
      </c>
      <c r="AK228" s="72">
        <f t="shared" si="18"/>
        <v>61.719100260216457</v>
      </c>
      <c r="AM228" s="14"/>
      <c r="AN228" s="14"/>
      <c r="AO228" s="18">
        <f t="shared" si="16"/>
        <v>330.00740395824465</v>
      </c>
      <c r="AQ228" s="14"/>
      <c r="AR228" s="14"/>
      <c r="AS228" s="14"/>
    </row>
    <row r="229" spans="5:45" x14ac:dyDescent="0.3">
      <c r="E229" s="3" t="s">
        <v>173</v>
      </c>
      <c r="F229" s="3" t="s">
        <v>174</v>
      </c>
      <c r="G229" s="3" t="s">
        <v>182</v>
      </c>
      <c r="H229" s="3" t="s">
        <v>184</v>
      </c>
      <c r="L229" s="3" t="s">
        <v>159</v>
      </c>
      <c r="R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F229" s="14"/>
      <c r="AG229" s="18">
        <f>Inp_Lon_sub!AG134*INDEX(Cal_FrontierShift!AG$243:AG$295,MATCH($H229,Cal_FrontierShift!$H$243:$H$295,0))</f>
        <v>13.692899239650023</v>
      </c>
      <c r="AH229" s="18">
        <f>Inp_Lon_sub!AH134*INDEX(Cal_FrontierShift!AH$243:AH$295,MATCH($H229,Cal_FrontierShift!$H$243:$H$295,0))</f>
        <v>13.433520494432885</v>
      </c>
      <c r="AI229" s="18">
        <f>Inp_Lon_sub!AI134*INDEX(Cal_FrontierShift!AI$243:AI$295,MATCH($H229,Cal_FrontierShift!$H$243:$H$295,0))</f>
        <v>13.136034265064003</v>
      </c>
      <c r="AJ229" s="18">
        <f>Inp_Lon_sub!AJ134*INDEX(Cal_FrontierShift!AJ$243:AJ$295,MATCH($H229,Cal_FrontierShift!$H$243:$H$295,0))</f>
        <v>12.420256296732635</v>
      </c>
      <c r="AK229" s="18">
        <f>Inp_Lon_sub!AK134*INDEX(Cal_FrontierShift!AK$243:AK$295,MATCH($H229,Cal_FrontierShift!$H$243:$H$295,0))</f>
        <v>12.098524753130897</v>
      </c>
      <c r="AM229" s="14"/>
      <c r="AN229" s="14"/>
      <c r="AO229" s="18">
        <f t="shared" si="16"/>
        <v>64.781235049010448</v>
      </c>
      <c r="AQ229" s="14"/>
      <c r="AR229" s="14"/>
      <c r="AS229" s="14"/>
    </row>
    <row r="230" spans="5:45" x14ac:dyDescent="0.3">
      <c r="E230" s="3" t="s">
        <v>173</v>
      </c>
      <c r="F230" s="3" t="s">
        <v>174</v>
      </c>
      <c r="G230" s="3" t="s">
        <v>182</v>
      </c>
      <c r="H230" s="3" t="s">
        <v>309</v>
      </c>
      <c r="L230" s="3" t="s">
        <v>159</v>
      </c>
      <c r="R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F230" s="14"/>
      <c r="AG230" s="18">
        <f>Inp_Lon_sub!AG135*INDEX(Cal_FrontierShift!AG$243:AG$295,MATCH($H230,Cal_FrontierShift!$H$243:$H$295,0))</f>
        <v>21.520470714815882</v>
      </c>
      <c r="AH230" s="18">
        <f>Inp_Lon_sub!AH135*INDEX(Cal_FrontierShift!AH$243:AH$295,MATCH($H230,Cal_FrontierShift!$H$243:$H$295,0))</f>
        <v>20.295668034414046</v>
      </c>
      <c r="AI230" s="18">
        <f>Inp_Lon_sub!AI135*INDEX(Cal_FrontierShift!AI$243:AI$295,MATCH($H230,Cal_FrontierShift!$H$243:$H$295,0))</f>
        <v>19.448036290617623</v>
      </c>
      <c r="AJ230" s="18">
        <f>Inp_Lon_sub!AJ135*INDEX(Cal_FrontierShift!AJ$243:AJ$295,MATCH($H230,Cal_FrontierShift!$H$243:$H$295,0))</f>
        <v>18.741154851953716</v>
      </c>
      <c r="AK230" s="18">
        <f>Inp_Lon_sub!AK135*INDEX(Cal_FrontierShift!AK$243:AK$295,MATCH($H230,Cal_FrontierShift!$H$243:$H$295,0))</f>
        <v>17.937109202225209</v>
      </c>
      <c r="AM230" s="14"/>
      <c r="AN230" s="14"/>
      <c r="AO230" s="18">
        <f t="shared" si="16"/>
        <v>97.942439094026469</v>
      </c>
      <c r="AQ230" s="14"/>
      <c r="AR230" s="14"/>
      <c r="AS230" s="14"/>
    </row>
    <row r="231" spans="5:45" x14ac:dyDescent="0.3">
      <c r="E231" s="3" t="s">
        <v>173</v>
      </c>
      <c r="F231" s="3" t="s">
        <v>174</v>
      </c>
      <c r="G231" s="3" t="s">
        <v>182</v>
      </c>
      <c r="H231" s="3" t="s">
        <v>185</v>
      </c>
      <c r="L231" s="3" t="s">
        <v>159</v>
      </c>
      <c r="R231" s="14"/>
      <c r="T231" s="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F231" s="14"/>
      <c r="AG231" s="18">
        <f>Inp_Lon_sub!AG136*INDEX(Cal_FrontierShift!AG$243:AG$295,MATCH($H231,Cal_FrontierShift!$H$243:$H$295,0))</f>
        <v>31.387531097140108</v>
      </c>
      <c r="AH231" s="18">
        <f>Inp_Lon_sub!AH136*INDEX(Cal_FrontierShift!AH$243:AH$295,MATCH($H231,Cal_FrontierShift!$H$243:$H$295,0))</f>
        <v>30.076330252596783</v>
      </c>
      <c r="AI231" s="18">
        <f>Inp_Lon_sub!AI136*INDEX(Cal_FrontierShift!AI$243:AI$295,MATCH($H231,Cal_FrontierShift!$H$243:$H$295,0))</f>
        <v>30.407029238755655</v>
      </c>
      <c r="AJ231" s="18">
        <f>Inp_Lon_sub!AJ136*INDEX(Cal_FrontierShift!AJ$243:AJ$295,MATCH($H231,Cal_FrontierShift!$H$243:$H$295,0))</f>
        <v>28.544256926545906</v>
      </c>
      <c r="AK231" s="18">
        <f>Inp_Lon_sub!AK136*INDEX(Cal_FrontierShift!AK$243:AK$295,MATCH($H231,Cal_FrontierShift!$H$243:$H$295,0))</f>
        <v>27.974887682685058</v>
      </c>
      <c r="AM231" s="14"/>
      <c r="AN231" s="14"/>
      <c r="AO231" s="18">
        <f t="shared" si="16"/>
        <v>148.39003519772351</v>
      </c>
      <c r="AQ231" s="14"/>
      <c r="AR231" s="14"/>
      <c r="AS231" s="14"/>
    </row>
    <row r="232" spans="5:45" x14ac:dyDescent="0.3">
      <c r="E232" s="3" t="s">
        <v>173</v>
      </c>
      <c r="F232" s="3" t="s">
        <v>174</v>
      </c>
      <c r="G232" s="3" t="s">
        <v>182</v>
      </c>
      <c r="H232" s="3" t="s">
        <v>310</v>
      </c>
      <c r="L232" s="3" t="s">
        <v>159</v>
      </c>
      <c r="R232" s="14"/>
      <c r="T232" s="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F232" s="14"/>
      <c r="AG232" s="18">
        <f>Inp_Lon_sub!AG137*INDEX(Cal_FrontierShift!AG$243:AG$295,MATCH($H232,Cal_FrontierShift!$H$243:$H$295,0))</f>
        <v>0</v>
      </c>
      <c r="AH232" s="18">
        <f>Inp_Lon_sub!AH137*INDEX(Cal_FrontierShift!AH$243:AH$295,MATCH($H232,Cal_FrontierShift!$H$243:$H$295,0))</f>
        <v>0</v>
      </c>
      <c r="AI232" s="18">
        <f>Inp_Lon_sub!AI137*INDEX(Cal_FrontierShift!AI$243:AI$295,MATCH($H232,Cal_FrontierShift!$H$243:$H$295,0))</f>
        <v>0</v>
      </c>
      <c r="AJ232" s="18">
        <f>Inp_Lon_sub!AJ137*INDEX(Cal_FrontierShift!AJ$243:AJ$295,MATCH($H232,Cal_FrontierShift!$H$243:$H$295,0))</f>
        <v>0</v>
      </c>
      <c r="AK232" s="18">
        <f>Inp_Lon_sub!AK137*INDEX(Cal_FrontierShift!AK$243:AK$295,MATCH($H232,Cal_FrontierShift!$H$243:$H$295,0))</f>
        <v>0</v>
      </c>
      <c r="AM232" s="14"/>
      <c r="AN232" s="14"/>
      <c r="AO232" s="18">
        <f t="shared" si="16"/>
        <v>0</v>
      </c>
      <c r="AQ232" s="14"/>
      <c r="AR232" s="14"/>
      <c r="AS232" s="14"/>
    </row>
    <row r="233" spans="5:45" x14ac:dyDescent="0.3">
      <c r="E233" s="3" t="s">
        <v>173</v>
      </c>
      <c r="F233" s="3" t="s">
        <v>174</v>
      </c>
      <c r="G233" s="3" t="s">
        <v>182</v>
      </c>
      <c r="H233" s="3" t="s">
        <v>311</v>
      </c>
      <c r="L233" s="3" t="s">
        <v>159</v>
      </c>
      <c r="R233" s="14"/>
      <c r="T233" s="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8">
        <f>Inp_Lon_sub!AG138*INDEX(Cal_FrontierShift!AG$243:AG$295,MATCH($H233,Cal_FrontierShift!$H$243:$H$295,0))</f>
        <v>3.8324414724846751</v>
      </c>
      <c r="AH233" s="18">
        <f>Inp_Lon_sub!AH138*INDEX(Cal_FrontierShift!AH$243:AH$295,MATCH($H233,Cal_FrontierShift!$H$243:$H$295,0))</f>
        <v>3.8466601684670252</v>
      </c>
      <c r="AI233" s="18">
        <f>Inp_Lon_sub!AI138*INDEX(Cal_FrontierShift!AI$243:AI$295,MATCH($H233,Cal_FrontierShift!$H$243:$H$295,0))</f>
        <v>3.7658058973344444</v>
      </c>
      <c r="AJ233" s="18">
        <f>Inp_Lon_sub!AJ138*INDEX(Cal_FrontierShift!AJ$243:AJ$295,MATCH($H233,Cal_FrontierShift!$H$243:$H$295,0))</f>
        <v>3.7402084570227592</v>
      </c>
      <c r="AK233" s="18">
        <f>Inp_Lon_sub!AK138*INDEX(Cal_FrontierShift!AK$243:AK$295,MATCH($H233,Cal_FrontierShift!$H$243:$H$295,0))</f>
        <v>3.7085786221752923</v>
      </c>
      <c r="AM233" s="14"/>
      <c r="AN233" s="14"/>
      <c r="AO233" s="18">
        <f t="shared" si="16"/>
        <v>18.893694617484197</v>
      </c>
      <c r="AQ233" s="14"/>
      <c r="AR233" s="14"/>
      <c r="AS233" s="14"/>
    </row>
    <row r="234" spans="5:45" x14ac:dyDescent="0.3">
      <c r="E234" s="4" t="s">
        <v>173</v>
      </c>
      <c r="F234" s="4" t="s">
        <v>174</v>
      </c>
      <c r="G234" s="4" t="s">
        <v>186</v>
      </c>
      <c r="H234" s="4" t="s">
        <v>187</v>
      </c>
      <c r="L234" s="3" t="s">
        <v>159</v>
      </c>
      <c r="R234" s="14"/>
      <c r="T234" s="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F234" s="14"/>
      <c r="AG234" s="72">
        <f>SUM(AG235:AG242)</f>
        <v>23.4438068603034</v>
      </c>
      <c r="AH234" s="72">
        <f t="shared" ref="AH234:AK234" si="19">SUM(AH235:AH242)</f>
        <v>23.178404953837152</v>
      </c>
      <c r="AI234" s="72">
        <f t="shared" si="19"/>
        <v>22.982732490560316</v>
      </c>
      <c r="AJ234" s="72">
        <f t="shared" si="19"/>
        <v>22.784493011376842</v>
      </c>
      <c r="AK234" s="72">
        <f t="shared" si="19"/>
        <v>21.949497742634854</v>
      </c>
      <c r="AM234" s="14"/>
      <c r="AN234" s="14"/>
      <c r="AO234" s="18">
        <f t="shared" si="16"/>
        <v>114.33893505871256</v>
      </c>
      <c r="AQ234" s="14"/>
      <c r="AR234" s="14"/>
      <c r="AS234" s="14"/>
    </row>
    <row r="235" spans="5:45" x14ac:dyDescent="0.3">
      <c r="E235" s="3" t="s">
        <v>173</v>
      </c>
      <c r="F235" s="3" t="s">
        <v>174</v>
      </c>
      <c r="G235" s="3" t="s">
        <v>186</v>
      </c>
      <c r="H235" s="3" t="s">
        <v>188</v>
      </c>
      <c r="L235" s="3" t="s">
        <v>159</v>
      </c>
      <c r="R235" s="14"/>
      <c r="T235" s="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F235" s="14"/>
      <c r="AG235" s="18">
        <f>Inp_Lon_sub!AG140*INDEX(Cal_FrontierShift!AG$243:AG$295,MATCH($H235,Cal_FrontierShift!$H$243:$H$295,0))</f>
        <v>11.911770752139084</v>
      </c>
      <c r="AH235" s="18">
        <f>Inp_Lon_sub!AH140*INDEX(Cal_FrontierShift!AH$243:AH$295,MATCH($H235,Cal_FrontierShift!$H$243:$H$295,0))</f>
        <v>12.062657538483752</v>
      </c>
      <c r="AI235" s="18">
        <f>Inp_Lon_sub!AI140*INDEX(Cal_FrontierShift!AI$243:AI$295,MATCH($H235,Cal_FrontierShift!$H$243:$H$295,0))</f>
        <v>11.659015145764284</v>
      </c>
      <c r="AJ235" s="18">
        <f>Inp_Lon_sub!AJ140*INDEX(Cal_FrontierShift!AJ$243:AJ$295,MATCH($H235,Cal_FrontierShift!$H$243:$H$295,0))</f>
        <v>11.180522946747574</v>
      </c>
      <c r="AK235" s="18">
        <f>Inp_Lon_sub!AK140*INDEX(Cal_FrontierShift!AK$243:AK$295,MATCH($H235,Cal_FrontierShift!$H$243:$H$295,0))</f>
        <v>10.390287801507169</v>
      </c>
      <c r="AM235" s="14"/>
      <c r="AN235" s="14"/>
      <c r="AO235" s="18">
        <f t="shared" si="16"/>
        <v>57.204254184641862</v>
      </c>
      <c r="AQ235" s="14"/>
      <c r="AR235" s="14"/>
      <c r="AS235" s="14"/>
    </row>
    <row r="236" spans="5:45" x14ac:dyDescent="0.3">
      <c r="E236" s="3" t="s">
        <v>173</v>
      </c>
      <c r="F236" s="3" t="s">
        <v>174</v>
      </c>
      <c r="G236" s="3" t="s">
        <v>186</v>
      </c>
      <c r="H236" s="3" t="s">
        <v>189</v>
      </c>
      <c r="L236" s="3" t="s">
        <v>159</v>
      </c>
      <c r="R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8">
        <f>Inp_Lon_sub!AG141*INDEX(Cal_FrontierShift!AG$243:AG$295,MATCH($H236,Cal_FrontierShift!$H$243:$H$295,0))</f>
        <v>3.5104210015873605</v>
      </c>
      <c r="AH236" s="18">
        <f>Inp_Lon_sub!AH141*INDEX(Cal_FrontierShift!AH$243:AH$295,MATCH($H236,Cal_FrontierShift!$H$243:$H$295,0))</f>
        <v>3.5185114695557234</v>
      </c>
      <c r="AI236" s="18">
        <f>Inp_Lon_sub!AI141*INDEX(Cal_FrontierShift!AI$243:AI$295,MATCH($H236,Cal_FrontierShift!$H$243:$H$295,0))</f>
        <v>3.4424421164864238</v>
      </c>
      <c r="AJ236" s="18">
        <f>Inp_Lon_sub!AJ141*INDEX(Cal_FrontierShift!AJ$243:AJ$295,MATCH($H236,Cal_FrontierShift!$H$243:$H$295,0))</f>
        <v>3.4981205216911837</v>
      </c>
      <c r="AK236" s="18">
        <f>Inp_Lon_sub!AK141*INDEX(Cal_FrontierShift!AK$243:AK$295,MATCH($H236,Cal_FrontierShift!$H$243:$H$295,0))</f>
        <v>3.5374931274806616</v>
      </c>
      <c r="AM236" s="14"/>
      <c r="AN236" s="14"/>
      <c r="AO236" s="18">
        <f t="shared" si="16"/>
        <v>17.506988236801355</v>
      </c>
      <c r="AQ236" s="14"/>
      <c r="AR236" s="14"/>
      <c r="AS236" s="14"/>
    </row>
    <row r="237" spans="5:45" x14ac:dyDescent="0.3">
      <c r="E237" s="3" t="s">
        <v>173</v>
      </c>
      <c r="F237" s="3" t="s">
        <v>174</v>
      </c>
      <c r="G237" s="3" t="s">
        <v>186</v>
      </c>
      <c r="H237" s="3" t="s">
        <v>190</v>
      </c>
      <c r="L237" s="3" t="s">
        <v>159</v>
      </c>
      <c r="R237" s="14"/>
      <c r="T237" s="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F237" s="14"/>
      <c r="AG237" s="18">
        <f>Inp_Lon_sub!AG142*INDEX(Cal_FrontierShift!AG$243:AG$295,MATCH($H237,Cal_FrontierShift!$H$243:$H$295,0))</f>
        <v>1.4466299411509167</v>
      </c>
      <c r="AH237" s="18">
        <f>Inp_Lon_sub!AH142*INDEX(Cal_FrontierShift!AH$243:AH$295,MATCH($H237,Cal_FrontierShift!$H$243:$H$295,0))</f>
        <v>1.4385402280745578</v>
      </c>
      <c r="AI237" s="18">
        <f>Inp_Lon_sub!AI142*INDEX(Cal_FrontierShift!AI$243:AI$295,MATCH($H237,Cal_FrontierShift!$H$243:$H$295,0))</f>
        <v>1.4431398955956363</v>
      </c>
      <c r="AJ237" s="18">
        <f>Inp_Lon_sub!AJ142*INDEX(Cal_FrontierShift!AJ$243:AJ$295,MATCH($H237,Cal_FrontierShift!$H$243:$H$295,0))</f>
        <v>1.4358525263823718</v>
      </c>
      <c r="AK237" s="18">
        <f>Inp_Lon_sub!AK142*INDEX(Cal_FrontierShift!AK$243:AK$295,MATCH($H237,Cal_FrontierShift!$H$243:$H$295,0))</f>
        <v>1.4157291045822793</v>
      </c>
      <c r="AM237" s="14"/>
      <c r="AN237" s="14"/>
      <c r="AO237" s="18">
        <f t="shared" si="16"/>
        <v>7.1798916957857619</v>
      </c>
      <c r="AQ237" s="14"/>
      <c r="AR237" s="14"/>
      <c r="AS237" s="14"/>
    </row>
    <row r="238" spans="5:45" x14ac:dyDescent="0.3">
      <c r="E238" s="3" t="s">
        <v>173</v>
      </c>
      <c r="F238" s="3" t="s">
        <v>174</v>
      </c>
      <c r="G238" s="3" t="s">
        <v>186</v>
      </c>
      <c r="H238" s="3" t="s">
        <v>191</v>
      </c>
      <c r="L238" s="3" t="s">
        <v>159</v>
      </c>
      <c r="R238" s="14"/>
      <c r="T238" s="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F238" s="14"/>
      <c r="AG238" s="18">
        <f>Inp_Lon_sub!AG143*INDEX(Cal_FrontierShift!AG$243:AG$295,MATCH($H238,Cal_FrontierShift!$H$243:$H$295,0))</f>
        <v>2.8247733272211075</v>
      </c>
      <c r="AH238" s="18">
        <f>Inp_Lon_sub!AH143*INDEX(Cal_FrontierShift!AH$243:AH$295,MATCH($H238,Cal_FrontierShift!$H$243:$H$295,0))</f>
        <v>2.4904624040422942</v>
      </c>
      <c r="AI238" s="18">
        <f>Inp_Lon_sub!AI143*INDEX(Cal_FrontierShift!AI$243:AI$295,MATCH($H238,Cal_FrontierShift!$H$243:$H$295,0))</f>
        <v>2.7439243340698147</v>
      </c>
      <c r="AJ238" s="18">
        <f>Inp_Lon_sub!AJ143*INDEX(Cal_FrontierShift!AJ$243:AJ$295,MATCH($H238,Cal_FrontierShift!$H$243:$H$295,0))</f>
        <v>2.9883440264820718</v>
      </c>
      <c r="AK238" s="18">
        <f>Inp_Lon_sub!AK143*INDEX(Cal_FrontierShift!AK$243:AK$295,MATCH($H238,Cal_FrontierShift!$H$243:$H$295,0))</f>
        <v>2.9417206420025046</v>
      </c>
      <c r="AM238" s="14"/>
      <c r="AN238" s="14"/>
      <c r="AO238" s="18">
        <f t="shared" si="16"/>
        <v>13.989224733817792</v>
      </c>
      <c r="AQ238" s="14"/>
      <c r="AR238" s="14"/>
      <c r="AS238" s="14"/>
    </row>
    <row r="239" spans="5:45" x14ac:dyDescent="0.3">
      <c r="E239" s="3" t="s">
        <v>173</v>
      </c>
      <c r="F239" s="3" t="s">
        <v>174</v>
      </c>
      <c r="G239" s="3" t="s">
        <v>186</v>
      </c>
      <c r="H239" s="3" t="s">
        <v>192</v>
      </c>
      <c r="L239" s="3" t="s">
        <v>159</v>
      </c>
      <c r="R239" s="14"/>
      <c r="T239" s="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F239" s="14"/>
      <c r="AG239" s="18">
        <f>Inp_Lon_sub!AG144*INDEX(Cal_FrontierShift!AG$243:AG$295,MATCH($H239,Cal_FrontierShift!$H$243:$H$295,0))</f>
        <v>1.4339733276365616</v>
      </c>
      <c r="AH239" s="18">
        <f>Inp_Lon_sub!AH144*INDEX(Cal_FrontierShift!AH$243:AH$295,MATCH($H239,Cal_FrontierShift!$H$243:$H$295,0))</f>
        <v>1.4113343851902855</v>
      </c>
      <c r="AI239" s="18">
        <f>Inp_Lon_sub!AI144*INDEX(Cal_FrontierShift!AI$243:AI$295,MATCH($H239,Cal_FrontierShift!$H$243:$H$295,0))</f>
        <v>1.4224191162677691</v>
      </c>
      <c r="AJ239" s="18">
        <f>Inp_Lon_sub!AJ144*INDEX(Cal_FrontierShift!AJ$243:AJ$295,MATCH($H239,Cal_FrontierShift!$H$243:$H$295,0))</f>
        <v>1.4180685285684749</v>
      </c>
      <c r="AK239" s="18">
        <f>Inp_Lon_sub!AK144*INDEX(Cal_FrontierShift!AK$243:AK$295,MATCH($H239,Cal_FrontierShift!$H$243:$H$295,0))</f>
        <v>1.4281648820704478</v>
      </c>
      <c r="AM239" s="14"/>
      <c r="AN239" s="14"/>
      <c r="AO239" s="18">
        <f t="shared" si="16"/>
        <v>7.1139602397335393</v>
      </c>
      <c r="AQ239" s="14"/>
      <c r="AR239" s="14"/>
      <c r="AS239" s="14"/>
    </row>
    <row r="240" spans="5:45" x14ac:dyDescent="0.3">
      <c r="E240" s="3" t="s">
        <v>173</v>
      </c>
      <c r="F240" s="3" t="s">
        <v>174</v>
      </c>
      <c r="G240" s="3" t="s">
        <v>186</v>
      </c>
      <c r="H240" s="3" t="s">
        <v>193</v>
      </c>
      <c r="L240" s="3" t="s">
        <v>159</v>
      </c>
      <c r="R240" s="14"/>
      <c r="T240" s="1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F240" s="14"/>
      <c r="AG240" s="18">
        <f>Inp_Lon_sub!AG145*INDEX(Cal_FrontierShift!AG$243:AG$295,MATCH($H240,Cal_FrontierShift!$H$243:$H$295,0))</f>
        <v>0.58150778058696462</v>
      </c>
      <c r="AH240" s="18">
        <f>Inp_Lon_sub!AH145*INDEX(Cal_FrontierShift!AH$243:AH$295,MATCH($H240,Cal_FrontierShift!$H$243:$H$295,0))</f>
        <v>0.54859313335001136</v>
      </c>
      <c r="AI240" s="18">
        <f>Inp_Lon_sub!AI145*INDEX(Cal_FrontierShift!AI$243:AI$295,MATCH($H240,Cal_FrontierShift!$H$243:$H$295,0))</f>
        <v>0.54502950672752026</v>
      </c>
      <c r="AJ240" s="18">
        <f>Inp_Lon_sub!AJ145*INDEX(Cal_FrontierShift!AJ$243:AJ$295,MATCH($H240,Cal_FrontierShift!$H$243:$H$295,0))</f>
        <v>0.54552337337176793</v>
      </c>
      <c r="AK240" s="18">
        <f>Inp_Lon_sub!AK145*INDEX(Cal_FrontierShift!AK$243:AK$295,MATCH($H240,Cal_FrontierShift!$H$243:$H$295,0))</f>
        <v>0.54601768549390528</v>
      </c>
      <c r="AM240" s="14"/>
      <c r="AN240" s="14"/>
      <c r="AO240" s="18">
        <f t="shared" si="16"/>
        <v>2.7666714795301695</v>
      </c>
      <c r="AQ240" s="14"/>
      <c r="AR240" s="14"/>
      <c r="AS240" s="14"/>
    </row>
    <row r="241" spans="5:45" x14ac:dyDescent="0.3">
      <c r="E241" s="3" t="s">
        <v>173</v>
      </c>
      <c r="F241" s="3" t="s">
        <v>174</v>
      </c>
      <c r="G241" s="3" t="s">
        <v>186</v>
      </c>
      <c r="H241" s="3" t="s">
        <v>194</v>
      </c>
      <c r="L241" s="3" t="s">
        <v>159</v>
      </c>
      <c r="R241" s="14"/>
      <c r="T241" s="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8">
        <f>Inp_Lon_sub!AG146*INDEX(Cal_FrontierShift!AG$243:AG$295,MATCH($H241,Cal_FrontierShift!$H$243:$H$295,0))</f>
        <v>1.436292392429994</v>
      </c>
      <c r="AH241" s="18">
        <f>Inp_Lon_sub!AH146*INDEX(Cal_FrontierShift!AH$243:AH$295,MATCH($H241,Cal_FrontierShift!$H$243:$H$295,0))</f>
        <v>1.4035389286048354</v>
      </c>
      <c r="AI241" s="18">
        <f>Inp_Lon_sub!AI146*INDEX(Cal_FrontierShift!AI$243:AI$295,MATCH($H241,Cal_FrontierShift!$H$243:$H$295,0))</f>
        <v>1.421413080029392</v>
      </c>
      <c r="AJ241" s="18">
        <f>Inp_Lon_sub!AJ146*INDEX(Cal_FrontierShift!AJ$243:AJ$295,MATCH($H241,Cal_FrontierShift!$H$243:$H$295,0))</f>
        <v>1.4124351074525621</v>
      </c>
      <c r="AK241" s="18">
        <f>Inp_Lon_sub!AK146*INDEX(Cal_FrontierShift!AK$243:AK$295,MATCH($H241,Cal_FrontierShift!$H$243:$H$295,0))</f>
        <v>1.3904953675768847</v>
      </c>
      <c r="AM241" s="14"/>
      <c r="AN241" s="14"/>
      <c r="AO241" s="18">
        <f t="shared" si="16"/>
        <v>7.0641748760936682</v>
      </c>
      <c r="AQ241" s="14"/>
      <c r="AR241" s="14"/>
      <c r="AS241" s="14"/>
    </row>
    <row r="242" spans="5:45" x14ac:dyDescent="0.3">
      <c r="E242" s="3" t="s">
        <v>173</v>
      </c>
      <c r="F242" s="3" t="s">
        <v>174</v>
      </c>
      <c r="G242" s="3" t="s">
        <v>186</v>
      </c>
      <c r="H242" s="3" t="s">
        <v>195</v>
      </c>
      <c r="L242" s="3" t="s">
        <v>159</v>
      </c>
      <c r="R242" s="14"/>
      <c r="T242" s="1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F242" s="14"/>
      <c r="AG242" s="18">
        <f>Inp_Lon_sub!AG147*INDEX(Cal_FrontierShift!AG$243:AG$295,MATCH($H242,Cal_FrontierShift!$H$243:$H$295,0))</f>
        <v>0.29843833755141014</v>
      </c>
      <c r="AH242" s="18">
        <f>Inp_Lon_sub!AH147*INDEX(Cal_FrontierShift!AH$243:AH$295,MATCH($H242,Cal_FrontierShift!$H$243:$H$295,0))</f>
        <v>0.30476686653569496</v>
      </c>
      <c r="AI242" s="18">
        <f>Inp_Lon_sub!AI147*INDEX(Cal_FrontierShift!AI$243:AI$295,MATCH($H242,Cal_FrontierShift!$H$243:$H$295,0))</f>
        <v>0.30534929561947755</v>
      </c>
      <c r="AJ242" s="18">
        <f>Inp_Lon_sub!AJ147*INDEX(Cal_FrontierShift!AJ$243:AJ$295,MATCH($H242,Cal_FrontierShift!$H$243:$H$295,0))</f>
        <v>0.30562598068083352</v>
      </c>
      <c r="AK242" s="18">
        <f>Inp_Lon_sub!AK147*INDEX(Cal_FrontierShift!AK$243:AK$295,MATCH($H242,Cal_FrontierShift!$H$243:$H$295,0))</f>
        <v>0.2995891319210025</v>
      </c>
      <c r="AM242" s="14"/>
      <c r="AN242" s="14"/>
      <c r="AO242" s="18">
        <f t="shared" si="16"/>
        <v>1.5137696123084186</v>
      </c>
      <c r="AQ242" s="14"/>
      <c r="AR242" s="14"/>
      <c r="AS242" s="14"/>
    </row>
    <row r="243" spans="5:45" x14ac:dyDescent="0.3">
      <c r="E243" s="4" t="s">
        <v>173</v>
      </c>
      <c r="F243" s="4" t="s">
        <v>174</v>
      </c>
      <c r="G243" s="4" t="s">
        <v>196</v>
      </c>
      <c r="H243" s="4" t="s">
        <v>197</v>
      </c>
      <c r="L243" s="3" t="s">
        <v>159</v>
      </c>
      <c r="R243" s="14"/>
      <c r="T243" s="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F243" s="14"/>
      <c r="AG243" s="18">
        <f>Inp_Lon_sub!AG148*INDEX(Cal_FrontierShift!AG$243:AG$295,MATCH($H243,Cal_FrontierShift!$H$243:$H$295,0))</f>
        <v>4.3464516890055194</v>
      </c>
      <c r="AH243" s="18">
        <f>Inp_Lon_sub!AH148*INDEX(Cal_FrontierShift!AH$243:AH$295,MATCH($H243,Cal_FrontierShift!$H$243:$H$295,0))</f>
        <v>4.0129458735872205</v>
      </c>
      <c r="AI243" s="18">
        <f>Inp_Lon_sub!AI148*INDEX(Cal_FrontierShift!AI$243:AI$295,MATCH($H243,Cal_FrontierShift!$H$243:$H$295,0))</f>
        <v>4.2816283677753724</v>
      </c>
      <c r="AJ243" s="18">
        <f>Inp_Lon_sub!AJ148*INDEX(Cal_FrontierShift!AJ$243:AJ$295,MATCH($H243,Cal_FrontierShift!$H$243:$H$295,0))</f>
        <v>3.9197718707996727</v>
      </c>
      <c r="AK243" s="18">
        <f>Inp_Lon_sub!AK148*INDEX(Cal_FrontierShift!AK$243:AK$295,MATCH($H243,Cal_FrontierShift!$H$243:$H$295,0))</f>
        <v>4.3507008342258633</v>
      </c>
      <c r="AM243" s="14"/>
      <c r="AN243" s="14"/>
      <c r="AO243" s="18">
        <f t="shared" si="16"/>
        <v>20.911498635393649</v>
      </c>
      <c r="AQ243" s="14"/>
      <c r="AR243" s="14"/>
      <c r="AS243" s="14"/>
    </row>
    <row r="244" spans="5:45" x14ac:dyDescent="0.3">
      <c r="E244" s="4" t="s">
        <v>173</v>
      </c>
      <c r="F244" s="4" t="s">
        <v>198</v>
      </c>
      <c r="H244" s="4" t="s">
        <v>199</v>
      </c>
      <c r="L244" s="3" t="s">
        <v>159</v>
      </c>
      <c r="R244" s="14"/>
      <c r="T244" s="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F244" s="14"/>
      <c r="AG244" s="46"/>
      <c r="AH244" s="46"/>
      <c r="AI244" s="46"/>
      <c r="AJ244" s="46"/>
      <c r="AK244" s="46"/>
      <c r="AM244" s="14"/>
      <c r="AN244" s="14"/>
      <c r="AO244" s="18">
        <f t="shared" si="16"/>
        <v>0</v>
      </c>
      <c r="AQ244" s="14"/>
      <c r="AR244" s="14"/>
      <c r="AS244" s="14"/>
    </row>
    <row r="245" spans="5:45" x14ac:dyDescent="0.3">
      <c r="E245" s="3" t="s">
        <v>173</v>
      </c>
      <c r="F245" s="3" t="s">
        <v>198</v>
      </c>
      <c r="H245" s="101" t="s">
        <v>200</v>
      </c>
      <c r="L245" s="3" t="s">
        <v>159</v>
      </c>
      <c r="R245" s="14"/>
      <c r="T245" s="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46"/>
      <c r="AH245" s="46"/>
      <c r="AI245" s="46"/>
      <c r="AJ245" s="46"/>
      <c r="AK245" s="46"/>
      <c r="AM245" s="14"/>
      <c r="AN245" s="14"/>
      <c r="AO245" s="18">
        <f t="shared" si="16"/>
        <v>0</v>
      </c>
      <c r="AQ245" s="14"/>
      <c r="AR245" s="14"/>
      <c r="AS245" s="14"/>
    </row>
    <row r="246" spans="5:45" x14ac:dyDescent="0.3">
      <c r="E246" s="3" t="s">
        <v>173</v>
      </c>
      <c r="F246" s="3" t="s">
        <v>198</v>
      </c>
      <c r="H246" s="101" t="s">
        <v>201</v>
      </c>
      <c r="L246" s="3" t="s">
        <v>159</v>
      </c>
      <c r="R246" s="14"/>
      <c r="T246" s="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F246" s="14"/>
      <c r="AG246" s="46"/>
      <c r="AH246" s="46"/>
      <c r="AI246" s="46"/>
      <c r="AJ246" s="46"/>
      <c r="AK246" s="46"/>
      <c r="AM246" s="14"/>
      <c r="AN246" s="14"/>
      <c r="AO246" s="18">
        <f t="shared" si="16"/>
        <v>0</v>
      </c>
      <c r="AQ246" s="14"/>
      <c r="AR246" s="14"/>
      <c r="AS246" s="14"/>
    </row>
    <row r="247" spans="5:45" x14ac:dyDescent="0.3">
      <c r="E247" s="3" t="s">
        <v>173</v>
      </c>
      <c r="F247" s="3" t="s">
        <v>198</v>
      </c>
      <c r="H247" s="101" t="s">
        <v>202</v>
      </c>
      <c r="L247" s="3" t="s">
        <v>159</v>
      </c>
      <c r="R247" s="14"/>
      <c r="T247" s="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46"/>
      <c r="AH247" s="46"/>
      <c r="AI247" s="46"/>
      <c r="AJ247" s="46"/>
      <c r="AK247" s="46"/>
      <c r="AM247" s="14"/>
      <c r="AN247" s="14"/>
      <c r="AO247" s="18">
        <f t="shared" si="16"/>
        <v>0</v>
      </c>
      <c r="AQ247" s="14"/>
      <c r="AR247" s="14"/>
      <c r="AS247" s="14"/>
    </row>
    <row r="248" spans="5:45" x14ac:dyDescent="0.3">
      <c r="E248" s="3" t="s">
        <v>173</v>
      </c>
      <c r="F248" s="3" t="s">
        <v>198</v>
      </c>
      <c r="H248" s="101" t="s">
        <v>203</v>
      </c>
      <c r="L248" s="3" t="s">
        <v>159</v>
      </c>
      <c r="R248" s="14"/>
      <c r="T248" s="1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F248" s="14"/>
      <c r="AG248" s="46"/>
      <c r="AH248" s="46"/>
      <c r="AI248" s="46"/>
      <c r="AJ248" s="46"/>
      <c r="AK248" s="46"/>
      <c r="AM248" s="14"/>
      <c r="AN248" s="14"/>
      <c r="AO248" s="18">
        <f t="shared" si="16"/>
        <v>0</v>
      </c>
      <c r="AQ248" s="14"/>
      <c r="AR248" s="14"/>
      <c r="AS248" s="14"/>
    </row>
    <row r="249" spans="5:45" x14ac:dyDescent="0.3">
      <c r="E249" s="3" t="s">
        <v>173</v>
      </c>
      <c r="F249" s="3" t="s">
        <v>198</v>
      </c>
      <c r="H249" s="101" t="s">
        <v>204</v>
      </c>
      <c r="L249" s="3" t="s">
        <v>159</v>
      </c>
      <c r="R249" s="14"/>
      <c r="T249" s="1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F249" s="14"/>
      <c r="AG249" s="46"/>
      <c r="AH249" s="46"/>
      <c r="AI249" s="46"/>
      <c r="AJ249" s="46"/>
      <c r="AK249" s="46"/>
      <c r="AM249" s="14"/>
      <c r="AN249" s="14"/>
      <c r="AO249" s="18">
        <f t="shared" si="16"/>
        <v>0</v>
      </c>
      <c r="AQ249" s="14"/>
      <c r="AR249" s="14"/>
      <c r="AS249" s="14"/>
    </row>
    <row r="250" spans="5:45" x14ac:dyDescent="0.3">
      <c r="E250" s="3" t="s">
        <v>173</v>
      </c>
      <c r="F250" s="3" t="s">
        <v>198</v>
      </c>
      <c r="H250" s="101" t="s">
        <v>205</v>
      </c>
      <c r="L250" s="3" t="s">
        <v>159</v>
      </c>
      <c r="R250" s="14"/>
      <c r="T250" s="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46"/>
      <c r="AH250" s="46"/>
      <c r="AI250" s="46"/>
      <c r="AJ250" s="46"/>
      <c r="AK250" s="46"/>
      <c r="AM250" s="14"/>
      <c r="AN250" s="14"/>
      <c r="AO250" s="18">
        <f t="shared" si="16"/>
        <v>0</v>
      </c>
      <c r="AQ250" s="14"/>
      <c r="AR250" s="14"/>
      <c r="AS250" s="14"/>
    </row>
    <row r="251" spans="5:45" x14ac:dyDescent="0.3">
      <c r="E251" s="3" t="s">
        <v>173</v>
      </c>
      <c r="F251" s="3" t="s">
        <v>198</v>
      </c>
      <c r="H251" s="101" t="s">
        <v>1108</v>
      </c>
      <c r="L251" s="3" t="s">
        <v>159</v>
      </c>
      <c r="R251" s="14"/>
      <c r="T251" s="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F251" s="14"/>
      <c r="AG251" s="46"/>
      <c r="AH251" s="46"/>
      <c r="AI251" s="46"/>
      <c r="AJ251" s="46"/>
      <c r="AK251" s="46"/>
      <c r="AM251" s="14"/>
      <c r="AN251" s="14"/>
      <c r="AO251" s="18">
        <f t="shared" si="16"/>
        <v>0</v>
      </c>
      <c r="AQ251" s="14"/>
      <c r="AR251" s="14"/>
      <c r="AS251" s="14"/>
    </row>
    <row r="252" spans="5:45" x14ac:dyDescent="0.3">
      <c r="E252" s="3" t="s">
        <v>173</v>
      </c>
      <c r="F252" s="3" t="s">
        <v>198</v>
      </c>
      <c r="H252" s="101" t="s">
        <v>207</v>
      </c>
      <c r="L252" s="3" t="s">
        <v>159</v>
      </c>
      <c r="R252" s="14"/>
      <c r="T252" s="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46"/>
      <c r="AH252" s="46"/>
      <c r="AI252" s="46"/>
      <c r="AJ252" s="46"/>
      <c r="AK252" s="46"/>
      <c r="AM252" s="14"/>
      <c r="AN252" s="14"/>
      <c r="AO252" s="18">
        <f t="shared" si="16"/>
        <v>0</v>
      </c>
      <c r="AQ252" s="14"/>
      <c r="AR252" s="14"/>
      <c r="AS252" s="14"/>
    </row>
    <row r="253" spans="5:45" x14ac:dyDescent="0.3">
      <c r="E253" s="3" t="s">
        <v>173</v>
      </c>
      <c r="F253" s="3" t="s">
        <v>198</v>
      </c>
      <c r="H253" s="101" t="s">
        <v>208</v>
      </c>
      <c r="L253" s="3" t="s">
        <v>159</v>
      </c>
      <c r="R253" s="14"/>
      <c r="T253" s="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F253" s="14"/>
      <c r="AG253" s="46"/>
      <c r="AH253" s="46"/>
      <c r="AI253" s="46"/>
      <c r="AJ253" s="46"/>
      <c r="AK253" s="46"/>
      <c r="AM253" s="14"/>
      <c r="AN253" s="14"/>
      <c r="AO253" s="18">
        <f t="shared" si="16"/>
        <v>0</v>
      </c>
      <c r="AQ253" s="14"/>
      <c r="AR253" s="14"/>
      <c r="AS253" s="14"/>
    </row>
    <row r="254" spans="5:45" x14ac:dyDescent="0.3">
      <c r="E254" s="3" t="s">
        <v>173</v>
      </c>
      <c r="F254" s="3" t="s">
        <v>198</v>
      </c>
      <c r="H254" s="3" t="s">
        <v>1109</v>
      </c>
      <c r="L254" s="3" t="s">
        <v>159</v>
      </c>
      <c r="R254" s="14"/>
      <c r="T254" s="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46"/>
      <c r="AH254" s="46"/>
      <c r="AI254" s="46"/>
      <c r="AJ254" s="46"/>
      <c r="AK254" s="46"/>
      <c r="AM254" s="14"/>
      <c r="AN254" s="14"/>
      <c r="AO254" s="18">
        <f t="shared" si="16"/>
        <v>0</v>
      </c>
      <c r="AQ254" s="14"/>
      <c r="AR254" s="14"/>
      <c r="AS254" s="14"/>
    </row>
    <row r="255" spans="5:45" x14ac:dyDescent="0.3">
      <c r="E255" s="3" t="s">
        <v>173</v>
      </c>
      <c r="F255" s="3" t="s">
        <v>198</v>
      </c>
      <c r="H255" s="101" t="s">
        <v>1110</v>
      </c>
      <c r="L255" s="3" t="s">
        <v>159</v>
      </c>
      <c r="R255" s="14"/>
      <c r="T255" s="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46"/>
      <c r="AH255" s="46"/>
      <c r="AI255" s="46"/>
      <c r="AJ255" s="46"/>
      <c r="AK255" s="46"/>
      <c r="AM255" s="14"/>
      <c r="AN255" s="14"/>
      <c r="AO255" s="18">
        <f t="shared" si="16"/>
        <v>0</v>
      </c>
      <c r="AQ255" s="14"/>
      <c r="AR255" s="14"/>
      <c r="AS255" s="14"/>
    </row>
    <row r="256" spans="5:45" x14ac:dyDescent="0.3">
      <c r="E256" s="3" t="s">
        <v>173</v>
      </c>
      <c r="F256" s="3" t="s">
        <v>198</v>
      </c>
      <c r="H256" s="101" t="s">
        <v>1111</v>
      </c>
      <c r="L256" s="3" t="s">
        <v>159</v>
      </c>
      <c r="R256" s="14"/>
      <c r="T256" s="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F256" s="14"/>
      <c r="AG256" s="46"/>
      <c r="AH256" s="46"/>
      <c r="AI256" s="46"/>
      <c r="AJ256" s="46"/>
      <c r="AK256" s="46"/>
      <c r="AM256" s="14"/>
      <c r="AN256" s="14"/>
      <c r="AO256" s="18">
        <f t="shared" si="16"/>
        <v>0</v>
      </c>
      <c r="AQ256" s="14"/>
      <c r="AR256" s="14"/>
      <c r="AS256" s="14"/>
    </row>
    <row r="257" spans="5:45" x14ac:dyDescent="0.3">
      <c r="E257" s="3" t="s">
        <v>173</v>
      </c>
      <c r="F257" s="3" t="s">
        <v>198</v>
      </c>
      <c r="H257" s="101" t="s">
        <v>196</v>
      </c>
      <c r="L257" s="3" t="s">
        <v>159</v>
      </c>
      <c r="R257" s="14"/>
      <c r="T257" s="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46"/>
      <c r="AH257" s="46"/>
      <c r="AI257" s="46"/>
      <c r="AJ257" s="46"/>
      <c r="AK257" s="46"/>
      <c r="AM257" s="14"/>
      <c r="AN257" s="14"/>
      <c r="AO257" s="18">
        <f t="shared" si="16"/>
        <v>0</v>
      </c>
      <c r="AQ257" s="14"/>
      <c r="AR257" s="14"/>
      <c r="AS257" s="14"/>
    </row>
    <row r="258" spans="5:45" x14ac:dyDescent="0.3">
      <c r="E258" s="4" t="s">
        <v>210</v>
      </c>
      <c r="H258" s="4" t="s">
        <v>210</v>
      </c>
      <c r="L258" s="3" t="s">
        <v>159</v>
      </c>
      <c r="R258" s="14"/>
      <c r="T258" s="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72">
        <f>SUM(AG259:AG264)</f>
        <v>28.846531013385707</v>
      </c>
      <c r="AH258" s="72">
        <f>SUM(AH259:AH264)</f>
        <v>32.0699491143003</v>
      </c>
      <c r="AI258" s="72">
        <f>SUM(AI259:AI264)</f>
        <v>32.885802572270869</v>
      </c>
      <c r="AJ258" s="72">
        <f>SUM(AJ259:AJ264)</f>
        <v>29.404832552032083</v>
      </c>
      <c r="AK258" s="72">
        <f>SUM(AK259:AK264)</f>
        <v>24.279537223870093</v>
      </c>
      <c r="AM258" s="14"/>
      <c r="AN258" s="14"/>
      <c r="AO258" s="18">
        <f t="shared" si="16"/>
        <v>147.48665247585905</v>
      </c>
      <c r="AQ258" s="14"/>
      <c r="AR258" s="14"/>
      <c r="AS258" s="14"/>
    </row>
    <row r="259" spans="5:45" x14ac:dyDescent="0.3">
      <c r="E259" s="3" t="s">
        <v>210</v>
      </c>
      <c r="H259" s="3" t="s">
        <v>312</v>
      </c>
      <c r="L259" s="3" t="s">
        <v>159</v>
      </c>
      <c r="R259" s="14"/>
      <c r="T259" s="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F259" s="14"/>
      <c r="AG259" s="18">
        <f>Inp_Lon_sub!AG164*INDEX(Cal_FrontierShift!AG$243:AG$295,MATCH($H259,Cal_FrontierShift!$H$243:$H$295,0))</f>
        <v>4.5108282616893804</v>
      </c>
      <c r="AH259" s="18">
        <f>Inp_Lon_sub!AH164*INDEX(Cal_FrontierShift!AH$243:AH$295,MATCH($H259,Cal_FrontierShift!$H$243:$H$295,0))</f>
        <v>4.3254054123519268</v>
      </c>
      <c r="AI259" s="18">
        <f>Inp_Lon_sub!AI164*INDEX(Cal_FrontierShift!AI$243:AI$295,MATCH($H259,Cal_FrontierShift!$H$243:$H$295,0))</f>
        <v>4.8655673161641646</v>
      </c>
      <c r="AJ259" s="18">
        <f>Inp_Lon_sub!AJ164*INDEX(Cal_FrontierShift!AJ$243:AJ$295,MATCH($H259,Cal_FrontierShift!$H$243:$H$295,0))</f>
        <v>4.6199087414477722</v>
      </c>
      <c r="AK259" s="18">
        <f>Inp_Lon_sub!AK164*INDEX(Cal_FrontierShift!AK$243:AK$295,MATCH($H259,Cal_FrontierShift!$H$243:$H$295,0))</f>
        <v>5.3050226129852618</v>
      </c>
      <c r="AM259" s="14"/>
      <c r="AN259" s="14"/>
      <c r="AO259" s="18">
        <f t="shared" si="16"/>
        <v>23.626732344638505</v>
      </c>
      <c r="AQ259" s="14"/>
      <c r="AR259" s="14"/>
      <c r="AS259" s="14"/>
    </row>
    <row r="260" spans="5:45" x14ac:dyDescent="0.3">
      <c r="E260" s="3" t="s">
        <v>210</v>
      </c>
      <c r="H260" s="3" t="s">
        <v>211</v>
      </c>
      <c r="L260" s="3" t="s">
        <v>159</v>
      </c>
      <c r="R260" s="14"/>
      <c r="T260" s="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F260" s="14"/>
      <c r="AG260" s="18">
        <f>Inp_Lon_sub!AG165*INDEX(Cal_FrontierShift!AG$243:AG$295,MATCH($H260,Cal_FrontierShift!$H$243:$H$295,0))</f>
        <v>5.0517678159303614</v>
      </c>
      <c r="AH260" s="18">
        <f>Inp_Lon_sub!AH165*INDEX(Cal_FrontierShift!AH$243:AH$295,MATCH($H260,Cal_FrontierShift!$H$243:$H$295,0))</f>
        <v>5.0569361730728284</v>
      </c>
      <c r="AI260" s="18">
        <f>Inp_Lon_sub!AI165*INDEX(Cal_FrontierShift!AI$243:AI$295,MATCH($H260,Cal_FrontierShift!$H$243:$H$295,0))</f>
        <v>5.0561577231994157</v>
      </c>
      <c r="AJ260" s="18">
        <f>Inp_Lon_sub!AJ165*INDEX(Cal_FrontierShift!AJ$243:AJ$295,MATCH($H260,Cal_FrontierShift!$H$243:$H$295,0))</f>
        <v>5.0502607237932402</v>
      </c>
      <c r="AK260" s="18">
        <f>Inp_Lon_sub!AK165*INDEX(Cal_FrontierShift!AK$243:AK$295,MATCH($H260,Cal_FrontierShift!$H$243:$H$295,0))</f>
        <v>5.0443225573344881</v>
      </c>
      <c r="AM260" s="14"/>
      <c r="AN260" s="14"/>
      <c r="AO260" s="18">
        <f t="shared" si="16"/>
        <v>25.259444993330334</v>
      </c>
      <c r="AQ260" s="14"/>
      <c r="AR260" s="14"/>
      <c r="AS260" s="14"/>
    </row>
    <row r="261" spans="5:45" x14ac:dyDescent="0.3">
      <c r="E261" s="3" t="s">
        <v>210</v>
      </c>
      <c r="H261" s="3" t="s">
        <v>212</v>
      </c>
      <c r="L261" s="3" t="s">
        <v>159</v>
      </c>
      <c r="R261" s="14"/>
      <c r="T261" s="1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F261" s="14"/>
      <c r="AG261" s="18">
        <f>Inp_Lon_sub!AG166*INDEX(Cal_FrontierShift!AG$243:AG$295,MATCH($H261,Cal_FrontierShift!$H$243:$H$295,0))</f>
        <v>0.67256578110003851</v>
      </c>
      <c r="AH261" s="18">
        <f>Inp_Lon_sub!AH166*INDEX(Cal_FrontierShift!AH$243:AH$295,MATCH($H261,Cal_FrontierShift!$H$243:$H$295,0))</f>
        <v>0.65880446162700534</v>
      </c>
      <c r="AI261" s="18">
        <f>Inp_Lon_sub!AI166*INDEX(Cal_FrontierShift!AI$243:AI$295,MATCH($H261,Cal_FrontierShift!$H$243:$H$295,0))</f>
        <v>0.64864533049211259</v>
      </c>
      <c r="AJ261" s="18">
        <f>Inp_Lon_sub!AJ166*INDEX(Cal_FrontierShift!AJ$243:AJ$295,MATCH($H261,Cal_FrontierShift!$H$243:$H$295,0))</f>
        <v>0.64543350445720982</v>
      </c>
      <c r="AK261" s="18">
        <f>Inp_Lon_sub!AK166*INDEX(Cal_FrontierShift!AK$243:AK$295,MATCH($H261,Cal_FrontierShift!$H$243:$H$295,0))</f>
        <v>0.64234524418518657</v>
      </c>
      <c r="AM261" s="14"/>
      <c r="AN261" s="14"/>
      <c r="AO261" s="18">
        <f t="shared" si="16"/>
        <v>3.2677943218615528</v>
      </c>
      <c r="AQ261" s="14"/>
      <c r="AR261" s="14"/>
      <c r="AS261" s="14"/>
    </row>
    <row r="262" spans="5:45" x14ac:dyDescent="0.3">
      <c r="E262" s="3" t="s">
        <v>210</v>
      </c>
      <c r="H262" s="3" t="s">
        <v>214</v>
      </c>
      <c r="L262" s="3" t="s">
        <v>159</v>
      </c>
      <c r="R262" s="14"/>
      <c r="T262" s="1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F262" s="14"/>
      <c r="AG262" s="18">
        <f>Inp_Lon_sub!AG167*INDEX(Cal_FrontierShift!AG$243:AG$295,MATCH($H262,Cal_FrontierShift!$H$243:$H$295,0))</f>
        <v>0.57275402558727639</v>
      </c>
      <c r="AH262" s="18">
        <f>Inp_Lon_sub!AH167*INDEX(Cal_FrontierShift!AH$243:AH$295,MATCH($H262,Cal_FrontierShift!$H$243:$H$295,0))</f>
        <v>0.36944822496079027</v>
      </c>
      <c r="AI262" s="18">
        <f>Inp_Lon_sub!AI167*INDEX(Cal_FrontierShift!AI$243:AI$295,MATCH($H262,Cal_FrontierShift!$H$243:$H$295,0))</f>
        <v>0.45454525067449186</v>
      </c>
      <c r="AJ262" s="18">
        <f>Inp_Lon_sub!AJ167*INDEX(Cal_FrontierShift!AJ$243:AJ$295,MATCH($H262,Cal_FrontierShift!$H$243:$H$295,0))</f>
        <v>0.35362808562725795</v>
      </c>
      <c r="AK262" s="18">
        <f>Inp_Lon_sub!AK167*INDEX(Cal_FrontierShift!AK$243:AK$295,MATCH($H262,Cal_FrontierShift!$H$243:$H$295,0))</f>
        <v>0.42985285226907988</v>
      </c>
      <c r="AM262" s="14"/>
      <c r="AN262" s="14"/>
      <c r="AO262" s="18">
        <f t="shared" si="16"/>
        <v>2.1802284391188964</v>
      </c>
      <c r="AQ262" s="14"/>
      <c r="AR262" s="14"/>
      <c r="AS262" s="14"/>
    </row>
    <row r="263" spans="5:45" x14ac:dyDescent="0.3">
      <c r="E263" s="3" t="s">
        <v>210</v>
      </c>
      <c r="H263" s="3" t="s">
        <v>215</v>
      </c>
      <c r="L263" s="3" t="s">
        <v>159</v>
      </c>
      <c r="R263" s="14"/>
      <c r="T263" s="1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8">
        <f>Inp_Lon_sub!AG168*INDEX(Cal_FrontierShift!AG$243:AG$295,MATCH($H263,Cal_FrontierShift!$H$243:$H$295,0))</f>
        <v>2.9801430732497831</v>
      </c>
      <c r="AH263" s="18">
        <f>Inp_Lon_sub!AH168*INDEX(Cal_FrontierShift!AH$243:AH$295,MATCH($H263,Cal_FrontierShift!$H$243:$H$295,0))</f>
        <v>5.5770085295556191</v>
      </c>
      <c r="AI263" s="18">
        <f>Inp_Lon_sub!AI168*INDEX(Cal_FrontierShift!AI$243:AI$295,MATCH($H263,Cal_FrontierShift!$H$243:$H$295,0))</f>
        <v>3.8262887182190481</v>
      </c>
      <c r="AJ263" s="18">
        <f>Inp_Lon_sub!AJ168*INDEX(Cal_FrontierShift!AJ$243:AJ$295,MATCH($H263,Cal_FrontierShift!$H$243:$H$295,0))</f>
        <v>4.1048719777773233</v>
      </c>
      <c r="AK263" s="18">
        <f>Inp_Lon_sub!AK168*INDEX(Cal_FrontierShift!AK$243:AK$295,MATCH($H263,Cal_FrontierShift!$H$243:$H$295,0))</f>
        <v>0.99076430159300055</v>
      </c>
      <c r="AM263" s="14"/>
      <c r="AN263" s="14"/>
      <c r="AO263" s="18">
        <f t="shared" si="16"/>
        <v>17.479076600394773</v>
      </c>
      <c r="AQ263" s="14"/>
      <c r="AR263" s="14"/>
      <c r="AS263" s="14"/>
    </row>
    <row r="264" spans="5:45" x14ac:dyDescent="0.3">
      <c r="E264" s="3" t="s">
        <v>210</v>
      </c>
      <c r="H264" s="3" t="s">
        <v>216</v>
      </c>
      <c r="L264" s="3" t="s">
        <v>159</v>
      </c>
      <c r="R264" s="14"/>
      <c r="T264" s="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F264" s="14"/>
      <c r="AG264" s="18">
        <f>Inp_Lon_sub!AG169*INDEX(Cal_FrontierShift!AG$243:AG$295,MATCH($H264,Cal_FrontierShift!$H$243:$H$295,0))</f>
        <v>15.058472055828867</v>
      </c>
      <c r="AH264" s="18">
        <f>Inp_Lon_sub!AH169*INDEX(Cal_FrontierShift!AH$243:AH$295,MATCH($H264,Cal_FrontierShift!$H$243:$H$295,0))</f>
        <v>16.082346312732128</v>
      </c>
      <c r="AI264" s="18">
        <f>Inp_Lon_sub!AI169*INDEX(Cal_FrontierShift!AI$243:AI$295,MATCH($H264,Cal_FrontierShift!$H$243:$H$295,0))</f>
        <v>18.034598233521638</v>
      </c>
      <c r="AJ264" s="18">
        <f>Inp_Lon_sub!AJ169*INDEX(Cal_FrontierShift!AJ$243:AJ$295,MATCH($H264,Cal_FrontierShift!$H$243:$H$295,0))</f>
        <v>14.630729518929279</v>
      </c>
      <c r="AK264" s="18">
        <f>Inp_Lon_sub!AK169*INDEX(Cal_FrontierShift!AK$243:AK$295,MATCH($H264,Cal_FrontierShift!$H$243:$H$295,0))</f>
        <v>11.867229655503076</v>
      </c>
      <c r="AM264" s="14"/>
      <c r="AN264" s="14"/>
      <c r="AO264" s="18">
        <f t="shared" si="16"/>
        <v>75.673375776514987</v>
      </c>
      <c r="AQ264" s="14"/>
      <c r="AR264" s="14"/>
      <c r="AS264" s="14"/>
    </row>
    <row r="265" spans="5:45" x14ac:dyDescent="0.3">
      <c r="E265" s="4" t="s">
        <v>217</v>
      </c>
      <c r="H265" s="4" t="s">
        <v>217</v>
      </c>
      <c r="L265" s="3" t="s">
        <v>159</v>
      </c>
      <c r="R265" s="14"/>
      <c r="T265" s="1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F265" s="14"/>
      <c r="AG265" s="18">
        <f>Inp_Lon_sub!AG170*INDEX(Cal_FrontierShift!AG$243:AG$295,MATCH($H265,Cal_FrontierShift!$H$243:$H$295,0))</f>
        <v>136.61812507506374</v>
      </c>
      <c r="AH265" s="18">
        <f>Inp_Lon_sub!AH170*INDEX(Cal_FrontierShift!AH$243:AH$295,MATCH($H265,Cal_FrontierShift!$H$243:$H$295,0))</f>
        <v>135.65013832154668</v>
      </c>
      <c r="AI265" s="18">
        <f>Inp_Lon_sub!AI170*INDEX(Cal_FrontierShift!AI$243:AI$295,MATCH($H265,Cal_FrontierShift!$H$243:$H$295,0))</f>
        <v>135.21794930834287</v>
      </c>
      <c r="AJ265" s="18">
        <f>Inp_Lon_sub!AJ170*INDEX(Cal_FrontierShift!AJ$243:AJ$295,MATCH($H265,Cal_FrontierShift!$H$243:$H$295,0))</f>
        <v>133.22513246268099</v>
      </c>
      <c r="AK265" s="18">
        <f>Inp_Lon_sub!AK170*INDEX(Cal_FrontierShift!AK$243:AK$295,MATCH($H265,Cal_FrontierShift!$H$243:$H$295,0))</f>
        <v>132.81976762897386</v>
      </c>
      <c r="AM265" s="14"/>
      <c r="AN265" s="14"/>
      <c r="AO265" s="18">
        <f t="shared" si="16"/>
        <v>673.53111279660823</v>
      </c>
      <c r="AQ265" s="14"/>
      <c r="AR265" s="14"/>
      <c r="AS265" s="14"/>
    </row>
    <row r="266" spans="5:45" x14ac:dyDescent="0.3">
      <c r="E266" s="3" t="s">
        <v>217</v>
      </c>
      <c r="H266" s="3" t="s">
        <v>313</v>
      </c>
      <c r="L266" s="3" t="s">
        <v>159</v>
      </c>
      <c r="R266" s="14"/>
      <c r="T266" s="1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F266" s="14"/>
      <c r="AG266" s="46"/>
      <c r="AH266" s="46"/>
      <c r="AI266" s="46"/>
      <c r="AJ266" s="46"/>
      <c r="AK266" s="46"/>
      <c r="AM266" s="14"/>
      <c r="AN266" s="14"/>
      <c r="AO266" s="18">
        <f t="shared" si="16"/>
        <v>0</v>
      </c>
      <c r="AQ266" s="14"/>
      <c r="AR266" s="14"/>
      <c r="AS266" s="14"/>
    </row>
    <row r="267" spans="5:45" x14ac:dyDescent="0.3">
      <c r="E267" s="3" t="s">
        <v>217</v>
      </c>
      <c r="H267" s="3" t="s">
        <v>314</v>
      </c>
      <c r="L267" s="3" t="s">
        <v>159</v>
      </c>
      <c r="R267" s="14"/>
      <c r="T267" s="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F267" s="14"/>
      <c r="AG267" s="46"/>
      <c r="AH267" s="46"/>
      <c r="AI267" s="46"/>
      <c r="AJ267" s="46"/>
      <c r="AK267" s="46"/>
      <c r="AM267" s="14"/>
      <c r="AN267" s="14"/>
      <c r="AO267" s="18">
        <f t="shared" si="16"/>
        <v>0</v>
      </c>
      <c r="AQ267" s="14"/>
      <c r="AR267" s="14"/>
      <c r="AS267" s="14"/>
    </row>
    <row r="268" spans="5:45" x14ac:dyDescent="0.3">
      <c r="E268" s="3" t="s">
        <v>217</v>
      </c>
      <c r="H268" s="3" t="s">
        <v>315</v>
      </c>
      <c r="L268" s="3" t="s">
        <v>159</v>
      </c>
      <c r="R268" s="14"/>
      <c r="T268" s="1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F268" s="14"/>
      <c r="AG268" s="46"/>
      <c r="AH268" s="46"/>
      <c r="AI268" s="46"/>
      <c r="AJ268" s="46"/>
      <c r="AK268" s="46"/>
      <c r="AM268" s="14"/>
      <c r="AN268" s="14"/>
      <c r="AO268" s="18">
        <f t="shared" si="16"/>
        <v>0</v>
      </c>
      <c r="AQ268" s="14"/>
      <c r="AR268" s="14"/>
      <c r="AS268" s="14"/>
    </row>
    <row r="269" spans="5:45" x14ac:dyDescent="0.3">
      <c r="E269" s="3" t="s">
        <v>217</v>
      </c>
      <c r="H269" s="3" t="s">
        <v>221</v>
      </c>
      <c r="L269" s="3" t="s">
        <v>159</v>
      </c>
      <c r="R269" s="14"/>
      <c r="T269" s="1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F269" s="14"/>
      <c r="AG269" s="46"/>
      <c r="AH269" s="46"/>
      <c r="AI269" s="46"/>
      <c r="AJ269" s="46"/>
      <c r="AK269" s="46"/>
      <c r="AM269" s="14"/>
      <c r="AN269" s="14"/>
      <c r="AO269" s="18">
        <f t="shared" si="16"/>
        <v>0</v>
      </c>
      <c r="AQ269" s="14"/>
      <c r="AR269" s="14"/>
      <c r="AS269" s="14"/>
    </row>
    <row r="270" spans="5:45" x14ac:dyDescent="0.3">
      <c r="E270" s="3" t="s">
        <v>217</v>
      </c>
      <c r="H270" s="3" t="s">
        <v>222</v>
      </c>
      <c r="L270" s="3" t="s">
        <v>159</v>
      </c>
      <c r="R270" s="14"/>
      <c r="T270" s="1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F270" s="14"/>
      <c r="AG270" s="46"/>
      <c r="AH270" s="46"/>
      <c r="AI270" s="46"/>
      <c r="AJ270" s="46"/>
      <c r="AK270" s="46"/>
      <c r="AM270" s="14"/>
      <c r="AN270" s="14"/>
      <c r="AO270" s="18">
        <f t="shared" si="16"/>
        <v>0</v>
      </c>
      <c r="AQ270" s="14"/>
      <c r="AR270" s="14"/>
      <c r="AS270" s="14"/>
    </row>
    <row r="271" spans="5:45" x14ac:dyDescent="0.3">
      <c r="E271" s="3" t="s">
        <v>217</v>
      </c>
      <c r="H271" s="3" t="s">
        <v>213</v>
      </c>
      <c r="L271" s="3" t="s">
        <v>159</v>
      </c>
      <c r="R271" s="14"/>
      <c r="T271" s="1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46"/>
      <c r="AH271" s="46"/>
      <c r="AI271" s="46"/>
      <c r="AJ271" s="46"/>
      <c r="AK271" s="46"/>
      <c r="AM271" s="14"/>
      <c r="AN271" s="14"/>
      <c r="AO271" s="18">
        <f t="shared" si="16"/>
        <v>0</v>
      </c>
      <c r="AQ271" s="14"/>
      <c r="AR271" s="14"/>
      <c r="AS271" s="14"/>
    </row>
    <row r="272" spans="5:45" x14ac:dyDescent="0.3">
      <c r="E272" s="3" t="s">
        <v>217</v>
      </c>
      <c r="H272" s="3" t="s">
        <v>224</v>
      </c>
      <c r="L272" s="3" t="s">
        <v>159</v>
      </c>
      <c r="R272" s="14"/>
      <c r="T272" s="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F272" s="14"/>
      <c r="AG272" s="46"/>
      <c r="AH272" s="46"/>
      <c r="AI272" s="46"/>
      <c r="AJ272" s="46"/>
      <c r="AK272" s="46"/>
      <c r="AM272" s="14"/>
      <c r="AN272" s="14"/>
      <c r="AO272" s="18">
        <f t="shared" si="16"/>
        <v>0</v>
      </c>
      <c r="AQ272" s="14"/>
      <c r="AR272" s="14"/>
      <c r="AS272" s="14"/>
    </row>
    <row r="273" spans="2:61" x14ac:dyDescent="0.3">
      <c r="E273" s="3" t="s">
        <v>217</v>
      </c>
      <c r="H273" s="3" t="s">
        <v>316</v>
      </c>
      <c r="L273" s="3" t="s">
        <v>159</v>
      </c>
      <c r="R273" s="14"/>
      <c r="T273" s="1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F273" s="14"/>
      <c r="AG273" s="46"/>
      <c r="AH273" s="46"/>
      <c r="AI273" s="46"/>
      <c r="AJ273" s="46"/>
      <c r="AK273" s="46"/>
      <c r="AM273" s="14"/>
      <c r="AN273" s="14"/>
      <c r="AO273" s="18">
        <f t="shared" si="16"/>
        <v>0</v>
      </c>
      <c r="AQ273" s="14"/>
      <c r="AR273" s="14"/>
      <c r="AS273" s="14"/>
    </row>
    <row r="275" spans="2:61" ht="14.65" x14ac:dyDescent="0.35">
      <c r="B275" s="10" t="s">
        <v>160</v>
      </c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41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</row>
    <row r="276" spans="2:61" x14ac:dyDescent="0.3">
      <c r="C276" s="30" t="s">
        <v>161</v>
      </c>
    </row>
    <row r="278" spans="2:61" x14ac:dyDescent="0.3">
      <c r="F278" s="3" t="s">
        <v>1170</v>
      </c>
      <c r="R278" s="29">
        <f>COUNTIF(T278:AS278, FALSE)</f>
        <v>0</v>
      </c>
      <c r="T278" s="29" t="b">
        <f>TRUE</f>
        <v>1</v>
      </c>
      <c r="U278" s="29" t="b">
        <f>TRUE</f>
        <v>1</v>
      </c>
      <c r="V278" s="29" t="b">
        <f>TRUE</f>
        <v>1</v>
      </c>
      <c r="W278" s="29" t="b">
        <f>TRUE</f>
        <v>1</v>
      </c>
      <c r="X278" s="29" t="b">
        <f>TRUE</f>
        <v>1</v>
      </c>
      <c r="Y278" s="29" t="b">
        <f>TRUE</f>
        <v>1</v>
      </c>
      <c r="Z278" s="29" t="b">
        <f>TRUE</f>
        <v>1</v>
      </c>
      <c r="AA278" s="29" t="b">
        <f>TRUE</f>
        <v>1</v>
      </c>
      <c r="AB278" s="29" t="b">
        <f>TRUE</f>
        <v>1</v>
      </c>
      <c r="AC278" s="29" t="b">
        <f>TRUE</f>
        <v>1</v>
      </c>
      <c r="AD278" s="29" t="b">
        <f>TRUE</f>
        <v>1</v>
      </c>
      <c r="AE278" s="29" t="b">
        <f>TRUE</f>
        <v>1</v>
      </c>
      <c r="AF278" s="29" t="b">
        <f>TRUE</f>
        <v>1</v>
      </c>
      <c r="AG278" s="29" t="b">
        <f>TRUE</f>
        <v>1</v>
      </c>
      <c r="AH278" s="29" t="b">
        <f>TRUE</f>
        <v>1</v>
      </c>
      <c r="AI278" s="29" t="b">
        <f>TRUE</f>
        <v>1</v>
      </c>
      <c r="AJ278" s="29" t="b">
        <f>TRUE</f>
        <v>1</v>
      </c>
      <c r="AK278" s="29" t="b">
        <f>TRUE</f>
        <v>1</v>
      </c>
      <c r="AM278" s="29" t="b">
        <f>TRUE</f>
        <v>1</v>
      </c>
      <c r="AN278" s="29" t="b">
        <f>TRUE</f>
        <v>1</v>
      </c>
      <c r="AO278" s="125" t="str">
        <f>IF(AO12=AO19,"TRUE","FALSE")</f>
        <v>TRUE</v>
      </c>
      <c r="AQ278" s="29" t="b">
        <f>TRUE</f>
        <v>1</v>
      </c>
      <c r="AR278" s="29" t="b">
        <f>TRUE</f>
        <v>1</v>
      </c>
      <c r="AS278" s="29" t="b">
        <f>TRUE</f>
        <v>1</v>
      </c>
    </row>
    <row r="279" spans="2:61" x14ac:dyDescent="0.3">
      <c r="F279" s="3" t="s">
        <v>163</v>
      </c>
      <c r="R279" s="29">
        <f>COUNTIF(T279:AS279, FALSE)</f>
        <v>0</v>
      </c>
      <c r="T279" s="29" t="b">
        <f>TRUE</f>
        <v>1</v>
      </c>
      <c r="U279" s="29" t="b">
        <f>TRUE</f>
        <v>1</v>
      </c>
      <c r="V279" s="29" t="b">
        <f>TRUE</f>
        <v>1</v>
      </c>
      <c r="W279" s="29" t="b">
        <f>TRUE</f>
        <v>1</v>
      </c>
      <c r="X279" s="29" t="b">
        <f>TRUE</f>
        <v>1</v>
      </c>
      <c r="Y279" s="29" t="b">
        <f>TRUE</f>
        <v>1</v>
      </c>
      <c r="Z279" s="29" t="b">
        <f>TRUE</f>
        <v>1</v>
      </c>
      <c r="AA279" s="29" t="b">
        <f>TRUE</f>
        <v>1</v>
      </c>
      <c r="AB279" s="29" t="b">
        <f>TRUE</f>
        <v>1</v>
      </c>
      <c r="AC279" s="29" t="b">
        <f>TRUE</f>
        <v>1</v>
      </c>
      <c r="AD279" s="29" t="b">
        <f>TRUE</f>
        <v>1</v>
      </c>
      <c r="AE279" s="29" t="b">
        <f>TRUE</f>
        <v>1</v>
      </c>
      <c r="AF279" s="29" t="b">
        <f>TRUE</f>
        <v>1</v>
      </c>
      <c r="AG279" s="29" t="b">
        <f>TRUE</f>
        <v>1</v>
      </c>
      <c r="AH279" s="29" t="b">
        <f>TRUE</f>
        <v>1</v>
      </c>
      <c r="AI279" s="29" t="b">
        <f>TRUE</f>
        <v>1</v>
      </c>
      <c r="AJ279" s="29" t="b">
        <f>TRUE</f>
        <v>1</v>
      </c>
      <c r="AK279" s="29" t="b">
        <f>TRUE</f>
        <v>1</v>
      </c>
      <c r="AM279" s="29" t="b">
        <f>TRUE</f>
        <v>1</v>
      </c>
      <c r="AN279" s="29" t="b">
        <f>TRUE</f>
        <v>1</v>
      </c>
      <c r="AO279" s="29" t="b">
        <f>TRUE</f>
        <v>1</v>
      </c>
      <c r="AQ279" s="29" t="b">
        <f>TRUE</f>
        <v>1</v>
      </c>
      <c r="AR279" s="29" t="b">
        <f>TRUE</f>
        <v>1</v>
      </c>
      <c r="AS279" s="29" t="b">
        <f>TRUE</f>
        <v>1</v>
      </c>
    </row>
    <row r="281" spans="2:61" x14ac:dyDescent="0.3">
      <c r="F281" s="3" t="s">
        <v>164</v>
      </c>
      <c r="R281" s="29">
        <f>SUM(R278:R279)</f>
        <v>0</v>
      </c>
    </row>
  </sheetData>
  <conditionalFormatting sqref="R4">
    <cfRule type="cellIs" dxfId="67" priority="8" operator="greaterThan">
      <formula>0</formula>
    </cfRule>
  </conditionalFormatting>
  <conditionalFormatting sqref="AQ279:AS279">
    <cfRule type="cellIs" dxfId="66" priority="4" operator="equal">
      <formula>FALSE</formula>
    </cfRule>
  </conditionalFormatting>
  <conditionalFormatting sqref="R279">
    <cfRule type="cellIs" dxfId="65" priority="7" operator="greaterThan">
      <formula>0</formula>
    </cfRule>
  </conditionalFormatting>
  <conditionalFormatting sqref="T279:AK279 AM279:AO279">
    <cfRule type="cellIs" dxfId="64" priority="6" operator="equal">
      <formula>FALSE</formula>
    </cfRule>
  </conditionalFormatting>
  <conditionalFormatting sqref="R281">
    <cfRule type="cellIs" dxfId="63" priority="5" operator="greaterThan">
      <formula>0</formula>
    </cfRule>
  </conditionalFormatting>
  <conditionalFormatting sqref="R278">
    <cfRule type="cellIs" dxfId="62" priority="3" operator="greaterThan">
      <formula>0</formula>
    </cfRule>
  </conditionalFormatting>
  <conditionalFormatting sqref="T278:AK278 AM278:AO278">
    <cfRule type="cellIs" dxfId="61" priority="2" operator="equal">
      <formula>FALSE</formula>
    </cfRule>
  </conditionalFormatting>
  <conditionalFormatting sqref="AQ278:AS278">
    <cfRule type="cellIs" dxfId="60" priority="1" operator="equal">
      <formula>FALSE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A4ABA6-FF14-491F-AC5E-3E5CB6D1CCD8}">
  <sheetPr>
    <tabColor theme="8"/>
  </sheetPr>
  <dimension ref="A1:BI281"/>
  <sheetViews>
    <sheetView zoomScale="70" zoomScaleNormal="70" workbookViewId="0">
      <selection activeCell="E9" sqref="E9"/>
    </sheetView>
  </sheetViews>
  <sheetFormatPr defaultColWidth="0" defaultRowHeight="12.4" outlineLevelCol="1" x14ac:dyDescent="0.3"/>
  <cols>
    <col min="1" max="4" width="1.76171875" style="3" customWidth="1"/>
    <col min="5" max="5" width="5.76171875" style="3" customWidth="1"/>
    <col min="6" max="6" width="86.87890625" style="3" customWidth="1"/>
    <col min="7" max="9" width="15.64453125" style="3" customWidth="1"/>
    <col min="10" max="10" width="13.64453125" style="3" customWidth="1"/>
    <col min="11" max="11" width="1.76171875" style="3" customWidth="1"/>
    <col min="12" max="12" width="9.1171875" style="3" customWidth="1"/>
    <col min="13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64453125" style="3" customWidth="1"/>
    <col min="39" max="41" width="9.1171875" style="3" customWidth="1"/>
    <col min="42" max="42" width="1.64453125" style="3" customWidth="1"/>
    <col min="43" max="45" width="9.1171875" style="3" customWidth="1"/>
    <col min="46" max="46" width="1.76171875" style="3" customWidth="1"/>
    <col min="47" max="47" width="9.1171875" style="3" customWidth="1"/>
    <col min="48" max="48" width="9.1171875" style="42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" t="s">
        <v>249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tr">
        <f>"["&amp; Cover!$F$28 &amp;"] "&amp; Cover!$F$8 &amp;" - Version "&amp; Cover!$F$22 &amp;" ("&amp; TEXT(Cover!$F$23, "dd/mm/yy") &amp;")"</f>
        <v>[Final] Allowances_File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1190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132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R162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133</v>
      </c>
      <c r="G5" s="11" t="s">
        <v>134</v>
      </c>
      <c r="H5" s="122"/>
      <c r="O5" s="11" t="s">
        <v>135</v>
      </c>
      <c r="R5" s="17"/>
      <c r="AV5" s="44"/>
    </row>
    <row r="6" spans="1:61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L6" s="49"/>
      <c r="AM6" s="73" t="s">
        <v>136</v>
      </c>
      <c r="AN6" s="52" t="s">
        <v>137</v>
      </c>
      <c r="AO6" s="74" t="s">
        <v>138</v>
      </c>
      <c r="AP6" s="49"/>
      <c r="AQ6" s="73" t="s">
        <v>139</v>
      </c>
      <c r="AR6" s="73" t="s">
        <v>139</v>
      </c>
      <c r="AS6" s="73" t="s">
        <v>139</v>
      </c>
      <c r="AU6" s="68" t="s">
        <v>140</v>
      </c>
      <c r="AV6" s="68"/>
      <c r="AW6" s="68"/>
    </row>
    <row r="7" spans="1:61" x14ac:dyDescent="0.3">
      <c r="A7" s="4"/>
      <c r="B7" s="4"/>
      <c r="C7" s="4"/>
      <c r="D7" s="4"/>
      <c r="E7" s="4" t="s">
        <v>276</v>
      </c>
      <c r="F7" s="4" t="s">
        <v>165</v>
      </c>
      <c r="G7" s="4" t="s">
        <v>166</v>
      </c>
      <c r="H7" s="4" t="s">
        <v>762</v>
      </c>
      <c r="I7" s="4"/>
      <c r="J7" s="4"/>
      <c r="K7" s="4"/>
      <c r="L7" s="4" t="s">
        <v>143</v>
      </c>
      <c r="M7" s="4"/>
      <c r="N7" s="4"/>
      <c r="O7" s="4"/>
      <c r="P7" s="4" t="s">
        <v>147</v>
      </c>
      <c r="Q7" s="4"/>
      <c r="R7" s="4" t="s">
        <v>148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0" t="s">
        <v>149</v>
      </c>
      <c r="AN7" s="53" t="s">
        <v>149</v>
      </c>
      <c r="AO7" s="51" t="s">
        <v>149</v>
      </c>
      <c r="AP7" s="38"/>
      <c r="AQ7" s="50" t="s">
        <v>150</v>
      </c>
      <c r="AR7" s="50" t="s">
        <v>150</v>
      </c>
      <c r="AS7" s="50" t="s">
        <v>150</v>
      </c>
      <c r="AT7" s="4"/>
      <c r="AU7" s="36" t="s">
        <v>151</v>
      </c>
      <c r="AV7" s="43" t="s">
        <v>152</v>
      </c>
      <c r="AW7" s="35" t="s">
        <v>153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4.65" x14ac:dyDescent="0.35">
      <c r="B9" s="10" t="s">
        <v>1248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1247</v>
      </c>
    </row>
    <row r="12" spans="1:61" x14ac:dyDescent="0.3">
      <c r="E12" s="3" t="s">
        <v>85</v>
      </c>
      <c r="F12" s="3" t="s">
        <v>246</v>
      </c>
      <c r="G12" s="3" t="s">
        <v>167</v>
      </c>
      <c r="L12" s="3" t="s">
        <v>159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7">
        <f>Cal_EfficientCosts!AG55</f>
        <v>214.80495149465088</v>
      </c>
      <c r="AH12" s="17">
        <f>Cal_EfficientCosts!AH55</f>
        <v>214.79918752555309</v>
      </c>
      <c r="AI12" s="17">
        <f>Cal_EfficientCosts!AI55</f>
        <v>215.80829153523274</v>
      </c>
      <c r="AJ12" s="17">
        <f>Cal_EfficientCosts!AJ55</f>
        <v>207.19342354251668</v>
      </c>
      <c r="AK12" s="17">
        <f>Cal_EfficientCosts!AK55</f>
        <v>188.02433604836696</v>
      </c>
      <c r="AM12" s="14"/>
      <c r="AN12" s="14"/>
      <c r="AO12" s="18">
        <f>SUM(AG12:AK12)</f>
        <v>1040.6301901463203</v>
      </c>
      <c r="AQ12" s="14"/>
      <c r="AR12" s="14"/>
      <c r="AS12" s="14"/>
    </row>
    <row r="13" spans="1:61" x14ac:dyDescent="0.3">
      <c r="E13" s="3" t="s">
        <v>85</v>
      </c>
      <c r="F13" s="3" t="s">
        <v>1249</v>
      </c>
      <c r="G13" s="3" t="s">
        <v>167</v>
      </c>
      <c r="L13" s="3" t="s">
        <v>159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7">
        <f>Inp_NW_sub!AG182</f>
        <v>230.87308818647898</v>
      </c>
      <c r="AH13" s="17">
        <f>Inp_NW_sub!AH182</f>
        <v>229.5977591111515</v>
      </c>
      <c r="AI13" s="17">
        <f>Inp_NW_sub!AI182</f>
        <v>224.23989977157336</v>
      </c>
      <c r="AJ13" s="17">
        <f>Inp_NW_sub!AJ182</f>
        <v>212.17560866674756</v>
      </c>
      <c r="AK13" s="17">
        <f>Inp_NW_sub!AK182</f>
        <v>206.47258962354266</v>
      </c>
      <c r="AM13" s="14"/>
      <c r="AN13" s="14"/>
      <c r="AO13" s="18">
        <f>SUM(AG13:AK13)</f>
        <v>1103.3589453594941</v>
      </c>
      <c r="AQ13" s="14"/>
      <c r="AR13" s="14"/>
      <c r="AS13" s="14"/>
    </row>
    <row r="14" spans="1:61" x14ac:dyDescent="0.3">
      <c r="E14" s="3" t="s">
        <v>85</v>
      </c>
      <c r="F14" s="3" t="s">
        <v>247</v>
      </c>
      <c r="G14" s="3" t="s">
        <v>167</v>
      </c>
      <c r="L14" s="3" t="s">
        <v>226</v>
      </c>
      <c r="R14" s="18">
        <f>AO12/AO13</f>
        <v>0.94314746304727182</v>
      </c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M14" s="14"/>
      <c r="AN14" s="14"/>
      <c r="AO14" s="14"/>
      <c r="AQ14" s="14"/>
      <c r="AR14" s="14"/>
      <c r="AS14" s="14"/>
    </row>
    <row r="16" spans="1:61" ht="14.65" x14ac:dyDescent="0.35">
      <c r="B16" s="10" t="s">
        <v>1184</v>
      </c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41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</row>
    <row r="17" spans="3:45" x14ac:dyDescent="0.3">
      <c r="C17" s="30" t="s">
        <v>248</v>
      </c>
    </row>
    <row r="18" spans="3:45" x14ac:dyDescent="0.3">
      <c r="AG18" s="169"/>
      <c r="AH18" s="169"/>
      <c r="AI18" s="169"/>
      <c r="AJ18" s="169"/>
      <c r="AK18" s="169"/>
    </row>
    <row r="19" spans="3:45" x14ac:dyDescent="0.3">
      <c r="E19" s="4" t="s">
        <v>167</v>
      </c>
      <c r="H19" s="4" t="s">
        <v>167</v>
      </c>
      <c r="L19" s="3" t="s">
        <v>159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8">
        <f>AG13*$R$14</f>
        <v>217.74736740896671</v>
      </c>
      <c r="AH19" s="18">
        <f t="shared" ref="AH19:AK19" si="0">AH13*$R$14</f>
        <v>216.54454402702117</v>
      </c>
      <c r="AI19" s="18">
        <f t="shared" si="0"/>
        <v>211.49129258353392</v>
      </c>
      <c r="AJ19" s="18">
        <f t="shared" si="0"/>
        <v>200.11288703455369</v>
      </c>
      <c r="AK19" s="18">
        <f t="shared" si="0"/>
        <v>194.73409909224472</v>
      </c>
      <c r="AM19" s="14"/>
      <c r="AN19" s="14"/>
      <c r="AO19" s="18">
        <f>SUM(AG19:AK19)</f>
        <v>1040.6301901463203</v>
      </c>
      <c r="AQ19" s="14"/>
      <c r="AR19" s="14"/>
      <c r="AS19" s="14"/>
    </row>
    <row r="20" spans="3:45" x14ac:dyDescent="0.3">
      <c r="E20" s="4" t="s">
        <v>173</v>
      </c>
      <c r="H20" s="4" t="s">
        <v>173</v>
      </c>
      <c r="L20" s="3" t="s">
        <v>159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8">
        <f>AG$19*SUMIFS(Inp_NW_SubAdjCostShares!AG$42:AG$67,Inp_NW_SubAdjCostShares!$I$42:$I$67,Cal_NW!$H20)</f>
        <v>88.153206571018117</v>
      </c>
      <c r="AH20" s="18">
        <f>AH$19*SUMIFS(Inp_NW_SubAdjCostShares!AH$42:AH$67,Inp_NW_SubAdjCostShares!$I$42:$I$67,Cal_NW!$H20)</f>
        <v>84.749604553082008</v>
      </c>
      <c r="AI20" s="18">
        <f>AI$19*SUMIFS(Inp_NW_SubAdjCostShares!AI$42:AI$67,Inp_NW_SubAdjCostShares!$I$42:$I$67,Cal_NW!$H20)</f>
        <v>82.787832876455553</v>
      </c>
      <c r="AJ20" s="18">
        <f>AJ$19*SUMIFS(Inp_NW_SubAdjCostShares!AJ$42:AJ$67,Inp_NW_SubAdjCostShares!$I$42:$I$67,Cal_NW!$H20)</f>
        <v>77.00650660178691</v>
      </c>
      <c r="AK20" s="18">
        <f>AK$19*SUMIFS(Inp_NW_SubAdjCostShares!AK$42:AK$67,Inp_NW_SubAdjCostShares!$I$42:$I$67,Cal_NW!$H20)</f>
        <v>77.509980439688945</v>
      </c>
      <c r="AM20" s="14"/>
      <c r="AN20" s="14"/>
      <c r="AO20" s="18">
        <f t="shared" ref="AO20:AO64" si="1">SUM(AG20:AK20)</f>
        <v>410.20713104203156</v>
      </c>
      <c r="AQ20" s="14"/>
      <c r="AR20" s="14"/>
      <c r="AS20" s="14"/>
    </row>
    <row r="21" spans="3:45" x14ac:dyDescent="0.3">
      <c r="E21" s="4" t="s">
        <v>173</v>
      </c>
      <c r="F21" s="4" t="s">
        <v>174</v>
      </c>
      <c r="H21" s="4" t="s">
        <v>175</v>
      </c>
      <c r="L21" s="3" t="s">
        <v>159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8">
        <f>AG$19*SUMIFS(Inp_NW_SubAdjCostShares!AG$42:AG$67,Inp_NW_SubAdjCostShares!$I$42:$I$67,Cal_NW!$H21)</f>
        <v>0</v>
      </c>
      <c r="AH21" s="18">
        <f>AH$19*SUMIFS(Inp_NW_SubAdjCostShares!AH$42:AH$67,Inp_NW_SubAdjCostShares!$I$42:$I$67,Cal_NW!$H21)</f>
        <v>0</v>
      </c>
      <c r="AI21" s="18">
        <f>AI$19*SUMIFS(Inp_NW_SubAdjCostShares!AI$42:AI$67,Inp_NW_SubAdjCostShares!$I$42:$I$67,Cal_NW!$H21)</f>
        <v>0</v>
      </c>
      <c r="AJ21" s="18">
        <f>AJ$19*SUMIFS(Inp_NW_SubAdjCostShares!AJ$42:AJ$67,Inp_NW_SubAdjCostShares!$I$42:$I$67,Cal_NW!$H21)</f>
        <v>0</v>
      </c>
      <c r="AK21" s="18">
        <f>AK$19*SUMIFS(Inp_NW_SubAdjCostShares!AK$42:AK$67,Inp_NW_SubAdjCostShares!$I$42:$I$67,Cal_NW!$H21)</f>
        <v>0</v>
      </c>
      <c r="AM21" s="14"/>
      <c r="AN21" s="14"/>
      <c r="AO21" s="18">
        <f t="shared" si="1"/>
        <v>0</v>
      </c>
      <c r="AQ21" s="14"/>
      <c r="AR21" s="14"/>
      <c r="AS21" s="14"/>
    </row>
    <row r="22" spans="3:45" x14ac:dyDescent="0.3">
      <c r="E22" s="4" t="s">
        <v>173</v>
      </c>
      <c r="F22" s="4" t="s">
        <v>174</v>
      </c>
      <c r="G22" s="4" t="s">
        <v>176</v>
      </c>
      <c r="H22" s="4" t="s">
        <v>177</v>
      </c>
      <c r="L22" s="3" t="s">
        <v>159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8">
        <f>AG$19*SUMIFS(Inp_NW_SubAdjCostShares!AG$42:AG$67,Inp_NW_SubAdjCostShares!$I$42:$I$67,Cal_NW!$H22)</f>
        <v>16.745436447505625</v>
      </c>
      <c r="AH22" s="18">
        <f>AH$19*SUMIFS(Inp_NW_SubAdjCostShares!AH$42:AH$67,Inp_NW_SubAdjCostShares!$I$42:$I$67,Cal_NW!$H22)</f>
        <v>16.322522363012066</v>
      </c>
      <c r="AI22" s="18">
        <f>AI$19*SUMIFS(Inp_NW_SubAdjCostShares!AI$42:AI$67,Inp_NW_SubAdjCostShares!$I$42:$I$67,Cal_NW!$H22)</f>
        <v>15.710491617362869</v>
      </c>
      <c r="AJ22" s="18">
        <f>AJ$19*SUMIFS(Inp_NW_SubAdjCostShares!AJ$42:AJ$67,Inp_NW_SubAdjCostShares!$I$42:$I$67,Cal_NW!$H22)</f>
        <v>14.735258568928719</v>
      </c>
      <c r="AK22" s="18">
        <f>AK$19*SUMIFS(Inp_NW_SubAdjCostShares!AK$42:AK$67,Inp_NW_SubAdjCostShares!$I$42:$I$67,Cal_NW!$H22)</f>
        <v>14.624788447973552</v>
      </c>
      <c r="AM22" s="14"/>
      <c r="AN22" s="14"/>
      <c r="AO22" s="18">
        <f t="shared" si="1"/>
        <v>78.138497444782843</v>
      </c>
      <c r="AQ22" s="14"/>
      <c r="AR22" s="14"/>
      <c r="AS22" s="14"/>
    </row>
    <row r="23" spans="3:45" x14ac:dyDescent="0.3">
      <c r="E23" s="3" t="s">
        <v>173</v>
      </c>
      <c r="F23" s="3" t="s">
        <v>174</v>
      </c>
      <c r="G23" s="3" t="s">
        <v>176</v>
      </c>
      <c r="H23" s="3" t="s">
        <v>178</v>
      </c>
      <c r="L23" s="3" t="s">
        <v>159</v>
      </c>
      <c r="R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M23" s="14"/>
      <c r="AN23" s="14"/>
      <c r="AO23" s="14"/>
      <c r="AQ23" s="14"/>
      <c r="AR23" s="14"/>
      <c r="AS23" s="14"/>
    </row>
    <row r="24" spans="3:45" x14ac:dyDescent="0.3">
      <c r="E24" s="3" t="s">
        <v>173</v>
      </c>
      <c r="F24" s="3" t="s">
        <v>174</v>
      </c>
      <c r="G24" s="3" t="s">
        <v>176</v>
      </c>
      <c r="H24" s="3" t="s">
        <v>179</v>
      </c>
      <c r="L24" s="3" t="s">
        <v>159</v>
      </c>
      <c r="R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M24" s="14"/>
      <c r="AN24" s="14"/>
      <c r="AO24" s="14"/>
      <c r="AQ24" s="14"/>
      <c r="AR24" s="14"/>
      <c r="AS24" s="14"/>
    </row>
    <row r="25" spans="3:45" x14ac:dyDescent="0.3">
      <c r="E25" s="3" t="s">
        <v>173</v>
      </c>
      <c r="F25" s="3" t="s">
        <v>174</v>
      </c>
      <c r="G25" s="3" t="s">
        <v>176</v>
      </c>
      <c r="H25" s="3" t="s">
        <v>180</v>
      </c>
      <c r="L25" s="3" t="s">
        <v>159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M25" s="14"/>
      <c r="AN25" s="14"/>
      <c r="AO25" s="14"/>
      <c r="AQ25" s="14"/>
      <c r="AR25" s="14"/>
      <c r="AS25" s="14"/>
    </row>
    <row r="26" spans="3:45" x14ac:dyDescent="0.3">
      <c r="E26" s="3" t="s">
        <v>173</v>
      </c>
      <c r="F26" s="3" t="s">
        <v>174</v>
      </c>
      <c r="G26" s="3" t="s">
        <v>176</v>
      </c>
      <c r="H26" s="3" t="s">
        <v>181</v>
      </c>
      <c r="L26" s="3" t="s">
        <v>159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M26" s="14"/>
      <c r="AN26" s="14"/>
      <c r="AO26" s="14"/>
      <c r="AQ26" s="14"/>
      <c r="AR26" s="14"/>
      <c r="AS26" s="14"/>
    </row>
    <row r="27" spans="3:45" x14ac:dyDescent="0.3">
      <c r="E27" s="4" t="s">
        <v>173</v>
      </c>
      <c r="F27" s="4" t="s">
        <v>174</v>
      </c>
      <c r="G27" s="4" t="s">
        <v>182</v>
      </c>
      <c r="H27" s="4" t="s">
        <v>183</v>
      </c>
      <c r="L27" s="3" t="s">
        <v>159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72">
        <f>SUM(AG28:AG32)</f>
        <v>48.058157565252294</v>
      </c>
      <c r="AH27" s="72">
        <f t="shared" ref="AH27:AK27" si="2">SUM(AH28:AH32)</f>
        <v>45.865058998967207</v>
      </c>
      <c r="AI27" s="72">
        <f t="shared" si="2"/>
        <v>44.145275371186109</v>
      </c>
      <c r="AJ27" s="72">
        <f t="shared" si="2"/>
        <v>40.068582951705729</v>
      </c>
      <c r="AK27" s="72">
        <f t="shared" si="2"/>
        <v>40.7080585061465</v>
      </c>
      <c r="AM27" s="14"/>
      <c r="AN27" s="14"/>
      <c r="AO27" s="18">
        <f t="shared" si="1"/>
        <v>218.84513339325784</v>
      </c>
      <c r="AQ27" s="14"/>
      <c r="AR27" s="14"/>
      <c r="AS27" s="14"/>
    </row>
    <row r="28" spans="3:45" x14ac:dyDescent="0.3">
      <c r="E28" s="3" t="s">
        <v>173</v>
      </c>
      <c r="F28" s="3" t="s">
        <v>174</v>
      </c>
      <c r="G28" s="3" t="s">
        <v>182</v>
      </c>
      <c r="H28" s="3" t="s">
        <v>184</v>
      </c>
      <c r="L28" s="3" t="s">
        <v>159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8">
        <f>AG$19*SUMIFS(Inp_NW_SubAdjCostShares!AG$42:AG$67,Inp_NW_SubAdjCostShares!$I$42:$I$67,Cal_NW!$H28)</f>
        <v>9.4501015838038054</v>
      </c>
      <c r="AH28" s="18">
        <f>AH$19*SUMIFS(Inp_NW_SubAdjCostShares!AH$42:AH$67,Inp_NW_SubAdjCostShares!$I$42:$I$67,Cal_NW!$H28)</f>
        <v>9.3272047885525282</v>
      </c>
      <c r="AI28" s="18">
        <f>AI$19*SUMIFS(Inp_NW_SubAdjCostShares!AI$42:AI$67,Inp_NW_SubAdjCostShares!$I$42:$I$67,Cal_NW!$H28)</f>
        <v>8.896997219289192</v>
      </c>
      <c r="AJ28" s="18">
        <f>AJ$19*SUMIFS(Inp_NW_SubAdjCostShares!AJ$42:AJ$67,Inp_NW_SubAdjCostShares!$I$42:$I$67,Cal_NW!$H28)</f>
        <v>8.1500258609215361</v>
      </c>
      <c r="AK28" s="18">
        <f>AK$19*SUMIFS(Inp_NW_SubAdjCostShares!AK$42:AK$67,Inp_NW_SubAdjCostShares!$I$42:$I$67,Cal_NW!$H28)</f>
        <v>7.9814172847221592</v>
      </c>
      <c r="AM28" s="14"/>
      <c r="AN28" s="14"/>
      <c r="AO28" s="18">
        <f t="shared" si="1"/>
        <v>43.805746737289226</v>
      </c>
      <c r="AQ28" s="14"/>
      <c r="AR28" s="14"/>
      <c r="AS28" s="14"/>
    </row>
    <row r="29" spans="3:45" x14ac:dyDescent="0.3">
      <c r="E29" s="3" t="s">
        <v>173</v>
      </c>
      <c r="F29" s="3" t="s">
        <v>174</v>
      </c>
      <c r="G29" s="3" t="s">
        <v>182</v>
      </c>
      <c r="H29" s="3" t="s">
        <v>309</v>
      </c>
      <c r="L29" s="3" t="s">
        <v>159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8">
        <f>AG$19*SUMIFS(Inp_NW_SubAdjCostShares!AG$42:AG$67,Inp_NW_SubAdjCostShares!$I$42:$I$67,Cal_NW!$H29)</f>
        <v>14.435078840561768</v>
      </c>
      <c r="AH29" s="18">
        <f>AH$19*SUMIFS(Inp_NW_SubAdjCostShares!AH$42:AH$67,Inp_NW_SubAdjCostShares!$I$42:$I$67,Cal_NW!$H29)</f>
        <v>13.797404335124895</v>
      </c>
      <c r="AI29" s="18">
        <f>AI$19*SUMIFS(Inp_NW_SubAdjCostShares!AI$42:AI$67,Inp_NW_SubAdjCostShares!$I$42:$I$67,Cal_NW!$H29)</f>
        <v>13.092136423224609</v>
      </c>
      <c r="AJ29" s="18">
        <f>AJ$19*SUMIFS(Inp_NW_SubAdjCostShares!AJ$42:AJ$67,Inp_NW_SubAdjCostShares!$I$42:$I$67,Cal_NW!$H29)</f>
        <v>12.47690693369719</v>
      </c>
      <c r="AK29" s="18">
        <f>AK$19*SUMIFS(Inp_NW_SubAdjCostShares!AK$42:AK$67,Inp_NW_SubAdjCostShares!$I$42:$I$67,Cal_NW!$H29)</f>
        <v>11.976342657608715</v>
      </c>
      <c r="AM29" s="14"/>
      <c r="AN29" s="14"/>
      <c r="AO29" s="18">
        <f t="shared" si="1"/>
        <v>65.777869190217174</v>
      </c>
      <c r="AQ29" s="14"/>
      <c r="AR29" s="14"/>
      <c r="AS29" s="14"/>
    </row>
    <row r="30" spans="3:45" x14ac:dyDescent="0.3">
      <c r="E30" s="3" t="s">
        <v>173</v>
      </c>
      <c r="F30" s="3" t="s">
        <v>174</v>
      </c>
      <c r="G30" s="3" t="s">
        <v>182</v>
      </c>
      <c r="H30" s="3" t="s">
        <v>185</v>
      </c>
      <c r="L30" s="3" t="s">
        <v>159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8">
        <f>AG$19*SUMIFS(Inp_NW_SubAdjCostShares!AG$42:AG$67,Inp_NW_SubAdjCostShares!$I$42:$I$67,Cal_NW!$H30)</f>
        <v>20.303814248403743</v>
      </c>
      <c r="AH30" s="18">
        <f>AH$19*SUMIFS(Inp_NW_SubAdjCostShares!AH$42:AH$67,Inp_NW_SubAdjCostShares!$I$42:$I$67,Cal_NW!$H30)</f>
        <v>19.104861951637332</v>
      </c>
      <c r="AI30" s="18">
        <f>AI$19*SUMIFS(Inp_NW_SubAdjCostShares!AI$42:AI$67,Inp_NW_SubAdjCostShares!$I$42:$I$67,Cal_NW!$H30)</f>
        <v>18.517644984677862</v>
      </c>
      <c r="AJ30" s="18">
        <f>AJ$19*SUMIFS(Inp_NW_SubAdjCostShares!AJ$42:AJ$67,Inp_NW_SubAdjCostShares!$I$42:$I$67,Cal_NW!$H30)</f>
        <v>15.82834546198781</v>
      </c>
      <c r="AK30" s="18">
        <f>AK$19*SUMIFS(Inp_NW_SubAdjCostShares!AK$42:AK$67,Inp_NW_SubAdjCostShares!$I$42:$I$67,Cal_NW!$H30)</f>
        <v>16.89971128760174</v>
      </c>
      <c r="AM30" s="14"/>
      <c r="AN30" s="14"/>
      <c r="AO30" s="18">
        <f t="shared" si="1"/>
        <v>90.654377934308485</v>
      </c>
      <c r="AQ30" s="14"/>
      <c r="AR30" s="14"/>
      <c r="AS30" s="14"/>
    </row>
    <row r="31" spans="3:45" x14ac:dyDescent="0.3">
      <c r="E31" s="3" t="s">
        <v>173</v>
      </c>
      <c r="F31" s="3" t="s">
        <v>174</v>
      </c>
      <c r="G31" s="3" t="s">
        <v>182</v>
      </c>
      <c r="H31" s="3" t="s">
        <v>310</v>
      </c>
      <c r="L31" s="3" t="s">
        <v>159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8">
        <f>AG$19*SUMIFS(Inp_NW_SubAdjCostShares!AG$42:AG$67,Inp_NW_SubAdjCostShares!$I$42:$I$67,Cal_NW!$H31)</f>
        <v>0</v>
      </c>
      <c r="AH31" s="18">
        <f>AH$19*SUMIFS(Inp_NW_SubAdjCostShares!AH$42:AH$67,Inp_NW_SubAdjCostShares!$I$42:$I$67,Cal_NW!$H31)</f>
        <v>0</v>
      </c>
      <c r="AI31" s="18">
        <f>AI$19*SUMIFS(Inp_NW_SubAdjCostShares!AI$42:AI$67,Inp_NW_SubAdjCostShares!$I$42:$I$67,Cal_NW!$H31)</f>
        <v>0</v>
      </c>
      <c r="AJ31" s="18">
        <f>AJ$19*SUMIFS(Inp_NW_SubAdjCostShares!AJ$42:AJ$67,Inp_NW_SubAdjCostShares!$I$42:$I$67,Cal_NW!$H31)</f>
        <v>0</v>
      </c>
      <c r="AK31" s="18">
        <f>AK$19*SUMIFS(Inp_NW_SubAdjCostShares!AK$42:AK$67,Inp_NW_SubAdjCostShares!$I$42:$I$67,Cal_NW!$H31)</f>
        <v>0</v>
      </c>
      <c r="AM31" s="14"/>
      <c r="AN31" s="14"/>
      <c r="AO31" s="18">
        <f t="shared" si="1"/>
        <v>0</v>
      </c>
      <c r="AQ31" s="14"/>
      <c r="AR31" s="14"/>
      <c r="AS31" s="14"/>
    </row>
    <row r="32" spans="3:45" x14ac:dyDescent="0.3">
      <c r="E32" s="3" t="s">
        <v>173</v>
      </c>
      <c r="F32" s="3" t="s">
        <v>174</v>
      </c>
      <c r="G32" s="3" t="s">
        <v>182</v>
      </c>
      <c r="H32" s="3" t="s">
        <v>311</v>
      </c>
      <c r="L32" s="3" t="s">
        <v>159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8">
        <f>AG$19*SUMIFS(Inp_NW_SubAdjCostShares!AG$42:AG$67,Inp_NW_SubAdjCostShares!$I$42:$I$67,Cal_NW!$H32)</f>
        <v>3.8691628924829833</v>
      </c>
      <c r="AH32" s="18">
        <f>AH$19*SUMIFS(Inp_NW_SubAdjCostShares!AH$42:AH$67,Inp_NW_SubAdjCostShares!$I$42:$I$67,Cal_NW!$H32)</f>
        <v>3.6355879236524515</v>
      </c>
      <c r="AI32" s="18">
        <f>AI$19*SUMIFS(Inp_NW_SubAdjCostShares!AI$42:AI$67,Inp_NW_SubAdjCostShares!$I$42:$I$67,Cal_NW!$H32)</f>
        <v>3.6384967439944451</v>
      </c>
      <c r="AJ32" s="18">
        <f>AJ$19*SUMIFS(Inp_NW_SubAdjCostShares!AJ$42:AJ$67,Inp_NW_SubAdjCostShares!$I$42:$I$67,Cal_NW!$H32)</f>
        <v>3.6133046950991936</v>
      </c>
      <c r="AK32" s="18">
        <f>AK$19*SUMIFS(Inp_NW_SubAdjCostShares!AK$42:AK$67,Inp_NW_SubAdjCostShares!$I$42:$I$67,Cal_NW!$H32)</f>
        <v>3.8505872762138895</v>
      </c>
      <c r="AM32" s="14"/>
      <c r="AN32" s="14"/>
      <c r="AO32" s="18">
        <f t="shared" si="1"/>
        <v>18.607139531442961</v>
      </c>
      <c r="AQ32" s="14"/>
      <c r="AR32" s="14"/>
      <c r="AS32" s="14"/>
    </row>
    <row r="33" spans="5:45" x14ac:dyDescent="0.3">
      <c r="E33" s="4" t="s">
        <v>173</v>
      </c>
      <c r="F33" s="4" t="s">
        <v>174</v>
      </c>
      <c r="G33" s="4" t="s">
        <v>186</v>
      </c>
      <c r="H33" s="4" t="s">
        <v>187</v>
      </c>
      <c r="L33" s="3" t="s">
        <v>159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8">
        <f>AG$19*SUMIFS(Inp_NW_SubAdjCostShares!AG$42:AG$67,Inp_NW_SubAdjCostShares!$I$42:$I$67,Cal_NW!$H33)</f>
        <v>19.539807955087813</v>
      </c>
      <c r="AH33" s="18">
        <f>AH$19*SUMIFS(Inp_NW_SubAdjCostShares!AH$42:AH$67,Inp_NW_SubAdjCostShares!$I$42:$I$67,Cal_NW!$H33)</f>
        <v>19.191924580056813</v>
      </c>
      <c r="AI33" s="18">
        <f>AI$19*SUMIFS(Inp_NW_SubAdjCostShares!AI$42:AI$67,Inp_NW_SubAdjCostShares!$I$42:$I$67,Cal_NW!$H33)</f>
        <v>18.988025556934314</v>
      </c>
      <c r="AJ33" s="18">
        <f>AJ$19*SUMIFS(Inp_NW_SubAdjCostShares!AJ$42:AJ$67,Inp_NW_SubAdjCostShares!$I$42:$I$67,Cal_NW!$H33)</f>
        <v>18.703918941834235</v>
      </c>
      <c r="AK33" s="18">
        <f>AK$19*SUMIFS(Inp_NW_SubAdjCostShares!AK$42:AK$67,Inp_NW_SubAdjCostShares!$I$42:$I$67,Cal_NW!$H33)</f>
        <v>18.062330925034004</v>
      </c>
      <c r="AM33" s="14"/>
      <c r="AN33" s="14"/>
      <c r="AO33" s="18">
        <f t="shared" si="1"/>
        <v>94.486007958947184</v>
      </c>
      <c r="AQ33" s="14"/>
      <c r="AR33" s="14"/>
      <c r="AS33" s="14"/>
    </row>
    <row r="34" spans="5:45" x14ac:dyDescent="0.3">
      <c r="E34" s="3" t="s">
        <v>173</v>
      </c>
      <c r="F34" s="3" t="s">
        <v>174</v>
      </c>
      <c r="G34" s="3" t="s">
        <v>186</v>
      </c>
      <c r="H34" s="3" t="s">
        <v>1097</v>
      </c>
      <c r="L34" s="3" t="s">
        <v>159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8">
        <f>AG$19*SUMIFS(Inp_NW_SubAdjCostShares!AG$42:AG$67,Inp_NW_SubAdjCostShares!$I$42:$I$67,Cal_NW!$H34)</f>
        <v>8.9199648654351336</v>
      </c>
      <c r="AH34" s="18">
        <f>AH$19*SUMIFS(Inp_NW_SubAdjCostShares!AH$42:AH$67,Inp_NW_SubAdjCostShares!$I$42:$I$67,Cal_NW!$H34)</f>
        <v>8.9625332219767007</v>
      </c>
      <c r="AI34" s="18">
        <f>AI$19*SUMIFS(Inp_NW_SubAdjCostShares!AI$42:AI$67,Inp_NW_SubAdjCostShares!$I$42:$I$67,Cal_NW!$H34)</f>
        <v>8.5415710276683576</v>
      </c>
      <c r="AJ34" s="18">
        <f>AJ$19*SUMIFS(Inp_NW_SubAdjCostShares!AJ$42:AJ$67,Inp_NW_SubAdjCostShares!$I$42:$I$67,Cal_NW!$H34)</f>
        <v>7.9926067733543205</v>
      </c>
      <c r="AK34" s="18">
        <f>AK$19*SUMIFS(Inp_NW_SubAdjCostShares!AK$42:AK$67,Inp_NW_SubAdjCostShares!$I$42:$I$67,Cal_NW!$H34)</f>
        <v>7.2645918155910261</v>
      </c>
      <c r="AM34" s="14"/>
      <c r="AN34" s="14"/>
      <c r="AO34" s="18">
        <f t="shared" ref="AO34:AO41" si="3">SUM(AG34:AK34)</f>
        <v>41.681267704025537</v>
      </c>
      <c r="AQ34" s="14"/>
      <c r="AR34" s="14"/>
      <c r="AS34" s="14"/>
    </row>
    <row r="35" spans="5:45" x14ac:dyDescent="0.3">
      <c r="E35" s="3" t="s">
        <v>173</v>
      </c>
      <c r="F35" s="3" t="s">
        <v>174</v>
      </c>
      <c r="G35" s="3" t="s">
        <v>186</v>
      </c>
      <c r="H35" s="3" t="s">
        <v>189</v>
      </c>
      <c r="L35" s="3" t="s">
        <v>159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8">
        <f>AG$19*SUMIFS(Inp_NW_SubAdjCostShares!AG$42:AG$67,Inp_NW_SubAdjCostShares!$I$42:$I$67,Cal_NW!$H35)</f>
        <v>3.2429172283815317</v>
      </c>
      <c r="AH35" s="18">
        <f>AH$19*SUMIFS(Inp_NW_SubAdjCostShares!AH$42:AH$67,Inp_NW_SubAdjCostShares!$I$42:$I$67,Cal_NW!$H35)</f>
        <v>3.2508349536372356</v>
      </c>
      <c r="AI35" s="18">
        <f>AI$19*SUMIFS(Inp_NW_SubAdjCostShares!AI$42:AI$67,Inp_NW_SubAdjCostShares!$I$42:$I$67,Cal_NW!$H35)</f>
        <v>3.1857977621707128</v>
      </c>
      <c r="AJ35" s="18">
        <f>AJ$19*SUMIFS(Inp_NW_SubAdjCostShares!AJ$42:AJ$67,Inp_NW_SubAdjCostShares!$I$42:$I$67,Cal_NW!$H35)</f>
        <v>3.2369632259032612</v>
      </c>
      <c r="AK35" s="18">
        <f>AK$19*SUMIFS(Inp_NW_SubAdjCostShares!AK$42:AK$67,Inp_NW_SubAdjCostShares!$I$42:$I$67,Cal_NW!$H35)</f>
        <v>3.3127595442244901</v>
      </c>
      <c r="AM35" s="14"/>
      <c r="AN35" s="14"/>
      <c r="AO35" s="18">
        <f t="shared" si="3"/>
        <v>16.229272714317233</v>
      </c>
      <c r="AQ35" s="14"/>
      <c r="AR35" s="14"/>
      <c r="AS35" s="14"/>
    </row>
    <row r="36" spans="5:45" x14ac:dyDescent="0.3">
      <c r="E36" s="3" t="s">
        <v>173</v>
      </c>
      <c r="F36" s="3" t="s">
        <v>174</v>
      </c>
      <c r="G36" s="3" t="s">
        <v>186</v>
      </c>
      <c r="H36" s="3" t="s">
        <v>190</v>
      </c>
      <c r="L36" s="3" t="s">
        <v>159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8">
        <f>AG$19*SUMIFS(Inp_NW_SubAdjCostShares!AG$42:AG$67,Inp_NW_SubAdjCostShares!$I$42:$I$67,Cal_NW!$H36)</f>
        <v>1.3358172687652494</v>
      </c>
      <c r="AH36" s="18">
        <f>AH$19*SUMIFS(Inp_NW_SubAdjCostShares!AH$42:AH$67,Inp_NW_SubAdjCostShares!$I$42:$I$67,Cal_NW!$H36)</f>
        <v>1.3284733674914981</v>
      </c>
      <c r="AI36" s="18">
        <f>AI$19*SUMIFS(Inp_NW_SubAdjCostShares!AI$42:AI$67,Inp_NW_SubAdjCostShares!$I$42:$I$67,Cal_NW!$H36)</f>
        <v>1.3349701123709083</v>
      </c>
      <c r="AJ36" s="18">
        <f>AJ$19*SUMIFS(Inp_NW_SubAdjCostShares!AJ$42:AJ$67,Inp_NW_SubAdjCostShares!$I$42:$I$67,Cal_NW!$H36)</f>
        <v>1.3280584445855155</v>
      </c>
      <c r="AK36" s="18">
        <f>AK$19*SUMIFS(Inp_NW_SubAdjCostShares!AK$42:AK$67,Inp_NW_SubAdjCostShares!$I$42:$I$67,Cal_NW!$H36)</f>
        <v>1.3251738432426257</v>
      </c>
      <c r="AM36" s="14"/>
      <c r="AN36" s="14"/>
      <c r="AO36" s="18">
        <f t="shared" si="3"/>
        <v>6.6524930364557964</v>
      </c>
      <c r="AQ36" s="14"/>
      <c r="AR36" s="14"/>
      <c r="AS36" s="14"/>
    </row>
    <row r="37" spans="5:45" x14ac:dyDescent="0.3">
      <c r="E37" s="3" t="s">
        <v>173</v>
      </c>
      <c r="F37" s="3" t="s">
        <v>174</v>
      </c>
      <c r="G37" s="3" t="s">
        <v>186</v>
      </c>
      <c r="H37" s="3" t="s">
        <v>191</v>
      </c>
      <c r="L37" s="3" t="s">
        <v>159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8">
        <f>AG$19*SUMIFS(Inp_NW_SubAdjCostShares!AG$42:AG$67,Inp_NW_SubAdjCostShares!$I$42:$I$67,Cal_NW!$H37)</f>
        <v>2.6258500615742362</v>
      </c>
      <c r="AH37" s="18">
        <f>AH$19*SUMIFS(Inp_NW_SubAdjCostShares!AH$42:AH$67,Inp_NW_SubAdjCostShares!$I$42:$I$67,Cal_NW!$H37)</f>
        <v>2.3112308184147579</v>
      </c>
      <c r="AI37" s="18">
        <f>AI$19*SUMIFS(Inp_NW_SubAdjCostShares!AI$42:AI$67,Inp_NW_SubAdjCostShares!$I$42:$I$67,Cal_NW!$H37)</f>
        <v>2.5563701697908692</v>
      </c>
      <c r="AJ37" s="18">
        <f>AJ$19*SUMIFS(Inp_NW_SubAdjCostShares!AJ$42:AJ$67,Inp_NW_SubAdjCostShares!$I$42:$I$67,Cal_NW!$H37)</f>
        <v>2.7882362437497177</v>
      </c>
      <c r="AK37" s="18">
        <f>AK$19*SUMIFS(Inp_NW_SubAdjCostShares!AK$42:AK$67,Inp_NW_SubAdjCostShares!$I$42:$I$67,Cal_NW!$H37)</f>
        <v>2.7774415409534918</v>
      </c>
      <c r="AM37" s="14"/>
      <c r="AN37" s="14"/>
      <c r="AO37" s="18">
        <f t="shared" si="3"/>
        <v>13.05912883448307</v>
      </c>
      <c r="AQ37" s="14"/>
      <c r="AR37" s="14"/>
      <c r="AS37" s="14"/>
    </row>
    <row r="38" spans="5:45" x14ac:dyDescent="0.3">
      <c r="E38" s="3" t="s">
        <v>173</v>
      </c>
      <c r="F38" s="3" t="s">
        <v>174</v>
      </c>
      <c r="G38" s="3" t="s">
        <v>186</v>
      </c>
      <c r="H38" s="3" t="s">
        <v>192</v>
      </c>
      <c r="L38" s="3" t="s">
        <v>159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8">
        <f>AG$19*SUMIFS(Inp_NW_SubAdjCostShares!AG$42:AG$67,Inp_NW_SubAdjCostShares!$I$42:$I$67,Cal_NW!$H38)</f>
        <v>1.3247006013727838</v>
      </c>
      <c r="AH38" s="18">
        <f>AH$19*SUMIFS(Inp_NW_SubAdjCostShares!AH$42:AH$67,Inp_NW_SubAdjCostShares!$I$42:$I$67,Cal_NW!$H38)</f>
        <v>1.303964812591369</v>
      </c>
      <c r="AI38" s="18">
        <f>AI$19*SUMIFS(Inp_NW_SubAdjCostShares!AI$42:AI$67,Inp_NW_SubAdjCostShares!$I$42:$I$67,Cal_NW!$H38)</f>
        <v>1.3163735168994124</v>
      </c>
      <c r="AJ38" s="18">
        <f>AJ$19*SUMIFS(Inp_NW_SubAdjCostShares!AJ$42:AJ$67,Inp_NW_SubAdjCostShares!$I$42:$I$67,Cal_NW!$H38)</f>
        <v>1.3122005514544057</v>
      </c>
      <c r="AK38" s="18">
        <f>AK$19*SUMIFS(Inp_NW_SubAdjCostShares!AK$42:AK$67,Inp_NW_SubAdjCostShares!$I$42:$I$67,Cal_NW!$H38)</f>
        <v>1.3374349207136507</v>
      </c>
      <c r="AM38" s="14"/>
      <c r="AN38" s="14"/>
      <c r="AO38" s="18">
        <f t="shared" si="3"/>
        <v>6.5946744030316218</v>
      </c>
      <c r="AQ38" s="14"/>
      <c r="AR38" s="14"/>
      <c r="AS38" s="14"/>
    </row>
    <row r="39" spans="5:45" x14ac:dyDescent="0.3">
      <c r="E39" s="3" t="s">
        <v>173</v>
      </c>
      <c r="F39" s="3" t="s">
        <v>174</v>
      </c>
      <c r="G39" s="3" t="s">
        <v>186</v>
      </c>
      <c r="H39" s="3" t="s">
        <v>193</v>
      </c>
      <c r="L39" s="3" t="s">
        <v>159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8">
        <f>AG$19*SUMIFS(Inp_NW_SubAdjCostShares!AG$42:AG$67,Inp_NW_SubAdjCostShares!$I$42:$I$67,Cal_NW!$H39)</f>
        <v>0.53719528130199501</v>
      </c>
      <c r="AH39" s="18">
        <f>AH$19*SUMIFS(Inp_NW_SubAdjCostShares!AH$42:AH$67,Inp_NW_SubAdjCostShares!$I$42:$I$67,Cal_NW!$H39)</f>
        <v>0.50685801314876744</v>
      </c>
      <c r="AI39" s="18">
        <f>AI$19*SUMIFS(Inp_NW_SubAdjCostShares!AI$42:AI$67,Inp_NW_SubAdjCostShares!$I$42:$I$67,Cal_NW!$H39)</f>
        <v>0.50439592811607659</v>
      </c>
      <c r="AJ39" s="18">
        <f>AJ$19*SUMIFS(Inp_NW_SubAdjCostShares!AJ$42:AJ$67,Inp_NW_SubAdjCostShares!$I$42:$I$67,Cal_NW!$H39)</f>
        <v>0.50479652977071365</v>
      </c>
      <c r="AK39" s="18">
        <f>AK$19*SUMIFS(Inp_NW_SubAdjCostShares!AK$42:AK$67,Inp_NW_SubAdjCostShares!$I$42:$I$67,Cal_NW!$H39)</f>
        <v>0.51132970118281984</v>
      </c>
      <c r="AM39" s="14"/>
      <c r="AN39" s="14"/>
      <c r="AO39" s="18">
        <f t="shared" si="3"/>
        <v>2.5645754535203724</v>
      </c>
      <c r="AQ39" s="14"/>
      <c r="AR39" s="14"/>
      <c r="AS39" s="14"/>
    </row>
    <row r="40" spans="5:45" x14ac:dyDescent="0.3">
      <c r="E40" s="3" t="s">
        <v>173</v>
      </c>
      <c r="F40" s="3" t="s">
        <v>174</v>
      </c>
      <c r="G40" s="3" t="s">
        <v>186</v>
      </c>
      <c r="H40" s="3" t="s">
        <v>194</v>
      </c>
      <c r="L40" s="3" t="s">
        <v>159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8">
        <f>AG$19*SUMIFS(Inp_NW_SubAdjCostShares!AG$42:AG$67,Inp_NW_SubAdjCostShares!$I$42:$I$67,Cal_NW!$H40)</f>
        <v>1.2776661365316118</v>
      </c>
      <c r="AH40" s="18">
        <f>AH$19*SUMIFS(Inp_NW_SubAdjCostShares!AH$42:AH$67,Inp_NW_SubAdjCostShares!$I$42:$I$67,Cal_NW!$H40)</f>
        <v>1.2464481645187129</v>
      </c>
      <c r="AI40" s="18">
        <f>AI$19*SUMIFS(Inp_NW_SubAdjCostShares!AI$42:AI$67,Inp_NW_SubAdjCostShares!$I$42:$I$67,Cal_NW!$H40)</f>
        <v>1.2659624478000635</v>
      </c>
      <c r="AJ40" s="18">
        <f>AJ$19*SUMIFS(Inp_NW_SubAdjCostShares!AJ$42:AJ$67,Inp_NW_SubAdjCostShares!$I$42:$I$67,Cal_NW!$H40)</f>
        <v>1.2582481463840158</v>
      </c>
      <c r="AK40" s="18">
        <f>AK$19*SUMIFS(Inp_NW_SubAdjCostShares!AK$42:AK$67,Inp_NW_SubAdjCostShares!$I$42:$I$67,Cal_NW!$H40)</f>
        <v>1.2530430406422153</v>
      </c>
      <c r="AM40" s="14"/>
      <c r="AN40" s="14"/>
      <c r="AO40" s="18">
        <f t="shared" si="3"/>
        <v>6.3013679358766197</v>
      </c>
      <c r="AQ40" s="14"/>
      <c r="AR40" s="14"/>
      <c r="AS40" s="14"/>
    </row>
    <row r="41" spans="5:45" x14ac:dyDescent="0.3">
      <c r="E41" s="3" t="s">
        <v>173</v>
      </c>
      <c r="F41" s="3" t="s">
        <v>174</v>
      </c>
      <c r="G41" s="3" t="s">
        <v>186</v>
      </c>
      <c r="H41" s="3" t="s">
        <v>195</v>
      </c>
      <c r="L41" s="3" t="s">
        <v>159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8">
        <f>AG$19*SUMIFS(Inp_NW_SubAdjCostShares!AG$42:AG$67,Inp_NW_SubAdjCostShares!$I$42:$I$67,Cal_NW!$H41)</f>
        <v>0.27569651172527221</v>
      </c>
      <c r="AH41" s="18">
        <f>AH$19*SUMIFS(Inp_NW_SubAdjCostShares!AH$42:AH$67,Inp_NW_SubAdjCostShares!$I$42:$I$67,Cal_NW!$H41)</f>
        <v>0.28158122827777032</v>
      </c>
      <c r="AI41" s="18">
        <f>AI$19*SUMIFS(Inp_NW_SubAdjCostShares!AI$42:AI$67,Inp_NW_SubAdjCostShares!$I$42:$I$67,Cal_NW!$H41)</f>
        <v>0.28258459211791565</v>
      </c>
      <c r="AJ41" s="18">
        <f>AJ$19*SUMIFS(Inp_NW_SubAdjCostShares!AJ$42:AJ$67,Inp_NW_SubAdjCostShares!$I$42:$I$67,Cal_NW!$H41)</f>
        <v>0.28280902663228635</v>
      </c>
      <c r="AK41" s="18">
        <f>AK$19*SUMIFS(Inp_NW_SubAdjCostShares!AK$42:AK$67,Inp_NW_SubAdjCostShares!$I$42:$I$67,Cal_NW!$H41)</f>
        <v>0.28055651848368623</v>
      </c>
      <c r="AM41" s="14"/>
      <c r="AN41" s="14"/>
      <c r="AO41" s="18">
        <f t="shared" si="3"/>
        <v>1.4032278772369307</v>
      </c>
      <c r="AQ41" s="14"/>
      <c r="AR41" s="14"/>
      <c r="AS41" s="14"/>
    </row>
    <row r="42" spans="5:45" x14ac:dyDescent="0.3">
      <c r="E42" s="4" t="s">
        <v>173</v>
      </c>
      <c r="F42" s="4" t="s">
        <v>174</v>
      </c>
      <c r="G42" s="4" t="s">
        <v>196</v>
      </c>
      <c r="H42" s="4" t="s">
        <v>197</v>
      </c>
      <c r="L42" s="3" t="s">
        <v>159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8">
        <f>AG$19*SUMIFS(Inp_NW_SubAdjCostShares!AG$42:AG$67,Inp_NW_SubAdjCostShares!$I$42:$I$67,Cal_NW!$H42)</f>
        <v>3.8098046031723678</v>
      </c>
      <c r="AH42" s="18">
        <f>AH$19*SUMIFS(Inp_NW_SubAdjCostShares!AH$42:AH$67,Inp_NW_SubAdjCostShares!$I$42:$I$67,Cal_NW!$H42)</f>
        <v>3.3700986110459064</v>
      </c>
      <c r="AI42" s="18">
        <f>AI$19*SUMIFS(Inp_NW_SubAdjCostShares!AI$42:AI$67,Inp_NW_SubAdjCostShares!$I$42:$I$67,Cal_NW!$H42)</f>
        <v>3.9440403309722609</v>
      </c>
      <c r="AJ42" s="18">
        <f>AJ$19*SUMIFS(Inp_NW_SubAdjCostShares!AJ$42:AJ$67,Inp_NW_SubAdjCostShares!$I$42:$I$67,Cal_NW!$H42)</f>
        <v>3.4987461393182278</v>
      </c>
      <c r="AK42" s="18">
        <f>AK$19*SUMIFS(Inp_NW_SubAdjCostShares!AK$42:AK$67,Inp_NW_SubAdjCostShares!$I$42:$I$67,Cal_NW!$H42)</f>
        <v>4.1148025605348844</v>
      </c>
      <c r="AM42" s="14"/>
      <c r="AN42" s="14"/>
      <c r="AO42" s="18">
        <f t="shared" si="1"/>
        <v>18.737492245043647</v>
      </c>
      <c r="AQ42" s="14"/>
      <c r="AR42" s="14"/>
      <c r="AS42" s="14"/>
    </row>
    <row r="43" spans="5:45" x14ac:dyDescent="0.3">
      <c r="E43" s="4" t="s">
        <v>173</v>
      </c>
      <c r="F43" s="4" t="s">
        <v>198</v>
      </c>
      <c r="H43" s="4" t="s">
        <v>199</v>
      </c>
      <c r="L43" s="3" t="s">
        <v>159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M43" s="14"/>
      <c r="AN43" s="14"/>
      <c r="AO43" s="14"/>
      <c r="AQ43" s="14"/>
      <c r="AR43" s="14"/>
      <c r="AS43" s="14"/>
    </row>
    <row r="44" spans="5:45" x14ac:dyDescent="0.3">
      <c r="E44" s="3" t="s">
        <v>173</v>
      </c>
      <c r="F44" s="3" t="s">
        <v>198</v>
      </c>
      <c r="H44" s="104" t="s">
        <v>200</v>
      </c>
      <c r="L44" s="3" t="s">
        <v>159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M44" s="14"/>
      <c r="AN44" s="14"/>
      <c r="AO44" s="14"/>
      <c r="AQ44" s="14"/>
      <c r="AR44" s="14"/>
      <c r="AS44" s="14"/>
    </row>
    <row r="45" spans="5:45" x14ac:dyDescent="0.3">
      <c r="E45" s="3" t="s">
        <v>173</v>
      </c>
      <c r="F45" s="3" t="s">
        <v>198</v>
      </c>
      <c r="H45" s="105" t="s">
        <v>201</v>
      </c>
      <c r="L45" s="3" t="s">
        <v>159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M45" s="14"/>
      <c r="AN45" s="14"/>
      <c r="AO45" s="14"/>
      <c r="AQ45" s="14"/>
      <c r="AR45" s="14"/>
      <c r="AS45" s="14"/>
    </row>
    <row r="46" spans="5:45" x14ac:dyDescent="0.3">
      <c r="E46" s="3" t="s">
        <v>173</v>
      </c>
      <c r="F46" s="3" t="s">
        <v>198</v>
      </c>
      <c r="H46" s="105" t="s">
        <v>202</v>
      </c>
      <c r="L46" s="3" t="s">
        <v>159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M46" s="14"/>
      <c r="AN46" s="14"/>
      <c r="AO46" s="14"/>
      <c r="AQ46" s="14"/>
      <c r="AR46" s="14"/>
      <c r="AS46" s="14"/>
    </row>
    <row r="47" spans="5:45" x14ac:dyDescent="0.3">
      <c r="E47" s="3" t="s">
        <v>173</v>
      </c>
      <c r="F47" s="3" t="s">
        <v>198</v>
      </c>
      <c r="H47" s="105" t="s">
        <v>203</v>
      </c>
      <c r="L47" s="3" t="s">
        <v>159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M47" s="14"/>
      <c r="AN47" s="14"/>
      <c r="AO47" s="14"/>
      <c r="AQ47" s="14"/>
      <c r="AR47" s="14"/>
      <c r="AS47" s="14"/>
    </row>
    <row r="48" spans="5:45" x14ac:dyDescent="0.3">
      <c r="E48" s="3" t="s">
        <v>173</v>
      </c>
      <c r="F48" s="3" t="s">
        <v>198</v>
      </c>
      <c r="H48" s="105" t="s">
        <v>204</v>
      </c>
      <c r="L48" s="3" t="s">
        <v>159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M48" s="14"/>
      <c r="AN48" s="14"/>
      <c r="AO48" s="14"/>
      <c r="AQ48" s="14"/>
      <c r="AR48" s="14"/>
      <c r="AS48" s="14"/>
    </row>
    <row r="49" spans="5:45" x14ac:dyDescent="0.3">
      <c r="E49" s="3" t="s">
        <v>173</v>
      </c>
      <c r="F49" s="3" t="s">
        <v>198</v>
      </c>
      <c r="H49" s="105" t="s">
        <v>205</v>
      </c>
      <c r="L49" s="3" t="s">
        <v>159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M49" s="14"/>
      <c r="AN49" s="14"/>
      <c r="AO49" s="14"/>
      <c r="AQ49" s="14"/>
      <c r="AR49" s="14"/>
      <c r="AS49" s="14"/>
    </row>
    <row r="50" spans="5:45" x14ac:dyDescent="0.3">
      <c r="E50" s="3" t="s">
        <v>173</v>
      </c>
      <c r="F50" s="3" t="s">
        <v>198</v>
      </c>
      <c r="H50" s="105" t="s">
        <v>1108</v>
      </c>
      <c r="L50" s="3" t="s">
        <v>159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M50" s="14"/>
      <c r="AN50" s="14"/>
      <c r="AO50" s="14"/>
      <c r="AQ50" s="14"/>
      <c r="AR50" s="14"/>
      <c r="AS50" s="14"/>
    </row>
    <row r="51" spans="5:45" x14ac:dyDescent="0.3">
      <c r="E51" s="3" t="s">
        <v>173</v>
      </c>
      <c r="F51" s="3" t="s">
        <v>198</v>
      </c>
      <c r="H51" s="105" t="s">
        <v>207</v>
      </c>
      <c r="L51" s="3" t="s">
        <v>159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4"/>
      <c r="AN51" s="14"/>
      <c r="AO51" s="14"/>
      <c r="AQ51" s="14"/>
      <c r="AR51" s="14"/>
      <c r="AS51" s="14"/>
    </row>
    <row r="52" spans="5:45" x14ac:dyDescent="0.3">
      <c r="E52" s="3" t="s">
        <v>173</v>
      </c>
      <c r="F52" s="3" t="s">
        <v>198</v>
      </c>
      <c r="H52" s="105" t="s">
        <v>208</v>
      </c>
      <c r="L52" s="3" t="s">
        <v>159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4"/>
      <c r="AN52" s="14"/>
      <c r="AO52" s="14"/>
      <c r="AQ52" s="14"/>
      <c r="AR52" s="14"/>
      <c r="AS52" s="14"/>
    </row>
    <row r="53" spans="5:45" x14ac:dyDescent="0.3">
      <c r="E53" s="3" t="s">
        <v>173</v>
      </c>
      <c r="F53" s="3" t="s">
        <v>198</v>
      </c>
      <c r="H53" s="105" t="s">
        <v>1109</v>
      </c>
      <c r="L53" s="3" t="s">
        <v>159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  <c r="AQ53" s="14"/>
      <c r="AR53" s="14"/>
      <c r="AS53" s="14"/>
    </row>
    <row r="54" spans="5:45" x14ac:dyDescent="0.3">
      <c r="E54" s="3" t="s">
        <v>173</v>
      </c>
      <c r="F54" s="3" t="s">
        <v>198</v>
      </c>
      <c r="H54" s="105" t="s">
        <v>1110</v>
      </c>
      <c r="L54" s="3" t="s">
        <v>159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4"/>
      <c r="AN54" s="14"/>
      <c r="AO54" s="14"/>
      <c r="AQ54" s="14"/>
      <c r="AR54" s="14"/>
      <c r="AS54" s="14"/>
    </row>
    <row r="55" spans="5:45" x14ac:dyDescent="0.3">
      <c r="E55" s="3" t="s">
        <v>173</v>
      </c>
      <c r="F55" s="3" t="s">
        <v>198</v>
      </c>
      <c r="H55" s="105" t="s">
        <v>1111</v>
      </c>
      <c r="L55" s="3" t="s">
        <v>159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  <c r="AQ55" s="14"/>
      <c r="AR55" s="14"/>
      <c r="AS55" s="14"/>
    </row>
    <row r="56" spans="5:45" x14ac:dyDescent="0.3">
      <c r="E56" s="3" t="s">
        <v>173</v>
      </c>
      <c r="F56" s="3" t="s">
        <v>198</v>
      </c>
      <c r="H56" s="105" t="s">
        <v>196</v>
      </c>
      <c r="L56" s="3" t="s">
        <v>159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4"/>
      <c r="AN56" s="14"/>
      <c r="AO56" s="14"/>
      <c r="AQ56" s="14"/>
      <c r="AR56" s="14"/>
      <c r="AS56" s="14"/>
    </row>
    <row r="57" spans="5:45" x14ac:dyDescent="0.3">
      <c r="E57" s="4" t="s">
        <v>210</v>
      </c>
      <c r="H57" s="4" t="s">
        <v>210</v>
      </c>
      <c r="L57" s="3" t="s">
        <v>159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8">
        <f>AG$19*SUMIFS(Inp_NW_SubAdjCostShares!AG$42:AG$67,Inp_NW_SubAdjCostShares!$I$42:$I$67,Cal_NW!$H57)</f>
        <v>35.22705933415547</v>
      </c>
      <c r="AH57" s="18">
        <f>AH$19*SUMIFS(Inp_NW_SubAdjCostShares!AH$42:AH$67,Inp_NW_SubAdjCostShares!$I$42:$I$67,Cal_NW!$H57)</f>
        <v>38.750531752726424</v>
      </c>
      <c r="AI57" s="18">
        <f>AI$19*SUMIFS(Inp_NW_SubAdjCostShares!AI$42:AI$67,Inp_NW_SubAdjCostShares!$I$42:$I$67,Cal_NW!$H57)</f>
        <v>36.357950559974071</v>
      </c>
      <c r="AJ57" s="18">
        <f>AJ$19*SUMIFS(Inp_NW_SubAdjCostShares!AJ$42:AJ$67,Inp_NW_SubAdjCostShares!$I$42:$I$67,Cal_NW!$H57)</f>
        <v>31.96788814989992</v>
      </c>
      <c r="AK57" s="18">
        <f>AK$19*SUMIFS(Inp_NW_SubAdjCostShares!AK$42:AK$67,Inp_NW_SubAdjCostShares!$I$42:$I$67,Cal_NW!$H57)</f>
        <v>25.330273634134571</v>
      </c>
      <c r="AM57" s="14"/>
      <c r="AN57" s="14"/>
      <c r="AO57" s="18">
        <f t="shared" si="1"/>
        <v>167.63370343089048</v>
      </c>
      <c r="AQ57" s="14"/>
      <c r="AR57" s="14"/>
      <c r="AS57" s="14"/>
    </row>
    <row r="58" spans="5:45" x14ac:dyDescent="0.3">
      <c r="E58" s="3" t="s">
        <v>210</v>
      </c>
      <c r="H58" s="3" t="s">
        <v>312</v>
      </c>
      <c r="L58" s="3" t="s">
        <v>159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8">
        <f>AG$19*SUMIFS(Inp_NW_SubAdjCostShares!AG$42:AG$67,Inp_NW_SubAdjCostShares!$I$42:$I$67,Cal_NW!$H58)</f>
        <v>7.5126529033566278</v>
      </c>
      <c r="AH58" s="18">
        <f>AH$19*SUMIFS(Inp_NW_SubAdjCostShares!AH$42:AH$67,Inp_NW_SubAdjCostShares!$I$42:$I$67,Cal_NW!$H58)</f>
        <v>9.9104994991930457</v>
      </c>
      <c r="AI58" s="18">
        <f>AI$19*SUMIFS(Inp_NW_SubAdjCostShares!AI$42:AI$67,Inp_NW_SubAdjCostShares!$I$42:$I$67,Cal_NW!$H58)</f>
        <v>7.4114512680889089</v>
      </c>
      <c r="AJ58" s="18">
        <f>AJ$19*SUMIFS(Inp_NW_SubAdjCostShares!AJ$42:AJ$67,Inp_NW_SubAdjCostShares!$I$42:$I$67,Cal_NW!$H58)</f>
        <v>7.4207762400432582</v>
      </c>
      <c r="AK58" s="18">
        <f>AK$19*SUMIFS(Inp_NW_SubAdjCostShares!AK$42:AK$67,Inp_NW_SubAdjCostShares!$I$42:$I$67,Cal_NW!$H58)</f>
        <v>3.5828959794596882</v>
      </c>
      <c r="AM58" s="14"/>
      <c r="AN58" s="14"/>
      <c r="AO58" s="18">
        <f t="shared" si="1"/>
        <v>35.838275890141531</v>
      </c>
      <c r="AQ58" s="14"/>
      <c r="AR58" s="14"/>
      <c r="AS58" s="14"/>
    </row>
    <row r="59" spans="5:45" x14ac:dyDescent="0.3">
      <c r="E59" s="3" t="s">
        <v>210</v>
      </c>
      <c r="H59" s="3" t="s">
        <v>211</v>
      </c>
      <c r="L59" s="3" t="s">
        <v>159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8">
        <f>AG$19*SUMIFS(Inp_NW_SubAdjCostShares!AG$42:AG$67,Inp_NW_SubAdjCostShares!$I$42:$I$67,Cal_NW!$H59)</f>
        <v>5.370563725520328</v>
      </c>
      <c r="AH59" s="18">
        <f>AH$19*SUMIFS(Inp_NW_SubAdjCostShares!AH$42:AH$67,Inp_NW_SubAdjCostShares!$I$42:$I$67,Cal_NW!$H59)</f>
        <v>5.3788267563215451</v>
      </c>
      <c r="AI59" s="18">
        <f>AI$19*SUMIFS(Inp_NW_SubAdjCostShares!AI$42:AI$67,Inp_NW_SubAdjCostShares!$I$42:$I$67,Cal_NW!$H59)</f>
        <v>5.3889991048241299</v>
      </c>
      <c r="AJ59" s="18">
        <f>AJ$19*SUMIFS(Inp_NW_SubAdjCostShares!AJ$42:AJ$67,Inp_NW_SubAdjCostShares!$I$42:$I$67,Cal_NW!$H59)</f>
        <v>5.3843342030640882</v>
      </c>
      <c r="AK59" s="18">
        <f>AK$19*SUMIFS(Inp_NW_SubAdjCostShares!AK$42:AK$67,Inp_NW_SubAdjCostShares!$I$42:$I$67,Cal_NW!$H59)</f>
        <v>5.4450184491540279</v>
      </c>
      <c r="AM59" s="14"/>
      <c r="AN59" s="14"/>
      <c r="AO59" s="18">
        <f t="shared" si="1"/>
        <v>26.967742238884117</v>
      </c>
      <c r="AQ59" s="14"/>
      <c r="AR59" s="14"/>
      <c r="AS59" s="14"/>
    </row>
    <row r="60" spans="5:45" x14ac:dyDescent="0.3">
      <c r="E60" s="3" t="s">
        <v>210</v>
      </c>
      <c r="H60" s="3" t="s">
        <v>212</v>
      </c>
      <c r="L60" s="3" t="s">
        <v>159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8">
        <f>AG$19*SUMIFS(Inp_NW_SubAdjCostShares!AG$42:AG$67,Inp_NW_SubAdjCostShares!$I$42:$I$67,Cal_NW!$H60)</f>
        <v>1.6801440521817541</v>
      </c>
      <c r="AH60" s="18">
        <f>AH$19*SUMIFS(Inp_NW_SubAdjCostShares!AH$42:AH$67,Inp_NW_SubAdjCostShares!$I$42:$I$67,Cal_NW!$H60)</f>
        <v>1.7252666480096279</v>
      </c>
      <c r="AI60" s="18">
        <f>AI$19*SUMIFS(Inp_NW_SubAdjCostShares!AI$42:AI$67,Inp_NW_SubAdjCostShares!$I$42:$I$67,Cal_NW!$H60)</f>
        <v>3.6812291652629452</v>
      </c>
      <c r="AJ60" s="18">
        <f>AJ$19*SUMIFS(Inp_NW_SubAdjCostShares!AJ$42:AJ$67,Inp_NW_SubAdjCostShares!$I$42:$I$67,Cal_NW!$H60)</f>
        <v>2.7897013621548448</v>
      </c>
      <c r="AK60" s="18">
        <f>AK$19*SUMIFS(Inp_NW_SubAdjCostShares!AK$42:AK$67,Inp_NW_SubAdjCostShares!$I$42:$I$67,Cal_NW!$H60)</f>
        <v>2.881987057007342</v>
      </c>
      <c r="AM60" s="14"/>
      <c r="AN60" s="14"/>
      <c r="AO60" s="18">
        <f t="shared" si="1"/>
        <v>12.758328284616512</v>
      </c>
      <c r="AQ60" s="14"/>
      <c r="AR60" s="14"/>
      <c r="AS60" s="14"/>
    </row>
    <row r="61" spans="5:45" x14ac:dyDescent="0.3">
      <c r="E61" s="3" t="s">
        <v>210</v>
      </c>
      <c r="H61" s="3" t="s">
        <v>214</v>
      </c>
      <c r="L61" s="3" t="s">
        <v>159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8">
        <f>AG$19*SUMIFS(Inp_NW_SubAdjCostShares!AG$42:AG$67,Inp_NW_SubAdjCostShares!$I$42:$I$67,Cal_NW!$H61)</f>
        <v>0.96356889704192283</v>
      </c>
      <c r="AH61" s="18">
        <f>AH$19*SUMIFS(Inp_NW_SubAdjCostShares!AH$42:AH$67,Inp_NW_SubAdjCostShares!$I$42:$I$67,Cal_NW!$H61)</f>
        <v>0.93891730295919873</v>
      </c>
      <c r="AI61" s="18">
        <f>AI$19*SUMIFS(Inp_NW_SubAdjCostShares!AI$42:AI$67,Inp_NW_SubAdjCostShares!$I$42:$I$67,Cal_NW!$H61)</f>
        <v>0.93609611001572934</v>
      </c>
      <c r="AJ61" s="18">
        <f>AJ$19*SUMIFS(Inp_NW_SubAdjCostShares!AJ$42:AJ$67,Inp_NW_SubAdjCostShares!$I$42:$I$67,Cal_NW!$H61)</f>
        <v>0.92615517499131805</v>
      </c>
      <c r="AK61" s="18">
        <f>AK$19*SUMIFS(Inp_NW_SubAdjCostShares!AK$42:AK$67,Inp_NW_SubAdjCostShares!$I$42:$I$67,Cal_NW!$H61)</f>
        <v>0.93529304083819065</v>
      </c>
      <c r="AM61" s="14"/>
      <c r="AN61" s="14"/>
      <c r="AO61" s="18">
        <f t="shared" si="1"/>
        <v>4.7000305258463593</v>
      </c>
      <c r="AQ61" s="14"/>
      <c r="AR61" s="14"/>
      <c r="AS61" s="14"/>
    </row>
    <row r="62" spans="5:45" x14ac:dyDescent="0.3">
      <c r="E62" s="3" t="s">
        <v>210</v>
      </c>
      <c r="H62" s="3" t="s">
        <v>215</v>
      </c>
      <c r="L62" s="3" t="s">
        <v>159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8">
        <f>AG$19*SUMIFS(Inp_NW_SubAdjCostShares!AG$42:AG$67,Inp_NW_SubAdjCostShares!$I$42:$I$67,Cal_NW!$H62)</f>
        <v>15.25311296775144</v>
      </c>
      <c r="AH62" s="18">
        <f>AH$19*SUMIFS(Inp_NW_SubAdjCostShares!AH$42:AH$67,Inp_NW_SubAdjCostShares!$I$42:$I$67,Cal_NW!$H62)</f>
        <v>17.193832190039082</v>
      </c>
      <c r="AI62" s="18">
        <f>AI$19*SUMIFS(Inp_NW_SubAdjCostShares!AI$42:AI$67,Inp_NW_SubAdjCostShares!$I$42:$I$67,Cal_NW!$H62)</f>
        <v>16.457162204855198</v>
      </c>
      <c r="AJ62" s="18">
        <f>AJ$19*SUMIFS(Inp_NW_SubAdjCostShares!AJ$42:AJ$67,Inp_NW_SubAdjCostShares!$I$42:$I$67,Cal_NW!$H62)</f>
        <v>12.824272752862282</v>
      </c>
      <c r="AK62" s="18">
        <f>AK$19*SUMIFS(Inp_NW_SubAdjCostShares!AK$42:AK$67,Inp_NW_SubAdjCostShares!$I$42:$I$67,Cal_NW!$H62)</f>
        <v>10.911106475897318</v>
      </c>
      <c r="AM62" s="14"/>
      <c r="AN62" s="14"/>
      <c r="AO62" s="18">
        <f t="shared" si="1"/>
        <v>72.639486591405316</v>
      </c>
      <c r="AQ62" s="14"/>
      <c r="AR62" s="14"/>
      <c r="AS62" s="14"/>
    </row>
    <row r="63" spans="5:45" x14ac:dyDescent="0.3">
      <c r="E63" s="3" t="s">
        <v>210</v>
      </c>
      <c r="H63" s="3" t="s">
        <v>216</v>
      </c>
      <c r="L63" s="3" t="s">
        <v>159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8">
        <f>AG$19*SUMIFS(Inp_NW_SubAdjCostShares!AG$42:AG$67,Inp_NW_SubAdjCostShares!$I$42:$I$67,Cal_NW!$H63)</f>
        <v>4.4470167883033938</v>
      </c>
      <c r="AH63" s="18">
        <f>AH$19*SUMIFS(Inp_NW_SubAdjCostShares!AH$42:AH$67,Inp_NW_SubAdjCostShares!$I$42:$I$67,Cal_NW!$H63)</f>
        <v>3.6031893562039268</v>
      </c>
      <c r="AI63" s="18">
        <f>AI$19*SUMIFS(Inp_NW_SubAdjCostShares!AI$42:AI$67,Inp_NW_SubAdjCostShares!$I$42:$I$67,Cal_NW!$H63)</f>
        <v>2.4830127069271528</v>
      </c>
      <c r="AJ63" s="18">
        <f>AJ$19*SUMIFS(Inp_NW_SubAdjCostShares!AJ$42:AJ$67,Inp_NW_SubAdjCostShares!$I$42:$I$67,Cal_NW!$H63)</f>
        <v>2.6226484167841235</v>
      </c>
      <c r="AK63" s="18">
        <f>AK$19*SUMIFS(Inp_NW_SubAdjCostShares!AK$42:AK$67,Inp_NW_SubAdjCostShares!$I$42:$I$67,Cal_NW!$H63)</f>
        <v>1.5739726317780018</v>
      </c>
      <c r="AM63" s="14"/>
      <c r="AN63" s="14"/>
      <c r="AO63" s="18">
        <f t="shared" si="1"/>
        <v>14.729839899996598</v>
      </c>
      <c r="AQ63" s="14"/>
      <c r="AR63" s="14"/>
      <c r="AS63" s="14"/>
    </row>
    <row r="64" spans="5:45" x14ac:dyDescent="0.3">
      <c r="E64" s="4" t="s">
        <v>217</v>
      </c>
      <c r="H64" s="4" t="s">
        <v>217</v>
      </c>
      <c r="L64" s="3" t="s">
        <v>159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8">
        <f>AG$19*SUMIFS(Inp_NW_SubAdjCostShares!AG$42:AG$67,Inp_NW_SubAdjCostShares!$I$42:$I$67,Cal_NW!$H64)</f>
        <v>94.367101503793108</v>
      </c>
      <c r="AH64" s="18">
        <f>AH$19*SUMIFS(Inp_NW_SubAdjCostShares!AH$42:AH$67,Inp_NW_SubAdjCostShares!$I$42:$I$67,Cal_NW!$H64)</f>
        <v>93.04440772121275</v>
      </c>
      <c r="AI64" s="18">
        <f>AI$19*SUMIFS(Inp_NW_SubAdjCostShares!AI$42:AI$67,Inp_NW_SubAdjCostShares!$I$42:$I$67,Cal_NW!$H64)</f>
        <v>92.345509147104295</v>
      </c>
      <c r="AJ64" s="18">
        <f>AJ$19*SUMIFS(Inp_NW_SubAdjCostShares!AJ$42:AJ$67,Inp_NW_SubAdjCostShares!$I$42:$I$67,Cal_NW!$H64)</f>
        <v>91.138492282866878</v>
      </c>
      <c r="AK64" s="18">
        <f>AK$19*SUMIFS(Inp_NW_SubAdjCostShares!AK$42:AK$67,Inp_NW_SubAdjCostShares!$I$42:$I$67,Cal_NW!$H64)</f>
        <v>91.893845018421217</v>
      </c>
      <c r="AM64" s="14"/>
      <c r="AN64" s="14"/>
      <c r="AO64" s="18">
        <f t="shared" si="1"/>
        <v>462.78935567339829</v>
      </c>
      <c r="AQ64" s="14"/>
      <c r="AR64" s="14"/>
      <c r="AS64" s="14"/>
    </row>
    <row r="65" spans="2:61" x14ac:dyDescent="0.3">
      <c r="E65" s="3" t="s">
        <v>217</v>
      </c>
      <c r="H65" s="3" t="s">
        <v>313</v>
      </c>
      <c r="L65" s="3" t="s">
        <v>159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M65" s="14"/>
      <c r="AN65" s="14"/>
      <c r="AO65" s="14"/>
      <c r="AQ65" s="14"/>
      <c r="AR65" s="14"/>
      <c r="AS65" s="14"/>
    </row>
    <row r="66" spans="2:61" x14ac:dyDescent="0.3">
      <c r="E66" s="3" t="s">
        <v>217</v>
      </c>
      <c r="H66" s="3" t="s">
        <v>314</v>
      </c>
      <c r="L66" s="3" t="s">
        <v>159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M66" s="14"/>
      <c r="AN66" s="14"/>
      <c r="AO66" s="14"/>
      <c r="AQ66" s="14"/>
      <c r="AR66" s="14"/>
      <c r="AS66" s="14"/>
    </row>
    <row r="67" spans="2:61" x14ac:dyDescent="0.3">
      <c r="E67" s="3" t="s">
        <v>217</v>
      </c>
      <c r="H67" s="3" t="s">
        <v>315</v>
      </c>
      <c r="L67" s="3" t="s">
        <v>159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  <c r="AQ67" s="14"/>
      <c r="AR67" s="14"/>
      <c r="AS67" s="14"/>
    </row>
    <row r="68" spans="2:61" x14ac:dyDescent="0.3">
      <c r="E68" s="3" t="s">
        <v>217</v>
      </c>
      <c r="H68" s="3" t="s">
        <v>221</v>
      </c>
      <c r="L68" s="3" t="s">
        <v>159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  <c r="AQ68" s="14"/>
      <c r="AR68" s="14"/>
      <c r="AS68" s="14"/>
    </row>
    <row r="69" spans="2:61" x14ac:dyDescent="0.3">
      <c r="E69" s="3" t="s">
        <v>217</v>
      </c>
      <c r="H69" s="3" t="s">
        <v>222</v>
      </c>
      <c r="L69" s="3" t="s">
        <v>159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  <c r="AQ69" s="14"/>
      <c r="AR69" s="14"/>
      <c r="AS69" s="14"/>
    </row>
    <row r="70" spans="2:61" x14ac:dyDescent="0.3">
      <c r="E70" s="3" t="s">
        <v>217</v>
      </c>
      <c r="H70" s="3" t="s">
        <v>213</v>
      </c>
      <c r="L70" s="3" t="s">
        <v>159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  <c r="AQ70" s="14"/>
      <c r="AR70" s="14"/>
      <c r="AS70" s="14"/>
    </row>
    <row r="71" spans="2:61" x14ac:dyDescent="0.3">
      <c r="E71" s="3" t="s">
        <v>217</v>
      </c>
      <c r="H71" s="3" t="s">
        <v>224</v>
      </c>
      <c r="L71" s="3" t="s">
        <v>159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  <c r="AQ71" s="14"/>
      <c r="AR71" s="14"/>
      <c r="AS71" s="14"/>
    </row>
    <row r="72" spans="2:61" x14ac:dyDescent="0.3">
      <c r="E72" s="3" t="s">
        <v>217</v>
      </c>
      <c r="H72" s="3" t="s">
        <v>316</v>
      </c>
      <c r="L72" s="3" t="s">
        <v>159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M72" s="14"/>
      <c r="AN72" s="14"/>
      <c r="AO72" s="14"/>
      <c r="AQ72" s="14"/>
      <c r="AR72" s="14"/>
      <c r="AS72" s="14"/>
    </row>
    <row r="74" spans="2:61" ht="14.65" x14ac:dyDescent="0.35">
      <c r="B74" s="10" t="s">
        <v>1185</v>
      </c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41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</row>
    <row r="75" spans="2:61" x14ac:dyDescent="0.3">
      <c r="C75" s="30" t="s">
        <v>1186</v>
      </c>
    </row>
    <row r="77" spans="2:61" x14ac:dyDescent="0.3">
      <c r="E77" s="4" t="s">
        <v>167</v>
      </c>
      <c r="H77" s="4" t="s">
        <v>167</v>
      </c>
      <c r="L77" s="3" t="s">
        <v>159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8">
        <f>AG79+AG116+AG123</f>
        <v>217.44296471635161</v>
      </c>
      <c r="AH77" s="18">
        <f>AH79+AH116+AH123</f>
        <v>215.96255122229462</v>
      </c>
      <c r="AI77" s="18">
        <f>AI79+AI116+AI123</f>
        <v>210.39902386488598</v>
      </c>
      <c r="AJ77" s="18">
        <f>AJ79+AJ116+AJ123</f>
        <v>198.39250526897087</v>
      </c>
      <c r="AK77" s="18">
        <f>AK79+AK116+AK123</f>
        <v>192.37330407984115</v>
      </c>
      <c r="AM77" s="14"/>
      <c r="AN77" s="14"/>
      <c r="AO77" s="18">
        <f>SUM(AG77:AK77)</f>
        <v>1034.5703491523441</v>
      </c>
      <c r="AQ77" s="14"/>
      <c r="AR77" s="14"/>
      <c r="AS77" s="14"/>
    </row>
    <row r="79" spans="2:61" x14ac:dyDescent="0.3">
      <c r="E79" s="4" t="s">
        <v>173</v>
      </c>
      <c r="H79" s="4" t="s">
        <v>173</v>
      </c>
      <c r="L79" s="3" t="s">
        <v>159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72">
        <f>AG80+AG102</f>
        <v>87.92393591350509</v>
      </c>
      <c r="AH79" s="72">
        <f t="shared" ref="AH79:AK79" si="4">AH80+AH102</f>
        <v>84.365678803995166</v>
      </c>
      <c r="AI79" s="72">
        <f t="shared" si="4"/>
        <v>82.157438884070899</v>
      </c>
      <c r="AJ79" s="72">
        <f t="shared" si="4"/>
        <v>76.106934336430626</v>
      </c>
      <c r="AK79" s="72">
        <f t="shared" si="4"/>
        <v>76.290570393362529</v>
      </c>
      <c r="AM79" s="14"/>
      <c r="AN79" s="14"/>
      <c r="AO79" s="18">
        <f t="shared" ref="AO79:AO131" si="5">SUM(AG79:AK79)</f>
        <v>406.84455833136434</v>
      </c>
      <c r="AQ79" s="14"/>
      <c r="AR79" s="14"/>
      <c r="AS79" s="14"/>
    </row>
    <row r="80" spans="2:61" x14ac:dyDescent="0.3">
      <c r="E80" s="4" t="s">
        <v>173</v>
      </c>
      <c r="F80" s="4" t="s">
        <v>174</v>
      </c>
      <c r="H80" s="4" t="s">
        <v>175</v>
      </c>
      <c r="L80" s="3" t="s">
        <v>159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72">
        <f>SUM(AG81,AG86,AG92,AG101)</f>
        <v>87.92393591350509</v>
      </c>
      <c r="AH80" s="72">
        <f t="shared" ref="AH80:AK80" si="6">SUM(AH81,AH86,AH92,AH101)</f>
        <v>84.365678803995166</v>
      </c>
      <c r="AI80" s="72">
        <f t="shared" si="6"/>
        <v>82.157438884070899</v>
      </c>
      <c r="AJ80" s="72">
        <f t="shared" si="6"/>
        <v>76.106934336430626</v>
      </c>
      <c r="AK80" s="72">
        <f t="shared" si="6"/>
        <v>76.290570393362529</v>
      </c>
      <c r="AM80" s="14"/>
      <c r="AN80" s="14"/>
      <c r="AO80" s="18">
        <f t="shared" si="5"/>
        <v>406.84455833136434</v>
      </c>
      <c r="AQ80" s="14"/>
      <c r="AR80" s="14"/>
      <c r="AS80" s="14"/>
    </row>
    <row r="81" spans="5:45" x14ac:dyDescent="0.3">
      <c r="E81" s="4" t="s">
        <v>173</v>
      </c>
      <c r="F81" s="4" t="s">
        <v>174</v>
      </c>
      <c r="G81" s="4" t="s">
        <v>176</v>
      </c>
      <c r="H81" s="4" t="s">
        <v>177</v>
      </c>
      <c r="L81" s="3" t="s">
        <v>159</v>
      </c>
      <c r="R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8">
        <f>AG22*INDEX(Cal_FrontierShift!AG$243:AG$295,MATCH($H81,Cal_FrontierShift!$H$243:$H$295,0))</f>
        <v>16.701884574873869</v>
      </c>
      <c r="AH81" s="18">
        <f>AH22*INDEX(Cal_FrontierShift!AH$243:AH$295,MATCH($H81,Cal_FrontierShift!$H$243:$H$295,0))</f>
        <v>16.248579402944557</v>
      </c>
      <c r="AI81" s="18">
        <f>AI22*INDEX(Cal_FrontierShift!AI$243:AI$295,MATCH($H81,Cal_FrontierShift!$H$243:$H$295,0))</f>
        <v>15.590862932942846</v>
      </c>
      <c r="AJ81" s="18">
        <f>AJ22*INDEX(Cal_FrontierShift!AJ$243:AJ$295,MATCH($H81,Cal_FrontierShift!$H$243:$H$295,0))</f>
        <v>14.563124673802067</v>
      </c>
      <c r="AK81" s="18">
        <f>AK22*INDEX(Cal_FrontierShift!AK$243:AK$295,MATCH($H81,Cal_FrontierShift!$H$243:$H$295,0))</f>
        <v>14.394706929984602</v>
      </c>
      <c r="AM81" s="14"/>
      <c r="AN81" s="14"/>
      <c r="AO81" s="18">
        <f t="shared" si="5"/>
        <v>77.499158514547943</v>
      </c>
      <c r="AQ81" s="14"/>
      <c r="AR81" s="14"/>
      <c r="AS81" s="14"/>
    </row>
    <row r="82" spans="5:45" x14ac:dyDescent="0.3">
      <c r="E82" s="3" t="s">
        <v>173</v>
      </c>
      <c r="F82" s="3" t="s">
        <v>174</v>
      </c>
      <c r="G82" s="3" t="s">
        <v>176</v>
      </c>
      <c r="H82" s="3" t="s">
        <v>178</v>
      </c>
      <c r="L82" s="3" t="s">
        <v>159</v>
      </c>
      <c r="R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46"/>
      <c r="AH82" s="46"/>
      <c r="AI82" s="46"/>
      <c r="AJ82" s="46"/>
      <c r="AK82" s="46"/>
      <c r="AM82" s="14"/>
      <c r="AN82" s="14"/>
      <c r="AO82" s="18">
        <f t="shared" si="5"/>
        <v>0</v>
      </c>
      <c r="AQ82" s="14"/>
      <c r="AR82" s="14"/>
      <c r="AS82" s="14"/>
    </row>
    <row r="83" spans="5:45" x14ac:dyDescent="0.3">
      <c r="E83" s="3" t="s">
        <v>173</v>
      </c>
      <c r="F83" s="3" t="s">
        <v>174</v>
      </c>
      <c r="G83" s="3" t="s">
        <v>176</v>
      </c>
      <c r="H83" s="3" t="s">
        <v>179</v>
      </c>
      <c r="L83" s="3" t="s">
        <v>159</v>
      </c>
      <c r="R83" s="14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46"/>
      <c r="AH83" s="46"/>
      <c r="AI83" s="46"/>
      <c r="AJ83" s="46"/>
      <c r="AK83" s="46"/>
      <c r="AM83" s="14"/>
      <c r="AN83" s="14"/>
      <c r="AO83" s="18">
        <f t="shared" si="5"/>
        <v>0</v>
      </c>
      <c r="AQ83" s="14"/>
      <c r="AR83" s="14"/>
      <c r="AS83" s="14"/>
    </row>
    <row r="84" spans="5:45" x14ac:dyDescent="0.3">
      <c r="E84" s="3" t="s">
        <v>173</v>
      </c>
      <c r="F84" s="3" t="s">
        <v>174</v>
      </c>
      <c r="G84" s="3" t="s">
        <v>176</v>
      </c>
      <c r="H84" s="3" t="s">
        <v>180</v>
      </c>
      <c r="L84" s="3" t="s">
        <v>159</v>
      </c>
      <c r="R84" s="14"/>
      <c r="T84" s="14"/>
      <c r="U84" s="14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46"/>
      <c r="AH84" s="46"/>
      <c r="AI84" s="46"/>
      <c r="AJ84" s="46"/>
      <c r="AK84" s="46"/>
      <c r="AM84" s="14"/>
      <c r="AN84" s="14"/>
      <c r="AO84" s="18">
        <f t="shared" si="5"/>
        <v>0</v>
      </c>
      <c r="AQ84" s="14"/>
      <c r="AR84" s="14"/>
      <c r="AS84" s="14"/>
    </row>
    <row r="85" spans="5:45" x14ac:dyDescent="0.3">
      <c r="E85" s="3" t="s">
        <v>173</v>
      </c>
      <c r="F85" s="3" t="s">
        <v>174</v>
      </c>
      <c r="G85" s="3" t="s">
        <v>176</v>
      </c>
      <c r="H85" s="3" t="s">
        <v>181</v>
      </c>
      <c r="L85" s="3" t="s">
        <v>159</v>
      </c>
      <c r="R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46"/>
      <c r="AH85" s="46"/>
      <c r="AI85" s="46"/>
      <c r="AJ85" s="46"/>
      <c r="AK85" s="46"/>
      <c r="AM85" s="14"/>
      <c r="AN85" s="14"/>
      <c r="AO85" s="18">
        <f t="shared" si="5"/>
        <v>0</v>
      </c>
      <c r="AQ85" s="14"/>
      <c r="AR85" s="14"/>
      <c r="AS85" s="14"/>
    </row>
    <row r="86" spans="5:45" x14ac:dyDescent="0.3">
      <c r="E86" s="4" t="s">
        <v>173</v>
      </c>
      <c r="F86" s="4" t="s">
        <v>174</v>
      </c>
      <c r="G86" s="4" t="s">
        <v>182</v>
      </c>
      <c r="H86" s="4" t="s">
        <v>183</v>
      </c>
      <c r="L86" s="3" t="s">
        <v>159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72">
        <f>SUM(AG87:AG91)</f>
        <v>47.933166928922212</v>
      </c>
      <c r="AH86" s="72">
        <f t="shared" ref="AH86:AK86" si="7">SUM(AH87:AH91)</f>
        <v>45.657284847973258</v>
      </c>
      <c r="AI86" s="72">
        <f t="shared" si="7"/>
        <v>43.809127951701271</v>
      </c>
      <c r="AJ86" s="72">
        <f t="shared" si="7"/>
        <v>39.600510998748895</v>
      </c>
      <c r="AK86" s="72">
        <f t="shared" si="7"/>
        <v>40.0676272322996</v>
      </c>
      <c r="AM86" s="14"/>
      <c r="AN86" s="14"/>
      <c r="AO86" s="18">
        <f t="shared" si="5"/>
        <v>217.06771795964522</v>
      </c>
      <c r="AQ86" s="14"/>
      <c r="AR86" s="14"/>
      <c r="AS86" s="14"/>
    </row>
    <row r="87" spans="5:45" x14ac:dyDescent="0.3">
      <c r="E87" s="3" t="s">
        <v>173</v>
      </c>
      <c r="F87" s="3" t="s">
        <v>174</v>
      </c>
      <c r="G87" s="3" t="s">
        <v>182</v>
      </c>
      <c r="H87" s="3" t="s">
        <v>184</v>
      </c>
      <c r="L87" s="3" t="s">
        <v>159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8">
        <f>AG28*INDEX(Cal_FrontierShift!AG$243:AG$295,MATCH($H87,Cal_FrontierShift!$H$243:$H$295,0))</f>
        <v>9.4255235668721369</v>
      </c>
      <c r="AH87" s="18">
        <f>AH28*INDEX(Cal_FrontierShift!AH$243:AH$295,MATCH($H87,Cal_FrontierShift!$H$243:$H$295,0))</f>
        <v>9.2849514458470956</v>
      </c>
      <c r="AI87" s="18">
        <f>AI28*INDEX(Cal_FrontierShift!AI$243:AI$295,MATCH($H87,Cal_FrontierShift!$H$243:$H$295,0))</f>
        <v>8.8292503849726973</v>
      </c>
      <c r="AJ87" s="18">
        <f>AJ28*INDEX(Cal_FrontierShift!AJ$243:AJ$295,MATCH($H87,Cal_FrontierShift!$H$243:$H$295,0))</f>
        <v>8.0548191368412709</v>
      </c>
      <c r="AK87" s="18">
        <f>AK28*INDEX(Cal_FrontierShift!AK$243:AK$295,MATCH($H87,Cal_FrontierShift!$H$243:$H$295,0))</f>
        <v>7.8558512561190872</v>
      </c>
      <c r="AM87" s="14"/>
      <c r="AN87" s="14"/>
      <c r="AO87" s="18">
        <f t="shared" si="5"/>
        <v>43.450395790652287</v>
      </c>
      <c r="AQ87" s="14"/>
      <c r="AR87" s="14"/>
      <c r="AS87" s="14"/>
    </row>
    <row r="88" spans="5:45" x14ac:dyDescent="0.3">
      <c r="E88" s="3" t="s">
        <v>173</v>
      </c>
      <c r="F88" s="3" t="s">
        <v>174</v>
      </c>
      <c r="G88" s="3" t="s">
        <v>182</v>
      </c>
      <c r="H88" s="3" t="s">
        <v>309</v>
      </c>
      <c r="L88" s="3" t="s">
        <v>159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8">
        <f>AG29*INDEX(Cal_FrontierShift!AG$243:AG$295,MATCH($H88,Cal_FrontierShift!$H$243:$H$295,0))</f>
        <v>14.397535793113331</v>
      </c>
      <c r="AH88" s="18">
        <f>AH29*INDEX(Cal_FrontierShift!AH$243:AH$295,MATCH($H88,Cal_FrontierShift!$H$243:$H$295,0))</f>
        <v>13.734900458879682</v>
      </c>
      <c r="AI88" s="18">
        <f>AI29*INDEX(Cal_FrontierShift!AI$243:AI$295,MATCH($H88,Cal_FrontierShift!$H$243:$H$295,0))</f>
        <v>12.992445395425905</v>
      </c>
      <c r="AJ88" s="18">
        <f>AJ29*INDEX(Cal_FrontierShift!AJ$243:AJ$295,MATCH($H88,Cal_FrontierShift!$H$243:$H$295,0))</f>
        <v>12.331154581976756</v>
      </c>
      <c r="AK88" s="18">
        <f>AK29*INDEX(Cal_FrontierShift!AK$243:AK$295,MATCH($H88,Cal_FrontierShift!$H$243:$H$295,0))</f>
        <v>11.787927275846373</v>
      </c>
      <c r="AM88" s="14"/>
      <c r="AN88" s="14"/>
      <c r="AO88" s="18">
        <f t="shared" si="5"/>
        <v>65.24396350524205</v>
      </c>
      <c r="AQ88" s="14"/>
      <c r="AR88" s="14"/>
      <c r="AS88" s="14"/>
    </row>
    <row r="89" spans="5:45" x14ac:dyDescent="0.3">
      <c r="E89" s="3" t="s">
        <v>173</v>
      </c>
      <c r="F89" s="3" t="s">
        <v>174</v>
      </c>
      <c r="G89" s="3" t="s">
        <v>182</v>
      </c>
      <c r="H89" s="3" t="s">
        <v>185</v>
      </c>
      <c r="L89" s="3" t="s">
        <v>159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8">
        <f>AG30*INDEX(Cal_FrontierShift!AG$243:AG$295,MATCH($H89,Cal_FrontierShift!$H$243:$H$295,0))</f>
        <v>20.251007674215163</v>
      </c>
      <c r="AH89" s="18">
        <f>AH30*INDEX(Cal_FrontierShift!AH$243:AH$295,MATCH($H89,Cal_FrontierShift!$H$243:$H$295,0))</f>
        <v>19.01831466360381</v>
      </c>
      <c r="AI89" s="18">
        <f>AI30*INDEX(Cal_FrontierShift!AI$243:AI$295,MATCH($H89,Cal_FrontierShift!$H$243:$H$295,0))</f>
        <v>18.376641026175008</v>
      </c>
      <c r="AJ89" s="18">
        <f>AJ30*INDEX(Cal_FrontierShift!AJ$243:AJ$295,MATCH($H89,Cal_FrontierShift!$H$243:$H$295,0))</f>
        <v>15.643442377658676</v>
      </c>
      <c r="AK89" s="18">
        <f>AK30*INDEX(Cal_FrontierShift!AK$243:AK$295,MATCH($H89,Cal_FrontierShift!$H$243:$H$295,0))</f>
        <v>16.633840007448953</v>
      </c>
      <c r="AM89" s="14"/>
      <c r="AN89" s="14"/>
      <c r="AO89" s="18">
        <f t="shared" si="5"/>
        <v>89.923245749101611</v>
      </c>
      <c r="AQ89" s="14"/>
      <c r="AR89" s="14"/>
      <c r="AS89" s="14"/>
    </row>
    <row r="90" spans="5:45" x14ac:dyDescent="0.3">
      <c r="E90" s="3" t="s">
        <v>173</v>
      </c>
      <c r="F90" s="3" t="s">
        <v>174</v>
      </c>
      <c r="G90" s="3" t="s">
        <v>182</v>
      </c>
      <c r="H90" s="3" t="s">
        <v>310</v>
      </c>
      <c r="L90" s="3" t="s">
        <v>159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8">
        <f>AG31*INDEX(Cal_FrontierShift!AG$243:AG$295,MATCH($H90,Cal_FrontierShift!$H$243:$H$295,0))</f>
        <v>0</v>
      </c>
      <c r="AH90" s="18">
        <f>AH31*INDEX(Cal_FrontierShift!AH$243:AH$295,MATCH($H90,Cal_FrontierShift!$H$243:$H$295,0))</f>
        <v>0</v>
      </c>
      <c r="AI90" s="18">
        <f>AI31*INDEX(Cal_FrontierShift!AI$243:AI$295,MATCH($H90,Cal_FrontierShift!$H$243:$H$295,0))</f>
        <v>0</v>
      </c>
      <c r="AJ90" s="18">
        <f>AJ31*INDEX(Cal_FrontierShift!AJ$243:AJ$295,MATCH($H90,Cal_FrontierShift!$H$243:$H$295,0))</f>
        <v>0</v>
      </c>
      <c r="AK90" s="18">
        <f>AK31*INDEX(Cal_FrontierShift!AK$243:AK$295,MATCH($H90,Cal_FrontierShift!$H$243:$H$295,0))</f>
        <v>0</v>
      </c>
      <c r="AM90" s="14"/>
      <c r="AN90" s="14"/>
      <c r="AO90" s="18">
        <f t="shared" si="5"/>
        <v>0</v>
      </c>
      <c r="AQ90" s="14"/>
      <c r="AR90" s="14"/>
      <c r="AS90" s="14"/>
    </row>
    <row r="91" spans="5:45" x14ac:dyDescent="0.3">
      <c r="E91" s="3" t="s">
        <v>173</v>
      </c>
      <c r="F91" s="3" t="s">
        <v>174</v>
      </c>
      <c r="G91" s="3" t="s">
        <v>182</v>
      </c>
      <c r="H91" s="3" t="s">
        <v>311</v>
      </c>
      <c r="L91" s="3" t="s">
        <v>159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8">
        <f>AG32*INDEX(Cal_FrontierShift!AG$243:AG$295,MATCH($H91,Cal_FrontierShift!$H$243:$H$295,0))</f>
        <v>3.8590998947215818</v>
      </c>
      <c r="AH91" s="18">
        <f>AH32*INDEX(Cal_FrontierShift!AH$243:AH$295,MATCH($H91,Cal_FrontierShift!$H$243:$H$295,0))</f>
        <v>3.6191182796426671</v>
      </c>
      <c r="AI91" s="18">
        <f>AI32*INDEX(Cal_FrontierShift!AI$243:AI$295,MATCH($H91,Cal_FrontierShift!$H$243:$H$295,0))</f>
        <v>3.6107911451276635</v>
      </c>
      <c r="AJ91" s="18">
        <f>AJ32*INDEX(Cal_FrontierShift!AJ$243:AJ$295,MATCH($H91,Cal_FrontierShift!$H$243:$H$295,0))</f>
        <v>3.5710949022721876</v>
      </c>
      <c r="AK91" s="18">
        <f>AK32*INDEX(Cal_FrontierShift!AK$243:AK$295,MATCH($H91,Cal_FrontierShift!$H$243:$H$295,0))</f>
        <v>3.7900086928851859</v>
      </c>
      <c r="AM91" s="14"/>
      <c r="AN91" s="14"/>
      <c r="AO91" s="18">
        <f t="shared" si="5"/>
        <v>18.450112914649289</v>
      </c>
      <c r="AQ91" s="14"/>
      <c r="AR91" s="14"/>
      <c r="AS91" s="14"/>
    </row>
    <row r="92" spans="5:45" x14ac:dyDescent="0.3">
      <c r="E92" s="4" t="s">
        <v>173</v>
      </c>
      <c r="F92" s="4" t="s">
        <v>174</v>
      </c>
      <c r="G92" s="4" t="s">
        <v>186</v>
      </c>
      <c r="H92" s="4" t="s">
        <v>187</v>
      </c>
      <c r="L92" s="3" t="s">
        <v>159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72">
        <f>IF(Local!$M$11=1,SUM(AG93:AG100),AG33*#REF!)</f>
        <v>19.48898842404861</v>
      </c>
      <c r="AH92" s="72">
        <f>IF(Local!$M$11=1,SUM(AH93:AH100),AH33*#REF!)</f>
        <v>19.104982888002059</v>
      </c>
      <c r="AI92" s="72">
        <f>IF(Local!$M$11=1,SUM(AI93:AI100),AI33*#REF!)</f>
        <v>18.843439851252175</v>
      </c>
      <c r="AJ92" s="72">
        <f>IF(Local!$M$11=1,SUM(AJ93:AJ100),AJ33*#REF!)</f>
        <v>18.485424070737775</v>
      </c>
      <c r="AK92" s="72">
        <f>IF(Local!$M$11=1,SUM(AK93:AK100),AK33*#REF!)</f>
        <v>17.778168967243335</v>
      </c>
      <c r="AM92" s="14"/>
      <c r="AN92" s="14"/>
      <c r="AO92" s="18">
        <f t="shared" si="5"/>
        <v>93.701004201283951</v>
      </c>
      <c r="AQ92" s="14"/>
      <c r="AR92" s="14"/>
      <c r="AS92" s="14"/>
    </row>
    <row r="93" spans="5:45" x14ac:dyDescent="0.3">
      <c r="E93" s="3" t="s">
        <v>173</v>
      </c>
      <c r="F93" s="3" t="s">
        <v>174</v>
      </c>
      <c r="G93" s="3" t="s">
        <v>186</v>
      </c>
      <c r="H93" s="3" t="s">
        <v>188</v>
      </c>
      <c r="L93" s="3" t="s">
        <v>159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8">
        <f>AG34*INDEX(Cal_FrontierShift!AG$243:AG$295,MATCH($H93,Cal_FrontierShift!$H$243:$H$295,0))</f>
        <v>8.8967656388926066</v>
      </c>
      <c r="AH93" s="18">
        <f>AH34*INDEX(Cal_FrontierShift!AH$243:AH$295,MATCH($H93,Cal_FrontierShift!$H$243:$H$295,0))</f>
        <v>8.9219318846712525</v>
      </c>
      <c r="AI93" s="18">
        <f>AI34*INDEX(Cal_FrontierShift!AI$243:AI$295,MATCH($H93,Cal_FrontierShift!$H$243:$H$295,0))</f>
        <v>8.4765306120144732</v>
      </c>
      <c r="AJ93" s="18">
        <f>AJ34*INDEX(Cal_FrontierShift!AJ$243:AJ$295,MATCH($H93,Cal_FrontierShift!$H$243:$H$295,0))</f>
        <v>7.8992389827806146</v>
      </c>
      <c r="AK93" s="18">
        <f>AK34*INDEX(Cal_FrontierShift!AK$243:AK$295,MATCH($H93,Cal_FrontierShift!$H$243:$H$295,0))</f>
        <v>7.1503030982911264</v>
      </c>
      <c r="AM93" s="14"/>
      <c r="AN93" s="14"/>
      <c r="AO93" s="18">
        <f t="shared" si="5"/>
        <v>41.344770216650076</v>
      </c>
      <c r="AQ93" s="14"/>
      <c r="AR93" s="14"/>
      <c r="AS93" s="14"/>
    </row>
    <row r="94" spans="5:45" x14ac:dyDescent="0.3">
      <c r="E94" s="3" t="s">
        <v>173</v>
      </c>
      <c r="F94" s="3" t="s">
        <v>174</v>
      </c>
      <c r="G94" s="3" t="s">
        <v>186</v>
      </c>
      <c r="H94" s="3" t="s">
        <v>189</v>
      </c>
      <c r="L94" s="3" t="s">
        <v>159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8">
        <f>AG35*INDEX(Cal_FrontierShift!AG$243:AG$295,MATCH($H94,Cal_FrontierShift!$H$243:$H$295,0))</f>
        <v>3.2344829831154525</v>
      </c>
      <c r="AH94" s="18">
        <f>AH35*INDEX(Cal_FrontierShift!AH$243:AH$295,MATCH($H94,Cal_FrontierShift!$H$243:$H$295,0))</f>
        <v>3.236108286164102</v>
      </c>
      <c r="AI94" s="18">
        <f>AI35*INDEX(Cal_FrontierShift!AI$243:AI$295,MATCH($H94,Cal_FrontierShift!$H$243:$H$295,0))</f>
        <v>3.1615392727230915</v>
      </c>
      <c r="AJ94" s="18">
        <f>AJ35*INDEX(Cal_FrontierShift!AJ$243:AJ$295,MATCH($H94,Cal_FrontierShift!$H$243:$H$295,0))</f>
        <v>3.1991497673982727</v>
      </c>
      <c r="AK94" s="18">
        <f>AK35*INDEX(Cal_FrontierShift!AK$243:AK$295,MATCH($H94,Cal_FrontierShift!$H$243:$H$295,0))</f>
        <v>3.2606422266045443</v>
      </c>
      <c r="AM94" s="14"/>
      <c r="AN94" s="14"/>
      <c r="AO94" s="18">
        <f t="shared" si="5"/>
        <v>16.091922536005463</v>
      </c>
      <c r="AQ94" s="14"/>
      <c r="AR94" s="14"/>
      <c r="AS94" s="14"/>
    </row>
    <row r="95" spans="5:45" x14ac:dyDescent="0.3">
      <c r="E95" s="3" t="s">
        <v>173</v>
      </c>
      <c r="F95" s="3" t="s">
        <v>174</v>
      </c>
      <c r="G95" s="3" t="s">
        <v>186</v>
      </c>
      <c r="H95" s="3" t="s">
        <v>190</v>
      </c>
      <c r="L95" s="3" t="s">
        <v>159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8">
        <f>AG36*INDEX(Cal_FrontierShift!AG$243:AG$295,MATCH($H95,Cal_FrontierShift!$H$243:$H$295,0))</f>
        <v>1.332343047968978</v>
      </c>
      <c r="AH95" s="18">
        <f>AH36*INDEX(Cal_FrontierShift!AH$243:AH$295,MATCH($H95,Cal_FrontierShift!$H$243:$H$295,0))</f>
        <v>1.3224552257497675</v>
      </c>
      <c r="AI95" s="18">
        <f>AI36*INDEX(Cal_FrontierShift!AI$243:AI$295,MATCH($H95,Cal_FrontierShift!$H$243:$H$295,0))</f>
        <v>1.3248048850710519</v>
      </c>
      <c r="AJ95" s="18">
        <f>AJ36*INDEX(Cal_FrontierShift!AJ$243:AJ$295,MATCH($H95,Cal_FrontierShift!$H$243:$H$295,0))</f>
        <v>1.3125443718630734</v>
      </c>
      <c r="AK95" s="18">
        <f>AK36*INDEX(Cal_FrontierShift!AK$243:AK$295,MATCH($H95,Cal_FrontierShift!$H$243:$H$295,0))</f>
        <v>1.3043258145318404</v>
      </c>
      <c r="AM95" s="14"/>
      <c r="AN95" s="14"/>
      <c r="AO95" s="18">
        <f t="shared" si="5"/>
        <v>6.5964733451847115</v>
      </c>
      <c r="AQ95" s="14"/>
      <c r="AR95" s="14"/>
      <c r="AS95" s="14"/>
    </row>
    <row r="96" spans="5:45" x14ac:dyDescent="0.3">
      <c r="E96" s="3" t="s">
        <v>173</v>
      </c>
      <c r="F96" s="3" t="s">
        <v>174</v>
      </c>
      <c r="G96" s="3" t="s">
        <v>186</v>
      </c>
      <c r="H96" s="3" t="s">
        <v>191</v>
      </c>
      <c r="L96" s="3" t="s">
        <v>159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8">
        <f>AG37*INDEX(Cal_FrontierShift!AG$243:AG$295,MATCH($H96,Cal_FrontierShift!$H$243:$H$295,0))</f>
        <v>2.6190206971805234</v>
      </c>
      <c r="AH96" s="18">
        <f>AH37*INDEX(Cal_FrontierShift!AH$243:AH$295,MATCH($H96,Cal_FrontierShift!$H$243:$H$295,0))</f>
        <v>2.3007606689910323</v>
      </c>
      <c r="AI96" s="18">
        <f>AI37*INDEX(Cal_FrontierShift!AI$243:AI$295,MATCH($H96,Cal_FrontierShift!$H$243:$H$295,0))</f>
        <v>2.5369045026589321</v>
      </c>
      <c r="AJ96" s="18">
        <f>AJ37*INDEX(Cal_FrontierShift!AJ$243:AJ$295,MATCH($H96,Cal_FrontierShift!$H$243:$H$295,0))</f>
        <v>2.7556647104491767</v>
      </c>
      <c r="AK96" s="18">
        <f>AK37*INDEX(Cal_FrontierShift!AK$243:AK$295,MATCH($H96,Cal_FrontierShift!$H$243:$H$295,0))</f>
        <v>2.7337460052442766</v>
      </c>
      <c r="AM96" s="14"/>
      <c r="AN96" s="14"/>
      <c r="AO96" s="18">
        <f t="shared" si="5"/>
        <v>12.946096584523941</v>
      </c>
      <c r="AQ96" s="14"/>
      <c r="AR96" s="14"/>
      <c r="AS96" s="14"/>
    </row>
    <row r="97" spans="5:45" x14ac:dyDescent="0.3">
      <c r="E97" s="3" t="s">
        <v>173</v>
      </c>
      <c r="F97" s="3" t="s">
        <v>174</v>
      </c>
      <c r="G97" s="3" t="s">
        <v>186</v>
      </c>
      <c r="H97" s="3" t="s">
        <v>192</v>
      </c>
      <c r="L97" s="3" t="s">
        <v>159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8">
        <f>AG38*INDEX(Cal_FrontierShift!AG$243:AG$295,MATCH($H97,Cal_FrontierShift!$H$243:$H$295,0))</f>
        <v>1.3212552930317885</v>
      </c>
      <c r="AH97" s="18">
        <f>AH38*INDEX(Cal_FrontierShift!AH$243:AH$295,MATCH($H97,Cal_FrontierShift!$H$243:$H$295,0))</f>
        <v>1.2980576975069151</v>
      </c>
      <c r="AI97" s="18">
        <f>AI38*INDEX(Cal_FrontierShift!AI$243:AI$295,MATCH($H97,Cal_FrontierShift!$H$243:$H$295,0))</f>
        <v>1.3063498947322998</v>
      </c>
      <c r="AJ97" s="18">
        <f>AJ38*INDEX(Cal_FrontierShift!AJ$243:AJ$295,MATCH($H97,Cal_FrontierShift!$H$243:$H$295,0))</f>
        <v>1.2968717269853547</v>
      </c>
      <c r="AK97" s="18">
        <f>AK38*INDEX(Cal_FrontierShift!AK$243:AK$295,MATCH($H97,Cal_FrontierShift!$H$243:$H$295,0))</f>
        <v>1.3163939970884022</v>
      </c>
      <c r="AM97" s="14"/>
      <c r="AN97" s="14"/>
      <c r="AO97" s="18">
        <f t="shared" si="5"/>
        <v>6.5389286093447598</v>
      </c>
      <c r="AQ97" s="14"/>
      <c r="AR97" s="14"/>
      <c r="AS97" s="14"/>
    </row>
    <row r="98" spans="5:45" x14ac:dyDescent="0.3">
      <c r="E98" s="3" t="s">
        <v>173</v>
      </c>
      <c r="F98" s="3" t="s">
        <v>174</v>
      </c>
      <c r="G98" s="3" t="s">
        <v>186</v>
      </c>
      <c r="H98" s="3" t="s">
        <v>193</v>
      </c>
      <c r="L98" s="3" t="s">
        <v>159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8">
        <f>AG39*INDEX(Cal_FrontierShift!AG$243:AG$295,MATCH($H98,Cal_FrontierShift!$H$243:$H$295,0))</f>
        <v>0.53579813285841826</v>
      </c>
      <c r="AH98" s="18">
        <f>AH39*INDEX(Cal_FrontierShift!AH$243:AH$295,MATCH($H98,Cal_FrontierShift!$H$243:$H$295,0))</f>
        <v>0.50456188630068388</v>
      </c>
      <c r="AI98" s="18">
        <f>AI39*INDEX(Cal_FrontierShift!AI$243:AI$295,MATCH($H98,Cal_FrontierShift!$H$243:$H$295,0))</f>
        <v>0.50055516852834625</v>
      </c>
      <c r="AJ98" s="18">
        <f>AJ39*INDEX(Cal_FrontierShift!AJ$243:AJ$295,MATCH($H98,Cal_FrontierShift!$H$243:$H$295,0))</f>
        <v>0.49889961303122227</v>
      </c>
      <c r="AK98" s="18">
        <f>AK39*INDEX(Cal_FrontierShift!AK$243:AK$295,MATCH($H98,Cal_FrontierShift!$H$243:$H$295,0))</f>
        <v>0.5032853103692706</v>
      </c>
      <c r="AM98" s="14"/>
      <c r="AN98" s="14"/>
      <c r="AO98" s="18">
        <f t="shared" si="5"/>
        <v>2.5431001110879414</v>
      </c>
      <c r="AQ98" s="14"/>
      <c r="AR98" s="14"/>
      <c r="AS98" s="14"/>
    </row>
    <row r="99" spans="5:45" x14ac:dyDescent="0.3">
      <c r="E99" s="3" t="s">
        <v>173</v>
      </c>
      <c r="F99" s="3" t="s">
        <v>174</v>
      </c>
      <c r="G99" s="3" t="s">
        <v>186</v>
      </c>
      <c r="H99" s="3" t="s">
        <v>194</v>
      </c>
      <c r="L99" s="3" t="s">
        <v>159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8">
        <f>AG40*INDEX(Cal_FrontierShift!AG$243:AG$295,MATCH($H99,Cal_FrontierShift!$H$243:$H$295,0))</f>
        <v>1.2743431563860317</v>
      </c>
      <c r="AH99" s="18">
        <f>AH40*INDEX(Cal_FrontierShift!AH$243:AH$295,MATCH($H99,Cal_FrontierShift!$H$243:$H$295,0))</f>
        <v>1.2408016066641447</v>
      </c>
      <c r="AI99" s="18">
        <f>AI40*INDEX(Cal_FrontierShift!AI$243:AI$295,MATCH($H99,Cal_FrontierShift!$H$243:$H$295,0))</f>
        <v>1.2563226843958362</v>
      </c>
      <c r="AJ99" s="18">
        <f>AJ40*INDEX(Cal_FrontierShift!AJ$243:AJ$295,MATCH($H99,Cal_FrontierShift!$H$243:$H$295,0))</f>
        <v>1.2435495814786348</v>
      </c>
      <c r="AK99" s="18">
        <f>AK40*INDEX(Cal_FrontierShift!AK$243:AK$295,MATCH($H99,Cal_FrontierShift!$H$243:$H$295,0))</f>
        <v>1.2333297951534301</v>
      </c>
      <c r="AM99" s="14"/>
      <c r="AN99" s="14"/>
      <c r="AO99" s="18">
        <f t="shared" si="5"/>
        <v>6.2483468240780766</v>
      </c>
      <c r="AQ99" s="14"/>
      <c r="AR99" s="14"/>
      <c r="AS99" s="14"/>
    </row>
    <row r="100" spans="5:45" x14ac:dyDescent="0.3">
      <c r="E100" s="3" t="s">
        <v>173</v>
      </c>
      <c r="F100" s="3" t="s">
        <v>174</v>
      </c>
      <c r="G100" s="3" t="s">
        <v>186</v>
      </c>
      <c r="H100" s="3" t="s">
        <v>195</v>
      </c>
      <c r="L100" s="3" t="s">
        <v>159</v>
      </c>
      <c r="R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8">
        <f>AG41*INDEX(Cal_FrontierShift!AG$243:AG$295,MATCH($H100,Cal_FrontierShift!$H$243:$H$295,0))</f>
        <v>0.27497947461481415</v>
      </c>
      <c r="AH100" s="18">
        <f>AH41*INDEX(Cal_FrontierShift!AH$243:AH$295,MATCH($H100,Cal_FrontierShift!$H$243:$H$295,0))</f>
        <v>0.28030563195416008</v>
      </c>
      <c r="AI100" s="18">
        <f>AI41*INDEX(Cal_FrontierShift!AI$243:AI$295,MATCH($H100,Cal_FrontierShift!$H$243:$H$295,0))</f>
        <v>0.28043283112814021</v>
      </c>
      <c r="AJ100" s="18">
        <f>AJ41*INDEX(Cal_FrontierShift!AJ$243:AJ$295,MATCH($H100,Cal_FrontierShift!$H$243:$H$295,0))</f>
        <v>0.27950531675142665</v>
      </c>
      <c r="AK100" s="18">
        <f>AK41*INDEX(Cal_FrontierShift!AK$243:AK$295,MATCH($H100,Cal_FrontierShift!$H$243:$H$295,0))</f>
        <v>0.27614271996044226</v>
      </c>
      <c r="AM100" s="14"/>
      <c r="AN100" s="14"/>
      <c r="AO100" s="18">
        <f t="shared" si="5"/>
        <v>1.3913659744089835</v>
      </c>
      <c r="AQ100" s="14"/>
      <c r="AR100" s="14"/>
      <c r="AS100" s="14"/>
    </row>
    <row r="101" spans="5:45" x14ac:dyDescent="0.3">
      <c r="E101" s="4" t="s">
        <v>173</v>
      </c>
      <c r="F101" s="4" t="s">
        <v>174</v>
      </c>
      <c r="G101" s="4" t="s">
        <v>196</v>
      </c>
      <c r="H101" s="4" t="s">
        <v>197</v>
      </c>
      <c r="L101" s="3" t="s">
        <v>159</v>
      </c>
      <c r="R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8">
        <f>AG42*INDEX(Cal_FrontierShift!AG$243:AG$295,MATCH($H101,Cal_FrontierShift!$H$243:$H$295,0))</f>
        <v>3.7998959856604033</v>
      </c>
      <c r="AH101" s="18">
        <f>AH42*INDEX(Cal_FrontierShift!AH$243:AH$295,MATCH($H101,Cal_FrontierShift!$H$243:$H$295,0))</f>
        <v>3.3548316650752987</v>
      </c>
      <c r="AI101" s="18">
        <f>AI42*INDEX(Cal_FrontierShift!AI$243:AI$295,MATCH($H101,Cal_FrontierShift!$H$243:$H$295,0))</f>
        <v>3.9140081481746023</v>
      </c>
      <c r="AJ101" s="18">
        <f>AJ42*INDEX(Cal_FrontierShift!AJ$243:AJ$295,MATCH($H101,Cal_FrontierShift!$H$243:$H$295,0))</f>
        <v>3.4578745931418942</v>
      </c>
      <c r="AK101" s="18">
        <f>AK42*INDEX(Cal_FrontierShift!AK$243:AK$295,MATCH($H101,Cal_FrontierShift!$H$243:$H$295,0))</f>
        <v>4.050067263834995</v>
      </c>
      <c r="AM101" s="14"/>
      <c r="AN101" s="14"/>
      <c r="AO101" s="18">
        <f t="shared" si="5"/>
        <v>18.576677655887195</v>
      </c>
      <c r="AQ101" s="14"/>
      <c r="AR101" s="14"/>
      <c r="AS101" s="14"/>
    </row>
    <row r="102" spans="5:45" x14ac:dyDescent="0.3">
      <c r="E102" s="4" t="s">
        <v>173</v>
      </c>
      <c r="F102" s="4" t="s">
        <v>198</v>
      </c>
      <c r="H102" s="4" t="s">
        <v>199</v>
      </c>
      <c r="L102" s="3" t="s">
        <v>159</v>
      </c>
      <c r="R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46"/>
      <c r="AH102" s="46"/>
      <c r="AI102" s="46"/>
      <c r="AJ102" s="46"/>
      <c r="AK102" s="46"/>
      <c r="AM102" s="14"/>
      <c r="AN102" s="14"/>
      <c r="AO102" s="18">
        <f t="shared" si="5"/>
        <v>0</v>
      </c>
      <c r="AQ102" s="14"/>
      <c r="AR102" s="14"/>
      <c r="AS102" s="14"/>
    </row>
    <row r="103" spans="5:45" x14ac:dyDescent="0.3">
      <c r="E103" s="3" t="s">
        <v>173</v>
      </c>
      <c r="F103" s="3" t="s">
        <v>198</v>
      </c>
      <c r="H103" s="104" t="s">
        <v>200</v>
      </c>
      <c r="L103" s="3" t="s">
        <v>159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46"/>
      <c r="AH103" s="46"/>
      <c r="AI103" s="46"/>
      <c r="AJ103" s="46"/>
      <c r="AK103" s="46"/>
      <c r="AM103" s="14"/>
      <c r="AN103" s="14"/>
      <c r="AO103" s="18">
        <f t="shared" si="5"/>
        <v>0</v>
      </c>
      <c r="AQ103" s="14"/>
      <c r="AR103" s="14"/>
      <c r="AS103" s="14"/>
    </row>
    <row r="104" spans="5:45" x14ac:dyDescent="0.3">
      <c r="E104" s="3" t="s">
        <v>173</v>
      </c>
      <c r="F104" s="3" t="s">
        <v>198</v>
      </c>
      <c r="H104" s="105" t="s">
        <v>201</v>
      </c>
      <c r="L104" s="3" t="s">
        <v>159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46"/>
      <c r="AH104" s="46"/>
      <c r="AI104" s="46"/>
      <c r="AJ104" s="46"/>
      <c r="AK104" s="46"/>
      <c r="AM104" s="14"/>
      <c r="AN104" s="14"/>
      <c r="AO104" s="18">
        <f t="shared" si="5"/>
        <v>0</v>
      </c>
      <c r="AQ104" s="14"/>
      <c r="AR104" s="14"/>
      <c r="AS104" s="14"/>
    </row>
    <row r="105" spans="5:45" x14ac:dyDescent="0.3">
      <c r="E105" s="3" t="s">
        <v>173</v>
      </c>
      <c r="F105" s="3" t="s">
        <v>198</v>
      </c>
      <c r="H105" s="105" t="s">
        <v>202</v>
      </c>
      <c r="L105" s="3" t="s">
        <v>159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46"/>
      <c r="AH105" s="46"/>
      <c r="AI105" s="46"/>
      <c r="AJ105" s="46"/>
      <c r="AK105" s="46"/>
      <c r="AM105" s="14"/>
      <c r="AN105" s="14"/>
      <c r="AO105" s="18">
        <f t="shared" si="5"/>
        <v>0</v>
      </c>
      <c r="AQ105" s="14"/>
      <c r="AR105" s="14"/>
      <c r="AS105" s="14"/>
    </row>
    <row r="106" spans="5:45" x14ac:dyDescent="0.3">
      <c r="E106" s="3" t="s">
        <v>173</v>
      </c>
      <c r="F106" s="3" t="s">
        <v>198</v>
      </c>
      <c r="H106" s="105" t="s">
        <v>203</v>
      </c>
      <c r="L106" s="3" t="s">
        <v>159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46"/>
      <c r="AH106" s="46"/>
      <c r="AI106" s="46"/>
      <c r="AJ106" s="46"/>
      <c r="AK106" s="46"/>
      <c r="AM106" s="14"/>
      <c r="AN106" s="14"/>
      <c r="AO106" s="18">
        <f t="shared" si="5"/>
        <v>0</v>
      </c>
      <c r="AQ106" s="14"/>
      <c r="AR106" s="14"/>
      <c r="AS106" s="14"/>
    </row>
    <row r="107" spans="5:45" x14ac:dyDescent="0.3">
      <c r="E107" s="3" t="s">
        <v>173</v>
      </c>
      <c r="F107" s="3" t="s">
        <v>198</v>
      </c>
      <c r="H107" s="105" t="s">
        <v>204</v>
      </c>
      <c r="L107" s="3" t="s">
        <v>159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46"/>
      <c r="AH107" s="46"/>
      <c r="AI107" s="46"/>
      <c r="AJ107" s="46"/>
      <c r="AK107" s="46"/>
      <c r="AM107" s="14"/>
      <c r="AN107" s="14"/>
      <c r="AO107" s="18">
        <f t="shared" si="5"/>
        <v>0</v>
      </c>
      <c r="AQ107" s="14"/>
      <c r="AR107" s="14"/>
      <c r="AS107" s="14"/>
    </row>
    <row r="108" spans="5:45" x14ac:dyDescent="0.3">
      <c r="E108" s="3" t="s">
        <v>173</v>
      </c>
      <c r="F108" s="3" t="s">
        <v>198</v>
      </c>
      <c r="H108" s="105" t="s">
        <v>205</v>
      </c>
      <c r="L108" s="3" t="s">
        <v>159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46"/>
      <c r="AH108" s="46"/>
      <c r="AI108" s="46"/>
      <c r="AJ108" s="46"/>
      <c r="AK108" s="46"/>
      <c r="AM108" s="14"/>
      <c r="AN108" s="14"/>
      <c r="AO108" s="18">
        <f t="shared" si="5"/>
        <v>0</v>
      </c>
      <c r="AQ108" s="14"/>
      <c r="AR108" s="14"/>
      <c r="AS108" s="14"/>
    </row>
    <row r="109" spans="5:45" x14ac:dyDescent="0.3">
      <c r="E109" s="3" t="s">
        <v>173</v>
      </c>
      <c r="F109" s="3" t="s">
        <v>198</v>
      </c>
      <c r="H109" s="105" t="s">
        <v>1108</v>
      </c>
      <c r="L109" s="3" t="s">
        <v>159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46"/>
      <c r="AH109" s="46"/>
      <c r="AI109" s="46"/>
      <c r="AJ109" s="46"/>
      <c r="AK109" s="46"/>
      <c r="AM109" s="14"/>
      <c r="AN109" s="14"/>
      <c r="AO109" s="18">
        <f t="shared" si="5"/>
        <v>0</v>
      </c>
      <c r="AQ109" s="14"/>
      <c r="AR109" s="14"/>
      <c r="AS109" s="14"/>
    </row>
    <row r="110" spans="5:45" x14ac:dyDescent="0.3">
      <c r="E110" s="3" t="s">
        <v>173</v>
      </c>
      <c r="F110" s="3" t="s">
        <v>198</v>
      </c>
      <c r="H110" s="105" t="s">
        <v>207</v>
      </c>
      <c r="L110" s="3" t="s">
        <v>159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46"/>
      <c r="AH110" s="46"/>
      <c r="AI110" s="46"/>
      <c r="AJ110" s="46"/>
      <c r="AK110" s="46"/>
      <c r="AM110" s="14"/>
      <c r="AN110" s="14"/>
      <c r="AO110" s="18">
        <f t="shared" si="5"/>
        <v>0</v>
      </c>
      <c r="AQ110" s="14"/>
      <c r="AR110" s="14"/>
      <c r="AS110" s="14"/>
    </row>
    <row r="111" spans="5:45" x14ac:dyDescent="0.3">
      <c r="E111" s="3" t="s">
        <v>173</v>
      </c>
      <c r="F111" s="3" t="s">
        <v>198</v>
      </c>
      <c r="H111" s="105" t="s">
        <v>208</v>
      </c>
      <c r="L111" s="3" t="s">
        <v>159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46"/>
      <c r="AH111" s="46"/>
      <c r="AI111" s="46"/>
      <c r="AJ111" s="46"/>
      <c r="AK111" s="46"/>
      <c r="AM111" s="14"/>
      <c r="AN111" s="14"/>
      <c r="AO111" s="18">
        <f t="shared" si="5"/>
        <v>0</v>
      </c>
      <c r="AQ111" s="14"/>
      <c r="AR111" s="14"/>
      <c r="AS111" s="14"/>
    </row>
    <row r="112" spans="5:45" x14ac:dyDescent="0.3">
      <c r="E112" s="3" t="s">
        <v>173</v>
      </c>
      <c r="F112" s="3" t="s">
        <v>198</v>
      </c>
      <c r="H112" s="105" t="s">
        <v>1109</v>
      </c>
      <c r="L112" s="3" t="s">
        <v>159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46"/>
      <c r="AH112" s="46"/>
      <c r="AI112" s="46"/>
      <c r="AJ112" s="46"/>
      <c r="AK112" s="46"/>
      <c r="AM112" s="14"/>
      <c r="AN112" s="14"/>
      <c r="AO112" s="18">
        <f t="shared" si="5"/>
        <v>0</v>
      </c>
      <c r="AQ112" s="14"/>
      <c r="AR112" s="14"/>
      <c r="AS112" s="14"/>
    </row>
    <row r="113" spans="5:45" x14ac:dyDescent="0.3">
      <c r="E113" s="3" t="s">
        <v>173</v>
      </c>
      <c r="F113" s="3" t="s">
        <v>198</v>
      </c>
      <c r="H113" s="105" t="s">
        <v>1110</v>
      </c>
      <c r="L113" s="3" t="s">
        <v>159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46"/>
      <c r="AH113" s="46"/>
      <c r="AI113" s="46"/>
      <c r="AJ113" s="46"/>
      <c r="AK113" s="46"/>
      <c r="AM113" s="14"/>
      <c r="AN113" s="14"/>
      <c r="AO113" s="18">
        <f t="shared" si="5"/>
        <v>0</v>
      </c>
      <c r="AQ113" s="14"/>
      <c r="AR113" s="14"/>
      <c r="AS113" s="14"/>
    </row>
    <row r="114" spans="5:45" x14ac:dyDescent="0.3">
      <c r="E114" s="3" t="s">
        <v>173</v>
      </c>
      <c r="F114" s="3" t="s">
        <v>198</v>
      </c>
      <c r="H114" s="105" t="s">
        <v>1111</v>
      </c>
      <c r="L114" s="3" t="s">
        <v>159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46"/>
      <c r="AH114" s="46"/>
      <c r="AI114" s="46"/>
      <c r="AJ114" s="46"/>
      <c r="AK114" s="46"/>
      <c r="AM114" s="14"/>
      <c r="AN114" s="14"/>
      <c r="AO114" s="18"/>
      <c r="AQ114" s="14"/>
      <c r="AR114" s="14"/>
      <c r="AS114" s="14"/>
    </row>
    <row r="115" spans="5:45" x14ac:dyDescent="0.3">
      <c r="E115" s="3" t="s">
        <v>173</v>
      </c>
      <c r="F115" s="3" t="s">
        <v>198</v>
      </c>
      <c r="H115" s="105" t="s">
        <v>196</v>
      </c>
      <c r="L115" s="3" t="s">
        <v>159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46"/>
      <c r="AH115" s="46"/>
      <c r="AI115" s="46"/>
      <c r="AJ115" s="46"/>
      <c r="AK115" s="46"/>
      <c r="AM115" s="14"/>
      <c r="AN115" s="14"/>
      <c r="AO115" s="18"/>
      <c r="AQ115" s="14"/>
      <c r="AR115" s="14"/>
      <c r="AS115" s="14"/>
    </row>
    <row r="116" spans="5:45" x14ac:dyDescent="0.3">
      <c r="E116" s="4" t="s">
        <v>210</v>
      </c>
      <c r="H116" s="4" t="s">
        <v>210</v>
      </c>
      <c r="L116" s="3" t="s">
        <v>159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72">
        <f>SUM(AG117:AG122)</f>
        <v>35.20663649533833</v>
      </c>
      <c r="AH116" s="72">
        <f>SUM(AH117:AH122)</f>
        <v>38.692295801032294</v>
      </c>
      <c r="AI116" s="72">
        <f>SUM(AI117:AI122)</f>
        <v>36.227473737512554</v>
      </c>
      <c r="AJ116" s="72">
        <f>SUM(AJ117:AJ122)</f>
        <v>31.754742850660545</v>
      </c>
      <c r="AK116" s="72">
        <f>SUM(AK117:AK122)</f>
        <v>25.083638437854578</v>
      </c>
      <c r="AM116" s="14"/>
      <c r="AN116" s="14"/>
      <c r="AO116" s="18">
        <f t="shared" si="5"/>
        <v>166.96478732239828</v>
      </c>
      <c r="AQ116" s="14"/>
      <c r="AR116" s="14"/>
      <c r="AS116" s="14"/>
    </row>
    <row r="117" spans="5:45" x14ac:dyDescent="0.3">
      <c r="E117" s="3" t="s">
        <v>210</v>
      </c>
      <c r="H117" s="3" t="s">
        <v>312</v>
      </c>
      <c r="L117" s="3" t="s">
        <v>159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8">
        <f>AG58*INDEX(Cal_FrontierShift!AG$243:AG$295,MATCH($H117,Cal_FrontierShift!$H$243:$H$295,0))</f>
        <v>7.5082974532499653</v>
      </c>
      <c r="AH117" s="18">
        <f>AH58*INDEX(Cal_FrontierShift!AH$243:AH$295,MATCH($H117,Cal_FrontierShift!$H$243:$H$295,0))</f>
        <v>9.8956055778971361</v>
      </c>
      <c r="AI117" s="18">
        <f>AI58*INDEX(Cal_FrontierShift!AI$243:AI$295,MATCH($H117,Cal_FrontierShift!$H$243:$H$295,0))</f>
        <v>7.3848539875383068</v>
      </c>
      <c r="AJ117" s="18">
        <f>AJ58*INDEX(Cal_FrontierShift!AJ$243:AJ$295,MATCH($H117,Cal_FrontierShift!$H$243:$H$295,0))</f>
        <v>7.3712983525814497</v>
      </c>
      <c r="AK117" s="18">
        <f>AK58*INDEX(Cal_FrontierShift!AK$243:AK$295,MATCH($H117,Cal_FrontierShift!$H$243:$H$295,0))</f>
        <v>3.5480101244583429</v>
      </c>
      <c r="AM117" s="14"/>
      <c r="AN117" s="14"/>
      <c r="AO117" s="18">
        <f t="shared" si="5"/>
        <v>35.708065495725201</v>
      </c>
      <c r="AQ117" s="14"/>
      <c r="AR117" s="14"/>
      <c r="AS117" s="14"/>
    </row>
    <row r="118" spans="5:45" x14ac:dyDescent="0.3">
      <c r="E118" s="3" t="s">
        <v>210</v>
      </c>
      <c r="H118" s="3" t="s">
        <v>211</v>
      </c>
      <c r="L118" s="3" t="s">
        <v>159</v>
      </c>
      <c r="R118" s="14"/>
      <c r="T118" s="1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8">
        <f>AG59*INDEX(Cal_FrontierShift!AG$243:AG$295,MATCH($H118,Cal_FrontierShift!$H$243:$H$295,0))</f>
        <v>5.3674501486451467</v>
      </c>
      <c r="AH118" s="18">
        <f>AH59*INDEX(Cal_FrontierShift!AH$243:AH$295,MATCH($H118,Cal_FrontierShift!$H$243:$H$295,0))</f>
        <v>5.3707432260837891</v>
      </c>
      <c r="AI118" s="18">
        <f>AI59*INDEX(Cal_FrontierShift!AI$243:AI$295,MATCH($H118,Cal_FrontierShift!$H$243:$H$295,0))</f>
        <v>5.3696597452448405</v>
      </c>
      <c r="AJ118" s="18">
        <f>AJ59*INDEX(Cal_FrontierShift!AJ$243:AJ$295,MATCH($H118,Cal_FrontierShift!$H$243:$H$295,0))</f>
        <v>5.3484342549807034</v>
      </c>
      <c r="AK118" s="18">
        <f>AK59*INDEX(Cal_FrontierShift!AK$243:AK$295,MATCH($H118,Cal_FrontierShift!$H$243:$H$295,0))</f>
        <v>5.3920015250831579</v>
      </c>
      <c r="AM118" s="14"/>
      <c r="AN118" s="14"/>
      <c r="AO118" s="18">
        <f t="shared" si="5"/>
        <v>26.848288900037637</v>
      </c>
      <c r="AQ118" s="14"/>
      <c r="AR118" s="14"/>
      <c r="AS118" s="14"/>
    </row>
    <row r="119" spans="5:45" x14ac:dyDescent="0.3">
      <c r="E119" s="3" t="s">
        <v>210</v>
      </c>
      <c r="H119" s="3" t="s">
        <v>212</v>
      </c>
      <c r="L119" s="3" t="s">
        <v>159</v>
      </c>
      <c r="R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18">
        <f>AG60*INDEX(Cal_FrontierShift!AG$243:AG$295,MATCH($H119,Cal_FrontierShift!$H$243:$H$295,0))</f>
        <v>1.6791699909965216</v>
      </c>
      <c r="AH119" s="18">
        <f>AH60*INDEX(Cal_FrontierShift!AH$243:AH$295,MATCH($H119,Cal_FrontierShift!$H$243:$H$295,0))</f>
        <v>1.7226738437143443</v>
      </c>
      <c r="AI119" s="18">
        <f>AI60*INDEX(Cal_FrontierShift!AI$243:AI$295,MATCH($H119,Cal_FrontierShift!$H$243:$H$295,0))</f>
        <v>3.6680184348219149</v>
      </c>
      <c r="AJ119" s="18">
        <f>AJ60*INDEX(Cal_FrontierShift!AJ$243:AJ$295,MATCH($H119,Cal_FrontierShift!$H$243:$H$295,0))</f>
        <v>2.7711010802457992</v>
      </c>
      <c r="AK119" s="18">
        <f>AK60*INDEX(Cal_FrontierShift!AK$243:AK$295,MATCH($H119,Cal_FrontierShift!$H$243:$H$295,0))</f>
        <v>2.8539257950664707</v>
      </c>
      <c r="AM119" s="14"/>
      <c r="AN119" s="14"/>
      <c r="AO119" s="18">
        <f t="shared" si="5"/>
        <v>12.69488914484505</v>
      </c>
      <c r="AQ119" s="14"/>
      <c r="AR119" s="14"/>
      <c r="AS119" s="14"/>
    </row>
    <row r="120" spans="5:45" x14ac:dyDescent="0.3">
      <c r="E120" s="3" t="s">
        <v>210</v>
      </c>
      <c r="H120" s="3" t="s">
        <v>214</v>
      </c>
      <c r="L120" s="3" t="s">
        <v>159</v>
      </c>
      <c r="R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8">
        <f>AG61*INDEX(Cal_FrontierShift!AG$243:AG$295,MATCH($H120,Cal_FrontierShift!$H$243:$H$295,0))</f>
        <v>0.96301026930956435</v>
      </c>
      <c r="AH120" s="18">
        <f>AH61*INDEX(Cal_FrontierShift!AH$243:AH$295,MATCH($H120,Cal_FrontierShift!$H$243:$H$295,0))</f>
        <v>0.93750625799473641</v>
      </c>
      <c r="AI120" s="18">
        <f>AI61*INDEX(Cal_FrontierShift!AI$243:AI$295,MATCH($H120,Cal_FrontierShift!$H$243:$H$295,0))</f>
        <v>0.93273676648639714</v>
      </c>
      <c r="AJ120" s="18">
        <f>AJ61*INDEX(Cal_FrontierShift!AJ$243:AJ$295,MATCH($H120,Cal_FrontierShift!$H$243:$H$295,0))</f>
        <v>0.91998005260006199</v>
      </c>
      <c r="AK120" s="18">
        <f>AK61*INDEX(Cal_FrontierShift!AK$243:AK$295,MATCH($H120,Cal_FrontierShift!$H$243:$H$295,0))</f>
        <v>0.92618630215710585</v>
      </c>
      <c r="AM120" s="14"/>
      <c r="AN120" s="14"/>
      <c r="AO120" s="18">
        <f t="shared" si="5"/>
        <v>4.6794196485478654</v>
      </c>
      <c r="AQ120" s="14"/>
      <c r="AR120" s="14"/>
      <c r="AS120" s="14"/>
    </row>
    <row r="121" spans="5:45" x14ac:dyDescent="0.3">
      <c r="E121" s="3" t="s">
        <v>210</v>
      </c>
      <c r="H121" s="3" t="s">
        <v>215</v>
      </c>
      <c r="L121" s="3" t="s">
        <v>159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8">
        <f>AG62*INDEX(Cal_FrontierShift!AG$243:AG$295,MATCH($H121,Cal_FrontierShift!$H$243:$H$295,0))</f>
        <v>15.244269996652289</v>
      </c>
      <c r="AH121" s="18">
        <f>AH62*INDEX(Cal_FrontierShift!AH$243:AH$295,MATCH($H121,Cal_FrontierShift!$H$243:$H$295,0))</f>
        <v>17.167992565766422</v>
      </c>
      <c r="AI121" s="18">
        <f>AI62*INDEX(Cal_FrontierShift!AI$243:AI$295,MATCH($H121,Cal_FrontierShift!$H$243:$H$295,0))</f>
        <v>16.39810281899457</v>
      </c>
      <c r="AJ121" s="18">
        <f>AJ62*INDEX(Cal_FrontierShift!AJ$243:AJ$295,MATCH($H121,Cal_FrontierShift!$H$243:$H$295,0))</f>
        <v>12.738767152973454</v>
      </c>
      <c r="AK121" s="18">
        <f>AK62*INDEX(Cal_FrontierShift!AK$243:AK$295,MATCH($H121,Cal_FrontierShift!$H$243:$H$295,0))</f>
        <v>10.804867478001601</v>
      </c>
      <c r="AM121" s="14"/>
      <c r="AN121" s="14"/>
      <c r="AO121" s="18">
        <f t="shared" si="5"/>
        <v>72.354000012388326</v>
      </c>
      <c r="AQ121" s="14"/>
      <c r="AR121" s="14"/>
      <c r="AS121" s="14"/>
    </row>
    <row r="122" spans="5:45" x14ac:dyDescent="0.3">
      <c r="E122" s="3" t="s">
        <v>210</v>
      </c>
      <c r="H122" s="3" t="s">
        <v>216</v>
      </c>
      <c r="L122" s="3" t="s">
        <v>159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8">
        <f>AG63*INDEX(Cal_FrontierShift!AG$243:AG$295,MATCH($H122,Cal_FrontierShift!$H$243:$H$295,0))</f>
        <v>4.4444386364848407</v>
      </c>
      <c r="AH122" s="18">
        <f>AH63*INDEX(Cal_FrontierShift!AH$243:AH$295,MATCH($H122,Cal_FrontierShift!$H$243:$H$295,0))</f>
        <v>3.5977743295758611</v>
      </c>
      <c r="AI122" s="18">
        <f>AI63*INDEX(Cal_FrontierShift!AI$243:AI$295,MATCH($H122,Cal_FrontierShift!$H$243:$H$295,0))</f>
        <v>2.4741019844265271</v>
      </c>
      <c r="AJ122" s="18">
        <f>AJ63*INDEX(Cal_FrontierShift!AJ$243:AJ$295,MATCH($H122,Cal_FrontierShift!$H$243:$H$295,0))</f>
        <v>2.6051619572790758</v>
      </c>
      <c r="AK122" s="18">
        <f>AK63*INDEX(Cal_FrontierShift!AK$243:AK$295,MATCH($H122,Cal_FrontierShift!$H$243:$H$295,0))</f>
        <v>1.5586472130879025</v>
      </c>
      <c r="AM122" s="14"/>
      <c r="AN122" s="14"/>
      <c r="AO122" s="18">
        <f t="shared" si="5"/>
        <v>14.680124120854209</v>
      </c>
      <c r="AQ122" s="14"/>
      <c r="AR122" s="14"/>
      <c r="AS122" s="14"/>
    </row>
    <row r="123" spans="5:45" x14ac:dyDescent="0.3">
      <c r="E123" s="4" t="s">
        <v>217</v>
      </c>
      <c r="H123" s="4" t="s">
        <v>217</v>
      </c>
      <c r="L123" s="3" t="s">
        <v>159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8">
        <f>AG64*INDEX(Cal_FrontierShift!AG$243:AG$295,MATCH($H123,Cal_FrontierShift!$H$243:$H$295,0))</f>
        <v>94.31239230750819</v>
      </c>
      <c r="AH123" s="18">
        <f>AH64*INDEX(Cal_FrontierShift!AH$243:AH$295,MATCH($H123,Cal_FrontierShift!$H$243:$H$295,0))</f>
        <v>92.904576617267168</v>
      </c>
      <c r="AI123" s="18">
        <f>AI64*INDEX(Cal_FrontierShift!AI$243:AI$295,MATCH($H123,Cal_FrontierShift!$H$243:$H$295,0))</f>
        <v>92.014111243302523</v>
      </c>
      <c r="AJ123" s="18">
        <f>AJ64*INDEX(Cal_FrontierShift!AJ$243:AJ$295,MATCH($H123,Cal_FrontierShift!$H$243:$H$295,0))</f>
        <v>90.53082808187969</v>
      </c>
      <c r="AK123" s="18">
        <f>AK64*INDEX(Cal_FrontierShift!AK$243:AK$295,MATCH($H123,Cal_FrontierShift!$H$243:$H$295,0))</f>
        <v>90.999095248624045</v>
      </c>
      <c r="AM123" s="14"/>
      <c r="AN123" s="14"/>
      <c r="AO123" s="18">
        <f t="shared" si="5"/>
        <v>460.7610034985816</v>
      </c>
      <c r="AQ123" s="14"/>
      <c r="AR123" s="14"/>
      <c r="AS123" s="14"/>
    </row>
    <row r="124" spans="5:45" x14ac:dyDescent="0.3">
      <c r="E124" s="3" t="s">
        <v>217</v>
      </c>
      <c r="H124" s="3" t="s">
        <v>313</v>
      </c>
      <c r="L124" s="3" t="s">
        <v>159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46"/>
      <c r="AH124" s="46"/>
      <c r="AI124" s="46"/>
      <c r="AJ124" s="46"/>
      <c r="AK124" s="46"/>
      <c r="AM124" s="14"/>
      <c r="AN124" s="14"/>
      <c r="AO124" s="18">
        <f t="shared" si="5"/>
        <v>0</v>
      </c>
      <c r="AQ124" s="14"/>
      <c r="AR124" s="14"/>
      <c r="AS124" s="14"/>
    </row>
    <row r="125" spans="5:45" x14ac:dyDescent="0.3">
      <c r="E125" s="3" t="s">
        <v>217</v>
      </c>
      <c r="H125" s="3" t="s">
        <v>314</v>
      </c>
      <c r="L125" s="3" t="s">
        <v>159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46"/>
      <c r="AH125" s="46"/>
      <c r="AI125" s="46"/>
      <c r="AJ125" s="46"/>
      <c r="AK125" s="46"/>
      <c r="AM125" s="14"/>
      <c r="AN125" s="14"/>
      <c r="AO125" s="18">
        <f t="shared" si="5"/>
        <v>0</v>
      </c>
      <c r="AQ125" s="14"/>
      <c r="AR125" s="14"/>
      <c r="AS125" s="14"/>
    </row>
    <row r="126" spans="5:45" x14ac:dyDescent="0.3">
      <c r="E126" s="3" t="s">
        <v>217</v>
      </c>
      <c r="H126" s="3" t="s">
        <v>315</v>
      </c>
      <c r="L126" s="3" t="s">
        <v>159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46"/>
      <c r="AH126" s="46"/>
      <c r="AI126" s="46"/>
      <c r="AJ126" s="46"/>
      <c r="AK126" s="46"/>
      <c r="AM126" s="14"/>
      <c r="AN126" s="14"/>
      <c r="AO126" s="18">
        <f t="shared" si="5"/>
        <v>0</v>
      </c>
      <c r="AQ126" s="14"/>
      <c r="AR126" s="14"/>
      <c r="AS126" s="14"/>
    </row>
    <row r="127" spans="5:45" x14ac:dyDescent="0.3">
      <c r="E127" s="3" t="s">
        <v>217</v>
      </c>
      <c r="H127" s="3" t="s">
        <v>221</v>
      </c>
      <c r="L127" s="3" t="s">
        <v>159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46"/>
      <c r="AH127" s="46"/>
      <c r="AI127" s="46"/>
      <c r="AJ127" s="46"/>
      <c r="AK127" s="46"/>
      <c r="AM127" s="14"/>
      <c r="AN127" s="14"/>
      <c r="AO127" s="18">
        <f t="shared" si="5"/>
        <v>0</v>
      </c>
      <c r="AQ127" s="14"/>
      <c r="AR127" s="14"/>
      <c r="AS127" s="14"/>
    </row>
    <row r="128" spans="5:45" x14ac:dyDescent="0.3">
      <c r="E128" s="3" t="s">
        <v>217</v>
      </c>
      <c r="H128" s="3" t="s">
        <v>222</v>
      </c>
      <c r="L128" s="3" t="s">
        <v>159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46"/>
      <c r="AH128" s="46"/>
      <c r="AI128" s="46"/>
      <c r="AJ128" s="46"/>
      <c r="AK128" s="46"/>
      <c r="AM128" s="14"/>
      <c r="AN128" s="14"/>
      <c r="AO128" s="18">
        <f t="shared" si="5"/>
        <v>0</v>
      </c>
      <c r="AQ128" s="14"/>
      <c r="AR128" s="14"/>
      <c r="AS128" s="14"/>
    </row>
    <row r="129" spans="2:61" x14ac:dyDescent="0.3">
      <c r="E129" s="3" t="s">
        <v>217</v>
      </c>
      <c r="H129" s="3" t="s">
        <v>213</v>
      </c>
      <c r="L129" s="3" t="s">
        <v>159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46"/>
      <c r="AH129" s="46"/>
      <c r="AI129" s="46"/>
      <c r="AJ129" s="46"/>
      <c r="AK129" s="46"/>
      <c r="AM129" s="14"/>
      <c r="AN129" s="14"/>
      <c r="AO129" s="18">
        <f t="shared" si="5"/>
        <v>0</v>
      </c>
      <c r="AQ129" s="14"/>
      <c r="AR129" s="14"/>
      <c r="AS129" s="14"/>
    </row>
    <row r="130" spans="2:61" x14ac:dyDescent="0.3">
      <c r="E130" s="3" t="s">
        <v>217</v>
      </c>
      <c r="H130" s="3" t="s">
        <v>224</v>
      </c>
      <c r="L130" s="3" t="s">
        <v>159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46"/>
      <c r="AH130" s="46"/>
      <c r="AI130" s="46"/>
      <c r="AJ130" s="46"/>
      <c r="AK130" s="46"/>
      <c r="AM130" s="14"/>
      <c r="AN130" s="14"/>
      <c r="AO130" s="18">
        <f t="shared" si="5"/>
        <v>0</v>
      </c>
      <c r="AQ130" s="14"/>
      <c r="AR130" s="14"/>
      <c r="AS130" s="14"/>
    </row>
    <row r="131" spans="2:61" x14ac:dyDescent="0.3">
      <c r="E131" s="3" t="s">
        <v>217</v>
      </c>
      <c r="H131" s="3" t="s">
        <v>316</v>
      </c>
      <c r="L131" s="3" t="s">
        <v>159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46"/>
      <c r="AH131" s="46"/>
      <c r="AI131" s="46"/>
      <c r="AJ131" s="46"/>
      <c r="AK131" s="46"/>
      <c r="AM131" s="14"/>
      <c r="AN131" s="14"/>
      <c r="AO131" s="18">
        <f t="shared" si="5"/>
        <v>0</v>
      </c>
      <c r="AQ131" s="14"/>
      <c r="AR131" s="14"/>
      <c r="AS131" s="14"/>
    </row>
    <row r="133" spans="2:61" ht="14.65" x14ac:dyDescent="0.35">
      <c r="B133" s="10" t="s">
        <v>1187</v>
      </c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41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</row>
    <row r="134" spans="2:61" x14ac:dyDescent="0.3">
      <c r="C134" s="30" t="s">
        <v>1188</v>
      </c>
    </row>
    <row r="136" spans="2:61" x14ac:dyDescent="0.3">
      <c r="E136" s="3" t="s">
        <v>85</v>
      </c>
      <c r="F136" s="3" t="s">
        <v>360</v>
      </c>
      <c r="H136" s="126" t="str">
        <f>Inp_NW!H121</f>
        <v>Work Execution</v>
      </c>
      <c r="I136" s="126" t="str">
        <f>Inp_NW!I121</f>
        <v>Other Direct Activities (ODA)</v>
      </c>
      <c r="J136" s="126" t="str">
        <f>Inp_NW!J121</f>
        <v>Loss of Development Clause</v>
      </c>
      <c r="L136" s="3" t="s">
        <v>159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8">
        <f>IFERROR(Inp_NW!AG121*INDEX(Cal_FrontierShift!AG$243:AG$295,MATCH($I136,Cal_FrontierShift!$H$243:$H$295,0)),"")</f>
        <v>0.58391439150402547</v>
      </c>
      <c r="AH136" s="18">
        <f>IFERROR(Inp_NW!AH121*INDEX(Cal_FrontierShift!AH$243:AH$295,MATCH($I136,Cal_FrontierShift!$H$243:$H$295,0)),"")</f>
        <v>0.55458641488081184</v>
      </c>
      <c r="AI136" s="18">
        <f>IFERROR(Inp_NW!AI121*INDEX(Cal_FrontierShift!AI$243:AI$295,MATCH($I136,Cal_FrontierShift!$H$243:$H$295,0)),"")</f>
        <v>0.56050290375342859</v>
      </c>
      <c r="AJ136" s="18">
        <f>IFERROR(Inp_NW!AJ121*INDEX(Cal_FrontierShift!AJ$243:AJ$295,MATCH($I136,Cal_FrontierShift!$H$243:$H$295,0)),"")</f>
        <v>0.56308341599348022</v>
      </c>
      <c r="AK136" s="18">
        <f>IFERROR(Inp_NW!AK121*INDEX(Cal_FrontierShift!AK$243:AK$295,MATCH($I136,Cal_FrontierShift!$H$243:$H$295,0)),"")</f>
        <v>0.40572777704829416</v>
      </c>
      <c r="AM136" s="14"/>
      <c r="AN136" s="14"/>
      <c r="AO136" s="18">
        <f>SUM(AG136:AK136)</f>
        <v>2.6678149031800404</v>
      </c>
      <c r="AQ136" s="14"/>
      <c r="AR136" s="14"/>
      <c r="AS136" s="14"/>
    </row>
    <row r="137" spans="2:61" x14ac:dyDescent="0.3">
      <c r="E137" s="3" t="s">
        <v>85</v>
      </c>
      <c r="F137" s="3" t="s">
        <v>362</v>
      </c>
      <c r="H137" s="126" t="str">
        <f>Inp_NW!H122</f>
        <v/>
      </c>
      <c r="I137" s="126" t="str">
        <f>Inp_NW!I122</f>
        <v/>
      </c>
      <c r="J137" s="126" t="str">
        <f>Inp_NW!J122</f>
        <v/>
      </c>
      <c r="L137" s="3" t="s">
        <v>159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8" t="str">
        <f>IFERROR(Inp_NW!AG122*INDEX(Cal_FrontierShift!AG$243:AG$295,MATCH($I137,Cal_FrontierShift!$H$243:$H$295,0)),"")</f>
        <v/>
      </c>
      <c r="AH137" s="18" t="str">
        <f>IFERROR(Inp_NW!AH122*INDEX(Cal_FrontierShift!AH$243:AH$295,MATCH($I137,Cal_FrontierShift!$H$243:$H$295,0)),"")</f>
        <v/>
      </c>
      <c r="AI137" s="18" t="str">
        <f>IFERROR(Inp_NW!AI122*INDEX(Cal_FrontierShift!AI$243:AI$295,MATCH($I137,Cal_FrontierShift!$H$243:$H$295,0)),"")</f>
        <v/>
      </c>
      <c r="AJ137" s="18" t="str">
        <f>IFERROR(Inp_NW!AJ122*INDEX(Cal_FrontierShift!AJ$243:AJ$295,MATCH($I137,Cal_FrontierShift!$H$243:$H$295,0)),"")</f>
        <v/>
      </c>
      <c r="AK137" s="18" t="str">
        <f>IFERROR(Inp_NW!AK122*INDEX(Cal_FrontierShift!AK$243:AK$295,MATCH($I137,Cal_FrontierShift!$H$243:$H$295,0)),"")</f>
        <v/>
      </c>
      <c r="AM137" s="14"/>
      <c r="AN137" s="14"/>
      <c r="AO137" s="18">
        <f>SUM(AG137:AK137)</f>
        <v>0</v>
      </c>
      <c r="AQ137" s="14"/>
      <c r="AR137" s="14"/>
      <c r="AS137" s="14"/>
    </row>
    <row r="138" spans="2:61" x14ac:dyDescent="0.3">
      <c r="E138" s="3" t="s">
        <v>85</v>
      </c>
      <c r="F138" s="3" t="s">
        <v>364</v>
      </c>
      <c r="H138" s="126" t="str">
        <f>Inp_NW!H123</f>
        <v/>
      </c>
      <c r="I138" s="126" t="str">
        <f>Inp_NW!I123</f>
        <v/>
      </c>
      <c r="J138" s="126" t="str">
        <f>Inp_NW!J123</f>
        <v/>
      </c>
      <c r="L138" s="3" t="s">
        <v>159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8" t="str">
        <f>IFERROR(Inp_NW!AG123*INDEX(Cal_FrontierShift!AG$243:AG$295,MATCH($I138,Cal_FrontierShift!$H$243:$H$295,0)),"")</f>
        <v/>
      </c>
      <c r="AH138" s="18" t="str">
        <f>IFERROR(Inp_NW!AH123*INDEX(Cal_FrontierShift!AH$243:AH$295,MATCH($I138,Cal_FrontierShift!$H$243:$H$295,0)),"")</f>
        <v/>
      </c>
      <c r="AI138" s="18" t="str">
        <f>IFERROR(Inp_NW!AI123*INDEX(Cal_FrontierShift!AI$243:AI$295,MATCH($I138,Cal_FrontierShift!$H$243:$H$295,0)),"")</f>
        <v/>
      </c>
      <c r="AJ138" s="18" t="str">
        <f>IFERROR(Inp_NW!AJ123*INDEX(Cal_FrontierShift!AJ$243:AJ$295,MATCH($I138,Cal_FrontierShift!$H$243:$H$295,0)),"")</f>
        <v/>
      </c>
      <c r="AK138" s="18" t="str">
        <f>IFERROR(Inp_NW!AK123*INDEX(Cal_FrontierShift!AK$243:AK$295,MATCH($I138,Cal_FrontierShift!$H$243:$H$295,0)),"")</f>
        <v/>
      </c>
      <c r="AM138" s="14"/>
      <c r="AN138" s="14"/>
      <c r="AO138" s="18">
        <f t="shared" ref="AO138:AO155" si="8">SUM(AG138:AK138)</f>
        <v>0</v>
      </c>
      <c r="AQ138" s="14"/>
      <c r="AR138" s="14"/>
      <c r="AS138" s="14"/>
    </row>
    <row r="139" spans="2:61" x14ac:dyDescent="0.3">
      <c r="E139" s="3" t="s">
        <v>85</v>
      </c>
      <c r="F139" s="3" t="s">
        <v>366</v>
      </c>
      <c r="H139" s="126" t="str">
        <f>Inp_NW!H124</f>
        <v/>
      </c>
      <c r="I139" s="126" t="str">
        <f>Inp_NW!I124</f>
        <v/>
      </c>
      <c r="J139" s="126" t="str">
        <f>Inp_NW!J124</f>
        <v/>
      </c>
      <c r="L139" s="3" t="s">
        <v>159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8" t="str">
        <f>IFERROR(Inp_NW!AG124*INDEX(Cal_FrontierShift!AG$243:AG$295,MATCH($I139,Cal_FrontierShift!$H$243:$H$295,0)),"")</f>
        <v/>
      </c>
      <c r="AH139" s="18" t="str">
        <f>IFERROR(Inp_NW!AH124*INDEX(Cal_FrontierShift!AH$243:AH$295,MATCH($I139,Cal_FrontierShift!$H$243:$H$295,0)),"")</f>
        <v/>
      </c>
      <c r="AI139" s="18" t="str">
        <f>IFERROR(Inp_NW!AI124*INDEX(Cal_FrontierShift!AI$243:AI$295,MATCH($I139,Cal_FrontierShift!$H$243:$H$295,0)),"")</f>
        <v/>
      </c>
      <c r="AJ139" s="18" t="str">
        <f>IFERROR(Inp_NW!AJ124*INDEX(Cal_FrontierShift!AJ$243:AJ$295,MATCH($I139,Cal_FrontierShift!$H$243:$H$295,0)),"")</f>
        <v/>
      </c>
      <c r="AK139" s="18" t="str">
        <f>IFERROR(Inp_NW!AK124*INDEX(Cal_FrontierShift!AK$243:AK$295,MATCH($I139,Cal_FrontierShift!$H$243:$H$295,0)),"")</f>
        <v/>
      </c>
      <c r="AM139" s="14"/>
      <c r="AN139" s="14"/>
      <c r="AO139" s="18">
        <f t="shared" si="8"/>
        <v>0</v>
      </c>
      <c r="AQ139" s="14"/>
      <c r="AR139" s="14"/>
      <c r="AS139" s="14"/>
    </row>
    <row r="140" spans="2:61" x14ac:dyDescent="0.3">
      <c r="E140" s="3" t="s">
        <v>85</v>
      </c>
      <c r="F140" s="3" t="s">
        <v>368</v>
      </c>
      <c r="H140" s="126" t="str">
        <f>Inp_NW!H125</f>
        <v/>
      </c>
      <c r="I140" s="126" t="str">
        <f>Inp_NW!I125</f>
        <v/>
      </c>
      <c r="J140" s="126" t="str">
        <f>Inp_NW!J125</f>
        <v/>
      </c>
      <c r="L140" s="3" t="s">
        <v>159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8" t="str">
        <f>IFERROR(Inp_NW!AG125*INDEX(Cal_FrontierShift!AG$243:AG$295,MATCH($I140,Cal_FrontierShift!$H$243:$H$295,0)),"")</f>
        <v/>
      </c>
      <c r="AH140" s="18" t="str">
        <f>IFERROR(Inp_NW!AH125*INDEX(Cal_FrontierShift!AH$243:AH$295,MATCH($I140,Cal_FrontierShift!$H$243:$H$295,0)),"")</f>
        <v/>
      </c>
      <c r="AI140" s="18" t="str">
        <f>IFERROR(Inp_NW!AI125*INDEX(Cal_FrontierShift!AI$243:AI$295,MATCH($I140,Cal_FrontierShift!$H$243:$H$295,0)),"")</f>
        <v/>
      </c>
      <c r="AJ140" s="18" t="str">
        <f>IFERROR(Inp_NW!AJ125*INDEX(Cal_FrontierShift!AJ$243:AJ$295,MATCH($I140,Cal_FrontierShift!$H$243:$H$295,0)),"")</f>
        <v/>
      </c>
      <c r="AK140" s="18" t="str">
        <f>IFERROR(Inp_NW!AK125*INDEX(Cal_FrontierShift!AK$243:AK$295,MATCH($I140,Cal_FrontierShift!$H$243:$H$295,0)),"")</f>
        <v/>
      </c>
      <c r="AM140" s="14"/>
      <c r="AN140" s="14"/>
      <c r="AO140" s="18">
        <f t="shared" si="8"/>
        <v>0</v>
      </c>
      <c r="AQ140" s="14"/>
      <c r="AR140" s="14"/>
      <c r="AS140" s="14"/>
    </row>
    <row r="141" spans="2:61" x14ac:dyDescent="0.3">
      <c r="E141" s="3" t="s">
        <v>85</v>
      </c>
      <c r="F141" s="3" t="s">
        <v>370</v>
      </c>
      <c r="H141" s="126" t="str">
        <f>Inp_NW!H126</f>
        <v/>
      </c>
      <c r="I141" s="126" t="str">
        <f>Inp_NW!I126</f>
        <v/>
      </c>
      <c r="J141" s="126" t="str">
        <f>Inp_NW!J126</f>
        <v/>
      </c>
      <c r="L141" s="3" t="s">
        <v>159</v>
      </c>
      <c r="R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8" t="str">
        <f>IFERROR(Inp_NW!AG126*INDEX(Cal_FrontierShift!AG$243:AG$295,MATCH($I141,Cal_FrontierShift!$H$243:$H$295,0)),"")</f>
        <v/>
      </c>
      <c r="AH141" s="18" t="str">
        <f>IFERROR(Inp_NW!AH126*INDEX(Cal_FrontierShift!AH$243:AH$295,MATCH($I141,Cal_FrontierShift!$H$243:$H$295,0)),"")</f>
        <v/>
      </c>
      <c r="AI141" s="18" t="str">
        <f>IFERROR(Inp_NW!AI126*INDEX(Cal_FrontierShift!AI$243:AI$295,MATCH($I141,Cal_FrontierShift!$H$243:$H$295,0)),"")</f>
        <v/>
      </c>
      <c r="AJ141" s="18" t="str">
        <f>IFERROR(Inp_NW!AJ126*INDEX(Cal_FrontierShift!AJ$243:AJ$295,MATCH($I141,Cal_FrontierShift!$H$243:$H$295,0)),"")</f>
        <v/>
      </c>
      <c r="AK141" s="18" t="str">
        <f>IFERROR(Inp_NW!AK126*INDEX(Cal_FrontierShift!AK$243:AK$295,MATCH($I141,Cal_FrontierShift!$H$243:$H$295,0)),"")</f>
        <v/>
      </c>
      <c r="AM141" s="14"/>
      <c r="AN141" s="14"/>
      <c r="AO141" s="18">
        <f t="shared" si="8"/>
        <v>0</v>
      </c>
      <c r="AQ141" s="14"/>
      <c r="AR141" s="14"/>
      <c r="AS141" s="14"/>
    </row>
    <row r="142" spans="2:61" x14ac:dyDescent="0.3">
      <c r="E142" s="3" t="s">
        <v>85</v>
      </c>
      <c r="F142" s="3" t="s">
        <v>372</v>
      </c>
      <c r="H142" s="126" t="str">
        <f>Inp_NW!H127</f>
        <v/>
      </c>
      <c r="I142" s="126" t="str">
        <f>Inp_NW!I127</f>
        <v/>
      </c>
      <c r="J142" s="126" t="str">
        <f>Inp_NW!J127</f>
        <v/>
      </c>
      <c r="L142" s="3" t="s">
        <v>159</v>
      </c>
      <c r="R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8" t="str">
        <f>IFERROR(Inp_NW!AG127*INDEX(Cal_FrontierShift!AG$243:AG$295,MATCH($I142,Cal_FrontierShift!$H$243:$H$295,0)),"")</f>
        <v/>
      </c>
      <c r="AH142" s="18" t="str">
        <f>IFERROR(Inp_NW!AH127*INDEX(Cal_FrontierShift!AH$243:AH$295,MATCH($I142,Cal_FrontierShift!$H$243:$H$295,0)),"")</f>
        <v/>
      </c>
      <c r="AI142" s="18" t="str">
        <f>IFERROR(Inp_NW!AI127*INDEX(Cal_FrontierShift!AI$243:AI$295,MATCH($I142,Cal_FrontierShift!$H$243:$H$295,0)),"")</f>
        <v/>
      </c>
      <c r="AJ142" s="18" t="str">
        <f>IFERROR(Inp_NW!AJ127*INDEX(Cal_FrontierShift!AJ$243:AJ$295,MATCH($I142,Cal_FrontierShift!$H$243:$H$295,0)),"")</f>
        <v/>
      </c>
      <c r="AK142" s="18" t="str">
        <f>IFERROR(Inp_NW!AK127*INDEX(Cal_FrontierShift!AK$243:AK$295,MATCH($I142,Cal_FrontierShift!$H$243:$H$295,0)),"")</f>
        <v/>
      </c>
      <c r="AM142" s="14"/>
      <c r="AN142" s="14"/>
      <c r="AO142" s="18">
        <f t="shared" si="8"/>
        <v>0</v>
      </c>
      <c r="AQ142" s="14"/>
      <c r="AR142" s="14"/>
      <c r="AS142" s="14"/>
    </row>
    <row r="143" spans="2:61" x14ac:dyDescent="0.3">
      <c r="E143" s="3" t="s">
        <v>85</v>
      </c>
      <c r="F143" s="3" t="s">
        <v>374</v>
      </c>
      <c r="H143" s="126" t="str">
        <f>Inp_NW!H128</f>
        <v/>
      </c>
      <c r="I143" s="126" t="str">
        <f>Inp_NW!I128</f>
        <v/>
      </c>
      <c r="J143" s="126" t="str">
        <f>Inp_NW!J128</f>
        <v/>
      </c>
      <c r="L143" s="3" t="s">
        <v>159</v>
      </c>
      <c r="R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8" t="str">
        <f>IFERROR(Inp_NW!AG128*INDEX(Cal_FrontierShift!AG$243:AG$295,MATCH($I143,Cal_FrontierShift!$H$243:$H$295,0)),"")</f>
        <v/>
      </c>
      <c r="AH143" s="18" t="str">
        <f>IFERROR(Inp_NW!AH128*INDEX(Cal_FrontierShift!AH$243:AH$295,MATCH($I143,Cal_FrontierShift!$H$243:$H$295,0)),"")</f>
        <v/>
      </c>
      <c r="AI143" s="18" t="str">
        <f>IFERROR(Inp_NW!AI128*INDEX(Cal_FrontierShift!AI$243:AI$295,MATCH($I143,Cal_FrontierShift!$H$243:$H$295,0)),"")</f>
        <v/>
      </c>
      <c r="AJ143" s="18" t="str">
        <f>IFERROR(Inp_NW!AJ128*INDEX(Cal_FrontierShift!AJ$243:AJ$295,MATCH($I143,Cal_FrontierShift!$H$243:$H$295,0)),"")</f>
        <v/>
      </c>
      <c r="AK143" s="18" t="str">
        <f>IFERROR(Inp_NW!AK128*INDEX(Cal_FrontierShift!AK$243:AK$295,MATCH($I143,Cal_FrontierShift!$H$243:$H$295,0)),"")</f>
        <v/>
      </c>
      <c r="AM143" s="14"/>
      <c r="AN143" s="14"/>
      <c r="AO143" s="18">
        <f t="shared" si="8"/>
        <v>0</v>
      </c>
      <c r="AQ143" s="14"/>
      <c r="AR143" s="14"/>
      <c r="AS143" s="14"/>
    </row>
    <row r="144" spans="2:61" x14ac:dyDescent="0.3">
      <c r="E144" s="3" t="s">
        <v>85</v>
      </c>
      <c r="F144" s="3" t="s">
        <v>376</v>
      </c>
      <c r="H144" s="126" t="str">
        <f>Inp_NW!H129</f>
        <v/>
      </c>
      <c r="I144" s="126" t="str">
        <f>Inp_NW!I129</f>
        <v/>
      </c>
      <c r="J144" s="126" t="str">
        <f>Inp_NW!J129</f>
        <v/>
      </c>
      <c r="L144" s="3" t="s">
        <v>159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8" t="str">
        <f>IFERROR(Inp_NW!AG129*INDEX(Cal_FrontierShift!AG$243:AG$295,MATCH($I144,Cal_FrontierShift!$H$243:$H$295,0)),"")</f>
        <v/>
      </c>
      <c r="AH144" s="18" t="str">
        <f>IFERROR(Inp_NW!AH129*INDEX(Cal_FrontierShift!AH$243:AH$295,MATCH($I144,Cal_FrontierShift!$H$243:$H$295,0)),"")</f>
        <v/>
      </c>
      <c r="AI144" s="18" t="str">
        <f>IFERROR(Inp_NW!AI129*INDEX(Cal_FrontierShift!AI$243:AI$295,MATCH($I144,Cal_FrontierShift!$H$243:$H$295,0)),"")</f>
        <v/>
      </c>
      <c r="AJ144" s="18" t="str">
        <f>IFERROR(Inp_NW!AJ129*INDEX(Cal_FrontierShift!AJ$243:AJ$295,MATCH($I144,Cal_FrontierShift!$H$243:$H$295,0)),"")</f>
        <v/>
      </c>
      <c r="AK144" s="18" t="str">
        <f>IFERROR(Inp_NW!AK129*INDEX(Cal_FrontierShift!AK$243:AK$295,MATCH($I144,Cal_FrontierShift!$H$243:$H$295,0)),"")</f>
        <v/>
      </c>
      <c r="AM144" s="14"/>
      <c r="AN144" s="14"/>
      <c r="AO144" s="18">
        <f t="shared" si="8"/>
        <v>0</v>
      </c>
      <c r="AQ144" s="14"/>
      <c r="AR144" s="14"/>
      <c r="AS144" s="14"/>
    </row>
    <row r="145" spans="2:61" x14ac:dyDescent="0.3">
      <c r="E145" s="3" t="s">
        <v>85</v>
      </c>
      <c r="F145" s="3" t="s">
        <v>378</v>
      </c>
      <c r="H145" s="126" t="str">
        <f>Inp_NW!H130</f>
        <v/>
      </c>
      <c r="I145" s="126" t="str">
        <f>Inp_NW!I130</f>
        <v/>
      </c>
      <c r="J145" s="126" t="str">
        <f>Inp_NW!J130</f>
        <v/>
      </c>
      <c r="L145" s="3" t="s">
        <v>159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8" t="str">
        <f>IFERROR(Inp_NW!AG130*INDEX(Cal_FrontierShift!AG$243:AG$295,MATCH($I145,Cal_FrontierShift!$H$243:$H$295,0)),"")</f>
        <v/>
      </c>
      <c r="AH145" s="18" t="str">
        <f>IFERROR(Inp_NW!AH130*INDEX(Cal_FrontierShift!AH$243:AH$295,MATCH($I145,Cal_FrontierShift!$H$243:$H$295,0)),"")</f>
        <v/>
      </c>
      <c r="AI145" s="18" t="str">
        <f>IFERROR(Inp_NW!AI130*INDEX(Cal_FrontierShift!AI$243:AI$295,MATCH($I145,Cal_FrontierShift!$H$243:$H$295,0)),"")</f>
        <v/>
      </c>
      <c r="AJ145" s="18" t="str">
        <f>IFERROR(Inp_NW!AJ130*INDEX(Cal_FrontierShift!AJ$243:AJ$295,MATCH($I145,Cal_FrontierShift!$H$243:$H$295,0)),"")</f>
        <v/>
      </c>
      <c r="AK145" s="18" t="str">
        <f>IFERROR(Inp_NW!AK130*INDEX(Cal_FrontierShift!AK$243:AK$295,MATCH($I145,Cal_FrontierShift!$H$243:$H$295,0)),"")</f>
        <v/>
      </c>
      <c r="AM145" s="14"/>
      <c r="AN145" s="14"/>
      <c r="AO145" s="18">
        <f t="shared" si="8"/>
        <v>0</v>
      </c>
      <c r="AQ145" s="14"/>
      <c r="AR145" s="14"/>
      <c r="AS145" s="14"/>
    </row>
    <row r="146" spans="2:61" x14ac:dyDescent="0.3">
      <c r="E146" s="3" t="s">
        <v>85</v>
      </c>
      <c r="F146" s="3" t="s">
        <v>380</v>
      </c>
      <c r="H146" s="126" t="str">
        <f>Inp_NW!H131</f>
        <v/>
      </c>
      <c r="I146" s="126" t="str">
        <f>Inp_NW!I131</f>
        <v/>
      </c>
      <c r="J146" s="126" t="str">
        <f>Inp_NW!J131</f>
        <v/>
      </c>
      <c r="L146" s="3" t="s">
        <v>159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8" t="str">
        <f>IFERROR(Inp_NW!AG131*INDEX(Cal_FrontierShift!AG$243:AG$295,MATCH($I146,Cal_FrontierShift!$H$243:$H$295,0)),"")</f>
        <v/>
      </c>
      <c r="AH146" s="18" t="str">
        <f>IFERROR(Inp_NW!AH131*INDEX(Cal_FrontierShift!AH$243:AH$295,MATCH($I146,Cal_FrontierShift!$H$243:$H$295,0)),"")</f>
        <v/>
      </c>
      <c r="AI146" s="18" t="str">
        <f>IFERROR(Inp_NW!AI131*INDEX(Cal_FrontierShift!AI$243:AI$295,MATCH($I146,Cal_FrontierShift!$H$243:$H$295,0)),"")</f>
        <v/>
      </c>
      <c r="AJ146" s="18" t="str">
        <f>IFERROR(Inp_NW!AJ131*INDEX(Cal_FrontierShift!AJ$243:AJ$295,MATCH($I146,Cal_FrontierShift!$H$243:$H$295,0)),"")</f>
        <v/>
      </c>
      <c r="AK146" s="18" t="str">
        <f>IFERROR(Inp_NW!AK131*INDEX(Cal_FrontierShift!AK$243:AK$295,MATCH($I146,Cal_FrontierShift!$H$243:$H$295,0)),"")</f>
        <v/>
      </c>
      <c r="AM146" s="14"/>
      <c r="AN146" s="14"/>
      <c r="AO146" s="18">
        <f t="shared" si="8"/>
        <v>0</v>
      </c>
      <c r="AQ146" s="14"/>
      <c r="AR146" s="14"/>
      <c r="AS146" s="14"/>
    </row>
    <row r="147" spans="2:61" x14ac:dyDescent="0.3">
      <c r="E147" s="3" t="s">
        <v>85</v>
      </c>
      <c r="F147" s="3" t="s">
        <v>382</v>
      </c>
      <c r="H147" s="126" t="str">
        <f>Inp_NW!H132</f>
        <v/>
      </c>
      <c r="I147" s="126" t="str">
        <f>Inp_NW!I132</f>
        <v/>
      </c>
      <c r="J147" s="126" t="str">
        <f>Inp_NW!J132</f>
        <v/>
      </c>
      <c r="L147" s="3" t="s">
        <v>159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8" t="str">
        <f>IFERROR(Inp_NW!AG132*INDEX(Cal_FrontierShift!AG$243:AG$295,MATCH($I147,Cal_FrontierShift!$H$243:$H$295,0)),"")</f>
        <v/>
      </c>
      <c r="AH147" s="18" t="str">
        <f>IFERROR(Inp_NW!AH132*INDEX(Cal_FrontierShift!AH$243:AH$295,MATCH($I147,Cal_FrontierShift!$H$243:$H$295,0)),"")</f>
        <v/>
      </c>
      <c r="AI147" s="18" t="str">
        <f>IFERROR(Inp_NW!AI132*INDEX(Cal_FrontierShift!AI$243:AI$295,MATCH($I147,Cal_FrontierShift!$H$243:$H$295,0)),"")</f>
        <v/>
      </c>
      <c r="AJ147" s="18" t="str">
        <f>IFERROR(Inp_NW!AJ132*INDEX(Cal_FrontierShift!AJ$243:AJ$295,MATCH($I147,Cal_FrontierShift!$H$243:$H$295,0)),"")</f>
        <v/>
      </c>
      <c r="AK147" s="18" t="str">
        <f>IFERROR(Inp_NW!AK132*INDEX(Cal_FrontierShift!AK$243:AK$295,MATCH($I147,Cal_FrontierShift!$H$243:$H$295,0)),"")</f>
        <v/>
      </c>
      <c r="AM147" s="14"/>
      <c r="AN147" s="14"/>
      <c r="AO147" s="18">
        <f t="shared" si="8"/>
        <v>0</v>
      </c>
      <c r="AQ147" s="14"/>
      <c r="AR147" s="14"/>
      <c r="AS147" s="14"/>
    </row>
    <row r="148" spans="2:61" x14ac:dyDescent="0.3">
      <c r="E148" s="3" t="s">
        <v>85</v>
      </c>
      <c r="F148" s="3" t="s">
        <v>384</v>
      </c>
      <c r="H148" s="126" t="str">
        <f>Inp_NW!H133</f>
        <v/>
      </c>
      <c r="I148" s="126" t="str">
        <f>Inp_NW!I133</f>
        <v/>
      </c>
      <c r="J148" s="126" t="str">
        <f>Inp_NW!J133</f>
        <v/>
      </c>
      <c r="L148" s="3" t="s">
        <v>159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8" t="str">
        <f>IFERROR(Inp_NW!AG133*INDEX(Cal_FrontierShift!AG$243:AG$295,MATCH($I148,Cal_FrontierShift!$H$243:$H$295,0)),"")</f>
        <v/>
      </c>
      <c r="AH148" s="18" t="str">
        <f>IFERROR(Inp_NW!AH133*INDEX(Cal_FrontierShift!AH$243:AH$295,MATCH($I148,Cal_FrontierShift!$H$243:$H$295,0)),"")</f>
        <v/>
      </c>
      <c r="AI148" s="18" t="str">
        <f>IFERROR(Inp_NW!AI133*INDEX(Cal_FrontierShift!AI$243:AI$295,MATCH($I148,Cal_FrontierShift!$H$243:$H$295,0)),"")</f>
        <v/>
      </c>
      <c r="AJ148" s="18" t="str">
        <f>IFERROR(Inp_NW!AJ133*INDEX(Cal_FrontierShift!AJ$243:AJ$295,MATCH($I148,Cal_FrontierShift!$H$243:$H$295,0)),"")</f>
        <v/>
      </c>
      <c r="AK148" s="18" t="str">
        <f>IFERROR(Inp_NW!AK133*INDEX(Cal_FrontierShift!AK$243:AK$295,MATCH($I148,Cal_FrontierShift!$H$243:$H$295,0)),"")</f>
        <v/>
      </c>
      <c r="AM148" s="14"/>
      <c r="AN148" s="14"/>
      <c r="AO148" s="18">
        <f t="shared" si="8"/>
        <v>0</v>
      </c>
      <c r="AQ148" s="14"/>
      <c r="AR148" s="14"/>
      <c r="AS148" s="14"/>
    </row>
    <row r="149" spans="2:61" x14ac:dyDescent="0.3">
      <c r="E149" s="3" t="s">
        <v>85</v>
      </c>
      <c r="F149" s="3" t="s">
        <v>386</v>
      </c>
      <c r="H149" s="126" t="str">
        <f>Inp_NW!H134</f>
        <v/>
      </c>
      <c r="I149" s="126" t="str">
        <f>Inp_NW!I134</f>
        <v/>
      </c>
      <c r="J149" s="126" t="str">
        <f>Inp_NW!J134</f>
        <v/>
      </c>
      <c r="L149" s="3" t="s">
        <v>159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8" t="str">
        <f>IFERROR(Inp_NW!AG134*INDEX(Cal_FrontierShift!AG$243:AG$295,MATCH($I149,Cal_FrontierShift!$H$243:$H$295,0)),"")</f>
        <v/>
      </c>
      <c r="AH149" s="18" t="str">
        <f>IFERROR(Inp_NW!AH134*INDEX(Cal_FrontierShift!AH$243:AH$295,MATCH($I149,Cal_FrontierShift!$H$243:$H$295,0)),"")</f>
        <v/>
      </c>
      <c r="AI149" s="18" t="str">
        <f>IFERROR(Inp_NW!AI134*INDEX(Cal_FrontierShift!AI$243:AI$295,MATCH($I149,Cal_FrontierShift!$H$243:$H$295,0)),"")</f>
        <v/>
      </c>
      <c r="AJ149" s="18" t="str">
        <f>IFERROR(Inp_NW!AJ134*INDEX(Cal_FrontierShift!AJ$243:AJ$295,MATCH($I149,Cal_FrontierShift!$H$243:$H$295,0)),"")</f>
        <v/>
      </c>
      <c r="AK149" s="18" t="str">
        <f>IFERROR(Inp_NW!AK134*INDEX(Cal_FrontierShift!AK$243:AK$295,MATCH($I149,Cal_FrontierShift!$H$243:$H$295,0)),"")</f>
        <v/>
      </c>
      <c r="AM149" s="14"/>
      <c r="AN149" s="14"/>
      <c r="AO149" s="18">
        <f t="shared" si="8"/>
        <v>0</v>
      </c>
      <c r="AQ149" s="14"/>
      <c r="AR149" s="14"/>
      <c r="AS149" s="14"/>
    </row>
    <row r="150" spans="2:61" x14ac:dyDescent="0.3">
      <c r="E150" s="3" t="s">
        <v>85</v>
      </c>
      <c r="F150" s="3" t="s">
        <v>388</v>
      </c>
      <c r="H150" s="126" t="str">
        <f>Inp_NW!H135</f>
        <v/>
      </c>
      <c r="I150" s="126" t="str">
        <f>Inp_NW!I135</f>
        <v/>
      </c>
      <c r="J150" s="126" t="str">
        <f>Inp_NW!J135</f>
        <v/>
      </c>
      <c r="L150" s="3" t="s">
        <v>159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8" t="str">
        <f>IFERROR(Inp_NW!AG135*INDEX(Cal_FrontierShift!AG$243:AG$295,MATCH($I150,Cal_FrontierShift!$H$243:$H$295,0)),"")</f>
        <v/>
      </c>
      <c r="AH150" s="18" t="str">
        <f>IFERROR(Inp_NW!AH135*INDEX(Cal_FrontierShift!AH$243:AH$295,MATCH($I150,Cal_FrontierShift!$H$243:$H$295,0)),"")</f>
        <v/>
      </c>
      <c r="AI150" s="18" t="str">
        <f>IFERROR(Inp_NW!AI135*INDEX(Cal_FrontierShift!AI$243:AI$295,MATCH($I150,Cal_FrontierShift!$H$243:$H$295,0)),"")</f>
        <v/>
      </c>
      <c r="AJ150" s="18" t="str">
        <f>IFERROR(Inp_NW!AJ135*INDEX(Cal_FrontierShift!AJ$243:AJ$295,MATCH($I150,Cal_FrontierShift!$H$243:$H$295,0)),"")</f>
        <v/>
      </c>
      <c r="AK150" s="18" t="str">
        <f>IFERROR(Inp_NW!AK135*INDEX(Cal_FrontierShift!AK$243:AK$295,MATCH($I150,Cal_FrontierShift!$H$243:$H$295,0)),"")</f>
        <v/>
      </c>
      <c r="AM150" s="14"/>
      <c r="AN150" s="14"/>
      <c r="AO150" s="18">
        <f t="shared" si="8"/>
        <v>0</v>
      </c>
      <c r="AQ150" s="14"/>
      <c r="AR150" s="14"/>
      <c r="AS150" s="14"/>
    </row>
    <row r="151" spans="2:61" x14ac:dyDescent="0.3">
      <c r="E151" s="3" t="s">
        <v>85</v>
      </c>
      <c r="F151" s="3" t="s">
        <v>390</v>
      </c>
      <c r="H151" s="126" t="str">
        <f>Inp_NW!H136</f>
        <v/>
      </c>
      <c r="I151" s="126" t="str">
        <f>Inp_NW!I136</f>
        <v/>
      </c>
      <c r="J151" s="126" t="str">
        <f>Inp_NW!J136</f>
        <v/>
      </c>
      <c r="L151" s="3" t="s">
        <v>159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8" t="str">
        <f>IFERROR(Inp_NW!AG136*INDEX(Cal_FrontierShift!AG$243:AG$295,MATCH($I151,Cal_FrontierShift!$H$243:$H$295,0)),"")</f>
        <v/>
      </c>
      <c r="AH151" s="18" t="str">
        <f>IFERROR(Inp_NW!AH136*INDEX(Cal_FrontierShift!AH$243:AH$295,MATCH($I151,Cal_FrontierShift!$H$243:$H$295,0)),"")</f>
        <v/>
      </c>
      <c r="AI151" s="18" t="str">
        <f>IFERROR(Inp_NW!AI136*INDEX(Cal_FrontierShift!AI$243:AI$295,MATCH($I151,Cal_FrontierShift!$H$243:$H$295,0)),"")</f>
        <v/>
      </c>
      <c r="AJ151" s="18" t="str">
        <f>IFERROR(Inp_NW!AJ136*INDEX(Cal_FrontierShift!AJ$243:AJ$295,MATCH($I151,Cal_FrontierShift!$H$243:$H$295,0)),"")</f>
        <v/>
      </c>
      <c r="AK151" s="18" t="str">
        <f>IFERROR(Inp_NW!AK136*INDEX(Cal_FrontierShift!AK$243:AK$295,MATCH($I151,Cal_FrontierShift!$H$243:$H$295,0)),"")</f>
        <v/>
      </c>
      <c r="AM151" s="14"/>
      <c r="AN151" s="14"/>
      <c r="AO151" s="18">
        <f t="shared" si="8"/>
        <v>0</v>
      </c>
      <c r="AQ151" s="14"/>
      <c r="AR151" s="14"/>
      <c r="AS151" s="14"/>
    </row>
    <row r="152" spans="2:61" x14ac:dyDescent="0.3">
      <c r="E152" s="3" t="s">
        <v>85</v>
      </c>
      <c r="F152" s="3" t="s">
        <v>392</v>
      </c>
      <c r="H152" s="126" t="str">
        <f>Inp_NW!H137</f>
        <v/>
      </c>
      <c r="I152" s="126" t="str">
        <f>Inp_NW!I137</f>
        <v/>
      </c>
      <c r="J152" s="126" t="str">
        <f>Inp_NW!J137</f>
        <v/>
      </c>
      <c r="L152" s="3" t="s">
        <v>159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8" t="str">
        <f>IFERROR(Inp_NW!AG137*INDEX(Cal_FrontierShift!AG$243:AG$295,MATCH($I152,Cal_FrontierShift!$H$243:$H$295,0)),"")</f>
        <v/>
      </c>
      <c r="AH152" s="18" t="str">
        <f>IFERROR(Inp_NW!AH137*INDEX(Cal_FrontierShift!AH$243:AH$295,MATCH($I152,Cal_FrontierShift!$H$243:$H$295,0)),"")</f>
        <v/>
      </c>
      <c r="AI152" s="18" t="str">
        <f>IFERROR(Inp_NW!AI137*INDEX(Cal_FrontierShift!AI$243:AI$295,MATCH($I152,Cal_FrontierShift!$H$243:$H$295,0)),"")</f>
        <v/>
      </c>
      <c r="AJ152" s="18" t="str">
        <f>IFERROR(Inp_NW!AJ137*INDEX(Cal_FrontierShift!AJ$243:AJ$295,MATCH($I152,Cal_FrontierShift!$H$243:$H$295,0)),"")</f>
        <v/>
      </c>
      <c r="AK152" s="18" t="str">
        <f>IFERROR(Inp_NW!AK137*INDEX(Cal_FrontierShift!AK$243:AK$295,MATCH($I152,Cal_FrontierShift!$H$243:$H$295,0)),"")</f>
        <v/>
      </c>
      <c r="AM152" s="14"/>
      <c r="AN152" s="14"/>
      <c r="AO152" s="18">
        <f t="shared" si="8"/>
        <v>0</v>
      </c>
      <c r="AQ152" s="14"/>
      <c r="AR152" s="14"/>
      <c r="AS152" s="14"/>
    </row>
    <row r="153" spans="2:61" x14ac:dyDescent="0.3">
      <c r="E153" s="3" t="s">
        <v>85</v>
      </c>
      <c r="F153" s="3" t="s">
        <v>394</v>
      </c>
      <c r="H153" s="126" t="str">
        <f>Inp_NW!H138</f>
        <v/>
      </c>
      <c r="I153" s="126" t="str">
        <f>Inp_NW!I138</f>
        <v/>
      </c>
      <c r="J153" s="126" t="str">
        <f>Inp_NW!J138</f>
        <v/>
      </c>
      <c r="L153" s="3" t="s">
        <v>159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8" t="str">
        <f>IFERROR(Inp_NW!AG138*INDEX(Cal_FrontierShift!AG$243:AG$295,MATCH($I153,Cal_FrontierShift!$H$243:$H$295,0)),"")</f>
        <v/>
      </c>
      <c r="AH153" s="18" t="str">
        <f>IFERROR(Inp_NW!AH138*INDEX(Cal_FrontierShift!AH$243:AH$295,MATCH($I153,Cal_FrontierShift!$H$243:$H$295,0)),"")</f>
        <v/>
      </c>
      <c r="AI153" s="18" t="str">
        <f>IFERROR(Inp_NW!AI138*INDEX(Cal_FrontierShift!AI$243:AI$295,MATCH($I153,Cal_FrontierShift!$H$243:$H$295,0)),"")</f>
        <v/>
      </c>
      <c r="AJ153" s="18" t="str">
        <f>IFERROR(Inp_NW!AJ138*INDEX(Cal_FrontierShift!AJ$243:AJ$295,MATCH($I153,Cal_FrontierShift!$H$243:$H$295,0)),"")</f>
        <v/>
      </c>
      <c r="AK153" s="18" t="str">
        <f>IFERROR(Inp_NW!AK138*INDEX(Cal_FrontierShift!AK$243:AK$295,MATCH($I153,Cal_FrontierShift!$H$243:$H$295,0)),"")</f>
        <v/>
      </c>
      <c r="AM153" s="14"/>
      <c r="AN153" s="14"/>
      <c r="AO153" s="18">
        <f t="shared" si="8"/>
        <v>0</v>
      </c>
      <c r="AQ153" s="14"/>
      <c r="AR153" s="14"/>
      <c r="AS153" s="14"/>
    </row>
    <row r="154" spans="2:61" x14ac:dyDescent="0.3">
      <c r="E154" s="3" t="s">
        <v>85</v>
      </c>
      <c r="F154" s="3" t="s">
        <v>396</v>
      </c>
      <c r="H154" s="126" t="str">
        <f>Inp_NW!H139</f>
        <v/>
      </c>
      <c r="I154" s="126" t="str">
        <f>Inp_NW!I139</f>
        <v/>
      </c>
      <c r="J154" s="126" t="str">
        <f>Inp_NW!J139</f>
        <v/>
      </c>
      <c r="L154" s="3" t="s">
        <v>159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8" t="str">
        <f>IFERROR(Inp_NW!AG139*INDEX(Cal_FrontierShift!AG$243:AG$295,MATCH($I154,Cal_FrontierShift!$H$243:$H$295,0)),"")</f>
        <v/>
      </c>
      <c r="AH154" s="18" t="str">
        <f>IFERROR(Inp_NW!AH139*INDEX(Cal_FrontierShift!AH$243:AH$295,MATCH($I154,Cal_FrontierShift!$H$243:$H$295,0)),"")</f>
        <v/>
      </c>
      <c r="AI154" s="18" t="str">
        <f>IFERROR(Inp_NW!AI139*INDEX(Cal_FrontierShift!AI$243:AI$295,MATCH($I154,Cal_FrontierShift!$H$243:$H$295,0)),"")</f>
        <v/>
      </c>
      <c r="AJ154" s="18" t="str">
        <f>IFERROR(Inp_NW!AJ139*INDEX(Cal_FrontierShift!AJ$243:AJ$295,MATCH($I154,Cal_FrontierShift!$H$243:$H$295,0)),"")</f>
        <v/>
      </c>
      <c r="AK154" s="18" t="str">
        <f>IFERROR(Inp_NW!AK139*INDEX(Cal_FrontierShift!AK$243:AK$295,MATCH($I154,Cal_FrontierShift!$H$243:$H$295,0)),"")</f>
        <v/>
      </c>
      <c r="AM154" s="14"/>
      <c r="AN154" s="14"/>
      <c r="AO154" s="18">
        <f t="shared" si="8"/>
        <v>0</v>
      </c>
      <c r="AQ154" s="14"/>
      <c r="AR154" s="14"/>
      <c r="AS154" s="14"/>
    </row>
    <row r="155" spans="2:61" x14ac:dyDescent="0.3">
      <c r="E155" s="3" t="s">
        <v>85</v>
      </c>
      <c r="F155" s="3" t="s">
        <v>398</v>
      </c>
      <c r="H155" s="126" t="str">
        <f>Inp_NW!H140</f>
        <v/>
      </c>
      <c r="I155" s="126" t="str">
        <f>Inp_NW!I140</f>
        <v/>
      </c>
      <c r="J155" s="126" t="str">
        <f>Inp_NW!J140</f>
        <v/>
      </c>
      <c r="L155" s="3" t="s">
        <v>159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8" t="str">
        <f>IFERROR(Inp_NW!AG140*INDEX(Cal_FrontierShift!AG$243:AG$295,MATCH($I155,Cal_FrontierShift!$H$243:$H$295,0)),"")</f>
        <v/>
      </c>
      <c r="AH155" s="18" t="str">
        <f>IFERROR(Inp_NW!AH140*INDEX(Cal_FrontierShift!AH$243:AH$295,MATCH($I155,Cal_FrontierShift!$H$243:$H$295,0)),"")</f>
        <v/>
      </c>
      <c r="AI155" s="18" t="str">
        <f>IFERROR(Inp_NW!AI140*INDEX(Cal_FrontierShift!AI$243:AI$295,MATCH($I155,Cal_FrontierShift!$H$243:$H$295,0)),"")</f>
        <v/>
      </c>
      <c r="AJ155" s="18" t="str">
        <f>IFERROR(Inp_NW!AJ140*INDEX(Cal_FrontierShift!AJ$243:AJ$295,MATCH($I155,Cal_FrontierShift!$H$243:$H$295,0)),"")</f>
        <v/>
      </c>
      <c r="AK155" s="18" t="str">
        <f>IFERROR(Inp_NW!AK140*INDEX(Cal_FrontierShift!AK$243:AK$295,MATCH($I155,Cal_FrontierShift!$H$243:$H$295,0)),"")</f>
        <v/>
      </c>
      <c r="AM155" s="14"/>
      <c r="AN155" s="14"/>
      <c r="AO155" s="18">
        <f t="shared" si="8"/>
        <v>0</v>
      </c>
      <c r="AQ155" s="14"/>
      <c r="AR155" s="14"/>
      <c r="AS155" s="14"/>
    </row>
    <row r="157" spans="2:61" ht="14.65" x14ac:dyDescent="0.35">
      <c r="B157" s="10" t="s">
        <v>1224</v>
      </c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41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</row>
    <row r="158" spans="2:61" x14ac:dyDescent="0.3">
      <c r="C158" s="30" t="s">
        <v>1226</v>
      </c>
    </row>
    <row r="160" spans="2:61" x14ac:dyDescent="0.3">
      <c r="E160" s="4" t="s">
        <v>167</v>
      </c>
      <c r="H160" s="4" t="s">
        <v>167</v>
      </c>
      <c r="L160" s="3" t="s">
        <v>159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8">
        <f>AG162+AG199+AG206</f>
        <v>2.7414622484049813</v>
      </c>
      <c r="AH160" s="18">
        <f>AH162+AH199+AH206</f>
        <v>7.1193730057357119</v>
      </c>
      <c r="AI160" s="18">
        <f>AI162+AI199+AI206</f>
        <v>7.5143121692494432</v>
      </c>
      <c r="AJ160" s="18">
        <f>AJ162+AJ199+AJ206</f>
        <v>5.5114954642697533</v>
      </c>
      <c r="AK160" s="18">
        <f>AK162+AK199+AK206</f>
        <v>2.2367380518111704</v>
      </c>
      <c r="AM160" s="14"/>
      <c r="AN160" s="14"/>
      <c r="AO160" s="18">
        <f>SUM(AG160:AK160)</f>
        <v>25.123380939471058</v>
      </c>
      <c r="AQ160" s="14"/>
      <c r="AR160" s="14"/>
      <c r="AS160" s="14"/>
    </row>
    <row r="162" spans="5:45" x14ac:dyDescent="0.3">
      <c r="E162" s="4" t="s">
        <v>173</v>
      </c>
      <c r="H162" s="4" t="s">
        <v>173</v>
      </c>
      <c r="L162" s="3" t="s">
        <v>159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72">
        <f>AG163+AG185</f>
        <v>0.9675518092776334</v>
      </c>
      <c r="AH162" s="72">
        <f t="shared" ref="AH162:AK162" si="9">AH163+AH185</f>
        <v>1.0211258199710509</v>
      </c>
      <c r="AI162" s="72">
        <f t="shared" si="9"/>
        <v>1.0646354415309409</v>
      </c>
      <c r="AJ162" s="72">
        <f t="shared" si="9"/>
        <v>1.00924393923985</v>
      </c>
      <c r="AK162" s="72">
        <f t="shared" si="9"/>
        <v>1.0611302632639699</v>
      </c>
      <c r="AM162" s="14"/>
      <c r="AN162" s="14"/>
      <c r="AO162" s="18">
        <f t="shared" ref="AO162:AO214" si="10">SUM(AG162:AK162)</f>
        <v>5.1236872732834451</v>
      </c>
      <c r="AQ162" s="14"/>
      <c r="AR162" s="14"/>
      <c r="AS162" s="14"/>
    </row>
    <row r="163" spans="5:45" x14ac:dyDescent="0.3">
      <c r="E163" s="4" t="s">
        <v>173</v>
      </c>
      <c r="F163" s="4" t="s">
        <v>174</v>
      </c>
      <c r="H163" s="4" t="s">
        <v>175</v>
      </c>
      <c r="L163" s="3" t="s">
        <v>159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72">
        <f>SUM(AG164,AG169,AG175,AG184)</f>
        <v>0.9675518092776334</v>
      </c>
      <c r="AH163" s="72">
        <f t="shared" ref="AH163:AK163" si="11">SUM(AH164,AH169,AH175,AH184)</f>
        <v>1.0211258199710509</v>
      </c>
      <c r="AI163" s="72">
        <f t="shared" si="11"/>
        <v>1.0646354415309409</v>
      </c>
      <c r="AJ163" s="72">
        <f t="shared" si="11"/>
        <v>1.00924393923985</v>
      </c>
      <c r="AK163" s="72">
        <f t="shared" si="11"/>
        <v>1.0611302632639699</v>
      </c>
      <c r="AM163" s="14"/>
      <c r="AN163" s="14"/>
      <c r="AO163" s="18">
        <f t="shared" si="10"/>
        <v>5.1236872732834451</v>
      </c>
      <c r="AQ163" s="14"/>
      <c r="AR163" s="14"/>
      <c r="AS163" s="14"/>
    </row>
    <row r="164" spans="5:45" x14ac:dyDescent="0.3">
      <c r="E164" s="4" t="s">
        <v>173</v>
      </c>
      <c r="F164" s="4" t="s">
        <v>174</v>
      </c>
      <c r="G164" s="4" t="s">
        <v>176</v>
      </c>
      <c r="H164" s="4" t="s">
        <v>177</v>
      </c>
      <c r="L164" s="3" t="s">
        <v>159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8">
        <f>Inp_NW!AG147*INDEX(Cal_FrontierShift!AG$243:AG$295,MATCH($H164,Cal_FrontierShift!$H$243:$H$295,0))</f>
        <v>0.74324424171296377</v>
      </c>
      <c r="AH164" s="18">
        <f>Inp_NW!AH147*INDEX(Cal_FrontierShift!AH$243:AH$295,MATCH($H164,Cal_FrontierShift!$H$243:$H$295,0))</f>
        <v>0.76032543750049786</v>
      </c>
      <c r="AI164" s="18">
        <f>Inp_NW!AI147*INDEX(Cal_FrontierShift!AI$243:AI$295,MATCH($H164,Cal_FrontierShift!$H$243:$H$295,0))</f>
        <v>0.77652580022647655</v>
      </c>
      <c r="AJ164" s="18">
        <f>Inp_NW!AJ147*INDEX(Cal_FrontierShift!AJ$243:AJ$295,MATCH($H164,Cal_FrontierShift!$H$243:$H$295,0))</f>
        <v>0.79191058669144421</v>
      </c>
      <c r="AK164" s="18">
        <f>Inp_NW!AK147*INDEX(Cal_FrontierShift!AK$243:AK$295,MATCH($H164,Cal_FrontierShift!$H$243:$H$295,0))</f>
        <v>0.80722917259184801</v>
      </c>
      <c r="AM164" s="14"/>
      <c r="AN164" s="14"/>
      <c r="AO164" s="18">
        <f t="shared" si="10"/>
        <v>3.8792352387232301</v>
      </c>
      <c r="AQ164" s="14"/>
      <c r="AR164" s="14"/>
      <c r="AS164" s="14"/>
    </row>
    <row r="165" spans="5:45" x14ac:dyDescent="0.3">
      <c r="E165" s="3" t="s">
        <v>173</v>
      </c>
      <c r="F165" s="3" t="s">
        <v>174</v>
      </c>
      <c r="G165" s="3" t="s">
        <v>176</v>
      </c>
      <c r="H165" s="3" t="s">
        <v>178</v>
      </c>
      <c r="L165" s="3" t="s">
        <v>159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46"/>
      <c r="AH165" s="46"/>
      <c r="AI165" s="46"/>
      <c r="AJ165" s="46"/>
      <c r="AK165" s="46"/>
      <c r="AM165" s="14"/>
      <c r="AN165" s="14"/>
      <c r="AO165" s="18">
        <f t="shared" si="10"/>
        <v>0</v>
      </c>
      <c r="AQ165" s="14"/>
      <c r="AR165" s="14"/>
      <c r="AS165" s="14"/>
    </row>
    <row r="166" spans="5:45" x14ac:dyDescent="0.3">
      <c r="E166" s="3" t="s">
        <v>173</v>
      </c>
      <c r="F166" s="3" t="s">
        <v>174</v>
      </c>
      <c r="G166" s="3" t="s">
        <v>176</v>
      </c>
      <c r="H166" s="3" t="s">
        <v>179</v>
      </c>
      <c r="L166" s="3" t="s">
        <v>159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46"/>
      <c r="AH166" s="46"/>
      <c r="AI166" s="46"/>
      <c r="AJ166" s="46"/>
      <c r="AK166" s="46"/>
      <c r="AM166" s="14"/>
      <c r="AN166" s="14"/>
      <c r="AO166" s="18">
        <f t="shared" si="10"/>
        <v>0</v>
      </c>
      <c r="AQ166" s="14"/>
      <c r="AR166" s="14"/>
      <c r="AS166" s="14"/>
    </row>
    <row r="167" spans="5:45" x14ac:dyDescent="0.3">
      <c r="E167" s="3" t="s">
        <v>173</v>
      </c>
      <c r="F167" s="3" t="s">
        <v>174</v>
      </c>
      <c r="G167" s="3" t="s">
        <v>176</v>
      </c>
      <c r="H167" s="3" t="s">
        <v>180</v>
      </c>
      <c r="L167" s="3" t="s">
        <v>159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46"/>
      <c r="AH167" s="46"/>
      <c r="AI167" s="46"/>
      <c r="AJ167" s="46"/>
      <c r="AK167" s="46"/>
      <c r="AM167" s="14"/>
      <c r="AN167" s="14"/>
      <c r="AO167" s="18">
        <f t="shared" si="10"/>
        <v>0</v>
      </c>
      <c r="AQ167" s="14"/>
      <c r="AR167" s="14"/>
      <c r="AS167" s="14"/>
    </row>
    <row r="168" spans="5:45" x14ac:dyDescent="0.3">
      <c r="E168" s="3" t="s">
        <v>173</v>
      </c>
      <c r="F168" s="3" t="s">
        <v>174</v>
      </c>
      <c r="G168" s="3" t="s">
        <v>176</v>
      </c>
      <c r="H168" s="3" t="s">
        <v>181</v>
      </c>
      <c r="L168" s="3" t="s">
        <v>159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46"/>
      <c r="AH168" s="46"/>
      <c r="AI168" s="46"/>
      <c r="AJ168" s="46"/>
      <c r="AK168" s="46"/>
      <c r="AM168" s="14"/>
      <c r="AN168" s="14"/>
      <c r="AO168" s="18">
        <f t="shared" si="10"/>
        <v>0</v>
      </c>
      <c r="AQ168" s="14"/>
      <c r="AR168" s="14"/>
      <c r="AS168" s="14"/>
    </row>
    <row r="169" spans="5:45" x14ac:dyDescent="0.3">
      <c r="E169" s="4" t="s">
        <v>173</v>
      </c>
      <c r="F169" s="4" t="s">
        <v>174</v>
      </c>
      <c r="G169" s="4" t="s">
        <v>182</v>
      </c>
      <c r="H169" s="4" t="s">
        <v>183</v>
      </c>
      <c r="L169" s="3" t="s">
        <v>159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72">
        <f>SUM(AG170:AG174)</f>
        <v>0.10758353516226513</v>
      </c>
      <c r="AH169" s="72">
        <f t="shared" ref="AH169:AK169" si="12">SUM(AH170:AH174)</f>
        <v>0.13397905082903486</v>
      </c>
      <c r="AI169" s="72">
        <f t="shared" si="12"/>
        <v>0.14553383955811225</v>
      </c>
      <c r="AJ169" s="72">
        <f t="shared" si="12"/>
        <v>0.15460048630484788</v>
      </c>
      <c r="AK169" s="72">
        <f t="shared" si="12"/>
        <v>0.15684807715697607</v>
      </c>
      <c r="AM169" s="14"/>
      <c r="AN169" s="14"/>
      <c r="AO169" s="18">
        <f t="shared" si="10"/>
        <v>0.69854498901123629</v>
      </c>
      <c r="AQ169" s="14"/>
      <c r="AR169" s="14"/>
      <c r="AS169" s="14"/>
    </row>
    <row r="170" spans="5:45" x14ac:dyDescent="0.3">
      <c r="E170" s="3" t="s">
        <v>173</v>
      </c>
      <c r="F170" s="3" t="s">
        <v>174</v>
      </c>
      <c r="G170" s="3" t="s">
        <v>182</v>
      </c>
      <c r="H170" s="3" t="s">
        <v>184</v>
      </c>
      <c r="L170" s="3" t="s">
        <v>159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8">
        <f>Inp_NW!AG153*INDEX(Cal_FrontierShift!AG$243:AG$295,MATCH($H170,Cal_FrontierShift!$H$243:$H$295,0))</f>
        <v>1.2783950554064899E-2</v>
      </c>
      <c r="AH170" s="18">
        <f>Inp_NW!AH153*INDEX(Cal_FrontierShift!AH$243:AH$295,MATCH($H170,Cal_FrontierShift!$H$243:$H$295,0))</f>
        <v>2.2653077526835732E-2</v>
      </c>
      <c r="AI170" s="18">
        <f>Inp_NW!AI153*INDEX(Cal_FrontierShift!AI$243:AI$295,MATCH($H170,Cal_FrontierShift!$H$243:$H$295,0))</f>
        <v>3.3264772555518511E-2</v>
      </c>
      <c r="AJ170" s="18">
        <f>Inp_NW!AJ153*INDEX(Cal_FrontierShift!AJ$243:AJ$295,MATCH($H170,Cal_FrontierShift!$H$243:$H$295,0))</f>
        <v>4.5354525026924386E-2</v>
      </c>
      <c r="AK170" s="18">
        <f>Inp_NW!AK153*INDEX(Cal_FrontierShift!AK$243:AK$295,MATCH($H170,Cal_FrontierShift!$H$243:$H$295,0))</f>
        <v>6.1232666495881702E-2</v>
      </c>
      <c r="AM170" s="14"/>
      <c r="AN170" s="14"/>
      <c r="AO170" s="18">
        <f t="shared" si="10"/>
        <v>0.17528899215922522</v>
      </c>
      <c r="AQ170" s="14"/>
      <c r="AR170" s="14"/>
      <c r="AS170" s="14"/>
    </row>
    <row r="171" spans="5:45" x14ac:dyDescent="0.3">
      <c r="E171" s="3" t="s">
        <v>173</v>
      </c>
      <c r="F171" s="3" t="s">
        <v>174</v>
      </c>
      <c r="G171" s="3" t="s">
        <v>182</v>
      </c>
      <c r="H171" s="3" t="s">
        <v>309</v>
      </c>
      <c r="L171" s="3" t="s">
        <v>159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8">
        <f>Inp_NW!AG154*INDEX(Cal_FrontierShift!AG$243:AG$295,MATCH($H171,Cal_FrontierShift!$H$243:$H$295,0))</f>
        <v>0</v>
      </c>
      <c r="AH171" s="18">
        <f>Inp_NW!AH154*INDEX(Cal_FrontierShift!AH$243:AH$295,MATCH($H171,Cal_FrontierShift!$H$243:$H$295,0))</f>
        <v>0</v>
      </c>
      <c r="AI171" s="18">
        <f>Inp_NW!AI154*INDEX(Cal_FrontierShift!AI$243:AI$295,MATCH($H171,Cal_FrontierShift!$H$243:$H$295,0))</f>
        <v>0</v>
      </c>
      <c r="AJ171" s="18">
        <f>Inp_NW!AJ154*INDEX(Cal_FrontierShift!AJ$243:AJ$295,MATCH($H171,Cal_FrontierShift!$H$243:$H$295,0))</f>
        <v>0</v>
      </c>
      <c r="AK171" s="18">
        <f>Inp_NW!AK154*INDEX(Cal_FrontierShift!AK$243:AK$295,MATCH($H171,Cal_FrontierShift!$H$243:$H$295,0))</f>
        <v>0</v>
      </c>
      <c r="AM171" s="14"/>
      <c r="AN171" s="14"/>
      <c r="AO171" s="18">
        <f t="shared" si="10"/>
        <v>0</v>
      </c>
      <c r="AQ171" s="14"/>
      <c r="AR171" s="14"/>
      <c r="AS171" s="14"/>
    </row>
    <row r="172" spans="5:45" x14ac:dyDescent="0.3">
      <c r="E172" s="3" t="s">
        <v>173</v>
      </c>
      <c r="F172" s="3" t="s">
        <v>174</v>
      </c>
      <c r="G172" s="3" t="s">
        <v>182</v>
      </c>
      <c r="H172" s="3" t="s">
        <v>185</v>
      </c>
      <c r="L172" s="3" t="s">
        <v>159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8">
        <f>Inp_NW!AG155*INDEX(Cal_FrontierShift!AG$243:AG$295,MATCH($H172,Cal_FrontierShift!$H$243:$H$295,0))</f>
        <v>9.4799584608200232E-2</v>
      </c>
      <c r="AH172" s="18">
        <f>Inp_NW!AH155*INDEX(Cal_FrontierShift!AH$243:AH$295,MATCH($H172,Cal_FrontierShift!$H$243:$H$295,0))</f>
        <v>0.11132597330219912</v>
      </c>
      <c r="AI172" s="18">
        <f>Inp_NW!AI155*INDEX(Cal_FrontierShift!AI$243:AI$295,MATCH($H172,Cal_FrontierShift!$H$243:$H$295,0))</f>
        <v>0.11226906700259374</v>
      </c>
      <c r="AJ172" s="18">
        <f>Inp_NW!AJ155*INDEX(Cal_FrontierShift!AJ$243:AJ$295,MATCH($H172,Cal_FrontierShift!$H$243:$H$295,0))</f>
        <v>0.10924596127792349</v>
      </c>
      <c r="AK172" s="18">
        <f>Inp_NW!AK155*INDEX(Cal_FrontierShift!AK$243:AK$295,MATCH($H172,Cal_FrontierShift!$H$243:$H$295,0))</f>
        <v>9.5615410661094358E-2</v>
      </c>
      <c r="AM172" s="14"/>
      <c r="AN172" s="14"/>
      <c r="AO172" s="18">
        <f t="shared" si="10"/>
        <v>0.52325599685201096</v>
      </c>
      <c r="AQ172" s="14"/>
      <c r="AR172" s="14"/>
      <c r="AS172" s="14"/>
    </row>
    <row r="173" spans="5:45" x14ac:dyDescent="0.3">
      <c r="E173" s="3" t="s">
        <v>173</v>
      </c>
      <c r="F173" s="3" t="s">
        <v>174</v>
      </c>
      <c r="G173" s="3" t="s">
        <v>182</v>
      </c>
      <c r="H173" s="3" t="s">
        <v>310</v>
      </c>
      <c r="L173" s="3" t="s">
        <v>159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8">
        <f>Inp_NW!AG156*INDEX(Cal_FrontierShift!AG$243:AG$295,MATCH($H173,Cal_FrontierShift!$H$243:$H$295,0))</f>
        <v>0</v>
      </c>
      <c r="AH173" s="18">
        <f>Inp_NW!AH156*INDEX(Cal_FrontierShift!AH$243:AH$295,MATCH($H173,Cal_FrontierShift!$H$243:$H$295,0))</f>
        <v>0</v>
      </c>
      <c r="AI173" s="18">
        <f>Inp_NW!AI156*INDEX(Cal_FrontierShift!AI$243:AI$295,MATCH($H173,Cal_FrontierShift!$H$243:$H$295,0))</f>
        <v>0</v>
      </c>
      <c r="AJ173" s="18">
        <f>Inp_NW!AJ156*INDEX(Cal_FrontierShift!AJ$243:AJ$295,MATCH($H173,Cal_FrontierShift!$H$243:$H$295,0))</f>
        <v>0</v>
      </c>
      <c r="AK173" s="18">
        <f>Inp_NW!AK156*INDEX(Cal_FrontierShift!AK$243:AK$295,MATCH($H173,Cal_FrontierShift!$H$243:$H$295,0))</f>
        <v>0</v>
      </c>
      <c r="AM173" s="14"/>
      <c r="AN173" s="14"/>
      <c r="AO173" s="18">
        <f t="shared" si="10"/>
        <v>0</v>
      </c>
      <c r="AQ173" s="14"/>
      <c r="AR173" s="14"/>
      <c r="AS173" s="14"/>
    </row>
    <row r="174" spans="5:45" x14ac:dyDescent="0.3">
      <c r="E174" s="3" t="s">
        <v>173</v>
      </c>
      <c r="F174" s="3" t="s">
        <v>174</v>
      </c>
      <c r="G174" s="3" t="s">
        <v>182</v>
      </c>
      <c r="H174" s="3" t="s">
        <v>311</v>
      </c>
      <c r="L174" s="3" t="s">
        <v>159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8">
        <f>Inp_NW!AG157*INDEX(Cal_FrontierShift!AG$243:AG$295,MATCH($H174,Cal_FrontierShift!$H$243:$H$295,0))</f>
        <v>0</v>
      </c>
      <c r="AH174" s="18">
        <f>Inp_NW!AH157*INDEX(Cal_FrontierShift!AH$243:AH$295,MATCH($H174,Cal_FrontierShift!$H$243:$H$295,0))</f>
        <v>0</v>
      </c>
      <c r="AI174" s="18">
        <f>Inp_NW!AI157*INDEX(Cal_FrontierShift!AI$243:AI$295,MATCH($H174,Cal_FrontierShift!$H$243:$H$295,0))</f>
        <v>0</v>
      </c>
      <c r="AJ174" s="18">
        <f>Inp_NW!AJ157*INDEX(Cal_FrontierShift!AJ$243:AJ$295,MATCH($H174,Cal_FrontierShift!$H$243:$H$295,0))</f>
        <v>0</v>
      </c>
      <c r="AK174" s="18">
        <f>Inp_NW!AK157*INDEX(Cal_FrontierShift!AK$243:AK$295,MATCH($H174,Cal_FrontierShift!$H$243:$H$295,0))</f>
        <v>0</v>
      </c>
      <c r="AM174" s="14"/>
      <c r="AN174" s="14"/>
      <c r="AO174" s="18">
        <f t="shared" si="10"/>
        <v>0</v>
      </c>
      <c r="AQ174" s="14"/>
      <c r="AR174" s="14"/>
      <c r="AS174" s="14"/>
    </row>
    <row r="175" spans="5:45" x14ac:dyDescent="0.3">
      <c r="E175" s="4" t="s">
        <v>173</v>
      </c>
      <c r="F175" s="4" t="s">
        <v>174</v>
      </c>
      <c r="G175" s="4" t="s">
        <v>186</v>
      </c>
      <c r="H175" s="4" t="s">
        <v>187</v>
      </c>
      <c r="L175" s="3" t="s">
        <v>159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72">
        <f>SUM(AG176:AG183)</f>
        <v>0.11672403240240446</v>
      </c>
      <c r="AH175" s="72">
        <f t="shared" ref="AH175:AK175" si="13">SUM(AH176:AH183)</f>
        <v>0.12682133164151824</v>
      </c>
      <c r="AI175" s="72">
        <f t="shared" si="13"/>
        <v>0.14257580174635215</v>
      </c>
      <c r="AJ175" s="72">
        <f t="shared" si="13"/>
        <v>6.273286624355788E-2</v>
      </c>
      <c r="AK175" s="72">
        <f t="shared" si="13"/>
        <v>9.7053013515145795E-2</v>
      </c>
      <c r="AM175" s="14"/>
      <c r="AN175" s="14"/>
      <c r="AO175" s="18">
        <f t="shared" si="10"/>
        <v>0.54590704554897851</v>
      </c>
      <c r="AQ175" s="14"/>
      <c r="AR175" s="14"/>
      <c r="AS175" s="14"/>
    </row>
    <row r="176" spans="5:45" x14ac:dyDescent="0.3">
      <c r="E176" s="3" t="s">
        <v>173</v>
      </c>
      <c r="F176" s="3" t="s">
        <v>174</v>
      </c>
      <c r="G176" s="3" t="s">
        <v>186</v>
      </c>
      <c r="H176" s="3" t="s">
        <v>188</v>
      </c>
      <c r="L176" s="3" t="s">
        <v>159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8">
        <f>Inp_NW!AG159*INDEX(Cal_FrontierShift!AG$243:AG$295,MATCH($H176,Cal_FrontierShift!$H$243:$H$295,0))</f>
        <v>0.11672403240240446</v>
      </c>
      <c r="AH176" s="18">
        <f>Inp_NW!AH159*INDEX(Cal_FrontierShift!AH$243:AH$295,MATCH($H176,Cal_FrontierShift!$H$243:$H$295,0))</f>
        <v>0.12682133164151824</v>
      </c>
      <c r="AI176" s="18">
        <f>Inp_NW!AI159*INDEX(Cal_FrontierShift!AI$243:AI$295,MATCH($H176,Cal_FrontierShift!$H$243:$H$295,0))</f>
        <v>0.14257580174635215</v>
      </c>
      <c r="AJ176" s="18">
        <f>Inp_NW!AJ159*INDEX(Cal_FrontierShift!AJ$243:AJ$295,MATCH($H176,Cal_FrontierShift!$H$243:$H$295,0))</f>
        <v>6.273286624355788E-2</v>
      </c>
      <c r="AK176" s="18">
        <f>Inp_NW!AK159*INDEX(Cal_FrontierShift!AK$243:AK$295,MATCH($H176,Cal_FrontierShift!$H$243:$H$295,0))</f>
        <v>9.7053013515145795E-2</v>
      </c>
      <c r="AM176" s="14"/>
      <c r="AN176" s="14"/>
      <c r="AO176" s="18">
        <f t="shared" si="10"/>
        <v>0.54590704554897851</v>
      </c>
      <c r="AQ176" s="14"/>
      <c r="AR176" s="14"/>
      <c r="AS176" s="14"/>
    </row>
    <row r="177" spans="5:45" x14ac:dyDescent="0.3">
      <c r="E177" s="3" t="s">
        <v>173</v>
      </c>
      <c r="F177" s="3" t="s">
        <v>174</v>
      </c>
      <c r="G177" s="3" t="s">
        <v>186</v>
      </c>
      <c r="H177" s="3" t="s">
        <v>189</v>
      </c>
      <c r="L177" s="3" t="s">
        <v>159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8">
        <f>Inp_NW!AG160*INDEX(Cal_FrontierShift!AG$243:AG$295,MATCH($H177,Cal_FrontierShift!$H$243:$H$295,0))</f>
        <v>0</v>
      </c>
      <c r="AH177" s="18">
        <f>Inp_NW!AH160*INDEX(Cal_FrontierShift!AH$243:AH$295,MATCH($H177,Cal_FrontierShift!$H$243:$H$295,0))</f>
        <v>0</v>
      </c>
      <c r="AI177" s="18">
        <f>Inp_NW!AI160*INDEX(Cal_FrontierShift!AI$243:AI$295,MATCH($H177,Cal_FrontierShift!$H$243:$H$295,0))</f>
        <v>0</v>
      </c>
      <c r="AJ177" s="18">
        <f>Inp_NW!AJ160*INDEX(Cal_FrontierShift!AJ$243:AJ$295,MATCH($H177,Cal_FrontierShift!$H$243:$H$295,0))</f>
        <v>0</v>
      </c>
      <c r="AK177" s="18">
        <f>Inp_NW!AK160*INDEX(Cal_FrontierShift!AK$243:AK$295,MATCH($H177,Cal_FrontierShift!$H$243:$H$295,0))</f>
        <v>0</v>
      </c>
      <c r="AM177" s="14"/>
      <c r="AN177" s="14"/>
      <c r="AO177" s="18">
        <f t="shared" si="10"/>
        <v>0</v>
      </c>
      <c r="AQ177" s="14"/>
      <c r="AR177" s="14"/>
      <c r="AS177" s="14"/>
    </row>
    <row r="178" spans="5:45" x14ac:dyDescent="0.3">
      <c r="E178" s="3" t="s">
        <v>173</v>
      </c>
      <c r="F178" s="3" t="s">
        <v>174</v>
      </c>
      <c r="G178" s="3" t="s">
        <v>186</v>
      </c>
      <c r="H178" s="3" t="s">
        <v>190</v>
      </c>
      <c r="L178" s="3" t="s">
        <v>159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8">
        <f>Inp_NW!AG161*INDEX(Cal_FrontierShift!AG$243:AG$295,MATCH($H178,Cal_FrontierShift!$H$243:$H$295,0))</f>
        <v>0</v>
      </c>
      <c r="AH178" s="18">
        <f>Inp_NW!AH161*INDEX(Cal_FrontierShift!AH$243:AH$295,MATCH($H178,Cal_FrontierShift!$H$243:$H$295,0))</f>
        <v>0</v>
      </c>
      <c r="AI178" s="18">
        <f>Inp_NW!AI161*INDEX(Cal_FrontierShift!AI$243:AI$295,MATCH($H178,Cal_FrontierShift!$H$243:$H$295,0))</f>
        <v>0</v>
      </c>
      <c r="AJ178" s="18">
        <f>Inp_NW!AJ161*INDEX(Cal_FrontierShift!AJ$243:AJ$295,MATCH($H178,Cal_FrontierShift!$H$243:$H$295,0))</f>
        <v>0</v>
      </c>
      <c r="AK178" s="18">
        <f>Inp_NW!AK161*INDEX(Cal_FrontierShift!AK$243:AK$295,MATCH($H178,Cal_FrontierShift!$H$243:$H$295,0))</f>
        <v>0</v>
      </c>
      <c r="AM178" s="14"/>
      <c r="AN178" s="14"/>
      <c r="AO178" s="18">
        <f t="shared" si="10"/>
        <v>0</v>
      </c>
      <c r="AQ178" s="14"/>
      <c r="AR178" s="14"/>
      <c r="AS178" s="14"/>
    </row>
    <row r="179" spans="5:45" x14ac:dyDescent="0.3">
      <c r="E179" s="3" t="s">
        <v>173</v>
      </c>
      <c r="F179" s="3" t="s">
        <v>174</v>
      </c>
      <c r="G179" s="3" t="s">
        <v>186</v>
      </c>
      <c r="H179" s="3" t="s">
        <v>191</v>
      </c>
      <c r="L179" s="3" t="s">
        <v>159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8">
        <f>Inp_NW!AG162*INDEX(Cal_FrontierShift!AG$243:AG$295,MATCH($H179,Cal_FrontierShift!$H$243:$H$295,0))</f>
        <v>0</v>
      </c>
      <c r="AH179" s="18">
        <f>Inp_NW!AH162*INDEX(Cal_FrontierShift!AH$243:AH$295,MATCH($H179,Cal_FrontierShift!$H$243:$H$295,0))</f>
        <v>0</v>
      </c>
      <c r="AI179" s="18">
        <f>Inp_NW!AI162*INDEX(Cal_FrontierShift!AI$243:AI$295,MATCH($H179,Cal_FrontierShift!$H$243:$H$295,0))</f>
        <v>0</v>
      </c>
      <c r="AJ179" s="18">
        <f>Inp_NW!AJ162*INDEX(Cal_FrontierShift!AJ$243:AJ$295,MATCH($H179,Cal_FrontierShift!$H$243:$H$295,0))</f>
        <v>0</v>
      </c>
      <c r="AK179" s="18">
        <f>Inp_NW!AK162*INDEX(Cal_FrontierShift!AK$243:AK$295,MATCH($H179,Cal_FrontierShift!$H$243:$H$295,0))</f>
        <v>0</v>
      </c>
      <c r="AM179" s="14"/>
      <c r="AN179" s="14"/>
      <c r="AO179" s="18">
        <f t="shared" si="10"/>
        <v>0</v>
      </c>
      <c r="AQ179" s="14"/>
      <c r="AR179" s="14"/>
      <c r="AS179" s="14"/>
    </row>
    <row r="180" spans="5:45" x14ac:dyDescent="0.3">
      <c r="E180" s="3" t="s">
        <v>173</v>
      </c>
      <c r="F180" s="3" t="s">
        <v>174</v>
      </c>
      <c r="G180" s="3" t="s">
        <v>186</v>
      </c>
      <c r="H180" s="3" t="s">
        <v>192</v>
      </c>
      <c r="L180" s="3" t="s">
        <v>159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8">
        <f>Inp_NW!AG163*INDEX(Cal_FrontierShift!AG$243:AG$295,MATCH($H180,Cal_FrontierShift!$H$243:$H$295,0))</f>
        <v>0</v>
      </c>
      <c r="AH180" s="18">
        <f>Inp_NW!AH163*INDEX(Cal_FrontierShift!AH$243:AH$295,MATCH($H180,Cal_FrontierShift!$H$243:$H$295,0))</f>
        <v>0</v>
      </c>
      <c r="AI180" s="18">
        <f>Inp_NW!AI163*INDEX(Cal_FrontierShift!AI$243:AI$295,MATCH($H180,Cal_FrontierShift!$H$243:$H$295,0))</f>
        <v>0</v>
      </c>
      <c r="AJ180" s="18">
        <f>Inp_NW!AJ163*INDEX(Cal_FrontierShift!AJ$243:AJ$295,MATCH($H180,Cal_FrontierShift!$H$243:$H$295,0))</f>
        <v>0</v>
      </c>
      <c r="AK180" s="18">
        <f>Inp_NW!AK163*INDEX(Cal_FrontierShift!AK$243:AK$295,MATCH($H180,Cal_FrontierShift!$H$243:$H$295,0))</f>
        <v>0</v>
      </c>
      <c r="AM180" s="14"/>
      <c r="AN180" s="14"/>
      <c r="AO180" s="18">
        <f t="shared" si="10"/>
        <v>0</v>
      </c>
      <c r="AQ180" s="14"/>
      <c r="AR180" s="14"/>
      <c r="AS180" s="14"/>
    </row>
    <row r="181" spans="5:45" x14ac:dyDescent="0.3">
      <c r="E181" s="3" t="s">
        <v>173</v>
      </c>
      <c r="F181" s="3" t="s">
        <v>174</v>
      </c>
      <c r="G181" s="3" t="s">
        <v>186</v>
      </c>
      <c r="H181" s="3" t="s">
        <v>193</v>
      </c>
      <c r="L181" s="3" t="s">
        <v>159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8">
        <f>Inp_NW!AG164*INDEX(Cal_FrontierShift!AG$243:AG$295,MATCH($H181,Cal_FrontierShift!$H$243:$H$295,0))</f>
        <v>0</v>
      </c>
      <c r="AH181" s="18">
        <f>Inp_NW!AH164*INDEX(Cal_FrontierShift!AH$243:AH$295,MATCH($H181,Cal_FrontierShift!$H$243:$H$295,0))</f>
        <v>0</v>
      </c>
      <c r="AI181" s="18">
        <f>Inp_NW!AI164*INDEX(Cal_FrontierShift!AI$243:AI$295,MATCH($H181,Cal_FrontierShift!$H$243:$H$295,0))</f>
        <v>0</v>
      </c>
      <c r="AJ181" s="18">
        <f>Inp_NW!AJ164*INDEX(Cal_FrontierShift!AJ$243:AJ$295,MATCH($H181,Cal_FrontierShift!$H$243:$H$295,0))</f>
        <v>0</v>
      </c>
      <c r="AK181" s="18">
        <f>Inp_NW!AK164*INDEX(Cal_FrontierShift!AK$243:AK$295,MATCH($H181,Cal_FrontierShift!$H$243:$H$295,0))</f>
        <v>0</v>
      </c>
      <c r="AM181" s="14"/>
      <c r="AN181" s="14"/>
      <c r="AO181" s="18">
        <f t="shared" si="10"/>
        <v>0</v>
      </c>
      <c r="AQ181" s="14"/>
      <c r="AR181" s="14"/>
      <c r="AS181" s="14"/>
    </row>
    <row r="182" spans="5:45" x14ac:dyDescent="0.3">
      <c r="E182" s="3" t="s">
        <v>173</v>
      </c>
      <c r="F182" s="3" t="s">
        <v>174</v>
      </c>
      <c r="G182" s="3" t="s">
        <v>186</v>
      </c>
      <c r="H182" s="3" t="s">
        <v>194</v>
      </c>
      <c r="L182" s="3" t="s">
        <v>159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8">
        <f>Inp_NW!AG165*INDEX(Cal_FrontierShift!AG$243:AG$295,MATCH($H182,Cal_FrontierShift!$H$243:$H$295,0))</f>
        <v>0</v>
      </c>
      <c r="AH182" s="18">
        <f>Inp_NW!AH165*INDEX(Cal_FrontierShift!AH$243:AH$295,MATCH($H182,Cal_FrontierShift!$H$243:$H$295,0))</f>
        <v>0</v>
      </c>
      <c r="AI182" s="18">
        <f>Inp_NW!AI165*INDEX(Cal_FrontierShift!AI$243:AI$295,MATCH($H182,Cal_FrontierShift!$H$243:$H$295,0))</f>
        <v>0</v>
      </c>
      <c r="AJ182" s="18">
        <f>Inp_NW!AJ165*INDEX(Cal_FrontierShift!AJ$243:AJ$295,MATCH($H182,Cal_FrontierShift!$H$243:$H$295,0))</f>
        <v>0</v>
      </c>
      <c r="AK182" s="18">
        <f>Inp_NW!AK165*INDEX(Cal_FrontierShift!AK$243:AK$295,MATCH($H182,Cal_FrontierShift!$H$243:$H$295,0))</f>
        <v>0</v>
      </c>
      <c r="AM182" s="14"/>
      <c r="AN182" s="14"/>
      <c r="AO182" s="18">
        <f t="shared" si="10"/>
        <v>0</v>
      </c>
      <c r="AQ182" s="14"/>
      <c r="AR182" s="14"/>
      <c r="AS182" s="14"/>
    </row>
    <row r="183" spans="5:45" x14ac:dyDescent="0.3">
      <c r="E183" s="3" t="s">
        <v>173</v>
      </c>
      <c r="F183" s="3" t="s">
        <v>174</v>
      </c>
      <c r="G183" s="3" t="s">
        <v>186</v>
      </c>
      <c r="H183" s="3" t="s">
        <v>195</v>
      </c>
      <c r="L183" s="3" t="s">
        <v>159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8">
        <f>Inp_NW!AG166*INDEX(Cal_FrontierShift!AG$243:AG$295,MATCH($H183,Cal_FrontierShift!$H$243:$H$295,0))</f>
        <v>0</v>
      </c>
      <c r="AH183" s="18">
        <f>Inp_NW!AH166*INDEX(Cal_FrontierShift!AH$243:AH$295,MATCH($H183,Cal_FrontierShift!$H$243:$H$295,0))</f>
        <v>0</v>
      </c>
      <c r="AI183" s="18">
        <f>Inp_NW!AI166*INDEX(Cal_FrontierShift!AI$243:AI$295,MATCH($H183,Cal_FrontierShift!$H$243:$H$295,0))</f>
        <v>0</v>
      </c>
      <c r="AJ183" s="18">
        <f>Inp_NW!AJ166*INDEX(Cal_FrontierShift!AJ$243:AJ$295,MATCH($H183,Cal_FrontierShift!$H$243:$H$295,0))</f>
        <v>0</v>
      </c>
      <c r="AK183" s="18">
        <f>Inp_NW!AK166*INDEX(Cal_FrontierShift!AK$243:AK$295,MATCH($H183,Cal_FrontierShift!$H$243:$H$295,0))</f>
        <v>0</v>
      </c>
      <c r="AM183" s="14"/>
      <c r="AN183" s="14"/>
      <c r="AO183" s="18">
        <f t="shared" si="10"/>
        <v>0</v>
      </c>
      <c r="AQ183" s="14"/>
      <c r="AR183" s="14"/>
      <c r="AS183" s="14"/>
    </row>
    <row r="184" spans="5:45" x14ac:dyDescent="0.3">
      <c r="E184" s="4" t="s">
        <v>173</v>
      </c>
      <c r="F184" s="4" t="s">
        <v>174</v>
      </c>
      <c r="G184" s="4" t="s">
        <v>196</v>
      </c>
      <c r="H184" s="4" t="s">
        <v>197</v>
      </c>
      <c r="L184" s="3" t="s">
        <v>159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8">
        <f>Inp_NW!AG167*INDEX(Cal_FrontierShift!AG$243:AG$295,MATCH($H184,Cal_FrontierShift!$H$243:$H$295,0))</f>
        <v>0</v>
      </c>
      <c r="AH184" s="18">
        <f>Inp_NW!AH167*INDEX(Cal_FrontierShift!AH$243:AH$295,MATCH($H184,Cal_FrontierShift!$H$243:$H$295,0))</f>
        <v>0</v>
      </c>
      <c r="AI184" s="18">
        <f>Inp_NW!AI167*INDEX(Cal_FrontierShift!AI$243:AI$295,MATCH($H184,Cal_FrontierShift!$H$243:$H$295,0))</f>
        <v>0</v>
      </c>
      <c r="AJ184" s="18">
        <f>Inp_NW!AJ167*INDEX(Cal_FrontierShift!AJ$243:AJ$295,MATCH($H184,Cal_FrontierShift!$H$243:$H$295,0))</f>
        <v>0</v>
      </c>
      <c r="AK184" s="18">
        <f>Inp_NW!AK167*INDEX(Cal_FrontierShift!AK$243:AK$295,MATCH($H184,Cal_FrontierShift!$H$243:$H$295,0))</f>
        <v>0</v>
      </c>
      <c r="AM184" s="14"/>
      <c r="AN184" s="14"/>
      <c r="AO184" s="18">
        <f t="shared" si="10"/>
        <v>0</v>
      </c>
      <c r="AQ184" s="14"/>
      <c r="AR184" s="14"/>
      <c r="AS184" s="14"/>
    </row>
    <row r="185" spans="5:45" x14ac:dyDescent="0.3">
      <c r="E185" s="4" t="s">
        <v>173</v>
      </c>
      <c r="F185" s="4" t="s">
        <v>198</v>
      </c>
      <c r="H185" s="4" t="s">
        <v>199</v>
      </c>
      <c r="L185" s="3" t="s">
        <v>159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46"/>
      <c r="AH185" s="46"/>
      <c r="AI185" s="46"/>
      <c r="AJ185" s="46"/>
      <c r="AK185" s="46"/>
      <c r="AM185" s="14"/>
      <c r="AN185" s="14"/>
      <c r="AO185" s="18">
        <f t="shared" si="10"/>
        <v>0</v>
      </c>
      <c r="AQ185" s="14"/>
      <c r="AR185" s="14"/>
      <c r="AS185" s="14"/>
    </row>
    <row r="186" spans="5:45" x14ac:dyDescent="0.3">
      <c r="E186" s="3" t="s">
        <v>173</v>
      </c>
      <c r="F186" s="3" t="s">
        <v>198</v>
      </c>
      <c r="H186" s="104" t="s">
        <v>200</v>
      </c>
      <c r="L186" s="3" t="s">
        <v>159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46"/>
      <c r="AH186" s="46"/>
      <c r="AI186" s="46"/>
      <c r="AJ186" s="46"/>
      <c r="AK186" s="46"/>
      <c r="AM186" s="14"/>
      <c r="AN186" s="14"/>
      <c r="AO186" s="18">
        <f t="shared" si="10"/>
        <v>0</v>
      </c>
      <c r="AQ186" s="14"/>
      <c r="AR186" s="14"/>
      <c r="AS186" s="14"/>
    </row>
    <row r="187" spans="5:45" x14ac:dyDescent="0.3">
      <c r="E187" s="3" t="s">
        <v>173</v>
      </c>
      <c r="F187" s="3" t="s">
        <v>198</v>
      </c>
      <c r="H187" s="105" t="s">
        <v>201</v>
      </c>
      <c r="L187" s="3" t="s">
        <v>159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46"/>
      <c r="AH187" s="46"/>
      <c r="AI187" s="46"/>
      <c r="AJ187" s="46"/>
      <c r="AK187" s="46"/>
      <c r="AM187" s="14"/>
      <c r="AN187" s="14"/>
      <c r="AO187" s="18">
        <f t="shared" si="10"/>
        <v>0</v>
      </c>
      <c r="AQ187" s="14"/>
      <c r="AR187" s="14"/>
      <c r="AS187" s="14"/>
    </row>
    <row r="188" spans="5:45" x14ac:dyDescent="0.3">
      <c r="E188" s="3" t="s">
        <v>173</v>
      </c>
      <c r="F188" s="3" t="s">
        <v>198</v>
      </c>
      <c r="H188" s="105" t="s">
        <v>202</v>
      </c>
      <c r="L188" s="3" t="s">
        <v>159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46"/>
      <c r="AH188" s="46"/>
      <c r="AI188" s="46"/>
      <c r="AJ188" s="46"/>
      <c r="AK188" s="46"/>
      <c r="AM188" s="14"/>
      <c r="AN188" s="14"/>
      <c r="AO188" s="18">
        <f t="shared" si="10"/>
        <v>0</v>
      </c>
      <c r="AQ188" s="14"/>
      <c r="AR188" s="14"/>
      <c r="AS188" s="14"/>
    </row>
    <row r="189" spans="5:45" x14ac:dyDescent="0.3">
      <c r="E189" s="3" t="s">
        <v>173</v>
      </c>
      <c r="F189" s="3" t="s">
        <v>198</v>
      </c>
      <c r="H189" s="105" t="s">
        <v>203</v>
      </c>
      <c r="L189" s="3" t="s">
        <v>159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46"/>
      <c r="AH189" s="46"/>
      <c r="AI189" s="46"/>
      <c r="AJ189" s="46"/>
      <c r="AK189" s="46"/>
      <c r="AM189" s="14"/>
      <c r="AN189" s="14"/>
      <c r="AO189" s="18">
        <f t="shared" si="10"/>
        <v>0</v>
      </c>
      <c r="AQ189" s="14"/>
      <c r="AR189" s="14"/>
      <c r="AS189" s="14"/>
    </row>
    <row r="190" spans="5:45" x14ac:dyDescent="0.3">
      <c r="E190" s="3" t="s">
        <v>173</v>
      </c>
      <c r="F190" s="3" t="s">
        <v>198</v>
      </c>
      <c r="H190" s="105" t="s">
        <v>204</v>
      </c>
      <c r="L190" s="3" t="s">
        <v>159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46"/>
      <c r="AH190" s="46"/>
      <c r="AI190" s="46"/>
      <c r="AJ190" s="46"/>
      <c r="AK190" s="46"/>
      <c r="AM190" s="14"/>
      <c r="AN190" s="14"/>
      <c r="AO190" s="18">
        <f t="shared" si="10"/>
        <v>0</v>
      </c>
      <c r="AQ190" s="14"/>
      <c r="AR190" s="14"/>
      <c r="AS190" s="14"/>
    </row>
    <row r="191" spans="5:45" x14ac:dyDescent="0.3">
      <c r="E191" s="3" t="s">
        <v>173</v>
      </c>
      <c r="F191" s="3" t="s">
        <v>198</v>
      </c>
      <c r="H191" s="105" t="s">
        <v>205</v>
      </c>
      <c r="L191" s="3" t="s">
        <v>159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46"/>
      <c r="AH191" s="46"/>
      <c r="AI191" s="46"/>
      <c r="AJ191" s="46"/>
      <c r="AK191" s="46"/>
      <c r="AM191" s="14"/>
      <c r="AN191" s="14"/>
      <c r="AO191" s="18">
        <f t="shared" si="10"/>
        <v>0</v>
      </c>
      <c r="AQ191" s="14"/>
      <c r="AR191" s="14"/>
      <c r="AS191" s="14"/>
    </row>
    <row r="192" spans="5:45" x14ac:dyDescent="0.3">
      <c r="E192" s="3" t="s">
        <v>173</v>
      </c>
      <c r="F192" s="3" t="s">
        <v>198</v>
      </c>
      <c r="H192" s="105" t="s">
        <v>1108</v>
      </c>
      <c r="L192" s="3" t="s">
        <v>159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46"/>
      <c r="AH192" s="46"/>
      <c r="AI192" s="46"/>
      <c r="AJ192" s="46"/>
      <c r="AK192" s="46"/>
      <c r="AM192" s="14"/>
      <c r="AN192" s="14"/>
      <c r="AO192" s="18">
        <f t="shared" si="10"/>
        <v>0</v>
      </c>
      <c r="AQ192" s="14"/>
      <c r="AR192" s="14"/>
      <c r="AS192" s="14"/>
    </row>
    <row r="193" spans="5:45" x14ac:dyDescent="0.3">
      <c r="E193" s="3" t="s">
        <v>173</v>
      </c>
      <c r="F193" s="3" t="s">
        <v>198</v>
      </c>
      <c r="H193" s="105" t="s">
        <v>207</v>
      </c>
      <c r="L193" s="3" t="s">
        <v>159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46"/>
      <c r="AH193" s="46"/>
      <c r="AI193" s="46"/>
      <c r="AJ193" s="46"/>
      <c r="AK193" s="46"/>
      <c r="AM193" s="14"/>
      <c r="AN193" s="14"/>
      <c r="AO193" s="18">
        <f t="shared" si="10"/>
        <v>0</v>
      </c>
      <c r="AQ193" s="14"/>
      <c r="AR193" s="14"/>
      <c r="AS193" s="14"/>
    </row>
    <row r="194" spans="5:45" x14ac:dyDescent="0.3">
      <c r="E194" s="3" t="s">
        <v>173</v>
      </c>
      <c r="F194" s="3" t="s">
        <v>198</v>
      </c>
      <c r="H194" s="105" t="s">
        <v>208</v>
      </c>
      <c r="L194" s="3" t="s">
        <v>159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46"/>
      <c r="AH194" s="46"/>
      <c r="AI194" s="46"/>
      <c r="AJ194" s="46"/>
      <c r="AK194" s="46"/>
      <c r="AM194" s="14"/>
      <c r="AN194" s="14"/>
      <c r="AO194" s="18">
        <f t="shared" si="10"/>
        <v>0</v>
      </c>
      <c r="AQ194" s="14"/>
      <c r="AR194" s="14"/>
      <c r="AS194" s="14"/>
    </row>
    <row r="195" spans="5:45" x14ac:dyDescent="0.3">
      <c r="E195" s="3" t="s">
        <v>173</v>
      </c>
      <c r="F195" s="3" t="s">
        <v>198</v>
      </c>
      <c r="H195" s="105" t="s">
        <v>1109</v>
      </c>
      <c r="L195" s="3" t="s">
        <v>159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46"/>
      <c r="AH195" s="46"/>
      <c r="AI195" s="46"/>
      <c r="AJ195" s="46"/>
      <c r="AK195" s="46"/>
      <c r="AM195" s="14"/>
      <c r="AN195" s="14"/>
      <c r="AO195" s="18">
        <f t="shared" si="10"/>
        <v>0</v>
      </c>
      <c r="AQ195" s="14"/>
      <c r="AR195" s="14"/>
      <c r="AS195" s="14"/>
    </row>
    <row r="196" spans="5:45" x14ac:dyDescent="0.3">
      <c r="E196" s="3" t="s">
        <v>173</v>
      </c>
      <c r="F196" s="3" t="s">
        <v>198</v>
      </c>
      <c r="H196" s="105" t="s">
        <v>1110</v>
      </c>
      <c r="L196" s="3" t="s">
        <v>159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46"/>
      <c r="AH196" s="46"/>
      <c r="AI196" s="46"/>
      <c r="AJ196" s="46"/>
      <c r="AK196" s="46"/>
      <c r="AM196" s="14"/>
      <c r="AN196" s="14"/>
      <c r="AO196" s="18">
        <f t="shared" si="10"/>
        <v>0</v>
      </c>
      <c r="AQ196" s="14"/>
      <c r="AR196" s="14"/>
      <c r="AS196" s="14"/>
    </row>
    <row r="197" spans="5:45" x14ac:dyDescent="0.3">
      <c r="E197" s="3" t="s">
        <v>173</v>
      </c>
      <c r="F197" s="3" t="s">
        <v>198</v>
      </c>
      <c r="H197" s="105" t="s">
        <v>1111</v>
      </c>
      <c r="L197" s="3" t="s">
        <v>159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46"/>
      <c r="AH197" s="46"/>
      <c r="AI197" s="46"/>
      <c r="AJ197" s="46"/>
      <c r="AK197" s="46"/>
      <c r="AM197" s="14"/>
      <c r="AN197" s="14"/>
      <c r="AO197" s="18">
        <f t="shared" si="10"/>
        <v>0</v>
      </c>
      <c r="AQ197" s="14"/>
      <c r="AR197" s="14"/>
      <c r="AS197" s="14"/>
    </row>
    <row r="198" spans="5:45" x14ac:dyDescent="0.3">
      <c r="E198" s="3" t="s">
        <v>173</v>
      </c>
      <c r="F198" s="3" t="s">
        <v>198</v>
      </c>
      <c r="H198" s="105" t="s">
        <v>196</v>
      </c>
      <c r="L198" s="3" t="s">
        <v>159</v>
      </c>
      <c r="R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46"/>
      <c r="AH198" s="46"/>
      <c r="AI198" s="46"/>
      <c r="AJ198" s="46"/>
      <c r="AK198" s="46"/>
      <c r="AM198" s="14"/>
      <c r="AN198" s="14"/>
      <c r="AO198" s="18">
        <f t="shared" si="10"/>
        <v>0</v>
      </c>
      <c r="AQ198" s="14"/>
      <c r="AR198" s="14"/>
      <c r="AS198" s="14"/>
    </row>
    <row r="199" spans="5:45" x14ac:dyDescent="0.3">
      <c r="E199" s="4" t="s">
        <v>210</v>
      </c>
      <c r="H199" s="4" t="s">
        <v>210</v>
      </c>
      <c r="L199" s="3" t="s">
        <v>159</v>
      </c>
      <c r="R199" s="14"/>
      <c r="T199" s="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72">
        <f>SUM(AG200:AG205)</f>
        <v>1.7739104391273481</v>
      </c>
      <c r="AH199" s="72">
        <f t="shared" ref="AH199:AK199" si="14">SUM(AH200:AH205)</f>
        <v>6.0982471857646612</v>
      </c>
      <c r="AI199" s="72">
        <f t="shared" si="14"/>
        <v>6.4496767277185025</v>
      </c>
      <c r="AJ199" s="72">
        <f t="shared" si="14"/>
        <v>4.5022515250299033</v>
      </c>
      <c r="AK199" s="72">
        <f t="shared" si="14"/>
        <v>1.1756077885472003</v>
      </c>
      <c r="AM199" s="14"/>
      <c r="AN199" s="14"/>
      <c r="AO199" s="18">
        <f t="shared" si="10"/>
        <v>19.999693666187614</v>
      </c>
      <c r="AQ199" s="14"/>
      <c r="AR199" s="14"/>
      <c r="AS199" s="14"/>
    </row>
    <row r="200" spans="5:45" x14ac:dyDescent="0.3">
      <c r="E200" s="3" t="s">
        <v>210</v>
      </c>
      <c r="H200" s="3" t="s">
        <v>312</v>
      </c>
      <c r="L200" s="3" t="s">
        <v>159</v>
      </c>
      <c r="R200" s="14"/>
      <c r="T200" s="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8">
        <f>Inp_NW!AG183*INDEX(Cal_FrontierShift!AG$243:AG$295,MATCH($H200,Cal_FrontierShift!$H$243:$H$295,0))</f>
        <v>1.0475113947819599</v>
      </c>
      <c r="AH200" s="18">
        <f>Inp_NW!AH183*INDEX(Cal_FrontierShift!AH$243:AH$295,MATCH($H200,Cal_FrontierShift!$H$243:$H$295,0))</f>
        <v>5.4409948930534719</v>
      </c>
      <c r="AI200" s="18">
        <f>Inp_NW!AI183*INDEX(Cal_FrontierShift!AI$243:AI$295,MATCH($H200,Cal_FrontierShift!$H$243:$H$295,0))</f>
        <v>4.8787643596511181</v>
      </c>
      <c r="AJ200" s="18">
        <f>Inp_NW!AJ183*INDEX(Cal_FrontierShift!AJ$243:AJ$295,MATCH($H200,Cal_FrontierShift!$H$243:$H$295,0))</f>
        <v>3.3452371695301366</v>
      </c>
      <c r="AK200" s="18">
        <f>Inp_NW!AK183*INDEX(Cal_FrontierShift!AK$243:AK$295,MATCH($H200,Cal_FrontierShift!$H$243:$H$295,0))</f>
        <v>2.8331477039411544E-2</v>
      </c>
      <c r="AM200" s="14"/>
      <c r="AN200" s="14"/>
      <c r="AO200" s="18">
        <f t="shared" si="10"/>
        <v>14.740839294056098</v>
      </c>
      <c r="AQ200" s="14"/>
      <c r="AR200" s="14"/>
      <c r="AS200" s="14"/>
    </row>
    <row r="201" spans="5:45" x14ac:dyDescent="0.3">
      <c r="E201" s="3" t="s">
        <v>210</v>
      </c>
      <c r="H201" s="3" t="s">
        <v>211</v>
      </c>
      <c r="L201" s="3" t="s">
        <v>159</v>
      </c>
      <c r="R201" s="14"/>
      <c r="T201" s="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F201" s="14"/>
      <c r="AG201" s="18">
        <f>Inp_NW!AG184*INDEX(Cal_FrontierShift!AG$243:AG$295,MATCH($H201,Cal_FrontierShift!$H$243:$H$295,0))</f>
        <v>0</v>
      </c>
      <c r="AH201" s="18">
        <f>Inp_NW!AH184*INDEX(Cal_FrontierShift!AH$243:AH$295,MATCH($H201,Cal_FrontierShift!$H$243:$H$295,0))</f>
        <v>0</v>
      </c>
      <c r="AI201" s="18">
        <f>Inp_NW!AI184*INDEX(Cal_FrontierShift!AI$243:AI$295,MATCH($H201,Cal_FrontierShift!$H$243:$H$295,0))</f>
        <v>0</v>
      </c>
      <c r="AJ201" s="18">
        <f>Inp_NW!AJ184*INDEX(Cal_FrontierShift!AJ$243:AJ$295,MATCH($H201,Cal_FrontierShift!$H$243:$H$295,0))</f>
        <v>0</v>
      </c>
      <c r="AK201" s="18">
        <f>Inp_NW!AK184*INDEX(Cal_FrontierShift!AK$243:AK$295,MATCH($H201,Cal_FrontierShift!$H$243:$H$295,0))</f>
        <v>0</v>
      </c>
      <c r="AM201" s="14"/>
      <c r="AN201" s="14"/>
      <c r="AO201" s="18">
        <f t="shared" si="10"/>
        <v>0</v>
      </c>
      <c r="AQ201" s="14"/>
      <c r="AR201" s="14"/>
      <c r="AS201" s="14"/>
    </row>
    <row r="202" spans="5:45" x14ac:dyDescent="0.3">
      <c r="E202" s="3" t="s">
        <v>210</v>
      </c>
      <c r="H202" s="3" t="s">
        <v>212</v>
      </c>
      <c r="L202" s="3" t="s">
        <v>159</v>
      </c>
      <c r="R202" s="14"/>
      <c r="T202" s="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F202" s="14"/>
      <c r="AG202" s="18">
        <f>Inp_NW!AG185*INDEX(Cal_FrontierShift!AG$243:AG$295,MATCH($H202,Cal_FrontierShift!$H$243:$H$295,0))</f>
        <v>0</v>
      </c>
      <c r="AH202" s="18">
        <f>Inp_NW!AH185*INDEX(Cal_FrontierShift!AH$243:AH$295,MATCH($H202,Cal_FrontierShift!$H$243:$H$295,0))</f>
        <v>0</v>
      </c>
      <c r="AI202" s="18">
        <f>Inp_NW!AI185*INDEX(Cal_FrontierShift!AI$243:AI$295,MATCH($H202,Cal_FrontierShift!$H$243:$H$295,0))</f>
        <v>0</v>
      </c>
      <c r="AJ202" s="18">
        <f>Inp_NW!AJ185*INDEX(Cal_FrontierShift!AJ$243:AJ$295,MATCH($H202,Cal_FrontierShift!$H$243:$H$295,0))</f>
        <v>0</v>
      </c>
      <c r="AK202" s="18">
        <f>Inp_NW!AK185*INDEX(Cal_FrontierShift!AK$243:AK$295,MATCH($H202,Cal_FrontierShift!$H$243:$H$295,0))</f>
        <v>0</v>
      </c>
      <c r="AM202" s="14"/>
      <c r="AN202" s="14"/>
      <c r="AO202" s="18">
        <f t="shared" si="10"/>
        <v>0</v>
      </c>
      <c r="AQ202" s="14"/>
      <c r="AR202" s="14"/>
      <c r="AS202" s="14"/>
    </row>
    <row r="203" spans="5:45" x14ac:dyDescent="0.3">
      <c r="E203" s="3" t="s">
        <v>210</v>
      </c>
      <c r="H203" s="3" t="s">
        <v>214</v>
      </c>
      <c r="L203" s="3" t="s">
        <v>159</v>
      </c>
      <c r="R203" s="14"/>
      <c r="T203" s="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8">
        <f>Inp_NW!AG186*INDEX(Cal_FrontierShift!AG$243:AG$295,MATCH($H203,Cal_FrontierShift!$H$243:$H$295,0))</f>
        <v>0</v>
      </c>
      <c r="AH203" s="18">
        <f>Inp_NW!AH186*INDEX(Cal_FrontierShift!AH$243:AH$295,MATCH($H203,Cal_FrontierShift!$H$243:$H$295,0))</f>
        <v>0</v>
      </c>
      <c r="AI203" s="18">
        <f>Inp_NW!AI186*INDEX(Cal_FrontierShift!AI$243:AI$295,MATCH($H203,Cal_FrontierShift!$H$243:$H$295,0))</f>
        <v>0</v>
      </c>
      <c r="AJ203" s="18">
        <f>Inp_NW!AJ186*INDEX(Cal_FrontierShift!AJ$243:AJ$295,MATCH($H203,Cal_FrontierShift!$H$243:$H$295,0))</f>
        <v>0</v>
      </c>
      <c r="AK203" s="18">
        <f>Inp_NW!AK186*INDEX(Cal_FrontierShift!AK$243:AK$295,MATCH($H203,Cal_FrontierShift!$H$243:$H$295,0))</f>
        <v>0</v>
      </c>
      <c r="AM203" s="14"/>
      <c r="AN203" s="14"/>
      <c r="AO203" s="18">
        <f t="shared" si="10"/>
        <v>0</v>
      </c>
      <c r="AQ203" s="14"/>
      <c r="AR203" s="14"/>
      <c r="AS203" s="14"/>
    </row>
    <row r="204" spans="5:45" x14ac:dyDescent="0.3">
      <c r="E204" s="3" t="s">
        <v>210</v>
      </c>
      <c r="H204" s="3" t="s">
        <v>215</v>
      </c>
      <c r="L204" s="3" t="s">
        <v>159</v>
      </c>
      <c r="R204" s="14"/>
      <c r="T204" s="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F204" s="14"/>
      <c r="AG204" s="18">
        <f>Inp_NW!AG187*INDEX(Cal_FrontierShift!AG$243:AG$295,MATCH($H204,Cal_FrontierShift!$H$243:$H$295,0))</f>
        <v>0.29845416772123429</v>
      </c>
      <c r="AH204" s="18">
        <f>Inp_NW!AH187*INDEX(Cal_FrontierShift!AH$243:AH$295,MATCH($H204,Cal_FrontierShift!$H$243:$H$295,0))</f>
        <v>0.22524807356979418</v>
      </c>
      <c r="AI204" s="18">
        <f>Inp_NW!AI187*INDEX(Cal_FrontierShift!AI$243:AI$295,MATCH($H204,Cal_FrontierShift!$H$243:$H$295,0))</f>
        <v>1.1353429553087127</v>
      </c>
      <c r="AJ204" s="18">
        <f>Inp_NW!AJ187*INDEX(Cal_FrontierShift!AJ$243:AJ$295,MATCH($H204,Cal_FrontierShift!$H$243:$H$295,0))</f>
        <v>1.1348559788713821</v>
      </c>
      <c r="AK204" s="18">
        <f>Inp_NW!AK187*INDEX(Cal_FrontierShift!AK$243:AK$295,MATCH($H204,Cal_FrontierShift!$H$243:$H$295,0))</f>
        <v>1.1207015947502974</v>
      </c>
      <c r="AM204" s="14"/>
      <c r="AN204" s="14"/>
      <c r="AO204" s="18">
        <f t="shared" si="10"/>
        <v>3.9146027702214208</v>
      </c>
      <c r="AQ204" s="14"/>
      <c r="AR204" s="14"/>
      <c r="AS204" s="14"/>
    </row>
    <row r="205" spans="5:45" x14ac:dyDescent="0.3">
      <c r="E205" s="3" t="s">
        <v>210</v>
      </c>
      <c r="H205" s="3" t="s">
        <v>216</v>
      </c>
      <c r="L205" s="3" t="s">
        <v>159</v>
      </c>
      <c r="R205" s="14"/>
      <c r="T205" s="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F205" s="14"/>
      <c r="AG205" s="18">
        <f>Inp_NW!AG188*INDEX(Cal_FrontierShift!AG$243:AG$295,MATCH($H205,Cal_FrontierShift!$H$243:$H$295,0))</f>
        <v>0.42794487662415409</v>
      </c>
      <c r="AH205" s="18">
        <f>Inp_NW!AH188*INDEX(Cal_FrontierShift!AH$243:AH$295,MATCH($H205,Cal_FrontierShift!$H$243:$H$295,0))</f>
        <v>0.43200421914139447</v>
      </c>
      <c r="AI205" s="18">
        <f>Inp_NW!AI188*INDEX(Cal_FrontierShift!AI$243:AI$295,MATCH($H205,Cal_FrontierShift!$H$243:$H$295,0))</f>
        <v>0.435569412758672</v>
      </c>
      <c r="AJ205" s="18">
        <f>Inp_NW!AJ188*INDEX(Cal_FrontierShift!AJ$243:AJ$295,MATCH($H205,Cal_FrontierShift!$H$243:$H$295,0))</f>
        <v>2.2158376628385015E-2</v>
      </c>
      <c r="AK205" s="18">
        <f>Inp_NW!AK188*INDEX(Cal_FrontierShift!AK$243:AK$295,MATCH($H205,Cal_FrontierShift!$H$243:$H$295,0))</f>
        <v>2.6574716757491176E-2</v>
      </c>
      <c r="AM205" s="14"/>
      <c r="AN205" s="14"/>
      <c r="AO205" s="18">
        <f t="shared" si="10"/>
        <v>1.3442516019100967</v>
      </c>
      <c r="AQ205" s="14"/>
      <c r="AR205" s="14"/>
      <c r="AS205" s="14"/>
    </row>
    <row r="206" spans="5:45" x14ac:dyDescent="0.3">
      <c r="E206" s="4" t="s">
        <v>217</v>
      </c>
      <c r="H206" s="4" t="s">
        <v>217</v>
      </c>
      <c r="L206" s="3" t="s">
        <v>159</v>
      </c>
      <c r="R206" s="14"/>
      <c r="T206" s="1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F206" s="14"/>
      <c r="AG206" s="18">
        <f>Inp_NW!AG189*INDEX(Cal_FrontierShift!AG$243:AG$295,MATCH($H206,Cal_FrontierShift!$H$243:$H$295,0))</f>
        <v>0</v>
      </c>
      <c r="AH206" s="18">
        <f>Inp_NW!AH189*INDEX(Cal_FrontierShift!AH$243:AH$295,MATCH($H206,Cal_FrontierShift!$H$243:$H$295,0))</f>
        <v>0</v>
      </c>
      <c r="AI206" s="18">
        <f>Inp_NW!AI189*INDEX(Cal_FrontierShift!AI$243:AI$295,MATCH($H206,Cal_FrontierShift!$H$243:$H$295,0))</f>
        <v>0</v>
      </c>
      <c r="AJ206" s="18">
        <f>Inp_NW!AJ189*INDEX(Cal_FrontierShift!AJ$243:AJ$295,MATCH($H206,Cal_FrontierShift!$H$243:$H$295,0))</f>
        <v>0</v>
      </c>
      <c r="AK206" s="18">
        <f>Inp_NW!AK189*INDEX(Cal_FrontierShift!AK$243:AK$295,MATCH($H206,Cal_FrontierShift!$H$243:$H$295,0))</f>
        <v>0</v>
      </c>
      <c r="AM206" s="14"/>
      <c r="AN206" s="14"/>
      <c r="AO206" s="18">
        <f t="shared" si="10"/>
        <v>0</v>
      </c>
      <c r="AQ206" s="14"/>
      <c r="AR206" s="14"/>
      <c r="AS206" s="14"/>
    </row>
    <row r="207" spans="5:45" x14ac:dyDescent="0.3">
      <c r="E207" s="3" t="s">
        <v>217</v>
      </c>
      <c r="H207" s="3" t="s">
        <v>218</v>
      </c>
      <c r="L207" s="3" t="s">
        <v>159</v>
      </c>
      <c r="R207" s="14"/>
      <c r="T207" s="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46"/>
      <c r="AH207" s="46"/>
      <c r="AI207" s="46"/>
      <c r="AJ207" s="46"/>
      <c r="AK207" s="46"/>
      <c r="AM207" s="14"/>
      <c r="AN207" s="14"/>
      <c r="AO207" s="18">
        <f t="shared" si="10"/>
        <v>0</v>
      </c>
      <c r="AQ207" s="14"/>
      <c r="AR207" s="14"/>
      <c r="AS207" s="14"/>
    </row>
    <row r="208" spans="5:45" x14ac:dyDescent="0.3">
      <c r="E208" s="3" t="s">
        <v>217</v>
      </c>
      <c r="H208" s="3" t="s">
        <v>219</v>
      </c>
      <c r="L208" s="3" t="s">
        <v>159</v>
      </c>
      <c r="R208" s="14"/>
      <c r="T208" s="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F208" s="14"/>
      <c r="AG208" s="46"/>
      <c r="AH208" s="46"/>
      <c r="AI208" s="46"/>
      <c r="AJ208" s="46"/>
      <c r="AK208" s="46"/>
      <c r="AM208" s="14"/>
      <c r="AN208" s="14"/>
      <c r="AO208" s="18">
        <f t="shared" si="10"/>
        <v>0</v>
      </c>
      <c r="AQ208" s="14"/>
      <c r="AR208" s="14"/>
      <c r="AS208" s="14"/>
    </row>
    <row r="209" spans="2:61" x14ac:dyDescent="0.3">
      <c r="E209" s="3" t="s">
        <v>217</v>
      </c>
      <c r="H209" s="3" t="s">
        <v>220</v>
      </c>
      <c r="L209" s="3" t="s">
        <v>159</v>
      </c>
      <c r="R209" s="14"/>
      <c r="T209" s="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F209" s="14"/>
      <c r="AG209" s="46"/>
      <c r="AH209" s="46"/>
      <c r="AI209" s="46"/>
      <c r="AJ209" s="46"/>
      <c r="AK209" s="46"/>
      <c r="AM209" s="14"/>
      <c r="AN209" s="14"/>
      <c r="AO209" s="18">
        <f t="shared" si="10"/>
        <v>0</v>
      </c>
      <c r="AQ209" s="14"/>
      <c r="AR209" s="14"/>
      <c r="AS209" s="14"/>
    </row>
    <row r="210" spans="2:61" x14ac:dyDescent="0.3">
      <c r="E210" s="3" t="s">
        <v>217</v>
      </c>
      <c r="H210" s="3" t="s">
        <v>221</v>
      </c>
      <c r="L210" s="3" t="s">
        <v>159</v>
      </c>
      <c r="R210" s="14"/>
      <c r="T210" s="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46"/>
      <c r="AH210" s="46"/>
      <c r="AI210" s="46"/>
      <c r="AJ210" s="46"/>
      <c r="AK210" s="46"/>
      <c r="AM210" s="14"/>
      <c r="AN210" s="14"/>
      <c r="AO210" s="18">
        <f t="shared" si="10"/>
        <v>0</v>
      </c>
      <c r="AQ210" s="14"/>
      <c r="AR210" s="14"/>
      <c r="AS210" s="14"/>
    </row>
    <row r="211" spans="2:61" x14ac:dyDescent="0.3">
      <c r="E211" s="3" t="s">
        <v>217</v>
      </c>
      <c r="H211" s="3" t="s">
        <v>222</v>
      </c>
      <c r="L211" s="3" t="s">
        <v>159</v>
      </c>
      <c r="R211" s="14"/>
      <c r="T211" s="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F211" s="14"/>
      <c r="AG211" s="46"/>
      <c r="AH211" s="46"/>
      <c r="AI211" s="46"/>
      <c r="AJ211" s="46"/>
      <c r="AK211" s="46"/>
      <c r="AM211" s="14"/>
      <c r="AN211" s="14"/>
      <c r="AO211" s="18">
        <f t="shared" si="10"/>
        <v>0</v>
      </c>
      <c r="AQ211" s="14"/>
      <c r="AR211" s="14"/>
      <c r="AS211" s="14"/>
    </row>
    <row r="212" spans="2:61" x14ac:dyDescent="0.3">
      <c r="E212" s="3" t="s">
        <v>217</v>
      </c>
      <c r="H212" s="3" t="s">
        <v>223</v>
      </c>
      <c r="L212" s="3" t="s">
        <v>159</v>
      </c>
      <c r="R212" s="14"/>
      <c r="T212" s="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46"/>
      <c r="AH212" s="46"/>
      <c r="AI212" s="46"/>
      <c r="AJ212" s="46"/>
      <c r="AK212" s="46"/>
      <c r="AM212" s="14"/>
      <c r="AN212" s="14"/>
      <c r="AO212" s="18">
        <f t="shared" si="10"/>
        <v>0</v>
      </c>
      <c r="AQ212" s="14"/>
      <c r="AR212" s="14"/>
      <c r="AS212" s="14"/>
    </row>
    <row r="213" spans="2:61" x14ac:dyDescent="0.3">
      <c r="E213" s="3" t="s">
        <v>217</v>
      </c>
      <c r="H213" s="3" t="s">
        <v>224</v>
      </c>
      <c r="L213" s="3" t="s">
        <v>159</v>
      </c>
      <c r="R213" s="14"/>
      <c r="T213" s="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46"/>
      <c r="AH213" s="46"/>
      <c r="AI213" s="46"/>
      <c r="AJ213" s="46"/>
      <c r="AK213" s="46"/>
      <c r="AM213" s="14"/>
      <c r="AN213" s="14"/>
      <c r="AO213" s="18">
        <f t="shared" si="10"/>
        <v>0</v>
      </c>
      <c r="AQ213" s="14"/>
      <c r="AR213" s="14"/>
      <c r="AS213" s="14"/>
    </row>
    <row r="214" spans="2:61" x14ac:dyDescent="0.3">
      <c r="E214" s="3" t="s">
        <v>217</v>
      </c>
      <c r="H214" s="3" t="s">
        <v>225</v>
      </c>
      <c r="L214" s="3" t="s">
        <v>159</v>
      </c>
      <c r="R214" s="14"/>
      <c r="T214" s="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46"/>
      <c r="AH214" s="46"/>
      <c r="AI214" s="46"/>
      <c r="AJ214" s="46"/>
      <c r="AK214" s="46"/>
      <c r="AM214" s="14"/>
      <c r="AN214" s="14"/>
      <c r="AO214" s="18">
        <f t="shared" si="10"/>
        <v>0</v>
      </c>
      <c r="AQ214" s="14"/>
      <c r="AR214" s="14"/>
      <c r="AS214" s="14"/>
    </row>
    <row r="216" spans="2:61" ht="14.65" x14ac:dyDescent="0.35">
      <c r="B216" s="10" t="s">
        <v>1189</v>
      </c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41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</row>
    <row r="217" spans="2:61" x14ac:dyDescent="0.3">
      <c r="C217" s="30" t="s">
        <v>1191</v>
      </c>
    </row>
    <row r="219" spans="2:61" x14ac:dyDescent="0.3">
      <c r="E219" s="4" t="s">
        <v>167</v>
      </c>
      <c r="H219" s="4" t="s">
        <v>167</v>
      </c>
      <c r="L219" s="3" t="s">
        <v>159</v>
      </c>
      <c r="R219" s="14"/>
      <c r="T219" s="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8">
        <f>AG221+AG258+AG265</f>
        <v>230.32897041963463</v>
      </c>
      <c r="AH219" s="18">
        <f>AH221+AH258+AH265</f>
        <v>228.63794397822033</v>
      </c>
      <c r="AI219" s="18">
        <f>AI221+AI258+AI265</f>
        <v>224.16518957919047</v>
      </c>
      <c r="AJ219" s="18">
        <f>AJ221+AJ258+AJ265</f>
        <v>212.49022745404142</v>
      </c>
      <c r="AK219" s="18">
        <f>AK221+AK258+AK265</f>
        <v>206.02811779543163</v>
      </c>
      <c r="AM219" s="14"/>
      <c r="AN219" s="14"/>
      <c r="AO219" s="18">
        <f>SUM(AG219:AK219)</f>
        <v>1101.6504492265185</v>
      </c>
      <c r="AQ219" s="14"/>
      <c r="AR219" s="14"/>
      <c r="AS219" s="14"/>
    </row>
    <row r="220" spans="2:61" x14ac:dyDescent="0.3">
      <c r="H220" s="4"/>
    </row>
    <row r="221" spans="2:61" x14ac:dyDescent="0.3">
      <c r="E221" s="4" t="s">
        <v>173</v>
      </c>
      <c r="H221" s="4" t="s">
        <v>173</v>
      </c>
      <c r="L221" s="3" t="s">
        <v>159</v>
      </c>
      <c r="R221" s="14"/>
      <c r="T221" s="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72">
        <f>AG222+AG244</f>
        <v>93.528950754345871</v>
      </c>
      <c r="AH221" s="72">
        <f t="shared" ref="AH221:AK221" si="15">AH222+AH244</f>
        <v>89.875295399498725</v>
      </c>
      <c r="AI221" s="72">
        <f t="shared" si="15"/>
        <v>87.664275559449223</v>
      </c>
      <c r="AJ221" s="72">
        <f t="shared" si="15"/>
        <v>81.561821018013376</v>
      </c>
      <c r="AK221" s="72">
        <f t="shared" si="15"/>
        <v>80.960395838024681</v>
      </c>
      <c r="AM221" s="14"/>
      <c r="AN221" s="14"/>
      <c r="AO221" s="18">
        <f t="shared" ref="AO221:AO273" si="16">SUM(AG221:AK221)</f>
        <v>433.5907385693319</v>
      </c>
      <c r="AQ221" s="14"/>
      <c r="AR221" s="14"/>
      <c r="AS221" s="14"/>
    </row>
    <row r="222" spans="2:61" x14ac:dyDescent="0.3">
      <c r="E222" s="4" t="s">
        <v>173</v>
      </c>
      <c r="F222" s="4" t="s">
        <v>174</v>
      </c>
      <c r="H222" s="4" t="s">
        <v>175</v>
      </c>
      <c r="L222" s="3" t="s">
        <v>159</v>
      </c>
      <c r="R222" s="14"/>
      <c r="T222" s="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F222" s="14"/>
      <c r="AG222" s="72">
        <f>SUM(AG223,AG228,AG234,AG243)</f>
        <v>93.528950754345871</v>
      </c>
      <c r="AH222" s="72">
        <f t="shared" ref="AH222:AK222" si="17">SUM(AH223,AH228,AH234,AH243)</f>
        <v>89.875295399498725</v>
      </c>
      <c r="AI222" s="72">
        <f t="shared" si="17"/>
        <v>87.664275559449223</v>
      </c>
      <c r="AJ222" s="72">
        <f t="shared" si="17"/>
        <v>81.561821018013376</v>
      </c>
      <c r="AK222" s="72">
        <f t="shared" si="17"/>
        <v>80.960395838024681</v>
      </c>
      <c r="AM222" s="14"/>
      <c r="AN222" s="14"/>
      <c r="AO222" s="18">
        <f t="shared" si="16"/>
        <v>433.5907385693319</v>
      </c>
      <c r="AQ222" s="14"/>
      <c r="AR222" s="14"/>
      <c r="AS222" s="14"/>
    </row>
    <row r="223" spans="2:61" x14ac:dyDescent="0.3">
      <c r="E223" s="4" t="s">
        <v>173</v>
      </c>
      <c r="F223" s="4" t="s">
        <v>174</v>
      </c>
      <c r="G223" s="4" t="s">
        <v>176</v>
      </c>
      <c r="H223" s="4" t="s">
        <v>177</v>
      </c>
      <c r="L223" s="3" t="s">
        <v>159</v>
      </c>
      <c r="R223" s="14"/>
      <c r="T223" s="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F223" s="14"/>
      <c r="AG223" s="18">
        <f>Inp_NW_sub!AG128*INDEX(Cal_FrontierShift!AG$243:AG$295,MATCH($H223,Cal_FrontierShift!$H$243:$H$295,0))</f>
        <v>17.623395629321688</v>
      </c>
      <c r="AH223" s="18">
        <f>Inp_NW_sub!AH128*INDEX(Cal_FrontierShift!AH$243:AH$295,MATCH($H223,Cal_FrontierShift!$H$243:$H$295,0))</f>
        <v>17.174175368287397</v>
      </c>
      <c r="AI223" s="18">
        <f>Inp_NW_sub!AI128*INDEX(Cal_FrontierShift!AI$243:AI$295,MATCH($H223,Cal_FrontierShift!$H$243:$H$295,0))</f>
        <v>16.499624788659499</v>
      </c>
      <c r="AJ223" s="18">
        <f>Inp_NW_sub!AJ128*INDEX(Cal_FrontierShift!AJ$243:AJ$295,MATCH($H223,Cal_FrontierShift!$H$243:$H$295,0))</f>
        <v>15.468560475937268</v>
      </c>
      <c r="AK223" s="18">
        <f>Inp_NW_sub!AK128*INDEX(Cal_FrontierShift!AK$243:AK$295,MATCH($H223,Cal_FrontierShift!$H$243:$H$295,0))</f>
        <v>15.169555656220925</v>
      </c>
      <c r="AM223" s="14"/>
      <c r="AN223" s="14"/>
      <c r="AO223" s="18">
        <f t="shared" si="16"/>
        <v>81.935311918426777</v>
      </c>
      <c r="AQ223" s="14"/>
      <c r="AR223" s="14"/>
      <c r="AS223" s="14"/>
    </row>
    <row r="224" spans="2:61" x14ac:dyDescent="0.3">
      <c r="E224" s="3" t="s">
        <v>173</v>
      </c>
      <c r="F224" s="3" t="s">
        <v>174</v>
      </c>
      <c r="G224" s="3" t="s">
        <v>176</v>
      </c>
      <c r="H224" s="3" t="s">
        <v>178</v>
      </c>
      <c r="L224" s="3" t="s">
        <v>159</v>
      </c>
      <c r="R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46"/>
      <c r="AH224" s="46"/>
      <c r="AI224" s="46"/>
      <c r="AJ224" s="46"/>
      <c r="AK224" s="46"/>
      <c r="AM224" s="14"/>
      <c r="AN224" s="14"/>
      <c r="AO224" s="18">
        <f t="shared" si="16"/>
        <v>0</v>
      </c>
      <c r="AQ224" s="14"/>
      <c r="AR224" s="14"/>
      <c r="AS224" s="14"/>
    </row>
    <row r="225" spans="5:45" x14ac:dyDescent="0.3">
      <c r="E225" s="3" t="s">
        <v>173</v>
      </c>
      <c r="F225" s="3" t="s">
        <v>174</v>
      </c>
      <c r="G225" s="3" t="s">
        <v>176</v>
      </c>
      <c r="H225" s="3" t="s">
        <v>179</v>
      </c>
      <c r="L225" s="3" t="s">
        <v>159</v>
      </c>
      <c r="R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46"/>
      <c r="AH225" s="46"/>
      <c r="AI225" s="46"/>
      <c r="AJ225" s="46"/>
      <c r="AK225" s="46"/>
      <c r="AM225" s="14"/>
      <c r="AN225" s="14"/>
      <c r="AO225" s="18">
        <f t="shared" si="16"/>
        <v>0</v>
      </c>
      <c r="AQ225" s="14"/>
      <c r="AR225" s="14"/>
      <c r="AS225" s="14"/>
    </row>
    <row r="226" spans="5:45" x14ac:dyDescent="0.3">
      <c r="E226" s="3" t="s">
        <v>173</v>
      </c>
      <c r="F226" s="3" t="s">
        <v>174</v>
      </c>
      <c r="G226" s="3" t="s">
        <v>176</v>
      </c>
      <c r="H226" s="3" t="s">
        <v>180</v>
      </c>
      <c r="L226" s="3" t="s">
        <v>159</v>
      </c>
      <c r="R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46"/>
      <c r="AH226" s="46"/>
      <c r="AI226" s="46"/>
      <c r="AJ226" s="46"/>
      <c r="AK226" s="46"/>
      <c r="AM226" s="14"/>
      <c r="AN226" s="14"/>
      <c r="AO226" s="18">
        <f t="shared" si="16"/>
        <v>0</v>
      </c>
      <c r="AQ226" s="14"/>
      <c r="AR226" s="14"/>
      <c r="AS226" s="14"/>
    </row>
    <row r="227" spans="5:45" x14ac:dyDescent="0.3">
      <c r="E227" s="3" t="s">
        <v>173</v>
      </c>
      <c r="F227" s="3" t="s">
        <v>174</v>
      </c>
      <c r="G227" s="3" t="s">
        <v>176</v>
      </c>
      <c r="H227" s="3" t="s">
        <v>181</v>
      </c>
      <c r="L227" s="3" t="s">
        <v>159</v>
      </c>
      <c r="R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46"/>
      <c r="AH227" s="46"/>
      <c r="AI227" s="46"/>
      <c r="AJ227" s="46"/>
      <c r="AK227" s="46"/>
      <c r="AM227" s="14"/>
      <c r="AN227" s="14"/>
      <c r="AO227" s="18">
        <f t="shared" si="16"/>
        <v>0</v>
      </c>
      <c r="AQ227" s="14"/>
      <c r="AR227" s="14"/>
      <c r="AS227" s="14"/>
    </row>
    <row r="228" spans="5:45" x14ac:dyDescent="0.3">
      <c r="E228" s="4" t="s">
        <v>173</v>
      </c>
      <c r="F228" s="4" t="s">
        <v>174</v>
      </c>
      <c r="G228" s="4" t="s">
        <v>182</v>
      </c>
      <c r="H228" s="4" t="s">
        <v>183</v>
      </c>
      <c r="L228" s="3" t="s">
        <v>159</v>
      </c>
      <c r="R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F228" s="14"/>
      <c r="AG228" s="72">
        <f>SUM(AG229:AG233)</f>
        <v>51.225889470758283</v>
      </c>
      <c r="AH228" s="72">
        <f t="shared" ref="AH228:AK228" si="18">SUM(AH229:AH233)</f>
        <v>48.862800908056947</v>
      </c>
      <c r="AI228" s="72">
        <f t="shared" si="18"/>
        <v>46.983714798320257</v>
      </c>
      <c r="AJ228" s="72">
        <f t="shared" si="18"/>
        <v>42.691766106597804</v>
      </c>
      <c r="AK228" s="72">
        <f t="shared" si="18"/>
        <v>42.711445370502247</v>
      </c>
      <c r="AM228" s="14"/>
      <c r="AN228" s="14"/>
      <c r="AO228" s="18">
        <f t="shared" si="16"/>
        <v>232.47561665423555</v>
      </c>
      <c r="AQ228" s="14"/>
      <c r="AR228" s="14"/>
      <c r="AS228" s="14"/>
    </row>
    <row r="229" spans="5:45" x14ac:dyDescent="0.3">
      <c r="E229" s="3" t="s">
        <v>173</v>
      </c>
      <c r="F229" s="3" t="s">
        <v>174</v>
      </c>
      <c r="G229" s="3" t="s">
        <v>182</v>
      </c>
      <c r="H229" s="3" t="s">
        <v>184</v>
      </c>
      <c r="L229" s="3" t="s">
        <v>159</v>
      </c>
      <c r="R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F229" s="14"/>
      <c r="AG229" s="18">
        <f>Inp_NW_sub!AG134*INDEX(Cal_FrontierShift!AG$243:AG$295,MATCH($H229,Cal_FrontierShift!$H$243:$H$295,0))</f>
        <v>9.9734066175726319</v>
      </c>
      <c r="AH229" s="18">
        <f>Inp_NW_sub!AH134*INDEX(Cal_FrontierShift!AH$243:AH$295,MATCH($H229,Cal_FrontierShift!$H$243:$H$295,0))</f>
        <v>9.83808987657169</v>
      </c>
      <c r="AI229" s="18">
        <f>Inp_NW_sub!AI134*INDEX(Cal_FrontierShift!AI$243:AI$295,MATCH($H229,Cal_FrontierShift!$H$243:$H$295,0))</f>
        <v>9.3795346328741562</v>
      </c>
      <c r="AJ229" s="18">
        <f>Inp_NW_sub!AJ134*INDEX(Cal_FrontierShift!AJ$243:AJ$295,MATCH($H229,Cal_FrontierShift!$H$243:$H$295,0))</f>
        <v>8.5990166056036514</v>
      </c>
      <c r="AK229" s="18">
        <f>Inp_NW_sub!AK134*INDEX(Cal_FrontierShift!AK$243:AK$295,MATCH($H229,Cal_FrontierShift!$H$243:$H$295,0))</f>
        <v>8.3195720858597468</v>
      </c>
      <c r="AM229" s="14"/>
      <c r="AN229" s="14"/>
      <c r="AO229" s="18">
        <f t="shared" si="16"/>
        <v>46.109619818481875</v>
      </c>
      <c r="AQ229" s="14"/>
      <c r="AR229" s="14"/>
      <c r="AS229" s="14"/>
    </row>
    <row r="230" spans="5:45" x14ac:dyDescent="0.3">
      <c r="E230" s="3" t="s">
        <v>173</v>
      </c>
      <c r="F230" s="3" t="s">
        <v>174</v>
      </c>
      <c r="G230" s="3" t="s">
        <v>182</v>
      </c>
      <c r="H230" s="3" t="s">
        <v>309</v>
      </c>
      <c r="L230" s="3" t="s">
        <v>159</v>
      </c>
      <c r="R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F230" s="14"/>
      <c r="AG230" s="18">
        <f>Inp_NW_sub!AG135*INDEX(Cal_FrontierShift!AG$243:AG$295,MATCH($H230,Cal_FrontierShift!$H$243:$H$295,0))</f>
        <v>15.142796511868289</v>
      </c>
      <c r="AH230" s="18">
        <f>Inp_NW_sub!AH135*INDEX(Cal_FrontierShift!AH$243:AH$295,MATCH($H230,Cal_FrontierShift!$H$243:$H$295,0))</f>
        <v>14.465739336541272</v>
      </c>
      <c r="AI230" s="18">
        <f>Inp_NW_sub!AI135*INDEX(Cal_FrontierShift!AI$243:AI$295,MATCH($H230,Cal_FrontierShift!$H$243:$H$295,0))</f>
        <v>13.696611307507771</v>
      </c>
      <c r="AJ230" s="18">
        <f>Inp_NW_sub!AJ135*INDEX(Cal_FrontierShift!AJ$243:AJ$295,MATCH($H230,Cal_FrontierShift!$H$243:$H$295,0))</f>
        <v>13.048262220608088</v>
      </c>
      <c r="AK230" s="18">
        <f>Inp_NW_sub!AK135*INDEX(Cal_FrontierShift!AK$243:AK$295,MATCH($H230,Cal_FrontierShift!$H$243:$H$295,0))</f>
        <v>12.369180670100224</v>
      </c>
      <c r="AM230" s="14"/>
      <c r="AN230" s="14"/>
      <c r="AO230" s="18">
        <f t="shared" si="16"/>
        <v>68.722590046625641</v>
      </c>
      <c r="AQ230" s="14"/>
      <c r="AR230" s="14"/>
      <c r="AS230" s="14"/>
    </row>
    <row r="231" spans="5:45" x14ac:dyDescent="0.3">
      <c r="E231" s="3" t="s">
        <v>173</v>
      </c>
      <c r="F231" s="3" t="s">
        <v>174</v>
      </c>
      <c r="G231" s="3" t="s">
        <v>182</v>
      </c>
      <c r="H231" s="3" t="s">
        <v>185</v>
      </c>
      <c r="L231" s="3" t="s">
        <v>159</v>
      </c>
      <c r="R231" s="14"/>
      <c r="T231" s="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F231" s="14"/>
      <c r="AG231" s="18">
        <f>Inp_NW_sub!AG136*INDEX(Cal_FrontierShift!AG$243:AG$295,MATCH($H231,Cal_FrontierShift!$H$243:$H$295,0))</f>
        <v>21.470633740008456</v>
      </c>
      <c r="AH231" s="18">
        <f>Inp_NW_sub!AH136*INDEX(Cal_FrontierShift!AH$243:AH$295,MATCH($H231,Cal_FrontierShift!$H$243:$H$295,0))</f>
        <v>20.196872808749848</v>
      </c>
      <c r="AI231" s="18">
        <f>Inp_NW_sub!AI136*INDEX(Cal_FrontierShift!AI$243:AI$295,MATCH($H231,Cal_FrontierShift!$H$243:$H$295,0))</f>
        <v>19.542909974399215</v>
      </c>
      <c r="AJ231" s="18">
        <f>Inp_NW_sub!AJ136*INDEX(Cal_FrontierShift!AJ$243:AJ$295,MATCH($H231,Cal_FrontierShift!$H$243:$H$295,0))</f>
        <v>16.703471756570778</v>
      </c>
      <c r="AK231" s="18">
        <f>Inp_NW_sub!AK136*INDEX(Cal_FrontierShift!AK$243:AK$295,MATCH($H231,Cal_FrontierShift!$H$243:$H$295,0))</f>
        <v>17.62538465763695</v>
      </c>
      <c r="AM231" s="14"/>
      <c r="AN231" s="14"/>
      <c r="AO231" s="18">
        <f t="shared" si="16"/>
        <v>95.53927293736524</v>
      </c>
      <c r="AQ231" s="14"/>
      <c r="AR231" s="14"/>
      <c r="AS231" s="14"/>
    </row>
    <row r="232" spans="5:45" x14ac:dyDescent="0.3">
      <c r="E232" s="3" t="s">
        <v>173</v>
      </c>
      <c r="F232" s="3" t="s">
        <v>174</v>
      </c>
      <c r="G232" s="3" t="s">
        <v>182</v>
      </c>
      <c r="H232" s="3" t="s">
        <v>310</v>
      </c>
      <c r="L232" s="3" t="s">
        <v>159</v>
      </c>
      <c r="R232" s="14"/>
      <c r="T232" s="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F232" s="14"/>
      <c r="AG232" s="18">
        <f>Inp_NW_sub!AG137*INDEX(Cal_FrontierShift!AG$243:AG$295,MATCH($H232,Cal_FrontierShift!$H$243:$H$295,0))</f>
        <v>0</v>
      </c>
      <c r="AH232" s="18">
        <f>Inp_NW_sub!AH137*INDEX(Cal_FrontierShift!AH$243:AH$295,MATCH($H232,Cal_FrontierShift!$H$243:$H$295,0))</f>
        <v>0</v>
      </c>
      <c r="AI232" s="18">
        <f>Inp_NW_sub!AI137*INDEX(Cal_FrontierShift!AI$243:AI$295,MATCH($H232,Cal_FrontierShift!$H$243:$H$295,0))</f>
        <v>0</v>
      </c>
      <c r="AJ232" s="18">
        <f>Inp_NW_sub!AJ137*INDEX(Cal_FrontierShift!AJ$243:AJ$295,MATCH($H232,Cal_FrontierShift!$H$243:$H$295,0))</f>
        <v>0</v>
      </c>
      <c r="AK232" s="18">
        <f>Inp_NW_sub!AK137*INDEX(Cal_FrontierShift!AK$243:AK$295,MATCH($H232,Cal_FrontierShift!$H$243:$H$295,0))</f>
        <v>0</v>
      </c>
      <c r="AM232" s="14"/>
      <c r="AN232" s="14"/>
      <c r="AO232" s="18">
        <f t="shared" si="16"/>
        <v>0</v>
      </c>
      <c r="AQ232" s="14"/>
      <c r="AR232" s="14"/>
      <c r="AS232" s="14"/>
    </row>
    <row r="233" spans="5:45" x14ac:dyDescent="0.3">
      <c r="E233" s="3" t="s">
        <v>173</v>
      </c>
      <c r="F233" s="3" t="s">
        <v>174</v>
      </c>
      <c r="G233" s="3" t="s">
        <v>182</v>
      </c>
      <c r="H233" s="3" t="s">
        <v>311</v>
      </c>
      <c r="L233" s="3" t="s">
        <v>159</v>
      </c>
      <c r="R233" s="14"/>
      <c r="T233" s="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8">
        <f>Inp_NW_sub!AG138*INDEX(Cal_FrontierShift!AG$243:AG$295,MATCH($H233,Cal_FrontierShift!$H$243:$H$295,0))</f>
        <v>4.6390526013089115</v>
      </c>
      <c r="AH233" s="18">
        <f>Inp_NW_sub!AH138*INDEX(Cal_FrontierShift!AH$243:AH$295,MATCH($H233,Cal_FrontierShift!$H$243:$H$295,0))</f>
        <v>4.3620988861941381</v>
      </c>
      <c r="AI233" s="18">
        <f>Inp_NW_sub!AI138*INDEX(Cal_FrontierShift!AI$243:AI$295,MATCH($H233,Cal_FrontierShift!$H$243:$H$295,0))</f>
        <v>4.3646588835391116</v>
      </c>
      <c r="AJ233" s="18">
        <f>Inp_NW_sub!AJ138*INDEX(Cal_FrontierShift!AJ$243:AJ$295,MATCH($H233,Cal_FrontierShift!$H$243:$H$295,0))</f>
        <v>4.341015523815285</v>
      </c>
      <c r="AK233" s="18">
        <f>Inp_NW_sub!AK138*INDEX(Cal_FrontierShift!AK$243:AK$295,MATCH($H233,Cal_FrontierShift!$H$243:$H$295,0))</f>
        <v>4.3973079569053253</v>
      </c>
      <c r="AM233" s="14"/>
      <c r="AN233" s="14"/>
      <c r="AO233" s="18">
        <f t="shared" si="16"/>
        <v>22.104133851762771</v>
      </c>
      <c r="AQ233" s="14"/>
      <c r="AR233" s="14"/>
      <c r="AS233" s="14"/>
    </row>
    <row r="234" spans="5:45" x14ac:dyDescent="0.3">
      <c r="E234" s="4" t="s">
        <v>173</v>
      </c>
      <c r="F234" s="4" t="s">
        <v>174</v>
      </c>
      <c r="G234" s="4" t="s">
        <v>186</v>
      </c>
      <c r="H234" s="4" t="s">
        <v>187</v>
      </c>
      <c r="L234" s="3" t="s">
        <v>159</v>
      </c>
      <c r="R234" s="14"/>
      <c r="T234" s="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F234" s="14"/>
      <c r="AG234" s="72">
        <f>SUM(AG235:AG242)</f>
        <v>20.648860279412826</v>
      </c>
      <c r="AH234" s="72">
        <f t="shared" ref="AH234:AK234" si="19">SUM(AH235:AH242)</f>
        <v>20.273213134114993</v>
      </c>
      <c r="AI234" s="72">
        <f t="shared" si="19"/>
        <v>20.015546858925799</v>
      </c>
      <c r="AJ234" s="72">
        <f t="shared" si="19"/>
        <v>19.705977291435353</v>
      </c>
      <c r="AK234" s="72">
        <f t="shared" si="19"/>
        <v>18.784816971716268</v>
      </c>
      <c r="AM234" s="14"/>
      <c r="AN234" s="14"/>
      <c r="AO234" s="18">
        <f t="shared" si="16"/>
        <v>99.428414535605228</v>
      </c>
      <c r="AQ234" s="14"/>
      <c r="AR234" s="14"/>
      <c r="AS234" s="14"/>
    </row>
    <row r="235" spans="5:45" x14ac:dyDescent="0.3">
      <c r="E235" s="3" t="s">
        <v>173</v>
      </c>
      <c r="F235" s="3" t="s">
        <v>174</v>
      </c>
      <c r="G235" s="3" t="s">
        <v>186</v>
      </c>
      <c r="H235" s="3" t="s">
        <v>188</v>
      </c>
      <c r="L235" s="3" t="s">
        <v>159</v>
      </c>
      <c r="R235" s="14"/>
      <c r="T235" s="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F235" s="14"/>
      <c r="AG235" s="18">
        <f>Inp_NW_sub!AG140*INDEX(Cal_FrontierShift!AG$243:AG$295,MATCH($H235,Cal_FrontierShift!$H$243:$H$295,0))</f>
        <v>9.4129767986107069</v>
      </c>
      <c r="AH235" s="18">
        <f>Inp_NW_sub!AH140*INDEX(Cal_FrontierShift!AH$243:AH$295,MATCH($H235,Cal_FrontierShift!$H$243:$H$295,0))</f>
        <v>9.4519082988831968</v>
      </c>
      <c r="AI235" s="18">
        <f>Inp_NW_sub!AI140*INDEX(Cal_FrontierShift!AI$243:AI$295,MATCH($H235,Cal_FrontierShift!$H$243:$H$295,0))</f>
        <v>8.9828128299087222</v>
      </c>
      <c r="AJ235" s="18">
        <f>Inp_NW_sub!AJ140*INDEX(Cal_FrontierShift!AJ$243:AJ$295,MATCH($H235,Cal_FrontierShift!$H$243:$H$295,0))</f>
        <v>8.3922562675010912</v>
      </c>
      <c r="AK235" s="18">
        <f>Inp_NW_sub!AK140*INDEX(Cal_FrontierShift!AK$243:AK$295,MATCH($H235,Cal_FrontierShift!$H$243:$H$295,0))</f>
        <v>7.5153258078416085</v>
      </c>
      <c r="AM235" s="14"/>
      <c r="AN235" s="14"/>
      <c r="AO235" s="18">
        <f t="shared" si="16"/>
        <v>43.755280002745323</v>
      </c>
      <c r="AQ235" s="14"/>
      <c r="AR235" s="14"/>
      <c r="AS235" s="14"/>
    </row>
    <row r="236" spans="5:45" x14ac:dyDescent="0.3">
      <c r="E236" s="3" t="s">
        <v>173</v>
      </c>
      <c r="F236" s="3" t="s">
        <v>174</v>
      </c>
      <c r="G236" s="3" t="s">
        <v>186</v>
      </c>
      <c r="H236" s="3" t="s">
        <v>189</v>
      </c>
      <c r="L236" s="3" t="s">
        <v>159</v>
      </c>
      <c r="R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8">
        <f>Inp_NW_sub!AG141*INDEX(Cal_FrontierShift!AG$243:AG$295,MATCH($H236,Cal_FrontierShift!$H$243:$H$295,0))</f>
        <v>3.4310337552428303</v>
      </c>
      <c r="AH236" s="18">
        <f>Inp_NW_sub!AH141*INDEX(Cal_FrontierShift!AH$243:AH$295,MATCH($H236,Cal_FrontierShift!$H$243:$H$295,0))</f>
        <v>3.4389412596427964</v>
      </c>
      <c r="AI236" s="18">
        <f>Inp_NW_sub!AI141*INDEX(Cal_FrontierShift!AI$243:AI$295,MATCH($H236,Cal_FrontierShift!$H$243:$H$295,0))</f>
        <v>3.3645921955434019</v>
      </c>
      <c r="AJ236" s="18">
        <f>Inp_NW_sub!AJ141*INDEX(Cal_FrontierShift!AJ$243:AJ$295,MATCH($H236,Cal_FrontierShift!$H$243:$H$295,0))</f>
        <v>3.4190114457098288</v>
      </c>
      <c r="AK236" s="18">
        <f>Inp_NW_sub!AK141*INDEX(Cal_FrontierShift!AK$243:AK$295,MATCH($H236,Cal_FrontierShift!$H$243:$H$295,0))</f>
        <v>3.4574936505949005</v>
      </c>
      <c r="AM236" s="14"/>
      <c r="AN236" s="14"/>
      <c r="AO236" s="18">
        <f t="shared" si="16"/>
        <v>17.11107230673376</v>
      </c>
      <c r="AQ236" s="14"/>
      <c r="AR236" s="14"/>
      <c r="AS236" s="14"/>
    </row>
    <row r="237" spans="5:45" x14ac:dyDescent="0.3">
      <c r="E237" s="3" t="s">
        <v>173</v>
      </c>
      <c r="F237" s="3" t="s">
        <v>174</v>
      </c>
      <c r="G237" s="3" t="s">
        <v>186</v>
      </c>
      <c r="H237" s="3" t="s">
        <v>190</v>
      </c>
      <c r="L237" s="3" t="s">
        <v>159</v>
      </c>
      <c r="R237" s="14"/>
      <c r="T237" s="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F237" s="14"/>
      <c r="AG237" s="18">
        <f>Inp_NW_sub!AG142*INDEX(Cal_FrontierShift!AG$243:AG$295,MATCH($H237,Cal_FrontierShift!$H$243:$H$295,0))</f>
        <v>1.413305927101089</v>
      </c>
      <c r="AH237" s="18">
        <f>Inp_NW_sub!AH142*INDEX(Cal_FrontierShift!AH$243:AH$295,MATCH($H237,Cal_FrontierShift!$H$243:$H$295,0))</f>
        <v>1.4053441472602453</v>
      </c>
      <c r="AI237" s="18">
        <f>Inp_NW_sub!AI142*INDEX(Cal_FrontierShift!AI$243:AI$295,MATCH($H237,Cal_FrontierShift!$H$243:$H$295,0))</f>
        <v>1.4098917623403644</v>
      </c>
      <c r="AJ237" s="18">
        <f>Inp_NW_sub!AJ142*INDEX(Cal_FrontierShift!AJ$243:AJ$295,MATCH($H237,Cal_FrontierShift!$H$243:$H$295,0))</f>
        <v>1.4027490291745346</v>
      </c>
      <c r="AK237" s="18">
        <f>Inp_NW_sub!AK142*INDEX(Cal_FrontierShift!AK$243:AK$295,MATCH($H237,Cal_FrontierShift!$H$243:$H$295,0))</f>
        <v>1.383070545199623</v>
      </c>
      <c r="AM237" s="14"/>
      <c r="AN237" s="14"/>
      <c r="AO237" s="18">
        <f t="shared" si="16"/>
        <v>7.014361411075857</v>
      </c>
      <c r="AQ237" s="14"/>
      <c r="AR237" s="14"/>
      <c r="AS237" s="14"/>
    </row>
    <row r="238" spans="5:45" x14ac:dyDescent="0.3">
      <c r="E238" s="3" t="s">
        <v>173</v>
      </c>
      <c r="F238" s="3" t="s">
        <v>174</v>
      </c>
      <c r="G238" s="3" t="s">
        <v>186</v>
      </c>
      <c r="H238" s="3" t="s">
        <v>191</v>
      </c>
      <c r="L238" s="3" t="s">
        <v>159</v>
      </c>
      <c r="R238" s="14"/>
      <c r="T238" s="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F238" s="14"/>
      <c r="AG238" s="18">
        <f>Inp_NW_sub!AG143*INDEX(Cal_FrontierShift!AG$243:AG$295,MATCH($H238,Cal_FrontierShift!$H$243:$H$295,0))</f>
        <v>2.7781714928210026</v>
      </c>
      <c r="AH238" s="18">
        <f>Inp_NW_sub!AH143*INDEX(Cal_FrontierShift!AH$243:AH$295,MATCH($H238,Cal_FrontierShift!$H$243:$H$295,0))</f>
        <v>2.4449678729803166</v>
      </c>
      <c r="AI238" s="18">
        <f>Inp_NW_sub!AI143*INDEX(Cal_FrontierShift!AI$243:AI$295,MATCH($H238,Cal_FrontierShift!$H$243:$H$295,0))</f>
        <v>2.6998396521999379</v>
      </c>
      <c r="AJ238" s="18">
        <f>Inp_NW_sub!AJ143*INDEX(Cal_FrontierShift!AJ$243:AJ$295,MATCH($H238,Cal_FrontierShift!$H$243:$H$295,0))</f>
        <v>2.9450478628972121</v>
      </c>
      <c r="AK238" s="18">
        <f>Inp_NW_sub!AK143*INDEX(Cal_FrontierShift!AK$243:AK$295,MATCH($H238,Cal_FrontierShift!$H$243:$H$295,0))</f>
        <v>2.8987876616300725</v>
      </c>
      <c r="AM238" s="14"/>
      <c r="AN238" s="14"/>
      <c r="AO238" s="18">
        <f t="shared" si="16"/>
        <v>13.766814542528541</v>
      </c>
      <c r="AQ238" s="14"/>
      <c r="AR238" s="14"/>
      <c r="AS238" s="14"/>
    </row>
    <row r="239" spans="5:45" x14ac:dyDescent="0.3">
      <c r="E239" s="3" t="s">
        <v>173</v>
      </c>
      <c r="F239" s="3" t="s">
        <v>174</v>
      </c>
      <c r="G239" s="3" t="s">
        <v>186</v>
      </c>
      <c r="H239" s="3" t="s">
        <v>192</v>
      </c>
      <c r="L239" s="3" t="s">
        <v>159</v>
      </c>
      <c r="R239" s="14"/>
      <c r="T239" s="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F239" s="14"/>
      <c r="AG239" s="18">
        <f>Inp_NW_sub!AG144*INDEX(Cal_FrontierShift!AG$243:AG$295,MATCH($H239,Cal_FrontierShift!$H$243:$H$295,0))</f>
        <v>1.4015443993212409</v>
      </c>
      <c r="AH239" s="18">
        <f>Inp_NW_sub!AH144*INDEX(Cal_FrontierShift!AH$243:AH$295,MATCH($H239,Cal_FrontierShift!$H$243:$H$295,0))</f>
        <v>1.3794174293978163</v>
      </c>
      <c r="AI239" s="18">
        <f>Inp_NW_sub!AI144*INDEX(Cal_FrontierShift!AI$243:AI$295,MATCH($H239,Cal_FrontierShift!$H$243:$H$295,0))</f>
        <v>1.3902514823671501</v>
      </c>
      <c r="AJ239" s="18">
        <f>Inp_NW_sub!AJ144*INDEX(Cal_FrontierShift!AJ$243:AJ$295,MATCH($H239,Cal_FrontierShift!$H$243:$H$295,0))</f>
        <v>1.3859992812360242</v>
      </c>
      <c r="AK239" s="18">
        <f>Inp_NW_sub!AK144*INDEX(Cal_FrontierShift!AK$243:AK$295,MATCH($H239,Cal_FrontierShift!$H$243:$H$295,0))</f>
        <v>1.3958673078199069</v>
      </c>
      <c r="AM239" s="14"/>
      <c r="AN239" s="14"/>
      <c r="AO239" s="18">
        <f t="shared" si="16"/>
        <v>6.9530799001421393</v>
      </c>
      <c r="AQ239" s="14"/>
      <c r="AR239" s="14"/>
      <c r="AS239" s="14"/>
    </row>
    <row r="240" spans="5:45" x14ac:dyDescent="0.3">
      <c r="E240" s="3" t="s">
        <v>173</v>
      </c>
      <c r="F240" s="3" t="s">
        <v>174</v>
      </c>
      <c r="G240" s="3" t="s">
        <v>186</v>
      </c>
      <c r="H240" s="3" t="s">
        <v>193</v>
      </c>
      <c r="L240" s="3" t="s">
        <v>159</v>
      </c>
      <c r="R240" s="14"/>
      <c r="T240" s="1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F240" s="14"/>
      <c r="AG240" s="18">
        <f>Inp_NW_sub!AG145*INDEX(Cal_FrontierShift!AG$243:AG$295,MATCH($H240,Cal_FrontierShift!$H$243:$H$295,0))</f>
        <v>0.56835713448788205</v>
      </c>
      <c r="AH240" s="18">
        <f>Inp_NW_sub!AH145*INDEX(Cal_FrontierShift!AH$243:AH$295,MATCH($H240,Cal_FrontierShift!$H$243:$H$295,0))</f>
        <v>0.53618684401299099</v>
      </c>
      <c r="AI240" s="18">
        <f>Inp_NW_sub!AI145*INDEX(Cal_FrontierShift!AI$243:AI$295,MATCH($H240,Cal_FrontierShift!$H$243:$H$295,0))</f>
        <v>0.53270380918557581</v>
      </c>
      <c r="AJ240" s="18">
        <f>Inp_NW_sub!AJ145*INDEX(Cal_FrontierShift!AJ$243:AJ$295,MATCH($H240,Cal_FrontierShift!$H$243:$H$295,0))</f>
        <v>0.53318650617634533</v>
      </c>
      <c r="AK240" s="18">
        <f>Inp_NW_sub!AK145*INDEX(Cal_FrontierShift!AK$243:AK$295,MATCH($H240,Cal_FrontierShift!$H$243:$H$295,0))</f>
        <v>0.53366964055160648</v>
      </c>
      <c r="AM240" s="14"/>
      <c r="AN240" s="14"/>
      <c r="AO240" s="18">
        <f t="shared" si="16"/>
        <v>2.7041039344144009</v>
      </c>
      <c r="AQ240" s="14"/>
      <c r="AR240" s="14"/>
      <c r="AS240" s="14"/>
    </row>
    <row r="241" spans="5:45" x14ac:dyDescent="0.3">
      <c r="E241" s="3" t="s">
        <v>173</v>
      </c>
      <c r="F241" s="3" t="s">
        <v>174</v>
      </c>
      <c r="G241" s="3" t="s">
        <v>186</v>
      </c>
      <c r="H241" s="3" t="s">
        <v>194</v>
      </c>
      <c r="L241" s="3" t="s">
        <v>159</v>
      </c>
      <c r="R241" s="14"/>
      <c r="T241" s="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8">
        <f>Inp_NW_sub!AG146*INDEX(Cal_FrontierShift!AG$243:AG$295,MATCH($H241,Cal_FrontierShift!$H$243:$H$295,0))</f>
        <v>1.3517815391663479</v>
      </c>
      <c r="AH241" s="18">
        <f>Inp_NW_sub!AH146*INDEX(Cal_FrontierShift!AH$243:AH$295,MATCH($H241,Cal_FrontierShift!$H$243:$H$295,0))</f>
        <v>1.3185726381382341</v>
      </c>
      <c r="AI241" s="18">
        <f>Inp_NW_sub!AI146*INDEX(Cal_FrontierShift!AI$243:AI$295,MATCH($H241,Cal_FrontierShift!$H$243:$H$295,0))</f>
        <v>1.3370112259784019</v>
      </c>
      <c r="AJ241" s="18">
        <f>Inp_NW_sub!AJ146*INDEX(Cal_FrontierShift!AJ$243:AJ$295,MATCH($H241,Cal_FrontierShift!$H$243:$H$295,0))</f>
        <v>1.3290125694368002</v>
      </c>
      <c r="AK241" s="18">
        <f>Inp_NW_sub!AK146*INDEX(Cal_FrontierShift!AK$243:AK$295,MATCH($H241,Cal_FrontierShift!$H$243:$H$295,0))</f>
        <v>1.3077883556311027</v>
      </c>
      <c r="AM241" s="14"/>
      <c r="AN241" s="14"/>
      <c r="AO241" s="18">
        <f t="shared" si="16"/>
        <v>6.6441663283508872</v>
      </c>
      <c r="AQ241" s="14"/>
      <c r="AR241" s="14"/>
      <c r="AS241" s="14"/>
    </row>
    <row r="242" spans="5:45" x14ac:dyDescent="0.3">
      <c r="E242" s="3" t="s">
        <v>173</v>
      </c>
      <c r="F242" s="3" t="s">
        <v>174</v>
      </c>
      <c r="G242" s="3" t="s">
        <v>186</v>
      </c>
      <c r="H242" s="3" t="s">
        <v>195</v>
      </c>
      <c r="L242" s="3" t="s">
        <v>159</v>
      </c>
      <c r="R242" s="14"/>
      <c r="T242" s="1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F242" s="14"/>
      <c r="AG242" s="18">
        <f>Inp_NW_sub!AG147*INDEX(Cal_FrontierShift!AG$243:AG$295,MATCH($H242,Cal_FrontierShift!$H$243:$H$295,0))</f>
        <v>0.29168923266172891</v>
      </c>
      <c r="AH242" s="18">
        <f>Inp_NW_sub!AH147*INDEX(Cal_FrontierShift!AH$243:AH$295,MATCH($H242,Cal_FrontierShift!$H$243:$H$295,0))</f>
        <v>0.29787464379939715</v>
      </c>
      <c r="AI242" s="18">
        <f>Inp_NW_sub!AI147*INDEX(Cal_FrontierShift!AI$243:AI$295,MATCH($H242,Cal_FrontierShift!$H$243:$H$295,0))</f>
        <v>0.29844390140224042</v>
      </c>
      <c r="AJ242" s="18">
        <f>Inp_NW_sub!AJ147*INDEX(Cal_FrontierShift!AJ$243:AJ$295,MATCH($H242,Cal_FrontierShift!$H$243:$H$295,0))</f>
        <v>0.29871432930351749</v>
      </c>
      <c r="AK242" s="18">
        <f>Inp_NW_sub!AK147*INDEX(Cal_FrontierShift!AK$243:AK$295,MATCH($H242,Cal_FrontierShift!$H$243:$H$295,0))</f>
        <v>0.29281400244744782</v>
      </c>
      <c r="AM242" s="14"/>
      <c r="AN242" s="14"/>
      <c r="AO242" s="18">
        <f t="shared" si="16"/>
        <v>1.4795361096143318</v>
      </c>
      <c r="AQ242" s="14"/>
      <c r="AR242" s="14"/>
      <c r="AS242" s="14"/>
    </row>
    <row r="243" spans="5:45" x14ac:dyDescent="0.3">
      <c r="E243" s="4" t="s">
        <v>173</v>
      </c>
      <c r="F243" s="4" t="s">
        <v>174</v>
      </c>
      <c r="G243" s="4" t="s">
        <v>196</v>
      </c>
      <c r="H243" s="4" t="s">
        <v>197</v>
      </c>
      <c r="L243" s="3" t="s">
        <v>159</v>
      </c>
      <c r="R243" s="14"/>
      <c r="T243" s="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F243" s="14"/>
      <c r="AG243" s="18">
        <f>Inp_NW_sub!AG148*INDEX(Cal_FrontierShift!AG$243:AG$295,MATCH($H243,Cal_FrontierShift!$H$243:$H$295,0))</f>
        <v>4.030805374853073</v>
      </c>
      <c r="AH243" s="18">
        <f>Inp_NW_sub!AH148*INDEX(Cal_FrontierShift!AH$243:AH$295,MATCH($H243,Cal_FrontierShift!$H$243:$H$295,0))</f>
        <v>3.5651059890393748</v>
      </c>
      <c r="AI243" s="18">
        <f>Inp_NW_sub!AI148*INDEX(Cal_FrontierShift!AI$243:AI$295,MATCH($H243,Cal_FrontierShift!$H$243:$H$295,0))</f>
        <v>4.1653891135436734</v>
      </c>
      <c r="AJ243" s="18">
        <f>Inp_NW_sub!AJ148*INDEX(Cal_FrontierShift!AJ$243:AJ$295,MATCH($H243,Cal_FrontierShift!$H$243:$H$295,0))</f>
        <v>3.6955171440429573</v>
      </c>
      <c r="AK243" s="18">
        <f>Inp_NW_sub!AK148*INDEX(Cal_FrontierShift!AK$243:AK$295,MATCH($H243,Cal_FrontierShift!$H$243:$H$295,0))</f>
        <v>4.2945778395852425</v>
      </c>
      <c r="AM243" s="14"/>
      <c r="AN243" s="14"/>
      <c r="AO243" s="18">
        <f t="shared" si="16"/>
        <v>19.75139546106432</v>
      </c>
      <c r="AQ243" s="14"/>
      <c r="AR243" s="14"/>
      <c r="AS243" s="14"/>
    </row>
    <row r="244" spans="5:45" x14ac:dyDescent="0.3">
      <c r="E244" s="4" t="s">
        <v>173</v>
      </c>
      <c r="F244" s="4" t="s">
        <v>198</v>
      </c>
      <c r="H244" s="4" t="s">
        <v>199</v>
      </c>
      <c r="L244" s="3" t="s">
        <v>159</v>
      </c>
      <c r="R244" s="14"/>
      <c r="T244" s="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F244" s="14"/>
      <c r="AG244" s="46"/>
      <c r="AH244" s="46"/>
      <c r="AI244" s="46"/>
      <c r="AJ244" s="46"/>
      <c r="AK244" s="46"/>
      <c r="AM244" s="14"/>
      <c r="AN244" s="14"/>
      <c r="AO244" s="18">
        <f t="shared" si="16"/>
        <v>0</v>
      </c>
      <c r="AQ244" s="14"/>
      <c r="AR244" s="14"/>
      <c r="AS244" s="14"/>
    </row>
    <row r="245" spans="5:45" x14ac:dyDescent="0.3">
      <c r="E245" s="3" t="s">
        <v>173</v>
      </c>
      <c r="F245" s="3" t="s">
        <v>198</v>
      </c>
      <c r="H245" s="101" t="s">
        <v>200</v>
      </c>
      <c r="L245" s="3" t="s">
        <v>159</v>
      </c>
      <c r="R245" s="14"/>
      <c r="T245" s="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46"/>
      <c r="AH245" s="46"/>
      <c r="AI245" s="46"/>
      <c r="AJ245" s="46"/>
      <c r="AK245" s="46"/>
      <c r="AM245" s="14"/>
      <c r="AN245" s="14"/>
      <c r="AO245" s="18">
        <f t="shared" si="16"/>
        <v>0</v>
      </c>
      <c r="AQ245" s="14"/>
      <c r="AR245" s="14"/>
      <c r="AS245" s="14"/>
    </row>
    <row r="246" spans="5:45" x14ac:dyDescent="0.3">
      <c r="E246" s="3" t="s">
        <v>173</v>
      </c>
      <c r="F246" s="3" t="s">
        <v>198</v>
      </c>
      <c r="H246" s="101" t="s">
        <v>201</v>
      </c>
      <c r="L246" s="3" t="s">
        <v>159</v>
      </c>
      <c r="R246" s="14"/>
      <c r="T246" s="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F246" s="14"/>
      <c r="AG246" s="46"/>
      <c r="AH246" s="46"/>
      <c r="AI246" s="46"/>
      <c r="AJ246" s="46"/>
      <c r="AK246" s="46"/>
      <c r="AM246" s="14"/>
      <c r="AN246" s="14"/>
      <c r="AO246" s="18">
        <f t="shared" si="16"/>
        <v>0</v>
      </c>
      <c r="AQ246" s="14"/>
      <c r="AR246" s="14"/>
      <c r="AS246" s="14"/>
    </row>
    <row r="247" spans="5:45" x14ac:dyDescent="0.3">
      <c r="E247" s="3" t="s">
        <v>173</v>
      </c>
      <c r="F247" s="3" t="s">
        <v>198</v>
      </c>
      <c r="H247" s="101" t="s">
        <v>202</v>
      </c>
      <c r="L247" s="3" t="s">
        <v>159</v>
      </c>
      <c r="R247" s="14"/>
      <c r="T247" s="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46"/>
      <c r="AH247" s="46"/>
      <c r="AI247" s="46"/>
      <c r="AJ247" s="46"/>
      <c r="AK247" s="46"/>
      <c r="AM247" s="14"/>
      <c r="AN247" s="14"/>
      <c r="AO247" s="18">
        <f t="shared" si="16"/>
        <v>0</v>
      </c>
      <c r="AQ247" s="14"/>
      <c r="AR247" s="14"/>
      <c r="AS247" s="14"/>
    </row>
    <row r="248" spans="5:45" x14ac:dyDescent="0.3">
      <c r="E248" s="3" t="s">
        <v>173</v>
      </c>
      <c r="F248" s="3" t="s">
        <v>198</v>
      </c>
      <c r="H248" s="101" t="s">
        <v>203</v>
      </c>
      <c r="L248" s="3" t="s">
        <v>159</v>
      </c>
      <c r="R248" s="14"/>
      <c r="T248" s="1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F248" s="14"/>
      <c r="AG248" s="46"/>
      <c r="AH248" s="46"/>
      <c r="AI248" s="46"/>
      <c r="AJ248" s="46"/>
      <c r="AK248" s="46"/>
      <c r="AM248" s="14"/>
      <c r="AN248" s="14"/>
      <c r="AO248" s="18">
        <f t="shared" si="16"/>
        <v>0</v>
      </c>
      <c r="AQ248" s="14"/>
      <c r="AR248" s="14"/>
      <c r="AS248" s="14"/>
    </row>
    <row r="249" spans="5:45" x14ac:dyDescent="0.3">
      <c r="E249" s="3" t="s">
        <v>173</v>
      </c>
      <c r="F249" s="3" t="s">
        <v>198</v>
      </c>
      <c r="H249" s="101" t="s">
        <v>204</v>
      </c>
      <c r="L249" s="3" t="s">
        <v>159</v>
      </c>
      <c r="R249" s="14"/>
      <c r="T249" s="1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F249" s="14"/>
      <c r="AG249" s="46"/>
      <c r="AH249" s="46"/>
      <c r="AI249" s="46"/>
      <c r="AJ249" s="46"/>
      <c r="AK249" s="46"/>
      <c r="AM249" s="14"/>
      <c r="AN249" s="14"/>
      <c r="AO249" s="18">
        <f t="shared" si="16"/>
        <v>0</v>
      </c>
      <c r="AQ249" s="14"/>
      <c r="AR249" s="14"/>
      <c r="AS249" s="14"/>
    </row>
    <row r="250" spans="5:45" x14ac:dyDescent="0.3">
      <c r="E250" s="3" t="s">
        <v>173</v>
      </c>
      <c r="F250" s="3" t="s">
        <v>198</v>
      </c>
      <c r="H250" s="101" t="s">
        <v>205</v>
      </c>
      <c r="L250" s="3" t="s">
        <v>159</v>
      </c>
      <c r="R250" s="14"/>
      <c r="T250" s="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46"/>
      <c r="AH250" s="46"/>
      <c r="AI250" s="46"/>
      <c r="AJ250" s="46"/>
      <c r="AK250" s="46"/>
      <c r="AM250" s="14"/>
      <c r="AN250" s="14"/>
      <c r="AO250" s="18">
        <f t="shared" si="16"/>
        <v>0</v>
      </c>
      <c r="AQ250" s="14"/>
      <c r="AR250" s="14"/>
      <c r="AS250" s="14"/>
    </row>
    <row r="251" spans="5:45" x14ac:dyDescent="0.3">
      <c r="E251" s="3" t="s">
        <v>173</v>
      </c>
      <c r="F251" s="3" t="s">
        <v>198</v>
      </c>
      <c r="H251" s="101" t="s">
        <v>1108</v>
      </c>
      <c r="L251" s="3" t="s">
        <v>159</v>
      </c>
      <c r="R251" s="14"/>
      <c r="T251" s="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F251" s="14"/>
      <c r="AG251" s="46"/>
      <c r="AH251" s="46"/>
      <c r="AI251" s="46"/>
      <c r="AJ251" s="46"/>
      <c r="AK251" s="46"/>
      <c r="AM251" s="14"/>
      <c r="AN251" s="14"/>
      <c r="AO251" s="18">
        <f t="shared" si="16"/>
        <v>0</v>
      </c>
      <c r="AQ251" s="14"/>
      <c r="AR251" s="14"/>
      <c r="AS251" s="14"/>
    </row>
    <row r="252" spans="5:45" x14ac:dyDescent="0.3">
      <c r="E252" s="3" t="s">
        <v>173</v>
      </c>
      <c r="F252" s="3" t="s">
        <v>198</v>
      </c>
      <c r="H252" s="101" t="s">
        <v>207</v>
      </c>
      <c r="L252" s="3" t="s">
        <v>159</v>
      </c>
      <c r="R252" s="14"/>
      <c r="T252" s="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46"/>
      <c r="AH252" s="46"/>
      <c r="AI252" s="46"/>
      <c r="AJ252" s="46"/>
      <c r="AK252" s="46"/>
      <c r="AM252" s="14"/>
      <c r="AN252" s="14"/>
      <c r="AO252" s="18">
        <f t="shared" si="16"/>
        <v>0</v>
      </c>
      <c r="AQ252" s="14"/>
      <c r="AR252" s="14"/>
      <c r="AS252" s="14"/>
    </row>
    <row r="253" spans="5:45" x14ac:dyDescent="0.3">
      <c r="E253" s="3" t="s">
        <v>173</v>
      </c>
      <c r="F253" s="3" t="s">
        <v>198</v>
      </c>
      <c r="H253" s="101" t="s">
        <v>208</v>
      </c>
      <c r="L253" s="3" t="s">
        <v>159</v>
      </c>
      <c r="R253" s="14"/>
      <c r="T253" s="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F253" s="14"/>
      <c r="AG253" s="46"/>
      <c r="AH253" s="46"/>
      <c r="AI253" s="46"/>
      <c r="AJ253" s="46"/>
      <c r="AK253" s="46"/>
      <c r="AM253" s="14"/>
      <c r="AN253" s="14"/>
      <c r="AO253" s="18">
        <f t="shared" si="16"/>
        <v>0</v>
      </c>
      <c r="AQ253" s="14"/>
      <c r="AR253" s="14"/>
      <c r="AS253" s="14"/>
    </row>
    <row r="254" spans="5:45" x14ac:dyDescent="0.3">
      <c r="E254" s="3" t="s">
        <v>173</v>
      </c>
      <c r="F254" s="3" t="s">
        <v>198</v>
      </c>
      <c r="H254" s="3" t="s">
        <v>1109</v>
      </c>
      <c r="L254" s="3" t="s">
        <v>159</v>
      </c>
      <c r="R254" s="14"/>
      <c r="T254" s="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46"/>
      <c r="AH254" s="46"/>
      <c r="AI254" s="46"/>
      <c r="AJ254" s="46"/>
      <c r="AK254" s="46"/>
      <c r="AM254" s="14"/>
      <c r="AN254" s="14"/>
      <c r="AO254" s="18">
        <f t="shared" si="16"/>
        <v>0</v>
      </c>
      <c r="AQ254" s="14"/>
      <c r="AR254" s="14"/>
      <c r="AS254" s="14"/>
    </row>
    <row r="255" spans="5:45" x14ac:dyDescent="0.3">
      <c r="E255" s="3" t="s">
        <v>173</v>
      </c>
      <c r="F255" s="3" t="s">
        <v>198</v>
      </c>
      <c r="H255" s="101" t="s">
        <v>1110</v>
      </c>
      <c r="L255" s="3" t="s">
        <v>159</v>
      </c>
      <c r="R255" s="14"/>
      <c r="T255" s="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46"/>
      <c r="AH255" s="46"/>
      <c r="AI255" s="46"/>
      <c r="AJ255" s="46"/>
      <c r="AK255" s="46"/>
      <c r="AM255" s="14"/>
      <c r="AN255" s="14"/>
      <c r="AO255" s="18">
        <f t="shared" si="16"/>
        <v>0</v>
      </c>
      <c r="AQ255" s="14"/>
      <c r="AR255" s="14"/>
      <c r="AS255" s="14"/>
    </row>
    <row r="256" spans="5:45" x14ac:dyDescent="0.3">
      <c r="E256" s="3" t="s">
        <v>173</v>
      </c>
      <c r="F256" s="3" t="s">
        <v>198</v>
      </c>
      <c r="H256" s="101" t="s">
        <v>1111</v>
      </c>
      <c r="L256" s="3" t="s">
        <v>159</v>
      </c>
      <c r="R256" s="14"/>
      <c r="T256" s="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F256" s="14"/>
      <c r="AG256" s="46"/>
      <c r="AH256" s="46"/>
      <c r="AI256" s="46"/>
      <c r="AJ256" s="46"/>
      <c r="AK256" s="46"/>
      <c r="AM256" s="14"/>
      <c r="AN256" s="14"/>
      <c r="AO256" s="18">
        <f t="shared" si="16"/>
        <v>0</v>
      </c>
      <c r="AQ256" s="14"/>
      <c r="AR256" s="14"/>
      <c r="AS256" s="14"/>
    </row>
    <row r="257" spans="5:45" x14ac:dyDescent="0.3">
      <c r="E257" s="3" t="s">
        <v>173</v>
      </c>
      <c r="F257" s="3" t="s">
        <v>198</v>
      </c>
      <c r="H257" s="101" t="s">
        <v>196</v>
      </c>
      <c r="L257" s="3" t="s">
        <v>159</v>
      </c>
      <c r="R257" s="14"/>
      <c r="T257" s="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46"/>
      <c r="AH257" s="46"/>
      <c r="AI257" s="46"/>
      <c r="AJ257" s="46"/>
      <c r="AK257" s="46"/>
      <c r="AM257" s="14"/>
      <c r="AN257" s="14"/>
      <c r="AO257" s="18">
        <f t="shared" si="16"/>
        <v>0</v>
      </c>
      <c r="AQ257" s="14"/>
      <c r="AR257" s="14"/>
      <c r="AS257" s="14"/>
    </row>
    <row r="258" spans="5:45" x14ac:dyDescent="0.3">
      <c r="E258" s="4" t="s">
        <v>210</v>
      </c>
      <c r="H258" s="4" t="s">
        <v>210</v>
      </c>
      <c r="L258" s="3" t="s">
        <v>159</v>
      </c>
      <c r="R258" s="14"/>
      <c r="T258" s="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72">
        <f>SUM(AG259:AG264)</f>
        <v>35.302197401509517</v>
      </c>
      <c r="AH258" s="72">
        <f>SUM(AH259:AH264)</f>
        <v>38.608456885798674</v>
      </c>
      <c r="AI258" s="72">
        <f>SUM(AI259:AI264)</f>
        <v>37.170314233932785</v>
      </c>
      <c r="AJ258" s="72">
        <f>SUM(AJ259:AJ264)</f>
        <v>32.772253171915445</v>
      </c>
      <c r="AK258" s="72">
        <f>SUM(AK259:AK264)</f>
        <v>27.173783938979334</v>
      </c>
      <c r="AM258" s="14"/>
      <c r="AN258" s="14"/>
      <c r="AO258" s="18">
        <f t="shared" si="16"/>
        <v>171.02700563213577</v>
      </c>
      <c r="AQ258" s="14"/>
      <c r="AR258" s="14"/>
      <c r="AS258" s="14"/>
    </row>
    <row r="259" spans="5:45" x14ac:dyDescent="0.3">
      <c r="E259" s="3" t="s">
        <v>210</v>
      </c>
      <c r="H259" s="3" t="s">
        <v>312</v>
      </c>
      <c r="L259" s="3" t="s">
        <v>159</v>
      </c>
      <c r="R259" s="14"/>
      <c r="T259" s="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F259" s="14"/>
      <c r="AG259" s="18">
        <f>Inp_NW_sub!AG164*INDEX(Cal_FrontierShift!AG$243:AG$295,MATCH($H259,Cal_FrontierShift!$H$243:$H$295,0))</f>
        <v>7.836133890776261</v>
      </c>
      <c r="AH259" s="18">
        <f>Inp_NW_sub!AH164*INDEX(Cal_FrontierShift!AH$243:AH$295,MATCH($H259,Cal_FrontierShift!$H$243:$H$295,0))</f>
        <v>9.9822291630768483</v>
      </c>
      <c r="AI259" s="18">
        <f>Inp_NW_sub!AI164*INDEX(Cal_FrontierShift!AI$243:AI$295,MATCH($H259,Cal_FrontierShift!$H$243:$H$295,0))</f>
        <v>7.0068806724517732</v>
      </c>
      <c r="AJ259" s="18">
        <f>Inp_NW_sub!AJ164*INDEX(Cal_FrontierShift!AJ$243:AJ$295,MATCH($H259,Cal_FrontierShift!$H$243:$H$295,0))</f>
        <v>6.1854345637303298</v>
      </c>
      <c r="AK259" s="18">
        <f>Inp_NW_sub!AK164*INDEX(Cal_FrontierShift!AK$243:AK$295,MATCH($H259,Cal_FrontierShift!$H$243:$H$295,0))</f>
        <v>3.7319380500463968</v>
      </c>
      <c r="AM259" s="14"/>
      <c r="AN259" s="14"/>
      <c r="AO259" s="18">
        <f t="shared" si="16"/>
        <v>34.742616340081611</v>
      </c>
      <c r="AQ259" s="14"/>
      <c r="AR259" s="14"/>
      <c r="AS259" s="14"/>
    </row>
    <row r="260" spans="5:45" x14ac:dyDescent="0.3">
      <c r="E260" s="3" t="s">
        <v>210</v>
      </c>
      <c r="H260" s="3" t="s">
        <v>211</v>
      </c>
      <c r="L260" s="3" t="s">
        <v>159</v>
      </c>
      <c r="R260" s="14"/>
      <c r="T260" s="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F260" s="14"/>
      <c r="AG260" s="18">
        <f>Inp_NW_sub!AG165*INDEX(Cal_FrontierShift!AG$243:AG$295,MATCH($H260,Cal_FrontierShift!$H$243:$H$295,0))</f>
        <v>4.7144503955745183</v>
      </c>
      <c r="AH260" s="18">
        <f>Inp_NW_sub!AH165*INDEX(Cal_FrontierShift!AH$243:AH$295,MATCH($H260,Cal_FrontierShift!$H$243:$H$295,0))</f>
        <v>4.7192736276093958</v>
      </c>
      <c r="AI260" s="18">
        <f>Inp_NW_sub!AI165*INDEX(Cal_FrontierShift!AI$243:AI$295,MATCH($H260,Cal_FrontierShift!$H$243:$H$295,0))</f>
        <v>4.7185472278275933</v>
      </c>
      <c r="AJ260" s="18">
        <f>Inp_NW_sub!AJ165*INDEX(Cal_FrontierShift!AJ$243:AJ$295,MATCH($H260,Cal_FrontierShift!$H$243:$H$295,0))</f>
        <v>4.7130438588673114</v>
      </c>
      <c r="AK260" s="18">
        <f>Inp_NW_sub!AK165*INDEX(Cal_FrontierShift!AK$243:AK$295,MATCH($H260,Cal_FrontierShift!$H$243:$H$295,0))</f>
        <v>4.7075021650846152</v>
      </c>
      <c r="AM260" s="14"/>
      <c r="AN260" s="14"/>
      <c r="AO260" s="18">
        <f t="shared" si="16"/>
        <v>23.572817274963434</v>
      </c>
      <c r="AQ260" s="14"/>
      <c r="AR260" s="14"/>
      <c r="AS260" s="14"/>
    </row>
    <row r="261" spans="5:45" x14ac:dyDescent="0.3">
      <c r="E261" s="3" t="s">
        <v>210</v>
      </c>
      <c r="H261" s="3" t="s">
        <v>212</v>
      </c>
      <c r="L261" s="3" t="s">
        <v>159</v>
      </c>
      <c r="R261" s="14"/>
      <c r="T261" s="1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F261" s="14"/>
      <c r="AG261" s="18">
        <f>Inp_NW_sub!AG166*INDEX(Cal_FrontierShift!AG$243:AG$295,MATCH($H261,Cal_FrontierShift!$H$243:$H$295,0))</f>
        <v>0.34773292742807033</v>
      </c>
      <c r="AH261" s="18">
        <f>Inp_NW_sub!AH166*INDEX(Cal_FrontierShift!AH$243:AH$295,MATCH($H261,Cal_FrontierShift!$H$243:$H$295,0))</f>
        <v>0.34061798896629586</v>
      </c>
      <c r="AI261" s="18">
        <f>Inp_NW_sub!AI166*INDEX(Cal_FrontierShift!AI$243:AI$295,MATCH($H261,Cal_FrontierShift!$H$243:$H$295,0))</f>
        <v>0.33536547068391853</v>
      </c>
      <c r="AJ261" s="18">
        <f>Inp_NW_sub!AJ166*INDEX(Cal_FrontierShift!AJ$243:AJ$295,MATCH($H261,Cal_FrontierShift!$H$243:$H$295,0))</f>
        <v>0.33370487767839552</v>
      </c>
      <c r="AK261" s="18">
        <f>Inp_NW_sub!AK166*INDEX(Cal_FrontierShift!AK$243:AK$295,MATCH($H261,Cal_FrontierShift!$H$243:$H$295,0))</f>
        <v>0.33210817120908054</v>
      </c>
      <c r="AM261" s="14"/>
      <c r="AN261" s="14"/>
      <c r="AO261" s="18">
        <f t="shared" si="16"/>
        <v>1.6895294359657609</v>
      </c>
      <c r="AQ261" s="14"/>
      <c r="AR261" s="14"/>
      <c r="AS261" s="14"/>
    </row>
    <row r="262" spans="5:45" x14ac:dyDescent="0.3">
      <c r="E262" s="3" t="s">
        <v>210</v>
      </c>
      <c r="H262" s="3" t="s">
        <v>214</v>
      </c>
      <c r="L262" s="3" t="s">
        <v>159</v>
      </c>
      <c r="R262" s="14"/>
      <c r="T262" s="1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F262" s="14"/>
      <c r="AG262" s="18">
        <f>Inp_NW_sub!AG167*INDEX(Cal_FrontierShift!AG$243:AG$295,MATCH($H262,Cal_FrontierShift!$H$243:$H$295,0))</f>
        <v>1.0215297956102016</v>
      </c>
      <c r="AH262" s="18">
        <f>Inp_NW_sub!AH167*INDEX(Cal_FrontierShift!AH$243:AH$295,MATCH($H262,Cal_FrontierShift!$H$243:$H$295,0))</f>
        <v>0.99626732689251352</v>
      </c>
      <c r="AI262" s="18">
        <f>Inp_NW_sub!AI167*INDEX(Cal_FrontierShift!AI$243:AI$295,MATCH($H262,Cal_FrontierShift!$H$243:$H$295,0))</f>
        <v>0.99264268898784325</v>
      </c>
      <c r="AJ262" s="18">
        <f>Inp_NW_sub!AJ167*INDEX(Cal_FrontierShift!AJ$243:AJ$295,MATCH($H262,Cal_FrontierShift!$H$243:$H$295,0))</f>
        <v>0.98320571350505281</v>
      </c>
      <c r="AK262" s="18">
        <f>Inp_NW_sub!AK167*INDEX(Cal_FrontierShift!AK$243:AK$295,MATCH($H262,Cal_FrontierShift!$H$243:$H$295,0))</f>
        <v>0.98210200212945398</v>
      </c>
      <c r="AM262" s="14"/>
      <c r="AN262" s="14"/>
      <c r="AO262" s="18">
        <f t="shared" si="16"/>
        <v>4.9757475271250655</v>
      </c>
      <c r="AQ262" s="14"/>
      <c r="AR262" s="14"/>
      <c r="AS262" s="14"/>
    </row>
    <row r="263" spans="5:45" x14ac:dyDescent="0.3">
      <c r="E263" s="3" t="s">
        <v>210</v>
      </c>
      <c r="H263" s="3" t="s">
        <v>215</v>
      </c>
      <c r="L263" s="3" t="s">
        <v>159</v>
      </c>
      <c r="R263" s="14"/>
      <c r="T263" s="1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8">
        <f>Inp_NW_sub!AG168*INDEX(Cal_FrontierShift!AG$243:AG$295,MATCH($H263,Cal_FrontierShift!$H$243:$H$295,0))</f>
        <v>4.7145151371911247</v>
      </c>
      <c r="AH263" s="18">
        <f>Inp_NW_sub!AH168*INDEX(Cal_FrontierShift!AH$243:AH$295,MATCH($H263,Cal_FrontierShift!$H$243:$H$295,0))</f>
        <v>3.8232758272523144</v>
      </c>
      <c r="AI263" s="18">
        <f>Inp_NW_sub!AI168*INDEX(Cal_FrontierShift!AI$243:AI$295,MATCH($H263,Cal_FrontierShift!$H$243:$H$295,0))</f>
        <v>2.6330035813883863</v>
      </c>
      <c r="AJ263" s="18">
        <f>Inp_NW_sub!AJ168*INDEX(Cal_FrontierShift!AJ$243:AJ$295,MATCH($H263,Cal_FrontierShift!$H$243:$H$295,0))</f>
        <v>2.7842018028148505</v>
      </c>
      <c r="AK263" s="18">
        <f>Inp_NW_sub!AK168*INDEX(Cal_FrontierShift!AK$243:AK$295,MATCH($H263,Cal_FrontierShift!$H$243:$H$295,0))</f>
        <v>1.6527458298853859</v>
      </c>
      <c r="AM263" s="14"/>
      <c r="AN263" s="14"/>
      <c r="AO263" s="18">
        <f t="shared" si="16"/>
        <v>15.607742178532062</v>
      </c>
      <c r="AQ263" s="14"/>
      <c r="AR263" s="14"/>
      <c r="AS263" s="14"/>
    </row>
    <row r="264" spans="5:45" x14ac:dyDescent="0.3">
      <c r="E264" s="3" t="s">
        <v>210</v>
      </c>
      <c r="H264" s="3" t="s">
        <v>216</v>
      </c>
      <c r="L264" s="3" t="s">
        <v>159</v>
      </c>
      <c r="R264" s="14"/>
      <c r="T264" s="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F264" s="14"/>
      <c r="AG264" s="18">
        <f>Inp_NW_sub!AG169*INDEX(Cal_FrontierShift!AG$243:AG$295,MATCH($H264,Cal_FrontierShift!$H$243:$H$295,0))</f>
        <v>16.66783525492934</v>
      </c>
      <c r="AH264" s="18">
        <f>Inp_NW_sub!AH169*INDEX(Cal_FrontierShift!AH$243:AH$295,MATCH($H264,Cal_FrontierShift!$H$243:$H$295,0))</f>
        <v>18.746792952001307</v>
      </c>
      <c r="AI264" s="18">
        <f>Inp_NW_sub!AI169*INDEX(Cal_FrontierShift!AI$243:AI$295,MATCH($H264,Cal_FrontierShift!$H$243:$H$295,0))</f>
        <v>21.483874592593271</v>
      </c>
      <c r="AJ264" s="18">
        <f>Inp_NW_sub!AJ169*INDEX(Cal_FrontierShift!AJ$243:AJ$295,MATCH($H264,Cal_FrontierShift!$H$243:$H$295,0))</f>
        <v>17.772662355319508</v>
      </c>
      <c r="AK264" s="18">
        <f>Inp_NW_sub!AK169*INDEX(Cal_FrontierShift!AK$243:AK$295,MATCH($H264,Cal_FrontierShift!$H$243:$H$295,0))</f>
        <v>15.767387720624404</v>
      </c>
      <c r="AM264" s="14"/>
      <c r="AN264" s="14"/>
      <c r="AO264" s="18">
        <f t="shared" si="16"/>
        <v>90.438552875467821</v>
      </c>
      <c r="AQ264" s="14"/>
      <c r="AR264" s="14"/>
      <c r="AS264" s="14"/>
    </row>
    <row r="265" spans="5:45" x14ac:dyDescent="0.3">
      <c r="E265" s="4" t="s">
        <v>217</v>
      </c>
      <c r="H265" s="4" t="s">
        <v>217</v>
      </c>
      <c r="L265" s="3" t="s">
        <v>159</v>
      </c>
      <c r="R265" s="14"/>
      <c r="T265" s="1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F265" s="14"/>
      <c r="AG265" s="18">
        <f>Inp_NW_sub!AG170*INDEX(Cal_FrontierShift!AG$243:AG$295,MATCH($H265,Cal_FrontierShift!$H$243:$H$295,0))</f>
        <v>101.49782226377926</v>
      </c>
      <c r="AH265" s="18">
        <f>Inp_NW_sub!AH170*INDEX(Cal_FrontierShift!AH$243:AH$295,MATCH($H265,Cal_FrontierShift!$H$243:$H$295,0))</f>
        <v>100.15419169292294</v>
      </c>
      <c r="AI265" s="18">
        <f>Inp_NW_sub!AI170*INDEX(Cal_FrontierShift!AI$243:AI$295,MATCH($H265,Cal_FrontierShift!$H$243:$H$295,0))</f>
        <v>99.33059978580846</v>
      </c>
      <c r="AJ265" s="18">
        <f>Inp_NW_sub!AJ170*INDEX(Cal_FrontierShift!AJ$243:AJ$295,MATCH($H265,Cal_FrontierShift!$H$243:$H$295,0))</f>
        <v>98.156153264112604</v>
      </c>
      <c r="AK265" s="18">
        <f>Inp_NW_sub!AK170*INDEX(Cal_FrontierShift!AK$243:AK$295,MATCH($H265,Cal_FrontierShift!$H$243:$H$295,0))</f>
        <v>97.89393801842759</v>
      </c>
      <c r="AM265" s="14"/>
      <c r="AN265" s="14"/>
      <c r="AO265" s="18">
        <f t="shared" si="16"/>
        <v>497.03270502505092</v>
      </c>
      <c r="AQ265" s="14"/>
      <c r="AR265" s="14"/>
      <c r="AS265" s="14"/>
    </row>
    <row r="266" spans="5:45" x14ac:dyDescent="0.3">
      <c r="E266" s="3" t="s">
        <v>217</v>
      </c>
      <c r="H266" s="3" t="s">
        <v>313</v>
      </c>
      <c r="L266" s="3" t="s">
        <v>159</v>
      </c>
      <c r="R266" s="14"/>
      <c r="T266" s="1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F266" s="14"/>
      <c r="AG266" s="46"/>
      <c r="AH266" s="46"/>
      <c r="AI266" s="46"/>
      <c r="AJ266" s="46"/>
      <c r="AK266" s="46"/>
      <c r="AM266" s="14"/>
      <c r="AN266" s="14"/>
      <c r="AO266" s="18">
        <f t="shared" si="16"/>
        <v>0</v>
      </c>
      <c r="AQ266" s="14"/>
      <c r="AR266" s="14"/>
      <c r="AS266" s="14"/>
    </row>
    <row r="267" spans="5:45" x14ac:dyDescent="0.3">
      <c r="E267" s="3" t="s">
        <v>217</v>
      </c>
      <c r="H267" s="3" t="s">
        <v>314</v>
      </c>
      <c r="L267" s="3" t="s">
        <v>159</v>
      </c>
      <c r="R267" s="14"/>
      <c r="T267" s="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F267" s="14"/>
      <c r="AG267" s="46"/>
      <c r="AH267" s="46"/>
      <c r="AI267" s="46"/>
      <c r="AJ267" s="46"/>
      <c r="AK267" s="46"/>
      <c r="AM267" s="14"/>
      <c r="AN267" s="14"/>
      <c r="AO267" s="18">
        <f t="shared" si="16"/>
        <v>0</v>
      </c>
      <c r="AQ267" s="14"/>
      <c r="AR267" s="14"/>
      <c r="AS267" s="14"/>
    </row>
    <row r="268" spans="5:45" x14ac:dyDescent="0.3">
      <c r="E268" s="3" t="s">
        <v>217</v>
      </c>
      <c r="H268" s="3" t="s">
        <v>315</v>
      </c>
      <c r="L268" s="3" t="s">
        <v>159</v>
      </c>
      <c r="R268" s="14"/>
      <c r="T268" s="1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F268" s="14"/>
      <c r="AG268" s="46"/>
      <c r="AH268" s="46"/>
      <c r="AI268" s="46"/>
      <c r="AJ268" s="46"/>
      <c r="AK268" s="46"/>
      <c r="AM268" s="14"/>
      <c r="AN268" s="14"/>
      <c r="AO268" s="18">
        <f t="shared" si="16"/>
        <v>0</v>
      </c>
      <c r="AQ268" s="14"/>
      <c r="AR268" s="14"/>
      <c r="AS268" s="14"/>
    </row>
    <row r="269" spans="5:45" x14ac:dyDescent="0.3">
      <c r="E269" s="3" t="s">
        <v>217</v>
      </c>
      <c r="H269" s="3" t="s">
        <v>221</v>
      </c>
      <c r="L269" s="3" t="s">
        <v>159</v>
      </c>
      <c r="R269" s="14"/>
      <c r="T269" s="1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F269" s="14"/>
      <c r="AG269" s="46"/>
      <c r="AH269" s="46"/>
      <c r="AI269" s="46"/>
      <c r="AJ269" s="46"/>
      <c r="AK269" s="46"/>
      <c r="AM269" s="14"/>
      <c r="AN269" s="14"/>
      <c r="AO269" s="18">
        <f t="shared" si="16"/>
        <v>0</v>
      </c>
      <c r="AQ269" s="14"/>
      <c r="AR269" s="14"/>
      <c r="AS269" s="14"/>
    </row>
    <row r="270" spans="5:45" x14ac:dyDescent="0.3">
      <c r="E270" s="3" t="s">
        <v>217</v>
      </c>
      <c r="H270" s="3" t="s">
        <v>222</v>
      </c>
      <c r="L270" s="3" t="s">
        <v>159</v>
      </c>
      <c r="R270" s="14"/>
      <c r="T270" s="1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F270" s="14"/>
      <c r="AG270" s="46"/>
      <c r="AH270" s="46"/>
      <c r="AI270" s="46"/>
      <c r="AJ270" s="46"/>
      <c r="AK270" s="46"/>
      <c r="AM270" s="14"/>
      <c r="AN270" s="14"/>
      <c r="AO270" s="18">
        <f t="shared" si="16"/>
        <v>0</v>
      </c>
      <c r="AQ270" s="14"/>
      <c r="AR270" s="14"/>
      <c r="AS270" s="14"/>
    </row>
    <row r="271" spans="5:45" x14ac:dyDescent="0.3">
      <c r="E271" s="3" t="s">
        <v>217</v>
      </c>
      <c r="H271" s="3" t="s">
        <v>213</v>
      </c>
      <c r="L271" s="3" t="s">
        <v>159</v>
      </c>
      <c r="R271" s="14"/>
      <c r="T271" s="1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46"/>
      <c r="AH271" s="46"/>
      <c r="AI271" s="46"/>
      <c r="AJ271" s="46"/>
      <c r="AK271" s="46"/>
      <c r="AM271" s="14"/>
      <c r="AN271" s="14"/>
      <c r="AO271" s="18">
        <f t="shared" si="16"/>
        <v>0</v>
      </c>
      <c r="AQ271" s="14"/>
      <c r="AR271" s="14"/>
      <c r="AS271" s="14"/>
    </row>
    <row r="272" spans="5:45" x14ac:dyDescent="0.3">
      <c r="E272" s="3" t="s">
        <v>217</v>
      </c>
      <c r="H272" s="3" t="s">
        <v>224</v>
      </c>
      <c r="L272" s="3" t="s">
        <v>159</v>
      </c>
      <c r="R272" s="14"/>
      <c r="T272" s="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F272" s="14"/>
      <c r="AG272" s="46"/>
      <c r="AH272" s="46"/>
      <c r="AI272" s="46"/>
      <c r="AJ272" s="46"/>
      <c r="AK272" s="46"/>
      <c r="AM272" s="14"/>
      <c r="AN272" s="14"/>
      <c r="AO272" s="18">
        <f t="shared" si="16"/>
        <v>0</v>
      </c>
      <c r="AQ272" s="14"/>
      <c r="AR272" s="14"/>
      <c r="AS272" s="14"/>
    </row>
    <row r="273" spans="2:61" x14ac:dyDescent="0.3">
      <c r="E273" s="3" t="s">
        <v>217</v>
      </c>
      <c r="H273" s="3" t="s">
        <v>316</v>
      </c>
      <c r="L273" s="3" t="s">
        <v>159</v>
      </c>
      <c r="R273" s="14"/>
      <c r="T273" s="1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F273" s="14"/>
      <c r="AG273" s="46"/>
      <c r="AH273" s="46"/>
      <c r="AI273" s="46"/>
      <c r="AJ273" s="46"/>
      <c r="AK273" s="46"/>
      <c r="AM273" s="14"/>
      <c r="AN273" s="14"/>
      <c r="AO273" s="18">
        <f t="shared" si="16"/>
        <v>0</v>
      </c>
      <c r="AQ273" s="14"/>
      <c r="AR273" s="14"/>
      <c r="AS273" s="14"/>
    </row>
    <row r="275" spans="2:61" ht="14.65" x14ac:dyDescent="0.35">
      <c r="B275" s="10" t="s">
        <v>160</v>
      </c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41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</row>
    <row r="276" spans="2:61" x14ac:dyDescent="0.3">
      <c r="C276" s="30" t="s">
        <v>161</v>
      </c>
    </row>
    <row r="278" spans="2:61" x14ac:dyDescent="0.3">
      <c r="F278" s="3" t="s">
        <v>1170</v>
      </c>
      <c r="R278" s="29">
        <f>COUNTIF(T278:AS278, FALSE)</f>
        <v>0</v>
      </c>
      <c r="T278" s="29" t="b">
        <f>TRUE</f>
        <v>1</v>
      </c>
      <c r="U278" s="29" t="b">
        <f>TRUE</f>
        <v>1</v>
      </c>
      <c r="V278" s="29" t="b">
        <f>TRUE</f>
        <v>1</v>
      </c>
      <c r="W278" s="29" t="b">
        <f>TRUE</f>
        <v>1</v>
      </c>
      <c r="X278" s="29" t="b">
        <f>TRUE</f>
        <v>1</v>
      </c>
      <c r="Y278" s="29" t="b">
        <f>TRUE</f>
        <v>1</v>
      </c>
      <c r="Z278" s="29" t="b">
        <f>TRUE</f>
        <v>1</v>
      </c>
      <c r="AA278" s="29" t="b">
        <f>TRUE</f>
        <v>1</v>
      </c>
      <c r="AB278" s="29" t="b">
        <f>TRUE</f>
        <v>1</v>
      </c>
      <c r="AC278" s="29" t="b">
        <f>TRUE</f>
        <v>1</v>
      </c>
      <c r="AD278" s="29" t="b">
        <f>TRUE</f>
        <v>1</v>
      </c>
      <c r="AE278" s="29" t="b">
        <f>TRUE</f>
        <v>1</v>
      </c>
      <c r="AF278" s="29" t="b">
        <f>TRUE</f>
        <v>1</v>
      </c>
      <c r="AG278" s="29" t="b">
        <f>TRUE</f>
        <v>1</v>
      </c>
      <c r="AH278" s="29" t="b">
        <f>TRUE</f>
        <v>1</v>
      </c>
      <c r="AI278" s="29" t="b">
        <f>TRUE</f>
        <v>1</v>
      </c>
      <c r="AJ278" s="29" t="b">
        <f>TRUE</f>
        <v>1</v>
      </c>
      <c r="AK278" s="29" t="b">
        <f>TRUE</f>
        <v>1</v>
      </c>
      <c r="AM278" s="29" t="b">
        <f>TRUE</f>
        <v>1</v>
      </c>
      <c r="AN278" s="29" t="b">
        <f>TRUE</f>
        <v>1</v>
      </c>
      <c r="AO278" s="125" t="str">
        <f>IF(AO12=AO19,"TRUE","FALSE")</f>
        <v>TRUE</v>
      </c>
      <c r="AQ278" s="29" t="b">
        <f>TRUE</f>
        <v>1</v>
      </c>
      <c r="AR278" s="29" t="b">
        <f>TRUE</f>
        <v>1</v>
      </c>
      <c r="AS278" s="29" t="b">
        <f>TRUE</f>
        <v>1</v>
      </c>
    </row>
    <row r="279" spans="2:61" x14ac:dyDescent="0.3">
      <c r="F279" s="3" t="s">
        <v>163</v>
      </c>
      <c r="R279" s="29">
        <f>COUNTIF(T279:AS279, FALSE)</f>
        <v>0</v>
      </c>
      <c r="T279" s="29" t="b">
        <f>TRUE</f>
        <v>1</v>
      </c>
      <c r="U279" s="29" t="b">
        <f>TRUE</f>
        <v>1</v>
      </c>
      <c r="V279" s="29" t="b">
        <f>TRUE</f>
        <v>1</v>
      </c>
      <c r="W279" s="29" t="b">
        <f>TRUE</f>
        <v>1</v>
      </c>
      <c r="X279" s="29" t="b">
        <f>TRUE</f>
        <v>1</v>
      </c>
      <c r="Y279" s="29" t="b">
        <f>TRUE</f>
        <v>1</v>
      </c>
      <c r="Z279" s="29" t="b">
        <f>TRUE</f>
        <v>1</v>
      </c>
      <c r="AA279" s="29" t="b">
        <f>TRUE</f>
        <v>1</v>
      </c>
      <c r="AB279" s="29" t="b">
        <f>TRUE</f>
        <v>1</v>
      </c>
      <c r="AC279" s="29" t="b">
        <f>TRUE</f>
        <v>1</v>
      </c>
      <c r="AD279" s="29" t="b">
        <f>TRUE</f>
        <v>1</v>
      </c>
      <c r="AE279" s="29" t="b">
        <f>TRUE</f>
        <v>1</v>
      </c>
      <c r="AF279" s="29" t="b">
        <f>TRUE</f>
        <v>1</v>
      </c>
      <c r="AG279" s="29" t="b">
        <f>TRUE</f>
        <v>1</v>
      </c>
      <c r="AH279" s="29" t="b">
        <f>TRUE</f>
        <v>1</v>
      </c>
      <c r="AI279" s="29" t="b">
        <f>TRUE</f>
        <v>1</v>
      </c>
      <c r="AJ279" s="29" t="b">
        <f>TRUE</f>
        <v>1</v>
      </c>
      <c r="AK279" s="29" t="b">
        <f>TRUE</f>
        <v>1</v>
      </c>
      <c r="AM279" s="29" t="b">
        <f>TRUE</f>
        <v>1</v>
      </c>
      <c r="AN279" s="29" t="b">
        <f>TRUE</f>
        <v>1</v>
      </c>
      <c r="AO279" s="29" t="b">
        <f>TRUE</f>
        <v>1</v>
      </c>
      <c r="AQ279" s="29" t="b">
        <f>TRUE</f>
        <v>1</v>
      </c>
      <c r="AR279" s="29" t="b">
        <f>TRUE</f>
        <v>1</v>
      </c>
      <c r="AS279" s="29" t="b">
        <f>TRUE</f>
        <v>1</v>
      </c>
    </row>
    <row r="281" spans="2:61" x14ac:dyDescent="0.3">
      <c r="F281" s="3" t="s">
        <v>164</v>
      </c>
      <c r="R281" s="29">
        <f>SUM(R278:R279)</f>
        <v>0</v>
      </c>
    </row>
  </sheetData>
  <conditionalFormatting sqref="R4">
    <cfRule type="cellIs" dxfId="59" priority="8" operator="greaterThan">
      <formula>0</formula>
    </cfRule>
  </conditionalFormatting>
  <conditionalFormatting sqref="AQ279:AS279">
    <cfRule type="cellIs" dxfId="58" priority="4" operator="equal">
      <formula>FALSE</formula>
    </cfRule>
  </conditionalFormatting>
  <conditionalFormatting sqref="R279">
    <cfRule type="cellIs" dxfId="57" priority="7" operator="greaterThan">
      <formula>0</formula>
    </cfRule>
  </conditionalFormatting>
  <conditionalFormatting sqref="T279:AK279 AM279:AO279">
    <cfRule type="cellIs" dxfId="56" priority="6" operator="equal">
      <formula>FALSE</formula>
    </cfRule>
  </conditionalFormatting>
  <conditionalFormatting sqref="R281">
    <cfRule type="cellIs" dxfId="55" priority="5" operator="greaterThan">
      <formula>0</formula>
    </cfRule>
  </conditionalFormatting>
  <conditionalFormatting sqref="R278">
    <cfRule type="cellIs" dxfId="54" priority="3" operator="greaterThan">
      <formula>0</formula>
    </cfRule>
  </conditionalFormatting>
  <conditionalFormatting sqref="T278:AK278 AM278:AO278">
    <cfRule type="cellIs" dxfId="53" priority="2" operator="equal">
      <formula>FALSE</formula>
    </cfRule>
  </conditionalFormatting>
  <conditionalFormatting sqref="AQ278:AS278">
    <cfRule type="cellIs" dxfId="52" priority="1" operator="equal">
      <formula>FALSE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9768FC-E70F-4262-9F22-F7BD46C75615}">
  <sheetPr>
    <tabColor theme="8"/>
  </sheetPr>
  <dimension ref="A1:BI281"/>
  <sheetViews>
    <sheetView zoomScale="70" zoomScaleNormal="70" workbookViewId="0">
      <selection activeCell="E9" sqref="E9"/>
    </sheetView>
  </sheetViews>
  <sheetFormatPr defaultColWidth="0" defaultRowHeight="12.4" outlineLevelCol="1" x14ac:dyDescent="0.3"/>
  <cols>
    <col min="1" max="4" width="1.76171875" style="3" customWidth="1"/>
    <col min="5" max="5" width="5.76171875" style="3" customWidth="1"/>
    <col min="6" max="6" width="86.87890625" style="3" customWidth="1"/>
    <col min="7" max="9" width="15.64453125" style="3" customWidth="1"/>
    <col min="10" max="10" width="13.64453125" style="3" customWidth="1"/>
    <col min="11" max="11" width="1.76171875" style="3" customWidth="1"/>
    <col min="12" max="12" width="9.1171875" style="3" customWidth="1"/>
    <col min="13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64453125" style="3" customWidth="1"/>
    <col min="39" max="41" width="9.1171875" style="3" customWidth="1"/>
    <col min="42" max="42" width="1.64453125" style="3" customWidth="1"/>
    <col min="43" max="45" width="9.1171875" style="3" customWidth="1"/>
    <col min="46" max="46" width="1.76171875" style="3" customWidth="1"/>
    <col min="47" max="47" width="9.1171875" style="3" customWidth="1"/>
    <col min="48" max="48" width="9.1171875" style="42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" t="s">
        <v>249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tr">
        <f>"["&amp; Cover!$F$28 &amp;"] "&amp; Cover!$F$8 &amp;" - Version "&amp; Cover!$F$22 &amp;" ("&amp; TEXT(Cover!$F$23, "dd/mm/yy") &amp;")"</f>
        <v>[Final] Allowances_File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1190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132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R162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133</v>
      </c>
      <c r="G5" s="11" t="s">
        <v>134</v>
      </c>
      <c r="H5" s="122"/>
      <c r="O5" s="11" t="s">
        <v>135</v>
      </c>
      <c r="R5" s="17"/>
      <c r="AV5" s="44"/>
    </row>
    <row r="6" spans="1:61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L6" s="49"/>
      <c r="AM6" s="73" t="s">
        <v>136</v>
      </c>
      <c r="AN6" s="52" t="s">
        <v>137</v>
      </c>
      <c r="AO6" s="74" t="s">
        <v>138</v>
      </c>
      <c r="AP6" s="49"/>
      <c r="AQ6" s="73" t="s">
        <v>139</v>
      </c>
      <c r="AR6" s="73" t="s">
        <v>139</v>
      </c>
      <c r="AS6" s="73" t="s">
        <v>139</v>
      </c>
      <c r="AU6" s="68" t="s">
        <v>140</v>
      </c>
      <c r="AV6" s="68"/>
      <c r="AW6" s="68"/>
    </row>
    <row r="7" spans="1:61" x14ac:dyDescent="0.3">
      <c r="A7" s="4"/>
      <c r="B7" s="4"/>
      <c r="C7" s="4"/>
      <c r="D7" s="4"/>
      <c r="E7" s="4" t="s">
        <v>276</v>
      </c>
      <c r="F7" s="4" t="s">
        <v>165</v>
      </c>
      <c r="G7" s="4" t="s">
        <v>166</v>
      </c>
      <c r="H7" s="4" t="s">
        <v>762</v>
      </c>
      <c r="I7" s="4"/>
      <c r="J7" s="4"/>
      <c r="K7" s="4"/>
      <c r="L7" s="4" t="s">
        <v>143</v>
      </c>
      <c r="M7" s="4"/>
      <c r="N7" s="4"/>
      <c r="O7" s="4"/>
      <c r="P7" s="4" t="s">
        <v>147</v>
      </c>
      <c r="Q7" s="4"/>
      <c r="R7" s="4" t="s">
        <v>148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0" t="s">
        <v>149</v>
      </c>
      <c r="AN7" s="53" t="s">
        <v>149</v>
      </c>
      <c r="AO7" s="51" t="s">
        <v>149</v>
      </c>
      <c r="AP7" s="38"/>
      <c r="AQ7" s="50" t="s">
        <v>150</v>
      </c>
      <c r="AR7" s="50" t="s">
        <v>150</v>
      </c>
      <c r="AS7" s="50" t="s">
        <v>150</v>
      </c>
      <c r="AT7" s="4"/>
      <c r="AU7" s="36" t="s">
        <v>151</v>
      </c>
      <c r="AV7" s="43" t="s">
        <v>152</v>
      </c>
      <c r="AW7" s="35" t="s">
        <v>153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4.65" x14ac:dyDescent="0.35">
      <c r="B9" s="10" t="s">
        <v>1248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1247</v>
      </c>
    </row>
    <row r="12" spans="1:61" x14ac:dyDescent="0.3">
      <c r="E12" s="3" t="s">
        <v>85</v>
      </c>
      <c r="F12" s="3" t="s">
        <v>246</v>
      </c>
      <c r="G12" s="3" t="s">
        <v>167</v>
      </c>
      <c r="L12" s="3" t="s">
        <v>159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7">
        <f>Cal_EfficientCosts!AG56</f>
        <v>160.61643943819581</v>
      </c>
      <c r="AH12" s="17">
        <f>Cal_EfficientCosts!AH56</f>
        <v>170.3865563970817</v>
      </c>
      <c r="AI12" s="17">
        <f>Cal_EfficientCosts!AI56</f>
        <v>187.82404511077317</v>
      </c>
      <c r="AJ12" s="17">
        <f>Cal_EfficientCosts!AJ56</f>
        <v>183.82418441189495</v>
      </c>
      <c r="AK12" s="17">
        <f>Cal_EfficientCosts!AK56</f>
        <v>178.98288369456043</v>
      </c>
      <c r="AM12" s="14"/>
      <c r="AN12" s="14"/>
      <c r="AO12" s="18">
        <f>SUM(AG12:AK12)</f>
        <v>881.63410905250601</v>
      </c>
      <c r="AQ12" s="14"/>
      <c r="AR12" s="14"/>
      <c r="AS12" s="14"/>
    </row>
    <row r="13" spans="1:61" x14ac:dyDescent="0.3">
      <c r="E13" s="3" t="s">
        <v>85</v>
      </c>
      <c r="F13" s="3" t="s">
        <v>1249</v>
      </c>
      <c r="G13" s="3" t="s">
        <v>167</v>
      </c>
      <c r="L13" s="3" t="s">
        <v>159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7">
        <f>Inp_WM_sub!AG182</f>
        <v>182.50785500677006</v>
      </c>
      <c r="AH13" s="17">
        <f>Inp_WM_sub!AH182</f>
        <v>182.08674196161803</v>
      </c>
      <c r="AI13" s="17">
        <f>Inp_WM_sub!AI182</f>
        <v>184.28349662455099</v>
      </c>
      <c r="AJ13" s="17">
        <f>Inp_WM_sub!AJ182</f>
        <v>174.96419123141141</v>
      </c>
      <c r="AK13" s="17">
        <f>Inp_WM_sub!AK182</f>
        <v>172.37074420523814</v>
      </c>
      <c r="AM13" s="14"/>
      <c r="AN13" s="14"/>
      <c r="AO13" s="18">
        <f>SUM(AG13:AK13)</f>
        <v>896.2130290295886</v>
      </c>
      <c r="AQ13" s="14"/>
      <c r="AR13" s="14"/>
      <c r="AS13" s="14"/>
    </row>
    <row r="14" spans="1:61" x14ac:dyDescent="0.3">
      <c r="E14" s="3" t="s">
        <v>85</v>
      </c>
      <c r="F14" s="3" t="s">
        <v>247</v>
      </c>
      <c r="G14" s="3" t="s">
        <v>167</v>
      </c>
      <c r="L14" s="3" t="s">
        <v>226</v>
      </c>
      <c r="R14" s="18">
        <f>AO12/AO13</f>
        <v>0.98373275158377405</v>
      </c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M14" s="14"/>
      <c r="AN14" s="14"/>
      <c r="AO14" s="14"/>
      <c r="AQ14" s="14"/>
      <c r="AR14" s="14"/>
      <c r="AS14" s="14"/>
    </row>
    <row r="16" spans="1:61" ht="14.65" x14ac:dyDescent="0.35">
      <c r="B16" s="10" t="s">
        <v>1184</v>
      </c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41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</row>
    <row r="17" spans="3:45" x14ac:dyDescent="0.3">
      <c r="C17" s="30" t="s">
        <v>248</v>
      </c>
    </row>
    <row r="18" spans="3:45" x14ac:dyDescent="0.3">
      <c r="AG18" s="169"/>
      <c r="AH18" s="169"/>
      <c r="AI18" s="169"/>
      <c r="AJ18" s="169"/>
      <c r="AK18" s="169"/>
    </row>
    <row r="19" spans="3:45" x14ac:dyDescent="0.3">
      <c r="E19" s="4" t="s">
        <v>167</v>
      </c>
      <c r="H19" s="4" t="s">
        <v>167</v>
      </c>
      <c r="L19" s="3" t="s">
        <v>159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8">
        <f>AG13*$R$14</f>
        <v>179.53895439146237</v>
      </c>
      <c r="AH19" s="18">
        <f t="shared" ref="AH19:AK19" si="0">AH13*$R$14</f>
        <v>179.12469169682717</v>
      </c>
      <c r="AI19" s="18">
        <f t="shared" si="0"/>
        <v>181.28571120594867</v>
      </c>
      <c r="AJ19" s="18">
        <f t="shared" si="0"/>
        <v>172.11800526870599</v>
      </c>
      <c r="AK19" s="18">
        <f t="shared" si="0"/>
        <v>169.56674648956178</v>
      </c>
      <c r="AM19" s="14"/>
      <c r="AN19" s="14"/>
      <c r="AO19" s="18">
        <f>SUM(AG19:AK19)</f>
        <v>881.63410905250601</v>
      </c>
      <c r="AQ19" s="14"/>
      <c r="AR19" s="14"/>
      <c r="AS19" s="14"/>
    </row>
    <row r="20" spans="3:45" x14ac:dyDescent="0.3">
      <c r="E20" s="4" t="s">
        <v>173</v>
      </c>
      <c r="H20" s="4" t="s">
        <v>173</v>
      </c>
      <c r="L20" s="3" t="s">
        <v>159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8">
        <f>AG$19*SUMIFS(Inp_WM_SubAdjCostShares!AG$42:AG$67,Inp_WM_SubAdjCostShares!$I$42:$I$67,Cal_WM!$H20)</f>
        <v>71.663339817997652</v>
      </c>
      <c r="AH20" s="18">
        <f>AH$19*SUMIFS(Inp_WM_SubAdjCostShares!AH$42:AH$67,Inp_WM_SubAdjCostShares!$I$42:$I$67,Cal_WM!$H20)</f>
        <v>71.131764053950377</v>
      </c>
      <c r="AI20" s="18">
        <f>AI$19*SUMIFS(Inp_WM_SubAdjCostShares!AI$42:AI$67,Inp_WM_SubAdjCostShares!$I$42:$I$67,Cal_WM!$H20)</f>
        <v>69.334745960002692</v>
      </c>
      <c r="AJ20" s="18">
        <f>AJ$19*SUMIFS(Inp_WM_SubAdjCostShares!AJ$42:AJ$67,Inp_WM_SubAdjCostShares!$I$42:$I$67,Cal_WM!$H20)</f>
        <v>66.716644911913349</v>
      </c>
      <c r="AK20" s="18">
        <f>AK$19*SUMIFS(Inp_WM_SubAdjCostShares!AK$42:AK$67,Inp_WM_SubAdjCostShares!$I$42:$I$67,Cal_WM!$H20)</f>
        <v>64.902546833073913</v>
      </c>
      <c r="AM20" s="14"/>
      <c r="AN20" s="14"/>
      <c r="AO20" s="18">
        <f t="shared" ref="AO20:AO64" si="1">SUM(AG20:AK20)</f>
        <v>343.749041576938</v>
      </c>
      <c r="AQ20" s="14"/>
      <c r="AR20" s="14"/>
      <c r="AS20" s="14"/>
    </row>
    <row r="21" spans="3:45" x14ac:dyDescent="0.3">
      <c r="E21" s="4" t="s">
        <v>173</v>
      </c>
      <c r="F21" s="4" t="s">
        <v>174</v>
      </c>
      <c r="H21" s="4" t="s">
        <v>175</v>
      </c>
      <c r="L21" s="3" t="s">
        <v>159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8">
        <f>AG$19*SUMIFS(Inp_WM_SubAdjCostShares!AG$42:AG$67,Inp_WM_SubAdjCostShares!$I$42:$I$67,Cal_WM!$H21)</f>
        <v>0</v>
      </c>
      <c r="AH21" s="18">
        <f>AH$19*SUMIFS(Inp_WM_SubAdjCostShares!AH$42:AH$67,Inp_WM_SubAdjCostShares!$I$42:$I$67,Cal_WM!$H21)</f>
        <v>0</v>
      </c>
      <c r="AI21" s="18">
        <f>AI$19*SUMIFS(Inp_WM_SubAdjCostShares!AI$42:AI$67,Inp_WM_SubAdjCostShares!$I$42:$I$67,Cal_WM!$H21)</f>
        <v>0</v>
      </c>
      <c r="AJ21" s="18">
        <f>AJ$19*SUMIFS(Inp_WM_SubAdjCostShares!AJ$42:AJ$67,Inp_WM_SubAdjCostShares!$I$42:$I$67,Cal_WM!$H21)</f>
        <v>0</v>
      </c>
      <c r="AK21" s="18">
        <f>AK$19*SUMIFS(Inp_WM_SubAdjCostShares!AK$42:AK$67,Inp_WM_SubAdjCostShares!$I$42:$I$67,Cal_WM!$H21)</f>
        <v>0</v>
      </c>
      <c r="AM21" s="14"/>
      <c r="AN21" s="14"/>
      <c r="AO21" s="18">
        <f t="shared" si="1"/>
        <v>0</v>
      </c>
      <c r="AQ21" s="14"/>
      <c r="AR21" s="14"/>
      <c r="AS21" s="14"/>
    </row>
    <row r="22" spans="3:45" x14ac:dyDescent="0.3">
      <c r="E22" s="4" t="s">
        <v>173</v>
      </c>
      <c r="F22" s="4" t="s">
        <v>174</v>
      </c>
      <c r="G22" s="4" t="s">
        <v>176</v>
      </c>
      <c r="H22" s="4" t="s">
        <v>177</v>
      </c>
      <c r="L22" s="3" t="s">
        <v>159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8">
        <f>AG$19*SUMIFS(Inp_WM_SubAdjCostShares!AG$42:AG$67,Inp_WM_SubAdjCostShares!$I$42:$I$67,Cal_WM!$H22)</f>
        <v>14.580032354909525</v>
      </c>
      <c r="AH22" s="18">
        <f>AH$19*SUMIFS(Inp_WM_SubAdjCostShares!AH$42:AH$67,Inp_WM_SubAdjCostShares!$I$42:$I$67,Cal_WM!$H22)</f>
        <v>14.534597373539791</v>
      </c>
      <c r="AI22" s="18">
        <f>AI$19*SUMIFS(Inp_WM_SubAdjCostShares!AI$42:AI$67,Inp_WM_SubAdjCostShares!$I$42:$I$67,Cal_WM!$H22)</f>
        <v>14.205848955974572</v>
      </c>
      <c r="AJ22" s="18">
        <f>AJ$19*SUMIFS(Inp_WM_SubAdjCostShares!AJ$42:AJ$67,Inp_WM_SubAdjCostShares!$I$42:$I$67,Cal_WM!$H22)</f>
        <v>13.829135770191202</v>
      </c>
      <c r="AK22" s="18">
        <f>AK$19*SUMIFS(Inp_WM_SubAdjCostShares!AK$42:AK$67,Inp_WM_SubAdjCostShares!$I$42:$I$67,Cal_WM!$H22)</f>
        <v>13.419178185715428</v>
      </c>
      <c r="AM22" s="14"/>
      <c r="AN22" s="14"/>
      <c r="AO22" s="18">
        <f t="shared" si="1"/>
        <v>70.568792640330514</v>
      </c>
      <c r="AQ22" s="14"/>
      <c r="AR22" s="14"/>
      <c r="AS22" s="14"/>
    </row>
    <row r="23" spans="3:45" x14ac:dyDescent="0.3">
      <c r="E23" s="3" t="s">
        <v>173</v>
      </c>
      <c r="F23" s="3" t="s">
        <v>174</v>
      </c>
      <c r="G23" s="3" t="s">
        <v>176</v>
      </c>
      <c r="H23" s="3" t="s">
        <v>178</v>
      </c>
      <c r="L23" s="3" t="s">
        <v>159</v>
      </c>
      <c r="R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M23" s="14"/>
      <c r="AN23" s="14"/>
      <c r="AO23" s="14"/>
      <c r="AQ23" s="14"/>
      <c r="AR23" s="14"/>
      <c r="AS23" s="14"/>
    </row>
    <row r="24" spans="3:45" x14ac:dyDescent="0.3">
      <c r="E24" s="3" t="s">
        <v>173</v>
      </c>
      <c r="F24" s="3" t="s">
        <v>174</v>
      </c>
      <c r="G24" s="3" t="s">
        <v>176</v>
      </c>
      <c r="H24" s="3" t="s">
        <v>179</v>
      </c>
      <c r="L24" s="3" t="s">
        <v>159</v>
      </c>
      <c r="R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M24" s="14"/>
      <c r="AN24" s="14"/>
      <c r="AO24" s="14"/>
      <c r="AQ24" s="14"/>
      <c r="AR24" s="14"/>
      <c r="AS24" s="14"/>
    </row>
    <row r="25" spans="3:45" x14ac:dyDescent="0.3">
      <c r="E25" s="3" t="s">
        <v>173</v>
      </c>
      <c r="F25" s="3" t="s">
        <v>174</v>
      </c>
      <c r="G25" s="3" t="s">
        <v>176</v>
      </c>
      <c r="H25" s="3" t="s">
        <v>180</v>
      </c>
      <c r="L25" s="3" t="s">
        <v>159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M25" s="14"/>
      <c r="AN25" s="14"/>
      <c r="AO25" s="14"/>
      <c r="AQ25" s="14"/>
      <c r="AR25" s="14"/>
      <c r="AS25" s="14"/>
    </row>
    <row r="26" spans="3:45" x14ac:dyDescent="0.3">
      <c r="E26" s="3" t="s">
        <v>173</v>
      </c>
      <c r="F26" s="3" t="s">
        <v>174</v>
      </c>
      <c r="G26" s="3" t="s">
        <v>176</v>
      </c>
      <c r="H26" s="3" t="s">
        <v>181</v>
      </c>
      <c r="L26" s="3" t="s">
        <v>159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M26" s="14"/>
      <c r="AN26" s="14"/>
      <c r="AO26" s="14"/>
      <c r="AQ26" s="14"/>
      <c r="AR26" s="14"/>
      <c r="AS26" s="14"/>
    </row>
    <row r="27" spans="3:45" x14ac:dyDescent="0.3">
      <c r="E27" s="4" t="s">
        <v>173</v>
      </c>
      <c r="F27" s="4" t="s">
        <v>174</v>
      </c>
      <c r="G27" s="4" t="s">
        <v>182</v>
      </c>
      <c r="H27" s="4" t="s">
        <v>183</v>
      </c>
      <c r="L27" s="3" t="s">
        <v>159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72">
        <f>SUM(AG28:AG32)</f>
        <v>35.819371401264341</v>
      </c>
      <c r="AH27" s="72">
        <f t="shared" ref="AH27:AK27" si="2">SUM(AH28:AH32)</f>
        <v>35.719075987143952</v>
      </c>
      <c r="AI27" s="72">
        <f t="shared" si="2"/>
        <v>33.831650521908919</v>
      </c>
      <c r="AJ27" s="72">
        <f t="shared" si="2"/>
        <v>32.057771889730709</v>
      </c>
      <c r="AK27" s="72">
        <f t="shared" si="2"/>
        <v>30.87150314940876</v>
      </c>
      <c r="AM27" s="14"/>
      <c r="AN27" s="14"/>
      <c r="AO27" s="18">
        <f t="shared" si="1"/>
        <v>168.29937294945668</v>
      </c>
      <c r="AQ27" s="14"/>
      <c r="AR27" s="14"/>
      <c r="AS27" s="14"/>
    </row>
    <row r="28" spans="3:45" x14ac:dyDescent="0.3">
      <c r="E28" s="3" t="s">
        <v>173</v>
      </c>
      <c r="F28" s="3" t="s">
        <v>174</v>
      </c>
      <c r="G28" s="3" t="s">
        <v>182</v>
      </c>
      <c r="H28" s="3" t="s">
        <v>184</v>
      </c>
      <c r="L28" s="3" t="s">
        <v>159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8">
        <f>AG$19*SUMIFS(Inp_WM_SubAdjCostShares!AG$42:AG$67,Inp_WM_SubAdjCostShares!$I$42:$I$67,Cal_WM!$H28)</f>
        <v>7.8883878696712344</v>
      </c>
      <c r="AH28" s="18">
        <f>AH$19*SUMIFS(Inp_WM_SubAdjCostShares!AH$42:AH$67,Inp_WM_SubAdjCostShares!$I$42:$I$67,Cal_WM!$H28)</f>
        <v>7.6108713601392566</v>
      </c>
      <c r="AI28" s="18">
        <f>AI$19*SUMIFS(Inp_WM_SubAdjCostShares!AI$42:AI$67,Inp_WM_SubAdjCostShares!$I$42:$I$67,Cal_WM!$H28)</f>
        <v>7.2526635097643366</v>
      </c>
      <c r="AJ28" s="18">
        <f>AJ$19*SUMIFS(Inp_WM_SubAdjCostShares!AJ$42:AJ$67,Inp_WM_SubAdjCostShares!$I$42:$I$67,Cal_WM!$H28)</f>
        <v>6.5880784028166897</v>
      </c>
      <c r="AK28" s="18">
        <f>AK$19*SUMIFS(Inp_WM_SubAdjCostShares!AK$42:AK$67,Inp_WM_SubAdjCostShares!$I$42:$I$67,Cal_WM!$H28)</f>
        <v>6.3825639647345165</v>
      </c>
      <c r="AM28" s="14"/>
      <c r="AN28" s="14"/>
      <c r="AO28" s="18">
        <f t="shared" si="1"/>
        <v>35.72256510712603</v>
      </c>
      <c r="AQ28" s="14"/>
      <c r="AR28" s="14"/>
      <c r="AS28" s="14"/>
    </row>
    <row r="29" spans="3:45" x14ac:dyDescent="0.3">
      <c r="E29" s="3" t="s">
        <v>173</v>
      </c>
      <c r="F29" s="3" t="s">
        <v>174</v>
      </c>
      <c r="G29" s="3" t="s">
        <v>182</v>
      </c>
      <c r="H29" s="3" t="s">
        <v>309</v>
      </c>
      <c r="L29" s="3" t="s">
        <v>159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8">
        <f>AG$19*SUMIFS(Inp_WM_SubAdjCostShares!AG$42:AG$67,Inp_WM_SubAdjCostShares!$I$42:$I$67,Cal_WM!$H29)</f>
        <v>10.535110058743431</v>
      </c>
      <c r="AH29" s="18">
        <f>AH$19*SUMIFS(Inp_WM_SubAdjCostShares!AH$42:AH$67,Inp_WM_SubAdjCostShares!$I$42:$I$67,Cal_WM!$H29)</f>
        <v>10.26461470501579</v>
      </c>
      <c r="AI29" s="18">
        <f>AI$19*SUMIFS(Inp_WM_SubAdjCostShares!AI$42:AI$67,Inp_WM_SubAdjCostShares!$I$42:$I$67,Cal_WM!$H29)</f>
        <v>9.9737638484239284</v>
      </c>
      <c r="AJ29" s="18">
        <f>AJ$19*SUMIFS(Inp_WM_SubAdjCostShares!AJ$42:AJ$67,Inp_WM_SubAdjCostShares!$I$42:$I$67,Cal_WM!$H29)</f>
        <v>9.5975344239556399</v>
      </c>
      <c r="AK29" s="18">
        <f>AK$19*SUMIFS(Inp_WM_SubAdjCostShares!AK$42:AK$67,Inp_WM_SubAdjCostShares!$I$42:$I$67,Cal_WM!$H29)</f>
        <v>9.2381814264687474</v>
      </c>
      <c r="AM29" s="14"/>
      <c r="AN29" s="14"/>
      <c r="AO29" s="18">
        <f t="shared" si="1"/>
        <v>49.609204462607543</v>
      </c>
      <c r="AQ29" s="14"/>
      <c r="AR29" s="14"/>
      <c r="AS29" s="14"/>
    </row>
    <row r="30" spans="3:45" x14ac:dyDescent="0.3">
      <c r="E30" s="3" t="s">
        <v>173</v>
      </c>
      <c r="F30" s="3" t="s">
        <v>174</v>
      </c>
      <c r="G30" s="3" t="s">
        <v>182</v>
      </c>
      <c r="H30" s="3" t="s">
        <v>185</v>
      </c>
      <c r="L30" s="3" t="s">
        <v>159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8">
        <f>AG$19*SUMIFS(Inp_WM_SubAdjCostShares!AG$42:AG$67,Inp_WM_SubAdjCostShares!$I$42:$I$67,Cal_WM!$H30)</f>
        <v>13.870047040302698</v>
      </c>
      <c r="AH30" s="18">
        <f>AH$19*SUMIFS(Inp_WM_SubAdjCostShares!AH$42:AH$67,Inp_WM_SubAdjCostShares!$I$42:$I$67,Cal_WM!$H30)</f>
        <v>14.254849480535269</v>
      </c>
      <c r="AI30" s="18">
        <f>AI$19*SUMIFS(Inp_WM_SubAdjCostShares!AI$42:AI$67,Inp_WM_SubAdjCostShares!$I$42:$I$67,Cal_WM!$H30)</f>
        <v>13.037804915384708</v>
      </c>
      <c r="AJ30" s="18">
        <f>AJ$19*SUMIFS(Inp_WM_SubAdjCostShares!AJ$42:AJ$67,Inp_WM_SubAdjCostShares!$I$42:$I$67,Cal_WM!$H30)</f>
        <v>12.332641825700401</v>
      </c>
      <c r="AK30" s="18">
        <f>AK$19*SUMIFS(Inp_WM_SubAdjCostShares!AK$42:AK$67,Inp_WM_SubAdjCostShares!$I$42:$I$67,Cal_WM!$H30)</f>
        <v>11.809989273288329</v>
      </c>
      <c r="AM30" s="14"/>
      <c r="AN30" s="14"/>
      <c r="AO30" s="18">
        <f t="shared" si="1"/>
        <v>65.305332535211406</v>
      </c>
      <c r="AQ30" s="14"/>
      <c r="AR30" s="14"/>
      <c r="AS30" s="14"/>
    </row>
    <row r="31" spans="3:45" x14ac:dyDescent="0.3">
      <c r="E31" s="3" t="s">
        <v>173</v>
      </c>
      <c r="F31" s="3" t="s">
        <v>174</v>
      </c>
      <c r="G31" s="3" t="s">
        <v>182</v>
      </c>
      <c r="H31" s="3" t="s">
        <v>310</v>
      </c>
      <c r="L31" s="3" t="s">
        <v>159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8">
        <f>AG$19*SUMIFS(Inp_WM_SubAdjCostShares!AG$42:AG$67,Inp_WM_SubAdjCostShares!$I$42:$I$67,Cal_WM!$H31)</f>
        <v>0</v>
      </c>
      <c r="AH31" s="18">
        <f>AH$19*SUMIFS(Inp_WM_SubAdjCostShares!AH$42:AH$67,Inp_WM_SubAdjCostShares!$I$42:$I$67,Cal_WM!$H31)</f>
        <v>0</v>
      </c>
      <c r="AI31" s="18">
        <f>AI$19*SUMIFS(Inp_WM_SubAdjCostShares!AI$42:AI$67,Inp_WM_SubAdjCostShares!$I$42:$I$67,Cal_WM!$H31)</f>
        <v>0</v>
      </c>
      <c r="AJ31" s="18">
        <f>AJ$19*SUMIFS(Inp_WM_SubAdjCostShares!AJ$42:AJ$67,Inp_WM_SubAdjCostShares!$I$42:$I$67,Cal_WM!$H31)</f>
        <v>0</v>
      </c>
      <c r="AK31" s="18">
        <f>AK$19*SUMIFS(Inp_WM_SubAdjCostShares!AK$42:AK$67,Inp_WM_SubAdjCostShares!$I$42:$I$67,Cal_WM!$H31)</f>
        <v>0</v>
      </c>
      <c r="AM31" s="14"/>
      <c r="AN31" s="14"/>
      <c r="AO31" s="18">
        <f t="shared" si="1"/>
        <v>0</v>
      </c>
      <c r="AQ31" s="14"/>
      <c r="AR31" s="14"/>
      <c r="AS31" s="14"/>
    </row>
    <row r="32" spans="3:45" x14ac:dyDescent="0.3">
      <c r="E32" s="3" t="s">
        <v>173</v>
      </c>
      <c r="F32" s="3" t="s">
        <v>174</v>
      </c>
      <c r="G32" s="3" t="s">
        <v>182</v>
      </c>
      <c r="H32" s="3" t="s">
        <v>311</v>
      </c>
      <c r="L32" s="3" t="s">
        <v>159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8">
        <f>AG$19*SUMIFS(Inp_WM_SubAdjCostShares!AG$42:AG$67,Inp_WM_SubAdjCostShares!$I$42:$I$67,Cal_WM!$H32)</f>
        <v>3.5258264325469812</v>
      </c>
      <c r="AH32" s="18">
        <f>AH$19*SUMIFS(Inp_WM_SubAdjCostShares!AH$42:AH$67,Inp_WM_SubAdjCostShares!$I$42:$I$67,Cal_WM!$H32)</f>
        <v>3.5887404414536404</v>
      </c>
      <c r="AI32" s="18">
        <f>AI$19*SUMIFS(Inp_WM_SubAdjCostShares!AI$42:AI$67,Inp_WM_SubAdjCostShares!$I$42:$I$67,Cal_WM!$H32)</f>
        <v>3.5674182483359442</v>
      </c>
      <c r="AJ32" s="18">
        <f>AJ$19*SUMIFS(Inp_WM_SubAdjCostShares!AJ$42:AJ$67,Inp_WM_SubAdjCostShares!$I$42:$I$67,Cal_WM!$H32)</f>
        <v>3.5395172372579835</v>
      </c>
      <c r="AK32" s="18">
        <f>AK$19*SUMIFS(Inp_WM_SubAdjCostShares!AK$42:AK$67,Inp_WM_SubAdjCostShares!$I$42:$I$67,Cal_WM!$H32)</f>
        <v>3.440768484917164</v>
      </c>
      <c r="AM32" s="14"/>
      <c r="AN32" s="14"/>
      <c r="AO32" s="18">
        <f t="shared" si="1"/>
        <v>17.662270844511713</v>
      </c>
      <c r="AQ32" s="14"/>
      <c r="AR32" s="14"/>
      <c r="AS32" s="14"/>
    </row>
    <row r="33" spans="5:45" x14ac:dyDescent="0.3">
      <c r="E33" s="4" t="s">
        <v>173</v>
      </c>
      <c r="F33" s="4" t="s">
        <v>174</v>
      </c>
      <c r="G33" s="4" t="s">
        <v>186</v>
      </c>
      <c r="H33" s="4" t="s">
        <v>187</v>
      </c>
      <c r="L33" s="3" t="s">
        <v>159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8">
        <f>AG$19*SUMIFS(Inp_WM_SubAdjCostShares!AG$42:AG$67,Inp_WM_SubAdjCostShares!$I$42:$I$67,Cal_WM!$H33)</f>
        <v>17.586901882696292</v>
      </c>
      <c r="AH33" s="18">
        <f>AH$19*SUMIFS(Inp_WM_SubAdjCostShares!AH$42:AH$67,Inp_WM_SubAdjCostShares!$I$42:$I$67,Cal_WM!$H33)</f>
        <v>17.394338607551852</v>
      </c>
      <c r="AI33" s="18">
        <f>AI$19*SUMIFS(Inp_WM_SubAdjCostShares!AI$42:AI$67,Inp_WM_SubAdjCostShares!$I$42:$I$67,Cal_WM!$H33)</f>
        <v>17.435450345004934</v>
      </c>
      <c r="AJ33" s="18">
        <f>AJ$19*SUMIFS(Inp_WM_SubAdjCostShares!AJ$42:AJ$67,Inp_WM_SubAdjCostShares!$I$42:$I$67,Cal_WM!$H33)</f>
        <v>17.316385753306029</v>
      </c>
      <c r="AK33" s="18">
        <f>AK$19*SUMIFS(Inp_WM_SubAdjCostShares!AK$42:AK$67,Inp_WM_SubAdjCostShares!$I$42:$I$67,Cal_WM!$H33)</f>
        <v>16.723997017129371</v>
      </c>
      <c r="AM33" s="14"/>
      <c r="AN33" s="14"/>
      <c r="AO33" s="18">
        <f t="shared" si="1"/>
        <v>86.457073605688464</v>
      </c>
      <c r="AQ33" s="14"/>
      <c r="AR33" s="14"/>
      <c r="AS33" s="14"/>
    </row>
    <row r="34" spans="5:45" x14ac:dyDescent="0.3">
      <c r="E34" s="3" t="s">
        <v>173</v>
      </c>
      <c r="F34" s="3" t="s">
        <v>174</v>
      </c>
      <c r="G34" s="3" t="s">
        <v>186</v>
      </c>
      <c r="H34" s="3" t="s">
        <v>1097</v>
      </c>
      <c r="L34" s="3" t="s">
        <v>159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8">
        <f>AG$19*SUMIFS(Inp_WM_SubAdjCostShares!AG$42:AG$67,Inp_WM_SubAdjCostShares!$I$42:$I$67,Cal_WM!$H34)</f>
        <v>7.9565006219969021</v>
      </c>
      <c r="AH34" s="18">
        <f>AH$19*SUMIFS(Inp_WM_SubAdjCostShares!AH$42:AH$67,Inp_WM_SubAdjCostShares!$I$42:$I$67,Cal_WM!$H34)</f>
        <v>8.0886420863381225</v>
      </c>
      <c r="AI34" s="18">
        <f>AI$19*SUMIFS(Inp_WM_SubAdjCostShares!AI$42:AI$67,Inp_WM_SubAdjCostShares!$I$42:$I$67,Cal_WM!$H34)</f>
        <v>7.8227011347286046</v>
      </c>
      <c r="AJ34" s="18">
        <f>AJ$19*SUMIFS(Inp_WM_SubAdjCostShares!AJ$42:AJ$67,Inp_WM_SubAdjCostShares!$I$42:$I$67,Cal_WM!$H34)</f>
        <v>7.4058523092602799</v>
      </c>
      <c r="AK34" s="18">
        <f>AK$19*SUMIFS(Inp_WM_SubAdjCostShares!AK$42:AK$67,Inp_WM_SubAdjCostShares!$I$42:$I$67,Cal_WM!$H34)</f>
        <v>6.8077059845716477</v>
      </c>
      <c r="AM34" s="14"/>
      <c r="AN34" s="14"/>
      <c r="AO34" s="18">
        <f t="shared" ref="AO34:AO41" si="3">SUM(AG34:AK34)</f>
        <v>38.081402136895555</v>
      </c>
      <c r="AQ34" s="14"/>
      <c r="AR34" s="14"/>
      <c r="AS34" s="14"/>
    </row>
    <row r="35" spans="5:45" x14ac:dyDescent="0.3">
      <c r="E35" s="3" t="s">
        <v>173</v>
      </c>
      <c r="F35" s="3" t="s">
        <v>174</v>
      </c>
      <c r="G35" s="3" t="s">
        <v>186</v>
      </c>
      <c r="H35" s="3" t="s">
        <v>189</v>
      </c>
      <c r="L35" s="3" t="s">
        <v>159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8">
        <f>AG$19*SUMIFS(Inp_WM_SubAdjCostShares!AG$42:AG$67,Inp_WM_SubAdjCostShares!$I$42:$I$67,Cal_WM!$H35)</f>
        <v>2.9273274601006554</v>
      </c>
      <c r="AH35" s="18">
        <f>AH$19*SUMIFS(Inp_WM_SubAdjCostShares!AH$42:AH$67,Inp_WM_SubAdjCostShares!$I$42:$I$67,Cal_WM!$H35)</f>
        <v>2.9556865729636339</v>
      </c>
      <c r="AI35" s="18">
        <f>AI$19*SUMIFS(Inp_WM_SubAdjCostShares!AI$42:AI$67,Inp_WM_SubAdjCostShares!$I$42:$I$67,Cal_WM!$H35)</f>
        <v>2.9167875420431133</v>
      </c>
      <c r="AJ35" s="18">
        <f>AJ$19*SUMIFS(Inp_WM_SubAdjCostShares!AJ$42:AJ$67,Inp_WM_SubAdjCostShares!$I$42:$I$67,Cal_WM!$H35)</f>
        <v>2.9695680274372731</v>
      </c>
      <c r="AK35" s="18">
        <f>AK$19*SUMIFS(Inp_WM_SubAdjCostShares!AK$42:AK$67,Inp_WM_SubAdjCostShares!$I$42:$I$67,Cal_WM!$H35)</f>
        <v>3.0176646426087821</v>
      </c>
      <c r="AM35" s="14"/>
      <c r="AN35" s="14"/>
      <c r="AO35" s="18">
        <f t="shared" si="3"/>
        <v>14.787034245153457</v>
      </c>
      <c r="AQ35" s="14"/>
      <c r="AR35" s="14"/>
      <c r="AS35" s="14"/>
    </row>
    <row r="36" spans="5:45" x14ac:dyDescent="0.3">
      <c r="E36" s="3" t="s">
        <v>173</v>
      </c>
      <c r="F36" s="3" t="s">
        <v>174</v>
      </c>
      <c r="G36" s="3" t="s">
        <v>186</v>
      </c>
      <c r="H36" s="3" t="s">
        <v>190</v>
      </c>
      <c r="L36" s="3" t="s">
        <v>159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8">
        <f>AG$19*SUMIFS(Inp_WM_SubAdjCostShares!AG$42:AG$67,Inp_WM_SubAdjCostShares!$I$42:$I$67,Cal_WM!$H36)</f>
        <v>1.2060508489245851</v>
      </c>
      <c r="AH36" s="18">
        <f>AH$19*SUMIFS(Inp_WM_SubAdjCostShares!AH$42:AH$67,Inp_WM_SubAdjCostShares!$I$42:$I$67,Cal_WM!$H36)</f>
        <v>1.2078047470983837</v>
      </c>
      <c r="AI36" s="18">
        <f>AI$19*SUMIFS(Inp_WM_SubAdjCostShares!AI$42:AI$67,Inp_WM_SubAdjCostShares!$I$42:$I$67,Cal_WM!$H36)</f>
        <v>1.222480205450682</v>
      </c>
      <c r="AJ36" s="18">
        <f>AJ$19*SUMIFS(Inp_WM_SubAdjCostShares!AJ$42:AJ$67,Inp_WM_SubAdjCostShares!$I$42:$I$67,Cal_WM!$H36)</f>
        <v>1.2184808178569932</v>
      </c>
      <c r="AK36" s="18">
        <f>AK$19*SUMIFS(Inp_WM_SubAdjCostShares!AK$42:AK$67,Inp_WM_SubAdjCostShares!$I$42:$I$67,Cal_WM!$H36)</f>
        <v>1.2072068462678041</v>
      </c>
      <c r="AM36" s="14"/>
      <c r="AN36" s="14"/>
      <c r="AO36" s="18">
        <f t="shared" si="3"/>
        <v>6.0620234655984486</v>
      </c>
      <c r="AQ36" s="14"/>
      <c r="AR36" s="14"/>
      <c r="AS36" s="14"/>
    </row>
    <row r="37" spans="5:45" x14ac:dyDescent="0.3">
      <c r="E37" s="3" t="s">
        <v>173</v>
      </c>
      <c r="F37" s="3" t="s">
        <v>174</v>
      </c>
      <c r="G37" s="3" t="s">
        <v>186</v>
      </c>
      <c r="H37" s="3" t="s">
        <v>191</v>
      </c>
      <c r="L37" s="3" t="s">
        <v>159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8">
        <f>AG$19*SUMIFS(Inp_WM_SubAdjCostShares!AG$42:AG$67,Inp_WM_SubAdjCostShares!$I$42:$I$67,Cal_WM!$H37)</f>
        <v>2.4640102326618409</v>
      </c>
      <c r="AH37" s="18">
        <f>AH$19*SUMIFS(Inp_WM_SubAdjCostShares!AH$42:AH$67,Inp_WM_SubAdjCostShares!$I$42:$I$67,Cal_WM!$H37)</f>
        <v>2.1608598127350014</v>
      </c>
      <c r="AI37" s="18">
        <f>AI$19*SUMIFS(Inp_WM_SubAdjCostShares!AI$42:AI$67,Inp_WM_SubAdjCostShares!$I$42:$I$67,Cal_WM!$H37)</f>
        <v>2.4394785600669304</v>
      </c>
      <c r="AJ37" s="18">
        <f>AJ$19*SUMIFS(Inp_WM_SubAdjCostShares!AJ$42:AJ$67,Inp_WM_SubAdjCostShares!$I$42:$I$67,Cal_WM!$H37)</f>
        <v>2.6916080823483419</v>
      </c>
      <c r="AK37" s="18">
        <f>AK$19*SUMIFS(Inp_WM_SubAdjCostShares!AK$42:AK$67,Inp_WM_SubAdjCostShares!$I$42:$I$67,Cal_WM!$H37)</f>
        <v>2.660586511366636</v>
      </c>
      <c r="AM37" s="14"/>
      <c r="AN37" s="14"/>
      <c r="AO37" s="18">
        <f t="shared" si="3"/>
        <v>12.416543199178751</v>
      </c>
      <c r="AQ37" s="14"/>
      <c r="AR37" s="14"/>
      <c r="AS37" s="14"/>
    </row>
    <row r="38" spans="5:45" x14ac:dyDescent="0.3">
      <c r="E38" s="3" t="s">
        <v>173</v>
      </c>
      <c r="F38" s="3" t="s">
        <v>174</v>
      </c>
      <c r="G38" s="3" t="s">
        <v>186</v>
      </c>
      <c r="H38" s="3" t="s">
        <v>192</v>
      </c>
      <c r="L38" s="3" t="s">
        <v>159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8">
        <f>AG$19*SUMIFS(Inp_WM_SubAdjCostShares!AG$42:AG$67,Inp_WM_SubAdjCostShares!$I$42:$I$67,Cal_WM!$H38)</f>
        <v>1.1957852060239276</v>
      </c>
      <c r="AH38" s="18">
        <f>AH$19*SUMIFS(Inp_WM_SubAdjCostShares!AH$42:AH$67,Inp_WM_SubAdjCostShares!$I$42:$I$67,Cal_WM!$H38)</f>
        <v>1.1855758111543608</v>
      </c>
      <c r="AI38" s="18">
        <f>AI$19*SUMIFS(Inp_WM_SubAdjCostShares!AI$42:AI$67,Inp_WM_SubAdjCostShares!$I$42:$I$67,Cal_WM!$H38)</f>
        <v>1.2052183358099349</v>
      </c>
      <c r="AJ38" s="18">
        <f>AJ$19*SUMIFS(Inp_WM_SubAdjCostShares!AJ$42:AJ$67,Inp_WM_SubAdjCostShares!$I$42:$I$67,Cal_WM!$H38)</f>
        <v>1.203803853661219</v>
      </c>
      <c r="AK38" s="18">
        <f>AK$19*SUMIFS(Inp_WM_SubAdjCostShares!AK$42:AK$67,Inp_WM_SubAdjCostShares!$I$42:$I$67,Cal_WM!$H38)</f>
        <v>1.218298527514633</v>
      </c>
      <c r="AM38" s="14"/>
      <c r="AN38" s="14"/>
      <c r="AO38" s="18">
        <f t="shared" si="3"/>
        <v>6.0086817341640746</v>
      </c>
      <c r="AQ38" s="14"/>
      <c r="AR38" s="14"/>
      <c r="AS38" s="14"/>
    </row>
    <row r="39" spans="5:45" x14ac:dyDescent="0.3">
      <c r="E39" s="3" t="s">
        <v>173</v>
      </c>
      <c r="F39" s="3" t="s">
        <v>174</v>
      </c>
      <c r="G39" s="3" t="s">
        <v>186</v>
      </c>
      <c r="H39" s="3" t="s">
        <v>193</v>
      </c>
      <c r="L39" s="3" t="s">
        <v>159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8">
        <f>AG$19*SUMIFS(Inp_WM_SubAdjCostShares!AG$42:AG$67,Inp_WM_SubAdjCostShares!$I$42:$I$67,Cal_WM!$H39)</f>
        <v>0.48491724892726079</v>
      </c>
      <c r="AH39" s="18">
        <f>AH$19*SUMIFS(Inp_WM_SubAdjCostShares!AH$42:AH$67,Inp_WM_SubAdjCostShares!$I$42:$I$67,Cal_WM!$H39)</f>
        <v>0.46083958226308347</v>
      </c>
      <c r="AI39" s="18">
        <f>AI$19*SUMIFS(Inp_WM_SubAdjCostShares!AI$42:AI$67,Inp_WM_SubAdjCostShares!$I$42:$I$67,Cal_WM!$H39)</f>
        <v>0.46180450538842149</v>
      </c>
      <c r="AJ39" s="18">
        <f>AJ$19*SUMIFS(Inp_WM_SubAdjCostShares!AJ$42:AJ$67,Inp_WM_SubAdjCostShares!$I$42:$I$67,Cal_WM!$H39)</f>
        <v>0.46309689985247565</v>
      </c>
      <c r="AK39" s="18">
        <f>AK$19*SUMIFS(Inp_WM_SubAdjCostShares!AK$42:AK$67,Inp_WM_SubAdjCostShares!$I$42:$I$67,Cal_WM!$H39)</f>
        <v>0.46578133390264354</v>
      </c>
      <c r="AM39" s="14"/>
      <c r="AN39" s="14"/>
      <c r="AO39" s="18">
        <f t="shared" si="3"/>
        <v>2.3364395703338849</v>
      </c>
      <c r="AQ39" s="14"/>
      <c r="AR39" s="14"/>
      <c r="AS39" s="14"/>
    </row>
    <row r="40" spans="5:45" x14ac:dyDescent="0.3">
      <c r="E40" s="3" t="s">
        <v>173</v>
      </c>
      <c r="F40" s="3" t="s">
        <v>174</v>
      </c>
      <c r="G40" s="3" t="s">
        <v>186</v>
      </c>
      <c r="H40" s="3" t="s">
        <v>194</v>
      </c>
      <c r="L40" s="3" t="s">
        <v>159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8">
        <f>AG$19*SUMIFS(Inp_WM_SubAdjCostShares!AG$42:AG$67,Inp_WM_SubAdjCostShares!$I$42:$I$67,Cal_WM!$H40)</f>
        <v>1.1034436073942155</v>
      </c>
      <c r="AH40" s="18">
        <f>AH$19*SUMIFS(Inp_WM_SubAdjCostShares!AH$42:AH$67,Inp_WM_SubAdjCostShares!$I$42:$I$67,Cal_WM!$H40)</f>
        <v>1.0789139664626579</v>
      </c>
      <c r="AI40" s="18">
        <f>AI$19*SUMIFS(Inp_WM_SubAdjCostShares!AI$42:AI$67,Inp_WM_SubAdjCostShares!$I$42:$I$67,Cal_WM!$H40)</f>
        <v>1.1082570420011395</v>
      </c>
      <c r="AJ40" s="18">
        <f>AJ$19*SUMIFS(Inp_WM_SubAdjCostShares!AJ$42:AJ$67,Inp_WM_SubAdjCostShares!$I$42:$I$67,Cal_WM!$H40)</f>
        <v>1.1045286876435969</v>
      </c>
      <c r="AK40" s="18">
        <f>AK$19*SUMIFS(Inp_WM_SubAdjCostShares!AK$42:AK$67,Inp_WM_SubAdjCostShares!$I$42:$I$67,Cal_WM!$H40)</f>
        <v>1.0911881438263831</v>
      </c>
      <c r="AM40" s="14"/>
      <c r="AN40" s="14"/>
      <c r="AO40" s="18">
        <f t="shared" si="3"/>
        <v>5.4863314473279932</v>
      </c>
      <c r="AQ40" s="14"/>
      <c r="AR40" s="14"/>
      <c r="AS40" s="14"/>
    </row>
    <row r="41" spans="5:45" x14ac:dyDescent="0.3">
      <c r="E41" s="3" t="s">
        <v>173</v>
      </c>
      <c r="F41" s="3" t="s">
        <v>174</v>
      </c>
      <c r="G41" s="3" t="s">
        <v>186</v>
      </c>
      <c r="H41" s="3" t="s">
        <v>195</v>
      </c>
      <c r="L41" s="3" t="s">
        <v>159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8">
        <f>AG$19*SUMIFS(Inp_WM_SubAdjCostShares!AG$42:AG$67,Inp_WM_SubAdjCostShares!$I$42:$I$67,Cal_WM!$H41)</f>
        <v>0.24886665666690372</v>
      </c>
      <c r="AH41" s="18">
        <f>AH$19*SUMIFS(Inp_WM_SubAdjCostShares!AH$42:AH$67,Inp_WM_SubAdjCostShares!$I$42:$I$67,Cal_WM!$H41)</f>
        <v>0.2560160285366091</v>
      </c>
      <c r="AI41" s="18">
        <f>AI$19*SUMIFS(Inp_WM_SubAdjCostShares!AI$42:AI$67,Inp_WM_SubAdjCostShares!$I$42:$I$67,Cal_WM!$H41)</f>
        <v>0.25872301951610754</v>
      </c>
      <c r="AJ41" s="18">
        <f>AJ$19*SUMIFS(Inp_WM_SubAdjCostShares!AJ$42:AJ$67,Inp_WM_SubAdjCostShares!$I$42:$I$67,Cal_WM!$H41)</f>
        <v>0.25944707524584698</v>
      </c>
      <c r="AK41" s="18">
        <f>AK$19*SUMIFS(Inp_WM_SubAdjCostShares!AK$42:AK$67,Inp_WM_SubAdjCostShares!$I$42:$I$67,Cal_WM!$H41)</f>
        <v>0.25556502707083956</v>
      </c>
      <c r="AM41" s="14"/>
      <c r="AN41" s="14"/>
      <c r="AO41" s="18">
        <f t="shared" si="3"/>
        <v>1.278617807036307</v>
      </c>
      <c r="AQ41" s="14"/>
      <c r="AR41" s="14"/>
      <c r="AS41" s="14"/>
    </row>
    <row r="42" spans="5:45" x14ac:dyDescent="0.3">
      <c r="E42" s="4" t="s">
        <v>173</v>
      </c>
      <c r="F42" s="4" t="s">
        <v>174</v>
      </c>
      <c r="G42" s="4" t="s">
        <v>196</v>
      </c>
      <c r="H42" s="4" t="s">
        <v>197</v>
      </c>
      <c r="L42" s="3" t="s">
        <v>159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8">
        <f>AG$19*SUMIFS(Inp_WM_SubAdjCostShares!AG$42:AG$67,Inp_WM_SubAdjCostShares!$I$42:$I$67,Cal_WM!$H42)</f>
        <v>3.6770341791274981</v>
      </c>
      <c r="AH42" s="18">
        <f>AH$19*SUMIFS(Inp_WM_SubAdjCostShares!AH$42:AH$67,Inp_WM_SubAdjCostShares!$I$42:$I$67,Cal_WM!$H42)</f>
        <v>3.4837520857147881</v>
      </c>
      <c r="AI42" s="18">
        <f>AI$19*SUMIFS(Inp_WM_SubAdjCostShares!AI$42:AI$67,Inp_WM_SubAdjCostShares!$I$42:$I$67,Cal_WM!$H42)</f>
        <v>3.8617961371142728</v>
      </c>
      <c r="AJ42" s="18">
        <f>AJ$19*SUMIFS(Inp_WM_SubAdjCostShares!AJ$42:AJ$67,Inp_WM_SubAdjCostShares!$I$42:$I$67,Cal_WM!$H42)</f>
        <v>3.513351498685398</v>
      </c>
      <c r="AK42" s="18">
        <f>AK$19*SUMIFS(Inp_WM_SubAdjCostShares!AK$42:AK$67,Inp_WM_SubAdjCostShares!$I$42:$I$67,Cal_WM!$H42)</f>
        <v>3.8878684808203565</v>
      </c>
      <c r="AM42" s="14"/>
      <c r="AN42" s="14"/>
      <c r="AO42" s="18">
        <f t="shared" si="1"/>
        <v>18.423802381462313</v>
      </c>
      <c r="AQ42" s="14"/>
      <c r="AR42" s="14"/>
      <c r="AS42" s="14"/>
    </row>
    <row r="43" spans="5:45" x14ac:dyDescent="0.3">
      <c r="E43" s="4" t="s">
        <v>173</v>
      </c>
      <c r="F43" s="4" t="s">
        <v>198</v>
      </c>
      <c r="H43" s="4" t="s">
        <v>199</v>
      </c>
      <c r="L43" s="3" t="s">
        <v>159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M43" s="14"/>
      <c r="AN43" s="14"/>
      <c r="AO43" s="14"/>
      <c r="AQ43" s="14"/>
      <c r="AR43" s="14"/>
      <c r="AS43" s="14"/>
    </row>
    <row r="44" spans="5:45" x14ac:dyDescent="0.3">
      <c r="E44" s="3" t="s">
        <v>173</v>
      </c>
      <c r="F44" s="3" t="s">
        <v>198</v>
      </c>
      <c r="H44" s="104" t="s">
        <v>200</v>
      </c>
      <c r="L44" s="3" t="s">
        <v>159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M44" s="14"/>
      <c r="AN44" s="14"/>
      <c r="AO44" s="14"/>
      <c r="AQ44" s="14"/>
      <c r="AR44" s="14"/>
      <c r="AS44" s="14"/>
    </row>
    <row r="45" spans="5:45" x14ac:dyDescent="0.3">
      <c r="E45" s="3" t="s">
        <v>173</v>
      </c>
      <c r="F45" s="3" t="s">
        <v>198</v>
      </c>
      <c r="H45" s="105" t="s">
        <v>201</v>
      </c>
      <c r="L45" s="3" t="s">
        <v>159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M45" s="14"/>
      <c r="AN45" s="14"/>
      <c r="AO45" s="14"/>
      <c r="AQ45" s="14"/>
      <c r="AR45" s="14"/>
      <c r="AS45" s="14"/>
    </row>
    <row r="46" spans="5:45" x14ac:dyDescent="0.3">
      <c r="E46" s="3" t="s">
        <v>173</v>
      </c>
      <c r="F46" s="3" t="s">
        <v>198</v>
      </c>
      <c r="H46" s="105" t="s">
        <v>202</v>
      </c>
      <c r="L46" s="3" t="s">
        <v>159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M46" s="14"/>
      <c r="AN46" s="14"/>
      <c r="AO46" s="14"/>
      <c r="AQ46" s="14"/>
      <c r="AR46" s="14"/>
      <c r="AS46" s="14"/>
    </row>
    <row r="47" spans="5:45" x14ac:dyDescent="0.3">
      <c r="E47" s="3" t="s">
        <v>173</v>
      </c>
      <c r="F47" s="3" t="s">
        <v>198</v>
      </c>
      <c r="H47" s="105" t="s">
        <v>203</v>
      </c>
      <c r="L47" s="3" t="s">
        <v>159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M47" s="14"/>
      <c r="AN47" s="14"/>
      <c r="AO47" s="14"/>
      <c r="AQ47" s="14"/>
      <c r="AR47" s="14"/>
      <c r="AS47" s="14"/>
    </row>
    <row r="48" spans="5:45" x14ac:dyDescent="0.3">
      <c r="E48" s="3" t="s">
        <v>173</v>
      </c>
      <c r="F48" s="3" t="s">
        <v>198</v>
      </c>
      <c r="H48" s="105" t="s">
        <v>204</v>
      </c>
      <c r="L48" s="3" t="s">
        <v>159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M48" s="14"/>
      <c r="AN48" s="14"/>
      <c r="AO48" s="14"/>
      <c r="AQ48" s="14"/>
      <c r="AR48" s="14"/>
      <c r="AS48" s="14"/>
    </row>
    <row r="49" spans="5:45" x14ac:dyDescent="0.3">
      <c r="E49" s="3" t="s">
        <v>173</v>
      </c>
      <c r="F49" s="3" t="s">
        <v>198</v>
      </c>
      <c r="H49" s="105" t="s">
        <v>205</v>
      </c>
      <c r="L49" s="3" t="s">
        <v>159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M49" s="14"/>
      <c r="AN49" s="14"/>
      <c r="AO49" s="14"/>
      <c r="AQ49" s="14"/>
      <c r="AR49" s="14"/>
      <c r="AS49" s="14"/>
    </row>
    <row r="50" spans="5:45" x14ac:dyDescent="0.3">
      <c r="E50" s="3" t="s">
        <v>173</v>
      </c>
      <c r="F50" s="3" t="s">
        <v>198</v>
      </c>
      <c r="H50" s="105" t="s">
        <v>1108</v>
      </c>
      <c r="L50" s="3" t="s">
        <v>159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M50" s="14"/>
      <c r="AN50" s="14"/>
      <c r="AO50" s="14"/>
      <c r="AQ50" s="14"/>
      <c r="AR50" s="14"/>
      <c r="AS50" s="14"/>
    </row>
    <row r="51" spans="5:45" x14ac:dyDescent="0.3">
      <c r="E51" s="3" t="s">
        <v>173</v>
      </c>
      <c r="F51" s="3" t="s">
        <v>198</v>
      </c>
      <c r="H51" s="105" t="s">
        <v>207</v>
      </c>
      <c r="L51" s="3" t="s">
        <v>159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4"/>
      <c r="AN51" s="14"/>
      <c r="AO51" s="14"/>
      <c r="AQ51" s="14"/>
      <c r="AR51" s="14"/>
      <c r="AS51" s="14"/>
    </row>
    <row r="52" spans="5:45" x14ac:dyDescent="0.3">
      <c r="E52" s="3" t="s">
        <v>173</v>
      </c>
      <c r="F52" s="3" t="s">
        <v>198</v>
      </c>
      <c r="H52" s="105" t="s">
        <v>208</v>
      </c>
      <c r="L52" s="3" t="s">
        <v>159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4"/>
      <c r="AN52" s="14"/>
      <c r="AO52" s="14"/>
      <c r="AQ52" s="14"/>
      <c r="AR52" s="14"/>
      <c r="AS52" s="14"/>
    </row>
    <row r="53" spans="5:45" x14ac:dyDescent="0.3">
      <c r="E53" s="3" t="s">
        <v>173</v>
      </c>
      <c r="F53" s="3" t="s">
        <v>198</v>
      </c>
      <c r="H53" s="105" t="s">
        <v>1109</v>
      </c>
      <c r="L53" s="3" t="s">
        <v>159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  <c r="AQ53" s="14"/>
      <c r="AR53" s="14"/>
      <c r="AS53" s="14"/>
    </row>
    <row r="54" spans="5:45" x14ac:dyDescent="0.3">
      <c r="E54" s="3" t="s">
        <v>173</v>
      </c>
      <c r="F54" s="3" t="s">
        <v>198</v>
      </c>
      <c r="H54" s="105" t="s">
        <v>1110</v>
      </c>
      <c r="L54" s="3" t="s">
        <v>159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4"/>
      <c r="AN54" s="14"/>
      <c r="AO54" s="14"/>
      <c r="AQ54" s="14"/>
      <c r="AR54" s="14"/>
      <c r="AS54" s="14"/>
    </row>
    <row r="55" spans="5:45" x14ac:dyDescent="0.3">
      <c r="E55" s="3" t="s">
        <v>173</v>
      </c>
      <c r="F55" s="3" t="s">
        <v>198</v>
      </c>
      <c r="H55" s="105" t="s">
        <v>1111</v>
      </c>
      <c r="L55" s="3" t="s">
        <v>159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  <c r="AQ55" s="14"/>
      <c r="AR55" s="14"/>
      <c r="AS55" s="14"/>
    </row>
    <row r="56" spans="5:45" x14ac:dyDescent="0.3">
      <c r="E56" s="3" t="s">
        <v>173</v>
      </c>
      <c r="F56" s="3" t="s">
        <v>198</v>
      </c>
      <c r="H56" s="105" t="s">
        <v>196</v>
      </c>
      <c r="L56" s="3" t="s">
        <v>159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4"/>
      <c r="AN56" s="14"/>
      <c r="AO56" s="14"/>
      <c r="AQ56" s="14"/>
      <c r="AR56" s="14"/>
      <c r="AS56" s="14"/>
    </row>
    <row r="57" spans="5:45" x14ac:dyDescent="0.3">
      <c r="E57" s="4" t="s">
        <v>210</v>
      </c>
      <c r="H57" s="4" t="s">
        <v>210</v>
      </c>
      <c r="L57" s="3" t="s">
        <v>159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8">
        <f>AG$19*SUMIFS(Inp_WM_SubAdjCostShares!AG$42:AG$67,Inp_WM_SubAdjCostShares!$I$42:$I$67,Cal_WM!$H57)</f>
        <v>28.134982727400754</v>
      </c>
      <c r="AH57" s="18">
        <f>AH$19*SUMIFS(Inp_WM_SubAdjCostShares!AH$42:AH$67,Inp_WM_SubAdjCostShares!$I$42:$I$67,Cal_WM!$H57)</f>
        <v>27.743231372573515</v>
      </c>
      <c r="AI57" s="18">
        <f>AI$19*SUMIFS(Inp_WM_SubAdjCostShares!AI$42:AI$67,Inp_WM_SubAdjCostShares!$I$42:$I$67,Cal_WM!$H57)</f>
        <v>31.109871221455069</v>
      </c>
      <c r="AJ57" s="18">
        <f>AJ$19*SUMIFS(Inp_WM_SubAdjCostShares!AJ$42:AJ$67,Inp_WM_SubAdjCostShares!$I$42:$I$67,Cal_WM!$H57)</f>
        <v>25.239512546311762</v>
      </c>
      <c r="AK57" s="18">
        <f>AK$19*SUMIFS(Inp_WM_SubAdjCostShares!AK$42:AK$67,Inp_WM_SubAdjCostShares!$I$42:$I$67,Cal_WM!$H57)</f>
        <v>24.379859830344181</v>
      </c>
      <c r="AM57" s="14"/>
      <c r="AN57" s="14"/>
      <c r="AO57" s="18">
        <f t="shared" si="1"/>
        <v>136.60745769808528</v>
      </c>
      <c r="AQ57" s="14"/>
      <c r="AR57" s="14"/>
      <c r="AS57" s="14"/>
    </row>
    <row r="58" spans="5:45" x14ac:dyDescent="0.3">
      <c r="E58" s="3" t="s">
        <v>210</v>
      </c>
      <c r="H58" s="3" t="s">
        <v>312</v>
      </c>
      <c r="L58" s="3" t="s">
        <v>159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8">
        <f>AG$19*SUMIFS(Inp_WM_SubAdjCostShares!AG$42:AG$67,Inp_WM_SubAdjCostShares!$I$42:$I$67,Cal_WM!$H58)</f>
        <v>8.1319484742148909</v>
      </c>
      <c r="AH58" s="18">
        <f>AH$19*SUMIFS(Inp_WM_SubAdjCostShares!AH$42:AH$67,Inp_WM_SubAdjCostShares!$I$42:$I$67,Cal_WM!$H58)</f>
        <v>5.066920170875477</v>
      </c>
      <c r="AI58" s="18">
        <f>AI$19*SUMIFS(Inp_WM_SubAdjCostShares!AI$42:AI$67,Inp_WM_SubAdjCostShares!$I$42:$I$67,Cal_WM!$H58)</f>
        <v>5.8942732603183261</v>
      </c>
      <c r="AJ58" s="18">
        <f>AJ$19*SUMIFS(Inp_WM_SubAdjCostShares!AJ$42:AJ$67,Inp_WM_SubAdjCostShares!$I$42:$I$67,Cal_WM!$H58)</f>
        <v>5.0296661199126325</v>
      </c>
      <c r="AK58" s="18">
        <f>AK$19*SUMIFS(Inp_WM_SubAdjCostShares!AK$42:AK$67,Inp_WM_SubAdjCostShares!$I$42:$I$67,Cal_WM!$H58)</f>
        <v>5.3098208336930366</v>
      </c>
      <c r="AM58" s="14"/>
      <c r="AN58" s="14"/>
      <c r="AO58" s="18">
        <f t="shared" si="1"/>
        <v>29.432628859014365</v>
      </c>
      <c r="AQ58" s="14"/>
      <c r="AR58" s="14"/>
      <c r="AS58" s="14"/>
    </row>
    <row r="59" spans="5:45" x14ac:dyDescent="0.3">
      <c r="E59" s="3" t="s">
        <v>210</v>
      </c>
      <c r="H59" s="3" t="s">
        <v>211</v>
      </c>
      <c r="L59" s="3" t="s">
        <v>159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8">
        <f>AG$19*SUMIFS(Inp_WM_SubAdjCostShares!AG$42:AG$67,Inp_WM_SubAdjCostShares!$I$42:$I$67,Cal_WM!$H59)</f>
        <v>5.2329106991020922</v>
      </c>
      <c r="AH59" s="18">
        <f>AH$19*SUMIFS(Inp_WM_SubAdjCostShares!AH$42:AH$67,Inp_WM_SubAdjCostShares!$I$42:$I$67,Cal_WM!$H59)</f>
        <v>5.275925056662798</v>
      </c>
      <c r="AI59" s="18">
        <f>AI$19*SUMIFS(Inp_WM_SubAdjCostShares!AI$42:AI$67,Inp_WM_SubAdjCostShares!$I$42:$I$67,Cal_WM!$H59)</f>
        <v>5.3198464442286824</v>
      </c>
      <c r="AJ59" s="18">
        <f>AJ$19*SUMIFS(Inp_WM_SubAdjCostShares!AJ$42:AJ$67,Inp_WM_SubAdjCostShares!$I$42:$I$67,Cal_WM!$H59)</f>
        <v>5.3228714106950834</v>
      </c>
      <c r="AK59" s="18">
        <f>AK$19*SUMIFS(Inp_WM_SubAdjCostShares!AK$42:AK$67,Inp_WM_SubAdjCostShares!$I$42:$I$67,Cal_WM!$H59)</f>
        <v>5.3418298304069296</v>
      </c>
      <c r="AM59" s="14"/>
      <c r="AN59" s="14"/>
      <c r="AO59" s="18">
        <f t="shared" si="1"/>
        <v>26.493383441095585</v>
      </c>
      <c r="AQ59" s="14"/>
      <c r="AR59" s="14"/>
      <c r="AS59" s="14"/>
    </row>
    <row r="60" spans="5:45" x14ac:dyDescent="0.3">
      <c r="E60" s="3" t="s">
        <v>210</v>
      </c>
      <c r="H60" s="3" t="s">
        <v>212</v>
      </c>
      <c r="L60" s="3" t="s">
        <v>159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8">
        <f>AG$19*SUMIFS(Inp_WM_SubAdjCostShares!AG$42:AG$67,Inp_WM_SubAdjCostShares!$I$42:$I$67,Cal_WM!$H60)</f>
        <v>1.2630347217680604</v>
      </c>
      <c r="AH60" s="18">
        <f>AH$19*SUMIFS(Inp_WM_SubAdjCostShares!AH$42:AH$67,Inp_WM_SubAdjCostShares!$I$42:$I$67,Cal_WM!$H60)</f>
        <v>2.4747555631526983</v>
      </c>
      <c r="AI60" s="18">
        <f>AI$19*SUMIFS(Inp_WM_SubAdjCostShares!AI$42:AI$67,Inp_WM_SubAdjCostShares!$I$42:$I$67,Cal_WM!$H60)</f>
        <v>4.5749985466386516</v>
      </c>
      <c r="AJ60" s="18">
        <f>AJ$19*SUMIFS(Inp_WM_SubAdjCostShares!AJ$42:AJ$67,Inp_WM_SubAdjCostShares!$I$42:$I$67,Cal_WM!$H60)</f>
        <v>3.2297790190870894</v>
      </c>
      <c r="AK60" s="18">
        <f>AK$19*SUMIFS(Inp_WM_SubAdjCostShares!AK$42:AK$67,Inp_WM_SubAdjCostShares!$I$42:$I$67,Cal_WM!$H60)</f>
        <v>3.2277188371669601</v>
      </c>
      <c r="AM60" s="14"/>
      <c r="AN60" s="14"/>
      <c r="AO60" s="18">
        <f t="shared" si="1"/>
        <v>14.77028668781346</v>
      </c>
      <c r="AQ60" s="14"/>
      <c r="AR60" s="14"/>
      <c r="AS60" s="14"/>
    </row>
    <row r="61" spans="5:45" x14ac:dyDescent="0.3">
      <c r="E61" s="3" t="s">
        <v>210</v>
      </c>
      <c r="H61" s="3" t="s">
        <v>214</v>
      </c>
      <c r="L61" s="3" t="s">
        <v>159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8">
        <f>AG$19*SUMIFS(Inp_WM_SubAdjCostShares!AG$42:AG$67,Inp_WM_SubAdjCostShares!$I$42:$I$67,Cal_WM!$H61)</f>
        <v>0.60759839027207896</v>
      </c>
      <c r="AH61" s="18">
        <f>AH$19*SUMIFS(Inp_WM_SubAdjCostShares!AH$42:AH$67,Inp_WM_SubAdjCostShares!$I$42:$I$67,Cal_WM!$H61)</f>
        <v>0.48900730727625152</v>
      </c>
      <c r="AI61" s="18">
        <f>AI$19*SUMIFS(Inp_WM_SubAdjCostShares!AI$42:AI$67,Inp_WM_SubAdjCostShares!$I$42:$I$67,Cal_WM!$H61)</f>
        <v>0.57318308326611067</v>
      </c>
      <c r="AJ61" s="18">
        <f>AJ$19*SUMIFS(Inp_WM_SubAdjCostShares!AJ$42:AJ$67,Inp_WM_SubAdjCostShares!$I$42:$I$67,Cal_WM!$H61)</f>
        <v>0.48909470491751328</v>
      </c>
      <c r="AK61" s="18">
        <f>AK$19*SUMIFS(Inp_WM_SubAdjCostShares!AK$42:AK$67,Inp_WM_SubAdjCostShares!$I$42:$I$67,Cal_WM!$H61)</f>
        <v>0.49043612654296159</v>
      </c>
      <c r="AM61" s="14"/>
      <c r="AN61" s="14"/>
      <c r="AO61" s="18">
        <f t="shared" si="1"/>
        <v>2.6493196122749163</v>
      </c>
      <c r="AQ61" s="14"/>
      <c r="AR61" s="14"/>
      <c r="AS61" s="14"/>
    </row>
    <row r="62" spans="5:45" x14ac:dyDescent="0.3">
      <c r="E62" s="3" t="s">
        <v>210</v>
      </c>
      <c r="H62" s="3" t="s">
        <v>215</v>
      </c>
      <c r="L62" s="3" t="s">
        <v>159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8">
        <f>AG$19*SUMIFS(Inp_WM_SubAdjCostShares!AG$42:AG$67,Inp_WM_SubAdjCostShares!$I$42:$I$67,Cal_WM!$H62)</f>
        <v>9.2223151361402973</v>
      </c>
      <c r="AH62" s="18">
        <f>AH$19*SUMIFS(Inp_WM_SubAdjCostShares!AH$42:AH$67,Inp_WM_SubAdjCostShares!$I$42:$I$67,Cal_WM!$H62)</f>
        <v>11.399155450673799</v>
      </c>
      <c r="AI62" s="18">
        <f>AI$19*SUMIFS(Inp_WM_SubAdjCostShares!AI$42:AI$67,Inp_WM_SubAdjCostShares!$I$42:$I$67,Cal_WM!$H62)</f>
        <v>13.412928821685927</v>
      </c>
      <c r="AJ62" s="18">
        <f>AJ$19*SUMIFS(Inp_WM_SubAdjCostShares!AJ$42:AJ$67,Inp_WM_SubAdjCostShares!$I$42:$I$67,Cal_WM!$H62)</f>
        <v>9.4323300277436442</v>
      </c>
      <c r="AK62" s="18">
        <f>AK$19*SUMIFS(Inp_WM_SubAdjCostShares!AK$42:AK$67,Inp_WM_SubAdjCostShares!$I$42:$I$67,Cal_WM!$H62)</f>
        <v>8.5433901297403079</v>
      </c>
      <c r="AM62" s="14"/>
      <c r="AN62" s="14"/>
      <c r="AO62" s="18">
        <f t="shared" si="1"/>
        <v>52.010119565983977</v>
      </c>
      <c r="AQ62" s="14"/>
      <c r="AR62" s="14"/>
      <c r="AS62" s="14"/>
    </row>
    <row r="63" spans="5:45" x14ac:dyDescent="0.3">
      <c r="E63" s="3" t="s">
        <v>210</v>
      </c>
      <c r="H63" s="3" t="s">
        <v>216</v>
      </c>
      <c r="L63" s="3" t="s">
        <v>159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8">
        <f>AG$19*SUMIFS(Inp_WM_SubAdjCostShares!AG$42:AG$67,Inp_WM_SubAdjCostShares!$I$42:$I$67,Cal_WM!$H63)</f>
        <v>3.6771753059033352</v>
      </c>
      <c r="AH63" s="18">
        <f>AH$19*SUMIFS(Inp_WM_SubAdjCostShares!AH$42:AH$67,Inp_WM_SubAdjCostShares!$I$42:$I$67,Cal_WM!$H63)</f>
        <v>3.0374678239324919</v>
      </c>
      <c r="AI63" s="18">
        <f>AI$19*SUMIFS(Inp_WM_SubAdjCostShares!AI$42:AI$67,Inp_WM_SubAdjCostShares!$I$42:$I$67,Cal_WM!$H63)</f>
        <v>1.3346410653173704</v>
      </c>
      <c r="AJ63" s="18">
        <f>AJ$19*SUMIFS(Inp_WM_SubAdjCostShares!AJ$42:AJ$67,Inp_WM_SubAdjCostShares!$I$42:$I$67,Cal_WM!$H63)</f>
        <v>1.7357712639557983</v>
      </c>
      <c r="AK63" s="18">
        <f>AK$19*SUMIFS(Inp_WM_SubAdjCostShares!AK$42:AK$67,Inp_WM_SubAdjCostShares!$I$42:$I$67,Cal_WM!$H63)</f>
        <v>1.4666640727939879</v>
      </c>
      <c r="AM63" s="14"/>
      <c r="AN63" s="14"/>
      <c r="AO63" s="18">
        <f t="shared" si="1"/>
        <v>11.251719531902983</v>
      </c>
      <c r="AQ63" s="14"/>
      <c r="AR63" s="14"/>
      <c r="AS63" s="14"/>
    </row>
    <row r="64" spans="5:45" x14ac:dyDescent="0.3">
      <c r="E64" s="4" t="s">
        <v>217</v>
      </c>
      <c r="H64" s="4" t="s">
        <v>217</v>
      </c>
      <c r="L64" s="3" t="s">
        <v>159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8">
        <f>AG$19*SUMIFS(Inp_WM_SubAdjCostShares!AG$42:AG$67,Inp_WM_SubAdjCostShares!$I$42:$I$67,Cal_WM!$H64)</f>
        <v>79.740631846063977</v>
      </c>
      <c r="AH64" s="18">
        <f>AH$19*SUMIFS(Inp_WM_SubAdjCostShares!AH$42:AH$67,Inp_WM_SubAdjCostShares!$I$42:$I$67,Cal_WM!$H64)</f>
        <v>80.249696270303289</v>
      </c>
      <c r="AI64" s="18">
        <f>AI$19*SUMIFS(Inp_WM_SubAdjCostShares!AI$42:AI$67,Inp_WM_SubAdjCostShares!$I$42:$I$67,Cal_WM!$H64)</f>
        <v>80.841094024490928</v>
      </c>
      <c r="AJ64" s="18">
        <f>AJ$19*SUMIFS(Inp_WM_SubAdjCostShares!AJ$42:AJ$67,Inp_WM_SubAdjCostShares!$I$42:$I$67,Cal_WM!$H64)</f>
        <v>80.161847810480893</v>
      </c>
      <c r="AK64" s="18">
        <f>AK$19*SUMIFS(Inp_WM_SubAdjCostShares!AK$42:AK$67,Inp_WM_SubAdjCostShares!$I$42:$I$67,Cal_WM!$H64)</f>
        <v>80.284339826143665</v>
      </c>
      <c r="AM64" s="14"/>
      <c r="AN64" s="14"/>
      <c r="AO64" s="18">
        <f t="shared" si="1"/>
        <v>401.27760977748272</v>
      </c>
      <c r="AQ64" s="14"/>
      <c r="AR64" s="14"/>
      <c r="AS64" s="14"/>
    </row>
    <row r="65" spans="2:61" x14ac:dyDescent="0.3">
      <c r="E65" s="3" t="s">
        <v>217</v>
      </c>
      <c r="H65" s="3" t="s">
        <v>313</v>
      </c>
      <c r="L65" s="3" t="s">
        <v>159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M65" s="14"/>
      <c r="AN65" s="14"/>
      <c r="AO65" s="14"/>
      <c r="AQ65" s="14"/>
      <c r="AR65" s="14"/>
      <c r="AS65" s="14"/>
    </row>
    <row r="66" spans="2:61" x14ac:dyDescent="0.3">
      <c r="E66" s="3" t="s">
        <v>217</v>
      </c>
      <c r="H66" s="3" t="s">
        <v>314</v>
      </c>
      <c r="L66" s="3" t="s">
        <v>159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M66" s="14"/>
      <c r="AN66" s="14"/>
      <c r="AO66" s="14"/>
      <c r="AQ66" s="14"/>
      <c r="AR66" s="14"/>
      <c r="AS66" s="14"/>
    </row>
    <row r="67" spans="2:61" x14ac:dyDescent="0.3">
      <c r="E67" s="3" t="s">
        <v>217</v>
      </c>
      <c r="H67" s="3" t="s">
        <v>315</v>
      </c>
      <c r="L67" s="3" t="s">
        <v>159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  <c r="AQ67" s="14"/>
      <c r="AR67" s="14"/>
      <c r="AS67" s="14"/>
    </row>
    <row r="68" spans="2:61" x14ac:dyDescent="0.3">
      <c r="E68" s="3" t="s">
        <v>217</v>
      </c>
      <c r="H68" s="3" t="s">
        <v>221</v>
      </c>
      <c r="L68" s="3" t="s">
        <v>159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  <c r="AQ68" s="14"/>
      <c r="AR68" s="14"/>
      <c r="AS68" s="14"/>
    </row>
    <row r="69" spans="2:61" x14ac:dyDescent="0.3">
      <c r="E69" s="3" t="s">
        <v>217</v>
      </c>
      <c r="H69" s="3" t="s">
        <v>222</v>
      </c>
      <c r="L69" s="3" t="s">
        <v>159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  <c r="AQ69" s="14"/>
      <c r="AR69" s="14"/>
      <c r="AS69" s="14"/>
    </row>
    <row r="70" spans="2:61" x14ac:dyDescent="0.3">
      <c r="E70" s="3" t="s">
        <v>217</v>
      </c>
      <c r="H70" s="3" t="s">
        <v>213</v>
      </c>
      <c r="L70" s="3" t="s">
        <v>159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  <c r="AQ70" s="14"/>
      <c r="AR70" s="14"/>
      <c r="AS70" s="14"/>
    </row>
    <row r="71" spans="2:61" x14ac:dyDescent="0.3">
      <c r="E71" s="3" t="s">
        <v>217</v>
      </c>
      <c r="H71" s="3" t="s">
        <v>224</v>
      </c>
      <c r="L71" s="3" t="s">
        <v>159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  <c r="AQ71" s="14"/>
      <c r="AR71" s="14"/>
      <c r="AS71" s="14"/>
    </row>
    <row r="72" spans="2:61" x14ac:dyDescent="0.3">
      <c r="E72" s="3" t="s">
        <v>217</v>
      </c>
      <c r="H72" s="3" t="s">
        <v>316</v>
      </c>
      <c r="L72" s="3" t="s">
        <v>159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M72" s="14"/>
      <c r="AN72" s="14"/>
      <c r="AO72" s="14"/>
      <c r="AQ72" s="14"/>
      <c r="AR72" s="14"/>
      <c r="AS72" s="14"/>
    </row>
    <row r="74" spans="2:61" ht="14.65" x14ac:dyDescent="0.35">
      <c r="B74" s="10" t="s">
        <v>1185</v>
      </c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41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</row>
    <row r="75" spans="2:61" x14ac:dyDescent="0.3">
      <c r="C75" s="30" t="s">
        <v>1186</v>
      </c>
    </row>
    <row r="77" spans="2:61" x14ac:dyDescent="0.3">
      <c r="E77" s="4" t="s">
        <v>167</v>
      </c>
      <c r="H77" s="4" t="s">
        <v>167</v>
      </c>
      <c r="L77" s="3" t="s">
        <v>159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8">
        <f>AG79+AG116+AG123</f>
        <v>179.29003017769594</v>
      </c>
      <c r="AH77" s="18">
        <f>AH79+AH116+AH123</f>
        <v>178.6401600013487</v>
      </c>
      <c r="AI77" s="18">
        <f>AI79+AI116+AI123</f>
        <v>180.35600123593332</v>
      </c>
      <c r="AJ77" s="18">
        <f>AJ79+AJ116+AJ123</f>
        <v>170.63587518809362</v>
      </c>
      <c r="AK77" s="18">
        <f>AK79+AK116+AK123</f>
        <v>167.52658848507772</v>
      </c>
      <c r="AM77" s="14"/>
      <c r="AN77" s="14"/>
      <c r="AO77" s="18">
        <f>SUM(AG77:AK77)</f>
        <v>876.44865508814939</v>
      </c>
      <c r="AQ77" s="14"/>
      <c r="AR77" s="14"/>
      <c r="AS77" s="14"/>
    </row>
    <row r="79" spans="2:61" x14ac:dyDescent="0.3">
      <c r="E79" s="4" t="s">
        <v>173</v>
      </c>
      <c r="H79" s="4" t="s">
        <v>173</v>
      </c>
      <c r="L79" s="3" t="s">
        <v>159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72">
        <f>AG80+AG102</f>
        <v>71.476956342242715</v>
      </c>
      <c r="AH79" s="72">
        <f t="shared" ref="AH79:AK79" si="4">AH80+AH102</f>
        <v>70.809528735658432</v>
      </c>
      <c r="AI79" s="72">
        <f t="shared" si="4"/>
        <v>68.80679147927691</v>
      </c>
      <c r="AJ79" s="72">
        <f t="shared" si="4"/>
        <v>65.937276439704419</v>
      </c>
      <c r="AK79" s="72">
        <f t="shared" si="4"/>
        <v>63.881480678864236</v>
      </c>
      <c r="AM79" s="14"/>
      <c r="AN79" s="14"/>
      <c r="AO79" s="18">
        <f t="shared" ref="AO79:AO131" si="5">SUM(AG79:AK79)</f>
        <v>340.91203367574673</v>
      </c>
      <c r="AQ79" s="14"/>
      <c r="AR79" s="14"/>
      <c r="AS79" s="14"/>
    </row>
    <row r="80" spans="2:61" x14ac:dyDescent="0.3">
      <c r="E80" s="4" t="s">
        <v>173</v>
      </c>
      <c r="F80" s="4" t="s">
        <v>174</v>
      </c>
      <c r="H80" s="4" t="s">
        <v>175</v>
      </c>
      <c r="L80" s="3" t="s">
        <v>159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72">
        <f>SUM(AG81,AG86,AG92,AG101)</f>
        <v>71.476956342242715</v>
      </c>
      <c r="AH80" s="72">
        <f t="shared" ref="AH80:AK80" si="6">SUM(AH81,AH86,AH92,AH101)</f>
        <v>70.809528735658432</v>
      </c>
      <c r="AI80" s="72">
        <f t="shared" si="6"/>
        <v>68.80679147927691</v>
      </c>
      <c r="AJ80" s="72">
        <f t="shared" si="6"/>
        <v>65.937276439704419</v>
      </c>
      <c r="AK80" s="72">
        <f t="shared" si="6"/>
        <v>63.881480678864236</v>
      </c>
      <c r="AM80" s="14"/>
      <c r="AN80" s="14"/>
      <c r="AO80" s="18">
        <f t="shared" si="5"/>
        <v>340.91203367574673</v>
      </c>
      <c r="AQ80" s="14"/>
      <c r="AR80" s="14"/>
      <c r="AS80" s="14"/>
    </row>
    <row r="81" spans="5:45" x14ac:dyDescent="0.3">
      <c r="E81" s="4" t="s">
        <v>173</v>
      </c>
      <c r="F81" s="4" t="s">
        <v>174</v>
      </c>
      <c r="G81" s="4" t="s">
        <v>176</v>
      </c>
      <c r="H81" s="4" t="s">
        <v>177</v>
      </c>
      <c r="L81" s="3" t="s">
        <v>159</v>
      </c>
      <c r="R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8">
        <f>AG22*INDEX(Cal_FrontierShift!AG$243:AG$295,MATCH($H81,Cal_FrontierShift!$H$243:$H$295,0))</f>
        <v>14.542112309404679</v>
      </c>
      <c r="AH81" s="18">
        <f>AH22*INDEX(Cal_FrontierShift!AH$243:AH$295,MATCH($H81,Cal_FrontierShift!$H$243:$H$295,0))</f>
        <v>14.46875392549377</v>
      </c>
      <c r="AI81" s="18">
        <f>AI22*INDEX(Cal_FrontierShift!AI$243:AI$295,MATCH($H81,Cal_FrontierShift!$H$243:$H$295,0))</f>
        <v>14.097677482855639</v>
      </c>
      <c r="AJ81" s="18">
        <f>AJ22*INDEX(Cal_FrontierShift!AJ$243:AJ$295,MATCH($H81,Cal_FrontierShift!$H$243:$H$295,0))</f>
        <v>13.667586992799684</v>
      </c>
      <c r="AK81" s="18">
        <f>AK22*INDEX(Cal_FrontierShift!AK$243:AK$295,MATCH($H81,Cal_FrontierShift!$H$243:$H$295,0))</f>
        <v>13.208063686649876</v>
      </c>
      <c r="AM81" s="14"/>
      <c r="AN81" s="14"/>
      <c r="AO81" s="18">
        <f t="shared" si="5"/>
        <v>69.984194397203652</v>
      </c>
      <c r="AQ81" s="14"/>
      <c r="AR81" s="14"/>
      <c r="AS81" s="14"/>
    </row>
    <row r="82" spans="5:45" x14ac:dyDescent="0.3">
      <c r="E82" s="3" t="s">
        <v>173</v>
      </c>
      <c r="F82" s="3" t="s">
        <v>174</v>
      </c>
      <c r="G82" s="3" t="s">
        <v>176</v>
      </c>
      <c r="H82" s="3" t="s">
        <v>178</v>
      </c>
      <c r="L82" s="3" t="s">
        <v>159</v>
      </c>
      <c r="R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46"/>
      <c r="AH82" s="46"/>
      <c r="AI82" s="46"/>
      <c r="AJ82" s="46"/>
      <c r="AK82" s="46"/>
      <c r="AM82" s="14"/>
      <c r="AN82" s="14"/>
      <c r="AO82" s="18">
        <f t="shared" si="5"/>
        <v>0</v>
      </c>
      <c r="AQ82" s="14"/>
      <c r="AR82" s="14"/>
      <c r="AS82" s="14"/>
    </row>
    <row r="83" spans="5:45" x14ac:dyDescent="0.3">
      <c r="E83" s="3" t="s">
        <v>173</v>
      </c>
      <c r="F83" s="3" t="s">
        <v>174</v>
      </c>
      <c r="G83" s="3" t="s">
        <v>176</v>
      </c>
      <c r="H83" s="3" t="s">
        <v>179</v>
      </c>
      <c r="L83" s="3" t="s">
        <v>159</v>
      </c>
      <c r="R83" s="14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46"/>
      <c r="AH83" s="46"/>
      <c r="AI83" s="46"/>
      <c r="AJ83" s="46"/>
      <c r="AK83" s="46"/>
      <c r="AM83" s="14"/>
      <c r="AN83" s="14"/>
      <c r="AO83" s="18">
        <f t="shared" si="5"/>
        <v>0</v>
      </c>
      <c r="AQ83" s="14"/>
      <c r="AR83" s="14"/>
      <c r="AS83" s="14"/>
    </row>
    <row r="84" spans="5:45" x14ac:dyDescent="0.3">
      <c r="E84" s="3" t="s">
        <v>173</v>
      </c>
      <c r="F84" s="3" t="s">
        <v>174</v>
      </c>
      <c r="G84" s="3" t="s">
        <v>176</v>
      </c>
      <c r="H84" s="3" t="s">
        <v>180</v>
      </c>
      <c r="L84" s="3" t="s">
        <v>159</v>
      </c>
      <c r="R84" s="14"/>
      <c r="T84" s="14"/>
      <c r="U84" s="14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46"/>
      <c r="AH84" s="46"/>
      <c r="AI84" s="46"/>
      <c r="AJ84" s="46"/>
      <c r="AK84" s="46"/>
      <c r="AM84" s="14"/>
      <c r="AN84" s="14"/>
      <c r="AO84" s="18">
        <f t="shared" si="5"/>
        <v>0</v>
      </c>
      <c r="AQ84" s="14"/>
      <c r="AR84" s="14"/>
      <c r="AS84" s="14"/>
    </row>
    <row r="85" spans="5:45" x14ac:dyDescent="0.3">
      <c r="E85" s="3" t="s">
        <v>173</v>
      </c>
      <c r="F85" s="3" t="s">
        <v>174</v>
      </c>
      <c r="G85" s="3" t="s">
        <v>176</v>
      </c>
      <c r="H85" s="3" t="s">
        <v>181</v>
      </c>
      <c r="L85" s="3" t="s">
        <v>159</v>
      </c>
      <c r="R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46"/>
      <c r="AH85" s="46"/>
      <c r="AI85" s="46"/>
      <c r="AJ85" s="46"/>
      <c r="AK85" s="46"/>
      <c r="AM85" s="14"/>
      <c r="AN85" s="14"/>
      <c r="AO85" s="18">
        <f t="shared" si="5"/>
        <v>0</v>
      </c>
      <c r="AQ85" s="14"/>
      <c r="AR85" s="14"/>
      <c r="AS85" s="14"/>
    </row>
    <row r="86" spans="5:45" x14ac:dyDescent="0.3">
      <c r="E86" s="4" t="s">
        <v>173</v>
      </c>
      <c r="F86" s="4" t="s">
        <v>174</v>
      </c>
      <c r="G86" s="4" t="s">
        <v>182</v>
      </c>
      <c r="H86" s="4" t="s">
        <v>183</v>
      </c>
      <c r="L86" s="3" t="s">
        <v>159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72">
        <f>SUM(AG87:AG91)</f>
        <v>35.726211649596607</v>
      </c>
      <c r="AH86" s="72">
        <f t="shared" ref="AH86:AK86" si="7">SUM(AH87:AH91)</f>
        <v>35.557264341209205</v>
      </c>
      <c r="AI86" s="72">
        <f t="shared" si="7"/>
        <v>33.574036951164828</v>
      </c>
      <c r="AJ86" s="72">
        <f t="shared" si="7"/>
        <v>31.683280385652395</v>
      </c>
      <c r="AK86" s="72">
        <f t="shared" si="7"/>
        <v>30.385823487615028</v>
      </c>
      <c r="AM86" s="14"/>
      <c r="AN86" s="14"/>
      <c r="AO86" s="18">
        <f t="shared" si="5"/>
        <v>166.92661681523805</v>
      </c>
      <c r="AQ86" s="14"/>
      <c r="AR86" s="14"/>
      <c r="AS86" s="14"/>
    </row>
    <row r="87" spans="5:45" x14ac:dyDescent="0.3">
      <c r="E87" s="3" t="s">
        <v>173</v>
      </c>
      <c r="F87" s="3" t="s">
        <v>174</v>
      </c>
      <c r="G87" s="3" t="s">
        <v>182</v>
      </c>
      <c r="H87" s="3" t="s">
        <v>184</v>
      </c>
      <c r="L87" s="3" t="s">
        <v>159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8">
        <f>AG28*INDEX(Cal_FrontierShift!AG$243:AG$295,MATCH($H87,Cal_FrontierShift!$H$243:$H$295,0))</f>
        <v>7.8678715896180504</v>
      </c>
      <c r="AH87" s="18">
        <f>AH28*INDEX(Cal_FrontierShift!AH$243:AH$295,MATCH($H87,Cal_FrontierShift!$H$243:$H$295,0))</f>
        <v>7.5763932112021157</v>
      </c>
      <c r="AI87" s="18">
        <f>AI28*INDEX(Cal_FrontierShift!AI$243:AI$295,MATCH($H87,Cal_FrontierShift!$H$243:$H$295,0))</f>
        <v>7.1974375744247112</v>
      </c>
      <c r="AJ87" s="18">
        <f>AJ28*INDEX(Cal_FrontierShift!AJ$243:AJ$295,MATCH($H87,Cal_FrontierShift!$H$243:$H$295,0))</f>
        <v>6.5111179890192776</v>
      </c>
      <c r="AK87" s="18">
        <f>AK28*INDEX(Cal_FrontierShift!AK$243:AK$295,MATCH($H87,Cal_FrontierShift!$H$243:$H$295,0))</f>
        <v>6.2821515717011547</v>
      </c>
      <c r="AM87" s="14"/>
      <c r="AN87" s="14"/>
      <c r="AO87" s="18">
        <f t="shared" si="5"/>
        <v>35.434971935965308</v>
      </c>
      <c r="AQ87" s="14"/>
      <c r="AR87" s="14"/>
      <c r="AS87" s="14"/>
    </row>
    <row r="88" spans="5:45" x14ac:dyDescent="0.3">
      <c r="E88" s="3" t="s">
        <v>173</v>
      </c>
      <c r="F88" s="3" t="s">
        <v>174</v>
      </c>
      <c r="G88" s="3" t="s">
        <v>182</v>
      </c>
      <c r="H88" s="3" t="s">
        <v>309</v>
      </c>
      <c r="L88" s="3" t="s">
        <v>159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8">
        <f>AG29*INDEX(Cal_FrontierShift!AG$243:AG$295,MATCH($H88,Cal_FrontierShift!$H$243:$H$295,0))</f>
        <v>10.507710129641657</v>
      </c>
      <c r="AH88" s="18">
        <f>AH29*INDEX(Cal_FrontierShift!AH$243:AH$295,MATCH($H88,Cal_FrontierShift!$H$243:$H$295,0))</f>
        <v>10.218114784331883</v>
      </c>
      <c r="AI88" s="18">
        <f>AI29*INDEX(Cal_FrontierShift!AI$243:AI$295,MATCH($H88,Cal_FrontierShift!$H$243:$H$295,0))</f>
        <v>9.8978178960652947</v>
      </c>
      <c r="AJ88" s="18">
        <f>AJ29*INDEX(Cal_FrontierShift!AJ$243:AJ$295,MATCH($H88,Cal_FrontierShift!$H$243:$H$295,0))</f>
        <v>9.4854182383943488</v>
      </c>
      <c r="AK88" s="18">
        <f>AK29*INDEX(Cal_FrontierShift!AK$243:AK$295,MATCH($H88,Cal_FrontierShift!$H$243:$H$295,0))</f>
        <v>9.0928436109084974</v>
      </c>
      <c r="AM88" s="14"/>
      <c r="AN88" s="14"/>
      <c r="AO88" s="18">
        <f t="shared" si="5"/>
        <v>49.201904659341679</v>
      </c>
      <c r="AQ88" s="14"/>
      <c r="AR88" s="14"/>
      <c r="AS88" s="14"/>
    </row>
    <row r="89" spans="5:45" x14ac:dyDescent="0.3">
      <c r="E89" s="3" t="s">
        <v>173</v>
      </c>
      <c r="F89" s="3" t="s">
        <v>174</v>
      </c>
      <c r="G89" s="3" t="s">
        <v>182</v>
      </c>
      <c r="H89" s="3" t="s">
        <v>185</v>
      </c>
      <c r="L89" s="3" t="s">
        <v>159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8">
        <f>AG30*INDEX(Cal_FrontierShift!AG$243:AG$295,MATCH($H89,Cal_FrontierShift!$H$243:$H$295,0))</f>
        <v>13.833973539084058</v>
      </c>
      <c r="AH89" s="18">
        <f>AH30*INDEX(Cal_FrontierShift!AH$243:AH$295,MATCH($H89,Cal_FrontierShift!$H$243:$H$295,0))</f>
        <v>14.190273323586871</v>
      </c>
      <c r="AI89" s="18">
        <f>AI30*INDEX(Cal_FrontierShift!AI$243:AI$295,MATCH($H89,Cal_FrontierShift!$H$243:$H$295,0))</f>
        <v>12.938527598815655</v>
      </c>
      <c r="AJ89" s="18">
        <f>AJ30*INDEX(Cal_FrontierShift!AJ$243:AJ$295,MATCH($H89,Cal_FrontierShift!$H$243:$H$295,0))</f>
        <v>12.188574745728284</v>
      </c>
      <c r="AK89" s="18">
        <f>AK30*INDEX(Cal_FrontierShift!AK$243:AK$295,MATCH($H89,Cal_FrontierShift!$H$243:$H$295,0))</f>
        <v>11.624191012404227</v>
      </c>
      <c r="AM89" s="14"/>
      <c r="AN89" s="14"/>
      <c r="AO89" s="18">
        <f t="shared" si="5"/>
        <v>64.775540219619089</v>
      </c>
      <c r="AQ89" s="14"/>
      <c r="AR89" s="14"/>
      <c r="AS89" s="14"/>
    </row>
    <row r="90" spans="5:45" x14ac:dyDescent="0.3">
      <c r="E90" s="3" t="s">
        <v>173</v>
      </c>
      <c r="F90" s="3" t="s">
        <v>174</v>
      </c>
      <c r="G90" s="3" t="s">
        <v>182</v>
      </c>
      <c r="H90" s="3" t="s">
        <v>310</v>
      </c>
      <c r="L90" s="3" t="s">
        <v>159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8">
        <f>AG31*INDEX(Cal_FrontierShift!AG$243:AG$295,MATCH($H90,Cal_FrontierShift!$H$243:$H$295,0))</f>
        <v>0</v>
      </c>
      <c r="AH90" s="18">
        <f>AH31*INDEX(Cal_FrontierShift!AH$243:AH$295,MATCH($H90,Cal_FrontierShift!$H$243:$H$295,0))</f>
        <v>0</v>
      </c>
      <c r="AI90" s="18">
        <f>AI31*INDEX(Cal_FrontierShift!AI$243:AI$295,MATCH($H90,Cal_FrontierShift!$H$243:$H$295,0))</f>
        <v>0</v>
      </c>
      <c r="AJ90" s="18">
        <f>AJ31*INDEX(Cal_FrontierShift!AJ$243:AJ$295,MATCH($H90,Cal_FrontierShift!$H$243:$H$295,0))</f>
        <v>0</v>
      </c>
      <c r="AK90" s="18">
        <f>AK31*INDEX(Cal_FrontierShift!AK$243:AK$295,MATCH($H90,Cal_FrontierShift!$H$243:$H$295,0))</f>
        <v>0</v>
      </c>
      <c r="AM90" s="14"/>
      <c r="AN90" s="14"/>
      <c r="AO90" s="18">
        <f t="shared" si="5"/>
        <v>0</v>
      </c>
      <c r="AQ90" s="14"/>
      <c r="AR90" s="14"/>
      <c r="AS90" s="14"/>
    </row>
    <row r="91" spans="5:45" x14ac:dyDescent="0.3">
      <c r="E91" s="3" t="s">
        <v>173</v>
      </c>
      <c r="F91" s="3" t="s">
        <v>174</v>
      </c>
      <c r="G91" s="3" t="s">
        <v>182</v>
      </c>
      <c r="H91" s="3" t="s">
        <v>311</v>
      </c>
      <c r="L91" s="3" t="s">
        <v>159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8">
        <f>AG32*INDEX(Cal_FrontierShift!AG$243:AG$295,MATCH($H91,Cal_FrontierShift!$H$243:$H$295,0))</f>
        <v>3.5166563912528446</v>
      </c>
      <c r="AH91" s="18">
        <f>AH32*INDEX(Cal_FrontierShift!AH$243:AH$295,MATCH($H91,Cal_FrontierShift!$H$243:$H$295,0))</f>
        <v>3.5724830220883348</v>
      </c>
      <c r="AI91" s="18">
        <f>AI32*INDEX(Cal_FrontierShift!AI$243:AI$295,MATCH($H91,Cal_FrontierShift!$H$243:$H$295,0))</f>
        <v>3.5402538818591651</v>
      </c>
      <c r="AJ91" s="18">
        <f>AJ32*INDEX(Cal_FrontierShift!AJ$243:AJ$295,MATCH($H91,Cal_FrontierShift!$H$243:$H$295,0))</f>
        <v>3.4981694125104847</v>
      </c>
      <c r="AK91" s="18">
        <f>AK32*INDEX(Cal_FrontierShift!AK$243:AK$295,MATCH($H91,Cal_FrontierShift!$H$243:$H$295,0))</f>
        <v>3.3866372926011499</v>
      </c>
      <c r="AM91" s="14"/>
      <c r="AN91" s="14"/>
      <c r="AO91" s="18">
        <f t="shared" si="5"/>
        <v>17.51420000031198</v>
      </c>
      <c r="AQ91" s="14"/>
      <c r="AR91" s="14"/>
      <c r="AS91" s="14"/>
    </row>
    <row r="92" spans="5:45" x14ac:dyDescent="0.3">
      <c r="E92" s="4" t="s">
        <v>173</v>
      </c>
      <c r="F92" s="4" t="s">
        <v>174</v>
      </c>
      <c r="G92" s="4" t="s">
        <v>186</v>
      </c>
      <c r="H92" s="4" t="s">
        <v>187</v>
      </c>
      <c r="L92" s="3" t="s">
        <v>159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72">
        <f>IF(Local!$M$11=1,SUM(AG93:AG100),AG33*#REF!)</f>
        <v>17.54116150959921</v>
      </c>
      <c r="AH92" s="72">
        <f>IF(Local!$M$11=1,SUM(AH93:AH100),AH33*#REF!)</f>
        <v>17.315540192916288</v>
      </c>
      <c r="AI92" s="72">
        <f>IF(Local!$M$11=1,SUM(AI93:AI100),AI33*#REF!)</f>
        <v>17.302686836526409</v>
      </c>
      <c r="AJ92" s="72">
        <f>IF(Local!$M$11=1,SUM(AJ93:AJ100),AJ33*#REF!)</f>
        <v>17.114099725185859</v>
      </c>
      <c r="AK92" s="72">
        <f>IF(Local!$M$11=1,SUM(AK93:AK100),AK33*#REF!)</f>
        <v>16.460890126097592</v>
      </c>
      <c r="AM92" s="14"/>
      <c r="AN92" s="14"/>
      <c r="AO92" s="18">
        <f t="shared" si="5"/>
        <v>85.734378390325347</v>
      </c>
      <c r="AQ92" s="14"/>
      <c r="AR92" s="14"/>
      <c r="AS92" s="14"/>
    </row>
    <row r="93" spans="5:45" x14ac:dyDescent="0.3">
      <c r="E93" s="3" t="s">
        <v>173</v>
      </c>
      <c r="F93" s="3" t="s">
        <v>174</v>
      </c>
      <c r="G93" s="3" t="s">
        <v>186</v>
      </c>
      <c r="H93" s="3" t="s">
        <v>188</v>
      </c>
      <c r="L93" s="3" t="s">
        <v>159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8">
        <f>AG34*INDEX(Cal_FrontierShift!AG$243:AG$295,MATCH($H93,Cal_FrontierShift!$H$243:$H$295,0))</f>
        <v>7.9358071929083271</v>
      </c>
      <c r="AH93" s="18">
        <f>AH34*INDEX(Cal_FrontierShift!AH$243:AH$295,MATCH($H93,Cal_FrontierShift!$H$243:$H$295,0))</f>
        <v>8.0519995794088128</v>
      </c>
      <c r="AI93" s="18">
        <f>AI34*INDEX(Cal_FrontierShift!AI$243:AI$295,MATCH($H93,Cal_FrontierShift!$H$243:$H$295,0))</f>
        <v>7.7631346063123736</v>
      </c>
      <c r="AJ93" s="18">
        <f>AJ34*INDEX(Cal_FrontierShift!AJ$243:AJ$295,MATCH($H93,Cal_FrontierShift!$H$243:$H$295,0))</f>
        <v>7.3193388491290969</v>
      </c>
      <c r="AK93" s="18">
        <f>AK34*INDEX(Cal_FrontierShift!AK$243:AK$295,MATCH($H93,Cal_FrontierShift!$H$243:$H$295,0))</f>
        <v>6.7006051309405148</v>
      </c>
      <c r="AM93" s="14"/>
      <c r="AN93" s="14"/>
      <c r="AO93" s="18">
        <f t="shared" si="5"/>
        <v>37.770885358699125</v>
      </c>
      <c r="AQ93" s="14"/>
      <c r="AR93" s="14"/>
      <c r="AS93" s="14"/>
    </row>
    <row r="94" spans="5:45" x14ac:dyDescent="0.3">
      <c r="E94" s="3" t="s">
        <v>173</v>
      </c>
      <c r="F94" s="3" t="s">
        <v>174</v>
      </c>
      <c r="G94" s="3" t="s">
        <v>186</v>
      </c>
      <c r="H94" s="3" t="s">
        <v>189</v>
      </c>
      <c r="L94" s="3" t="s">
        <v>159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8">
        <f>AG35*INDEX(Cal_FrontierShift!AG$243:AG$295,MATCH($H94,Cal_FrontierShift!$H$243:$H$295,0))</f>
        <v>2.9197140071402976</v>
      </c>
      <c r="AH94" s="18">
        <f>AH35*INDEX(Cal_FrontierShift!AH$243:AH$295,MATCH($H94,Cal_FrontierShift!$H$243:$H$295,0))</f>
        <v>2.9422969626217923</v>
      </c>
      <c r="AI94" s="18">
        <f>AI35*INDEX(Cal_FrontierShift!AI$243:AI$295,MATCH($H94,Cal_FrontierShift!$H$243:$H$295,0))</f>
        <v>2.8945774505395669</v>
      </c>
      <c r="AJ94" s="18">
        <f>AJ35*INDEX(Cal_FrontierShift!AJ$243:AJ$295,MATCH($H94,Cal_FrontierShift!$H$243:$H$295,0))</f>
        <v>2.9348782180243456</v>
      </c>
      <c r="AK94" s="18">
        <f>AK35*INDEX(Cal_FrontierShift!AK$243:AK$295,MATCH($H94,Cal_FrontierShift!$H$243:$H$295,0))</f>
        <v>2.9701898456759612</v>
      </c>
      <c r="AM94" s="14"/>
      <c r="AN94" s="14"/>
      <c r="AO94" s="18">
        <f t="shared" si="5"/>
        <v>14.661656484001963</v>
      </c>
      <c r="AQ94" s="14"/>
      <c r="AR94" s="14"/>
      <c r="AS94" s="14"/>
    </row>
    <row r="95" spans="5:45" x14ac:dyDescent="0.3">
      <c r="E95" s="3" t="s">
        <v>173</v>
      </c>
      <c r="F95" s="3" t="s">
        <v>174</v>
      </c>
      <c r="G95" s="3" t="s">
        <v>186</v>
      </c>
      <c r="H95" s="3" t="s">
        <v>190</v>
      </c>
      <c r="L95" s="3" t="s">
        <v>159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8">
        <f>AG36*INDEX(Cal_FrontierShift!AG$243:AG$295,MATCH($H95,Cal_FrontierShift!$H$243:$H$295,0))</f>
        <v>1.2029141272795898</v>
      </c>
      <c r="AH95" s="18">
        <f>AH36*INDEX(Cal_FrontierShift!AH$243:AH$295,MATCH($H95,Cal_FrontierShift!$H$243:$H$295,0))</f>
        <v>1.2023332485028955</v>
      </c>
      <c r="AI95" s="18">
        <f>AI36*INDEX(Cal_FrontierShift!AI$243:AI$295,MATCH($H95,Cal_FrontierShift!$H$243:$H$295,0))</f>
        <v>1.2131715407526302</v>
      </c>
      <c r="AJ95" s="18">
        <f>AJ36*INDEX(Cal_FrontierShift!AJ$243:AJ$295,MATCH($H95,Cal_FrontierShift!$H$243:$H$295,0))</f>
        <v>1.2042468057197986</v>
      </c>
      <c r="AK95" s="18">
        <f>AK36*INDEX(Cal_FrontierShift!AK$243:AK$295,MATCH($H95,Cal_FrontierShift!$H$243:$H$295,0))</f>
        <v>1.1882147094103006</v>
      </c>
      <c r="AM95" s="14"/>
      <c r="AN95" s="14"/>
      <c r="AO95" s="18">
        <f t="shared" si="5"/>
        <v>6.0108804316652149</v>
      </c>
      <c r="AQ95" s="14"/>
      <c r="AR95" s="14"/>
      <c r="AS95" s="14"/>
    </row>
    <row r="96" spans="5:45" x14ac:dyDescent="0.3">
      <c r="E96" s="3" t="s">
        <v>173</v>
      </c>
      <c r="F96" s="3" t="s">
        <v>174</v>
      </c>
      <c r="G96" s="3" t="s">
        <v>186</v>
      </c>
      <c r="H96" s="3" t="s">
        <v>191</v>
      </c>
      <c r="L96" s="3" t="s">
        <v>159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8">
        <f>AG37*INDEX(Cal_FrontierShift!AG$243:AG$295,MATCH($H96,Cal_FrontierShift!$H$243:$H$295,0))</f>
        <v>2.4576017845958473</v>
      </c>
      <c r="AH96" s="18">
        <f>AH37*INDEX(Cal_FrontierShift!AH$243:AH$295,MATCH($H96,Cal_FrontierShift!$H$243:$H$295,0))</f>
        <v>2.1510708617817698</v>
      </c>
      <c r="AI96" s="18">
        <f>AI37*INDEX(Cal_FrontierShift!AI$243:AI$295,MATCH($H96,Cal_FrontierShift!$H$243:$H$295,0))</f>
        <v>2.4209029726238787</v>
      </c>
      <c r="AJ96" s="18">
        <f>AJ37*INDEX(Cal_FrontierShift!AJ$243:AJ$295,MATCH($H96,Cal_FrontierShift!$H$243:$H$295,0))</f>
        <v>2.6601653369630682</v>
      </c>
      <c r="AK96" s="18">
        <f>AK37*INDEX(Cal_FrontierShift!AK$243:AK$295,MATCH($H96,Cal_FrontierShift!$H$243:$H$295,0))</f>
        <v>2.6187293737093058</v>
      </c>
      <c r="AM96" s="14"/>
      <c r="AN96" s="14"/>
      <c r="AO96" s="18">
        <f t="shared" si="5"/>
        <v>12.308470329673868</v>
      </c>
      <c r="AQ96" s="14"/>
      <c r="AR96" s="14"/>
      <c r="AS96" s="14"/>
    </row>
    <row r="97" spans="5:45" x14ac:dyDescent="0.3">
      <c r="E97" s="3" t="s">
        <v>173</v>
      </c>
      <c r="F97" s="3" t="s">
        <v>174</v>
      </c>
      <c r="G97" s="3" t="s">
        <v>186</v>
      </c>
      <c r="H97" s="3" t="s">
        <v>192</v>
      </c>
      <c r="L97" s="3" t="s">
        <v>159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8">
        <f>AG38*INDEX(Cal_FrontierShift!AG$243:AG$295,MATCH($H97,Cal_FrontierShift!$H$243:$H$295,0))</f>
        <v>1.1926751834723535</v>
      </c>
      <c r="AH97" s="18">
        <f>AH38*INDEX(Cal_FrontierShift!AH$243:AH$295,MATCH($H97,Cal_FrontierShift!$H$243:$H$295,0))</f>
        <v>1.1802050122722072</v>
      </c>
      <c r="AI97" s="18">
        <f>AI38*INDEX(Cal_FrontierShift!AI$243:AI$295,MATCH($H97,Cal_FrontierShift!$H$243:$H$295,0))</f>
        <v>1.1960411128774271</v>
      </c>
      <c r="AJ97" s="18">
        <f>AJ38*INDEX(Cal_FrontierShift!AJ$243:AJ$295,MATCH($H97,Cal_FrontierShift!$H$243:$H$295,0))</f>
        <v>1.1897412944377166</v>
      </c>
      <c r="AK97" s="18">
        <f>AK38*INDEX(Cal_FrontierShift!AK$243:AK$295,MATCH($H97,Cal_FrontierShift!$H$243:$H$295,0))</f>
        <v>1.1991318930315811</v>
      </c>
      <c r="AM97" s="14"/>
      <c r="AN97" s="14"/>
      <c r="AO97" s="18">
        <f t="shared" si="5"/>
        <v>5.9577944960912852</v>
      </c>
      <c r="AQ97" s="14"/>
      <c r="AR97" s="14"/>
      <c r="AS97" s="14"/>
    </row>
    <row r="98" spans="5:45" x14ac:dyDescent="0.3">
      <c r="E98" s="3" t="s">
        <v>173</v>
      </c>
      <c r="F98" s="3" t="s">
        <v>174</v>
      </c>
      <c r="G98" s="3" t="s">
        <v>186</v>
      </c>
      <c r="H98" s="3" t="s">
        <v>193</v>
      </c>
      <c r="L98" s="3" t="s">
        <v>159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8">
        <f>AG39*INDEX(Cal_FrontierShift!AG$243:AG$295,MATCH($H98,Cal_FrontierShift!$H$243:$H$295,0))</f>
        <v>0.483656066256482</v>
      </c>
      <c r="AH98" s="18">
        <f>AH39*INDEX(Cal_FrontierShift!AH$243:AH$295,MATCH($H98,Cal_FrontierShift!$H$243:$H$295,0))</f>
        <v>0.45875192435881096</v>
      </c>
      <c r="AI98" s="18">
        <f>AI39*INDEX(Cal_FrontierShift!AI$243:AI$295,MATCH($H98,Cal_FrontierShift!$H$243:$H$295,0))</f>
        <v>0.45828806129587629</v>
      </c>
      <c r="AJ98" s="18">
        <f>AJ39*INDEX(Cal_FrontierShift!AJ$243:AJ$295,MATCH($H98,Cal_FrontierShift!$H$243:$H$295,0))</f>
        <v>0.45768710858075867</v>
      </c>
      <c r="AK98" s="18">
        <f>AK39*INDEX(Cal_FrontierShift!AK$243:AK$295,MATCH($H98,Cal_FrontierShift!$H$243:$H$295,0))</f>
        <v>0.45845352353899432</v>
      </c>
      <c r="AM98" s="14"/>
      <c r="AN98" s="14"/>
      <c r="AO98" s="18">
        <f t="shared" si="5"/>
        <v>2.316836684030922</v>
      </c>
      <c r="AQ98" s="14"/>
      <c r="AR98" s="14"/>
      <c r="AS98" s="14"/>
    </row>
    <row r="99" spans="5:45" x14ac:dyDescent="0.3">
      <c r="E99" s="3" t="s">
        <v>173</v>
      </c>
      <c r="F99" s="3" t="s">
        <v>174</v>
      </c>
      <c r="G99" s="3" t="s">
        <v>186</v>
      </c>
      <c r="H99" s="3" t="s">
        <v>194</v>
      </c>
      <c r="L99" s="3" t="s">
        <v>159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8">
        <f>AG40*INDEX(Cal_FrontierShift!AG$243:AG$295,MATCH($H99,Cal_FrontierShift!$H$243:$H$295,0))</f>
        <v>1.100573748755642</v>
      </c>
      <c r="AH99" s="18">
        <f>AH40*INDEX(Cal_FrontierShift!AH$243:AH$295,MATCH($H99,Cal_FrontierShift!$H$243:$H$295,0))</f>
        <v>1.0740263583734075</v>
      </c>
      <c r="AI99" s="18">
        <f>AI40*INDEX(Cal_FrontierShift!AI$243:AI$295,MATCH($H99,Cal_FrontierShift!$H$243:$H$295,0))</f>
        <v>1.0998181379131668</v>
      </c>
      <c r="AJ99" s="18">
        <f>AJ40*INDEX(Cal_FrontierShift!AJ$243:AJ$295,MATCH($H99,Cal_FrontierShift!$H$243:$H$295,0))</f>
        <v>1.0916258380333341</v>
      </c>
      <c r="AK99" s="18">
        <f>AK40*INDEX(Cal_FrontierShift!AK$243:AK$295,MATCH($H99,Cal_FrontierShift!$H$243:$H$295,0))</f>
        <v>1.0740212476735771</v>
      </c>
      <c r="AM99" s="14"/>
      <c r="AN99" s="14"/>
      <c r="AO99" s="18">
        <f t="shared" si="5"/>
        <v>5.4400653307491273</v>
      </c>
      <c r="AQ99" s="14"/>
      <c r="AR99" s="14"/>
      <c r="AS99" s="14"/>
    </row>
    <row r="100" spans="5:45" x14ac:dyDescent="0.3">
      <c r="E100" s="3" t="s">
        <v>173</v>
      </c>
      <c r="F100" s="3" t="s">
        <v>174</v>
      </c>
      <c r="G100" s="3" t="s">
        <v>186</v>
      </c>
      <c r="H100" s="3" t="s">
        <v>195</v>
      </c>
      <c r="L100" s="3" t="s">
        <v>159</v>
      </c>
      <c r="R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8">
        <f>AG41*INDEX(Cal_FrontierShift!AG$243:AG$295,MATCH($H100,Cal_FrontierShift!$H$243:$H$295,0))</f>
        <v>0.24821939919066979</v>
      </c>
      <c r="AH100" s="18">
        <f>AH41*INDEX(Cal_FrontierShift!AH$243:AH$295,MATCH($H100,Cal_FrontierShift!$H$243:$H$295,0))</f>
        <v>0.25485624559658854</v>
      </c>
      <c r="AI100" s="18">
        <f>AI41*INDEX(Cal_FrontierShift!AI$243:AI$295,MATCH($H100,Cal_FrontierShift!$H$243:$H$295,0))</f>
        <v>0.25675295421148769</v>
      </c>
      <c r="AJ100" s="18">
        <f>AJ41*INDEX(Cal_FrontierShift!AJ$243:AJ$295,MATCH($H100,Cal_FrontierShift!$H$243:$H$295,0))</f>
        <v>0.25641627429774172</v>
      </c>
      <c r="AK100" s="18">
        <f>AK41*INDEX(Cal_FrontierShift!AK$243:AK$295,MATCH($H100,Cal_FrontierShift!$H$243:$H$295,0))</f>
        <v>0.25154440211735563</v>
      </c>
      <c r="AM100" s="14"/>
      <c r="AN100" s="14"/>
      <c r="AO100" s="18">
        <f t="shared" si="5"/>
        <v>1.2677892754138433</v>
      </c>
      <c r="AQ100" s="14"/>
      <c r="AR100" s="14"/>
      <c r="AS100" s="14"/>
    </row>
    <row r="101" spans="5:45" x14ac:dyDescent="0.3">
      <c r="E101" s="4" t="s">
        <v>173</v>
      </c>
      <c r="F101" s="4" t="s">
        <v>174</v>
      </c>
      <c r="G101" s="4" t="s">
        <v>196</v>
      </c>
      <c r="H101" s="4" t="s">
        <v>197</v>
      </c>
      <c r="L101" s="3" t="s">
        <v>159</v>
      </c>
      <c r="R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8">
        <f>AG42*INDEX(Cal_FrontierShift!AG$243:AG$295,MATCH($H101,Cal_FrontierShift!$H$243:$H$295,0))</f>
        <v>3.6674708736422099</v>
      </c>
      <c r="AH101" s="18">
        <f>AH42*INDEX(Cal_FrontierShift!AH$243:AH$295,MATCH($H101,Cal_FrontierShift!$H$243:$H$295,0))</f>
        <v>3.4679702760391677</v>
      </c>
      <c r="AI101" s="18">
        <f>AI42*INDEX(Cal_FrontierShift!AI$243:AI$295,MATCH($H101,Cal_FrontierShift!$H$243:$H$295,0))</f>
        <v>3.832390208730037</v>
      </c>
      <c r="AJ101" s="18">
        <f>AJ42*INDEX(Cal_FrontierShift!AJ$243:AJ$295,MATCH($H101,Cal_FrontierShift!$H$243:$H$295,0))</f>
        <v>3.4723093360664801</v>
      </c>
      <c r="AK101" s="18">
        <f>AK42*INDEX(Cal_FrontierShift!AK$243:AK$295,MATCH($H101,Cal_FrontierShift!$H$243:$H$295,0))</f>
        <v>3.8267033785017319</v>
      </c>
      <c r="AM101" s="14"/>
      <c r="AN101" s="14"/>
      <c r="AO101" s="18">
        <f t="shared" si="5"/>
        <v>18.266844072979627</v>
      </c>
      <c r="AQ101" s="14"/>
      <c r="AR101" s="14"/>
      <c r="AS101" s="14"/>
    </row>
    <row r="102" spans="5:45" x14ac:dyDescent="0.3">
      <c r="E102" s="4" t="s">
        <v>173</v>
      </c>
      <c r="F102" s="4" t="s">
        <v>198</v>
      </c>
      <c r="H102" s="4" t="s">
        <v>199</v>
      </c>
      <c r="L102" s="3" t="s">
        <v>159</v>
      </c>
      <c r="R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46"/>
      <c r="AH102" s="46"/>
      <c r="AI102" s="46"/>
      <c r="AJ102" s="46"/>
      <c r="AK102" s="46"/>
      <c r="AM102" s="14"/>
      <c r="AN102" s="14"/>
      <c r="AO102" s="18">
        <f t="shared" si="5"/>
        <v>0</v>
      </c>
      <c r="AQ102" s="14"/>
      <c r="AR102" s="14"/>
      <c r="AS102" s="14"/>
    </row>
    <row r="103" spans="5:45" x14ac:dyDescent="0.3">
      <c r="E103" s="3" t="s">
        <v>173</v>
      </c>
      <c r="F103" s="3" t="s">
        <v>198</v>
      </c>
      <c r="H103" s="104" t="s">
        <v>200</v>
      </c>
      <c r="L103" s="3" t="s">
        <v>159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46"/>
      <c r="AH103" s="46"/>
      <c r="AI103" s="46"/>
      <c r="AJ103" s="46"/>
      <c r="AK103" s="46"/>
      <c r="AM103" s="14"/>
      <c r="AN103" s="14"/>
      <c r="AO103" s="18">
        <f t="shared" si="5"/>
        <v>0</v>
      </c>
      <c r="AQ103" s="14"/>
      <c r="AR103" s="14"/>
      <c r="AS103" s="14"/>
    </row>
    <row r="104" spans="5:45" x14ac:dyDescent="0.3">
      <c r="E104" s="3" t="s">
        <v>173</v>
      </c>
      <c r="F104" s="3" t="s">
        <v>198</v>
      </c>
      <c r="H104" s="105" t="s">
        <v>201</v>
      </c>
      <c r="L104" s="3" t="s">
        <v>159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46"/>
      <c r="AH104" s="46"/>
      <c r="AI104" s="46"/>
      <c r="AJ104" s="46"/>
      <c r="AK104" s="46"/>
      <c r="AM104" s="14"/>
      <c r="AN104" s="14"/>
      <c r="AO104" s="18">
        <f t="shared" si="5"/>
        <v>0</v>
      </c>
      <c r="AQ104" s="14"/>
      <c r="AR104" s="14"/>
      <c r="AS104" s="14"/>
    </row>
    <row r="105" spans="5:45" x14ac:dyDescent="0.3">
      <c r="E105" s="3" t="s">
        <v>173</v>
      </c>
      <c r="F105" s="3" t="s">
        <v>198</v>
      </c>
      <c r="H105" s="105" t="s">
        <v>202</v>
      </c>
      <c r="L105" s="3" t="s">
        <v>159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46"/>
      <c r="AH105" s="46"/>
      <c r="AI105" s="46"/>
      <c r="AJ105" s="46"/>
      <c r="AK105" s="46"/>
      <c r="AM105" s="14"/>
      <c r="AN105" s="14"/>
      <c r="AO105" s="18">
        <f t="shared" si="5"/>
        <v>0</v>
      </c>
      <c r="AQ105" s="14"/>
      <c r="AR105" s="14"/>
      <c r="AS105" s="14"/>
    </row>
    <row r="106" spans="5:45" x14ac:dyDescent="0.3">
      <c r="E106" s="3" t="s">
        <v>173</v>
      </c>
      <c r="F106" s="3" t="s">
        <v>198</v>
      </c>
      <c r="H106" s="105" t="s">
        <v>203</v>
      </c>
      <c r="L106" s="3" t="s">
        <v>159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46"/>
      <c r="AH106" s="46"/>
      <c r="AI106" s="46"/>
      <c r="AJ106" s="46"/>
      <c r="AK106" s="46"/>
      <c r="AM106" s="14"/>
      <c r="AN106" s="14"/>
      <c r="AO106" s="18">
        <f t="shared" si="5"/>
        <v>0</v>
      </c>
      <c r="AQ106" s="14"/>
      <c r="AR106" s="14"/>
      <c r="AS106" s="14"/>
    </row>
    <row r="107" spans="5:45" x14ac:dyDescent="0.3">
      <c r="E107" s="3" t="s">
        <v>173</v>
      </c>
      <c r="F107" s="3" t="s">
        <v>198</v>
      </c>
      <c r="H107" s="105" t="s">
        <v>204</v>
      </c>
      <c r="L107" s="3" t="s">
        <v>159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46"/>
      <c r="AH107" s="46"/>
      <c r="AI107" s="46"/>
      <c r="AJ107" s="46"/>
      <c r="AK107" s="46"/>
      <c r="AM107" s="14"/>
      <c r="AN107" s="14"/>
      <c r="AO107" s="18">
        <f t="shared" si="5"/>
        <v>0</v>
      </c>
      <c r="AQ107" s="14"/>
      <c r="AR107" s="14"/>
      <c r="AS107" s="14"/>
    </row>
    <row r="108" spans="5:45" x14ac:dyDescent="0.3">
      <c r="E108" s="3" t="s">
        <v>173</v>
      </c>
      <c r="F108" s="3" t="s">
        <v>198</v>
      </c>
      <c r="H108" s="105" t="s">
        <v>205</v>
      </c>
      <c r="L108" s="3" t="s">
        <v>159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46"/>
      <c r="AH108" s="46"/>
      <c r="AI108" s="46"/>
      <c r="AJ108" s="46"/>
      <c r="AK108" s="46"/>
      <c r="AM108" s="14"/>
      <c r="AN108" s="14"/>
      <c r="AO108" s="18">
        <f t="shared" si="5"/>
        <v>0</v>
      </c>
      <c r="AQ108" s="14"/>
      <c r="AR108" s="14"/>
      <c r="AS108" s="14"/>
    </row>
    <row r="109" spans="5:45" x14ac:dyDescent="0.3">
      <c r="E109" s="3" t="s">
        <v>173</v>
      </c>
      <c r="F109" s="3" t="s">
        <v>198</v>
      </c>
      <c r="H109" s="105" t="s">
        <v>1108</v>
      </c>
      <c r="L109" s="3" t="s">
        <v>159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46"/>
      <c r="AH109" s="46"/>
      <c r="AI109" s="46"/>
      <c r="AJ109" s="46"/>
      <c r="AK109" s="46"/>
      <c r="AM109" s="14"/>
      <c r="AN109" s="14"/>
      <c r="AO109" s="18">
        <f t="shared" si="5"/>
        <v>0</v>
      </c>
      <c r="AQ109" s="14"/>
      <c r="AR109" s="14"/>
      <c r="AS109" s="14"/>
    </row>
    <row r="110" spans="5:45" x14ac:dyDescent="0.3">
      <c r="E110" s="3" t="s">
        <v>173</v>
      </c>
      <c r="F110" s="3" t="s">
        <v>198</v>
      </c>
      <c r="H110" s="105" t="s">
        <v>207</v>
      </c>
      <c r="L110" s="3" t="s">
        <v>159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46"/>
      <c r="AH110" s="46"/>
      <c r="AI110" s="46"/>
      <c r="AJ110" s="46"/>
      <c r="AK110" s="46"/>
      <c r="AM110" s="14"/>
      <c r="AN110" s="14"/>
      <c r="AO110" s="18">
        <f t="shared" si="5"/>
        <v>0</v>
      </c>
      <c r="AQ110" s="14"/>
      <c r="AR110" s="14"/>
      <c r="AS110" s="14"/>
    </row>
    <row r="111" spans="5:45" x14ac:dyDescent="0.3">
      <c r="E111" s="3" t="s">
        <v>173</v>
      </c>
      <c r="F111" s="3" t="s">
        <v>198</v>
      </c>
      <c r="H111" s="105" t="s">
        <v>208</v>
      </c>
      <c r="L111" s="3" t="s">
        <v>159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46"/>
      <c r="AH111" s="46"/>
      <c r="AI111" s="46"/>
      <c r="AJ111" s="46"/>
      <c r="AK111" s="46"/>
      <c r="AM111" s="14"/>
      <c r="AN111" s="14"/>
      <c r="AO111" s="18">
        <f t="shared" si="5"/>
        <v>0</v>
      </c>
      <c r="AQ111" s="14"/>
      <c r="AR111" s="14"/>
      <c r="AS111" s="14"/>
    </row>
    <row r="112" spans="5:45" x14ac:dyDescent="0.3">
      <c r="E112" s="3" t="s">
        <v>173</v>
      </c>
      <c r="F112" s="3" t="s">
        <v>198</v>
      </c>
      <c r="H112" s="105" t="s">
        <v>1109</v>
      </c>
      <c r="L112" s="3" t="s">
        <v>159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46"/>
      <c r="AH112" s="46"/>
      <c r="AI112" s="46"/>
      <c r="AJ112" s="46"/>
      <c r="AK112" s="46"/>
      <c r="AM112" s="14"/>
      <c r="AN112" s="14"/>
      <c r="AO112" s="18">
        <f t="shared" si="5"/>
        <v>0</v>
      </c>
      <c r="AQ112" s="14"/>
      <c r="AR112" s="14"/>
      <c r="AS112" s="14"/>
    </row>
    <row r="113" spans="5:45" x14ac:dyDescent="0.3">
      <c r="E113" s="3" t="s">
        <v>173</v>
      </c>
      <c r="F113" s="3" t="s">
        <v>198</v>
      </c>
      <c r="H113" s="105" t="s">
        <v>1110</v>
      </c>
      <c r="L113" s="3" t="s">
        <v>159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46"/>
      <c r="AH113" s="46"/>
      <c r="AI113" s="46"/>
      <c r="AJ113" s="46"/>
      <c r="AK113" s="46"/>
      <c r="AM113" s="14"/>
      <c r="AN113" s="14"/>
      <c r="AO113" s="18">
        <f t="shared" si="5"/>
        <v>0</v>
      </c>
      <c r="AQ113" s="14"/>
      <c r="AR113" s="14"/>
      <c r="AS113" s="14"/>
    </row>
    <row r="114" spans="5:45" x14ac:dyDescent="0.3">
      <c r="E114" s="3" t="s">
        <v>173</v>
      </c>
      <c r="F114" s="3" t="s">
        <v>198</v>
      </c>
      <c r="H114" s="105" t="s">
        <v>1111</v>
      </c>
      <c r="L114" s="3" t="s">
        <v>159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46"/>
      <c r="AH114" s="46"/>
      <c r="AI114" s="46"/>
      <c r="AJ114" s="46"/>
      <c r="AK114" s="46"/>
      <c r="AM114" s="14"/>
      <c r="AN114" s="14"/>
      <c r="AO114" s="18"/>
      <c r="AQ114" s="14"/>
      <c r="AR114" s="14"/>
      <c r="AS114" s="14"/>
    </row>
    <row r="115" spans="5:45" x14ac:dyDescent="0.3">
      <c r="E115" s="3" t="s">
        <v>173</v>
      </c>
      <c r="F115" s="3" t="s">
        <v>198</v>
      </c>
      <c r="H115" s="105" t="s">
        <v>196</v>
      </c>
      <c r="L115" s="3" t="s">
        <v>159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46"/>
      <c r="AH115" s="46"/>
      <c r="AI115" s="46"/>
      <c r="AJ115" s="46"/>
      <c r="AK115" s="46"/>
      <c r="AM115" s="14"/>
      <c r="AN115" s="14"/>
      <c r="AO115" s="18"/>
      <c r="AQ115" s="14"/>
      <c r="AR115" s="14"/>
      <c r="AS115" s="14"/>
    </row>
    <row r="116" spans="5:45" x14ac:dyDescent="0.3">
      <c r="E116" s="4" t="s">
        <v>210</v>
      </c>
      <c r="H116" s="4" t="s">
        <v>210</v>
      </c>
      <c r="L116" s="3" t="s">
        <v>159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72">
        <f>SUM(AG117:AG122)</f>
        <v>28.118671510165328</v>
      </c>
      <c r="AH116" s="72">
        <f>SUM(AH117:AH122)</f>
        <v>27.701537661313957</v>
      </c>
      <c r="AI116" s="72">
        <f>SUM(AI117:AI122)</f>
        <v>30.998228043507886</v>
      </c>
      <c r="AJ116" s="72">
        <f>SUM(AJ117:AJ122)</f>
        <v>25.071228566177894</v>
      </c>
      <c r="AK116" s="72">
        <f>SUM(AK117:AK122)</f>
        <v>24.142478600224639</v>
      </c>
      <c r="AM116" s="14"/>
      <c r="AN116" s="14"/>
      <c r="AO116" s="18">
        <f t="shared" si="5"/>
        <v>136.03214438138971</v>
      </c>
      <c r="AQ116" s="14"/>
      <c r="AR116" s="14"/>
      <c r="AS116" s="14"/>
    </row>
    <row r="117" spans="5:45" x14ac:dyDescent="0.3">
      <c r="E117" s="3" t="s">
        <v>210</v>
      </c>
      <c r="H117" s="3" t="s">
        <v>312</v>
      </c>
      <c r="L117" s="3" t="s">
        <v>159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8">
        <f>AG58*INDEX(Cal_FrontierShift!AG$243:AG$295,MATCH($H117,Cal_FrontierShift!$H$243:$H$295,0))</f>
        <v>8.1272339883594924</v>
      </c>
      <c r="AH117" s="18">
        <f>AH58*INDEX(Cal_FrontierShift!AH$243:AH$295,MATCH($H117,Cal_FrontierShift!$H$243:$H$295,0))</f>
        <v>5.0593053871560665</v>
      </c>
      <c r="AI117" s="18">
        <f>AI58*INDEX(Cal_FrontierShift!AI$243:AI$295,MATCH($H117,Cal_FrontierShift!$H$243:$H$295,0))</f>
        <v>5.8731206366450657</v>
      </c>
      <c r="AJ117" s="18">
        <f>AJ58*INDEX(Cal_FrontierShift!AJ$243:AJ$295,MATCH($H117,Cal_FrontierShift!$H$243:$H$295,0))</f>
        <v>4.9961309146724249</v>
      </c>
      <c r="AK117" s="18">
        <f>AK58*INDEX(Cal_FrontierShift!AK$243:AK$295,MATCH($H117,Cal_FrontierShift!$H$243:$H$295,0))</f>
        <v>5.2581202984976851</v>
      </c>
      <c r="AM117" s="14"/>
      <c r="AN117" s="14"/>
      <c r="AO117" s="18">
        <f t="shared" si="5"/>
        <v>29.313911225330735</v>
      </c>
      <c r="AQ117" s="14"/>
      <c r="AR117" s="14"/>
      <c r="AS117" s="14"/>
    </row>
    <row r="118" spans="5:45" x14ac:dyDescent="0.3">
      <c r="E118" s="3" t="s">
        <v>210</v>
      </c>
      <c r="H118" s="3" t="s">
        <v>211</v>
      </c>
      <c r="L118" s="3" t="s">
        <v>159</v>
      </c>
      <c r="R118" s="14"/>
      <c r="T118" s="1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8">
        <f>AG59*INDEX(Cal_FrontierShift!AG$243:AG$295,MATCH($H118,Cal_FrontierShift!$H$243:$H$295,0))</f>
        <v>5.2298769263781617</v>
      </c>
      <c r="AH118" s="18">
        <f>AH59*INDEX(Cal_FrontierShift!AH$243:AH$295,MATCH($H118,Cal_FrontierShift!$H$243:$H$295,0))</f>
        <v>5.2679961714876908</v>
      </c>
      <c r="AI118" s="18">
        <f>AI59*INDEX(Cal_FrontierShift!AI$243:AI$295,MATCH($H118,Cal_FrontierShift!$H$243:$H$295,0))</f>
        <v>5.3007552509866125</v>
      </c>
      <c r="AJ118" s="18">
        <f>AJ59*INDEX(Cal_FrontierShift!AJ$243:AJ$295,MATCH($H118,Cal_FrontierShift!$H$243:$H$295,0))</f>
        <v>5.2873812646358465</v>
      </c>
      <c r="AK118" s="18">
        <f>AK59*INDEX(Cal_FrontierShift!AK$243:AK$295,MATCH($H118,Cal_FrontierShift!$H$243:$H$295,0))</f>
        <v>5.2898176307857891</v>
      </c>
      <c r="AM118" s="14"/>
      <c r="AN118" s="14"/>
      <c r="AO118" s="18">
        <f t="shared" si="5"/>
        <v>26.375827244274099</v>
      </c>
      <c r="AQ118" s="14"/>
      <c r="AR118" s="14"/>
      <c r="AS118" s="14"/>
    </row>
    <row r="119" spans="5:45" x14ac:dyDescent="0.3">
      <c r="E119" s="3" t="s">
        <v>210</v>
      </c>
      <c r="H119" s="3" t="s">
        <v>212</v>
      </c>
      <c r="L119" s="3" t="s">
        <v>159</v>
      </c>
      <c r="R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18">
        <f>AG60*INDEX(Cal_FrontierShift!AG$243:AG$295,MATCH($H119,Cal_FrontierShift!$H$243:$H$295,0))</f>
        <v>1.2623024791389372</v>
      </c>
      <c r="AH119" s="18">
        <f>AH60*INDEX(Cal_FrontierShift!AH$243:AH$295,MATCH($H119,Cal_FrontierShift!$H$243:$H$295,0))</f>
        <v>2.4710363949526277</v>
      </c>
      <c r="AI119" s="18">
        <f>AI60*INDEX(Cal_FrontierShift!AI$243:AI$295,MATCH($H119,Cal_FrontierShift!$H$243:$H$295,0))</f>
        <v>4.5585803694879141</v>
      </c>
      <c r="AJ119" s="18">
        <f>AJ60*INDEX(Cal_FrontierShift!AJ$243:AJ$295,MATCH($H119,Cal_FrontierShift!$H$243:$H$295,0))</f>
        <v>3.2082445275913627</v>
      </c>
      <c r="AK119" s="18">
        <f>AK60*INDEX(Cal_FrontierShift!AK$243:AK$295,MATCH($H119,Cal_FrontierShift!$H$243:$H$295,0))</f>
        <v>3.1962912623827493</v>
      </c>
      <c r="AM119" s="14"/>
      <c r="AN119" s="14"/>
      <c r="AO119" s="18">
        <f t="shared" si="5"/>
        <v>14.69645503355359</v>
      </c>
      <c r="AQ119" s="14"/>
      <c r="AR119" s="14"/>
      <c r="AS119" s="14"/>
    </row>
    <row r="120" spans="5:45" x14ac:dyDescent="0.3">
      <c r="E120" s="3" t="s">
        <v>210</v>
      </c>
      <c r="H120" s="3" t="s">
        <v>214</v>
      </c>
      <c r="L120" s="3" t="s">
        <v>159</v>
      </c>
      <c r="R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8">
        <f>AG61*INDEX(Cal_FrontierShift!AG$243:AG$295,MATCH($H120,Cal_FrontierShift!$H$243:$H$295,0))</f>
        <v>0.60724613594757315</v>
      </c>
      <c r="AH120" s="18">
        <f>AH61*INDEX(Cal_FrontierShift!AH$243:AH$295,MATCH($H120,Cal_FrontierShift!$H$243:$H$295,0))</f>
        <v>0.48827240624040658</v>
      </c>
      <c r="AI120" s="18">
        <f>AI61*INDEX(Cal_FrontierShift!AI$243:AI$295,MATCH($H120,Cal_FrontierShift!$H$243:$H$295,0))</f>
        <v>0.57112611618624498</v>
      </c>
      <c r="AJ120" s="18">
        <f>AJ61*INDEX(Cal_FrontierShift!AJ$243:AJ$295,MATCH($H120,Cal_FrontierShift!$H$243:$H$295,0))</f>
        <v>0.48583367507571684</v>
      </c>
      <c r="AK120" s="18">
        <f>AK61*INDEX(Cal_FrontierShift!AK$243:AK$295,MATCH($H120,Cal_FrontierShift!$H$243:$H$295,0))</f>
        <v>0.48566085991616453</v>
      </c>
      <c r="AM120" s="14"/>
      <c r="AN120" s="14"/>
      <c r="AO120" s="18">
        <f t="shared" si="5"/>
        <v>2.6381391933661065</v>
      </c>
      <c r="AQ120" s="14"/>
      <c r="AR120" s="14"/>
      <c r="AS120" s="14"/>
    </row>
    <row r="121" spans="5:45" x14ac:dyDescent="0.3">
      <c r="E121" s="3" t="s">
        <v>210</v>
      </c>
      <c r="H121" s="3" t="s">
        <v>215</v>
      </c>
      <c r="L121" s="3" t="s">
        <v>159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8">
        <f>AG62*INDEX(Cal_FrontierShift!AG$243:AG$295,MATCH($H121,Cal_FrontierShift!$H$243:$H$295,0))</f>
        <v>9.2169685117241169</v>
      </c>
      <c r="AH121" s="18">
        <f>AH62*INDEX(Cal_FrontierShift!AH$243:AH$295,MATCH($H121,Cal_FrontierShift!$H$243:$H$295,0))</f>
        <v>11.382024313727976</v>
      </c>
      <c r="AI121" s="18">
        <f>AI62*INDEX(Cal_FrontierShift!AI$243:AI$295,MATCH($H121,Cal_FrontierShift!$H$243:$H$295,0))</f>
        <v>13.364794196229822</v>
      </c>
      <c r="AJ121" s="18">
        <f>AJ62*INDEX(Cal_FrontierShift!AJ$243:AJ$295,MATCH($H121,Cal_FrontierShift!$H$243:$H$295,0))</f>
        <v>9.3694401428422474</v>
      </c>
      <c r="AK121" s="18">
        <f>AK62*INDEX(Cal_FrontierShift!AK$243:AK$295,MATCH($H121,Cal_FrontierShift!$H$243:$H$295,0))</f>
        <v>8.4602050551540806</v>
      </c>
      <c r="AM121" s="14"/>
      <c r="AN121" s="14"/>
      <c r="AO121" s="18">
        <f t="shared" si="5"/>
        <v>51.793432219678238</v>
      </c>
      <c r="AQ121" s="14"/>
      <c r="AR121" s="14"/>
      <c r="AS121" s="14"/>
    </row>
    <row r="122" spans="5:45" x14ac:dyDescent="0.3">
      <c r="E122" s="3" t="s">
        <v>210</v>
      </c>
      <c r="H122" s="3" t="s">
        <v>216</v>
      </c>
      <c r="L122" s="3" t="s">
        <v>159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8">
        <f>AG63*INDEX(Cal_FrontierShift!AG$243:AG$295,MATCH($H122,Cal_FrontierShift!$H$243:$H$295,0))</f>
        <v>3.6750434686170474</v>
      </c>
      <c r="AH122" s="18">
        <f>AH63*INDEX(Cal_FrontierShift!AH$243:AH$295,MATCH($H122,Cal_FrontierShift!$H$243:$H$295,0))</f>
        <v>3.03290298774919</v>
      </c>
      <c r="AI122" s="18">
        <f>AI63*INDEX(Cal_FrontierShift!AI$243:AI$295,MATCH($H122,Cal_FrontierShift!$H$243:$H$295,0))</f>
        <v>1.3298514739722258</v>
      </c>
      <c r="AJ122" s="18">
        <f>AJ63*INDEX(Cal_FrontierShift!AJ$243:AJ$295,MATCH($H122,Cal_FrontierShift!$H$243:$H$295,0))</f>
        <v>1.7241980413602944</v>
      </c>
      <c r="AK122" s="18">
        <f>AK63*INDEX(Cal_FrontierShift!AK$243:AK$295,MATCH($H122,Cal_FrontierShift!$H$243:$H$295,0))</f>
        <v>1.452383493488169</v>
      </c>
      <c r="AM122" s="14"/>
      <c r="AN122" s="14"/>
      <c r="AO122" s="18">
        <f t="shared" si="5"/>
        <v>11.214379465186926</v>
      </c>
      <c r="AQ122" s="14"/>
      <c r="AR122" s="14"/>
      <c r="AS122" s="14"/>
    </row>
    <row r="123" spans="5:45" x14ac:dyDescent="0.3">
      <c r="E123" s="4" t="s">
        <v>217</v>
      </c>
      <c r="H123" s="4" t="s">
        <v>217</v>
      </c>
      <c r="L123" s="3" t="s">
        <v>159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8">
        <f>AG64*INDEX(Cal_FrontierShift!AG$243:AG$295,MATCH($H123,Cal_FrontierShift!$H$243:$H$295,0))</f>
        <v>79.694402325287882</v>
      </c>
      <c r="AH123" s="18">
        <f>AH64*INDEX(Cal_FrontierShift!AH$243:AH$295,MATCH($H123,Cal_FrontierShift!$H$243:$H$295,0))</f>
        <v>80.129093604376322</v>
      </c>
      <c r="AI123" s="18">
        <f>AI64*INDEX(Cal_FrontierShift!AI$243:AI$295,MATCH($H123,Cal_FrontierShift!$H$243:$H$295,0))</f>
        <v>80.550981713148516</v>
      </c>
      <c r="AJ123" s="18">
        <f>AJ64*INDEX(Cal_FrontierShift!AJ$243:AJ$295,MATCH($H123,Cal_FrontierShift!$H$243:$H$295,0))</f>
        <v>79.627370182211308</v>
      </c>
      <c r="AK123" s="18">
        <f>AK64*INDEX(Cal_FrontierShift!AK$243:AK$295,MATCH($H123,Cal_FrontierShift!$H$243:$H$295,0))</f>
        <v>79.502629205988853</v>
      </c>
      <c r="AM123" s="14"/>
      <c r="AN123" s="14"/>
      <c r="AO123" s="18">
        <f t="shared" si="5"/>
        <v>399.50447703101287</v>
      </c>
      <c r="AQ123" s="14"/>
      <c r="AR123" s="14"/>
      <c r="AS123" s="14"/>
    </row>
    <row r="124" spans="5:45" x14ac:dyDescent="0.3">
      <c r="E124" s="3" t="s">
        <v>217</v>
      </c>
      <c r="H124" s="3" t="s">
        <v>313</v>
      </c>
      <c r="L124" s="3" t="s">
        <v>159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46"/>
      <c r="AH124" s="46"/>
      <c r="AI124" s="46"/>
      <c r="AJ124" s="46"/>
      <c r="AK124" s="46"/>
      <c r="AM124" s="14"/>
      <c r="AN124" s="14"/>
      <c r="AO124" s="18">
        <f t="shared" si="5"/>
        <v>0</v>
      </c>
      <c r="AQ124" s="14"/>
      <c r="AR124" s="14"/>
      <c r="AS124" s="14"/>
    </row>
    <row r="125" spans="5:45" x14ac:dyDescent="0.3">
      <c r="E125" s="3" t="s">
        <v>217</v>
      </c>
      <c r="H125" s="3" t="s">
        <v>314</v>
      </c>
      <c r="L125" s="3" t="s">
        <v>159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46"/>
      <c r="AH125" s="46"/>
      <c r="AI125" s="46"/>
      <c r="AJ125" s="46"/>
      <c r="AK125" s="46"/>
      <c r="AM125" s="14"/>
      <c r="AN125" s="14"/>
      <c r="AO125" s="18">
        <f t="shared" si="5"/>
        <v>0</v>
      </c>
      <c r="AQ125" s="14"/>
      <c r="AR125" s="14"/>
      <c r="AS125" s="14"/>
    </row>
    <row r="126" spans="5:45" x14ac:dyDescent="0.3">
      <c r="E126" s="3" t="s">
        <v>217</v>
      </c>
      <c r="H126" s="3" t="s">
        <v>315</v>
      </c>
      <c r="L126" s="3" t="s">
        <v>159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46"/>
      <c r="AH126" s="46"/>
      <c r="AI126" s="46"/>
      <c r="AJ126" s="46"/>
      <c r="AK126" s="46"/>
      <c r="AM126" s="14"/>
      <c r="AN126" s="14"/>
      <c r="AO126" s="18">
        <f t="shared" si="5"/>
        <v>0</v>
      </c>
      <c r="AQ126" s="14"/>
      <c r="AR126" s="14"/>
      <c r="AS126" s="14"/>
    </row>
    <row r="127" spans="5:45" x14ac:dyDescent="0.3">
      <c r="E127" s="3" t="s">
        <v>217</v>
      </c>
      <c r="H127" s="3" t="s">
        <v>221</v>
      </c>
      <c r="L127" s="3" t="s">
        <v>159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46"/>
      <c r="AH127" s="46"/>
      <c r="AI127" s="46"/>
      <c r="AJ127" s="46"/>
      <c r="AK127" s="46"/>
      <c r="AM127" s="14"/>
      <c r="AN127" s="14"/>
      <c r="AO127" s="18">
        <f t="shared" si="5"/>
        <v>0</v>
      </c>
      <c r="AQ127" s="14"/>
      <c r="AR127" s="14"/>
      <c r="AS127" s="14"/>
    </row>
    <row r="128" spans="5:45" x14ac:dyDescent="0.3">
      <c r="E128" s="3" t="s">
        <v>217</v>
      </c>
      <c r="H128" s="3" t="s">
        <v>222</v>
      </c>
      <c r="L128" s="3" t="s">
        <v>159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46"/>
      <c r="AH128" s="46"/>
      <c r="AI128" s="46"/>
      <c r="AJ128" s="46"/>
      <c r="AK128" s="46"/>
      <c r="AM128" s="14"/>
      <c r="AN128" s="14"/>
      <c r="AO128" s="18">
        <f t="shared" si="5"/>
        <v>0</v>
      </c>
      <c r="AQ128" s="14"/>
      <c r="AR128" s="14"/>
      <c r="AS128" s="14"/>
    </row>
    <row r="129" spans="2:61" x14ac:dyDescent="0.3">
      <c r="E129" s="3" t="s">
        <v>217</v>
      </c>
      <c r="H129" s="3" t="s">
        <v>213</v>
      </c>
      <c r="L129" s="3" t="s">
        <v>159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46"/>
      <c r="AH129" s="46"/>
      <c r="AI129" s="46"/>
      <c r="AJ129" s="46"/>
      <c r="AK129" s="46"/>
      <c r="AM129" s="14"/>
      <c r="AN129" s="14"/>
      <c r="AO129" s="18">
        <f t="shared" si="5"/>
        <v>0</v>
      </c>
      <c r="AQ129" s="14"/>
      <c r="AR129" s="14"/>
      <c r="AS129" s="14"/>
    </row>
    <row r="130" spans="2:61" x14ac:dyDescent="0.3">
      <c r="E130" s="3" t="s">
        <v>217</v>
      </c>
      <c r="H130" s="3" t="s">
        <v>224</v>
      </c>
      <c r="L130" s="3" t="s">
        <v>159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46"/>
      <c r="AH130" s="46"/>
      <c r="AI130" s="46"/>
      <c r="AJ130" s="46"/>
      <c r="AK130" s="46"/>
      <c r="AM130" s="14"/>
      <c r="AN130" s="14"/>
      <c r="AO130" s="18">
        <f t="shared" si="5"/>
        <v>0</v>
      </c>
      <c r="AQ130" s="14"/>
      <c r="AR130" s="14"/>
      <c r="AS130" s="14"/>
    </row>
    <row r="131" spans="2:61" x14ac:dyDescent="0.3">
      <c r="E131" s="3" t="s">
        <v>217</v>
      </c>
      <c r="H131" s="3" t="s">
        <v>316</v>
      </c>
      <c r="L131" s="3" t="s">
        <v>159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46"/>
      <c r="AH131" s="46"/>
      <c r="AI131" s="46"/>
      <c r="AJ131" s="46"/>
      <c r="AK131" s="46"/>
      <c r="AM131" s="14"/>
      <c r="AN131" s="14"/>
      <c r="AO131" s="18">
        <f t="shared" si="5"/>
        <v>0</v>
      </c>
      <c r="AQ131" s="14"/>
      <c r="AR131" s="14"/>
      <c r="AS131" s="14"/>
    </row>
    <row r="133" spans="2:61" ht="14.65" x14ac:dyDescent="0.35">
      <c r="B133" s="10" t="s">
        <v>1187</v>
      </c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41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</row>
    <row r="134" spans="2:61" x14ac:dyDescent="0.3">
      <c r="C134" s="30" t="s">
        <v>1188</v>
      </c>
    </row>
    <row r="136" spans="2:61" x14ac:dyDescent="0.3">
      <c r="E136" s="3" t="s">
        <v>85</v>
      </c>
      <c r="F136" s="3" t="s">
        <v>360</v>
      </c>
      <c r="H136" s="126" t="str">
        <f>Inp_WM!H121</f>
        <v>Work Execution</v>
      </c>
      <c r="I136" s="126" t="str">
        <f>Inp_WM!I121</f>
        <v>Other Direct Activities (ODA)</v>
      </c>
      <c r="J136" s="126" t="str">
        <f>Inp_WM!J121</f>
        <v>Loss of Development Clause</v>
      </c>
      <c r="L136" s="3" t="s">
        <v>159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8">
        <f>IFERROR(Inp_WM!AG121*INDEX(Cal_FrontierShift!AG$243:AG$295,MATCH($I136,Cal_FrontierShift!$H$243:$H$295,0)),"")</f>
        <v>0</v>
      </c>
      <c r="AH136" s="18">
        <f>IFERROR(Inp_WM!AH121*INDEX(Cal_FrontierShift!AH$243:AH$295,MATCH($I136,Cal_FrontierShift!$H$243:$H$295,0)),"")</f>
        <v>0</v>
      </c>
      <c r="AI136" s="18">
        <f>IFERROR(Inp_WM!AI121*INDEX(Cal_FrontierShift!AI$243:AI$295,MATCH($I136,Cal_FrontierShift!$H$243:$H$295,0)),"")</f>
        <v>0</v>
      </c>
      <c r="AJ136" s="18">
        <f>IFERROR(Inp_WM!AJ121*INDEX(Cal_FrontierShift!AJ$243:AJ$295,MATCH($I136,Cal_FrontierShift!$H$243:$H$295,0)),"")</f>
        <v>0</v>
      </c>
      <c r="AK136" s="18">
        <f>IFERROR(Inp_WM!AK121*INDEX(Cal_FrontierShift!AK$243:AK$295,MATCH($I136,Cal_FrontierShift!$H$243:$H$295,0)),"")</f>
        <v>0</v>
      </c>
      <c r="AM136" s="14"/>
      <c r="AN136" s="14"/>
      <c r="AO136" s="18">
        <f>SUM(AG136:AK136)</f>
        <v>0</v>
      </c>
      <c r="AQ136" s="14"/>
      <c r="AR136" s="14"/>
      <c r="AS136" s="14"/>
    </row>
    <row r="137" spans="2:61" x14ac:dyDescent="0.3">
      <c r="E137" s="3" t="s">
        <v>85</v>
      </c>
      <c r="F137" s="3" t="s">
        <v>362</v>
      </c>
      <c r="H137" s="126" t="str">
        <f>Inp_WM!H122</f>
        <v/>
      </c>
      <c r="I137" s="126" t="str">
        <f>Inp_WM!I122</f>
        <v/>
      </c>
      <c r="J137" s="126" t="str">
        <f>Inp_WM!J122</f>
        <v/>
      </c>
      <c r="L137" s="3" t="s">
        <v>159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8" t="str">
        <f>IFERROR(Inp_WM!AG122*INDEX(Cal_FrontierShift!AG$243:AG$295,MATCH($I137,Cal_FrontierShift!$H$243:$H$295,0)),"")</f>
        <v/>
      </c>
      <c r="AH137" s="18" t="str">
        <f>IFERROR(Inp_WM!AH122*INDEX(Cal_FrontierShift!AH$243:AH$295,MATCH($I137,Cal_FrontierShift!$H$243:$H$295,0)),"")</f>
        <v/>
      </c>
      <c r="AI137" s="18" t="str">
        <f>IFERROR(Inp_WM!AI122*INDEX(Cal_FrontierShift!AI$243:AI$295,MATCH($I137,Cal_FrontierShift!$H$243:$H$295,0)),"")</f>
        <v/>
      </c>
      <c r="AJ137" s="18" t="str">
        <f>IFERROR(Inp_WM!AJ122*INDEX(Cal_FrontierShift!AJ$243:AJ$295,MATCH($I137,Cal_FrontierShift!$H$243:$H$295,0)),"")</f>
        <v/>
      </c>
      <c r="AK137" s="18" t="str">
        <f>IFERROR(Inp_WM!AK122*INDEX(Cal_FrontierShift!AK$243:AK$295,MATCH($I137,Cal_FrontierShift!$H$243:$H$295,0)),"")</f>
        <v/>
      </c>
      <c r="AM137" s="14"/>
      <c r="AN137" s="14"/>
      <c r="AO137" s="18">
        <f>SUM(AG137:AK137)</f>
        <v>0</v>
      </c>
      <c r="AQ137" s="14"/>
      <c r="AR137" s="14"/>
      <c r="AS137" s="14"/>
    </row>
    <row r="138" spans="2:61" x14ac:dyDescent="0.3">
      <c r="E138" s="3" t="s">
        <v>85</v>
      </c>
      <c r="F138" s="3" t="s">
        <v>364</v>
      </c>
      <c r="H138" s="126" t="str">
        <f>Inp_WM!H123</f>
        <v/>
      </c>
      <c r="I138" s="126" t="str">
        <f>Inp_WM!I123</f>
        <v/>
      </c>
      <c r="J138" s="126" t="str">
        <f>Inp_WM!J123</f>
        <v/>
      </c>
      <c r="L138" s="3" t="s">
        <v>159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8" t="str">
        <f>IFERROR(Inp_WM!AG123*INDEX(Cal_FrontierShift!AG$243:AG$295,MATCH($I138,Cal_FrontierShift!$H$243:$H$295,0)),"")</f>
        <v/>
      </c>
      <c r="AH138" s="18" t="str">
        <f>IFERROR(Inp_WM!AH123*INDEX(Cal_FrontierShift!AH$243:AH$295,MATCH($I138,Cal_FrontierShift!$H$243:$H$295,0)),"")</f>
        <v/>
      </c>
      <c r="AI138" s="18" t="str">
        <f>IFERROR(Inp_WM!AI123*INDEX(Cal_FrontierShift!AI$243:AI$295,MATCH($I138,Cal_FrontierShift!$H$243:$H$295,0)),"")</f>
        <v/>
      </c>
      <c r="AJ138" s="18" t="str">
        <f>IFERROR(Inp_WM!AJ123*INDEX(Cal_FrontierShift!AJ$243:AJ$295,MATCH($I138,Cal_FrontierShift!$H$243:$H$295,0)),"")</f>
        <v/>
      </c>
      <c r="AK138" s="18" t="str">
        <f>IFERROR(Inp_WM!AK123*INDEX(Cal_FrontierShift!AK$243:AK$295,MATCH($I138,Cal_FrontierShift!$H$243:$H$295,0)),"")</f>
        <v/>
      </c>
      <c r="AM138" s="14"/>
      <c r="AN138" s="14"/>
      <c r="AO138" s="18">
        <f t="shared" ref="AO138:AO155" si="8">SUM(AG138:AK138)</f>
        <v>0</v>
      </c>
      <c r="AQ138" s="14"/>
      <c r="AR138" s="14"/>
      <c r="AS138" s="14"/>
    </row>
    <row r="139" spans="2:61" x14ac:dyDescent="0.3">
      <c r="E139" s="3" t="s">
        <v>85</v>
      </c>
      <c r="F139" s="3" t="s">
        <v>366</v>
      </c>
      <c r="H139" s="126" t="str">
        <f>Inp_WM!H124</f>
        <v/>
      </c>
      <c r="I139" s="126" t="str">
        <f>Inp_WM!I124</f>
        <v/>
      </c>
      <c r="J139" s="126" t="str">
        <f>Inp_WM!J124</f>
        <v/>
      </c>
      <c r="L139" s="3" t="s">
        <v>159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8" t="str">
        <f>IFERROR(Inp_WM!AG124*INDEX(Cal_FrontierShift!AG$243:AG$295,MATCH($I139,Cal_FrontierShift!$H$243:$H$295,0)),"")</f>
        <v/>
      </c>
      <c r="AH139" s="18" t="str">
        <f>IFERROR(Inp_WM!AH124*INDEX(Cal_FrontierShift!AH$243:AH$295,MATCH($I139,Cal_FrontierShift!$H$243:$H$295,0)),"")</f>
        <v/>
      </c>
      <c r="AI139" s="18" t="str">
        <f>IFERROR(Inp_WM!AI124*INDEX(Cal_FrontierShift!AI$243:AI$295,MATCH($I139,Cal_FrontierShift!$H$243:$H$295,0)),"")</f>
        <v/>
      </c>
      <c r="AJ139" s="18" t="str">
        <f>IFERROR(Inp_WM!AJ124*INDEX(Cal_FrontierShift!AJ$243:AJ$295,MATCH($I139,Cal_FrontierShift!$H$243:$H$295,0)),"")</f>
        <v/>
      </c>
      <c r="AK139" s="18" t="str">
        <f>IFERROR(Inp_WM!AK124*INDEX(Cal_FrontierShift!AK$243:AK$295,MATCH($I139,Cal_FrontierShift!$H$243:$H$295,0)),"")</f>
        <v/>
      </c>
      <c r="AM139" s="14"/>
      <c r="AN139" s="14"/>
      <c r="AO139" s="18">
        <f t="shared" si="8"/>
        <v>0</v>
      </c>
      <c r="AQ139" s="14"/>
      <c r="AR139" s="14"/>
      <c r="AS139" s="14"/>
    </row>
    <row r="140" spans="2:61" x14ac:dyDescent="0.3">
      <c r="E140" s="3" t="s">
        <v>85</v>
      </c>
      <c r="F140" s="3" t="s">
        <v>368</v>
      </c>
      <c r="H140" s="126" t="str">
        <f>Inp_WM!H125</f>
        <v/>
      </c>
      <c r="I140" s="126" t="str">
        <f>Inp_WM!I125</f>
        <v/>
      </c>
      <c r="J140" s="126" t="str">
        <f>Inp_WM!J125</f>
        <v/>
      </c>
      <c r="L140" s="3" t="s">
        <v>159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8" t="str">
        <f>IFERROR(Inp_WM!AG125*INDEX(Cal_FrontierShift!AG$243:AG$295,MATCH($I140,Cal_FrontierShift!$H$243:$H$295,0)),"")</f>
        <v/>
      </c>
      <c r="AH140" s="18" t="str">
        <f>IFERROR(Inp_WM!AH125*INDEX(Cal_FrontierShift!AH$243:AH$295,MATCH($I140,Cal_FrontierShift!$H$243:$H$295,0)),"")</f>
        <v/>
      </c>
      <c r="AI140" s="18" t="str">
        <f>IFERROR(Inp_WM!AI125*INDEX(Cal_FrontierShift!AI$243:AI$295,MATCH($I140,Cal_FrontierShift!$H$243:$H$295,0)),"")</f>
        <v/>
      </c>
      <c r="AJ140" s="18" t="str">
        <f>IFERROR(Inp_WM!AJ125*INDEX(Cal_FrontierShift!AJ$243:AJ$295,MATCH($I140,Cal_FrontierShift!$H$243:$H$295,0)),"")</f>
        <v/>
      </c>
      <c r="AK140" s="18" t="str">
        <f>IFERROR(Inp_WM!AK125*INDEX(Cal_FrontierShift!AK$243:AK$295,MATCH($I140,Cal_FrontierShift!$H$243:$H$295,0)),"")</f>
        <v/>
      </c>
      <c r="AM140" s="14"/>
      <c r="AN140" s="14"/>
      <c r="AO140" s="18">
        <f t="shared" si="8"/>
        <v>0</v>
      </c>
      <c r="AQ140" s="14"/>
      <c r="AR140" s="14"/>
      <c r="AS140" s="14"/>
    </row>
    <row r="141" spans="2:61" x14ac:dyDescent="0.3">
      <c r="E141" s="3" t="s">
        <v>85</v>
      </c>
      <c r="F141" s="3" t="s">
        <v>370</v>
      </c>
      <c r="H141" s="126" t="str">
        <f>Inp_WM!H126</f>
        <v/>
      </c>
      <c r="I141" s="126" t="str">
        <f>Inp_WM!I126</f>
        <v/>
      </c>
      <c r="J141" s="126" t="str">
        <f>Inp_WM!J126</f>
        <v/>
      </c>
      <c r="L141" s="3" t="s">
        <v>159</v>
      </c>
      <c r="R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8" t="str">
        <f>IFERROR(Inp_WM!AG126*INDEX(Cal_FrontierShift!AG$243:AG$295,MATCH($I141,Cal_FrontierShift!$H$243:$H$295,0)),"")</f>
        <v/>
      </c>
      <c r="AH141" s="18" t="str">
        <f>IFERROR(Inp_WM!AH126*INDEX(Cal_FrontierShift!AH$243:AH$295,MATCH($I141,Cal_FrontierShift!$H$243:$H$295,0)),"")</f>
        <v/>
      </c>
      <c r="AI141" s="18" t="str">
        <f>IFERROR(Inp_WM!AI126*INDEX(Cal_FrontierShift!AI$243:AI$295,MATCH($I141,Cal_FrontierShift!$H$243:$H$295,0)),"")</f>
        <v/>
      </c>
      <c r="AJ141" s="18" t="str">
        <f>IFERROR(Inp_WM!AJ126*INDEX(Cal_FrontierShift!AJ$243:AJ$295,MATCH($I141,Cal_FrontierShift!$H$243:$H$295,0)),"")</f>
        <v/>
      </c>
      <c r="AK141" s="18" t="str">
        <f>IFERROR(Inp_WM!AK126*INDEX(Cal_FrontierShift!AK$243:AK$295,MATCH($I141,Cal_FrontierShift!$H$243:$H$295,0)),"")</f>
        <v/>
      </c>
      <c r="AM141" s="14"/>
      <c r="AN141" s="14"/>
      <c r="AO141" s="18">
        <f t="shared" si="8"/>
        <v>0</v>
      </c>
      <c r="AQ141" s="14"/>
      <c r="AR141" s="14"/>
      <c r="AS141" s="14"/>
    </row>
    <row r="142" spans="2:61" x14ac:dyDescent="0.3">
      <c r="E142" s="3" t="s">
        <v>85</v>
      </c>
      <c r="F142" s="3" t="s">
        <v>372</v>
      </c>
      <c r="H142" s="126" t="str">
        <f>Inp_WM!H127</f>
        <v/>
      </c>
      <c r="I142" s="126" t="str">
        <f>Inp_WM!I127</f>
        <v/>
      </c>
      <c r="J142" s="126" t="str">
        <f>Inp_WM!J127</f>
        <v/>
      </c>
      <c r="L142" s="3" t="s">
        <v>159</v>
      </c>
      <c r="R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8" t="str">
        <f>IFERROR(Inp_WM!AG127*INDEX(Cal_FrontierShift!AG$243:AG$295,MATCH($I142,Cal_FrontierShift!$H$243:$H$295,0)),"")</f>
        <v/>
      </c>
      <c r="AH142" s="18" t="str">
        <f>IFERROR(Inp_WM!AH127*INDEX(Cal_FrontierShift!AH$243:AH$295,MATCH($I142,Cal_FrontierShift!$H$243:$H$295,0)),"")</f>
        <v/>
      </c>
      <c r="AI142" s="18" t="str">
        <f>IFERROR(Inp_WM!AI127*INDEX(Cal_FrontierShift!AI$243:AI$295,MATCH($I142,Cal_FrontierShift!$H$243:$H$295,0)),"")</f>
        <v/>
      </c>
      <c r="AJ142" s="18" t="str">
        <f>IFERROR(Inp_WM!AJ127*INDEX(Cal_FrontierShift!AJ$243:AJ$295,MATCH($I142,Cal_FrontierShift!$H$243:$H$295,0)),"")</f>
        <v/>
      </c>
      <c r="AK142" s="18" t="str">
        <f>IFERROR(Inp_WM!AK127*INDEX(Cal_FrontierShift!AK$243:AK$295,MATCH($I142,Cal_FrontierShift!$H$243:$H$295,0)),"")</f>
        <v/>
      </c>
      <c r="AM142" s="14"/>
      <c r="AN142" s="14"/>
      <c r="AO142" s="18">
        <f t="shared" si="8"/>
        <v>0</v>
      </c>
      <c r="AQ142" s="14"/>
      <c r="AR142" s="14"/>
      <c r="AS142" s="14"/>
    </row>
    <row r="143" spans="2:61" x14ac:dyDescent="0.3">
      <c r="E143" s="3" t="s">
        <v>85</v>
      </c>
      <c r="F143" s="3" t="s">
        <v>374</v>
      </c>
      <c r="H143" s="126" t="str">
        <f>Inp_WM!H128</f>
        <v/>
      </c>
      <c r="I143" s="126" t="str">
        <f>Inp_WM!I128</f>
        <v/>
      </c>
      <c r="J143" s="126" t="str">
        <f>Inp_WM!J128</f>
        <v/>
      </c>
      <c r="L143" s="3" t="s">
        <v>159</v>
      </c>
      <c r="R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8" t="str">
        <f>IFERROR(Inp_WM!AG128*INDEX(Cal_FrontierShift!AG$243:AG$295,MATCH($I143,Cal_FrontierShift!$H$243:$H$295,0)),"")</f>
        <v/>
      </c>
      <c r="AH143" s="18" t="str">
        <f>IFERROR(Inp_WM!AH128*INDEX(Cal_FrontierShift!AH$243:AH$295,MATCH($I143,Cal_FrontierShift!$H$243:$H$295,0)),"")</f>
        <v/>
      </c>
      <c r="AI143" s="18" t="str">
        <f>IFERROR(Inp_WM!AI128*INDEX(Cal_FrontierShift!AI$243:AI$295,MATCH($I143,Cal_FrontierShift!$H$243:$H$295,0)),"")</f>
        <v/>
      </c>
      <c r="AJ143" s="18" t="str">
        <f>IFERROR(Inp_WM!AJ128*INDEX(Cal_FrontierShift!AJ$243:AJ$295,MATCH($I143,Cal_FrontierShift!$H$243:$H$295,0)),"")</f>
        <v/>
      </c>
      <c r="AK143" s="18" t="str">
        <f>IFERROR(Inp_WM!AK128*INDEX(Cal_FrontierShift!AK$243:AK$295,MATCH($I143,Cal_FrontierShift!$H$243:$H$295,0)),"")</f>
        <v/>
      </c>
      <c r="AM143" s="14"/>
      <c r="AN143" s="14"/>
      <c r="AO143" s="18">
        <f t="shared" si="8"/>
        <v>0</v>
      </c>
      <c r="AQ143" s="14"/>
      <c r="AR143" s="14"/>
      <c r="AS143" s="14"/>
    </row>
    <row r="144" spans="2:61" x14ac:dyDescent="0.3">
      <c r="E144" s="3" t="s">
        <v>85</v>
      </c>
      <c r="F144" s="3" t="s">
        <v>376</v>
      </c>
      <c r="H144" s="126" t="str">
        <f>Inp_WM!H129</f>
        <v/>
      </c>
      <c r="I144" s="126" t="str">
        <f>Inp_WM!I129</f>
        <v/>
      </c>
      <c r="J144" s="126" t="str">
        <f>Inp_WM!J129</f>
        <v/>
      </c>
      <c r="L144" s="3" t="s">
        <v>159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8" t="str">
        <f>IFERROR(Inp_WM!AG129*INDEX(Cal_FrontierShift!AG$243:AG$295,MATCH($I144,Cal_FrontierShift!$H$243:$H$295,0)),"")</f>
        <v/>
      </c>
      <c r="AH144" s="18" t="str">
        <f>IFERROR(Inp_WM!AH129*INDEX(Cal_FrontierShift!AH$243:AH$295,MATCH($I144,Cal_FrontierShift!$H$243:$H$295,0)),"")</f>
        <v/>
      </c>
      <c r="AI144" s="18" t="str">
        <f>IFERROR(Inp_WM!AI129*INDEX(Cal_FrontierShift!AI$243:AI$295,MATCH($I144,Cal_FrontierShift!$H$243:$H$295,0)),"")</f>
        <v/>
      </c>
      <c r="AJ144" s="18" t="str">
        <f>IFERROR(Inp_WM!AJ129*INDEX(Cal_FrontierShift!AJ$243:AJ$295,MATCH($I144,Cal_FrontierShift!$H$243:$H$295,0)),"")</f>
        <v/>
      </c>
      <c r="AK144" s="18" t="str">
        <f>IFERROR(Inp_WM!AK129*INDEX(Cal_FrontierShift!AK$243:AK$295,MATCH($I144,Cal_FrontierShift!$H$243:$H$295,0)),"")</f>
        <v/>
      </c>
      <c r="AM144" s="14"/>
      <c r="AN144" s="14"/>
      <c r="AO144" s="18">
        <f t="shared" si="8"/>
        <v>0</v>
      </c>
      <c r="AQ144" s="14"/>
      <c r="AR144" s="14"/>
      <c r="AS144" s="14"/>
    </row>
    <row r="145" spans="2:61" x14ac:dyDescent="0.3">
      <c r="E145" s="3" t="s">
        <v>85</v>
      </c>
      <c r="F145" s="3" t="s">
        <v>378</v>
      </c>
      <c r="H145" s="126" t="str">
        <f>Inp_WM!H130</f>
        <v/>
      </c>
      <c r="I145" s="126" t="str">
        <f>Inp_WM!I130</f>
        <v/>
      </c>
      <c r="J145" s="126" t="str">
        <f>Inp_WM!J130</f>
        <v/>
      </c>
      <c r="L145" s="3" t="s">
        <v>159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8" t="str">
        <f>IFERROR(Inp_WM!AG130*INDEX(Cal_FrontierShift!AG$243:AG$295,MATCH($I145,Cal_FrontierShift!$H$243:$H$295,0)),"")</f>
        <v/>
      </c>
      <c r="AH145" s="18" t="str">
        <f>IFERROR(Inp_WM!AH130*INDEX(Cal_FrontierShift!AH$243:AH$295,MATCH($I145,Cal_FrontierShift!$H$243:$H$295,0)),"")</f>
        <v/>
      </c>
      <c r="AI145" s="18" t="str">
        <f>IFERROR(Inp_WM!AI130*INDEX(Cal_FrontierShift!AI$243:AI$295,MATCH($I145,Cal_FrontierShift!$H$243:$H$295,0)),"")</f>
        <v/>
      </c>
      <c r="AJ145" s="18" t="str">
        <f>IFERROR(Inp_WM!AJ130*INDEX(Cal_FrontierShift!AJ$243:AJ$295,MATCH($I145,Cal_FrontierShift!$H$243:$H$295,0)),"")</f>
        <v/>
      </c>
      <c r="AK145" s="18" t="str">
        <f>IFERROR(Inp_WM!AK130*INDEX(Cal_FrontierShift!AK$243:AK$295,MATCH($I145,Cal_FrontierShift!$H$243:$H$295,0)),"")</f>
        <v/>
      </c>
      <c r="AM145" s="14"/>
      <c r="AN145" s="14"/>
      <c r="AO145" s="18">
        <f t="shared" si="8"/>
        <v>0</v>
      </c>
      <c r="AQ145" s="14"/>
      <c r="AR145" s="14"/>
      <c r="AS145" s="14"/>
    </row>
    <row r="146" spans="2:61" x14ac:dyDescent="0.3">
      <c r="E146" s="3" t="s">
        <v>85</v>
      </c>
      <c r="F146" s="3" t="s">
        <v>380</v>
      </c>
      <c r="H146" s="126" t="str">
        <f>Inp_WM!H131</f>
        <v/>
      </c>
      <c r="I146" s="126" t="str">
        <f>Inp_WM!I131</f>
        <v/>
      </c>
      <c r="J146" s="126" t="str">
        <f>Inp_WM!J131</f>
        <v/>
      </c>
      <c r="L146" s="3" t="s">
        <v>159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8" t="str">
        <f>IFERROR(Inp_WM!AG131*INDEX(Cal_FrontierShift!AG$243:AG$295,MATCH($I146,Cal_FrontierShift!$H$243:$H$295,0)),"")</f>
        <v/>
      </c>
      <c r="AH146" s="18" t="str">
        <f>IFERROR(Inp_WM!AH131*INDEX(Cal_FrontierShift!AH$243:AH$295,MATCH($I146,Cal_FrontierShift!$H$243:$H$295,0)),"")</f>
        <v/>
      </c>
      <c r="AI146" s="18" t="str">
        <f>IFERROR(Inp_WM!AI131*INDEX(Cal_FrontierShift!AI$243:AI$295,MATCH($I146,Cal_FrontierShift!$H$243:$H$295,0)),"")</f>
        <v/>
      </c>
      <c r="AJ146" s="18" t="str">
        <f>IFERROR(Inp_WM!AJ131*INDEX(Cal_FrontierShift!AJ$243:AJ$295,MATCH($I146,Cal_FrontierShift!$H$243:$H$295,0)),"")</f>
        <v/>
      </c>
      <c r="AK146" s="18" t="str">
        <f>IFERROR(Inp_WM!AK131*INDEX(Cal_FrontierShift!AK$243:AK$295,MATCH($I146,Cal_FrontierShift!$H$243:$H$295,0)),"")</f>
        <v/>
      </c>
      <c r="AM146" s="14"/>
      <c r="AN146" s="14"/>
      <c r="AO146" s="18">
        <f t="shared" si="8"/>
        <v>0</v>
      </c>
      <c r="AQ146" s="14"/>
      <c r="AR146" s="14"/>
      <c r="AS146" s="14"/>
    </row>
    <row r="147" spans="2:61" x14ac:dyDescent="0.3">
      <c r="E147" s="3" t="s">
        <v>85</v>
      </c>
      <c r="F147" s="3" t="s">
        <v>382</v>
      </c>
      <c r="H147" s="126" t="str">
        <f>Inp_WM!H132</f>
        <v/>
      </c>
      <c r="I147" s="126" t="str">
        <f>Inp_WM!I132</f>
        <v/>
      </c>
      <c r="J147" s="126" t="str">
        <f>Inp_WM!J132</f>
        <v/>
      </c>
      <c r="L147" s="3" t="s">
        <v>159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8" t="str">
        <f>IFERROR(Inp_WM!AG132*INDEX(Cal_FrontierShift!AG$243:AG$295,MATCH($I147,Cal_FrontierShift!$H$243:$H$295,0)),"")</f>
        <v/>
      </c>
      <c r="AH147" s="18" t="str">
        <f>IFERROR(Inp_WM!AH132*INDEX(Cal_FrontierShift!AH$243:AH$295,MATCH($I147,Cal_FrontierShift!$H$243:$H$295,0)),"")</f>
        <v/>
      </c>
      <c r="AI147" s="18" t="str">
        <f>IFERROR(Inp_WM!AI132*INDEX(Cal_FrontierShift!AI$243:AI$295,MATCH($I147,Cal_FrontierShift!$H$243:$H$295,0)),"")</f>
        <v/>
      </c>
      <c r="AJ147" s="18" t="str">
        <f>IFERROR(Inp_WM!AJ132*INDEX(Cal_FrontierShift!AJ$243:AJ$295,MATCH($I147,Cal_FrontierShift!$H$243:$H$295,0)),"")</f>
        <v/>
      </c>
      <c r="AK147" s="18" t="str">
        <f>IFERROR(Inp_WM!AK132*INDEX(Cal_FrontierShift!AK$243:AK$295,MATCH($I147,Cal_FrontierShift!$H$243:$H$295,0)),"")</f>
        <v/>
      </c>
      <c r="AM147" s="14"/>
      <c r="AN147" s="14"/>
      <c r="AO147" s="18">
        <f t="shared" si="8"/>
        <v>0</v>
      </c>
      <c r="AQ147" s="14"/>
      <c r="AR147" s="14"/>
      <c r="AS147" s="14"/>
    </row>
    <row r="148" spans="2:61" x14ac:dyDescent="0.3">
      <c r="E148" s="3" t="s">
        <v>85</v>
      </c>
      <c r="F148" s="3" t="s">
        <v>384</v>
      </c>
      <c r="H148" s="126" t="str">
        <f>Inp_WM!H133</f>
        <v/>
      </c>
      <c r="I148" s="126" t="str">
        <f>Inp_WM!I133</f>
        <v/>
      </c>
      <c r="J148" s="126" t="str">
        <f>Inp_WM!J133</f>
        <v/>
      </c>
      <c r="L148" s="3" t="s">
        <v>159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8" t="str">
        <f>IFERROR(Inp_WM!AG133*INDEX(Cal_FrontierShift!AG$243:AG$295,MATCH($I148,Cal_FrontierShift!$H$243:$H$295,0)),"")</f>
        <v/>
      </c>
      <c r="AH148" s="18" t="str">
        <f>IFERROR(Inp_WM!AH133*INDEX(Cal_FrontierShift!AH$243:AH$295,MATCH($I148,Cal_FrontierShift!$H$243:$H$295,0)),"")</f>
        <v/>
      </c>
      <c r="AI148" s="18" t="str">
        <f>IFERROR(Inp_WM!AI133*INDEX(Cal_FrontierShift!AI$243:AI$295,MATCH($I148,Cal_FrontierShift!$H$243:$H$295,0)),"")</f>
        <v/>
      </c>
      <c r="AJ148" s="18" t="str">
        <f>IFERROR(Inp_WM!AJ133*INDEX(Cal_FrontierShift!AJ$243:AJ$295,MATCH($I148,Cal_FrontierShift!$H$243:$H$295,0)),"")</f>
        <v/>
      </c>
      <c r="AK148" s="18" t="str">
        <f>IFERROR(Inp_WM!AK133*INDEX(Cal_FrontierShift!AK$243:AK$295,MATCH($I148,Cal_FrontierShift!$H$243:$H$295,0)),"")</f>
        <v/>
      </c>
      <c r="AM148" s="14"/>
      <c r="AN148" s="14"/>
      <c r="AO148" s="18">
        <f t="shared" si="8"/>
        <v>0</v>
      </c>
      <c r="AQ148" s="14"/>
      <c r="AR148" s="14"/>
      <c r="AS148" s="14"/>
    </row>
    <row r="149" spans="2:61" x14ac:dyDescent="0.3">
      <c r="E149" s="3" t="s">
        <v>85</v>
      </c>
      <c r="F149" s="3" t="s">
        <v>386</v>
      </c>
      <c r="H149" s="126" t="str">
        <f>Inp_WM!H134</f>
        <v/>
      </c>
      <c r="I149" s="126" t="str">
        <f>Inp_WM!I134</f>
        <v/>
      </c>
      <c r="J149" s="126" t="str">
        <f>Inp_WM!J134</f>
        <v/>
      </c>
      <c r="L149" s="3" t="s">
        <v>159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8" t="str">
        <f>IFERROR(Inp_WM!AG134*INDEX(Cal_FrontierShift!AG$243:AG$295,MATCH($I149,Cal_FrontierShift!$H$243:$H$295,0)),"")</f>
        <v/>
      </c>
      <c r="AH149" s="18" t="str">
        <f>IFERROR(Inp_WM!AH134*INDEX(Cal_FrontierShift!AH$243:AH$295,MATCH($I149,Cal_FrontierShift!$H$243:$H$295,0)),"")</f>
        <v/>
      </c>
      <c r="AI149" s="18" t="str">
        <f>IFERROR(Inp_WM!AI134*INDEX(Cal_FrontierShift!AI$243:AI$295,MATCH($I149,Cal_FrontierShift!$H$243:$H$295,0)),"")</f>
        <v/>
      </c>
      <c r="AJ149" s="18" t="str">
        <f>IFERROR(Inp_WM!AJ134*INDEX(Cal_FrontierShift!AJ$243:AJ$295,MATCH($I149,Cal_FrontierShift!$H$243:$H$295,0)),"")</f>
        <v/>
      </c>
      <c r="AK149" s="18" t="str">
        <f>IFERROR(Inp_WM!AK134*INDEX(Cal_FrontierShift!AK$243:AK$295,MATCH($I149,Cal_FrontierShift!$H$243:$H$295,0)),"")</f>
        <v/>
      </c>
      <c r="AM149" s="14"/>
      <c r="AN149" s="14"/>
      <c r="AO149" s="18">
        <f t="shared" si="8"/>
        <v>0</v>
      </c>
      <c r="AQ149" s="14"/>
      <c r="AR149" s="14"/>
      <c r="AS149" s="14"/>
    </row>
    <row r="150" spans="2:61" x14ac:dyDescent="0.3">
      <c r="E150" s="3" t="s">
        <v>85</v>
      </c>
      <c r="F150" s="3" t="s">
        <v>388</v>
      </c>
      <c r="H150" s="126" t="str">
        <f>Inp_WM!H135</f>
        <v/>
      </c>
      <c r="I150" s="126" t="str">
        <f>Inp_WM!I135</f>
        <v/>
      </c>
      <c r="J150" s="126" t="str">
        <f>Inp_WM!J135</f>
        <v/>
      </c>
      <c r="L150" s="3" t="s">
        <v>159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8" t="str">
        <f>IFERROR(Inp_WM!AG135*INDEX(Cal_FrontierShift!AG$243:AG$295,MATCH($I150,Cal_FrontierShift!$H$243:$H$295,0)),"")</f>
        <v/>
      </c>
      <c r="AH150" s="18" t="str">
        <f>IFERROR(Inp_WM!AH135*INDEX(Cal_FrontierShift!AH$243:AH$295,MATCH($I150,Cal_FrontierShift!$H$243:$H$295,0)),"")</f>
        <v/>
      </c>
      <c r="AI150" s="18" t="str">
        <f>IFERROR(Inp_WM!AI135*INDEX(Cal_FrontierShift!AI$243:AI$295,MATCH($I150,Cal_FrontierShift!$H$243:$H$295,0)),"")</f>
        <v/>
      </c>
      <c r="AJ150" s="18" t="str">
        <f>IFERROR(Inp_WM!AJ135*INDEX(Cal_FrontierShift!AJ$243:AJ$295,MATCH($I150,Cal_FrontierShift!$H$243:$H$295,0)),"")</f>
        <v/>
      </c>
      <c r="AK150" s="18" t="str">
        <f>IFERROR(Inp_WM!AK135*INDEX(Cal_FrontierShift!AK$243:AK$295,MATCH($I150,Cal_FrontierShift!$H$243:$H$295,0)),"")</f>
        <v/>
      </c>
      <c r="AM150" s="14"/>
      <c r="AN150" s="14"/>
      <c r="AO150" s="18">
        <f t="shared" si="8"/>
        <v>0</v>
      </c>
      <c r="AQ150" s="14"/>
      <c r="AR150" s="14"/>
      <c r="AS150" s="14"/>
    </row>
    <row r="151" spans="2:61" x14ac:dyDescent="0.3">
      <c r="E151" s="3" t="s">
        <v>85</v>
      </c>
      <c r="F151" s="3" t="s">
        <v>390</v>
      </c>
      <c r="H151" s="126" t="str">
        <f>Inp_WM!H136</f>
        <v/>
      </c>
      <c r="I151" s="126" t="str">
        <f>Inp_WM!I136</f>
        <v/>
      </c>
      <c r="J151" s="126" t="str">
        <f>Inp_WM!J136</f>
        <v/>
      </c>
      <c r="L151" s="3" t="s">
        <v>159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8" t="str">
        <f>IFERROR(Inp_WM!AG136*INDEX(Cal_FrontierShift!AG$243:AG$295,MATCH($I151,Cal_FrontierShift!$H$243:$H$295,0)),"")</f>
        <v/>
      </c>
      <c r="AH151" s="18" t="str">
        <f>IFERROR(Inp_WM!AH136*INDEX(Cal_FrontierShift!AH$243:AH$295,MATCH($I151,Cal_FrontierShift!$H$243:$H$295,0)),"")</f>
        <v/>
      </c>
      <c r="AI151" s="18" t="str">
        <f>IFERROR(Inp_WM!AI136*INDEX(Cal_FrontierShift!AI$243:AI$295,MATCH($I151,Cal_FrontierShift!$H$243:$H$295,0)),"")</f>
        <v/>
      </c>
      <c r="AJ151" s="18" t="str">
        <f>IFERROR(Inp_WM!AJ136*INDEX(Cal_FrontierShift!AJ$243:AJ$295,MATCH($I151,Cal_FrontierShift!$H$243:$H$295,0)),"")</f>
        <v/>
      </c>
      <c r="AK151" s="18" t="str">
        <f>IFERROR(Inp_WM!AK136*INDEX(Cal_FrontierShift!AK$243:AK$295,MATCH($I151,Cal_FrontierShift!$H$243:$H$295,0)),"")</f>
        <v/>
      </c>
      <c r="AM151" s="14"/>
      <c r="AN151" s="14"/>
      <c r="AO151" s="18">
        <f t="shared" si="8"/>
        <v>0</v>
      </c>
      <c r="AQ151" s="14"/>
      <c r="AR151" s="14"/>
      <c r="AS151" s="14"/>
    </row>
    <row r="152" spans="2:61" x14ac:dyDescent="0.3">
      <c r="E152" s="3" t="s">
        <v>85</v>
      </c>
      <c r="F152" s="3" t="s">
        <v>392</v>
      </c>
      <c r="H152" s="126" t="str">
        <f>Inp_WM!H137</f>
        <v/>
      </c>
      <c r="I152" s="126" t="str">
        <f>Inp_WM!I137</f>
        <v/>
      </c>
      <c r="J152" s="126" t="str">
        <f>Inp_WM!J137</f>
        <v/>
      </c>
      <c r="L152" s="3" t="s">
        <v>159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8" t="str">
        <f>IFERROR(Inp_WM!AG137*INDEX(Cal_FrontierShift!AG$243:AG$295,MATCH($I152,Cal_FrontierShift!$H$243:$H$295,0)),"")</f>
        <v/>
      </c>
      <c r="AH152" s="18" t="str">
        <f>IFERROR(Inp_WM!AH137*INDEX(Cal_FrontierShift!AH$243:AH$295,MATCH($I152,Cal_FrontierShift!$H$243:$H$295,0)),"")</f>
        <v/>
      </c>
      <c r="AI152" s="18" t="str">
        <f>IFERROR(Inp_WM!AI137*INDEX(Cal_FrontierShift!AI$243:AI$295,MATCH($I152,Cal_FrontierShift!$H$243:$H$295,0)),"")</f>
        <v/>
      </c>
      <c r="AJ152" s="18" t="str">
        <f>IFERROR(Inp_WM!AJ137*INDEX(Cal_FrontierShift!AJ$243:AJ$295,MATCH($I152,Cal_FrontierShift!$H$243:$H$295,0)),"")</f>
        <v/>
      </c>
      <c r="AK152" s="18" t="str">
        <f>IFERROR(Inp_WM!AK137*INDEX(Cal_FrontierShift!AK$243:AK$295,MATCH($I152,Cal_FrontierShift!$H$243:$H$295,0)),"")</f>
        <v/>
      </c>
      <c r="AM152" s="14"/>
      <c r="AN152" s="14"/>
      <c r="AO152" s="18">
        <f t="shared" si="8"/>
        <v>0</v>
      </c>
      <c r="AQ152" s="14"/>
      <c r="AR152" s="14"/>
      <c r="AS152" s="14"/>
    </row>
    <row r="153" spans="2:61" x14ac:dyDescent="0.3">
      <c r="E153" s="3" t="s">
        <v>85</v>
      </c>
      <c r="F153" s="3" t="s">
        <v>394</v>
      </c>
      <c r="H153" s="126" t="str">
        <f>Inp_WM!H138</f>
        <v/>
      </c>
      <c r="I153" s="126" t="str">
        <f>Inp_WM!I138</f>
        <v/>
      </c>
      <c r="J153" s="126" t="str">
        <f>Inp_WM!J138</f>
        <v/>
      </c>
      <c r="L153" s="3" t="s">
        <v>159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8" t="str">
        <f>IFERROR(Inp_WM!AG138*INDEX(Cal_FrontierShift!AG$243:AG$295,MATCH($I153,Cal_FrontierShift!$H$243:$H$295,0)),"")</f>
        <v/>
      </c>
      <c r="AH153" s="18" t="str">
        <f>IFERROR(Inp_WM!AH138*INDEX(Cal_FrontierShift!AH$243:AH$295,MATCH($I153,Cal_FrontierShift!$H$243:$H$295,0)),"")</f>
        <v/>
      </c>
      <c r="AI153" s="18" t="str">
        <f>IFERROR(Inp_WM!AI138*INDEX(Cal_FrontierShift!AI$243:AI$295,MATCH($I153,Cal_FrontierShift!$H$243:$H$295,0)),"")</f>
        <v/>
      </c>
      <c r="AJ153" s="18" t="str">
        <f>IFERROR(Inp_WM!AJ138*INDEX(Cal_FrontierShift!AJ$243:AJ$295,MATCH($I153,Cal_FrontierShift!$H$243:$H$295,0)),"")</f>
        <v/>
      </c>
      <c r="AK153" s="18" t="str">
        <f>IFERROR(Inp_WM!AK138*INDEX(Cal_FrontierShift!AK$243:AK$295,MATCH($I153,Cal_FrontierShift!$H$243:$H$295,0)),"")</f>
        <v/>
      </c>
      <c r="AM153" s="14"/>
      <c r="AN153" s="14"/>
      <c r="AO153" s="18">
        <f t="shared" si="8"/>
        <v>0</v>
      </c>
      <c r="AQ153" s="14"/>
      <c r="AR153" s="14"/>
      <c r="AS153" s="14"/>
    </row>
    <row r="154" spans="2:61" x14ac:dyDescent="0.3">
      <c r="E154" s="3" t="s">
        <v>85</v>
      </c>
      <c r="F154" s="3" t="s">
        <v>396</v>
      </c>
      <c r="H154" s="126" t="str">
        <f>Inp_WM!H139</f>
        <v/>
      </c>
      <c r="I154" s="126" t="str">
        <f>Inp_WM!I139</f>
        <v/>
      </c>
      <c r="J154" s="126" t="str">
        <f>Inp_WM!J139</f>
        <v/>
      </c>
      <c r="L154" s="3" t="s">
        <v>159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8" t="str">
        <f>IFERROR(Inp_WM!AG139*INDEX(Cal_FrontierShift!AG$243:AG$295,MATCH($I154,Cal_FrontierShift!$H$243:$H$295,0)),"")</f>
        <v/>
      </c>
      <c r="AH154" s="18" t="str">
        <f>IFERROR(Inp_WM!AH139*INDEX(Cal_FrontierShift!AH$243:AH$295,MATCH($I154,Cal_FrontierShift!$H$243:$H$295,0)),"")</f>
        <v/>
      </c>
      <c r="AI154" s="18" t="str">
        <f>IFERROR(Inp_WM!AI139*INDEX(Cal_FrontierShift!AI$243:AI$295,MATCH($I154,Cal_FrontierShift!$H$243:$H$295,0)),"")</f>
        <v/>
      </c>
      <c r="AJ154" s="18" t="str">
        <f>IFERROR(Inp_WM!AJ139*INDEX(Cal_FrontierShift!AJ$243:AJ$295,MATCH($I154,Cal_FrontierShift!$H$243:$H$295,0)),"")</f>
        <v/>
      </c>
      <c r="AK154" s="18" t="str">
        <f>IFERROR(Inp_WM!AK139*INDEX(Cal_FrontierShift!AK$243:AK$295,MATCH($I154,Cal_FrontierShift!$H$243:$H$295,0)),"")</f>
        <v/>
      </c>
      <c r="AM154" s="14"/>
      <c r="AN154" s="14"/>
      <c r="AO154" s="18">
        <f t="shared" si="8"/>
        <v>0</v>
      </c>
      <c r="AQ154" s="14"/>
      <c r="AR154" s="14"/>
      <c r="AS154" s="14"/>
    </row>
    <row r="155" spans="2:61" x14ac:dyDescent="0.3">
      <c r="E155" s="3" t="s">
        <v>85</v>
      </c>
      <c r="F155" s="3" t="s">
        <v>398</v>
      </c>
      <c r="H155" s="126" t="str">
        <f>Inp_WM!H140</f>
        <v/>
      </c>
      <c r="I155" s="126" t="str">
        <f>Inp_WM!I140</f>
        <v/>
      </c>
      <c r="J155" s="126" t="str">
        <f>Inp_WM!J140</f>
        <v/>
      </c>
      <c r="L155" s="3" t="s">
        <v>159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8" t="str">
        <f>IFERROR(Inp_WM!AG140*INDEX(Cal_FrontierShift!AG$243:AG$295,MATCH($I155,Cal_FrontierShift!$H$243:$H$295,0)),"")</f>
        <v/>
      </c>
      <c r="AH155" s="18" t="str">
        <f>IFERROR(Inp_WM!AH140*INDEX(Cal_FrontierShift!AH$243:AH$295,MATCH($I155,Cal_FrontierShift!$H$243:$H$295,0)),"")</f>
        <v/>
      </c>
      <c r="AI155" s="18" t="str">
        <f>IFERROR(Inp_WM!AI140*INDEX(Cal_FrontierShift!AI$243:AI$295,MATCH($I155,Cal_FrontierShift!$H$243:$H$295,0)),"")</f>
        <v/>
      </c>
      <c r="AJ155" s="18" t="str">
        <f>IFERROR(Inp_WM!AJ140*INDEX(Cal_FrontierShift!AJ$243:AJ$295,MATCH($I155,Cal_FrontierShift!$H$243:$H$295,0)),"")</f>
        <v/>
      </c>
      <c r="AK155" s="18" t="str">
        <f>IFERROR(Inp_WM!AK140*INDEX(Cal_FrontierShift!AK$243:AK$295,MATCH($I155,Cal_FrontierShift!$H$243:$H$295,0)),"")</f>
        <v/>
      </c>
      <c r="AM155" s="14"/>
      <c r="AN155" s="14"/>
      <c r="AO155" s="18">
        <f t="shared" si="8"/>
        <v>0</v>
      </c>
      <c r="AQ155" s="14"/>
      <c r="AR155" s="14"/>
      <c r="AS155" s="14"/>
    </row>
    <row r="157" spans="2:61" ht="14.65" x14ac:dyDescent="0.35">
      <c r="B157" s="10" t="s">
        <v>1224</v>
      </c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41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</row>
    <row r="158" spans="2:61" x14ac:dyDescent="0.3">
      <c r="C158" s="30" t="s">
        <v>1226</v>
      </c>
    </row>
    <row r="160" spans="2:61" x14ac:dyDescent="0.3">
      <c r="E160" s="4" t="s">
        <v>167</v>
      </c>
      <c r="H160" s="4" t="s">
        <v>167</v>
      </c>
      <c r="L160" s="3" t="s">
        <v>159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8">
        <f>AG162+AG199+AG206</f>
        <v>4.122218833120181</v>
      </c>
      <c r="AH160" s="18">
        <f>AH162+AH199+AH206</f>
        <v>2.5357545319322932</v>
      </c>
      <c r="AI160" s="18">
        <f>AI162+AI199+AI206</f>
        <v>3.1489906525892248</v>
      </c>
      <c r="AJ160" s="18">
        <f>AJ162+AJ199+AJ206</f>
        <v>3.6681655801072268</v>
      </c>
      <c r="AK160" s="18">
        <f>AK162+AK199+AK206</f>
        <v>2.2266268471120654</v>
      </c>
      <c r="AM160" s="14"/>
      <c r="AN160" s="14"/>
      <c r="AO160" s="18">
        <f>SUM(AG160:AK160)</f>
        <v>15.70175644486099</v>
      </c>
      <c r="AQ160" s="14"/>
      <c r="AR160" s="14"/>
      <c r="AS160" s="14"/>
    </row>
    <row r="162" spans="5:45" x14ac:dyDescent="0.3">
      <c r="E162" s="4" t="s">
        <v>173</v>
      </c>
      <c r="H162" s="4" t="s">
        <v>173</v>
      </c>
      <c r="L162" s="3" t="s">
        <v>159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72">
        <f>AG163+AG185</f>
        <v>0.77149608339613485</v>
      </c>
      <c r="AH162" s="72">
        <f t="shared" ref="AH162:AK162" si="9">AH163+AH185</f>
        <v>0.80189929302052365</v>
      </c>
      <c r="AI162" s="72">
        <f t="shared" si="9"/>
        <v>0.83457940870219527</v>
      </c>
      <c r="AJ162" s="72">
        <f t="shared" si="9"/>
        <v>0.79719163370243595</v>
      </c>
      <c r="AK162" s="72">
        <f t="shared" si="9"/>
        <v>0.8481629914842167</v>
      </c>
      <c r="AM162" s="14"/>
      <c r="AN162" s="14"/>
      <c r="AO162" s="18">
        <f t="shared" ref="AO162:AO214" si="10">SUM(AG162:AK162)</f>
        <v>4.0533294103055066</v>
      </c>
      <c r="AQ162" s="14"/>
      <c r="AR162" s="14"/>
      <c r="AS162" s="14"/>
    </row>
    <row r="163" spans="5:45" x14ac:dyDescent="0.3">
      <c r="E163" s="4" t="s">
        <v>173</v>
      </c>
      <c r="F163" s="4" t="s">
        <v>174</v>
      </c>
      <c r="H163" s="4" t="s">
        <v>175</v>
      </c>
      <c r="L163" s="3" t="s">
        <v>159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72">
        <f>SUM(AG164,AG169,AG175,AG184)</f>
        <v>0.77149608339613485</v>
      </c>
      <c r="AH163" s="72">
        <f t="shared" ref="AH163:AK163" si="11">SUM(AH164,AH169,AH175,AH184)</f>
        <v>0.80189929302052365</v>
      </c>
      <c r="AI163" s="72">
        <f t="shared" si="11"/>
        <v>0.83457940870219527</v>
      </c>
      <c r="AJ163" s="72">
        <f t="shared" si="11"/>
        <v>0.79719163370243595</v>
      </c>
      <c r="AK163" s="72">
        <f t="shared" si="11"/>
        <v>0.8481629914842167</v>
      </c>
      <c r="AM163" s="14"/>
      <c r="AN163" s="14"/>
      <c r="AO163" s="18">
        <f t="shared" si="10"/>
        <v>4.0533294103055066</v>
      </c>
      <c r="AQ163" s="14"/>
      <c r="AR163" s="14"/>
      <c r="AS163" s="14"/>
    </row>
    <row r="164" spans="5:45" x14ac:dyDescent="0.3">
      <c r="E164" s="4" t="s">
        <v>173</v>
      </c>
      <c r="F164" s="4" t="s">
        <v>174</v>
      </c>
      <c r="G164" s="4" t="s">
        <v>176</v>
      </c>
      <c r="H164" s="4" t="s">
        <v>177</v>
      </c>
      <c r="L164" s="3" t="s">
        <v>159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8">
        <f>Inp_WM!AG147*INDEX(Cal_FrontierShift!AG$243:AG$295,MATCH($H164,Cal_FrontierShift!$H$243:$H$295,0))</f>
        <v>0.66956991995804882</v>
      </c>
      <c r="AH164" s="18">
        <f>Inp_WM!AH147*INDEX(Cal_FrontierShift!AH$243:AH$295,MATCH($H164,Cal_FrontierShift!$H$243:$H$295,0))</f>
        <v>0.68144662081947027</v>
      </c>
      <c r="AI164" s="18">
        <f>Inp_WM!AI147*INDEX(Cal_FrontierShift!AI$243:AI$295,MATCH($H164,Cal_FrontierShift!$H$243:$H$295,0))</f>
        <v>0.69253363565447035</v>
      </c>
      <c r="AJ164" s="18">
        <f>Inp_WM!AJ147*INDEX(Cal_FrontierShift!AJ$243:AJ$295,MATCH($H164,Cal_FrontierShift!$H$243:$H$295,0))</f>
        <v>0.70290159809046915</v>
      </c>
      <c r="AK164" s="18">
        <f>Inp_WM!AK147*INDEX(Cal_FrontierShift!AK$243:AK$295,MATCH($H164,Cal_FrontierShift!$H$243:$H$295,0))</f>
        <v>0.71322446093427982</v>
      </c>
      <c r="AM164" s="14"/>
      <c r="AN164" s="14"/>
      <c r="AO164" s="18">
        <f t="shared" si="10"/>
        <v>3.459676235456739</v>
      </c>
      <c r="AQ164" s="14"/>
      <c r="AR164" s="14"/>
      <c r="AS164" s="14"/>
    </row>
    <row r="165" spans="5:45" x14ac:dyDescent="0.3">
      <c r="E165" s="3" t="s">
        <v>173</v>
      </c>
      <c r="F165" s="3" t="s">
        <v>174</v>
      </c>
      <c r="G165" s="3" t="s">
        <v>176</v>
      </c>
      <c r="H165" s="3" t="s">
        <v>178</v>
      </c>
      <c r="L165" s="3" t="s">
        <v>159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46"/>
      <c r="AH165" s="46"/>
      <c r="AI165" s="46"/>
      <c r="AJ165" s="46"/>
      <c r="AK165" s="46"/>
      <c r="AM165" s="14"/>
      <c r="AN165" s="14"/>
      <c r="AO165" s="18">
        <f t="shared" si="10"/>
        <v>0</v>
      </c>
      <c r="AQ165" s="14"/>
      <c r="AR165" s="14"/>
      <c r="AS165" s="14"/>
    </row>
    <row r="166" spans="5:45" x14ac:dyDescent="0.3">
      <c r="E166" s="3" t="s">
        <v>173</v>
      </c>
      <c r="F166" s="3" t="s">
        <v>174</v>
      </c>
      <c r="G166" s="3" t="s">
        <v>176</v>
      </c>
      <c r="H166" s="3" t="s">
        <v>179</v>
      </c>
      <c r="L166" s="3" t="s">
        <v>159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46"/>
      <c r="AH166" s="46"/>
      <c r="AI166" s="46"/>
      <c r="AJ166" s="46"/>
      <c r="AK166" s="46"/>
      <c r="AM166" s="14"/>
      <c r="AN166" s="14"/>
      <c r="AO166" s="18">
        <f t="shared" si="10"/>
        <v>0</v>
      </c>
      <c r="AQ166" s="14"/>
      <c r="AR166" s="14"/>
      <c r="AS166" s="14"/>
    </row>
    <row r="167" spans="5:45" x14ac:dyDescent="0.3">
      <c r="E167" s="3" t="s">
        <v>173</v>
      </c>
      <c r="F167" s="3" t="s">
        <v>174</v>
      </c>
      <c r="G167" s="3" t="s">
        <v>176</v>
      </c>
      <c r="H167" s="3" t="s">
        <v>180</v>
      </c>
      <c r="L167" s="3" t="s">
        <v>159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46"/>
      <c r="AH167" s="46"/>
      <c r="AI167" s="46"/>
      <c r="AJ167" s="46"/>
      <c r="AK167" s="46"/>
      <c r="AM167" s="14"/>
      <c r="AN167" s="14"/>
      <c r="AO167" s="18">
        <f t="shared" si="10"/>
        <v>0</v>
      </c>
      <c r="AQ167" s="14"/>
      <c r="AR167" s="14"/>
      <c r="AS167" s="14"/>
    </row>
    <row r="168" spans="5:45" x14ac:dyDescent="0.3">
      <c r="E168" s="3" t="s">
        <v>173</v>
      </c>
      <c r="F168" s="3" t="s">
        <v>174</v>
      </c>
      <c r="G168" s="3" t="s">
        <v>176</v>
      </c>
      <c r="H168" s="3" t="s">
        <v>181</v>
      </c>
      <c r="L168" s="3" t="s">
        <v>159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46"/>
      <c r="AH168" s="46"/>
      <c r="AI168" s="46"/>
      <c r="AJ168" s="46"/>
      <c r="AK168" s="46"/>
      <c r="AM168" s="14"/>
      <c r="AN168" s="14"/>
      <c r="AO168" s="18">
        <f t="shared" si="10"/>
        <v>0</v>
      </c>
      <c r="AQ168" s="14"/>
      <c r="AR168" s="14"/>
      <c r="AS168" s="14"/>
    </row>
    <row r="169" spans="5:45" x14ac:dyDescent="0.3">
      <c r="E169" s="4" t="s">
        <v>173</v>
      </c>
      <c r="F169" s="4" t="s">
        <v>174</v>
      </c>
      <c r="G169" s="4" t="s">
        <v>182</v>
      </c>
      <c r="H169" s="4" t="s">
        <v>183</v>
      </c>
      <c r="L169" s="3" t="s">
        <v>159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72">
        <f>SUM(AG170:AG174)</f>
        <v>1.6749407319500437E-2</v>
      </c>
      <c r="AH169" s="72">
        <f t="shared" ref="AH169:AK169" si="12">SUM(AH170:AH174)</f>
        <v>2.790763744285998E-2</v>
      </c>
      <c r="AI169" s="72">
        <f t="shared" si="12"/>
        <v>3.8004265539471269E-2</v>
      </c>
      <c r="AJ169" s="72">
        <f t="shared" si="12"/>
        <v>4.8512127341811755E-2</v>
      </c>
      <c r="AK169" s="72">
        <f t="shared" si="12"/>
        <v>6.4116261202489019E-2</v>
      </c>
      <c r="AM169" s="14"/>
      <c r="AN169" s="14"/>
      <c r="AO169" s="18">
        <f t="shared" si="10"/>
        <v>0.19528969884613245</v>
      </c>
      <c r="AQ169" s="14"/>
      <c r="AR169" s="14"/>
      <c r="AS169" s="14"/>
    </row>
    <row r="170" spans="5:45" x14ac:dyDescent="0.3">
      <c r="E170" s="3" t="s">
        <v>173</v>
      </c>
      <c r="F170" s="3" t="s">
        <v>174</v>
      </c>
      <c r="G170" s="3" t="s">
        <v>182</v>
      </c>
      <c r="H170" s="3" t="s">
        <v>184</v>
      </c>
      <c r="L170" s="3" t="s">
        <v>159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8">
        <f>Inp_WM!AG153*INDEX(Cal_FrontierShift!AG$243:AG$295,MATCH($H170,Cal_FrontierShift!$H$243:$H$295,0))</f>
        <v>1.1280109213772158E-2</v>
      </c>
      <c r="AH170" s="18">
        <f>Inp_WM!AH153*INDEX(Cal_FrontierShift!AH$243:AH$295,MATCH($H170,Cal_FrontierShift!$H$243:$H$295,0))</f>
        <v>2.0396017395826572E-2</v>
      </c>
      <c r="AI170" s="18">
        <f>Inp_WM!AI153*INDEX(Cal_FrontierShift!AI$243:AI$295,MATCH($H170,Cal_FrontierShift!$H$243:$H$295,0))</f>
        <v>3.0257133181815134E-2</v>
      </c>
      <c r="AJ170" s="18">
        <f>Inp_WM!AJ153*INDEX(Cal_FrontierShift!AJ$243:AJ$295,MATCH($H170,Cal_FrontierShift!$H$243:$H$295,0))</f>
        <v>4.1600952995266803E-2</v>
      </c>
      <c r="AK170" s="18">
        <f>Inp_WM!AK153*INDEX(Cal_FrontierShift!AK$243:AK$295,MATCH($H170,Cal_FrontierShift!$H$243:$H$295,0))</f>
        <v>5.6735531861154688E-2</v>
      </c>
      <c r="AM170" s="14"/>
      <c r="AN170" s="14"/>
      <c r="AO170" s="18">
        <f t="shared" si="10"/>
        <v>0.16026974464783536</v>
      </c>
      <c r="AQ170" s="14"/>
      <c r="AR170" s="14"/>
      <c r="AS170" s="14"/>
    </row>
    <row r="171" spans="5:45" x14ac:dyDescent="0.3">
      <c r="E171" s="3" t="s">
        <v>173</v>
      </c>
      <c r="F171" s="3" t="s">
        <v>174</v>
      </c>
      <c r="G171" s="3" t="s">
        <v>182</v>
      </c>
      <c r="H171" s="3" t="s">
        <v>309</v>
      </c>
      <c r="L171" s="3" t="s">
        <v>159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8">
        <f>Inp_WM!AG154*INDEX(Cal_FrontierShift!AG$243:AG$295,MATCH($H171,Cal_FrontierShift!$H$243:$H$295,0))</f>
        <v>0</v>
      </c>
      <c r="AH171" s="18">
        <f>Inp_WM!AH154*INDEX(Cal_FrontierShift!AH$243:AH$295,MATCH($H171,Cal_FrontierShift!$H$243:$H$295,0))</f>
        <v>0</v>
      </c>
      <c r="AI171" s="18">
        <f>Inp_WM!AI154*INDEX(Cal_FrontierShift!AI$243:AI$295,MATCH($H171,Cal_FrontierShift!$H$243:$H$295,0))</f>
        <v>0</v>
      </c>
      <c r="AJ171" s="18">
        <f>Inp_WM!AJ154*INDEX(Cal_FrontierShift!AJ$243:AJ$295,MATCH($H171,Cal_FrontierShift!$H$243:$H$295,0))</f>
        <v>0</v>
      </c>
      <c r="AK171" s="18">
        <f>Inp_WM!AK154*INDEX(Cal_FrontierShift!AK$243:AK$295,MATCH($H171,Cal_FrontierShift!$H$243:$H$295,0))</f>
        <v>0</v>
      </c>
      <c r="AM171" s="14"/>
      <c r="AN171" s="14"/>
      <c r="AO171" s="18">
        <f t="shared" si="10"/>
        <v>0</v>
      </c>
      <c r="AQ171" s="14"/>
      <c r="AR171" s="14"/>
      <c r="AS171" s="14"/>
    </row>
    <row r="172" spans="5:45" x14ac:dyDescent="0.3">
      <c r="E172" s="3" t="s">
        <v>173</v>
      </c>
      <c r="F172" s="3" t="s">
        <v>174</v>
      </c>
      <c r="G172" s="3" t="s">
        <v>182</v>
      </c>
      <c r="H172" s="3" t="s">
        <v>185</v>
      </c>
      <c r="L172" s="3" t="s">
        <v>159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8">
        <f>Inp_WM!AG155*INDEX(Cal_FrontierShift!AG$243:AG$295,MATCH($H172,Cal_FrontierShift!$H$243:$H$295,0))</f>
        <v>5.4692981057282803E-3</v>
      </c>
      <c r="AH172" s="18">
        <f>Inp_WM!AH155*INDEX(Cal_FrontierShift!AH$243:AH$295,MATCH($H172,Cal_FrontierShift!$H$243:$H$295,0))</f>
        <v>7.5116200470334085E-3</v>
      </c>
      <c r="AI172" s="18">
        <f>Inp_WM!AI155*INDEX(Cal_FrontierShift!AI$243:AI$295,MATCH($H172,Cal_FrontierShift!$H$243:$H$295,0))</f>
        <v>7.7471323576561359E-3</v>
      </c>
      <c r="AJ172" s="18">
        <f>Inp_WM!AJ155*INDEX(Cal_FrontierShift!AJ$243:AJ$295,MATCH($H172,Cal_FrontierShift!$H$243:$H$295,0))</f>
        <v>6.9111743465449524E-3</v>
      </c>
      <c r="AK172" s="18">
        <f>Inp_WM!AK155*INDEX(Cal_FrontierShift!AK$243:AK$295,MATCH($H172,Cal_FrontierShift!$H$243:$H$295,0))</f>
        <v>7.3807293413343314E-3</v>
      </c>
      <c r="AM172" s="14"/>
      <c r="AN172" s="14"/>
      <c r="AO172" s="18">
        <f t="shared" si="10"/>
        <v>3.5019954198297107E-2</v>
      </c>
      <c r="AQ172" s="14"/>
      <c r="AR172" s="14"/>
      <c r="AS172" s="14"/>
    </row>
    <row r="173" spans="5:45" x14ac:dyDescent="0.3">
      <c r="E173" s="3" t="s">
        <v>173</v>
      </c>
      <c r="F173" s="3" t="s">
        <v>174</v>
      </c>
      <c r="G173" s="3" t="s">
        <v>182</v>
      </c>
      <c r="H173" s="3" t="s">
        <v>310</v>
      </c>
      <c r="L173" s="3" t="s">
        <v>159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8">
        <f>Inp_WM!AG156*INDEX(Cal_FrontierShift!AG$243:AG$295,MATCH($H173,Cal_FrontierShift!$H$243:$H$295,0))</f>
        <v>0</v>
      </c>
      <c r="AH173" s="18">
        <f>Inp_WM!AH156*INDEX(Cal_FrontierShift!AH$243:AH$295,MATCH($H173,Cal_FrontierShift!$H$243:$H$295,0))</f>
        <v>0</v>
      </c>
      <c r="AI173" s="18">
        <f>Inp_WM!AI156*INDEX(Cal_FrontierShift!AI$243:AI$295,MATCH($H173,Cal_FrontierShift!$H$243:$H$295,0))</f>
        <v>0</v>
      </c>
      <c r="AJ173" s="18">
        <f>Inp_WM!AJ156*INDEX(Cal_FrontierShift!AJ$243:AJ$295,MATCH($H173,Cal_FrontierShift!$H$243:$H$295,0))</f>
        <v>0</v>
      </c>
      <c r="AK173" s="18">
        <f>Inp_WM!AK156*INDEX(Cal_FrontierShift!AK$243:AK$295,MATCH($H173,Cal_FrontierShift!$H$243:$H$295,0))</f>
        <v>0</v>
      </c>
      <c r="AM173" s="14"/>
      <c r="AN173" s="14"/>
      <c r="AO173" s="18">
        <f t="shared" si="10"/>
        <v>0</v>
      </c>
      <c r="AQ173" s="14"/>
      <c r="AR173" s="14"/>
      <c r="AS173" s="14"/>
    </row>
    <row r="174" spans="5:45" x14ac:dyDescent="0.3">
      <c r="E174" s="3" t="s">
        <v>173</v>
      </c>
      <c r="F174" s="3" t="s">
        <v>174</v>
      </c>
      <c r="G174" s="3" t="s">
        <v>182</v>
      </c>
      <c r="H174" s="3" t="s">
        <v>311</v>
      </c>
      <c r="L174" s="3" t="s">
        <v>159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8">
        <f>Inp_WM!AG157*INDEX(Cal_FrontierShift!AG$243:AG$295,MATCH($H174,Cal_FrontierShift!$H$243:$H$295,0))</f>
        <v>0</v>
      </c>
      <c r="AH174" s="18">
        <f>Inp_WM!AH157*INDEX(Cal_FrontierShift!AH$243:AH$295,MATCH($H174,Cal_FrontierShift!$H$243:$H$295,0))</f>
        <v>0</v>
      </c>
      <c r="AI174" s="18">
        <f>Inp_WM!AI157*INDEX(Cal_FrontierShift!AI$243:AI$295,MATCH($H174,Cal_FrontierShift!$H$243:$H$295,0))</f>
        <v>0</v>
      </c>
      <c r="AJ174" s="18">
        <f>Inp_WM!AJ157*INDEX(Cal_FrontierShift!AJ$243:AJ$295,MATCH($H174,Cal_FrontierShift!$H$243:$H$295,0))</f>
        <v>0</v>
      </c>
      <c r="AK174" s="18">
        <f>Inp_WM!AK157*INDEX(Cal_FrontierShift!AK$243:AK$295,MATCH($H174,Cal_FrontierShift!$H$243:$H$295,0))</f>
        <v>0</v>
      </c>
      <c r="AM174" s="14"/>
      <c r="AN174" s="14"/>
      <c r="AO174" s="18">
        <f t="shared" si="10"/>
        <v>0</v>
      </c>
      <c r="AQ174" s="14"/>
      <c r="AR174" s="14"/>
      <c r="AS174" s="14"/>
    </row>
    <row r="175" spans="5:45" x14ac:dyDescent="0.3">
      <c r="E175" s="4" t="s">
        <v>173</v>
      </c>
      <c r="F175" s="4" t="s">
        <v>174</v>
      </c>
      <c r="G175" s="4" t="s">
        <v>186</v>
      </c>
      <c r="H175" s="4" t="s">
        <v>187</v>
      </c>
      <c r="L175" s="3" t="s">
        <v>159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72">
        <f>SUM(AG176:AG183)</f>
        <v>8.5176756118585523E-2</v>
      </c>
      <c r="AH175" s="72">
        <f t="shared" ref="AH175:AK175" si="13">SUM(AH176:AH183)</f>
        <v>9.2545034758193381E-2</v>
      </c>
      <c r="AI175" s="72">
        <f t="shared" si="13"/>
        <v>0.10404150750825368</v>
      </c>
      <c r="AJ175" s="72">
        <f t="shared" si="13"/>
        <v>4.5777908270155043E-2</v>
      </c>
      <c r="AK175" s="72">
        <f t="shared" si="13"/>
        <v>7.0822269347447842E-2</v>
      </c>
      <c r="AM175" s="14"/>
      <c r="AN175" s="14"/>
      <c r="AO175" s="18">
        <f t="shared" si="10"/>
        <v>0.3983634760026355</v>
      </c>
      <c r="AQ175" s="14"/>
      <c r="AR175" s="14"/>
      <c r="AS175" s="14"/>
    </row>
    <row r="176" spans="5:45" x14ac:dyDescent="0.3">
      <c r="E176" s="3" t="s">
        <v>173</v>
      </c>
      <c r="F176" s="3" t="s">
        <v>174</v>
      </c>
      <c r="G176" s="3" t="s">
        <v>186</v>
      </c>
      <c r="H176" s="3" t="s">
        <v>188</v>
      </c>
      <c r="L176" s="3" t="s">
        <v>159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8">
        <f>Inp_WM!AG159*INDEX(Cal_FrontierShift!AG$243:AG$295,MATCH($H176,Cal_FrontierShift!$H$243:$H$295,0))</f>
        <v>8.5176756118585523E-2</v>
      </c>
      <c r="AH176" s="18">
        <f>Inp_WM!AH159*INDEX(Cal_FrontierShift!AH$243:AH$295,MATCH($H176,Cal_FrontierShift!$H$243:$H$295,0))</f>
        <v>9.2545034758193381E-2</v>
      </c>
      <c r="AI176" s="18">
        <f>Inp_WM!AI159*INDEX(Cal_FrontierShift!AI$243:AI$295,MATCH($H176,Cal_FrontierShift!$H$243:$H$295,0))</f>
        <v>0.10404150750825368</v>
      </c>
      <c r="AJ176" s="18">
        <f>Inp_WM!AJ159*INDEX(Cal_FrontierShift!AJ$243:AJ$295,MATCH($H176,Cal_FrontierShift!$H$243:$H$295,0))</f>
        <v>4.5777908270155043E-2</v>
      </c>
      <c r="AK176" s="18">
        <f>Inp_WM!AK159*INDEX(Cal_FrontierShift!AK$243:AK$295,MATCH($H176,Cal_FrontierShift!$H$243:$H$295,0))</f>
        <v>7.0822269347447842E-2</v>
      </c>
      <c r="AM176" s="14"/>
      <c r="AN176" s="14"/>
      <c r="AO176" s="18">
        <f t="shared" si="10"/>
        <v>0.3983634760026355</v>
      </c>
      <c r="AQ176" s="14"/>
      <c r="AR176" s="14"/>
      <c r="AS176" s="14"/>
    </row>
    <row r="177" spans="5:45" x14ac:dyDescent="0.3">
      <c r="E177" s="3" t="s">
        <v>173</v>
      </c>
      <c r="F177" s="3" t="s">
        <v>174</v>
      </c>
      <c r="G177" s="3" t="s">
        <v>186</v>
      </c>
      <c r="H177" s="3" t="s">
        <v>189</v>
      </c>
      <c r="L177" s="3" t="s">
        <v>159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8">
        <f>Inp_WM!AG160*INDEX(Cal_FrontierShift!AG$243:AG$295,MATCH($H177,Cal_FrontierShift!$H$243:$H$295,0))</f>
        <v>0</v>
      </c>
      <c r="AH177" s="18">
        <f>Inp_WM!AH160*INDEX(Cal_FrontierShift!AH$243:AH$295,MATCH($H177,Cal_FrontierShift!$H$243:$H$295,0))</f>
        <v>0</v>
      </c>
      <c r="AI177" s="18">
        <f>Inp_WM!AI160*INDEX(Cal_FrontierShift!AI$243:AI$295,MATCH($H177,Cal_FrontierShift!$H$243:$H$295,0))</f>
        <v>0</v>
      </c>
      <c r="AJ177" s="18">
        <f>Inp_WM!AJ160*INDEX(Cal_FrontierShift!AJ$243:AJ$295,MATCH($H177,Cal_FrontierShift!$H$243:$H$295,0))</f>
        <v>0</v>
      </c>
      <c r="AK177" s="18">
        <f>Inp_WM!AK160*INDEX(Cal_FrontierShift!AK$243:AK$295,MATCH($H177,Cal_FrontierShift!$H$243:$H$295,0))</f>
        <v>0</v>
      </c>
      <c r="AM177" s="14"/>
      <c r="AN177" s="14"/>
      <c r="AO177" s="18">
        <f t="shared" si="10"/>
        <v>0</v>
      </c>
      <c r="AQ177" s="14"/>
      <c r="AR177" s="14"/>
      <c r="AS177" s="14"/>
    </row>
    <row r="178" spans="5:45" x14ac:dyDescent="0.3">
      <c r="E178" s="3" t="s">
        <v>173</v>
      </c>
      <c r="F178" s="3" t="s">
        <v>174</v>
      </c>
      <c r="G178" s="3" t="s">
        <v>186</v>
      </c>
      <c r="H178" s="3" t="s">
        <v>190</v>
      </c>
      <c r="L178" s="3" t="s">
        <v>159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8">
        <f>Inp_WM!AG161*INDEX(Cal_FrontierShift!AG$243:AG$295,MATCH($H178,Cal_FrontierShift!$H$243:$H$295,0))</f>
        <v>0</v>
      </c>
      <c r="AH178" s="18">
        <f>Inp_WM!AH161*INDEX(Cal_FrontierShift!AH$243:AH$295,MATCH($H178,Cal_FrontierShift!$H$243:$H$295,0))</f>
        <v>0</v>
      </c>
      <c r="AI178" s="18">
        <f>Inp_WM!AI161*INDEX(Cal_FrontierShift!AI$243:AI$295,MATCH($H178,Cal_FrontierShift!$H$243:$H$295,0))</f>
        <v>0</v>
      </c>
      <c r="AJ178" s="18">
        <f>Inp_WM!AJ161*INDEX(Cal_FrontierShift!AJ$243:AJ$295,MATCH($H178,Cal_FrontierShift!$H$243:$H$295,0))</f>
        <v>0</v>
      </c>
      <c r="AK178" s="18">
        <f>Inp_WM!AK161*INDEX(Cal_FrontierShift!AK$243:AK$295,MATCH($H178,Cal_FrontierShift!$H$243:$H$295,0))</f>
        <v>0</v>
      </c>
      <c r="AM178" s="14"/>
      <c r="AN178" s="14"/>
      <c r="AO178" s="18">
        <f t="shared" si="10"/>
        <v>0</v>
      </c>
      <c r="AQ178" s="14"/>
      <c r="AR178" s="14"/>
      <c r="AS178" s="14"/>
    </row>
    <row r="179" spans="5:45" x14ac:dyDescent="0.3">
      <c r="E179" s="3" t="s">
        <v>173</v>
      </c>
      <c r="F179" s="3" t="s">
        <v>174</v>
      </c>
      <c r="G179" s="3" t="s">
        <v>186</v>
      </c>
      <c r="H179" s="3" t="s">
        <v>191</v>
      </c>
      <c r="L179" s="3" t="s">
        <v>159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8">
        <f>Inp_WM!AG162*INDEX(Cal_FrontierShift!AG$243:AG$295,MATCH($H179,Cal_FrontierShift!$H$243:$H$295,0))</f>
        <v>0</v>
      </c>
      <c r="AH179" s="18">
        <f>Inp_WM!AH162*INDEX(Cal_FrontierShift!AH$243:AH$295,MATCH($H179,Cal_FrontierShift!$H$243:$H$295,0))</f>
        <v>0</v>
      </c>
      <c r="AI179" s="18">
        <f>Inp_WM!AI162*INDEX(Cal_FrontierShift!AI$243:AI$295,MATCH($H179,Cal_FrontierShift!$H$243:$H$295,0))</f>
        <v>0</v>
      </c>
      <c r="AJ179" s="18">
        <f>Inp_WM!AJ162*INDEX(Cal_FrontierShift!AJ$243:AJ$295,MATCH($H179,Cal_FrontierShift!$H$243:$H$295,0))</f>
        <v>0</v>
      </c>
      <c r="AK179" s="18">
        <f>Inp_WM!AK162*INDEX(Cal_FrontierShift!AK$243:AK$295,MATCH($H179,Cal_FrontierShift!$H$243:$H$295,0))</f>
        <v>0</v>
      </c>
      <c r="AM179" s="14"/>
      <c r="AN179" s="14"/>
      <c r="AO179" s="18">
        <f t="shared" si="10"/>
        <v>0</v>
      </c>
      <c r="AQ179" s="14"/>
      <c r="AR179" s="14"/>
      <c r="AS179" s="14"/>
    </row>
    <row r="180" spans="5:45" x14ac:dyDescent="0.3">
      <c r="E180" s="3" t="s">
        <v>173</v>
      </c>
      <c r="F180" s="3" t="s">
        <v>174</v>
      </c>
      <c r="G180" s="3" t="s">
        <v>186</v>
      </c>
      <c r="H180" s="3" t="s">
        <v>192</v>
      </c>
      <c r="L180" s="3" t="s">
        <v>159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8">
        <f>Inp_WM!AG163*INDEX(Cal_FrontierShift!AG$243:AG$295,MATCH($H180,Cal_FrontierShift!$H$243:$H$295,0))</f>
        <v>0</v>
      </c>
      <c r="AH180" s="18">
        <f>Inp_WM!AH163*INDEX(Cal_FrontierShift!AH$243:AH$295,MATCH($H180,Cal_FrontierShift!$H$243:$H$295,0))</f>
        <v>0</v>
      </c>
      <c r="AI180" s="18">
        <f>Inp_WM!AI163*INDEX(Cal_FrontierShift!AI$243:AI$295,MATCH($H180,Cal_FrontierShift!$H$243:$H$295,0))</f>
        <v>0</v>
      </c>
      <c r="AJ180" s="18">
        <f>Inp_WM!AJ163*INDEX(Cal_FrontierShift!AJ$243:AJ$295,MATCH($H180,Cal_FrontierShift!$H$243:$H$295,0))</f>
        <v>0</v>
      </c>
      <c r="AK180" s="18">
        <f>Inp_WM!AK163*INDEX(Cal_FrontierShift!AK$243:AK$295,MATCH($H180,Cal_FrontierShift!$H$243:$H$295,0))</f>
        <v>0</v>
      </c>
      <c r="AM180" s="14"/>
      <c r="AN180" s="14"/>
      <c r="AO180" s="18">
        <f t="shared" si="10"/>
        <v>0</v>
      </c>
      <c r="AQ180" s="14"/>
      <c r="AR180" s="14"/>
      <c r="AS180" s="14"/>
    </row>
    <row r="181" spans="5:45" x14ac:dyDescent="0.3">
      <c r="E181" s="3" t="s">
        <v>173</v>
      </c>
      <c r="F181" s="3" t="s">
        <v>174</v>
      </c>
      <c r="G181" s="3" t="s">
        <v>186</v>
      </c>
      <c r="H181" s="3" t="s">
        <v>193</v>
      </c>
      <c r="L181" s="3" t="s">
        <v>159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8">
        <f>Inp_WM!AG164*INDEX(Cal_FrontierShift!AG$243:AG$295,MATCH($H181,Cal_FrontierShift!$H$243:$H$295,0))</f>
        <v>0</v>
      </c>
      <c r="AH181" s="18">
        <f>Inp_WM!AH164*INDEX(Cal_FrontierShift!AH$243:AH$295,MATCH($H181,Cal_FrontierShift!$H$243:$H$295,0))</f>
        <v>0</v>
      </c>
      <c r="AI181" s="18">
        <f>Inp_WM!AI164*INDEX(Cal_FrontierShift!AI$243:AI$295,MATCH($H181,Cal_FrontierShift!$H$243:$H$295,0))</f>
        <v>0</v>
      </c>
      <c r="AJ181" s="18">
        <f>Inp_WM!AJ164*INDEX(Cal_FrontierShift!AJ$243:AJ$295,MATCH($H181,Cal_FrontierShift!$H$243:$H$295,0))</f>
        <v>0</v>
      </c>
      <c r="AK181" s="18">
        <f>Inp_WM!AK164*INDEX(Cal_FrontierShift!AK$243:AK$295,MATCH($H181,Cal_FrontierShift!$H$243:$H$295,0))</f>
        <v>0</v>
      </c>
      <c r="AM181" s="14"/>
      <c r="AN181" s="14"/>
      <c r="AO181" s="18">
        <f t="shared" si="10"/>
        <v>0</v>
      </c>
      <c r="AQ181" s="14"/>
      <c r="AR181" s="14"/>
      <c r="AS181" s="14"/>
    </row>
    <row r="182" spans="5:45" x14ac:dyDescent="0.3">
      <c r="E182" s="3" t="s">
        <v>173</v>
      </c>
      <c r="F182" s="3" t="s">
        <v>174</v>
      </c>
      <c r="G182" s="3" t="s">
        <v>186</v>
      </c>
      <c r="H182" s="3" t="s">
        <v>194</v>
      </c>
      <c r="L182" s="3" t="s">
        <v>159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8">
        <f>Inp_WM!AG165*INDEX(Cal_FrontierShift!AG$243:AG$295,MATCH($H182,Cal_FrontierShift!$H$243:$H$295,0))</f>
        <v>0</v>
      </c>
      <c r="AH182" s="18">
        <f>Inp_WM!AH165*INDEX(Cal_FrontierShift!AH$243:AH$295,MATCH($H182,Cal_FrontierShift!$H$243:$H$295,0))</f>
        <v>0</v>
      </c>
      <c r="AI182" s="18">
        <f>Inp_WM!AI165*INDEX(Cal_FrontierShift!AI$243:AI$295,MATCH($H182,Cal_FrontierShift!$H$243:$H$295,0))</f>
        <v>0</v>
      </c>
      <c r="AJ182" s="18">
        <f>Inp_WM!AJ165*INDEX(Cal_FrontierShift!AJ$243:AJ$295,MATCH($H182,Cal_FrontierShift!$H$243:$H$295,0))</f>
        <v>0</v>
      </c>
      <c r="AK182" s="18">
        <f>Inp_WM!AK165*INDEX(Cal_FrontierShift!AK$243:AK$295,MATCH($H182,Cal_FrontierShift!$H$243:$H$295,0))</f>
        <v>0</v>
      </c>
      <c r="AM182" s="14"/>
      <c r="AN182" s="14"/>
      <c r="AO182" s="18">
        <f t="shared" si="10"/>
        <v>0</v>
      </c>
      <c r="AQ182" s="14"/>
      <c r="AR182" s="14"/>
      <c r="AS182" s="14"/>
    </row>
    <row r="183" spans="5:45" x14ac:dyDescent="0.3">
      <c r="E183" s="3" t="s">
        <v>173</v>
      </c>
      <c r="F183" s="3" t="s">
        <v>174</v>
      </c>
      <c r="G183" s="3" t="s">
        <v>186</v>
      </c>
      <c r="H183" s="3" t="s">
        <v>195</v>
      </c>
      <c r="L183" s="3" t="s">
        <v>159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8">
        <f>Inp_WM!AG166*INDEX(Cal_FrontierShift!AG$243:AG$295,MATCH($H183,Cal_FrontierShift!$H$243:$H$295,0))</f>
        <v>0</v>
      </c>
      <c r="AH183" s="18">
        <f>Inp_WM!AH166*INDEX(Cal_FrontierShift!AH$243:AH$295,MATCH($H183,Cal_FrontierShift!$H$243:$H$295,0))</f>
        <v>0</v>
      </c>
      <c r="AI183" s="18">
        <f>Inp_WM!AI166*INDEX(Cal_FrontierShift!AI$243:AI$295,MATCH($H183,Cal_FrontierShift!$H$243:$H$295,0))</f>
        <v>0</v>
      </c>
      <c r="AJ183" s="18">
        <f>Inp_WM!AJ166*INDEX(Cal_FrontierShift!AJ$243:AJ$295,MATCH($H183,Cal_FrontierShift!$H$243:$H$295,0))</f>
        <v>0</v>
      </c>
      <c r="AK183" s="18">
        <f>Inp_WM!AK166*INDEX(Cal_FrontierShift!AK$243:AK$295,MATCH($H183,Cal_FrontierShift!$H$243:$H$295,0))</f>
        <v>0</v>
      </c>
      <c r="AM183" s="14"/>
      <c r="AN183" s="14"/>
      <c r="AO183" s="18">
        <f t="shared" si="10"/>
        <v>0</v>
      </c>
      <c r="AQ183" s="14"/>
      <c r="AR183" s="14"/>
      <c r="AS183" s="14"/>
    </row>
    <row r="184" spans="5:45" x14ac:dyDescent="0.3">
      <c r="E184" s="4" t="s">
        <v>173</v>
      </c>
      <c r="F184" s="4" t="s">
        <v>174</v>
      </c>
      <c r="G184" s="4" t="s">
        <v>196</v>
      </c>
      <c r="H184" s="4" t="s">
        <v>197</v>
      </c>
      <c r="L184" s="3" t="s">
        <v>159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8">
        <f>Inp_WM!AG167*INDEX(Cal_FrontierShift!AG$243:AG$295,MATCH($H184,Cal_FrontierShift!$H$243:$H$295,0))</f>
        <v>0</v>
      </c>
      <c r="AH184" s="18">
        <f>Inp_WM!AH167*INDEX(Cal_FrontierShift!AH$243:AH$295,MATCH($H184,Cal_FrontierShift!$H$243:$H$295,0))</f>
        <v>0</v>
      </c>
      <c r="AI184" s="18">
        <f>Inp_WM!AI167*INDEX(Cal_FrontierShift!AI$243:AI$295,MATCH($H184,Cal_FrontierShift!$H$243:$H$295,0))</f>
        <v>0</v>
      </c>
      <c r="AJ184" s="18">
        <f>Inp_WM!AJ167*INDEX(Cal_FrontierShift!AJ$243:AJ$295,MATCH($H184,Cal_FrontierShift!$H$243:$H$295,0))</f>
        <v>0</v>
      </c>
      <c r="AK184" s="18">
        <f>Inp_WM!AK167*INDEX(Cal_FrontierShift!AK$243:AK$295,MATCH($H184,Cal_FrontierShift!$H$243:$H$295,0))</f>
        <v>0</v>
      </c>
      <c r="AM184" s="14"/>
      <c r="AN184" s="14"/>
      <c r="AO184" s="18">
        <f t="shared" si="10"/>
        <v>0</v>
      </c>
      <c r="AQ184" s="14"/>
      <c r="AR184" s="14"/>
      <c r="AS184" s="14"/>
    </row>
    <row r="185" spans="5:45" x14ac:dyDescent="0.3">
      <c r="E185" s="4" t="s">
        <v>173</v>
      </c>
      <c r="F185" s="4" t="s">
        <v>198</v>
      </c>
      <c r="H185" s="4" t="s">
        <v>199</v>
      </c>
      <c r="L185" s="3" t="s">
        <v>159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46"/>
      <c r="AH185" s="46"/>
      <c r="AI185" s="46"/>
      <c r="AJ185" s="46"/>
      <c r="AK185" s="46"/>
      <c r="AM185" s="14"/>
      <c r="AN185" s="14"/>
      <c r="AO185" s="18">
        <f t="shared" si="10"/>
        <v>0</v>
      </c>
      <c r="AQ185" s="14"/>
      <c r="AR185" s="14"/>
      <c r="AS185" s="14"/>
    </row>
    <row r="186" spans="5:45" x14ac:dyDescent="0.3">
      <c r="E186" s="3" t="s">
        <v>173</v>
      </c>
      <c r="F186" s="3" t="s">
        <v>198</v>
      </c>
      <c r="H186" s="104" t="s">
        <v>200</v>
      </c>
      <c r="L186" s="3" t="s">
        <v>159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46"/>
      <c r="AH186" s="46"/>
      <c r="AI186" s="46"/>
      <c r="AJ186" s="46"/>
      <c r="AK186" s="46"/>
      <c r="AM186" s="14"/>
      <c r="AN186" s="14"/>
      <c r="AO186" s="18">
        <f t="shared" si="10"/>
        <v>0</v>
      </c>
      <c r="AQ186" s="14"/>
      <c r="AR186" s="14"/>
      <c r="AS186" s="14"/>
    </row>
    <row r="187" spans="5:45" x14ac:dyDescent="0.3">
      <c r="E187" s="3" t="s">
        <v>173</v>
      </c>
      <c r="F187" s="3" t="s">
        <v>198</v>
      </c>
      <c r="H187" s="105" t="s">
        <v>201</v>
      </c>
      <c r="L187" s="3" t="s">
        <v>159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46"/>
      <c r="AH187" s="46"/>
      <c r="AI187" s="46"/>
      <c r="AJ187" s="46"/>
      <c r="AK187" s="46"/>
      <c r="AM187" s="14"/>
      <c r="AN187" s="14"/>
      <c r="AO187" s="18">
        <f t="shared" si="10"/>
        <v>0</v>
      </c>
      <c r="AQ187" s="14"/>
      <c r="AR187" s="14"/>
      <c r="AS187" s="14"/>
    </row>
    <row r="188" spans="5:45" x14ac:dyDescent="0.3">
      <c r="E188" s="3" t="s">
        <v>173</v>
      </c>
      <c r="F188" s="3" t="s">
        <v>198</v>
      </c>
      <c r="H188" s="105" t="s">
        <v>202</v>
      </c>
      <c r="L188" s="3" t="s">
        <v>159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46"/>
      <c r="AH188" s="46"/>
      <c r="AI188" s="46"/>
      <c r="AJ188" s="46"/>
      <c r="AK188" s="46"/>
      <c r="AM188" s="14"/>
      <c r="AN188" s="14"/>
      <c r="AO188" s="18">
        <f t="shared" si="10"/>
        <v>0</v>
      </c>
      <c r="AQ188" s="14"/>
      <c r="AR188" s="14"/>
      <c r="AS188" s="14"/>
    </row>
    <row r="189" spans="5:45" x14ac:dyDescent="0.3">
      <c r="E189" s="3" t="s">
        <v>173</v>
      </c>
      <c r="F189" s="3" t="s">
        <v>198</v>
      </c>
      <c r="H189" s="105" t="s">
        <v>203</v>
      </c>
      <c r="L189" s="3" t="s">
        <v>159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46"/>
      <c r="AH189" s="46"/>
      <c r="AI189" s="46"/>
      <c r="AJ189" s="46"/>
      <c r="AK189" s="46"/>
      <c r="AM189" s="14"/>
      <c r="AN189" s="14"/>
      <c r="AO189" s="18">
        <f t="shared" si="10"/>
        <v>0</v>
      </c>
      <c r="AQ189" s="14"/>
      <c r="AR189" s="14"/>
      <c r="AS189" s="14"/>
    </row>
    <row r="190" spans="5:45" x14ac:dyDescent="0.3">
      <c r="E190" s="3" t="s">
        <v>173</v>
      </c>
      <c r="F190" s="3" t="s">
        <v>198</v>
      </c>
      <c r="H190" s="105" t="s">
        <v>204</v>
      </c>
      <c r="L190" s="3" t="s">
        <v>159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46"/>
      <c r="AH190" s="46"/>
      <c r="AI190" s="46"/>
      <c r="AJ190" s="46"/>
      <c r="AK190" s="46"/>
      <c r="AM190" s="14"/>
      <c r="AN190" s="14"/>
      <c r="AO190" s="18">
        <f t="shared" si="10"/>
        <v>0</v>
      </c>
      <c r="AQ190" s="14"/>
      <c r="AR190" s="14"/>
      <c r="AS190" s="14"/>
    </row>
    <row r="191" spans="5:45" x14ac:dyDescent="0.3">
      <c r="E191" s="3" t="s">
        <v>173</v>
      </c>
      <c r="F191" s="3" t="s">
        <v>198</v>
      </c>
      <c r="H191" s="105" t="s">
        <v>205</v>
      </c>
      <c r="L191" s="3" t="s">
        <v>159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46"/>
      <c r="AH191" s="46"/>
      <c r="AI191" s="46"/>
      <c r="AJ191" s="46"/>
      <c r="AK191" s="46"/>
      <c r="AM191" s="14"/>
      <c r="AN191" s="14"/>
      <c r="AO191" s="18">
        <f t="shared" si="10"/>
        <v>0</v>
      </c>
      <c r="AQ191" s="14"/>
      <c r="AR191" s="14"/>
      <c r="AS191" s="14"/>
    </row>
    <row r="192" spans="5:45" x14ac:dyDescent="0.3">
      <c r="E192" s="3" t="s">
        <v>173</v>
      </c>
      <c r="F192" s="3" t="s">
        <v>198</v>
      </c>
      <c r="H192" s="105" t="s">
        <v>1108</v>
      </c>
      <c r="L192" s="3" t="s">
        <v>159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46"/>
      <c r="AH192" s="46"/>
      <c r="AI192" s="46"/>
      <c r="AJ192" s="46"/>
      <c r="AK192" s="46"/>
      <c r="AM192" s="14"/>
      <c r="AN192" s="14"/>
      <c r="AO192" s="18">
        <f t="shared" si="10"/>
        <v>0</v>
      </c>
      <c r="AQ192" s="14"/>
      <c r="AR192" s="14"/>
      <c r="AS192" s="14"/>
    </row>
    <row r="193" spans="5:45" x14ac:dyDescent="0.3">
      <c r="E193" s="3" t="s">
        <v>173</v>
      </c>
      <c r="F193" s="3" t="s">
        <v>198</v>
      </c>
      <c r="H193" s="105" t="s">
        <v>207</v>
      </c>
      <c r="L193" s="3" t="s">
        <v>159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46"/>
      <c r="AH193" s="46"/>
      <c r="AI193" s="46"/>
      <c r="AJ193" s="46"/>
      <c r="AK193" s="46"/>
      <c r="AM193" s="14"/>
      <c r="AN193" s="14"/>
      <c r="AO193" s="18">
        <f t="shared" si="10"/>
        <v>0</v>
      </c>
      <c r="AQ193" s="14"/>
      <c r="AR193" s="14"/>
      <c r="AS193" s="14"/>
    </row>
    <row r="194" spans="5:45" x14ac:dyDescent="0.3">
      <c r="E194" s="3" t="s">
        <v>173</v>
      </c>
      <c r="F194" s="3" t="s">
        <v>198</v>
      </c>
      <c r="H194" s="105" t="s">
        <v>208</v>
      </c>
      <c r="L194" s="3" t="s">
        <v>159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46"/>
      <c r="AH194" s="46"/>
      <c r="AI194" s="46"/>
      <c r="AJ194" s="46"/>
      <c r="AK194" s="46"/>
      <c r="AM194" s="14"/>
      <c r="AN194" s="14"/>
      <c r="AO194" s="18">
        <f t="shared" si="10"/>
        <v>0</v>
      </c>
      <c r="AQ194" s="14"/>
      <c r="AR194" s="14"/>
      <c r="AS194" s="14"/>
    </row>
    <row r="195" spans="5:45" x14ac:dyDescent="0.3">
      <c r="E195" s="3" t="s">
        <v>173</v>
      </c>
      <c r="F195" s="3" t="s">
        <v>198</v>
      </c>
      <c r="H195" s="105" t="s">
        <v>1109</v>
      </c>
      <c r="L195" s="3" t="s">
        <v>159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46"/>
      <c r="AH195" s="46"/>
      <c r="AI195" s="46"/>
      <c r="AJ195" s="46"/>
      <c r="AK195" s="46"/>
      <c r="AM195" s="14"/>
      <c r="AN195" s="14"/>
      <c r="AO195" s="18">
        <f t="shared" si="10"/>
        <v>0</v>
      </c>
      <c r="AQ195" s="14"/>
      <c r="AR195" s="14"/>
      <c r="AS195" s="14"/>
    </row>
    <row r="196" spans="5:45" x14ac:dyDescent="0.3">
      <c r="E196" s="3" t="s">
        <v>173</v>
      </c>
      <c r="F196" s="3" t="s">
        <v>198</v>
      </c>
      <c r="H196" s="105" t="s">
        <v>1110</v>
      </c>
      <c r="L196" s="3" t="s">
        <v>159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46"/>
      <c r="AH196" s="46"/>
      <c r="AI196" s="46"/>
      <c r="AJ196" s="46"/>
      <c r="AK196" s="46"/>
      <c r="AM196" s="14"/>
      <c r="AN196" s="14"/>
      <c r="AO196" s="18">
        <f t="shared" si="10"/>
        <v>0</v>
      </c>
      <c r="AQ196" s="14"/>
      <c r="AR196" s="14"/>
      <c r="AS196" s="14"/>
    </row>
    <row r="197" spans="5:45" x14ac:dyDescent="0.3">
      <c r="E197" s="3" t="s">
        <v>173</v>
      </c>
      <c r="F197" s="3" t="s">
        <v>198</v>
      </c>
      <c r="H197" s="105" t="s">
        <v>1111</v>
      </c>
      <c r="L197" s="3" t="s">
        <v>159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46"/>
      <c r="AH197" s="46"/>
      <c r="AI197" s="46"/>
      <c r="AJ197" s="46"/>
      <c r="AK197" s="46"/>
      <c r="AM197" s="14"/>
      <c r="AN197" s="14"/>
      <c r="AO197" s="18">
        <f t="shared" si="10"/>
        <v>0</v>
      </c>
      <c r="AQ197" s="14"/>
      <c r="AR197" s="14"/>
      <c r="AS197" s="14"/>
    </row>
    <row r="198" spans="5:45" x14ac:dyDescent="0.3">
      <c r="E198" s="3" t="s">
        <v>173</v>
      </c>
      <c r="F198" s="3" t="s">
        <v>198</v>
      </c>
      <c r="H198" s="105" t="s">
        <v>196</v>
      </c>
      <c r="L198" s="3" t="s">
        <v>159</v>
      </c>
      <c r="R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46"/>
      <c r="AH198" s="46"/>
      <c r="AI198" s="46"/>
      <c r="AJ198" s="46"/>
      <c r="AK198" s="46"/>
      <c r="AM198" s="14"/>
      <c r="AN198" s="14"/>
      <c r="AO198" s="18">
        <f t="shared" si="10"/>
        <v>0</v>
      </c>
      <c r="AQ198" s="14"/>
      <c r="AR198" s="14"/>
      <c r="AS198" s="14"/>
    </row>
    <row r="199" spans="5:45" x14ac:dyDescent="0.3">
      <c r="E199" s="4" t="s">
        <v>210</v>
      </c>
      <c r="H199" s="4" t="s">
        <v>210</v>
      </c>
      <c r="L199" s="3" t="s">
        <v>159</v>
      </c>
      <c r="R199" s="14"/>
      <c r="T199" s="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72">
        <f>SUM(AG200:AG205)</f>
        <v>3.3507227497240462</v>
      </c>
      <c r="AH199" s="72">
        <f t="shared" ref="AH199:AK199" si="14">SUM(AH200:AH205)</f>
        <v>1.7338552389117696</v>
      </c>
      <c r="AI199" s="72">
        <f t="shared" si="14"/>
        <v>2.3144112438870295</v>
      </c>
      <c r="AJ199" s="72">
        <f t="shared" si="14"/>
        <v>2.8709739464047908</v>
      </c>
      <c r="AK199" s="72">
        <f t="shared" si="14"/>
        <v>1.3784638556278488</v>
      </c>
      <c r="AM199" s="14"/>
      <c r="AN199" s="14"/>
      <c r="AO199" s="18">
        <f t="shared" si="10"/>
        <v>11.648427034555485</v>
      </c>
      <c r="AQ199" s="14"/>
      <c r="AR199" s="14"/>
      <c r="AS199" s="14"/>
    </row>
    <row r="200" spans="5:45" x14ac:dyDescent="0.3">
      <c r="E200" s="3" t="s">
        <v>210</v>
      </c>
      <c r="H200" s="3" t="s">
        <v>312</v>
      </c>
      <c r="L200" s="3" t="s">
        <v>159</v>
      </c>
      <c r="R200" s="14"/>
      <c r="T200" s="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8">
        <f>Inp_WM!AG183*INDEX(Cal_FrontierShift!AG$243:AG$295,MATCH($H200,Cal_FrontierShift!$H$243:$H$295,0))</f>
        <v>2.8299220178089461</v>
      </c>
      <c r="AH200" s="18">
        <f>Inp_WM!AH183*INDEX(Cal_FrontierShift!AH$243:AH$295,MATCH($H200,Cal_FrontierShift!$H$243:$H$295,0))</f>
        <v>1.2612383458386385</v>
      </c>
      <c r="AI200" s="18">
        <f>Inp_WM!AI183*INDEX(Cal_FrontierShift!AI$243:AI$295,MATCH($H200,Cal_FrontierShift!$H$243:$H$295,0))</f>
        <v>1.2033472866934518</v>
      </c>
      <c r="AJ200" s="18">
        <f>Inp_WM!AJ183*INDEX(Cal_FrontierShift!AJ$243:AJ$295,MATCH($H200,Cal_FrontierShift!$H$243:$H$295,0))</f>
        <v>2.0619276912642897</v>
      </c>
      <c r="AK200" s="18">
        <f>Inp_WM!AK183*INDEX(Cal_FrontierShift!AK$243:AK$295,MATCH($H200,Cal_FrontierShift!$H$243:$H$295,0))</f>
        <v>0.5760839544131956</v>
      </c>
      <c r="AM200" s="14"/>
      <c r="AN200" s="14"/>
      <c r="AO200" s="18">
        <f t="shared" si="10"/>
        <v>7.9325192960185218</v>
      </c>
      <c r="AQ200" s="14"/>
      <c r="AR200" s="14"/>
      <c r="AS200" s="14"/>
    </row>
    <row r="201" spans="5:45" x14ac:dyDescent="0.3">
      <c r="E201" s="3" t="s">
        <v>210</v>
      </c>
      <c r="H201" s="3" t="s">
        <v>211</v>
      </c>
      <c r="L201" s="3" t="s">
        <v>159</v>
      </c>
      <c r="R201" s="14"/>
      <c r="T201" s="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F201" s="14"/>
      <c r="AG201" s="18">
        <f>Inp_WM!AG184*INDEX(Cal_FrontierShift!AG$243:AG$295,MATCH($H201,Cal_FrontierShift!$H$243:$H$295,0))</f>
        <v>0</v>
      </c>
      <c r="AH201" s="18">
        <f>Inp_WM!AH184*INDEX(Cal_FrontierShift!AH$243:AH$295,MATCH($H201,Cal_FrontierShift!$H$243:$H$295,0))</f>
        <v>0</v>
      </c>
      <c r="AI201" s="18">
        <f>Inp_WM!AI184*INDEX(Cal_FrontierShift!AI$243:AI$295,MATCH($H201,Cal_FrontierShift!$H$243:$H$295,0))</f>
        <v>0</v>
      </c>
      <c r="AJ201" s="18">
        <f>Inp_WM!AJ184*INDEX(Cal_FrontierShift!AJ$243:AJ$295,MATCH($H201,Cal_FrontierShift!$H$243:$H$295,0))</f>
        <v>0</v>
      </c>
      <c r="AK201" s="18">
        <f>Inp_WM!AK184*INDEX(Cal_FrontierShift!AK$243:AK$295,MATCH($H201,Cal_FrontierShift!$H$243:$H$295,0))</f>
        <v>0</v>
      </c>
      <c r="AM201" s="14"/>
      <c r="AN201" s="14"/>
      <c r="AO201" s="18">
        <f t="shared" si="10"/>
        <v>0</v>
      </c>
      <c r="AQ201" s="14"/>
      <c r="AR201" s="14"/>
      <c r="AS201" s="14"/>
    </row>
    <row r="202" spans="5:45" x14ac:dyDescent="0.3">
      <c r="E202" s="3" t="s">
        <v>210</v>
      </c>
      <c r="H202" s="3" t="s">
        <v>212</v>
      </c>
      <c r="L202" s="3" t="s">
        <v>159</v>
      </c>
      <c r="R202" s="14"/>
      <c r="T202" s="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F202" s="14"/>
      <c r="AG202" s="18">
        <f>Inp_WM!AG185*INDEX(Cal_FrontierShift!AG$243:AG$295,MATCH($H202,Cal_FrontierShift!$H$243:$H$295,0))</f>
        <v>0</v>
      </c>
      <c r="AH202" s="18">
        <f>Inp_WM!AH185*INDEX(Cal_FrontierShift!AH$243:AH$295,MATCH($H202,Cal_FrontierShift!$H$243:$H$295,0))</f>
        <v>0</v>
      </c>
      <c r="AI202" s="18">
        <f>Inp_WM!AI185*INDEX(Cal_FrontierShift!AI$243:AI$295,MATCH($H202,Cal_FrontierShift!$H$243:$H$295,0))</f>
        <v>0</v>
      </c>
      <c r="AJ202" s="18">
        <f>Inp_WM!AJ185*INDEX(Cal_FrontierShift!AJ$243:AJ$295,MATCH($H202,Cal_FrontierShift!$H$243:$H$295,0))</f>
        <v>0</v>
      </c>
      <c r="AK202" s="18">
        <f>Inp_WM!AK185*INDEX(Cal_FrontierShift!AK$243:AK$295,MATCH($H202,Cal_FrontierShift!$H$243:$H$295,0))</f>
        <v>0</v>
      </c>
      <c r="AM202" s="14"/>
      <c r="AN202" s="14"/>
      <c r="AO202" s="18">
        <f t="shared" si="10"/>
        <v>0</v>
      </c>
      <c r="AQ202" s="14"/>
      <c r="AR202" s="14"/>
      <c r="AS202" s="14"/>
    </row>
    <row r="203" spans="5:45" x14ac:dyDescent="0.3">
      <c r="E203" s="3" t="s">
        <v>210</v>
      </c>
      <c r="H203" s="3" t="s">
        <v>214</v>
      </c>
      <c r="L203" s="3" t="s">
        <v>159</v>
      </c>
      <c r="R203" s="14"/>
      <c r="T203" s="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8">
        <f>Inp_WM!AG186*INDEX(Cal_FrontierShift!AG$243:AG$295,MATCH($H203,Cal_FrontierShift!$H$243:$H$295,0))</f>
        <v>0</v>
      </c>
      <c r="AH203" s="18">
        <f>Inp_WM!AH186*INDEX(Cal_FrontierShift!AH$243:AH$295,MATCH($H203,Cal_FrontierShift!$H$243:$H$295,0))</f>
        <v>0</v>
      </c>
      <c r="AI203" s="18">
        <f>Inp_WM!AI186*INDEX(Cal_FrontierShift!AI$243:AI$295,MATCH($H203,Cal_FrontierShift!$H$243:$H$295,0))</f>
        <v>0</v>
      </c>
      <c r="AJ203" s="18">
        <f>Inp_WM!AJ186*INDEX(Cal_FrontierShift!AJ$243:AJ$295,MATCH($H203,Cal_FrontierShift!$H$243:$H$295,0))</f>
        <v>0</v>
      </c>
      <c r="AK203" s="18">
        <f>Inp_WM!AK186*INDEX(Cal_FrontierShift!AK$243:AK$295,MATCH($H203,Cal_FrontierShift!$H$243:$H$295,0))</f>
        <v>0</v>
      </c>
      <c r="AM203" s="14"/>
      <c r="AN203" s="14"/>
      <c r="AO203" s="18">
        <f t="shared" si="10"/>
        <v>0</v>
      </c>
      <c r="AQ203" s="14"/>
      <c r="AR203" s="14"/>
      <c r="AS203" s="14"/>
    </row>
    <row r="204" spans="5:45" x14ac:dyDescent="0.3">
      <c r="E204" s="3" t="s">
        <v>210</v>
      </c>
      <c r="H204" s="3" t="s">
        <v>215</v>
      </c>
      <c r="L204" s="3" t="s">
        <v>159</v>
      </c>
      <c r="R204" s="14"/>
      <c r="T204" s="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F204" s="14"/>
      <c r="AG204" s="18">
        <f>Inp_WM!AG187*INDEX(Cal_FrontierShift!AG$243:AG$295,MATCH($H204,Cal_FrontierShift!$H$243:$H$295,0))</f>
        <v>0.20851751449667247</v>
      </c>
      <c r="AH204" s="18">
        <f>Inp_WM!AH187*INDEX(Cal_FrontierShift!AH$243:AH$295,MATCH($H204,Cal_FrontierShift!$H$243:$H$295,0))</f>
        <v>0.15737146110087788</v>
      </c>
      <c r="AI204" s="18">
        <f>Inp_WM!AI187*INDEX(Cal_FrontierShift!AI$243:AI$295,MATCH($H204,Cal_FrontierShift!$H$243:$H$295,0))</f>
        <v>0.79321690479256812</v>
      </c>
      <c r="AJ204" s="18">
        <f>Inp_WM!AJ187*INDEX(Cal_FrontierShift!AJ$243:AJ$295,MATCH($H204,Cal_FrontierShift!$H$243:$H$295,0))</f>
        <v>0.79287667460879852</v>
      </c>
      <c r="AK204" s="18">
        <f>Inp_WM!AK187*INDEX(Cal_FrontierShift!AK$243:AK$295,MATCH($H204,Cal_FrontierShift!$H$243:$H$295,0))</f>
        <v>0.78298759509386129</v>
      </c>
      <c r="AM204" s="14"/>
      <c r="AN204" s="14"/>
      <c r="AO204" s="18">
        <f t="shared" si="10"/>
        <v>2.7349701500927783</v>
      </c>
      <c r="AQ204" s="14"/>
      <c r="AR204" s="14"/>
      <c r="AS204" s="14"/>
    </row>
    <row r="205" spans="5:45" x14ac:dyDescent="0.3">
      <c r="E205" s="3" t="s">
        <v>210</v>
      </c>
      <c r="H205" s="3" t="s">
        <v>216</v>
      </c>
      <c r="L205" s="3" t="s">
        <v>159</v>
      </c>
      <c r="R205" s="14"/>
      <c r="T205" s="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F205" s="14"/>
      <c r="AG205" s="18">
        <f>Inp_WM!AG188*INDEX(Cal_FrontierShift!AG$243:AG$295,MATCH($H205,Cal_FrontierShift!$H$243:$H$295,0))</f>
        <v>0.31228321741842774</v>
      </c>
      <c r="AH205" s="18">
        <f>Inp_WM!AH188*INDEX(Cal_FrontierShift!AH$243:AH$295,MATCH($H205,Cal_FrontierShift!$H$243:$H$295,0))</f>
        <v>0.31524543197225341</v>
      </c>
      <c r="AI205" s="18">
        <f>Inp_WM!AI188*INDEX(Cal_FrontierShift!AI$243:AI$295,MATCH($H205,Cal_FrontierShift!$H$243:$H$295,0))</f>
        <v>0.31784705240100941</v>
      </c>
      <c r="AJ205" s="18">
        <f>Inp_WM!AJ188*INDEX(Cal_FrontierShift!AJ$243:AJ$295,MATCH($H205,Cal_FrontierShift!$H$243:$H$295,0))</f>
        <v>1.6169580531702678E-2</v>
      </c>
      <c r="AK205" s="18">
        <f>Inp_WM!AK188*INDEX(Cal_FrontierShift!AK$243:AK$295,MATCH($H205,Cal_FrontierShift!$H$243:$H$295,0))</f>
        <v>1.9392306120791916E-2</v>
      </c>
      <c r="AM205" s="14"/>
      <c r="AN205" s="14"/>
      <c r="AO205" s="18">
        <f t="shared" si="10"/>
        <v>0.9809375884441851</v>
      </c>
      <c r="AQ205" s="14"/>
      <c r="AR205" s="14"/>
      <c r="AS205" s="14"/>
    </row>
    <row r="206" spans="5:45" x14ac:dyDescent="0.3">
      <c r="E206" s="4" t="s">
        <v>217</v>
      </c>
      <c r="H206" s="4" t="s">
        <v>217</v>
      </c>
      <c r="L206" s="3" t="s">
        <v>159</v>
      </c>
      <c r="R206" s="14"/>
      <c r="T206" s="1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F206" s="14"/>
      <c r="AG206" s="18">
        <f>Inp_WM!AG189*INDEX(Cal_FrontierShift!AG$243:AG$295,MATCH($H206,Cal_FrontierShift!$H$243:$H$295,0))</f>
        <v>0</v>
      </c>
      <c r="AH206" s="18">
        <f>Inp_WM!AH189*INDEX(Cal_FrontierShift!AH$243:AH$295,MATCH($H206,Cal_FrontierShift!$H$243:$H$295,0))</f>
        <v>0</v>
      </c>
      <c r="AI206" s="18">
        <f>Inp_WM!AI189*INDEX(Cal_FrontierShift!AI$243:AI$295,MATCH($H206,Cal_FrontierShift!$H$243:$H$295,0))</f>
        <v>0</v>
      </c>
      <c r="AJ206" s="18">
        <f>Inp_WM!AJ189*INDEX(Cal_FrontierShift!AJ$243:AJ$295,MATCH($H206,Cal_FrontierShift!$H$243:$H$295,0))</f>
        <v>0</v>
      </c>
      <c r="AK206" s="18">
        <f>Inp_WM!AK189*INDEX(Cal_FrontierShift!AK$243:AK$295,MATCH($H206,Cal_FrontierShift!$H$243:$H$295,0))</f>
        <v>0</v>
      </c>
      <c r="AM206" s="14"/>
      <c r="AN206" s="14"/>
      <c r="AO206" s="18">
        <f t="shared" si="10"/>
        <v>0</v>
      </c>
      <c r="AQ206" s="14"/>
      <c r="AR206" s="14"/>
      <c r="AS206" s="14"/>
    </row>
    <row r="207" spans="5:45" x14ac:dyDescent="0.3">
      <c r="E207" s="3" t="s">
        <v>217</v>
      </c>
      <c r="H207" s="3" t="s">
        <v>218</v>
      </c>
      <c r="L207" s="3" t="s">
        <v>159</v>
      </c>
      <c r="R207" s="14"/>
      <c r="T207" s="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46"/>
      <c r="AH207" s="46"/>
      <c r="AI207" s="46"/>
      <c r="AJ207" s="46"/>
      <c r="AK207" s="46"/>
      <c r="AM207" s="14"/>
      <c r="AN207" s="14"/>
      <c r="AO207" s="18">
        <f t="shared" si="10"/>
        <v>0</v>
      </c>
      <c r="AQ207" s="14"/>
      <c r="AR207" s="14"/>
      <c r="AS207" s="14"/>
    </row>
    <row r="208" spans="5:45" x14ac:dyDescent="0.3">
      <c r="E208" s="3" t="s">
        <v>217</v>
      </c>
      <c r="H208" s="3" t="s">
        <v>219</v>
      </c>
      <c r="L208" s="3" t="s">
        <v>159</v>
      </c>
      <c r="R208" s="14"/>
      <c r="T208" s="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F208" s="14"/>
      <c r="AG208" s="46"/>
      <c r="AH208" s="46"/>
      <c r="AI208" s="46"/>
      <c r="AJ208" s="46"/>
      <c r="AK208" s="46"/>
      <c r="AM208" s="14"/>
      <c r="AN208" s="14"/>
      <c r="AO208" s="18">
        <f t="shared" si="10"/>
        <v>0</v>
      </c>
      <c r="AQ208" s="14"/>
      <c r="AR208" s="14"/>
      <c r="AS208" s="14"/>
    </row>
    <row r="209" spans="2:61" x14ac:dyDescent="0.3">
      <c r="E209" s="3" t="s">
        <v>217</v>
      </c>
      <c r="H209" s="3" t="s">
        <v>220</v>
      </c>
      <c r="L209" s="3" t="s">
        <v>159</v>
      </c>
      <c r="R209" s="14"/>
      <c r="T209" s="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F209" s="14"/>
      <c r="AG209" s="46"/>
      <c r="AH209" s="46"/>
      <c r="AI209" s="46"/>
      <c r="AJ209" s="46"/>
      <c r="AK209" s="46"/>
      <c r="AM209" s="14"/>
      <c r="AN209" s="14"/>
      <c r="AO209" s="18">
        <f t="shared" si="10"/>
        <v>0</v>
      </c>
      <c r="AQ209" s="14"/>
      <c r="AR209" s="14"/>
      <c r="AS209" s="14"/>
    </row>
    <row r="210" spans="2:61" x14ac:dyDescent="0.3">
      <c r="E210" s="3" t="s">
        <v>217</v>
      </c>
      <c r="H210" s="3" t="s">
        <v>221</v>
      </c>
      <c r="L210" s="3" t="s">
        <v>159</v>
      </c>
      <c r="R210" s="14"/>
      <c r="T210" s="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46"/>
      <c r="AH210" s="46"/>
      <c r="AI210" s="46"/>
      <c r="AJ210" s="46"/>
      <c r="AK210" s="46"/>
      <c r="AM210" s="14"/>
      <c r="AN210" s="14"/>
      <c r="AO210" s="18">
        <f t="shared" si="10"/>
        <v>0</v>
      </c>
      <c r="AQ210" s="14"/>
      <c r="AR210" s="14"/>
      <c r="AS210" s="14"/>
    </row>
    <row r="211" spans="2:61" x14ac:dyDescent="0.3">
      <c r="E211" s="3" t="s">
        <v>217</v>
      </c>
      <c r="H211" s="3" t="s">
        <v>222</v>
      </c>
      <c r="L211" s="3" t="s">
        <v>159</v>
      </c>
      <c r="R211" s="14"/>
      <c r="T211" s="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F211" s="14"/>
      <c r="AG211" s="46"/>
      <c r="AH211" s="46"/>
      <c r="AI211" s="46"/>
      <c r="AJ211" s="46"/>
      <c r="AK211" s="46"/>
      <c r="AM211" s="14"/>
      <c r="AN211" s="14"/>
      <c r="AO211" s="18">
        <f t="shared" si="10"/>
        <v>0</v>
      </c>
      <c r="AQ211" s="14"/>
      <c r="AR211" s="14"/>
      <c r="AS211" s="14"/>
    </row>
    <row r="212" spans="2:61" x14ac:dyDescent="0.3">
      <c r="E212" s="3" t="s">
        <v>217</v>
      </c>
      <c r="H212" s="3" t="s">
        <v>223</v>
      </c>
      <c r="L212" s="3" t="s">
        <v>159</v>
      </c>
      <c r="R212" s="14"/>
      <c r="T212" s="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46"/>
      <c r="AH212" s="46"/>
      <c r="AI212" s="46"/>
      <c r="AJ212" s="46"/>
      <c r="AK212" s="46"/>
      <c r="AM212" s="14"/>
      <c r="AN212" s="14"/>
      <c r="AO212" s="18">
        <f t="shared" si="10"/>
        <v>0</v>
      </c>
      <c r="AQ212" s="14"/>
      <c r="AR212" s="14"/>
      <c r="AS212" s="14"/>
    </row>
    <row r="213" spans="2:61" x14ac:dyDescent="0.3">
      <c r="E213" s="3" t="s">
        <v>217</v>
      </c>
      <c r="H213" s="3" t="s">
        <v>224</v>
      </c>
      <c r="L213" s="3" t="s">
        <v>159</v>
      </c>
      <c r="R213" s="14"/>
      <c r="T213" s="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46"/>
      <c r="AH213" s="46"/>
      <c r="AI213" s="46"/>
      <c r="AJ213" s="46"/>
      <c r="AK213" s="46"/>
      <c r="AM213" s="14"/>
      <c r="AN213" s="14"/>
      <c r="AO213" s="18">
        <f t="shared" si="10"/>
        <v>0</v>
      </c>
      <c r="AQ213" s="14"/>
      <c r="AR213" s="14"/>
      <c r="AS213" s="14"/>
    </row>
    <row r="214" spans="2:61" x14ac:dyDescent="0.3">
      <c r="E214" s="3" t="s">
        <v>217</v>
      </c>
      <c r="H214" s="3" t="s">
        <v>225</v>
      </c>
      <c r="L214" s="3" t="s">
        <v>159</v>
      </c>
      <c r="R214" s="14"/>
      <c r="T214" s="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46"/>
      <c r="AH214" s="46"/>
      <c r="AI214" s="46"/>
      <c r="AJ214" s="46"/>
      <c r="AK214" s="46"/>
      <c r="AM214" s="14"/>
      <c r="AN214" s="14"/>
      <c r="AO214" s="18">
        <f t="shared" si="10"/>
        <v>0</v>
      </c>
      <c r="AQ214" s="14"/>
      <c r="AR214" s="14"/>
      <c r="AS214" s="14"/>
    </row>
    <row r="216" spans="2:61" ht="14.65" x14ac:dyDescent="0.35">
      <c r="B216" s="10" t="s">
        <v>1189</v>
      </c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41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</row>
    <row r="217" spans="2:61" x14ac:dyDescent="0.3">
      <c r="C217" s="30" t="s">
        <v>1191</v>
      </c>
    </row>
    <row r="219" spans="2:61" x14ac:dyDescent="0.3">
      <c r="E219" s="4" t="s">
        <v>167</v>
      </c>
      <c r="H219" s="4" t="s">
        <v>167</v>
      </c>
      <c r="L219" s="3" t="s">
        <v>159</v>
      </c>
      <c r="R219" s="14"/>
      <c r="T219" s="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8">
        <f>AG221+AG258+AG265</f>
        <v>182.05605588620298</v>
      </c>
      <c r="AH219" s="18">
        <f>AH221+AH258+AH265</f>
        <v>181.79138757166243</v>
      </c>
      <c r="AI219" s="18">
        <f>AI221+AI258+AI265</f>
        <v>181.87587618668886</v>
      </c>
      <c r="AJ219" s="18">
        <f>AJ221+AJ258+AJ265</f>
        <v>173.37635968661215</v>
      </c>
      <c r="AK219" s="18">
        <f>AK221+AK258+AK265</f>
        <v>170.20670925379062</v>
      </c>
      <c r="AM219" s="14"/>
      <c r="AN219" s="14"/>
      <c r="AO219" s="18">
        <f>SUM(AG219:AK219)</f>
        <v>889.30638858495718</v>
      </c>
      <c r="AQ219" s="14"/>
      <c r="AR219" s="14"/>
      <c r="AS219" s="14"/>
    </row>
    <row r="220" spans="2:61" x14ac:dyDescent="0.3">
      <c r="H220" s="4"/>
    </row>
    <row r="221" spans="2:61" x14ac:dyDescent="0.3">
      <c r="E221" s="4" t="s">
        <v>173</v>
      </c>
      <c r="H221" s="4" t="s">
        <v>173</v>
      </c>
      <c r="L221" s="3" t="s">
        <v>159</v>
      </c>
      <c r="R221" s="14"/>
      <c r="T221" s="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72">
        <f>AG222+AG244</f>
        <v>73.231251526388689</v>
      </c>
      <c r="AH221" s="72">
        <f t="shared" ref="AH221:AK221" si="15">AH222+AH244</f>
        <v>72.137540330127706</v>
      </c>
      <c r="AI221" s="72">
        <f t="shared" si="15"/>
        <v>69.708840437691805</v>
      </c>
      <c r="AJ221" s="72">
        <f t="shared" si="15"/>
        <v>66.929407547481844</v>
      </c>
      <c r="AK221" s="72">
        <f t="shared" si="15"/>
        <v>64.760351859837883</v>
      </c>
      <c r="AM221" s="14"/>
      <c r="AN221" s="14"/>
      <c r="AO221" s="18">
        <f t="shared" ref="AO221:AO273" si="16">SUM(AG221:AK221)</f>
        <v>346.76739170152791</v>
      </c>
      <c r="AQ221" s="14"/>
      <c r="AR221" s="14"/>
      <c r="AS221" s="14"/>
    </row>
    <row r="222" spans="2:61" x14ac:dyDescent="0.3">
      <c r="E222" s="4" t="s">
        <v>173</v>
      </c>
      <c r="F222" s="4" t="s">
        <v>174</v>
      </c>
      <c r="H222" s="4" t="s">
        <v>175</v>
      </c>
      <c r="L222" s="3" t="s">
        <v>159</v>
      </c>
      <c r="R222" s="14"/>
      <c r="T222" s="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F222" s="14"/>
      <c r="AG222" s="72">
        <f>SUM(AG223,AG228,AG234,AG243)</f>
        <v>73.231251526388689</v>
      </c>
      <c r="AH222" s="72">
        <f t="shared" ref="AH222:AK222" si="17">SUM(AH223,AH228,AH234,AH243)</f>
        <v>72.137540330127706</v>
      </c>
      <c r="AI222" s="72">
        <f t="shared" si="17"/>
        <v>69.708840437691805</v>
      </c>
      <c r="AJ222" s="72">
        <f t="shared" si="17"/>
        <v>66.929407547481844</v>
      </c>
      <c r="AK222" s="72">
        <f t="shared" si="17"/>
        <v>64.760351859837883</v>
      </c>
      <c r="AM222" s="14"/>
      <c r="AN222" s="14"/>
      <c r="AO222" s="18">
        <f t="shared" si="16"/>
        <v>346.76739170152791</v>
      </c>
      <c r="AQ222" s="14"/>
      <c r="AR222" s="14"/>
      <c r="AS222" s="14"/>
    </row>
    <row r="223" spans="2:61" x14ac:dyDescent="0.3">
      <c r="E223" s="4" t="s">
        <v>173</v>
      </c>
      <c r="F223" s="4" t="s">
        <v>174</v>
      </c>
      <c r="G223" s="4" t="s">
        <v>176</v>
      </c>
      <c r="H223" s="4" t="s">
        <v>177</v>
      </c>
      <c r="L223" s="3" t="s">
        <v>159</v>
      </c>
      <c r="R223" s="14"/>
      <c r="T223" s="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F223" s="14"/>
      <c r="AG223" s="18">
        <f>Inp_WM_sub!AG128*INDEX(Cal_FrontierShift!AG$243:AG$295,MATCH($H223,Cal_FrontierShift!$H$243:$H$295,0))</f>
        <v>14.887024783590778</v>
      </c>
      <c r="AH223" s="18">
        <f>Inp_WM_sub!AH128*INDEX(Cal_FrontierShift!AH$243:AH$295,MATCH($H223,Cal_FrontierShift!$H$243:$H$295,0))</f>
        <v>14.732712495290849</v>
      </c>
      <c r="AI223" s="18">
        <f>Inp_WM_sub!AI128*INDEX(Cal_FrontierShift!AI$243:AI$295,MATCH($H223,Cal_FrontierShift!$H$243:$H$295,0))</f>
        <v>14.273686844606079</v>
      </c>
      <c r="AJ223" s="18">
        <f>Inp_WM_sub!AJ128*INDEX(Cal_FrontierShift!AJ$243:AJ$295,MATCH($H223,Cal_FrontierShift!$H$243:$H$295,0))</f>
        <v>13.865850209411294</v>
      </c>
      <c r="AK223" s="18">
        <f>Inp_WM_sub!AK128*INDEX(Cal_FrontierShift!AK$243:AK$295,MATCH($H223,Cal_FrontierShift!$H$243:$H$295,0))</f>
        <v>13.387268453586591</v>
      </c>
      <c r="AM223" s="14"/>
      <c r="AN223" s="14"/>
      <c r="AO223" s="18">
        <f t="shared" si="16"/>
        <v>71.146542786485583</v>
      </c>
      <c r="AQ223" s="14"/>
      <c r="AR223" s="14"/>
      <c r="AS223" s="14"/>
    </row>
    <row r="224" spans="2:61" x14ac:dyDescent="0.3">
      <c r="E224" s="3" t="s">
        <v>173</v>
      </c>
      <c r="F224" s="3" t="s">
        <v>174</v>
      </c>
      <c r="G224" s="3" t="s">
        <v>176</v>
      </c>
      <c r="H224" s="3" t="s">
        <v>178</v>
      </c>
      <c r="L224" s="3" t="s">
        <v>159</v>
      </c>
      <c r="R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46"/>
      <c r="AH224" s="46"/>
      <c r="AI224" s="46"/>
      <c r="AJ224" s="46"/>
      <c r="AK224" s="46"/>
      <c r="AM224" s="14"/>
      <c r="AN224" s="14"/>
      <c r="AO224" s="18">
        <f t="shared" si="16"/>
        <v>0</v>
      </c>
      <c r="AQ224" s="14"/>
      <c r="AR224" s="14"/>
      <c r="AS224" s="14"/>
    </row>
    <row r="225" spans="5:45" x14ac:dyDescent="0.3">
      <c r="E225" s="3" t="s">
        <v>173</v>
      </c>
      <c r="F225" s="3" t="s">
        <v>174</v>
      </c>
      <c r="G225" s="3" t="s">
        <v>176</v>
      </c>
      <c r="H225" s="3" t="s">
        <v>179</v>
      </c>
      <c r="L225" s="3" t="s">
        <v>159</v>
      </c>
      <c r="R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46"/>
      <c r="AH225" s="46"/>
      <c r="AI225" s="46"/>
      <c r="AJ225" s="46"/>
      <c r="AK225" s="46"/>
      <c r="AM225" s="14"/>
      <c r="AN225" s="14"/>
      <c r="AO225" s="18">
        <f t="shared" si="16"/>
        <v>0</v>
      </c>
      <c r="AQ225" s="14"/>
      <c r="AR225" s="14"/>
      <c r="AS225" s="14"/>
    </row>
    <row r="226" spans="5:45" x14ac:dyDescent="0.3">
      <c r="E226" s="3" t="s">
        <v>173</v>
      </c>
      <c r="F226" s="3" t="s">
        <v>174</v>
      </c>
      <c r="G226" s="3" t="s">
        <v>176</v>
      </c>
      <c r="H226" s="3" t="s">
        <v>180</v>
      </c>
      <c r="L226" s="3" t="s">
        <v>159</v>
      </c>
      <c r="R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46"/>
      <c r="AH226" s="46"/>
      <c r="AI226" s="46"/>
      <c r="AJ226" s="46"/>
      <c r="AK226" s="46"/>
      <c r="AM226" s="14"/>
      <c r="AN226" s="14"/>
      <c r="AO226" s="18">
        <f t="shared" si="16"/>
        <v>0</v>
      </c>
      <c r="AQ226" s="14"/>
      <c r="AR226" s="14"/>
      <c r="AS226" s="14"/>
    </row>
    <row r="227" spans="5:45" x14ac:dyDescent="0.3">
      <c r="E227" s="3" t="s">
        <v>173</v>
      </c>
      <c r="F227" s="3" t="s">
        <v>174</v>
      </c>
      <c r="G227" s="3" t="s">
        <v>176</v>
      </c>
      <c r="H227" s="3" t="s">
        <v>181</v>
      </c>
      <c r="L227" s="3" t="s">
        <v>159</v>
      </c>
      <c r="R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46"/>
      <c r="AH227" s="46"/>
      <c r="AI227" s="46"/>
      <c r="AJ227" s="46"/>
      <c r="AK227" s="46"/>
      <c r="AM227" s="14"/>
      <c r="AN227" s="14"/>
      <c r="AO227" s="18">
        <f t="shared" si="16"/>
        <v>0</v>
      </c>
      <c r="AQ227" s="14"/>
      <c r="AR227" s="14"/>
      <c r="AS227" s="14"/>
    </row>
    <row r="228" spans="5:45" x14ac:dyDescent="0.3">
      <c r="E228" s="4" t="s">
        <v>173</v>
      </c>
      <c r="F228" s="4" t="s">
        <v>174</v>
      </c>
      <c r="G228" s="4" t="s">
        <v>182</v>
      </c>
      <c r="H228" s="4" t="s">
        <v>183</v>
      </c>
      <c r="L228" s="3" t="s">
        <v>159</v>
      </c>
      <c r="R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F228" s="14"/>
      <c r="AG228" s="72">
        <f>SUM(AG229:AG233)</f>
        <v>36.562610723778135</v>
      </c>
      <c r="AH228" s="72">
        <f t="shared" ref="AH228:AK228" si="18">SUM(AH229:AH233)</f>
        <v>36.183140395866332</v>
      </c>
      <c r="AI228" s="72">
        <f t="shared" si="18"/>
        <v>33.984697693348224</v>
      </c>
      <c r="AJ228" s="72">
        <f t="shared" si="18"/>
        <v>32.141245241603883</v>
      </c>
      <c r="AK228" s="72">
        <f t="shared" si="18"/>
        <v>30.792559097931427</v>
      </c>
      <c r="AM228" s="14"/>
      <c r="AN228" s="14"/>
      <c r="AO228" s="18">
        <f t="shared" si="16"/>
        <v>169.66425315252798</v>
      </c>
      <c r="AQ228" s="14"/>
      <c r="AR228" s="14"/>
      <c r="AS228" s="14"/>
    </row>
    <row r="229" spans="5:45" x14ac:dyDescent="0.3">
      <c r="E229" s="3" t="s">
        <v>173</v>
      </c>
      <c r="F229" s="3" t="s">
        <v>174</v>
      </c>
      <c r="G229" s="3" t="s">
        <v>182</v>
      </c>
      <c r="H229" s="3" t="s">
        <v>184</v>
      </c>
      <c r="L229" s="3" t="s">
        <v>159</v>
      </c>
      <c r="R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F229" s="14"/>
      <c r="AG229" s="18">
        <f>Inp_WM_sub!AG134*INDEX(Cal_FrontierShift!AG$243:AG$295,MATCH($H229,Cal_FrontierShift!$H$243:$H$295,0))</f>
        <v>8.0599995160372782</v>
      </c>
      <c r="AH229" s="18">
        <f>Inp_WM_sub!AH134*INDEX(Cal_FrontierShift!AH$243:AH$295,MATCH($H229,Cal_FrontierShift!$H$243:$H$295,0))</f>
        <v>7.7102943198764811</v>
      </c>
      <c r="AI229" s="18">
        <f>Inp_WM_sub!AI134*INDEX(Cal_FrontierShift!AI$243:AI$295,MATCH($H229,Cal_FrontierShift!$H$243:$H$295,0))</f>
        <v>7.3017704211554753</v>
      </c>
      <c r="AJ229" s="18">
        <f>Inp_WM_sub!AJ134*INDEX(Cal_FrontierShift!AJ$243:AJ$295,MATCH($H229,Cal_FrontierShift!$H$243:$H$295,0))</f>
        <v>6.6269891676639876</v>
      </c>
      <c r="AK229" s="18">
        <f>Inp_WM_sub!AK134*INDEX(Cal_FrontierShift!AK$243:AK$295,MATCH($H229,Cal_FrontierShift!$H$243:$H$295,0))</f>
        <v>6.3870091569423311</v>
      </c>
      <c r="AM229" s="14"/>
      <c r="AN229" s="14"/>
      <c r="AO229" s="18">
        <f t="shared" si="16"/>
        <v>36.086062581675556</v>
      </c>
      <c r="AQ229" s="14"/>
      <c r="AR229" s="14"/>
      <c r="AS229" s="14"/>
    </row>
    <row r="230" spans="5:45" x14ac:dyDescent="0.3">
      <c r="E230" s="3" t="s">
        <v>173</v>
      </c>
      <c r="F230" s="3" t="s">
        <v>174</v>
      </c>
      <c r="G230" s="3" t="s">
        <v>182</v>
      </c>
      <c r="H230" s="3" t="s">
        <v>309</v>
      </c>
      <c r="L230" s="3" t="s">
        <v>159</v>
      </c>
      <c r="R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F230" s="14"/>
      <c r="AG230" s="18">
        <f>Inp_WM_sub!AG135*INDEX(Cal_FrontierShift!AG$243:AG$295,MATCH($H230,Cal_FrontierShift!$H$243:$H$295,0))</f>
        <v>10.655613403711238</v>
      </c>
      <c r="AH230" s="18">
        <f>Inp_WM_sub!AH135*INDEX(Cal_FrontierShift!AH$243:AH$295,MATCH($H230,Cal_FrontierShift!$H$243:$H$295,0))</f>
        <v>10.300613900564137</v>
      </c>
      <c r="AI230" s="18">
        <f>Inp_WM_sub!AI135*INDEX(Cal_FrontierShift!AI$243:AI$295,MATCH($H230,Cal_FrontierShift!$H$243:$H$295,0))</f>
        <v>9.917024062557017</v>
      </c>
      <c r="AJ230" s="18">
        <f>Inp_WM_sub!AJ135*INDEX(Cal_FrontierShift!AJ$243:AJ$295,MATCH($H230,Cal_FrontierShift!$H$243:$H$295,0))</f>
        <v>9.5187011590756541</v>
      </c>
      <c r="AK230" s="18">
        <f>Inp_WM_sub!AK135*INDEX(Cal_FrontierShift!AK$243:AK$295,MATCH($H230,Cal_FrontierShift!$H$243:$H$295,0))</f>
        <v>9.1111206910468159</v>
      </c>
      <c r="AM230" s="14"/>
      <c r="AN230" s="14"/>
      <c r="AO230" s="18">
        <f t="shared" si="16"/>
        <v>49.50307321695486</v>
      </c>
      <c r="AQ230" s="14"/>
      <c r="AR230" s="14"/>
      <c r="AS230" s="14"/>
    </row>
    <row r="231" spans="5:45" x14ac:dyDescent="0.3">
      <c r="E231" s="3" t="s">
        <v>173</v>
      </c>
      <c r="F231" s="3" t="s">
        <v>174</v>
      </c>
      <c r="G231" s="3" t="s">
        <v>182</v>
      </c>
      <c r="H231" s="3" t="s">
        <v>185</v>
      </c>
      <c r="L231" s="3" t="s">
        <v>159</v>
      </c>
      <c r="R231" s="14"/>
      <c r="T231" s="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F231" s="14"/>
      <c r="AG231" s="18">
        <f>Inp_WM_sub!AG136*INDEX(Cal_FrontierShift!AG$243:AG$295,MATCH($H231,Cal_FrontierShift!$H$243:$H$295,0))</f>
        <v>14.229588870805129</v>
      </c>
      <c r="AH231" s="18">
        <f>Inp_WM_sub!AH136*INDEX(Cal_FrontierShift!AH$243:AH$295,MATCH($H231,Cal_FrontierShift!$H$243:$H$295,0))</f>
        <v>14.517198175924245</v>
      </c>
      <c r="AI231" s="18">
        <f>Inp_WM_sub!AI136*INDEX(Cal_FrontierShift!AI$243:AI$295,MATCH($H231,Cal_FrontierShift!$H$243:$H$295,0))</f>
        <v>13.16372943826763</v>
      </c>
      <c r="AJ231" s="18">
        <f>Inp_WM_sub!AJ136*INDEX(Cal_FrontierShift!AJ$243:AJ$295,MATCH($H231,Cal_FrontierShift!$H$243:$H$295,0))</f>
        <v>12.428298716549159</v>
      </c>
      <c r="AK231" s="18">
        <f>Inp_WM_sub!AK136*INDEX(Cal_FrontierShift!AK$243:AK$295,MATCH($H231,Cal_FrontierShift!$H$243:$H$295,0))</f>
        <v>11.843557158526286</v>
      </c>
      <c r="AM231" s="14"/>
      <c r="AN231" s="14"/>
      <c r="AO231" s="18">
        <f t="shared" si="16"/>
        <v>66.182372360072449</v>
      </c>
      <c r="AQ231" s="14"/>
      <c r="AR231" s="14"/>
      <c r="AS231" s="14"/>
    </row>
    <row r="232" spans="5:45" x14ac:dyDescent="0.3">
      <c r="E232" s="3" t="s">
        <v>173</v>
      </c>
      <c r="F232" s="3" t="s">
        <v>174</v>
      </c>
      <c r="G232" s="3" t="s">
        <v>182</v>
      </c>
      <c r="H232" s="3" t="s">
        <v>310</v>
      </c>
      <c r="L232" s="3" t="s">
        <v>159</v>
      </c>
      <c r="R232" s="14"/>
      <c r="T232" s="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F232" s="14"/>
      <c r="AG232" s="18">
        <f>Inp_WM_sub!AG137*INDEX(Cal_FrontierShift!AG$243:AG$295,MATCH($H232,Cal_FrontierShift!$H$243:$H$295,0))</f>
        <v>0</v>
      </c>
      <c r="AH232" s="18">
        <f>Inp_WM_sub!AH137*INDEX(Cal_FrontierShift!AH$243:AH$295,MATCH($H232,Cal_FrontierShift!$H$243:$H$295,0))</f>
        <v>0</v>
      </c>
      <c r="AI232" s="18">
        <f>Inp_WM_sub!AI137*INDEX(Cal_FrontierShift!AI$243:AI$295,MATCH($H232,Cal_FrontierShift!$H$243:$H$295,0))</f>
        <v>0</v>
      </c>
      <c r="AJ232" s="18">
        <f>Inp_WM_sub!AJ137*INDEX(Cal_FrontierShift!AJ$243:AJ$295,MATCH($H232,Cal_FrontierShift!$H$243:$H$295,0))</f>
        <v>0</v>
      </c>
      <c r="AK232" s="18">
        <f>Inp_WM_sub!AK137*INDEX(Cal_FrontierShift!AK$243:AK$295,MATCH($H232,Cal_FrontierShift!$H$243:$H$295,0))</f>
        <v>0</v>
      </c>
      <c r="AM232" s="14"/>
      <c r="AN232" s="14"/>
      <c r="AO232" s="18">
        <f t="shared" si="16"/>
        <v>0</v>
      </c>
      <c r="AQ232" s="14"/>
      <c r="AR232" s="14"/>
      <c r="AS232" s="14"/>
    </row>
    <row r="233" spans="5:45" x14ac:dyDescent="0.3">
      <c r="E233" s="3" t="s">
        <v>173</v>
      </c>
      <c r="F233" s="3" t="s">
        <v>174</v>
      </c>
      <c r="G233" s="3" t="s">
        <v>182</v>
      </c>
      <c r="H233" s="3" t="s">
        <v>311</v>
      </c>
      <c r="L233" s="3" t="s">
        <v>159</v>
      </c>
      <c r="R233" s="14"/>
      <c r="T233" s="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8">
        <f>Inp_WM_sub!AG138*INDEX(Cal_FrontierShift!AG$243:AG$295,MATCH($H233,Cal_FrontierShift!$H$243:$H$295,0))</f>
        <v>3.6174089332244868</v>
      </c>
      <c r="AH233" s="18">
        <f>Inp_WM_sub!AH138*INDEX(Cal_FrontierShift!AH$243:AH$295,MATCH($H233,Cal_FrontierShift!$H$243:$H$295,0))</f>
        <v>3.6550339995014696</v>
      </c>
      <c r="AI233" s="18">
        <f>Inp_WM_sub!AI138*INDEX(Cal_FrontierShift!AI$243:AI$295,MATCH($H233,Cal_FrontierShift!$H$243:$H$295,0))</f>
        <v>3.6021737713680992</v>
      </c>
      <c r="AJ233" s="18">
        <f>Inp_WM_sub!AJ138*INDEX(Cal_FrontierShift!AJ$243:AJ$295,MATCH($H233,Cal_FrontierShift!$H$243:$H$295,0))</f>
        <v>3.567256198315083</v>
      </c>
      <c r="AK233" s="18">
        <f>Inp_WM_sub!AK138*INDEX(Cal_FrontierShift!AK$243:AK$295,MATCH($H233,Cal_FrontierShift!$H$243:$H$295,0))</f>
        <v>3.4508720914159907</v>
      </c>
      <c r="AM233" s="14"/>
      <c r="AN233" s="14"/>
      <c r="AO233" s="18">
        <f t="shared" si="16"/>
        <v>17.892744993825129</v>
      </c>
      <c r="AQ233" s="14"/>
      <c r="AR233" s="14"/>
      <c r="AS233" s="14"/>
    </row>
    <row r="234" spans="5:45" x14ac:dyDescent="0.3">
      <c r="E234" s="4" t="s">
        <v>173</v>
      </c>
      <c r="F234" s="4" t="s">
        <v>174</v>
      </c>
      <c r="G234" s="4" t="s">
        <v>186</v>
      </c>
      <c r="H234" s="4" t="s">
        <v>187</v>
      </c>
      <c r="L234" s="3" t="s">
        <v>159</v>
      </c>
      <c r="R234" s="14"/>
      <c r="T234" s="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F234" s="14"/>
      <c r="AG234" s="72">
        <f>SUM(AG235:AG242)</f>
        <v>18.009071754060315</v>
      </c>
      <c r="AH234" s="72">
        <f t="shared" ref="AH234:AK234" si="19">SUM(AH235:AH242)</f>
        <v>17.673581208706612</v>
      </c>
      <c r="AI234" s="72">
        <f t="shared" si="19"/>
        <v>17.551036267073872</v>
      </c>
      <c r="AJ234" s="72">
        <f t="shared" si="19"/>
        <v>17.381426695876218</v>
      </c>
      <c r="AK234" s="72">
        <f t="shared" si="19"/>
        <v>16.681239339170933</v>
      </c>
      <c r="AM234" s="14"/>
      <c r="AN234" s="14"/>
      <c r="AO234" s="18">
        <f t="shared" si="16"/>
        <v>87.296355264887936</v>
      </c>
      <c r="AQ234" s="14"/>
      <c r="AR234" s="14"/>
      <c r="AS234" s="14"/>
    </row>
    <row r="235" spans="5:45" x14ac:dyDescent="0.3">
      <c r="E235" s="3" t="s">
        <v>173</v>
      </c>
      <c r="F235" s="3" t="s">
        <v>174</v>
      </c>
      <c r="G235" s="3" t="s">
        <v>186</v>
      </c>
      <c r="H235" s="3" t="s">
        <v>188</v>
      </c>
      <c r="L235" s="3" t="s">
        <v>159</v>
      </c>
      <c r="R235" s="14"/>
      <c r="T235" s="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F235" s="14"/>
      <c r="AG235" s="18">
        <f>Inp_WM_sub!AG140*INDEX(Cal_FrontierShift!AG$243:AG$295,MATCH($H235,Cal_FrontierShift!$H$243:$H$295,0))</f>
        <v>8.128523117460313</v>
      </c>
      <c r="AH235" s="18">
        <f>Inp_WM_sub!AH140*INDEX(Cal_FrontierShift!AH$243:AH$295,MATCH($H235,Cal_FrontierShift!$H$243:$H$295,0))</f>
        <v>8.1959837817102734</v>
      </c>
      <c r="AI235" s="18">
        <f>Inp_WM_sub!AI140*INDEX(Cal_FrontierShift!AI$243:AI$295,MATCH($H235,Cal_FrontierShift!$H$243:$H$295,0))</f>
        <v>7.8446349803313362</v>
      </c>
      <c r="AJ235" s="18">
        <f>Inp_WM_sub!AJ140*INDEX(Cal_FrontierShift!AJ$243:AJ$295,MATCH($H235,Cal_FrontierShift!$H$243:$H$295,0))</f>
        <v>7.3932250607094607</v>
      </c>
      <c r="AK235" s="18">
        <f>Inp_WM_sub!AK140*INDEX(Cal_FrontierShift!AK$243:AK$295,MATCH($H235,Cal_FrontierShift!$H$243:$H$295,0))</f>
        <v>6.735829723668731</v>
      </c>
      <c r="AM235" s="14"/>
      <c r="AN235" s="14"/>
      <c r="AO235" s="18">
        <f t="shared" si="16"/>
        <v>38.298196663880113</v>
      </c>
      <c r="AQ235" s="14"/>
      <c r="AR235" s="14"/>
      <c r="AS235" s="14"/>
    </row>
    <row r="236" spans="5:45" x14ac:dyDescent="0.3">
      <c r="E236" s="3" t="s">
        <v>173</v>
      </c>
      <c r="F236" s="3" t="s">
        <v>174</v>
      </c>
      <c r="G236" s="3" t="s">
        <v>186</v>
      </c>
      <c r="H236" s="3" t="s">
        <v>189</v>
      </c>
      <c r="L236" s="3" t="s">
        <v>159</v>
      </c>
      <c r="R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8">
        <f>Inp_WM_sub!AG141*INDEX(Cal_FrontierShift!AG$243:AG$295,MATCH($H236,Cal_FrontierShift!$H$243:$H$295,0))</f>
        <v>3.0033640927105831</v>
      </c>
      <c r="AH236" s="18">
        <f>Inp_WM_sub!AH141*INDEX(Cal_FrontierShift!AH$243:AH$295,MATCH($H236,Cal_FrontierShift!$H$243:$H$295,0))</f>
        <v>3.0102859463628944</v>
      </c>
      <c r="AI236" s="18">
        <f>Inp_WM_sub!AI141*INDEX(Cal_FrontierShift!AI$243:AI$295,MATCH($H236,Cal_FrontierShift!$H$243:$H$295,0))</f>
        <v>2.9452043044019058</v>
      </c>
      <c r="AJ236" s="18">
        <f>Inp_WM_sub!AJ141*INDEX(Cal_FrontierShift!AJ$243:AJ$295,MATCH($H236,Cal_FrontierShift!$H$243:$H$295,0))</f>
        <v>2.992840334463331</v>
      </c>
      <c r="AK236" s="18">
        <f>Inp_WM_sub!AK141*INDEX(Cal_FrontierShift!AK$243:AK$295,MATCH($H236,Cal_FrontierShift!$H$243:$H$295,0))</f>
        <v>3.0265258305172371</v>
      </c>
      <c r="AM236" s="14"/>
      <c r="AN236" s="14"/>
      <c r="AO236" s="18">
        <f t="shared" si="16"/>
        <v>14.978220508455951</v>
      </c>
      <c r="AQ236" s="14"/>
      <c r="AR236" s="14"/>
      <c r="AS236" s="14"/>
    </row>
    <row r="237" spans="5:45" x14ac:dyDescent="0.3">
      <c r="E237" s="3" t="s">
        <v>173</v>
      </c>
      <c r="F237" s="3" t="s">
        <v>174</v>
      </c>
      <c r="G237" s="3" t="s">
        <v>186</v>
      </c>
      <c r="H237" s="3" t="s">
        <v>190</v>
      </c>
      <c r="L237" s="3" t="s">
        <v>159</v>
      </c>
      <c r="R237" s="14"/>
      <c r="T237" s="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F237" s="14"/>
      <c r="AG237" s="18">
        <f>Inp_WM_sub!AG142*INDEX(Cal_FrontierShift!AG$243:AG$295,MATCH($H237,Cal_FrontierShift!$H$243:$H$295,0))</f>
        <v>1.2373777320828558</v>
      </c>
      <c r="AH237" s="18">
        <f>Inp_WM_sub!AH142*INDEX(Cal_FrontierShift!AH$243:AH$295,MATCH($H237,Cal_FrontierShift!$H$243:$H$295,0))</f>
        <v>1.2301161054756358</v>
      </c>
      <c r="AI237" s="18">
        <f>Inp_WM_sub!AI142*INDEX(Cal_FrontierShift!AI$243:AI$295,MATCH($H237,Cal_FrontierShift!$H$243:$H$295,0))</f>
        <v>1.2343902019745585</v>
      </c>
      <c r="AJ237" s="18">
        <f>Inp_WM_sub!AJ142*INDEX(Cal_FrontierShift!AJ$243:AJ$295,MATCH($H237,Cal_FrontierShift!$H$243:$H$295,0))</f>
        <v>1.228029970944758</v>
      </c>
      <c r="AK237" s="18">
        <f>Inp_WM_sub!AK142*INDEX(Cal_FrontierShift!AK$243:AK$295,MATCH($H237,Cal_FrontierShift!$H$243:$H$295,0))</f>
        <v>1.210751735437432</v>
      </c>
      <c r="AM237" s="14"/>
      <c r="AN237" s="14"/>
      <c r="AO237" s="18">
        <f t="shared" si="16"/>
        <v>6.1406657459152401</v>
      </c>
      <c r="AQ237" s="14"/>
      <c r="AR237" s="14"/>
      <c r="AS237" s="14"/>
    </row>
    <row r="238" spans="5:45" x14ac:dyDescent="0.3">
      <c r="E238" s="3" t="s">
        <v>173</v>
      </c>
      <c r="F238" s="3" t="s">
        <v>174</v>
      </c>
      <c r="G238" s="3" t="s">
        <v>186</v>
      </c>
      <c r="H238" s="3" t="s">
        <v>191</v>
      </c>
      <c r="L238" s="3" t="s">
        <v>159</v>
      </c>
      <c r="R238" s="14"/>
      <c r="T238" s="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F238" s="14"/>
      <c r="AG238" s="18">
        <f>Inp_WM_sub!AG143*INDEX(Cal_FrontierShift!AG$243:AG$295,MATCH($H238,Cal_FrontierShift!$H$243:$H$295,0))</f>
        <v>2.5280123107899808</v>
      </c>
      <c r="AH238" s="18">
        <f>Inp_WM_sub!AH143*INDEX(Cal_FrontierShift!AH$243:AH$295,MATCH($H238,Cal_FrontierShift!$H$243:$H$295,0))</f>
        <v>2.200776626939247</v>
      </c>
      <c r="AI238" s="18">
        <f>Inp_WM_sub!AI143*INDEX(Cal_FrontierShift!AI$243:AI$295,MATCH($H238,Cal_FrontierShift!$H$243:$H$295,0))</f>
        <v>2.4632451462586125</v>
      </c>
      <c r="AJ238" s="18">
        <f>Inp_WM_sub!AJ143*INDEX(Cal_FrontierShift!AJ$243:AJ$295,MATCH($H238,Cal_FrontierShift!$H$243:$H$295,0))</f>
        <v>2.71270203578112</v>
      </c>
      <c r="AK238" s="18">
        <f>Inp_WM_sub!AK143*INDEX(Cal_FrontierShift!AK$243:AK$295,MATCH($H238,Cal_FrontierShift!$H$243:$H$295,0))</f>
        <v>2.6683991611525117</v>
      </c>
      <c r="AM238" s="14"/>
      <c r="AN238" s="14"/>
      <c r="AO238" s="18">
        <f t="shared" si="16"/>
        <v>12.573135280921473</v>
      </c>
      <c r="AQ238" s="14"/>
      <c r="AR238" s="14"/>
      <c r="AS238" s="14"/>
    </row>
    <row r="239" spans="5:45" x14ac:dyDescent="0.3">
      <c r="E239" s="3" t="s">
        <v>173</v>
      </c>
      <c r="F239" s="3" t="s">
        <v>174</v>
      </c>
      <c r="G239" s="3" t="s">
        <v>186</v>
      </c>
      <c r="H239" s="3" t="s">
        <v>192</v>
      </c>
      <c r="L239" s="3" t="s">
        <v>159</v>
      </c>
      <c r="R239" s="14"/>
      <c r="T239" s="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F239" s="14"/>
      <c r="AG239" s="18">
        <f>Inp_WM_sub!AG144*INDEX(Cal_FrontierShift!AG$243:AG$295,MATCH($H239,Cal_FrontierShift!$H$243:$H$295,0))</f>
        <v>1.2268454415562047</v>
      </c>
      <c r="AH239" s="18">
        <f>Inp_WM_sub!AH144*INDEX(Cal_FrontierShift!AH$243:AH$295,MATCH($H239,Cal_FrontierShift!$H$243:$H$295,0))</f>
        <v>1.2074765421041389</v>
      </c>
      <c r="AI239" s="18">
        <f>Inp_WM_sub!AI144*INDEX(Cal_FrontierShift!AI$243:AI$295,MATCH($H239,Cal_FrontierShift!$H$243:$H$295,0))</f>
        <v>1.2169601588071564</v>
      </c>
      <c r="AJ239" s="18">
        <f>Inp_WM_sub!AJ144*INDEX(Cal_FrontierShift!AJ$243:AJ$295,MATCH($H239,Cal_FrontierShift!$H$243:$H$295,0))</f>
        <v>1.2132379843572356</v>
      </c>
      <c r="AK239" s="18">
        <f>Inp_WM_sub!AK144*INDEX(Cal_FrontierShift!AK$243:AK$295,MATCH($H239,Cal_FrontierShift!$H$243:$H$295,0))</f>
        <v>1.2218759867287785</v>
      </c>
      <c r="AM239" s="14"/>
      <c r="AN239" s="14"/>
      <c r="AO239" s="18">
        <f t="shared" si="16"/>
        <v>6.0863961135535147</v>
      </c>
      <c r="AQ239" s="14"/>
      <c r="AR239" s="14"/>
      <c r="AS239" s="14"/>
    </row>
    <row r="240" spans="5:45" x14ac:dyDescent="0.3">
      <c r="E240" s="3" t="s">
        <v>173</v>
      </c>
      <c r="F240" s="3" t="s">
        <v>174</v>
      </c>
      <c r="G240" s="3" t="s">
        <v>186</v>
      </c>
      <c r="H240" s="3" t="s">
        <v>193</v>
      </c>
      <c r="L240" s="3" t="s">
        <v>159</v>
      </c>
      <c r="R240" s="14"/>
      <c r="T240" s="1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F240" s="14"/>
      <c r="AG240" s="18">
        <f>Inp_WM_sub!AG145*INDEX(Cal_FrontierShift!AG$243:AG$295,MATCH($H240,Cal_FrontierShift!$H$243:$H$295,0))</f>
        <v>0.49751285881561652</v>
      </c>
      <c r="AH240" s="18">
        <f>Inp_WM_sub!AH145*INDEX(Cal_FrontierShift!AH$243:AH$295,MATCH($H240,Cal_FrontierShift!$H$243:$H$295,0))</f>
        <v>0.46935251210459633</v>
      </c>
      <c r="AI240" s="18">
        <f>Inp_WM_sub!AI145*INDEX(Cal_FrontierShift!AI$243:AI$295,MATCH($H240,Cal_FrontierShift!$H$243:$H$295,0))</f>
        <v>0.46630362940643288</v>
      </c>
      <c r="AJ240" s="18">
        <f>Inp_WM_sub!AJ145*INDEX(Cal_FrontierShift!AJ$243:AJ$295,MATCH($H240,Cal_FrontierShift!$H$243:$H$295,0))</f>
        <v>0.46672615944060608</v>
      </c>
      <c r="AK240" s="18">
        <f>Inp_WM_sub!AK145*INDEX(Cal_FrontierShift!AK$243:AK$295,MATCH($H240,Cal_FrontierShift!$H$243:$H$295,0))</f>
        <v>0.46714907234040254</v>
      </c>
      <c r="AM240" s="14"/>
      <c r="AN240" s="14"/>
      <c r="AO240" s="18">
        <f t="shared" si="16"/>
        <v>2.3670442321076544</v>
      </c>
      <c r="AQ240" s="14"/>
      <c r="AR240" s="14"/>
      <c r="AS240" s="14"/>
    </row>
    <row r="241" spans="5:45" x14ac:dyDescent="0.3">
      <c r="E241" s="3" t="s">
        <v>173</v>
      </c>
      <c r="F241" s="3" t="s">
        <v>174</v>
      </c>
      <c r="G241" s="3" t="s">
        <v>186</v>
      </c>
      <c r="H241" s="3" t="s">
        <v>194</v>
      </c>
      <c r="L241" s="3" t="s">
        <v>159</v>
      </c>
      <c r="R241" s="14"/>
      <c r="T241" s="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8">
        <f>Inp_WM_sub!AG146*INDEX(Cal_FrontierShift!AG$243:AG$295,MATCH($H241,Cal_FrontierShift!$H$243:$H$295,0))</f>
        <v>1.1321052919255126</v>
      </c>
      <c r="AH241" s="18">
        <f>Inp_WM_sub!AH146*INDEX(Cal_FrontierShift!AH$243:AH$295,MATCH($H241,Cal_FrontierShift!$H$243:$H$295,0))</f>
        <v>1.0988443701324575</v>
      </c>
      <c r="AI241" s="18">
        <f>Inp_WM_sub!AI146*INDEX(Cal_FrontierShift!AI$243:AI$295,MATCH($H241,Cal_FrontierShift!$H$243:$H$295,0))</f>
        <v>1.1190542209320895</v>
      </c>
      <c r="AJ241" s="18">
        <f>Inp_WM_sub!AJ146*INDEX(Cal_FrontierShift!AJ$243:AJ$295,MATCH($H241,Cal_FrontierShift!$H$243:$H$295,0))</f>
        <v>1.1131848054696343</v>
      </c>
      <c r="AK241" s="18">
        <f>Inp_WM_sub!AK146*INDEX(Cal_FrontierShift!AK$243:AK$295,MATCH($H241,Cal_FrontierShift!$H$243:$H$295,0))</f>
        <v>1.0943923511625453</v>
      </c>
      <c r="AM241" s="14"/>
      <c r="AN241" s="14"/>
      <c r="AO241" s="18">
        <f t="shared" si="16"/>
        <v>5.5575810396222396</v>
      </c>
      <c r="AQ241" s="14"/>
      <c r="AR241" s="14"/>
      <c r="AS241" s="14"/>
    </row>
    <row r="242" spans="5:45" x14ac:dyDescent="0.3">
      <c r="E242" s="3" t="s">
        <v>173</v>
      </c>
      <c r="F242" s="3" t="s">
        <v>174</v>
      </c>
      <c r="G242" s="3" t="s">
        <v>186</v>
      </c>
      <c r="H242" s="3" t="s">
        <v>195</v>
      </c>
      <c r="L242" s="3" t="s">
        <v>159</v>
      </c>
      <c r="R242" s="14"/>
      <c r="T242" s="1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F242" s="14"/>
      <c r="AG242" s="18">
        <f>Inp_WM_sub!AG147*INDEX(Cal_FrontierShift!AG$243:AG$295,MATCH($H242,Cal_FrontierShift!$H$243:$H$295,0))</f>
        <v>0.25533090871924902</v>
      </c>
      <c r="AH242" s="18">
        <f>Inp_WM_sub!AH147*INDEX(Cal_FrontierShift!AH$243:AH$295,MATCH($H242,Cal_FrontierShift!$H$243:$H$295,0))</f>
        <v>0.26074532387736987</v>
      </c>
      <c r="AI242" s="18">
        <f>Inp_WM_sub!AI147*INDEX(Cal_FrontierShift!AI$243:AI$295,MATCH($H242,Cal_FrontierShift!$H$243:$H$295,0))</f>
        <v>0.26124362496177828</v>
      </c>
      <c r="AJ242" s="18">
        <f>Inp_WM_sub!AJ147*INDEX(Cal_FrontierShift!AJ$243:AJ$295,MATCH($H242,Cal_FrontierShift!$H$243:$H$295,0))</f>
        <v>0.26148034471007431</v>
      </c>
      <c r="AK242" s="18">
        <f>Inp_WM_sub!AK147*INDEX(Cal_FrontierShift!AK$243:AK$295,MATCH($H242,Cal_FrontierShift!$H$243:$H$295,0))</f>
        <v>0.25631547816329314</v>
      </c>
      <c r="AM242" s="14"/>
      <c r="AN242" s="14"/>
      <c r="AO242" s="18">
        <f t="shared" si="16"/>
        <v>1.2951156804317647</v>
      </c>
      <c r="AQ242" s="14"/>
      <c r="AR242" s="14"/>
      <c r="AS242" s="14"/>
    </row>
    <row r="243" spans="5:45" x14ac:dyDescent="0.3">
      <c r="E243" s="4" t="s">
        <v>173</v>
      </c>
      <c r="F243" s="4" t="s">
        <v>174</v>
      </c>
      <c r="G243" s="4" t="s">
        <v>196</v>
      </c>
      <c r="H243" s="4" t="s">
        <v>197</v>
      </c>
      <c r="L243" s="3" t="s">
        <v>159</v>
      </c>
      <c r="R243" s="14"/>
      <c r="T243" s="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F243" s="14"/>
      <c r="AG243" s="18">
        <f>Inp_WM_sub!AG148*INDEX(Cal_FrontierShift!AG$243:AG$295,MATCH($H243,Cal_FrontierShift!$H$243:$H$295,0))</f>
        <v>3.7725442649594583</v>
      </c>
      <c r="AH243" s="18">
        <f>Inp_WM_sub!AH148*INDEX(Cal_FrontierShift!AH$243:AH$295,MATCH($H243,Cal_FrontierShift!$H$243:$H$295,0))</f>
        <v>3.5481062302639077</v>
      </c>
      <c r="AI243" s="18">
        <f>Inp_WM_sub!AI148*INDEX(Cal_FrontierShift!AI$243:AI$295,MATCH($H243,Cal_FrontierShift!$H$243:$H$295,0))</f>
        <v>3.8994196326636299</v>
      </c>
      <c r="AJ243" s="18">
        <f>Inp_WM_sub!AJ148*INDEX(Cal_FrontierShift!AJ$243:AJ$295,MATCH($H243,Cal_FrontierShift!$H$243:$H$295,0))</f>
        <v>3.5408854005904598</v>
      </c>
      <c r="AK243" s="18">
        <f>Inp_WM_sub!AK148*INDEX(Cal_FrontierShift!AK$243:AK$295,MATCH($H243,Cal_FrontierShift!$H$243:$H$295,0))</f>
        <v>3.8992849691489364</v>
      </c>
      <c r="AM243" s="14"/>
      <c r="AN243" s="14"/>
      <c r="AO243" s="18">
        <f t="shared" si="16"/>
        <v>18.66024049762639</v>
      </c>
      <c r="AQ243" s="14"/>
      <c r="AR243" s="14"/>
      <c r="AS243" s="14"/>
    </row>
    <row r="244" spans="5:45" x14ac:dyDescent="0.3">
      <c r="E244" s="4" t="s">
        <v>173</v>
      </c>
      <c r="F244" s="4" t="s">
        <v>198</v>
      </c>
      <c r="H244" s="4" t="s">
        <v>199</v>
      </c>
      <c r="L244" s="3" t="s">
        <v>159</v>
      </c>
      <c r="R244" s="14"/>
      <c r="T244" s="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F244" s="14"/>
      <c r="AG244" s="46"/>
      <c r="AH244" s="46"/>
      <c r="AI244" s="46"/>
      <c r="AJ244" s="46"/>
      <c r="AK244" s="46"/>
      <c r="AM244" s="14"/>
      <c r="AN244" s="14"/>
      <c r="AO244" s="18">
        <f t="shared" si="16"/>
        <v>0</v>
      </c>
      <c r="AQ244" s="14"/>
      <c r="AR244" s="14"/>
      <c r="AS244" s="14"/>
    </row>
    <row r="245" spans="5:45" x14ac:dyDescent="0.3">
      <c r="E245" s="3" t="s">
        <v>173</v>
      </c>
      <c r="F245" s="3" t="s">
        <v>198</v>
      </c>
      <c r="H245" s="101" t="s">
        <v>200</v>
      </c>
      <c r="L245" s="3" t="s">
        <v>159</v>
      </c>
      <c r="R245" s="14"/>
      <c r="T245" s="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46"/>
      <c r="AH245" s="46"/>
      <c r="AI245" s="46"/>
      <c r="AJ245" s="46"/>
      <c r="AK245" s="46"/>
      <c r="AM245" s="14"/>
      <c r="AN245" s="14"/>
      <c r="AO245" s="18">
        <f t="shared" si="16"/>
        <v>0</v>
      </c>
      <c r="AQ245" s="14"/>
      <c r="AR245" s="14"/>
      <c r="AS245" s="14"/>
    </row>
    <row r="246" spans="5:45" x14ac:dyDescent="0.3">
      <c r="E246" s="3" t="s">
        <v>173</v>
      </c>
      <c r="F246" s="3" t="s">
        <v>198</v>
      </c>
      <c r="H246" s="101" t="s">
        <v>201</v>
      </c>
      <c r="L246" s="3" t="s">
        <v>159</v>
      </c>
      <c r="R246" s="14"/>
      <c r="T246" s="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F246" s="14"/>
      <c r="AG246" s="46"/>
      <c r="AH246" s="46"/>
      <c r="AI246" s="46"/>
      <c r="AJ246" s="46"/>
      <c r="AK246" s="46"/>
      <c r="AM246" s="14"/>
      <c r="AN246" s="14"/>
      <c r="AO246" s="18">
        <f t="shared" si="16"/>
        <v>0</v>
      </c>
      <c r="AQ246" s="14"/>
      <c r="AR246" s="14"/>
      <c r="AS246" s="14"/>
    </row>
    <row r="247" spans="5:45" x14ac:dyDescent="0.3">
      <c r="E247" s="3" t="s">
        <v>173</v>
      </c>
      <c r="F247" s="3" t="s">
        <v>198</v>
      </c>
      <c r="H247" s="101" t="s">
        <v>202</v>
      </c>
      <c r="L247" s="3" t="s">
        <v>159</v>
      </c>
      <c r="R247" s="14"/>
      <c r="T247" s="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46"/>
      <c r="AH247" s="46"/>
      <c r="AI247" s="46"/>
      <c r="AJ247" s="46"/>
      <c r="AK247" s="46"/>
      <c r="AM247" s="14"/>
      <c r="AN247" s="14"/>
      <c r="AO247" s="18">
        <f t="shared" si="16"/>
        <v>0</v>
      </c>
      <c r="AQ247" s="14"/>
      <c r="AR247" s="14"/>
      <c r="AS247" s="14"/>
    </row>
    <row r="248" spans="5:45" x14ac:dyDescent="0.3">
      <c r="E248" s="3" t="s">
        <v>173</v>
      </c>
      <c r="F248" s="3" t="s">
        <v>198</v>
      </c>
      <c r="H248" s="101" t="s">
        <v>203</v>
      </c>
      <c r="L248" s="3" t="s">
        <v>159</v>
      </c>
      <c r="R248" s="14"/>
      <c r="T248" s="1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F248" s="14"/>
      <c r="AG248" s="46"/>
      <c r="AH248" s="46"/>
      <c r="AI248" s="46"/>
      <c r="AJ248" s="46"/>
      <c r="AK248" s="46"/>
      <c r="AM248" s="14"/>
      <c r="AN248" s="14"/>
      <c r="AO248" s="18">
        <f t="shared" si="16"/>
        <v>0</v>
      </c>
      <c r="AQ248" s="14"/>
      <c r="AR248" s="14"/>
      <c r="AS248" s="14"/>
    </row>
    <row r="249" spans="5:45" x14ac:dyDescent="0.3">
      <c r="E249" s="3" t="s">
        <v>173</v>
      </c>
      <c r="F249" s="3" t="s">
        <v>198</v>
      </c>
      <c r="H249" s="101" t="s">
        <v>204</v>
      </c>
      <c r="L249" s="3" t="s">
        <v>159</v>
      </c>
      <c r="R249" s="14"/>
      <c r="T249" s="1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F249" s="14"/>
      <c r="AG249" s="46"/>
      <c r="AH249" s="46"/>
      <c r="AI249" s="46"/>
      <c r="AJ249" s="46"/>
      <c r="AK249" s="46"/>
      <c r="AM249" s="14"/>
      <c r="AN249" s="14"/>
      <c r="AO249" s="18">
        <f t="shared" si="16"/>
        <v>0</v>
      </c>
      <c r="AQ249" s="14"/>
      <c r="AR249" s="14"/>
      <c r="AS249" s="14"/>
    </row>
    <row r="250" spans="5:45" x14ac:dyDescent="0.3">
      <c r="E250" s="3" t="s">
        <v>173</v>
      </c>
      <c r="F250" s="3" t="s">
        <v>198</v>
      </c>
      <c r="H250" s="101" t="s">
        <v>205</v>
      </c>
      <c r="L250" s="3" t="s">
        <v>159</v>
      </c>
      <c r="R250" s="14"/>
      <c r="T250" s="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46"/>
      <c r="AH250" s="46"/>
      <c r="AI250" s="46"/>
      <c r="AJ250" s="46"/>
      <c r="AK250" s="46"/>
      <c r="AM250" s="14"/>
      <c r="AN250" s="14"/>
      <c r="AO250" s="18">
        <f t="shared" si="16"/>
        <v>0</v>
      </c>
      <c r="AQ250" s="14"/>
      <c r="AR250" s="14"/>
      <c r="AS250" s="14"/>
    </row>
    <row r="251" spans="5:45" x14ac:dyDescent="0.3">
      <c r="E251" s="3" t="s">
        <v>173</v>
      </c>
      <c r="F251" s="3" t="s">
        <v>198</v>
      </c>
      <c r="H251" s="101" t="s">
        <v>1108</v>
      </c>
      <c r="L251" s="3" t="s">
        <v>159</v>
      </c>
      <c r="R251" s="14"/>
      <c r="T251" s="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F251" s="14"/>
      <c r="AG251" s="46"/>
      <c r="AH251" s="46"/>
      <c r="AI251" s="46"/>
      <c r="AJ251" s="46"/>
      <c r="AK251" s="46"/>
      <c r="AM251" s="14"/>
      <c r="AN251" s="14"/>
      <c r="AO251" s="18">
        <f t="shared" si="16"/>
        <v>0</v>
      </c>
      <c r="AQ251" s="14"/>
      <c r="AR251" s="14"/>
      <c r="AS251" s="14"/>
    </row>
    <row r="252" spans="5:45" x14ac:dyDescent="0.3">
      <c r="E252" s="3" t="s">
        <v>173</v>
      </c>
      <c r="F252" s="3" t="s">
        <v>198</v>
      </c>
      <c r="H252" s="101" t="s">
        <v>207</v>
      </c>
      <c r="L252" s="3" t="s">
        <v>159</v>
      </c>
      <c r="R252" s="14"/>
      <c r="T252" s="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46"/>
      <c r="AH252" s="46"/>
      <c r="AI252" s="46"/>
      <c r="AJ252" s="46"/>
      <c r="AK252" s="46"/>
      <c r="AM252" s="14"/>
      <c r="AN252" s="14"/>
      <c r="AO252" s="18">
        <f t="shared" si="16"/>
        <v>0</v>
      </c>
      <c r="AQ252" s="14"/>
      <c r="AR252" s="14"/>
      <c r="AS252" s="14"/>
    </row>
    <row r="253" spans="5:45" x14ac:dyDescent="0.3">
      <c r="E253" s="3" t="s">
        <v>173</v>
      </c>
      <c r="F253" s="3" t="s">
        <v>198</v>
      </c>
      <c r="H253" s="101" t="s">
        <v>208</v>
      </c>
      <c r="L253" s="3" t="s">
        <v>159</v>
      </c>
      <c r="R253" s="14"/>
      <c r="T253" s="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F253" s="14"/>
      <c r="AG253" s="46"/>
      <c r="AH253" s="46"/>
      <c r="AI253" s="46"/>
      <c r="AJ253" s="46"/>
      <c r="AK253" s="46"/>
      <c r="AM253" s="14"/>
      <c r="AN253" s="14"/>
      <c r="AO253" s="18">
        <f t="shared" si="16"/>
        <v>0</v>
      </c>
      <c r="AQ253" s="14"/>
      <c r="AR253" s="14"/>
      <c r="AS253" s="14"/>
    </row>
    <row r="254" spans="5:45" x14ac:dyDescent="0.3">
      <c r="E254" s="3" t="s">
        <v>173</v>
      </c>
      <c r="F254" s="3" t="s">
        <v>198</v>
      </c>
      <c r="H254" s="3" t="s">
        <v>1109</v>
      </c>
      <c r="L254" s="3" t="s">
        <v>159</v>
      </c>
      <c r="R254" s="14"/>
      <c r="T254" s="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46"/>
      <c r="AH254" s="46"/>
      <c r="AI254" s="46"/>
      <c r="AJ254" s="46"/>
      <c r="AK254" s="46"/>
      <c r="AM254" s="14"/>
      <c r="AN254" s="14"/>
      <c r="AO254" s="18">
        <f t="shared" si="16"/>
        <v>0</v>
      </c>
      <c r="AQ254" s="14"/>
      <c r="AR254" s="14"/>
      <c r="AS254" s="14"/>
    </row>
    <row r="255" spans="5:45" x14ac:dyDescent="0.3">
      <c r="E255" s="3" t="s">
        <v>173</v>
      </c>
      <c r="F255" s="3" t="s">
        <v>198</v>
      </c>
      <c r="H255" s="101" t="s">
        <v>1110</v>
      </c>
      <c r="L255" s="3" t="s">
        <v>159</v>
      </c>
      <c r="R255" s="14"/>
      <c r="T255" s="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46"/>
      <c r="AH255" s="46"/>
      <c r="AI255" s="46"/>
      <c r="AJ255" s="46"/>
      <c r="AK255" s="46"/>
      <c r="AM255" s="14"/>
      <c r="AN255" s="14"/>
      <c r="AO255" s="18">
        <f t="shared" si="16"/>
        <v>0</v>
      </c>
      <c r="AQ255" s="14"/>
      <c r="AR255" s="14"/>
      <c r="AS255" s="14"/>
    </row>
    <row r="256" spans="5:45" x14ac:dyDescent="0.3">
      <c r="E256" s="3" t="s">
        <v>173</v>
      </c>
      <c r="F256" s="3" t="s">
        <v>198</v>
      </c>
      <c r="H256" s="101" t="s">
        <v>1111</v>
      </c>
      <c r="L256" s="3" t="s">
        <v>159</v>
      </c>
      <c r="R256" s="14"/>
      <c r="T256" s="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F256" s="14"/>
      <c r="AG256" s="46"/>
      <c r="AH256" s="46"/>
      <c r="AI256" s="46"/>
      <c r="AJ256" s="46"/>
      <c r="AK256" s="46"/>
      <c r="AM256" s="14"/>
      <c r="AN256" s="14"/>
      <c r="AO256" s="18">
        <f t="shared" si="16"/>
        <v>0</v>
      </c>
      <c r="AQ256" s="14"/>
      <c r="AR256" s="14"/>
      <c r="AS256" s="14"/>
    </row>
    <row r="257" spans="5:45" x14ac:dyDescent="0.3">
      <c r="E257" s="3" t="s">
        <v>173</v>
      </c>
      <c r="F257" s="3" t="s">
        <v>198</v>
      </c>
      <c r="H257" s="101" t="s">
        <v>196</v>
      </c>
      <c r="L257" s="3" t="s">
        <v>159</v>
      </c>
      <c r="R257" s="14"/>
      <c r="T257" s="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46"/>
      <c r="AH257" s="46"/>
      <c r="AI257" s="46"/>
      <c r="AJ257" s="46"/>
      <c r="AK257" s="46"/>
      <c r="AM257" s="14"/>
      <c r="AN257" s="14"/>
      <c r="AO257" s="18">
        <f t="shared" si="16"/>
        <v>0</v>
      </c>
      <c r="AQ257" s="14"/>
      <c r="AR257" s="14"/>
      <c r="AS257" s="14"/>
    </row>
    <row r="258" spans="5:45" x14ac:dyDescent="0.3">
      <c r="E258" s="4" t="s">
        <v>210</v>
      </c>
      <c r="H258" s="4" t="s">
        <v>210</v>
      </c>
      <c r="L258" s="3" t="s">
        <v>159</v>
      </c>
      <c r="R258" s="14"/>
      <c r="T258" s="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72">
        <f>SUM(AG259:AG264)</f>
        <v>25.480538954854154</v>
      </c>
      <c r="AH258" s="72">
        <f>SUM(AH259:AH264)</f>
        <v>26.333661232896358</v>
      </c>
      <c r="AI258" s="72">
        <f>SUM(AI259:AI264)</f>
        <v>28.887028339779711</v>
      </c>
      <c r="AJ258" s="72">
        <f>SUM(AJ259:AJ264)</f>
        <v>23.929586811769028</v>
      </c>
      <c r="AK258" s="72">
        <f>SUM(AK259:AK264)</f>
        <v>23.120772846982227</v>
      </c>
      <c r="AM258" s="14"/>
      <c r="AN258" s="14"/>
      <c r="AO258" s="18">
        <f t="shared" si="16"/>
        <v>127.75158818628148</v>
      </c>
      <c r="AQ258" s="14"/>
      <c r="AR258" s="14"/>
      <c r="AS258" s="14"/>
    </row>
    <row r="259" spans="5:45" x14ac:dyDescent="0.3">
      <c r="E259" s="3" t="s">
        <v>210</v>
      </c>
      <c r="H259" s="3" t="s">
        <v>312</v>
      </c>
      <c r="L259" s="3" t="s">
        <v>159</v>
      </c>
      <c r="R259" s="14"/>
      <c r="T259" s="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F259" s="14"/>
      <c r="AG259" s="18">
        <f>Inp_WM_sub!AG164*INDEX(Cal_FrontierShift!AG$243:AG$295,MATCH($H259,Cal_FrontierShift!$H$243:$H$295,0))</f>
        <v>6.1872124822003345</v>
      </c>
      <c r="AH259" s="18">
        <f>Inp_WM_sub!AH164*INDEX(Cal_FrontierShift!AH$243:AH$295,MATCH($H259,Cal_FrontierShift!$H$243:$H$295,0))</f>
        <v>4.0129034622801827</v>
      </c>
      <c r="AI259" s="18">
        <f>Inp_WM_sub!AI164*INDEX(Cal_FrontierShift!AI$243:AI$295,MATCH($H259,Cal_FrontierShift!$H$243:$H$295,0))</f>
        <v>5.8060049688416484</v>
      </c>
      <c r="AJ259" s="18">
        <f>Inp_WM_sub!AJ164*INDEX(Cal_FrontierShift!AJ$243:AJ$295,MATCH($H259,Cal_FrontierShift!$H$243:$H$295,0))</f>
        <v>4.5556091425234921</v>
      </c>
      <c r="AK259" s="18">
        <f>Inp_WM_sub!AK164*INDEX(Cal_FrontierShift!AK$243:AK$295,MATCH($H259,Cal_FrontierShift!$H$243:$H$295,0))</f>
        <v>4.9813331699667014</v>
      </c>
      <c r="AM259" s="14"/>
      <c r="AN259" s="14"/>
      <c r="AO259" s="18">
        <f t="shared" si="16"/>
        <v>25.543063225812361</v>
      </c>
      <c r="AQ259" s="14"/>
      <c r="AR259" s="14"/>
      <c r="AS259" s="14"/>
    </row>
    <row r="260" spans="5:45" x14ac:dyDescent="0.3">
      <c r="E260" s="3" t="s">
        <v>210</v>
      </c>
      <c r="H260" s="3" t="s">
        <v>211</v>
      </c>
      <c r="L260" s="3" t="s">
        <v>159</v>
      </c>
      <c r="R260" s="14"/>
      <c r="T260" s="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F260" s="14"/>
      <c r="AG260" s="18">
        <f>Inp_WM_sub!AG165*INDEX(Cal_FrontierShift!AG$243:AG$295,MATCH($H260,Cal_FrontierShift!$H$243:$H$295,0))</f>
        <v>4.8230213991631912</v>
      </c>
      <c r="AH260" s="18">
        <f>Inp_WM_sub!AH165*INDEX(Cal_FrontierShift!AH$243:AH$295,MATCH($H260,Cal_FrontierShift!$H$243:$H$295,0))</f>
        <v>4.8279557219554796</v>
      </c>
      <c r="AI260" s="18">
        <f>Inp_WM_sub!AI165*INDEX(Cal_FrontierShift!AI$243:AI$295,MATCH($H260,Cal_FrontierShift!$H$243:$H$295,0))</f>
        <v>4.8272125019373311</v>
      </c>
      <c r="AJ260" s="18">
        <f>Inp_WM_sub!AJ165*INDEX(Cal_FrontierShift!AJ$243:AJ$295,MATCH($H260,Cal_FrontierShift!$H$243:$H$295,0))</f>
        <v>4.8215824021080929</v>
      </c>
      <c r="AK260" s="18">
        <f>Inp_WM_sub!AK165*INDEX(Cal_FrontierShift!AK$243:AK$295,MATCH($H260,Cal_FrontierShift!$H$243:$H$295,0))</f>
        <v>4.8159132006397325</v>
      </c>
      <c r="AM260" s="14"/>
      <c r="AN260" s="14"/>
      <c r="AO260" s="18">
        <f t="shared" si="16"/>
        <v>24.11568522580383</v>
      </c>
      <c r="AQ260" s="14"/>
      <c r="AR260" s="14"/>
      <c r="AS260" s="14"/>
    </row>
    <row r="261" spans="5:45" x14ac:dyDescent="0.3">
      <c r="E261" s="3" t="s">
        <v>210</v>
      </c>
      <c r="H261" s="3" t="s">
        <v>212</v>
      </c>
      <c r="L261" s="3" t="s">
        <v>159</v>
      </c>
      <c r="R261" s="14"/>
      <c r="T261" s="1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F261" s="14"/>
      <c r="AG261" s="18">
        <f>Inp_WM_sub!AG166*INDEX(Cal_FrontierShift!AG$243:AG$295,MATCH($H261,Cal_FrontierShift!$H$243:$H$295,0))</f>
        <v>8.7079669978071567E-2</v>
      </c>
      <c r="AH261" s="18">
        <f>Inp_WM_sub!AH166*INDEX(Cal_FrontierShift!AH$243:AH$295,MATCH($H261,Cal_FrontierShift!$H$243:$H$295,0))</f>
        <v>8.529793920795388E-2</v>
      </c>
      <c r="AI261" s="18">
        <f>Inp_WM_sub!AI166*INDEX(Cal_FrontierShift!AI$243:AI$295,MATCH($H261,Cal_FrontierShift!$H$243:$H$295,0))</f>
        <v>8.3982598107375198E-2</v>
      </c>
      <c r="AJ261" s="18">
        <f>Inp_WM_sub!AJ166*INDEX(Cal_FrontierShift!AJ$243:AJ$295,MATCH($H261,Cal_FrontierShift!$H$243:$H$295,0))</f>
        <v>8.3566751069072812E-2</v>
      </c>
      <c r="AK261" s="18">
        <f>Inp_WM_sub!AK166*INDEX(Cal_FrontierShift!AK$243:AK$295,MATCH($H261,Cal_FrontierShift!$H$243:$H$295,0))</f>
        <v>8.3166901545620009E-2</v>
      </c>
      <c r="AM261" s="14"/>
      <c r="AN261" s="14"/>
      <c r="AO261" s="18">
        <f t="shared" si="16"/>
        <v>0.42309385990809345</v>
      </c>
      <c r="AQ261" s="14"/>
      <c r="AR261" s="14"/>
      <c r="AS261" s="14"/>
    </row>
    <row r="262" spans="5:45" x14ac:dyDescent="0.3">
      <c r="E262" s="3" t="s">
        <v>210</v>
      </c>
      <c r="H262" s="3" t="s">
        <v>214</v>
      </c>
      <c r="L262" s="3" t="s">
        <v>159</v>
      </c>
      <c r="R262" s="14"/>
      <c r="T262" s="1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F262" s="14"/>
      <c r="AG262" s="18">
        <f>Inp_WM_sub!AG167*INDEX(Cal_FrontierShift!AG$243:AG$295,MATCH($H262,Cal_FrontierShift!$H$243:$H$295,0))</f>
        <v>0.62464379582453911</v>
      </c>
      <c r="AH262" s="18">
        <f>Inp_WM_sub!AH167*INDEX(Cal_FrontierShift!AH$243:AH$295,MATCH($H262,Cal_FrontierShift!$H$243:$H$295,0))</f>
        <v>0.4995551370832943</v>
      </c>
      <c r="AI262" s="18">
        <f>Inp_WM_sub!AI167*INDEX(Cal_FrontierShift!AI$243:AI$295,MATCH($H262,Cal_FrontierShift!$H$243:$H$295,0))</f>
        <v>0.58111524894057387</v>
      </c>
      <c r="AJ262" s="18">
        <f>Inp_WM_sub!AJ167*INDEX(Cal_FrontierShift!AJ$243:AJ$295,MATCH($H262,Cal_FrontierShift!$H$243:$H$295,0))</f>
        <v>0.49542860404816164</v>
      </c>
      <c r="AK262" s="18">
        <f>Inp_WM_sub!AK167*INDEX(Cal_FrontierShift!AK$243:AK$295,MATCH($H262,Cal_FrontierShift!$H$243:$H$295,0))</f>
        <v>0.49487245387608253</v>
      </c>
      <c r="AM262" s="14"/>
      <c r="AN262" s="14"/>
      <c r="AO262" s="18">
        <f t="shared" si="16"/>
        <v>2.6956152397726516</v>
      </c>
      <c r="AQ262" s="14"/>
      <c r="AR262" s="14"/>
      <c r="AS262" s="14"/>
    </row>
    <row r="263" spans="5:45" x14ac:dyDescent="0.3">
      <c r="E263" s="3" t="s">
        <v>210</v>
      </c>
      <c r="H263" s="3" t="s">
        <v>215</v>
      </c>
      <c r="L263" s="3" t="s">
        <v>159</v>
      </c>
      <c r="R263" s="14"/>
      <c r="T263" s="1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8">
        <f>Inp_WM_sub!AG168*INDEX(Cal_FrontierShift!AG$243:AG$295,MATCH($H263,Cal_FrontierShift!$H$243:$H$295,0))</f>
        <v>3.7803338155046307</v>
      </c>
      <c r="AH263" s="18">
        <f>Inp_WM_sub!AH168*INDEX(Cal_FrontierShift!AH$243:AH$295,MATCH($H263,Cal_FrontierShift!$H$243:$H$295,0))</f>
        <v>3.102985645802399</v>
      </c>
      <c r="AI263" s="18">
        <f>Inp_WM_sub!AI168*INDEX(Cal_FrontierShift!AI$243:AI$295,MATCH($H263,Cal_FrontierShift!$H$243:$H$295,0))</f>
        <v>1.3531108952113631</v>
      </c>
      <c r="AJ263" s="18">
        <f>Inp_WM_sub!AJ168*INDEX(Cal_FrontierShift!AJ$243:AJ$295,MATCH($H263,Cal_FrontierShift!$H$243:$H$295,0))</f>
        <v>1.7582499372868217</v>
      </c>
      <c r="AK263" s="18">
        <f>Inp_WM_sub!AK168*INDEX(Cal_FrontierShift!AK$243:AK$295,MATCH($H263,Cal_FrontierShift!$H$243:$H$295,0))</f>
        <v>1.4799310438886886</v>
      </c>
      <c r="AM263" s="14"/>
      <c r="AN263" s="14"/>
      <c r="AO263" s="18">
        <f t="shared" si="16"/>
        <v>11.474611337693904</v>
      </c>
      <c r="AQ263" s="14"/>
      <c r="AR263" s="14"/>
      <c r="AS263" s="14"/>
    </row>
    <row r="264" spans="5:45" x14ac:dyDescent="0.3">
      <c r="E264" s="3" t="s">
        <v>210</v>
      </c>
      <c r="H264" s="3" t="s">
        <v>216</v>
      </c>
      <c r="L264" s="3" t="s">
        <v>159</v>
      </c>
      <c r="R264" s="14"/>
      <c r="T264" s="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F264" s="14"/>
      <c r="AG264" s="18">
        <f>Inp_WM_sub!AG169*INDEX(Cal_FrontierShift!AG$243:AG$295,MATCH($H264,Cal_FrontierShift!$H$243:$H$295,0))</f>
        <v>9.978247792183387</v>
      </c>
      <c r="AH264" s="18">
        <f>Inp_WM_sub!AH169*INDEX(Cal_FrontierShift!AH$243:AH$295,MATCH($H264,Cal_FrontierShift!$H$243:$H$295,0))</f>
        <v>13.804963326567048</v>
      </c>
      <c r="AI264" s="18">
        <f>Inp_WM_sub!AI169*INDEX(Cal_FrontierShift!AI$243:AI$295,MATCH($H264,Cal_FrontierShift!$H$243:$H$295,0))</f>
        <v>16.235602126741416</v>
      </c>
      <c r="AJ264" s="18">
        <f>Inp_WM_sub!AJ169*INDEX(Cal_FrontierShift!AJ$243:AJ$295,MATCH($H264,Cal_FrontierShift!$H$243:$H$295,0))</f>
        <v>12.215149974733384</v>
      </c>
      <c r="AK264" s="18">
        <f>Inp_WM_sub!AK169*INDEX(Cal_FrontierShift!AK$243:AK$295,MATCH($H264,Cal_FrontierShift!$H$243:$H$295,0))</f>
        <v>11.265556077065403</v>
      </c>
      <c r="AM264" s="14"/>
      <c r="AN264" s="14"/>
      <c r="AO264" s="18">
        <f t="shared" si="16"/>
        <v>63.499519297290647</v>
      </c>
      <c r="AQ264" s="14"/>
      <c r="AR264" s="14"/>
      <c r="AS264" s="14"/>
    </row>
    <row r="265" spans="5:45" x14ac:dyDescent="0.3">
      <c r="E265" s="4" t="s">
        <v>217</v>
      </c>
      <c r="H265" s="4" t="s">
        <v>217</v>
      </c>
      <c r="L265" s="3" t="s">
        <v>159</v>
      </c>
      <c r="R265" s="14"/>
      <c r="T265" s="1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F265" s="14"/>
      <c r="AG265" s="18">
        <f>Inp_WM_sub!AG170*INDEX(Cal_FrontierShift!AG$243:AG$295,MATCH($H265,Cal_FrontierShift!$H$243:$H$295,0))</f>
        <v>83.34426540496014</v>
      </c>
      <c r="AH265" s="18">
        <f>Inp_WM_sub!AH170*INDEX(Cal_FrontierShift!AH$243:AH$295,MATCH($H265,Cal_FrontierShift!$H$243:$H$295,0))</f>
        <v>83.320186008638373</v>
      </c>
      <c r="AI265" s="18">
        <f>Inp_WM_sub!AI170*INDEX(Cal_FrontierShift!AI$243:AI$295,MATCH($H265,Cal_FrontierShift!$H$243:$H$295,0))</f>
        <v>83.280007409217333</v>
      </c>
      <c r="AJ265" s="18">
        <f>Inp_WM_sub!AJ170*INDEX(Cal_FrontierShift!AJ$243:AJ$295,MATCH($H265,Cal_FrontierShift!$H$243:$H$295,0))</f>
        <v>82.517365327361276</v>
      </c>
      <c r="AK265" s="18">
        <f>Inp_WM_sub!AK170*INDEX(Cal_FrontierShift!AK$243:AK$295,MATCH($H265,Cal_FrontierShift!$H$243:$H$295,0))</f>
        <v>82.325584546970518</v>
      </c>
      <c r="AM265" s="14"/>
      <c r="AN265" s="14"/>
      <c r="AO265" s="18">
        <f t="shared" si="16"/>
        <v>414.78740869714761</v>
      </c>
      <c r="AQ265" s="14"/>
      <c r="AR265" s="14"/>
      <c r="AS265" s="14"/>
    </row>
    <row r="266" spans="5:45" x14ac:dyDescent="0.3">
      <c r="E266" s="3" t="s">
        <v>217</v>
      </c>
      <c r="H266" s="3" t="s">
        <v>313</v>
      </c>
      <c r="L266" s="3" t="s">
        <v>159</v>
      </c>
      <c r="R266" s="14"/>
      <c r="T266" s="1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F266" s="14"/>
      <c r="AG266" s="46"/>
      <c r="AH266" s="46"/>
      <c r="AI266" s="46"/>
      <c r="AJ266" s="46"/>
      <c r="AK266" s="46"/>
      <c r="AM266" s="14"/>
      <c r="AN266" s="14"/>
      <c r="AO266" s="18">
        <f t="shared" si="16"/>
        <v>0</v>
      </c>
      <c r="AQ266" s="14"/>
      <c r="AR266" s="14"/>
      <c r="AS266" s="14"/>
    </row>
    <row r="267" spans="5:45" x14ac:dyDescent="0.3">
      <c r="E267" s="3" t="s">
        <v>217</v>
      </c>
      <c r="H267" s="3" t="s">
        <v>314</v>
      </c>
      <c r="L267" s="3" t="s">
        <v>159</v>
      </c>
      <c r="R267" s="14"/>
      <c r="T267" s="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F267" s="14"/>
      <c r="AG267" s="46"/>
      <c r="AH267" s="46"/>
      <c r="AI267" s="46"/>
      <c r="AJ267" s="46"/>
      <c r="AK267" s="46"/>
      <c r="AM267" s="14"/>
      <c r="AN267" s="14"/>
      <c r="AO267" s="18">
        <f t="shared" si="16"/>
        <v>0</v>
      </c>
      <c r="AQ267" s="14"/>
      <c r="AR267" s="14"/>
      <c r="AS267" s="14"/>
    </row>
    <row r="268" spans="5:45" x14ac:dyDescent="0.3">
      <c r="E268" s="3" t="s">
        <v>217</v>
      </c>
      <c r="H268" s="3" t="s">
        <v>315</v>
      </c>
      <c r="L268" s="3" t="s">
        <v>159</v>
      </c>
      <c r="R268" s="14"/>
      <c r="T268" s="1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F268" s="14"/>
      <c r="AG268" s="46"/>
      <c r="AH268" s="46"/>
      <c r="AI268" s="46"/>
      <c r="AJ268" s="46"/>
      <c r="AK268" s="46"/>
      <c r="AM268" s="14"/>
      <c r="AN268" s="14"/>
      <c r="AO268" s="18">
        <f t="shared" si="16"/>
        <v>0</v>
      </c>
      <c r="AQ268" s="14"/>
      <c r="AR268" s="14"/>
      <c r="AS268" s="14"/>
    </row>
    <row r="269" spans="5:45" x14ac:dyDescent="0.3">
      <c r="E269" s="3" t="s">
        <v>217</v>
      </c>
      <c r="H269" s="3" t="s">
        <v>221</v>
      </c>
      <c r="L269" s="3" t="s">
        <v>159</v>
      </c>
      <c r="R269" s="14"/>
      <c r="T269" s="1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F269" s="14"/>
      <c r="AG269" s="46"/>
      <c r="AH269" s="46"/>
      <c r="AI269" s="46"/>
      <c r="AJ269" s="46"/>
      <c r="AK269" s="46"/>
      <c r="AM269" s="14"/>
      <c r="AN269" s="14"/>
      <c r="AO269" s="18">
        <f t="shared" si="16"/>
        <v>0</v>
      </c>
      <c r="AQ269" s="14"/>
      <c r="AR269" s="14"/>
      <c r="AS269" s="14"/>
    </row>
    <row r="270" spans="5:45" x14ac:dyDescent="0.3">
      <c r="E270" s="3" t="s">
        <v>217</v>
      </c>
      <c r="H270" s="3" t="s">
        <v>222</v>
      </c>
      <c r="L270" s="3" t="s">
        <v>159</v>
      </c>
      <c r="R270" s="14"/>
      <c r="T270" s="1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F270" s="14"/>
      <c r="AG270" s="46"/>
      <c r="AH270" s="46"/>
      <c r="AI270" s="46"/>
      <c r="AJ270" s="46"/>
      <c r="AK270" s="46"/>
      <c r="AM270" s="14"/>
      <c r="AN270" s="14"/>
      <c r="AO270" s="18">
        <f t="shared" si="16"/>
        <v>0</v>
      </c>
      <c r="AQ270" s="14"/>
      <c r="AR270" s="14"/>
      <c r="AS270" s="14"/>
    </row>
    <row r="271" spans="5:45" x14ac:dyDescent="0.3">
      <c r="E271" s="3" t="s">
        <v>217</v>
      </c>
      <c r="H271" s="3" t="s">
        <v>213</v>
      </c>
      <c r="L271" s="3" t="s">
        <v>159</v>
      </c>
      <c r="R271" s="14"/>
      <c r="T271" s="1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46"/>
      <c r="AH271" s="46"/>
      <c r="AI271" s="46"/>
      <c r="AJ271" s="46"/>
      <c r="AK271" s="46"/>
      <c r="AM271" s="14"/>
      <c r="AN271" s="14"/>
      <c r="AO271" s="18">
        <f t="shared" si="16"/>
        <v>0</v>
      </c>
      <c r="AQ271" s="14"/>
      <c r="AR271" s="14"/>
      <c r="AS271" s="14"/>
    </row>
    <row r="272" spans="5:45" x14ac:dyDescent="0.3">
      <c r="E272" s="3" t="s">
        <v>217</v>
      </c>
      <c r="H272" s="3" t="s">
        <v>224</v>
      </c>
      <c r="L272" s="3" t="s">
        <v>159</v>
      </c>
      <c r="R272" s="14"/>
      <c r="T272" s="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F272" s="14"/>
      <c r="AG272" s="46"/>
      <c r="AH272" s="46"/>
      <c r="AI272" s="46"/>
      <c r="AJ272" s="46"/>
      <c r="AK272" s="46"/>
      <c r="AM272" s="14"/>
      <c r="AN272" s="14"/>
      <c r="AO272" s="18">
        <f t="shared" si="16"/>
        <v>0</v>
      </c>
      <c r="AQ272" s="14"/>
      <c r="AR272" s="14"/>
      <c r="AS272" s="14"/>
    </row>
    <row r="273" spans="2:61" x14ac:dyDescent="0.3">
      <c r="E273" s="3" t="s">
        <v>217</v>
      </c>
      <c r="H273" s="3" t="s">
        <v>316</v>
      </c>
      <c r="L273" s="3" t="s">
        <v>159</v>
      </c>
      <c r="R273" s="14"/>
      <c r="T273" s="1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F273" s="14"/>
      <c r="AG273" s="46"/>
      <c r="AH273" s="46"/>
      <c r="AI273" s="46"/>
      <c r="AJ273" s="46"/>
      <c r="AK273" s="46"/>
      <c r="AM273" s="14"/>
      <c r="AN273" s="14"/>
      <c r="AO273" s="18">
        <f t="shared" si="16"/>
        <v>0</v>
      </c>
      <c r="AQ273" s="14"/>
      <c r="AR273" s="14"/>
      <c r="AS273" s="14"/>
    </row>
    <row r="275" spans="2:61" ht="14.65" x14ac:dyDescent="0.35">
      <c r="B275" s="10" t="s">
        <v>160</v>
      </c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41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</row>
    <row r="276" spans="2:61" x14ac:dyDescent="0.3">
      <c r="C276" s="30" t="s">
        <v>161</v>
      </c>
    </row>
    <row r="278" spans="2:61" x14ac:dyDescent="0.3">
      <c r="F278" s="3" t="s">
        <v>1170</v>
      </c>
      <c r="R278" s="29">
        <f>COUNTIF(T278:AS278, FALSE)</f>
        <v>0</v>
      </c>
      <c r="T278" s="29" t="b">
        <f>TRUE</f>
        <v>1</v>
      </c>
      <c r="U278" s="29" t="b">
        <f>TRUE</f>
        <v>1</v>
      </c>
      <c r="V278" s="29" t="b">
        <f>TRUE</f>
        <v>1</v>
      </c>
      <c r="W278" s="29" t="b">
        <f>TRUE</f>
        <v>1</v>
      </c>
      <c r="X278" s="29" t="b">
        <f>TRUE</f>
        <v>1</v>
      </c>
      <c r="Y278" s="29" t="b">
        <f>TRUE</f>
        <v>1</v>
      </c>
      <c r="Z278" s="29" t="b">
        <f>TRUE</f>
        <v>1</v>
      </c>
      <c r="AA278" s="29" t="b">
        <f>TRUE</f>
        <v>1</v>
      </c>
      <c r="AB278" s="29" t="b">
        <f>TRUE</f>
        <v>1</v>
      </c>
      <c r="AC278" s="29" t="b">
        <f>TRUE</f>
        <v>1</v>
      </c>
      <c r="AD278" s="29" t="b">
        <f>TRUE</f>
        <v>1</v>
      </c>
      <c r="AE278" s="29" t="b">
        <f>TRUE</f>
        <v>1</v>
      </c>
      <c r="AF278" s="29" t="b">
        <f>TRUE</f>
        <v>1</v>
      </c>
      <c r="AG278" s="29" t="b">
        <f>TRUE</f>
        <v>1</v>
      </c>
      <c r="AH278" s="29" t="b">
        <f>TRUE</f>
        <v>1</v>
      </c>
      <c r="AI278" s="29" t="b">
        <f>TRUE</f>
        <v>1</v>
      </c>
      <c r="AJ278" s="29" t="b">
        <f>TRUE</f>
        <v>1</v>
      </c>
      <c r="AK278" s="29" t="b">
        <f>TRUE</f>
        <v>1</v>
      </c>
      <c r="AM278" s="29" t="b">
        <f>TRUE</f>
        <v>1</v>
      </c>
      <c r="AN278" s="29" t="b">
        <f>TRUE</f>
        <v>1</v>
      </c>
      <c r="AO278" s="125" t="str">
        <f>IF(AO12=AO19,"TRUE","FALSE")</f>
        <v>TRUE</v>
      </c>
      <c r="AQ278" s="29" t="b">
        <f>TRUE</f>
        <v>1</v>
      </c>
      <c r="AR278" s="29" t="b">
        <f>TRUE</f>
        <v>1</v>
      </c>
      <c r="AS278" s="29" t="b">
        <f>TRUE</f>
        <v>1</v>
      </c>
    </row>
    <row r="279" spans="2:61" x14ac:dyDescent="0.3">
      <c r="F279" s="3" t="s">
        <v>163</v>
      </c>
      <c r="R279" s="29">
        <f>COUNTIF(T279:AS279, FALSE)</f>
        <v>0</v>
      </c>
      <c r="T279" s="29" t="b">
        <f>TRUE</f>
        <v>1</v>
      </c>
      <c r="U279" s="29" t="b">
        <f>TRUE</f>
        <v>1</v>
      </c>
      <c r="V279" s="29" t="b">
        <f>TRUE</f>
        <v>1</v>
      </c>
      <c r="W279" s="29" t="b">
        <f>TRUE</f>
        <v>1</v>
      </c>
      <c r="X279" s="29" t="b">
        <f>TRUE</f>
        <v>1</v>
      </c>
      <c r="Y279" s="29" t="b">
        <f>TRUE</f>
        <v>1</v>
      </c>
      <c r="Z279" s="29" t="b">
        <f>TRUE</f>
        <v>1</v>
      </c>
      <c r="AA279" s="29" t="b">
        <f>TRUE</f>
        <v>1</v>
      </c>
      <c r="AB279" s="29" t="b">
        <f>TRUE</f>
        <v>1</v>
      </c>
      <c r="AC279" s="29" t="b">
        <f>TRUE</f>
        <v>1</v>
      </c>
      <c r="AD279" s="29" t="b">
        <f>TRUE</f>
        <v>1</v>
      </c>
      <c r="AE279" s="29" t="b">
        <f>TRUE</f>
        <v>1</v>
      </c>
      <c r="AF279" s="29" t="b">
        <f>TRUE</f>
        <v>1</v>
      </c>
      <c r="AG279" s="29" t="b">
        <f>TRUE</f>
        <v>1</v>
      </c>
      <c r="AH279" s="29" t="b">
        <f>TRUE</f>
        <v>1</v>
      </c>
      <c r="AI279" s="29" t="b">
        <f>TRUE</f>
        <v>1</v>
      </c>
      <c r="AJ279" s="29" t="b">
        <f>TRUE</f>
        <v>1</v>
      </c>
      <c r="AK279" s="29" t="b">
        <f>TRUE</f>
        <v>1</v>
      </c>
      <c r="AM279" s="29" t="b">
        <f>TRUE</f>
        <v>1</v>
      </c>
      <c r="AN279" s="29" t="b">
        <f>TRUE</f>
        <v>1</v>
      </c>
      <c r="AO279" s="29" t="b">
        <f>TRUE</f>
        <v>1</v>
      </c>
      <c r="AQ279" s="29" t="b">
        <f>TRUE</f>
        <v>1</v>
      </c>
      <c r="AR279" s="29" t="b">
        <f>TRUE</f>
        <v>1</v>
      </c>
      <c r="AS279" s="29" t="b">
        <f>TRUE</f>
        <v>1</v>
      </c>
    </row>
    <row r="281" spans="2:61" x14ac:dyDescent="0.3">
      <c r="F281" s="3" t="s">
        <v>164</v>
      </c>
      <c r="R281" s="29">
        <f>SUM(R278:R279)</f>
        <v>0</v>
      </c>
    </row>
  </sheetData>
  <conditionalFormatting sqref="R4">
    <cfRule type="cellIs" dxfId="51" priority="8" operator="greaterThan">
      <formula>0</formula>
    </cfRule>
  </conditionalFormatting>
  <conditionalFormatting sqref="AQ279:AS279">
    <cfRule type="cellIs" dxfId="50" priority="4" operator="equal">
      <formula>FALSE</formula>
    </cfRule>
  </conditionalFormatting>
  <conditionalFormatting sqref="R279">
    <cfRule type="cellIs" dxfId="49" priority="7" operator="greaterThan">
      <formula>0</formula>
    </cfRule>
  </conditionalFormatting>
  <conditionalFormatting sqref="T279:AK279 AM279:AO279">
    <cfRule type="cellIs" dxfId="48" priority="6" operator="equal">
      <formula>FALSE</formula>
    </cfRule>
  </conditionalFormatting>
  <conditionalFormatting sqref="R281">
    <cfRule type="cellIs" dxfId="47" priority="5" operator="greaterThan">
      <formula>0</formula>
    </cfRule>
  </conditionalFormatting>
  <conditionalFormatting sqref="R278">
    <cfRule type="cellIs" dxfId="46" priority="3" operator="greaterThan">
      <formula>0</formula>
    </cfRule>
  </conditionalFormatting>
  <conditionalFormatting sqref="T278:AK278 AM278:AO278">
    <cfRule type="cellIs" dxfId="45" priority="2" operator="equal">
      <formula>FALSE</formula>
    </cfRule>
  </conditionalFormatting>
  <conditionalFormatting sqref="AQ278:AS278">
    <cfRule type="cellIs" dxfId="44" priority="1" operator="equal">
      <formula>FALSE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D09B0B-1D13-4E8A-8813-8C285A2621DF}">
  <sheetPr>
    <tabColor theme="8"/>
  </sheetPr>
  <dimension ref="A1:BI281"/>
  <sheetViews>
    <sheetView zoomScale="70" zoomScaleNormal="70" workbookViewId="0">
      <selection activeCell="E9" sqref="E9"/>
    </sheetView>
  </sheetViews>
  <sheetFormatPr defaultColWidth="0" defaultRowHeight="12.4" outlineLevelCol="1" x14ac:dyDescent="0.3"/>
  <cols>
    <col min="1" max="4" width="1.76171875" style="3" customWidth="1"/>
    <col min="5" max="5" width="5.76171875" style="3" customWidth="1"/>
    <col min="6" max="6" width="86.87890625" style="3" customWidth="1"/>
    <col min="7" max="9" width="15.64453125" style="3" customWidth="1"/>
    <col min="10" max="10" width="13.64453125" style="3" customWidth="1"/>
    <col min="11" max="11" width="1.76171875" style="3" customWidth="1"/>
    <col min="12" max="12" width="9.1171875" style="3" customWidth="1"/>
    <col min="13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64453125" style="3" customWidth="1"/>
    <col min="39" max="41" width="9.1171875" style="3" customWidth="1"/>
    <col min="42" max="42" width="1.64453125" style="3" customWidth="1"/>
    <col min="43" max="45" width="9.1171875" style="3" customWidth="1"/>
    <col min="46" max="46" width="1.76171875" style="3" customWidth="1"/>
    <col min="47" max="47" width="9.1171875" style="3" customWidth="1"/>
    <col min="48" max="48" width="9.1171875" style="42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" t="s">
        <v>249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tr">
        <f>"["&amp; Cover!$F$28 &amp;"] "&amp; Cover!$F$8 &amp;" - Version "&amp; Cover!$F$22 &amp;" ("&amp; TEXT(Cover!$F$23, "dd/mm/yy") &amp;")"</f>
        <v>[Final] Allowances_File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1190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132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R162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133</v>
      </c>
      <c r="G5" s="11" t="s">
        <v>134</v>
      </c>
      <c r="H5" s="122"/>
      <c r="O5" s="11" t="s">
        <v>135</v>
      </c>
      <c r="R5" s="17"/>
      <c r="AV5" s="44"/>
    </row>
    <row r="6" spans="1:61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L6" s="49"/>
      <c r="AM6" s="73" t="s">
        <v>136</v>
      </c>
      <c r="AN6" s="52" t="s">
        <v>137</v>
      </c>
      <c r="AO6" s="74" t="s">
        <v>138</v>
      </c>
      <c r="AP6" s="49"/>
      <c r="AQ6" s="73" t="s">
        <v>139</v>
      </c>
      <c r="AR6" s="73" t="s">
        <v>139</v>
      </c>
      <c r="AS6" s="73" t="s">
        <v>139</v>
      </c>
      <c r="AU6" s="68" t="s">
        <v>140</v>
      </c>
      <c r="AV6" s="68"/>
      <c r="AW6" s="68"/>
    </row>
    <row r="7" spans="1:61" x14ac:dyDescent="0.3">
      <c r="A7" s="4"/>
      <c r="B7" s="4"/>
      <c r="C7" s="4"/>
      <c r="D7" s="4"/>
      <c r="E7" s="4" t="s">
        <v>276</v>
      </c>
      <c r="F7" s="4" t="s">
        <v>165</v>
      </c>
      <c r="G7" s="4" t="s">
        <v>166</v>
      </c>
      <c r="H7" s="4" t="s">
        <v>762</v>
      </c>
      <c r="I7" s="4"/>
      <c r="J7" s="4"/>
      <c r="K7" s="4"/>
      <c r="L7" s="4" t="s">
        <v>143</v>
      </c>
      <c r="M7" s="4"/>
      <c r="N7" s="4"/>
      <c r="O7" s="4"/>
      <c r="P7" s="4" t="s">
        <v>147</v>
      </c>
      <c r="Q7" s="4"/>
      <c r="R7" s="4" t="s">
        <v>148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0" t="s">
        <v>149</v>
      </c>
      <c r="AN7" s="53" t="s">
        <v>149</v>
      </c>
      <c r="AO7" s="51" t="s">
        <v>149</v>
      </c>
      <c r="AP7" s="38"/>
      <c r="AQ7" s="50" t="s">
        <v>150</v>
      </c>
      <c r="AR7" s="50" t="s">
        <v>150</v>
      </c>
      <c r="AS7" s="50" t="s">
        <v>150</v>
      </c>
      <c r="AT7" s="4"/>
      <c r="AU7" s="36" t="s">
        <v>151</v>
      </c>
      <c r="AV7" s="43" t="s">
        <v>152</v>
      </c>
      <c r="AW7" s="35" t="s">
        <v>153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4.65" x14ac:dyDescent="0.35">
      <c r="B9" s="10" t="s">
        <v>1248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1247</v>
      </c>
    </row>
    <row r="12" spans="1:61" x14ac:dyDescent="0.3">
      <c r="E12" s="3" t="s">
        <v>85</v>
      </c>
      <c r="F12" s="3" t="s">
        <v>246</v>
      </c>
      <c r="G12" s="3" t="s">
        <v>167</v>
      </c>
      <c r="L12" s="3" t="s">
        <v>159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7">
        <f>Cal_EfficientCosts!AG57</f>
        <v>241.56460305233517</v>
      </c>
      <c r="AH12" s="17">
        <f>Cal_EfficientCosts!AH57</f>
        <v>240.23128323607648</v>
      </c>
      <c r="AI12" s="17">
        <f>Cal_EfficientCosts!AI57</f>
        <v>239.69313427952892</v>
      </c>
      <c r="AJ12" s="17">
        <f>Cal_EfficientCosts!AJ57</f>
        <v>238.97341903055678</v>
      </c>
      <c r="AK12" s="17">
        <f>Cal_EfficientCosts!AK57</f>
        <v>233.34363982343055</v>
      </c>
      <c r="AM12" s="14"/>
      <c r="AN12" s="14"/>
      <c r="AO12" s="18">
        <f>SUM(AG12:AK12)</f>
        <v>1193.806079421928</v>
      </c>
      <c r="AQ12" s="14"/>
      <c r="AR12" s="14"/>
      <c r="AS12" s="14"/>
    </row>
    <row r="13" spans="1:61" x14ac:dyDescent="0.3">
      <c r="E13" s="3" t="s">
        <v>85</v>
      </c>
      <c r="F13" s="3" t="s">
        <v>1249</v>
      </c>
      <c r="G13" s="3" t="s">
        <v>167</v>
      </c>
      <c r="L13" s="3" t="s">
        <v>159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7">
        <f>Inp_NGN_sub!AG182</f>
        <v>225.96548843858761</v>
      </c>
      <c r="AH13" s="17">
        <f>Inp_NGN_sub!AH182</f>
        <v>228.22895815044524</v>
      </c>
      <c r="AI13" s="17">
        <f>Inp_NGN_sub!AI182</f>
        <v>225.968687407603</v>
      </c>
      <c r="AJ13" s="17">
        <f>Inp_NGN_sub!AJ182</f>
        <v>224.96901620381385</v>
      </c>
      <c r="AK13" s="17">
        <f>Inp_NGN_sub!AK182</f>
        <v>222.83597670452406</v>
      </c>
      <c r="AM13" s="14"/>
      <c r="AN13" s="14"/>
      <c r="AO13" s="18">
        <f>SUM(AG13:AK13)</f>
        <v>1127.9681269049738</v>
      </c>
      <c r="AQ13" s="14"/>
      <c r="AR13" s="14"/>
      <c r="AS13" s="14"/>
    </row>
    <row r="14" spans="1:61" x14ac:dyDescent="0.3">
      <c r="E14" s="3" t="s">
        <v>85</v>
      </c>
      <c r="F14" s="3" t="s">
        <v>247</v>
      </c>
      <c r="G14" s="3" t="s">
        <v>167</v>
      </c>
      <c r="L14" s="3" t="s">
        <v>226</v>
      </c>
      <c r="R14" s="18">
        <f>AO12/AO13</f>
        <v>1.0583686284625848</v>
      </c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M14" s="14"/>
      <c r="AN14" s="14"/>
      <c r="AO14" s="14"/>
      <c r="AQ14" s="14"/>
      <c r="AR14" s="14"/>
      <c r="AS14" s="14"/>
    </row>
    <row r="16" spans="1:61" ht="14.65" x14ac:dyDescent="0.35">
      <c r="B16" s="10" t="s">
        <v>1184</v>
      </c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41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</row>
    <row r="17" spans="3:45" x14ac:dyDescent="0.3">
      <c r="C17" s="30" t="s">
        <v>248</v>
      </c>
    </row>
    <row r="18" spans="3:45" x14ac:dyDescent="0.3">
      <c r="AG18" s="169"/>
      <c r="AH18" s="169"/>
      <c r="AI18" s="169"/>
      <c r="AJ18" s="169"/>
      <c r="AK18" s="169"/>
    </row>
    <row r="19" spans="3:45" x14ac:dyDescent="0.3">
      <c r="E19" s="4" t="s">
        <v>167</v>
      </c>
      <c r="H19" s="4" t="s">
        <v>167</v>
      </c>
      <c r="L19" s="3" t="s">
        <v>159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8">
        <f>AG13*$R$14</f>
        <v>239.15478407862605</v>
      </c>
      <c r="AH19" s="18">
        <f t="shared" ref="AH19:AK19" si="0">AH13*$R$14</f>
        <v>241.55036941313139</v>
      </c>
      <c r="AI19" s="18">
        <f t="shared" si="0"/>
        <v>239.15816976707535</v>
      </c>
      <c r="AJ19" s="18">
        <f t="shared" si="0"/>
        <v>238.1001491262075</v>
      </c>
      <c r="AK19" s="18">
        <f t="shared" si="0"/>
        <v>235.84260703688764</v>
      </c>
      <c r="AM19" s="14"/>
      <c r="AN19" s="14"/>
      <c r="AO19" s="18">
        <f>SUM(AG19:AK19)</f>
        <v>1193.806079421928</v>
      </c>
      <c r="AQ19" s="14"/>
      <c r="AR19" s="14"/>
      <c r="AS19" s="14"/>
    </row>
    <row r="20" spans="3:45" x14ac:dyDescent="0.3">
      <c r="E20" s="4" t="s">
        <v>173</v>
      </c>
      <c r="H20" s="4" t="s">
        <v>173</v>
      </c>
      <c r="L20" s="3" t="s">
        <v>159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8">
        <f>AG$19*SUMIFS(Inp_NGN_SubAdjCostShares!AG$42:AG$67,Inp_NGN_SubAdjCostShares!$I$42:$I$67,Cal_NGN!$H20)</f>
        <v>91.752274028724798</v>
      </c>
      <c r="AH20" s="18">
        <f>AH$19*SUMIFS(Inp_NGN_SubAdjCostShares!AH$42:AH$67,Inp_NGN_SubAdjCostShares!$I$42:$I$67,Cal_NGN!$H20)</f>
        <v>89.780692584242558</v>
      </c>
      <c r="AI20" s="18">
        <f>AI$19*SUMIFS(Inp_NGN_SubAdjCostShares!AI$42:AI$67,Inp_NGN_SubAdjCostShares!$I$42:$I$67,Cal_NGN!$H20)</f>
        <v>89.559779768405875</v>
      </c>
      <c r="AJ20" s="18">
        <f>AJ$19*SUMIFS(Inp_NGN_SubAdjCostShares!AJ$42:AJ$67,Inp_NGN_SubAdjCostShares!$I$42:$I$67,Cal_NGN!$H20)</f>
        <v>89.013182489278321</v>
      </c>
      <c r="AK20" s="18">
        <f>AK$19*SUMIFS(Inp_NGN_SubAdjCostShares!AK$42:AK$67,Inp_NGN_SubAdjCostShares!$I$42:$I$67,Cal_NGN!$H20)</f>
        <v>89.799606207043297</v>
      </c>
      <c r="AM20" s="14"/>
      <c r="AN20" s="14"/>
      <c r="AO20" s="18">
        <f t="shared" ref="AO20:AO64" si="1">SUM(AG20:AK20)</f>
        <v>449.90553507769482</v>
      </c>
      <c r="AQ20" s="14"/>
      <c r="AR20" s="14"/>
      <c r="AS20" s="14"/>
    </row>
    <row r="21" spans="3:45" x14ac:dyDescent="0.3">
      <c r="E21" s="4" t="s">
        <v>173</v>
      </c>
      <c r="F21" s="4" t="s">
        <v>174</v>
      </c>
      <c r="H21" s="4" t="s">
        <v>175</v>
      </c>
      <c r="L21" s="3" t="s">
        <v>159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8">
        <f>AG$19*SUMIFS(Inp_NGN_SubAdjCostShares!AG$42:AG$67,Inp_NGN_SubAdjCostShares!$I$42:$I$67,Cal_NGN!$H21)</f>
        <v>0</v>
      </c>
      <c r="AH21" s="18">
        <f>AH$19*SUMIFS(Inp_NGN_SubAdjCostShares!AH$42:AH$67,Inp_NGN_SubAdjCostShares!$I$42:$I$67,Cal_NGN!$H21)</f>
        <v>0</v>
      </c>
      <c r="AI21" s="18">
        <f>AI$19*SUMIFS(Inp_NGN_SubAdjCostShares!AI$42:AI$67,Inp_NGN_SubAdjCostShares!$I$42:$I$67,Cal_NGN!$H21)</f>
        <v>0</v>
      </c>
      <c r="AJ21" s="18">
        <f>AJ$19*SUMIFS(Inp_NGN_SubAdjCostShares!AJ$42:AJ$67,Inp_NGN_SubAdjCostShares!$I$42:$I$67,Cal_NGN!$H21)</f>
        <v>0</v>
      </c>
      <c r="AK21" s="18">
        <f>AK$19*SUMIFS(Inp_NGN_SubAdjCostShares!AK$42:AK$67,Inp_NGN_SubAdjCostShares!$I$42:$I$67,Cal_NGN!$H21)</f>
        <v>0</v>
      </c>
      <c r="AM21" s="14"/>
      <c r="AN21" s="14"/>
      <c r="AO21" s="18">
        <f t="shared" si="1"/>
        <v>0</v>
      </c>
      <c r="AQ21" s="14"/>
      <c r="AR21" s="14"/>
      <c r="AS21" s="14"/>
    </row>
    <row r="22" spans="3:45" x14ac:dyDescent="0.3">
      <c r="E22" s="4" t="s">
        <v>173</v>
      </c>
      <c r="F22" s="4" t="s">
        <v>174</v>
      </c>
      <c r="G22" s="4" t="s">
        <v>176</v>
      </c>
      <c r="H22" s="4" t="s">
        <v>177</v>
      </c>
      <c r="L22" s="3" t="s">
        <v>159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8">
        <f>AG$19*SUMIFS(Inp_NGN_SubAdjCostShares!AG$42:AG$67,Inp_NGN_SubAdjCostShares!$I$42:$I$67,Cal_NGN!$H22)</f>
        <v>15.385868040696193</v>
      </c>
      <c r="AH22" s="18">
        <f>AH$19*SUMIFS(Inp_NGN_SubAdjCostShares!AH$42:AH$67,Inp_NGN_SubAdjCostShares!$I$42:$I$67,Cal_NGN!$H22)</f>
        <v>14.217327313365489</v>
      </c>
      <c r="AI22" s="18">
        <f>AI$19*SUMIFS(Inp_NGN_SubAdjCostShares!AI$42:AI$67,Inp_NGN_SubAdjCostShares!$I$42:$I$67,Cal_NGN!$H22)</f>
        <v>14.124574098074222</v>
      </c>
      <c r="AJ22" s="18">
        <f>AJ$19*SUMIFS(Inp_NGN_SubAdjCostShares!AJ$42:AJ$67,Inp_NGN_SubAdjCostShares!$I$42:$I$67,Cal_NGN!$H22)</f>
        <v>14.269302824904775</v>
      </c>
      <c r="AK22" s="18">
        <f>AK$19*SUMIFS(Inp_NGN_SubAdjCostShares!AK$42:AK$67,Inp_NGN_SubAdjCostShares!$I$42:$I$67,Cal_NGN!$H22)</f>
        <v>15.071369888085771</v>
      </c>
      <c r="AM22" s="14"/>
      <c r="AN22" s="14"/>
      <c r="AO22" s="18">
        <f t="shared" si="1"/>
        <v>73.068442165126456</v>
      </c>
      <c r="AQ22" s="14"/>
      <c r="AR22" s="14"/>
      <c r="AS22" s="14"/>
    </row>
    <row r="23" spans="3:45" x14ac:dyDescent="0.3">
      <c r="E23" s="3" t="s">
        <v>173</v>
      </c>
      <c r="F23" s="3" t="s">
        <v>174</v>
      </c>
      <c r="G23" s="3" t="s">
        <v>176</v>
      </c>
      <c r="H23" s="3" t="s">
        <v>178</v>
      </c>
      <c r="L23" s="3" t="s">
        <v>159</v>
      </c>
      <c r="R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M23" s="14"/>
      <c r="AN23" s="14"/>
      <c r="AO23" s="14"/>
      <c r="AQ23" s="14"/>
      <c r="AR23" s="14"/>
      <c r="AS23" s="14"/>
    </row>
    <row r="24" spans="3:45" x14ac:dyDescent="0.3">
      <c r="E24" s="3" t="s">
        <v>173</v>
      </c>
      <c r="F24" s="3" t="s">
        <v>174</v>
      </c>
      <c r="G24" s="3" t="s">
        <v>176</v>
      </c>
      <c r="H24" s="3" t="s">
        <v>179</v>
      </c>
      <c r="L24" s="3" t="s">
        <v>159</v>
      </c>
      <c r="R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M24" s="14"/>
      <c r="AN24" s="14"/>
      <c r="AO24" s="14"/>
      <c r="AQ24" s="14"/>
      <c r="AR24" s="14"/>
      <c r="AS24" s="14"/>
    </row>
    <row r="25" spans="3:45" x14ac:dyDescent="0.3">
      <c r="E25" s="3" t="s">
        <v>173</v>
      </c>
      <c r="F25" s="3" t="s">
        <v>174</v>
      </c>
      <c r="G25" s="3" t="s">
        <v>176</v>
      </c>
      <c r="H25" s="3" t="s">
        <v>180</v>
      </c>
      <c r="L25" s="3" t="s">
        <v>159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M25" s="14"/>
      <c r="AN25" s="14"/>
      <c r="AO25" s="14"/>
      <c r="AQ25" s="14"/>
      <c r="AR25" s="14"/>
      <c r="AS25" s="14"/>
    </row>
    <row r="26" spans="3:45" x14ac:dyDescent="0.3">
      <c r="E26" s="3" t="s">
        <v>173</v>
      </c>
      <c r="F26" s="3" t="s">
        <v>174</v>
      </c>
      <c r="G26" s="3" t="s">
        <v>176</v>
      </c>
      <c r="H26" s="3" t="s">
        <v>181</v>
      </c>
      <c r="L26" s="3" t="s">
        <v>159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M26" s="14"/>
      <c r="AN26" s="14"/>
      <c r="AO26" s="14"/>
      <c r="AQ26" s="14"/>
      <c r="AR26" s="14"/>
      <c r="AS26" s="14"/>
    </row>
    <row r="27" spans="3:45" x14ac:dyDescent="0.3">
      <c r="E27" s="4" t="s">
        <v>173</v>
      </c>
      <c r="F27" s="4" t="s">
        <v>174</v>
      </c>
      <c r="G27" s="4" t="s">
        <v>182</v>
      </c>
      <c r="H27" s="4" t="s">
        <v>183</v>
      </c>
      <c r="L27" s="3" t="s">
        <v>159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72">
        <f>SUM(AG28:AG32)</f>
        <v>49.693784480864629</v>
      </c>
      <c r="AH27" s="72">
        <f t="shared" ref="AH27:AK27" si="2">SUM(AH28:AH32)</f>
        <v>50.293210936752992</v>
      </c>
      <c r="AI27" s="72">
        <f t="shared" si="2"/>
        <v>50.186397150326222</v>
      </c>
      <c r="AJ27" s="72">
        <f t="shared" si="2"/>
        <v>48.852321163198113</v>
      </c>
      <c r="AK27" s="72">
        <f t="shared" si="2"/>
        <v>49.458394278054513</v>
      </c>
      <c r="AM27" s="14"/>
      <c r="AN27" s="14"/>
      <c r="AO27" s="18">
        <f t="shared" si="1"/>
        <v>248.48410800919646</v>
      </c>
      <c r="AQ27" s="14"/>
      <c r="AR27" s="14"/>
      <c r="AS27" s="14"/>
    </row>
    <row r="28" spans="3:45" x14ac:dyDescent="0.3">
      <c r="E28" s="3" t="s">
        <v>173</v>
      </c>
      <c r="F28" s="3" t="s">
        <v>174</v>
      </c>
      <c r="G28" s="3" t="s">
        <v>182</v>
      </c>
      <c r="H28" s="3" t="s">
        <v>184</v>
      </c>
      <c r="L28" s="3" t="s">
        <v>159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8">
        <f>AG$19*SUMIFS(Inp_NGN_SubAdjCostShares!AG$42:AG$67,Inp_NGN_SubAdjCostShares!$I$42:$I$67,Cal_NGN!$H28)</f>
        <v>11.504380121036466</v>
      </c>
      <c r="AH28" s="18">
        <f>AH$19*SUMIFS(Inp_NGN_SubAdjCostShares!AH$42:AH$67,Inp_NGN_SubAdjCostShares!$I$42:$I$67,Cal_NGN!$H28)</f>
        <v>11.387414377702711</v>
      </c>
      <c r="AI28" s="18">
        <f>AI$19*SUMIFS(Inp_NGN_SubAdjCostShares!AI$42:AI$67,Inp_NGN_SubAdjCostShares!$I$42:$I$67,Cal_NGN!$H28)</f>
        <v>11.271112616861631</v>
      </c>
      <c r="AJ28" s="18">
        <f>AJ$19*SUMIFS(Inp_NGN_SubAdjCostShares!AJ$42:AJ$67,Inp_NGN_SubAdjCostShares!$I$42:$I$67,Cal_NGN!$H28)</f>
        <v>11.157887472329643</v>
      </c>
      <c r="AK28" s="18">
        <f>AK$19*SUMIFS(Inp_NGN_SubAdjCostShares!AK$42:AK$67,Inp_NGN_SubAdjCostShares!$I$42:$I$67,Cal_NGN!$H28)</f>
        <v>11.04329100463471</v>
      </c>
      <c r="AM28" s="14"/>
      <c r="AN28" s="14"/>
      <c r="AO28" s="18">
        <f t="shared" si="1"/>
        <v>56.364085592565161</v>
      </c>
      <c r="AQ28" s="14"/>
      <c r="AR28" s="14"/>
      <c r="AS28" s="14"/>
    </row>
    <row r="29" spans="3:45" x14ac:dyDescent="0.3">
      <c r="E29" s="3" t="s">
        <v>173</v>
      </c>
      <c r="F29" s="3" t="s">
        <v>174</v>
      </c>
      <c r="G29" s="3" t="s">
        <v>182</v>
      </c>
      <c r="H29" s="3" t="s">
        <v>309</v>
      </c>
      <c r="L29" s="3" t="s">
        <v>159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8">
        <f>AG$19*SUMIFS(Inp_NGN_SubAdjCostShares!AG$42:AG$67,Inp_NGN_SubAdjCostShares!$I$42:$I$67,Cal_NGN!$H29)</f>
        <v>16.816316476886072</v>
      </c>
      <c r="AH29" s="18">
        <f>AH$19*SUMIFS(Inp_NGN_SubAdjCostShares!AH$42:AH$67,Inp_NGN_SubAdjCostShares!$I$42:$I$67,Cal_NGN!$H29)</f>
        <v>16.610745940007188</v>
      </c>
      <c r="AI29" s="18">
        <f>AI$19*SUMIFS(Inp_NGN_SubAdjCostShares!AI$42:AI$67,Inp_NGN_SubAdjCostShares!$I$42:$I$67,Cal_NGN!$H29)</f>
        <v>16.427498923938842</v>
      </c>
      <c r="AJ29" s="18">
        <f>AJ$19*SUMIFS(Inp_NGN_SubAdjCostShares!AJ$42:AJ$67,Inp_NGN_SubAdjCostShares!$I$42:$I$67,Cal_NGN!$H29)</f>
        <v>16.267814425737349</v>
      </c>
      <c r="AK29" s="18">
        <f>AK$19*SUMIFS(Inp_NGN_SubAdjCostShares!AK$42:AK$67,Inp_NGN_SubAdjCostShares!$I$42:$I$67,Cal_NGN!$H29)</f>
        <v>16.126958644474875</v>
      </c>
      <c r="AM29" s="14"/>
      <c r="AN29" s="14"/>
      <c r="AO29" s="18">
        <f t="shared" si="1"/>
        <v>82.249334411044345</v>
      </c>
      <c r="AQ29" s="14"/>
      <c r="AR29" s="14"/>
      <c r="AS29" s="14"/>
    </row>
    <row r="30" spans="3:45" x14ac:dyDescent="0.3">
      <c r="E30" s="3" t="s">
        <v>173</v>
      </c>
      <c r="F30" s="3" t="s">
        <v>174</v>
      </c>
      <c r="G30" s="3" t="s">
        <v>182</v>
      </c>
      <c r="H30" s="3" t="s">
        <v>185</v>
      </c>
      <c r="L30" s="3" t="s">
        <v>159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8">
        <f>AG$19*SUMIFS(Inp_NGN_SubAdjCostShares!AG$42:AG$67,Inp_NGN_SubAdjCostShares!$I$42:$I$67,Cal_NGN!$H30)</f>
        <v>17.493373685090933</v>
      </c>
      <c r="AH30" s="18">
        <f>AH$19*SUMIFS(Inp_NGN_SubAdjCostShares!AH$42:AH$67,Inp_NGN_SubAdjCostShares!$I$42:$I$67,Cal_NGN!$H30)</f>
        <v>18.409699200797952</v>
      </c>
      <c r="AI30" s="18">
        <f>AI$19*SUMIFS(Inp_NGN_SubAdjCostShares!AI$42:AI$67,Inp_NGN_SubAdjCostShares!$I$42:$I$67,Cal_NGN!$H30)</f>
        <v>18.596949034672704</v>
      </c>
      <c r="AJ30" s="18">
        <f>AJ$19*SUMIFS(Inp_NGN_SubAdjCostShares!AJ$42:AJ$67,Inp_NGN_SubAdjCostShares!$I$42:$I$67,Cal_NGN!$H30)</f>
        <v>17.529608988400383</v>
      </c>
      <c r="AK30" s="18">
        <f>AK$19*SUMIFS(Inp_NGN_SubAdjCostShares!AK$42:AK$67,Inp_NGN_SubAdjCostShares!$I$42:$I$67,Cal_NGN!$H30)</f>
        <v>18.385816165677202</v>
      </c>
      <c r="AM30" s="14"/>
      <c r="AN30" s="14"/>
      <c r="AO30" s="18">
        <f t="shared" si="1"/>
        <v>90.415447074639175</v>
      </c>
      <c r="AQ30" s="14"/>
      <c r="AR30" s="14"/>
      <c r="AS30" s="14"/>
    </row>
    <row r="31" spans="3:45" x14ac:dyDescent="0.3">
      <c r="E31" s="3" t="s">
        <v>173</v>
      </c>
      <c r="F31" s="3" t="s">
        <v>174</v>
      </c>
      <c r="G31" s="3" t="s">
        <v>182</v>
      </c>
      <c r="H31" s="3" t="s">
        <v>310</v>
      </c>
      <c r="L31" s="3" t="s">
        <v>159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8">
        <f>AG$19*SUMIFS(Inp_NGN_SubAdjCostShares!AG$42:AG$67,Inp_NGN_SubAdjCostShares!$I$42:$I$67,Cal_NGN!$H31)</f>
        <v>0</v>
      </c>
      <c r="AH31" s="18">
        <f>AH$19*SUMIFS(Inp_NGN_SubAdjCostShares!AH$42:AH$67,Inp_NGN_SubAdjCostShares!$I$42:$I$67,Cal_NGN!$H31)</f>
        <v>0</v>
      </c>
      <c r="AI31" s="18">
        <f>AI$19*SUMIFS(Inp_NGN_SubAdjCostShares!AI$42:AI$67,Inp_NGN_SubAdjCostShares!$I$42:$I$67,Cal_NGN!$H31)</f>
        <v>0</v>
      </c>
      <c r="AJ31" s="18">
        <f>AJ$19*SUMIFS(Inp_NGN_SubAdjCostShares!AJ$42:AJ$67,Inp_NGN_SubAdjCostShares!$I$42:$I$67,Cal_NGN!$H31)</f>
        <v>0</v>
      </c>
      <c r="AK31" s="18">
        <f>AK$19*SUMIFS(Inp_NGN_SubAdjCostShares!AK$42:AK$67,Inp_NGN_SubAdjCostShares!$I$42:$I$67,Cal_NGN!$H31)</f>
        <v>0</v>
      </c>
      <c r="AM31" s="14"/>
      <c r="AN31" s="14"/>
      <c r="AO31" s="18">
        <f t="shared" si="1"/>
        <v>0</v>
      </c>
      <c r="AQ31" s="14"/>
      <c r="AR31" s="14"/>
      <c r="AS31" s="14"/>
    </row>
    <row r="32" spans="3:45" x14ac:dyDescent="0.3">
      <c r="E32" s="3" t="s">
        <v>173</v>
      </c>
      <c r="F32" s="3" t="s">
        <v>174</v>
      </c>
      <c r="G32" s="3" t="s">
        <v>182</v>
      </c>
      <c r="H32" s="3" t="s">
        <v>311</v>
      </c>
      <c r="L32" s="3" t="s">
        <v>159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8">
        <f>AG$19*SUMIFS(Inp_NGN_SubAdjCostShares!AG$42:AG$67,Inp_NGN_SubAdjCostShares!$I$42:$I$67,Cal_NGN!$H32)</f>
        <v>3.8797141978511545</v>
      </c>
      <c r="AH32" s="18">
        <f>AH$19*SUMIFS(Inp_NGN_SubAdjCostShares!AH$42:AH$67,Inp_NGN_SubAdjCostShares!$I$42:$I$67,Cal_NGN!$H32)</f>
        <v>3.8853514182451452</v>
      </c>
      <c r="AI32" s="18">
        <f>AI$19*SUMIFS(Inp_NGN_SubAdjCostShares!AI$42:AI$67,Inp_NGN_SubAdjCostShares!$I$42:$I$67,Cal_NGN!$H32)</f>
        <v>3.8908365748530489</v>
      </c>
      <c r="AJ32" s="18">
        <f>AJ$19*SUMIFS(Inp_NGN_SubAdjCostShares!AJ$42:AJ$67,Inp_NGN_SubAdjCostShares!$I$42:$I$67,Cal_NGN!$H32)</f>
        <v>3.8970102767307422</v>
      </c>
      <c r="AK32" s="18">
        <f>AK$19*SUMIFS(Inp_NGN_SubAdjCostShares!AK$42:AK$67,Inp_NGN_SubAdjCostShares!$I$42:$I$67,Cal_NGN!$H32)</f>
        <v>3.9023284632677244</v>
      </c>
      <c r="AM32" s="14"/>
      <c r="AN32" s="14"/>
      <c r="AO32" s="18">
        <f t="shared" si="1"/>
        <v>19.455240930947816</v>
      </c>
      <c r="AQ32" s="14"/>
      <c r="AR32" s="14"/>
      <c r="AS32" s="14"/>
    </row>
    <row r="33" spans="5:45" x14ac:dyDescent="0.3">
      <c r="E33" s="4" t="s">
        <v>173</v>
      </c>
      <c r="F33" s="4" t="s">
        <v>174</v>
      </c>
      <c r="G33" s="4" t="s">
        <v>186</v>
      </c>
      <c r="H33" s="4" t="s">
        <v>187</v>
      </c>
      <c r="L33" s="3" t="s">
        <v>159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8">
        <f>AG$19*SUMIFS(Inp_NGN_SubAdjCostShares!AG$42:AG$67,Inp_NGN_SubAdjCostShares!$I$42:$I$67,Cal_NGN!$H33)</f>
        <v>22.674622644062154</v>
      </c>
      <c r="AH33" s="18">
        <f>AH$19*SUMIFS(Inp_NGN_SubAdjCostShares!AH$42:AH$67,Inp_NGN_SubAdjCostShares!$I$42:$I$67,Cal_NGN!$H33)</f>
        <v>21.495391248235141</v>
      </c>
      <c r="AI33" s="18">
        <f>AI$19*SUMIFS(Inp_NGN_SubAdjCostShares!AI$42:AI$67,Inp_NGN_SubAdjCostShares!$I$42:$I$67,Cal_NGN!$H33)</f>
        <v>21.4959763990311</v>
      </c>
      <c r="AJ33" s="18">
        <f>AJ$19*SUMIFS(Inp_NGN_SubAdjCostShares!AJ$42:AJ$67,Inp_NGN_SubAdjCostShares!$I$42:$I$67,Cal_NGN!$H33)</f>
        <v>22.079372422616995</v>
      </c>
      <c r="AK33" s="18">
        <f>AK$19*SUMIFS(Inp_NGN_SubAdjCostShares!AK$42:AK$67,Inp_NGN_SubAdjCostShares!$I$42:$I$67,Cal_NGN!$H33)</f>
        <v>21.499602634464519</v>
      </c>
      <c r="AM33" s="14"/>
      <c r="AN33" s="14"/>
      <c r="AO33" s="18">
        <f t="shared" si="1"/>
        <v>109.24496534840992</v>
      </c>
      <c r="AQ33" s="14"/>
      <c r="AR33" s="14"/>
      <c r="AS33" s="14"/>
    </row>
    <row r="34" spans="5:45" x14ac:dyDescent="0.3">
      <c r="E34" s="3" t="s">
        <v>173</v>
      </c>
      <c r="F34" s="3" t="s">
        <v>174</v>
      </c>
      <c r="G34" s="3" t="s">
        <v>186</v>
      </c>
      <c r="H34" s="3" t="s">
        <v>1097</v>
      </c>
      <c r="L34" s="3" t="s">
        <v>159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8">
        <f>AG$19*SUMIFS(Inp_NGN_SubAdjCostShares!AG$42:AG$67,Inp_NGN_SubAdjCostShares!$I$42:$I$67,Cal_NGN!$H34)</f>
        <v>5.7962132845558108</v>
      </c>
      <c r="AH34" s="18">
        <f>AH$19*SUMIFS(Inp_NGN_SubAdjCostShares!AH$42:AH$67,Inp_NGN_SubAdjCostShares!$I$42:$I$67,Cal_NGN!$H34)</f>
        <v>4.5996651303349738</v>
      </c>
      <c r="AI34" s="18">
        <f>AI$19*SUMIFS(Inp_NGN_SubAdjCostShares!AI$42:AI$67,Inp_NGN_SubAdjCostShares!$I$42:$I$67,Cal_NGN!$H34)</f>
        <v>4.5836290279104137</v>
      </c>
      <c r="AJ34" s="18">
        <f>AJ$19*SUMIFS(Inp_NGN_SubAdjCostShares!AJ$42:AJ$67,Inp_NGN_SubAdjCostShares!$I$42:$I$67,Cal_NGN!$H34)</f>
        <v>5.1474459051674284</v>
      </c>
      <c r="AK34" s="18">
        <f>AK$19*SUMIFS(Inp_NGN_SubAdjCostShares!AK$42:AK$67,Inp_NGN_SubAdjCostShares!$I$42:$I$67,Cal_NGN!$H34)</f>
        <v>4.5518489777400726</v>
      </c>
      <c r="AM34" s="14"/>
      <c r="AN34" s="14"/>
      <c r="AO34" s="18">
        <f t="shared" ref="AO34:AO41" si="3">SUM(AG34:AK34)</f>
        <v>24.678802325708698</v>
      </c>
      <c r="AQ34" s="14"/>
      <c r="AR34" s="14"/>
      <c r="AS34" s="14"/>
    </row>
    <row r="35" spans="5:45" x14ac:dyDescent="0.3">
      <c r="E35" s="3" t="s">
        <v>173</v>
      </c>
      <c r="F35" s="3" t="s">
        <v>174</v>
      </c>
      <c r="G35" s="3" t="s">
        <v>186</v>
      </c>
      <c r="H35" s="3" t="s">
        <v>189</v>
      </c>
      <c r="L35" s="3" t="s">
        <v>159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8">
        <f>AG$19*SUMIFS(Inp_NGN_SubAdjCostShares!AG$42:AG$67,Inp_NGN_SubAdjCostShares!$I$42:$I$67,Cal_NGN!$H35)</f>
        <v>2.971729518243249</v>
      </c>
      <c r="AH35" s="18">
        <f>AH$19*SUMIFS(Inp_NGN_SubAdjCostShares!AH$42:AH$67,Inp_NGN_SubAdjCostShares!$I$42:$I$67,Cal_NGN!$H35)</f>
        <v>2.9713789223977436</v>
      </c>
      <c r="AI35" s="18">
        <f>AI$19*SUMIFS(Inp_NGN_SubAdjCostShares!AI$42:AI$67,Inp_NGN_SubAdjCostShares!$I$42:$I$67,Cal_NGN!$H35)</f>
        <v>2.9708898203668879</v>
      </c>
      <c r="AJ35" s="18">
        <f>AJ$19*SUMIFS(Inp_NGN_SubAdjCostShares!AJ$42:AJ$67,Inp_NGN_SubAdjCostShares!$I$42:$I$67,Cal_NGN!$H35)</f>
        <v>2.9709038182973218</v>
      </c>
      <c r="AK35" s="18">
        <f>AK$19*SUMIFS(Inp_NGN_SubAdjCostShares!AK$42:AK$67,Inp_NGN_SubAdjCostShares!$I$42:$I$67,Cal_NGN!$H35)</f>
        <v>2.9702429521543103</v>
      </c>
      <c r="AM35" s="14"/>
      <c r="AN35" s="14"/>
      <c r="AO35" s="18">
        <f t="shared" si="3"/>
        <v>14.855145031459511</v>
      </c>
      <c r="AQ35" s="14"/>
      <c r="AR35" s="14"/>
      <c r="AS35" s="14"/>
    </row>
    <row r="36" spans="5:45" x14ac:dyDescent="0.3">
      <c r="E36" s="3" t="s">
        <v>173</v>
      </c>
      <c r="F36" s="3" t="s">
        <v>174</v>
      </c>
      <c r="G36" s="3" t="s">
        <v>186</v>
      </c>
      <c r="H36" s="3" t="s">
        <v>190</v>
      </c>
      <c r="L36" s="3" t="s">
        <v>159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8">
        <f>AG$19*SUMIFS(Inp_NGN_SubAdjCostShares!AG$42:AG$67,Inp_NGN_SubAdjCostShares!$I$42:$I$67,Cal_NGN!$H36)</f>
        <v>1.2672303838961909</v>
      </c>
      <c r="AH36" s="18">
        <f>AH$19*SUMIFS(Inp_NGN_SubAdjCostShares!AH$42:AH$67,Inp_NGN_SubAdjCostShares!$I$42:$I$67,Cal_NGN!$H36)</f>
        <v>1.2670808562525644</v>
      </c>
      <c r="AI36" s="18">
        <f>AI$19*SUMIFS(Inp_NGN_SubAdjCostShares!AI$42:AI$67,Inp_NGN_SubAdjCostShares!$I$42:$I$67,Cal_NGN!$H36)</f>
        <v>1.2668723103490993</v>
      </c>
      <c r="AJ36" s="18">
        <f>AJ$19*SUMIFS(Inp_NGN_SubAdjCostShares!AJ$42:AJ$67,Inp_NGN_SubAdjCostShares!$I$42:$I$67,Cal_NGN!$H36)</f>
        <v>1.2668782573989039</v>
      </c>
      <c r="AK36" s="18">
        <f>AK$19*SUMIFS(Inp_NGN_SubAdjCostShares!AK$42:AK$67,Inp_NGN_SubAdjCostShares!$I$42:$I$67,Cal_NGN!$H36)</f>
        <v>1.2665964664006693</v>
      </c>
      <c r="AM36" s="14"/>
      <c r="AN36" s="14"/>
      <c r="AO36" s="18">
        <f t="shared" si="3"/>
        <v>6.3346582742974276</v>
      </c>
      <c r="AQ36" s="14"/>
      <c r="AR36" s="14"/>
      <c r="AS36" s="14"/>
    </row>
    <row r="37" spans="5:45" x14ac:dyDescent="0.3">
      <c r="E37" s="3" t="s">
        <v>173</v>
      </c>
      <c r="F37" s="3" t="s">
        <v>174</v>
      </c>
      <c r="G37" s="3" t="s">
        <v>186</v>
      </c>
      <c r="H37" s="3" t="s">
        <v>191</v>
      </c>
      <c r="L37" s="3" t="s">
        <v>159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8">
        <f>AG$19*SUMIFS(Inp_NGN_SubAdjCostShares!AG$42:AG$67,Inp_NGN_SubAdjCostShares!$I$42:$I$67,Cal_NGN!$H37)</f>
        <v>3.9269283275452005</v>
      </c>
      <c r="AH37" s="18">
        <f>AH$19*SUMIFS(Inp_NGN_SubAdjCostShares!AH$42:AH$67,Inp_NGN_SubAdjCostShares!$I$42:$I$67,Cal_NGN!$H37)</f>
        <v>3.9264649660086564</v>
      </c>
      <c r="AI37" s="18">
        <f>AI$19*SUMIFS(Inp_NGN_SubAdjCostShares!AI$42:AI$67,Inp_NGN_SubAdjCostShares!$I$42:$I$67,Cal_NGN!$H37)</f>
        <v>3.9258187202040831</v>
      </c>
      <c r="AJ37" s="18">
        <f>AJ$19*SUMIFS(Inp_NGN_SubAdjCostShares!AJ$42:AJ$67,Inp_NGN_SubAdjCostShares!$I$42:$I$67,Cal_NGN!$H37)</f>
        <v>3.9258371459365216</v>
      </c>
      <c r="AK37" s="18">
        <f>AK$19*SUMIFS(Inp_NGN_SubAdjCostShares!AK$42:AK$67,Inp_NGN_SubAdjCostShares!$I$42:$I$67,Cal_NGN!$H37)</f>
        <v>3.9249639245248047</v>
      </c>
      <c r="AM37" s="14"/>
      <c r="AN37" s="14"/>
      <c r="AO37" s="18">
        <f t="shared" si="3"/>
        <v>19.630013084219264</v>
      </c>
      <c r="AQ37" s="14"/>
      <c r="AR37" s="14"/>
      <c r="AS37" s="14"/>
    </row>
    <row r="38" spans="5:45" x14ac:dyDescent="0.3">
      <c r="E38" s="3" t="s">
        <v>173</v>
      </c>
      <c r="F38" s="3" t="s">
        <v>174</v>
      </c>
      <c r="G38" s="3" t="s">
        <v>186</v>
      </c>
      <c r="H38" s="3" t="s">
        <v>192</v>
      </c>
      <c r="L38" s="3" t="s">
        <v>159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8">
        <f>AG$19*SUMIFS(Inp_NGN_SubAdjCostShares!AG$42:AG$67,Inp_NGN_SubAdjCostShares!$I$42:$I$67,Cal_NGN!$H38)</f>
        <v>3.5200635842122439</v>
      </c>
      <c r="AH38" s="18">
        <f>AH$19*SUMIFS(Inp_NGN_SubAdjCostShares!AH$42:AH$67,Inp_NGN_SubAdjCostShares!$I$42:$I$67,Cal_NGN!$H38)</f>
        <v>3.5373349036584534</v>
      </c>
      <c r="AI38" s="18">
        <f>AI$19*SUMIFS(Inp_NGN_SubAdjCostShares!AI$42:AI$67,Inp_NGN_SubAdjCostShares!$I$42:$I$67,Cal_NGN!$H38)</f>
        <v>3.5545253308087057</v>
      </c>
      <c r="AJ38" s="18">
        <f>AJ$19*SUMIFS(Inp_NGN_SubAdjCostShares!AJ$42:AJ$67,Inp_NGN_SubAdjCostShares!$I$42:$I$67,Cal_NGN!$H38)</f>
        <v>3.5724040338679757</v>
      </c>
      <c r="AK38" s="18">
        <f>AK$19*SUMIFS(Inp_NGN_SubAdjCostShares!AK$42:AK$67,Inp_NGN_SubAdjCostShares!$I$42:$I$67,Cal_NGN!$H38)</f>
        <v>3.5895572136449134</v>
      </c>
      <c r="AM38" s="14"/>
      <c r="AN38" s="14"/>
      <c r="AO38" s="18">
        <f t="shared" si="3"/>
        <v>17.773885066192292</v>
      </c>
      <c r="AQ38" s="14"/>
      <c r="AR38" s="14"/>
      <c r="AS38" s="14"/>
    </row>
    <row r="39" spans="5:45" x14ac:dyDescent="0.3">
      <c r="E39" s="3" t="s">
        <v>173</v>
      </c>
      <c r="F39" s="3" t="s">
        <v>174</v>
      </c>
      <c r="G39" s="3" t="s">
        <v>186</v>
      </c>
      <c r="H39" s="3" t="s">
        <v>193</v>
      </c>
      <c r="L39" s="3" t="s">
        <v>159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8">
        <f>AG$19*SUMIFS(Inp_NGN_SubAdjCostShares!AG$42:AG$67,Inp_NGN_SubAdjCostShares!$I$42:$I$67,Cal_NGN!$H39)</f>
        <v>0.35367304899042368</v>
      </c>
      <c r="AH39" s="18">
        <f>AH$19*SUMIFS(Inp_NGN_SubAdjCostShares!AH$42:AH$67,Inp_NGN_SubAdjCostShares!$I$42:$I$67,Cal_NGN!$H39)</f>
        <v>0.35540835861267744</v>
      </c>
      <c r="AI39" s="18">
        <f>AI$19*SUMIFS(Inp_NGN_SubAdjCostShares!AI$42:AI$67,Inp_NGN_SubAdjCostShares!$I$42:$I$67,Cal_NGN!$H39)</f>
        <v>0.35713554070420156</v>
      </c>
      <c r="AJ39" s="18">
        <f>AJ$19*SUMIFS(Inp_NGN_SubAdjCostShares!AJ$42:AJ$67,Inp_NGN_SubAdjCostShares!$I$42:$I$67,Cal_NGN!$H39)</f>
        <v>0.35893187627362888</v>
      </c>
      <c r="AK39" s="18">
        <f>AK$19*SUMIFS(Inp_NGN_SubAdjCostShares!AK$42:AK$67,Inp_NGN_SubAdjCostShares!$I$42:$I$67,Cal_NGN!$H39)</f>
        <v>0.36065531599182027</v>
      </c>
      <c r="AM39" s="14"/>
      <c r="AN39" s="14"/>
      <c r="AO39" s="18">
        <f t="shared" si="3"/>
        <v>1.7858041405727518</v>
      </c>
      <c r="AQ39" s="14"/>
      <c r="AR39" s="14"/>
      <c r="AS39" s="14"/>
    </row>
    <row r="40" spans="5:45" x14ac:dyDescent="0.3">
      <c r="E40" s="3" t="s">
        <v>173</v>
      </c>
      <c r="F40" s="3" t="s">
        <v>174</v>
      </c>
      <c r="G40" s="3" t="s">
        <v>186</v>
      </c>
      <c r="H40" s="3" t="s">
        <v>194</v>
      </c>
      <c r="L40" s="3" t="s">
        <v>159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8">
        <f>AG$19*SUMIFS(Inp_NGN_SubAdjCostShares!AG$42:AG$67,Inp_NGN_SubAdjCostShares!$I$42:$I$67,Cal_NGN!$H40)</f>
        <v>4.8387844966190396</v>
      </c>
      <c r="AH40" s="18">
        <f>AH$19*SUMIFS(Inp_NGN_SubAdjCostShares!AH$42:AH$67,Inp_NGN_SubAdjCostShares!$I$42:$I$67,Cal_NGN!$H40)</f>
        <v>4.8380581109700751</v>
      </c>
      <c r="AI40" s="18">
        <f>AI$19*SUMIFS(Inp_NGN_SubAdjCostShares!AI$42:AI$67,Inp_NGN_SubAdjCostShares!$I$42:$I$67,Cal_NGN!$H40)</f>
        <v>4.8371056486877109</v>
      </c>
      <c r="AJ40" s="18">
        <f>AJ$19*SUMIFS(Inp_NGN_SubAdjCostShares!AJ$42:AJ$67,Inp_NGN_SubAdjCostShares!$I$42:$I$67,Cal_NGN!$H40)</f>
        <v>4.8369713856752172</v>
      </c>
      <c r="AK40" s="18">
        <f>AK$19*SUMIFS(Inp_NGN_SubAdjCostShares!AK$42:AK$67,Inp_NGN_SubAdjCostShares!$I$42:$I$67,Cal_NGN!$H40)</f>
        <v>4.835737784007927</v>
      </c>
      <c r="AM40" s="14"/>
      <c r="AN40" s="14"/>
      <c r="AO40" s="18">
        <f t="shared" si="3"/>
        <v>24.186657425959972</v>
      </c>
      <c r="AQ40" s="14"/>
      <c r="AR40" s="14"/>
      <c r="AS40" s="14"/>
    </row>
    <row r="41" spans="5:45" x14ac:dyDescent="0.3">
      <c r="E41" s="3" t="s">
        <v>173</v>
      </c>
      <c r="F41" s="3" t="s">
        <v>174</v>
      </c>
      <c r="G41" s="3" t="s">
        <v>186</v>
      </c>
      <c r="H41" s="3" t="s">
        <v>195</v>
      </c>
      <c r="L41" s="3" t="s">
        <v>159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8">
        <f>AG$19*SUMIFS(Inp_NGN_SubAdjCostShares!AG$42:AG$67,Inp_NGN_SubAdjCostShares!$I$42:$I$67,Cal_NGN!$H41)</f>
        <v>0</v>
      </c>
      <c r="AH41" s="18">
        <f>AH$19*SUMIFS(Inp_NGN_SubAdjCostShares!AH$42:AH$67,Inp_NGN_SubAdjCostShares!$I$42:$I$67,Cal_NGN!$H41)</f>
        <v>0</v>
      </c>
      <c r="AI41" s="18">
        <f>AI$19*SUMIFS(Inp_NGN_SubAdjCostShares!AI$42:AI$67,Inp_NGN_SubAdjCostShares!$I$42:$I$67,Cal_NGN!$H41)</f>
        <v>0</v>
      </c>
      <c r="AJ41" s="18">
        <f>AJ$19*SUMIFS(Inp_NGN_SubAdjCostShares!AJ$42:AJ$67,Inp_NGN_SubAdjCostShares!$I$42:$I$67,Cal_NGN!$H41)</f>
        <v>0</v>
      </c>
      <c r="AK41" s="18">
        <f>AK$19*SUMIFS(Inp_NGN_SubAdjCostShares!AK$42:AK$67,Inp_NGN_SubAdjCostShares!$I$42:$I$67,Cal_NGN!$H41)</f>
        <v>0</v>
      </c>
      <c r="AM41" s="14"/>
      <c r="AN41" s="14"/>
      <c r="AO41" s="18">
        <f t="shared" si="3"/>
        <v>0</v>
      </c>
      <c r="AQ41" s="14"/>
      <c r="AR41" s="14"/>
      <c r="AS41" s="14"/>
    </row>
    <row r="42" spans="5:45" x14ac:dyDescent="0.3">
      <c r="E42" s="4" t="s">
        <v>173</v>
      </c>
      <c r="F42" s="4" t="s">
        <v>174</v>
      </c>
      <c r="G42" s="4" t="s">
        <v>196</v>
      </c>
      <c r="H42" s="4" t="s">
        <v>197</v>
      </c>
      <c r="L42" s="3" t="s">
        <v>159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8">
        <f>AG$19*SUMIFS(Inp_NGN_SubAdjCostShares!AG$42:AG$67,Inp_NGN_SubAdjCostShares!$I$42:$I$67,Cal_NGN!$H42)</f>
        <v>3.9979988631018273</v>
      </c>
      <c r="AH42" s="18">
        <f>AH$19*SUMIFS(Inp_NGN_SubAdjCostShares!AH$42:AH$67,Inp_NGN_SubAdjCostShares!$I$42:$I$67,Cal_NGN!$H42)</f>
        <v>3.7747630858889267</v>
      </c>
      <c r="AI42" s="18">
        <f>AI$19*SUMIFS(Inp_NGN_SubAdjCostShares!AI$42:AI$67,Inp_NGN_SubAdjCostShares!$I$42:$I$67,Cal_NGN!$H42)</f>
        <v>3.7528321209743347</v>
      </c>
      <c r="AJ42" s="18">
        <f>AJ$19*SUMIFS(Inp_NGN_SubAdjCostShares!AJ$42:AJ$67,Inp_NGN_SubAdjCostShares!$I$42:$I$67,Cal_NGN!$H42)</f>
        <v>3.8121860785584154</v>
      </c>
      <c r="AK42" s="18">
        <f>AK$19*SUMIFS(Inp_NGN_SubAdjCostShares!AK$42:AK$67,Inp_NGN_SubAdjCostShares!$I$42:$I$67,Cal_NGN!$H42)</f>
        <v>3.7702394064385012</v>
      </c>
      <c r="AM42" s="14"/>
      <c r="AN42" s="14"/>
      <c r="AO42" s="18">
        <f t="shared" si="1"/>
        <v>19.108019554962006</v>
      </c>
      <c r="AQ42" s="14"/>
      <c r="AR42" s="14"/>
      <c r="AS42" s="14"/>
    </row>
    <row r="43" spans="5:45" x14ac:dyDescent="0.3">
      <c r="E43" s="4" t="s">
        <v>173</v>
      </c>
      <c r="F43" s="4" t="s">
        <v>198</v>
      </c>
      <c r="H43" s="4" t="s">
        <v>199</v>
      </c>
      <c r="L43" s="3" t="s">
        <v>159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M43" s="14"/>
      <c r="AN43" s="14"/>
      <c r="AO43" s="14"/>
      <c r="AQ43" s="14"/>
      <c r="AR43" s="14"/>
      <c r="AS43" s="14"/>
    </row>
    <row r="44" spans="5:45" x14ac:dyDescent="0.3">
      <c r="E44" s="3" t="s">
        <v>173</v>
      </c>
      <c r="F44" s="3" t="s">
        <v>198</v>
      </c>
      <c r="H44" s="104" t="s">
        <v>200</v>
      </c>
      <c r="L44" s="3" t="s">
        <v>159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M44" s="14"/>
      <c r="AN44" s="14"/>
      <c r="AO44" s="14"/>
      <c r="AQ44" s="14"/>
      <c r="AR44" s="14"/>
      <c r="AS44" s="14"/>
    </row>
    <row r="45" spans="5:45" x14ac:dyDescent="0.3">
      <c r="E45" s="3" t="s">
        <v>173</v>
      </c>
      <c r="F45" s="3" t="s">
        <v>198</v>
      </c>
      <c r="H45" s="105" t="s">
        <v>201</v>
      </c>
      <c r="L45" s="3" t="s">
        <v>159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M45" s="14"/>
      <c r="AN45" s="14"/>
      <c r="AO45" s="14"/>
      <c r="AQ45" s="14"/>
      <c r="AR45" s="14"/>
      <c r="AS45" s="14"/>
    </row>
    <row r="46" spans="5:45" x14ac:dyDescent="0.3">
      <c r="E46" s="3" t="s">
        <v>173</v>
      </c>
      <c r="F46" s="3" t="s">
        <v>198</v>
      </c>
      <c r="H46" s="105" t="s">
        <v>202</v>
      </c>
      <c r="L46" s="3" t="s">
        <v>159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M46" s="14"/>
      <c r="AN46" s="14"/>
      <c r="AO46" s="14"/>
      <c r="AQ46" s="14"/>
      <c r="AR46" s="14"/>
      <c r="AS46" s="14"/>
    </row>
    <row r="47" spans="5:45" x14ac:dyDescent="0.3">
      <c r="E47" s="3" t="s">
        <v>173</v>
      </c>
      <c r="F47" s="3" t="s">
        <v>198</v>
      </c>
      <c r="H47" s="105" t="s">
        <v>203</v>
      </c>
      <c r="L47" s="3" t="s">
        <v>159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M47" s="14"/>
      <c r="AN47" s="14"/>
      <c r="AO47" s="14"/>
      <c r="AQ47" s="14"/>
      <c r="AR47" s="14"/>
      <c r="AS47" s="14"/>
    </row>
    <row r="48" spans="5:45" x14ac:dyDescent="0.3">
      <c r="E48" s="3" t="s">
        <v>173</v>
      </c>
      <c r="F48" s="3" t="s">
        <v>198</v>
      </c>
      <c r="H48" s="105" t="s">
        <v>204</v>
      </c>
      <c r="L48" s="3" t="s">
        <v>159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M48" s="14"/>
      <c r="AN48" s="14"/>
      <c r="AO48" s="14"/>
      <c r="AQ48" s="14"/>
      <c r="AR48" s="14"/>
      <c r="AS48" s="14"/>
    </row>
    <row r="49" spans="5:45" x14ac:dyDescent="0.3">
      <c r="E49" s="3" t="s">
        <v>173</v>
      </c>
      <c r="F49" s="3" t="s">
        <v>198</v>
      </c>
      <c r="H49" s="105" t="s">
        <v>205</v>
      </c>
      <c r="L49" s="3" t="s">
        <v>159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M49" s="14"/>
      <c r="AN49" s="14"/>
      <c r="AO49" s="14"/>
      <c r="AQ49" s="14"/>
      <c r="AR49" s="14"/>
      <c r="AS49" s="14"/>
    </row>
    <row r="50" spans="5:45" x14ac:dyDescent="0.3">
      <c r="E50" s="3" t="s">
        <v>173</v>
      </c>
      <c r="F50" s="3" t="s">
        <v>198</v>
      </c>
      <c r="H50" s="105" t="s">
        <v>1108</v>
      </c>
      <c r="L50" s="3" t="s">
        <v>159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M50" s="14"/>
      <c r="AN50" s="14"/>
      <c r="AO50" s="14"/>
      <c r="AQ50" s="14"/>
      <c r="AR50" s="14"/>
      <c r="AS50" s="14"/>
    </row>
    <row r="51" spans="5:45" x14ac:dyDescent="0.3">
      <c r="E51" s="3" t="s">
        <v>173</v>
      </c>
      <c r="F51" s="3" t="s">
        <v>198</v>
      </c>
      <c r="H51" s="105" t="s">
        <v>207</v>
      </c>
      <c r="L51" s="3" t="s">
        <v>159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4"/>
      <c r="AN51" s="14"/>
      <c r="AO51" s="14"/>
      <c r="AQ51" s="14"/>
      <c r="AR51" s="14"/>
      <c r="AS51" s="14"/>
    </row>
    <row r="52" spans="5:45" x14ac:dyDescent="0.3">
      <c r="E52" s="3" t="s">
        <v>173</v>
      </c>
      <c r="F52" s="3" t="s">
        <v>198</v>
      </c>
      <c r="H52" s="105" t="s">
        <v>208</v>
      </c>
      <c r="L52" s="3" t="s">
        <v>159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4"/>
      <c r="AN52" s="14"/>
      <c r="AO52" s="14"/>
      <c r="AQ52" s="14"/>
      <c r="AR52" s="14"/>
      <c r="AS52" s="14"/>
    </row>
    <row r="53" spans="5:45" x14ac:dyDescent="0.3">
      <c r="E53" s="3" t="s">
        <v>173</v>
      </c>
      <c r="F53" s="3" t="s">
        <v>198</v>
      </c>
      <c r="H53" s="105" t="s">
        <v>1109</v>
      </c>
      <c r="L53" s="3" t="s">
        <v>159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  <c r="AQ53" s="14"/>
      <c r="AR53" s="14"/>
      <c r="AS53" s="14"/>
    </row>
    <row r="54" spans="5:45" x14ac:dyDescent="0.3">
      <c r="E54" s="3" t="s">
        <v>173</v>
      </c>
      <c r="F54" s="3" t="s">
        <v>198</v>
      </c>
      <c r="H54" s="105" t="s">
        <v>1110</v>
      </c>
      <c r="L54" s="3" t="s">
        <v>159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4"/>
      <c r="AN54" s="14"/>
      <c r="AO54" s="14"/>
      <c r="AQ54" s="14"/>
      <c r="AR54" s="14"/>
      <c r="AS54" s="14"/>
    </row>
    <row r="55" spans="5:45" x14ac:dyDescent="0.3">
      <c r="E55" s="3" t="s">
        <v>173</v>
      </c>
      <c r="F55" s="3" t="s">
        <v>198</v>
      </c>
      <c r="H55" s="105" t="s">
        <v>1111</v>
      </c>
      <c r="L55" s="3" t="s">
        <v>159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  <c r="AQ55" s="14"/>
      <c r="AR55" s="14"/>
      <c r="AS55" s="14"/>
    </row>
    <row r="56" spans="5:45" x14ac:dyDescent="0.3">
      <c r="E56" s="3" t="s">
        <v>173</v>
      </c>
      <c r="F56" s="3" t="s">
        <v>198</v>
      </c>
      <c r="H56" s="105" t="s">
        <v>196</v>
      </c>
      <c r="L56" s="3" t="s">
        <v>159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4"/>
      <c r="AN56" s="14"/>
      <c r="AO56" s="14"/>
      <c r="AQ56" s="14"/>
      <c r="AR56" s="14"/>
      <c r="AS56" s="14"/>
    </row>
    <row r="57" spans="5:45" x14ac:dyDescent="0.3">
      <c r="E57" s="4" t="s">
        <v>210</v>
      </c>
      <c r="H57" s="4" t="s">
        <v>210</v>
      </c>
      <c r="L57" s="3" t="s">
        <v>159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8">
        <f>AG$19*SUMIFS(Inp_NGN_SubAdjCostShares!AG$42:AG$67,Inp_NGN_SubAdjCostShares!$I$42:$I$67,Cal_NGN!$H57)</f>
        <v>47.175420995437278</v>
      </c>
      <c r="AH57" s="18">
        <f>AH$19*SUMIFS(Inp_NGN_SubAdjCostShares!AH$42:AH$67,Inp_NGN_SubAdjCostShares!$I$42:$I$67,Cal_NGN!$H57)</f>
        <v>51.721390580199468</v>
      </c>
      <c r="AI57" s="18">
        <f>AI$19*SUMIFS(Inp_NGN_SubAdjCostShares!AI$42:AI$67,Inp_NGN_SubAdjCostShares!$I$42:$I$67,Cal_NGN!$H57)</f>
        <v>49.627013942107361</v>
      </c>
      <c r="AJ57" s="18">
        <f>AJ$19*SUMIFS(Inp_NGN_SubAdjCostShares!AJ$42:AJ$67,Inp_NGN_SubAdjCostShares!$I$42:$I$67,Cal_NGN!$H57)</f>
        <v>49.276980291529377</v>
      </c>
      <c r="AK57" s="18">
        <f>AK$19*SUMIFS(Inp_NGN_SubAdjCostShares!AK$42:AK$67,Inp_NGN_SubAdjCostShares!$I$42:$I$67,Cal_NGN!$H57)</f>
        <v>46.414826429072313</v>
      </c>
      <c r="AM57" s="14"/>
      <c r="AN57" s="14"/>
      <c r="AO57" s="18">
        <f t="shared" si="1"/>
        <v>244.21563223834582</v>
      </c>
      <c r="AQ57" s="14"/>
      <c r="AR57" s="14"/>
      <c r="AS57" s="14"/>
    </row>
    <row r="58" spans="5:45" x14ac:dyDescent="0.3">
      <c r="E58" s="3" t="s">
        <v>210</v>
      </c>
      <c r="H58" s="3" t="s">
        <v>312</v>
      </c>
      <c r="L58" s="3" t="s">
        <v>159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8">
        <f>AG$19*SUMIFS(Inp_NGN_SubAdjCostShares!AG$42:AG$67,Inp_NGN_SubAdjCostShares!$I$42:$I$67,Cal_NGN!$H58)</f>
        <v>9.0568800568451984</v>
      </c>
      <c r="AH58" s="18">
        <f>AH$19*SUMIFS(Inp_NGN_SubAdjCostShares!AH$42:AH$67,Inp_NGN_SubAdjCostShares!$I$42:$I$67,Cal_NGN!$H58)</f>
        <v>13.266120822917106</v>
      </c>
      <c r="AI58" s="18">
        <f>AI$19*SUMIFS(Inp_NGN_SubAdjCostShares!AI$42:AI$67,Inp_NGN_SubAdjCostShares!$I$42:$I$67,Cal_NGN!$H58)</f>
        <v>14.984294080190777</v>
      </c>
      <c r="AJ58" s="18">
        <f>AJ$19*SUMIFS(Inp_NGN_SubAdjCostShares!AJ$42:AJ$67,Inp_NGN_SubAdjCostShares!$I$42:$I$67,Cal_NGN!$H58)</f>
        <v>13.023196340943375</v>
      </c>
      <c r="AK58" s="18">
        <f>AK$19*SUMIFS(Inp_NGN_SubAdjCostShares!AK$42:AK$67,Inp_NGN_SubAdjCostShares!$I$42:$I$67,Cal_NGN!$H58)</f>
        <v>14.745893379924629</v>
      </c>
      <c r="AM58" s="14"/>
      <c r="AN58" s="14"/>
      <c r="AO58" s="18">
        <f t="shared" si="1"/>
        <v>65.076384680821079</v>
      </c>
      <c r="AQ58" s="14"/>
      <c r="AR58" s="14"/>
      <c r="AS58" s="14"/>
    </row>
    <row r="59" spans="5:45" x14ac:dyDescent="0.3">
      <c r="E59" s="3" t="s">
        <v>210</v>
      </c>
      <c r="H59" s="3" t="s">
        <v>211</v>
      </c>
      <c r="L59" s="3" t="s">
        <v>159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8">
        <f>AG$19*SUMIFS(Inp_NGN_SubAdjCostShares!AG$42:AG$67,Inp_NGN_SubAdjCostShares!$I$42:$I$67,Cal_NGN!$H59)</f>
        <v>8.4326808144675898</v>
      </c>
      <c r="AH59" s="18">
        <f>AH$19*SUMIFS(Inp_NGN_SubAdjCostShares!AH$42:AH$67,Inp_NGN_SubAdjCostShares!$I$42:$I$67,Cal_NGN!$H59)</f>
        <v>8.692869676014384</v>
      </c>
      <c r="AI59" s="18">
        <f>AI$19*SUMIFS(Inp_NGN_SubAdjCostShares!AI$42:AI$67,Inp_NGN_SubAdjCostShares!$I$42:$I$67,Cal_NGN!$H59)</f>
        <v>8.9521391951474811</v>
      </c>
      <c r="AJ59" s="18">
        <f>AJ$19*SUMIFS(Inp_NGN_SubAdjCostShares!AJ$42:AJ$67,Inp_NGN_SubAdjCostShares!$I$42:$I$67,Cal_NGN!$H59)</f>
        <v>9.2195275790318334</v>
      </c>
      <c r="AK59" s="18">
        <f>AK$19*SUMIFS(Inp_NGN_SubAdjCostShares!AK$42:AK$67,Inp_NGN_SubAdjCostShares!$I$42:$I$67,Cal_NGN!$H59)</f>
        <v>6.803820367522226</v>
      </c>
      <c r="AM59" s="14"/>
      <c r="AN59" s="14"/>
      <c r="AO59" s="18">
        <f t="shared" si="1"/>
        <v>42.101037632183512</v>
      </c>
      <c r="AQ59" s="14"/>
      <c r="AR59" s="14"/>
      <c r="AS59" s="14"/>
    </row>
    <row r="60" spans="5:45" x14ac:dyDescent="0.3">
      <c r="E60" s="3" t="s">
        <v>210</v>
      </c>
      <c r="H60" s="3" t="s">
        <v>212</v>
      </c>
      <c r="L60" s="3" t="s">
        <v>159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8">
        <f>AG$19*SUMIFS(Inp_NGN_SubAdjCostShares!AG$42:AG$67,Inp_NGN_SubAdjCostShares!$I$42:$I$67,Cal_NGN!$H60)</f>
        <v>4.6341995471998949</v>
      </c>
      <c r="AH60" s="18">
        <f>AH$19*SUMIFS(Inp_NGN_SubAdjCostShares!AH$42:AH$67,Inp_NGN_SubAdjCostShares!$I$42:$I$67,Cal_NGN!$H60)</f>
        <v>4.6599269084746195</v>
      </c>
      <c r="AI60" s="18">
        <f>AI$19*SUMIFS(Inp_NGN_SubAdjCostShares!AI$42:AI$67,Inp_NGN_SubAdjCostShares!$I$42:$I$67,Cal_NGN!$H60)</f>
        <v>4.8274481748132709</v>
      </c>
      <c r="AJ60" s="18">
        <f>AJ$19*SUMIFS(Inp_NGN_SubAdjCostShares!AJ$42:AJ$67,Inp_NGN_SubAdjCostShares!$I$42:$I$67,Cal_NGN!$H60)</f>
        <v>4.9649497639838653</v>
      </c>
      <c r="AK60" s="18">
        <f>AK$19*SUMIFS(Inp_NGN_SubAdjCostShares!AK$42:AK$67,Inp_NGN_SubAdjCostShares!$I$42:$I$67,Cal_NGN!$H60)</f>
        <v>4.8655156992051838</v>
      </c>
      <c r="AM60" s="14"/>
      <c r="AN60" s="14"/>
      <c r="AO60" s="18">
        <f t="shared" si="1"/>
        <v>23.952040093676835</v>
      </c>
      <c r="AQ60" s="14"/>
      <c r="AR60" s="14"/>
      <c r="AS60" s="14"/>
    </row>
    <row r="61" spans="5:45" x14ac:dyDescent="0.3">
      <c r="E61" s="3" t="s">
        <v>210</v>
      </c>
      <c r="H61" s="3" t="s">
        <v>214</v>
      </c>
      <c r="L61" s="3" t="s">
        <v>159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8">
        <f>AG$19*SUMIFS(Inp_NGN_SubAdjCostShares!AG$42:AG$67,Inp_NGN_SubAdjCostShares!$I$42:$I$67,Cal_NGN!$H61)</f>
        <v>1.6832146164067037</v>
      </c>
      <c r="AH61" s="18">
        <f>AH$19*SUMIFS(Inp_NGN_SubAdjCostShares!AH$42:AH$67,Inp_NGN_SubAdjCostShares!$I$42:$I$67,Cal_NGN!$H61)</f>
        <v>1.6914733698754978</v>
      </c>
      <c r="AI61" s="18">
        <f>AI$19*SUMIFS(Inp_NGN_SubAdjCostShares!AI$42:AI$67,Inp_NGN_SubAdjCostShares!$I$42:$I$67,Cal_NGN!$H61)</f>
        <v>1.6996934424819579</v>
      </c>
      <c r="AJ61" s="18">
        <f>AJ$19*SUMIFS(Inp_NGN_SubAdjCostShares!AJ$42:AJ$67,Inp_NGN_SubAdjCostShares!$I$42:$I$67,Cal_NGN!$H61)</f>
        <v>1.7082426330269043</v>
      </c>
      <c r="AK61" s="18">
        <f>AK$19*SUMIFS(Inp_NGN_SubAdjCostShares!AK$42:AK$67,Inp_NGN_SubAdjCostShares!$I$42:$I$67,Cal_NGN!$H61)</f>
        <v>1.7164448947837343</v>
      </c>
      <c r="AM61" s="14"/>
      <c r="AN61" s="14"/>
      <c r="AO61" s="18">
        <f t="shared" si="1"/>
        <v>8.4990689565747974</v>
      </c>
      <c r="AQ61" s="14"/>
      <c r="AR61" s="14"/>
      <c r="AS61" s="14"/>
    </row>
    <row r="62" spans="5:45" x14ac:dyDescent="0.3">
      <c r="E62" s="3" t="s">
        <v>210</v>
      </c>
      <c r="H62" s="3" t="s">
        <v>215</v>
      </c>
      <c r="L62" s="3" t="s">
        <v>159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8">
        <f>AG$19*SUMIFS(Inp_NGN_SubAdjCostShares!AG$42:AG$67,Inp_NGN_SubAdjCostShares!$I$42:$I$67,Cal_NGN!$H62)</f>
        <v>18.888124132385077</v>
      </c>
      <c r="AH62" s="18">
        <f>AH$19*SUMIFS(Inp_NGN_SubAdjCostShares!AH$42:AH$67,Inp_NGN_SubAdjCostShares!$I$42:$I$67,Cal_NGN!$H62)</f>
        <v>17.784266738826478</v>
      </c>
      <c r="AI62" s="18">
        <f>AI$19*SUMIFS(Inp_NGN_SubAdjCostShares!AI$42:AI$67,Inp_NGN_SubAdjCostShares!$I$42:$I$67,Cal_NGN!$H62)</f>
        <v>14.615173092248503</v>
      </c>
      <c r="AJ62" s="18">
        <f>AJ$19*SUMIFS(Inp_NGN_SubAdjCostShares!AJ$42:AJ$67,Inp_NGN_SubAdjCostShares!$I$42:$I$67,Cal_NGN!$H62)</f>
        <v>16.323242303114732</v>
      </c>
      <c r="AK62" s="18">
        <f>AK$19*SUMIFS(Inp_NGN_SubAdjCostShares!AK$42:AK$67,Inp_NGN_SubAdjCostShares!$I$42:$I$67,Cal_NGN!$H62)</f>
        <v>16.104613593404672</v>
      </c>
      <c r="AM62" s="14"/>
      <c r="AN62" s="14"/>
      <c r="AO62" s="18">
        <f t="shared" si="1"/>
        <v>83.715419859979477</v>
      </c>
      <c r="AQ62" s="14"/>
      <c r="AR62" s="14"/>
      <c r="AS62" s="14"/>
    </row>
    <row r="63" spans="5:45" x14ac:dyDescent="0.3">
      <c r="E63" s="3" t="s">
        <v>210</v>
      </c>
      <c r="H63" s="3" t="s">
        <v>216</v>
      </c>
      <c r="L63" s="3" t="s">
        <v>159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8">
        <f>AG$19*SUMIFS(Inp_NGN_SubAdjCostShares!AG$42:AG$67,Inp_NGN_SubAdjCostShares!$I$42:$I$67,Cal_NGN!$H63)</f>
        <v>4.480321828132805</v>
      </c>
      <c r="AH63" s="18">
        <f>AH$19*SUMIFS(Inp_NGN_SubAdjCostShares!AH$42:AH$67,Inp_NGN_SubAdjCostShares!$I$42:$I$67,Cal_NGN!$H63)</f>
        <v>5.62673306409138</v>
      </c>
      <c r="AI63" s="18">
        <f>AI$19*SUMIFS(Inp_NGN_SubAdjCostShares!AI$42:AI$67,Inp_NGN_SubAdjCostShares!$I$42:$I$67,Cal_NGN!$H63)</f>
        <v>4.5482659572253716</v>
      </c>
      <c r="AJ63" s="18">
        <f>AJ$19*SUMIFS(Inp_NGN_SubAdjCostShares!AJ$42:AJ$67,Inp_NGN_SubAdjCostShares!$I$42:$I$67,Cal_NGN!$H63)</f>
        <v>4.037821671428663</v>
      </c>
      <c r="AK63" s="18">
        <f>AK$19*SUMIFS(Inp_NGN_SubAdjCostShares!AK$42:AK$67,Inp_NGN_SubAdjCostShares!$I$42:$I$67,Cal_NGN!$H63)</f>
        <v>2.1785384942318711</v>
      </c>
      <c r="AM63" s="14"/>
      <c r="AN63" s="14"/>
      <c r="AO63" s="18">
        <f t="shared" si="1"/>
        <v>20.871681015110092</v>
      </c>
      <c r="AQ63" s="14"/>
      <c r="AR63" s="14"/>
      <c r="AS63" s="14"/>
    </row>
    <row r="64" spans="5:45" x14ac:dyDescent="0.3">
      <c r="E64" s="4" t="s">
        <v>217</v>
      </c>
      <c r="H64" s="4" t="s">
        <v>217</v>
      </c>
      <c r="L64" s="3" t="s">
        <v>159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8">
        <f>AG$19*SUMIFS(Inp_NGN_SubAdjCostShares!AG$42:AG$67,Inp_NGN_SubAdjCostShares!$I$42:$I$67,Cal_NGN!$H64)</f>
        <v>100.22708905446396</v>
      </c>
      <c r="AH64" s="18">
        <f>AH$19*SUMIFS(Inp_NGN_SubAdjCostShares!AH$42:AH$67,Inp_NGN_SubAdjCostShares!$I$42:$I$67,Cal_NGN!$H64)</f>
        <v>100.04828624868935</v>
      </c>
      <c r="AI64" s="18">
        <f>AI$19*SUMIFS(Inp_NGN_SubAdjCostShares!AI$42:AI$67,Inp_NGN_SubAdjCostShares!$I$42:$I$67,Cal_NGN!$H64)</f>
        <v>99.971376056562107</v>
      </c>
      <c r="AJ64" s="18">
        <f>AJ$19*SUMIFS(Inp_NGN_SubAdjCostShares!AJ$42:AJ$67,Inp_NGN_SubAdjCostShares!$I$42:$I$67,Cal_NGN!$H64)</f>
        <v>99.809986345399821</v>
      </c>
      <c r="AK64" s="18">
        <f>AK$19*SUMIFS(Inp_NGN_SubAdjCostShares!AK$42:AK$67,Inp_NGN_SubAdjCostShares!$I$42:$I$67,Cal_NGN!$H64)</f>
        <v>99.628174400772039</v>
      </c>
      <c r="AM64" s="14"/>
      <c r="AN64" s="14"/>
      <c r="AO64" s="18">
        <f t="shared" si="1"/>
        <v>499.68491210588724</v>
      </c>
      <c r="AQ64" s="14"/>
      <c r="AR64" s="14"/>
      <c r="AS64" s="14"/>
    </row>
    <row r="65" spans="2:61" x14ac:dyDescent="0.3">
      <c r="E65" s="3" t="s">
        <v>217</v>
      </c>
      <c r="H65" s="3" t="s">
        <v>313</v>
      </c>
      <c r="L65" s="3" t="s">
        <v>159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M65" s="14"/>
      <c r="AN65" s="14"/>
      <c r="AO65" s="14"/>
      <c r="AQ65" s="14"/>
      <c r="AR65" s="14"/>
      <c r="AS65" s="14"/>
    </row>
    <row r="66" spans="2:61" x14ac:dyDescent="0.3">
      <c r="E66" s="3" t="s">
        <v>217</v>
      </c>
      <c r="H66" s="3" t="s">
        <v>314</v>
      </c>
      <c r="L66" s="3" t="s">
        <v>159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M66" s="14"/>
      <c r="AN66" s="14"/>
      <c r="AO66" s="14"/>
      <c r="AQ66" s="14"/>
      <c r="AR66" s="14"/>
      <c r="AS66" s="14"/>
    </row>
    <row r="67" spans="2:61" x14ac:dyDescent="0.3">
      <c r="E67" s="3" t="s">
        <v>217</v>
      </c>
      <c r="H67" s="3" t="s">
        <v>315</v>
      </c>
      <c r="L67" s="3" t="s">
        <v>159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  <c r="AQ67" s="14"/>
      <c r="AR67" s="14"/>
      <c r="AS67" s="14"/>
    </row>
    <row r="68" spans="2:61" x14ac:dyDescent="0.3">
      <c r="E68" s="3" t="s">
        <v>217</v>
      </c>
      <c r="H68" s="3" t="s">
        <v>221</v>
      </c>
      <c r="L68" s="3" t="s">
        <v>159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  <c r="AQ68" s="14"/>
      <c r="AR68" s="14"/>
      <c r="AS68" s="14"/>
    </row>
    <row r="69" spans="2:61" x14ac:dyDescent="0.3">
      <c r="E69" s="3" t="s">
        <v>217</v>
      </c>
      <c r="H69" s="3" t="s">
        <v>222</v>
      </c>
      <c r="L69" s="3" t="s">
        <v>159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  <c r="AQ69" s="14"/>
      <c r="AR69" s="14"/>
      <c r="AS69" s="14"/>
    </row>
    <row r="70" spans="2:61" x14ac:dyDescent="0.3">
      <c r="E70" s="3" t="s">
        <v>217</v>
      </c>
      <c r="H70" s="3" t="s">
        <v>213</v>
      </c>
      <c r="L70" s="3" t="s">
        <v>159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  <c r="AQ70" s="14"/>
      <c r="AR70" s="14"/>
      <c r="AS70" s="14"/>
    </row>
    <row r="71" spans="2:61" x14ac:dyDescent="0.3">
      <c r="E71" s="3" t="s">
        <v>217</v>
      </c>
      <c r="H71" s="3" t="s">
        <v>224</v>
      </c>
      <c r="L71" s="3" t="s">
        <v>159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  <c r="AQ71" s="14"/>
      <c r="AR71" s="14"/>
      <c r="AS71" s="14"/>
    </row>
    <row r="72" spans="2:61" x14ac:dyDescent="0.3">
      <c r="E72" s="3" t="s">
        <v>217</v>
      </c>
      <c r="H72" s="3" t="s">
        <v>316</v>
      </c>
      <c r="L72" s="3" t="s">
        <v>159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M72" s="14"/>
      <c r="AN72" s="14"/>
      <c r="AO72" s="14"/>
      <c r="AQ72" s="14"/>
      <c r="AR72" s="14"/>
      <c r="AS72" s="14"/>
    </row>
    <row r="74" spans="2:61" ht="14.65" x14ac:dyDescent="0.35">
      <c r="B74" s="10" t="s">
        <v>1185</v>
      </c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41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</row>
    <row r="75" spans="2:61" x14ac:dyDescent="0.3">
      <c r="C75" s="30" t="s">
        <v>1186</v>
      </c>
    </row>
    <row r="77" spans="2:61" x14ac:dyDescent="0.3">
      <c r="E77" s="4" t="s">
        <v>167</v>
      </c>
      <c r="H77" s="4" t="s">
        <v>167</v>
      </c>
      <c r="L77" s="3" t="s">
        <v>159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8">
        <f>AG79+AG116+AG123</f>
        <v>238.83069649219522</v>
      </c>
      <c r="AH77" s="18">
        <f>AH79+AH116+AH123</f>
        <v>240.91556629642974</v>
      </c>
      <c r="AI77" s="18">
        <f>AI79+AI116+AI123</f>
        <v>237.9393504771765</v>
      </c>
      <c r="AJ77" s="18">
        <f>AJ79+AJ116+AJ123</f>
        <v>236.0662830646753</v>
      </c>
      <c r="AK77" s="18">
        <f>AK79+AK116+AK123</f>
        <v>233.00786498408951</v>
      </c>
      <c r="AM77" s="14"/>
      <c r="AN77" s="14"/>
      <c r="AO77" s="18">
        <f>SUM(AG77:AK77)</f>
        <v>1186.7597613145663</v>
      </c>
      <c r="AQ77" s="176"/>
      <c r="AR77" s="14"/>
      <c r="AS77" s="14"/>
    </row>
    <row r="79" spans="2:61" x14ac:dyDescent="0.3">
      <c r="E79" s="4" t="s">
        <v>173</v>
      </c>
      <c r="H79" s="4" t="s">
        <v>173</v>
      </c>
      <c r="L79" s="3" t="s">
        <v>159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72">
        <f>AG80+AG102</f>
        <v>91.513642843165684</v>
      </c>
      <c r="AH79" s="72">
        <f t="shared" ref="AH79:AK79" si="4">AH80+AH102</f>
        <v>89.373975410331141</v>
      </c>
      <c r="AI79" s="72">
        <f t="shared" si="4"/>
        <v>88.877820292433753</v>
      </c>
      <c r="AJ79" s="72">
        <f t="shared" si="4"/>
        <v>87.97335100292706</v>
      </c>
      <c r="AK79" s="72">
        <f t="shared" si="4"/>
        <v>88.386852115972033</v>
      </c>
      <c r="AM79" s="14"/>
      <c r="AN79" s="14"/>
      <c r="AO79" s="18">
        <f t="shared" ref="AO79:AO131" si="5">SUM(AG79:AK79)</f>
        <v>446.12564166482969</v>
      </c>
      <c r="AQ79" s="176"/>
      <c r="AR79" s="14"/>
      <c r="AS79" s="14"/>
    </row>
    <row r="80" spans="2:61" x14ac:dyDescent="0.3">
      <c r="E80" s="4" t="s">
        <v>173</v>
      </c>
      <c r="F80" s="4" t="s">
        <v>174</v>
      </c>
      <c r="H80" s="4" t="s">
        <v>175</v>
      </c>
      <c r="L80" s="3" t="s">
        <v>159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72">
        <f>SUM(AG81,AG86,AG92,AG101)</f>
        <v>91.513642843165684</v>
      </c>
      <c r="AH80" s="72">
        <f t="shared" ref="AH80:AK80" si="6">SUM(AH81,AH86,AH92,AH101)</f>
        <v>89.373975410331141</v>
      </c>
      <c r="AI80" s="72">
        <f t="shared" si="6"/>
        <v>88.877820292433753</v>
      </c>
      <c r="AJ80" s="72">
        <f t="shared" si="6"/>
        <v>87.97335100292706</v>
      </c>
      <c r="AK80" s="72">
        <f t="shared" si="6"/>
        <v>88.386852115972033</v>
      </c>
      <c r="AM80" s="14"/>
      <c r="AN80" s="14"/>
      <c r="AO80" s="18">
        <f t="shared" si="5"/>
        <v>446.12564166482969</v>
      </c>
      <c r="AQ80" s="176"/>
      <c r="AR80" s="14"/>
      <c r="AS80" s="14"/>
    </row>
    <row r="81" spans="5:45" x14ac:dyDescent="0.3">
      <c r="E81" s="4" t="s">
        <v>173</v>
      </c>
      <c r="F81" s="4" t="s">
        <v>174</v>
      </c>
      <c r="G81" s="4" t="s">
        <v>176</v>
      </c>
      <c r="H81" s="4" t="s">
        <v>177</v>
      </c>
      <c r="L81" s="3" t="s">
        <v>159</v>
      </c>
      <c r="R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8">
        <f>AG22*INDEX(Cal_FrontierShift!AG$243:AG$295,MATCH($H81,Cal_FrontierShift!$H$243:$H$295,0))</f>
        <v>15.345852161304933</v>
      </c>
      <c r="AH81" s="18">
        <f>AH22*INDEX(Cal_FrontierShift!AH$243:AH$295,MATCH($H81,Cal_FrontierShift!$H$243:$H$295,0))</f>
        <v>14.1529211362797</v>
      </c>
      <c r="AI81" s="18">
        <f>AI22*INDEX(Cal_FrontierShift!AI$243:AI$295,MATCH($H81,Cal_FrontierShift!$H$243:$H$295,0))</f>
        <v>14.017021498289354</v>
      </c>
      <c r="AJ81" s="18">
        <f>AJ22*INDEX(Cal_FrontierShift!AJ$243:AJ$295,MATCH($H81,Cal_FrontierShift!$H$243:$H$295,0))</f>
        <v>14.102612117408682</v>
      </c>
      <c r="AK81" s="18">
        <f>AK22*INDEX(Cal_FrontierShift!AK$243:AK$295,MATCH($H81,Cal_FrontierShift!$H$243:$H$295,0))</f>
        <v>14.834262618168017</v>
      </c>
      <c r="AM81" s="14"/>
      <c r="AN81" s="14"/>
      <c r="AO81" s="18">
        <f t="shared" si="5"/>
        <v>72.452669531450681</v>
      </c>
      <c r="AQ81" s="176"/>
      <c r="AR81" s="14"/>
      <c r="AS81" s="14"/>
    </row>
    <row r="82" spans="5:45" x14ac:dyDescent="0.3">
      <c r="E82" s="3" t="s">
        <v>173</v>
      </c>
      <c r="F82" s="3" t="s">
        <v>174</v>
      </c>
      <c r="G82" s="3" t="s">
        <v>176</v>
      </c>
      <c r="H82" s="3" t="s">
        <v>178</v>
      </c>
      <c r="L82" s="3" t="s">
        <v>159</v>
      </c>
      <c r="R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46"/>
      <c r="AH82" s="46"/>
      <c r="AI82" s="46"/>
      <c r="AJ82" s="46"/>
      <c r="AK82" s="46"/>
      <c r="AM82" s="14"/>
      <c r="AN82" s="14"/>
      <c r="AO82" s="18">
        <f t="shared" si="5"/>
        <v>0</v>
      </c>
      <c r="AQ82" s="176"/>
      <c r="AR82" s="14"/>
      <c r="AS82" s="14"/>
    </row>
    <row r="83" spans="5:45" x14ac:dyDescent="0.3">
      <c r="E83" s="3" t="s">
        <v>173</v>
      </c>
      <c r="F83" s="3" t="s">
        <v>174</v>
      </c>
      <c r="G83" s="3" t="s">
        <v>176</v>
      </c>
      <c r="H83" s="3" t="s">
        <v>179</v>
      </c>
      <c r="L83" s="3" t="s">
        <v>159</v>
      </c>
      <c r="R83" s="14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46"/>
      <c r="AH83" s="46"/>
      <c r="AI83" s="46"/>
      <c r="AJ83" s="46"/>
      <c r="AK83" s="46"/>
      <c r="AM83" s="14"/>
      <c r="AN83" s="14"/>
      <c r="AO83" s="18">
        <f t="shared" si="5"/>
        <v>0</v>
      </c>
      <c r="AQ83" s="176"/>
      <c r="AR83" s="14"/>
      <c r="AS83" s="14"/>
    </row>
    <row r="84" spans="5:45" x14ac:dyDescent="0.3">
      <c r="E84" s="3" t="s">
        <v>173</v>
      </c>
      <c r="F84" s="3" t="s">
        <v>174</v>
      </c>
      <c r="G84" s="3" t="s">
        <v>176</v>
      </c>
      <c r="H84" s="3" t="s">
        <v>180</v>
      </c>
      <c r="L84" s="3" t="s">
        <v>159</v>
      </c>
      <c r="R84" s="14"/>
      <c r="T84" s="14"/>
      <c r="U84" s="14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46"/>
      <c r="AH84" s="46"/>
      <c r="AI84" s="46"/>
      <c r="AJ84" s="46"/>
      <c r="AK84" s="46"/>
      <c r="AM84" s="14"/>
      <c r="AN84" s="14"/>
      <c r="AO84" s="18">
        <f t="shared" si="5"/>
        <v>0</v>
      </c>
      <c r="AQ84" s="176"/>
      <c r="AR84" s="14"/>
      <c r="AS84" s="14"/>
    </row>
    <row r="85" spans="5:45" x14ac:dyDescent="0.3">
      <c r="E85" s="3" t="s">
        <v>173</v>
      </c>
      <c r="F85" s="3" t="s">
        <v>174</v>
      </c>
      <c r="G85" s="3" t="s">
        <v>176</v>
      </c>
      <c r="H85" s="3" t="s">
        <v>181</v>
      </c>
      <c r="L85" s="3" t="s">
        <v>159</v>
      </c>
      <c r="R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46"/>
      <c r="AH85" s="46"/>
      <c r="AI85" s="46"/>
      <c r="AJ85" s="46"/>
      <c r="AK85" s="46"/>
      <c r="AM85" s="14"/>
      <c r="AN85" s="14"/>
      <c r="AO85" s="18">
        <f t="shared" si="5"/>
        <v>0</v>
      </c>
      <c r="AQ85" s="176"/>
      <c r="AR85" s="14"/>
      <c r="AS85" s="14"/>
    </row>
    <row r="86" spans="5:45" x14ac:dyDescent="0.3">
      <c r="E86" s="4" t="s">
        <v>173</v>
      </c>
      <c r="F86" s="4" t="s">
        <v>174</v>
      </c>
      <c r="G86" s="4" t="s">
        <v>182</v>
      </c>
      <c r="H86" s="4" t="s">
        <v>183</v>
      </c>
      <c r="L86" s="3" t="s">
        <v>159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72">
        <f>SUM(AG87:AG91)</f>
        <v>49.564539872694205</v>
      </c>
      <c r="AH86" s="72">
        <f t="shared" ref="AH86:AK86" si="7">SUM(AH87:AH91)</f>
        <v>50.065376732868529</v>
      </c>
      <c r="AI86" s="72">
        <f t="shared" si="7"/>
        <v>49.804249168385354</v>
      </c>
      <c r="AJ86" s="72">
        <f t="shared" si="7"/>
        <v>48.281639604509266</v>
      </c>
      <c r="AK86" s="72">
        <f t="shared" si="7"/>
        <v>48.680300121460576</v>
      </c>
      <c r="AM86" s="14"/>
      <c r="AN86" s="14"/>
      <c r="AO86" s="18">
        <f t="shared" si="5"/>
        <v>246.39610549991789</v>
      </c>
      <c r="AQ86" s="176"/>
      <c r="AR86" s="14"/>
      <c r="AS86" s="14"/>
    </row>
    <row r="87" spans="5:45" x14ac:dyDescent="0.3">
      <c r="E87" s="3" t="s">
        <v>173</v>
      </c>
      <c r="F87" s="3" t="s">
        <v>174</v>
      </c>
      <c r="G87" s="3" t="s">
        <v>182</v>
      </c>
      <c r="H87" s="3" t="s">
        <v>184</v>
      </c>
      <c r="L87" s="3" t="s">
        <v>159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8">
        <f>AG28*INDEX(Cal_FrontierShift!AG$243:AG$295,MATCH($H87,Cal_FrontierShift!$H$243:$H$295,0))</f>
        <v>11.474459294588653</v>
      </c>
      <c r="AH87" s="18">
        <f>AH28*INDEX(Cal_FrontierShift!AH$243:AH$295,MATCH($H87,Cal_FrontierShift!$H$243:$H$295,0))</f>
        <v>11.335828041481127</v>
      </c>
      <c r="AI87" s="18">
        <f>AI28*INDEX(Cal_FrontierShift!AI$243:AI$295,MATCH($H87,Cal_FrontierShift!$H$243:$H$295,0))</f>
        <v>11.185287907670805</v>
      </c>
      <c r="AJ87" s="18">
        <f>AJ28*INDEX(Cal_FrontierShift!AJ$243:AJ$295,MATCH($H87,Cal_FrontierShift!$H$243:$H$295,0))</f>
        <v>11.027543602012569</v>
      </c>
      <c r="AK87" s="18">
        <f>AK28*INDEX(Cal_FrontierShift!AK$243:AK$295,MATCH($H87,Cal_FrontierShift!$H$243:$H$295,0))</f>
        <v>10.86955466875683</v>
      </c>
      <c r="AM87" s="14"/>
      <c r="AN87" s="14"/>
      <c r="AO87" s="18">
        <f t="shared" si="5"/>
        <v>55.892673514509994</v>
      </c>
      <c r="AQ87" s="176"/>
      <c r="AR87" s="14"/>
      <c r="AS87" s="14"/>
    </row>
    <row r="88" spans="5:45" x14ac:dyDescent="0.3">
      <c r="E88" s="3" t="s">
        <v>173</v>
      </c>
      <c r="F88" s="3" t="s">
        <v>174</v>
      </c>
      <c r="G88" s="3" t="s">
        <v>182</v>
      </c>
      <c r="H88" s="3" t="s">
        <v>309</v>
      </c>
      <c r="L88" s="3" t="s">
        <v>159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8">
        <f>AG29*INDEX(Cal_FrontierShift!AG$243:AG$295,MATCH($H88,Cal_FrontierShift!$H$243:$H$295,0))</f>
        <v>16.772580258028324</v>
      </c>
      <c r="AH88" s="18">
        <f>AH29*INDEX(Cal_FrontierShift!AH$243:AH$295,MATCH($H88,Cal_FrontierShift!$H$243:$H$295,0))</f>
        <v>16.535497292989444</v>
      </c>
      <c r="AI88" s="18">
        <f>AI29*INDEX(Cal_FrontierShift!AI$243:AI$295,MATCH($H88,Cal_FrontierShift!$H$243:$H$295,0))</f>
        <v>16.302410535080899</v>
      </c>
      <c r="AJ88" s="18">
        <f>AJ29*INDEX(Cal_FrontierShift!AJ$243:AJ$295,MATCH($H88,Cal_FrontierShift!$H$243:$H$295,0))</f>
        <v>16.077777566241419</v>
      </c>
      <c r="AK88" s="18">
        <f>AK29*INDEX(Cal_FrontierShift!AK$243:AK$295,MATCH($H88,Cal_FrontierShift!$H$243:$H$295,0))</f>
        <v>15.873244538546736</v>
      </c>
      <c r="AM88" s="14"/>
      <c r="AN88" s="14"/>
      <c r="AO88" s="18">
        <f t="shared" si="5"/>
        <v>81.561510190886821</v>
      </c>
      <c r="AQ88" s="176"/>
      <c r="AR88" s="14"/>
      <c r="AS88" s="14"/>
    </row>
    <row r="89" spans="5:45" x14ac:dyDescent="0.3">
      <c r="E89" s="3" t="s">
        <v>173</v>
      </c>
      <c r="F89" s="3" t="s">
        <v>174</v>
      </c>
      <c r="G89" s="3" t="s">
        <v>182</v>
      </c>
      <c r="H89" s="3" t="s">
        <v>185</v>
      </c>
      <c r="L89" s="3" t="s">
        <v>159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8">
        <f>AG30*INDEX(Cal_FrontierShift!AG$243:AG$295,MATCH($H89,Cal_FrontierShift!$H$243:$H$295,0))</f>
        <v>17.447876562037667</v>
      </c>
      <c r="AH89" s="18">
        <f>AH30*INDEX(Cal_FrontierShift!AH$243:AH$295,MATCH($H89,Cal_FrontierShift!$H$243:$H$295,0))</f>
        <v>18.326301082383104</v>
      </c>
      <c r="AI89" s="18">
        <f>AI30*INDEX(Cal_FrontierShift!AI$243:AI$295,MATCH($H89,Cal_FrontierShift!$H$243:$H$295,0))</f>
        <v>18.455341209696343</v>
      </c>
      <c r="AJ89" s="18">
        <f>AJ30*INDEX(Cal_FrontierShift!AJ$243:AJ$295,MATCH($H89,Cal_FrontierShift!$H$243:$H$295,0))</f>
        <v>17.324832135581307</v>
      </c>
      <c r="AK89" s="18">
        <f>AK30*INDEX(Cal_FrontierShift!AK$243:AK$295,MATCH($H89,Cal_FrontierShift!$H$243:$H$295,0))</f>
        <v>18.096565041948917</v>
      </c>
      <c r="AM89" s="14"/>
      <c r="AN89" s="14"/>
      <c r="AO89" s="18">
        <f t="shared" si="5"/>
        <v>89.650916031647341</v>
      </c>
      <c r="AQ89" s="176"/>
      <c r="AR89" s="14"/>
      <c r="AS89" s="14"/>
    </row>
    <row r="90" spans="5:45" x14ac:dyDescent="0.3">
      <c r="E90" s="3" t="s">
        <v>173</v>
      </c>
      <c r="F90" s="3" t="s">
        <v>174</v>
      </c>
      <c r="G90" s="3" t="s">
        <v>182</v>
      </c>
      <c r="H90" s="3" t="s">
        <v>310</v>
      </c>
      <c r="L90" s="3" t="s">
        <v>159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8">
        <f>AG31*INDEX(Cal_FrontierShift!AG$243:AG$295,MATCH($H90,Cal_FrontierShift!$H$243:$H$295,0))</f>
        <v>0</v>
      </c>
      <c r="AH90" s="18">
        <f>AH31*INDEX(Cal_FrontierShift!AH$243:AH$295,MATCH($H90,Cal_FrontierShift!$H$243:$H$295,0))</f>
        <v>0</v>
      </c>
      <c r="AI90" s="18">
        <f>AI31*INDEX(Cal_FrontierShift!AI$243:AI$295,MATCH($H90,Cal_FrontierShift!$H$243:$H$295,0))</f>
        <v>0</v>
      </c>
      <c r="AJ90" s="18">
        <f>AJ31*INDEX(Cal_FrontierShift!AJ$243:AJ$295,MATCH($H90,Cal_FrontierShift!$H$243:$H$295,0))</f>
        <v>0</v>
      </c>
      <c r="AK90" s="18">
        <f>AK31*INDEX(Cal_FrontierShift!AK$243:AK$295,MATCH($H90,Cal_FrontierShift!$H$243:$H$295,0))</f>
        <v>0</v>
      </c>
      <c r="AM90" s="14"/>
      <c r="AN90" s="14"/>
      <c r="AO90" s="18">
        <f t="shared" si="5"/>
        <v>0</v>
      </c>
      <c r="AQ90" s="176"/>
      <c r="AR90" s="14"/>
      <c r="AS90" s="14"/>
    </row>
    <row r="91" spans="5:45" x14ac:dyDescent="0.3">
      <c r="E91" s="3" t="s">
        <v>173</v>
      </c>
      <c r="F91" s="3" t="s">
        <v>174</v>
      </c>
      <c r="G91" s="3" t="s">
        <v>182</v>
      </c>
      <c r="H91" s="3" t="s">
        <v>311</v>
      </c>
      <c r="L91" s="3" t="s">
        <v>159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8">
        <f>AG32*INDEX(Cal_FrontierShift!AG$243:AG$295,MATCH($H91,Cal_FrontierShift!$H$243:$H$295,0))</f>
        <v>3.8696237580395603</v>
      </c>
      <c r="AH91" s="18">
        <f>AH32*INDEX(Cal_FrontierShift!AH$243:AH$295,MATCH($H91,Cal_FrontierShift!$H$243:$H$295,0))</f>
        <v>3.8677503160148565</v>
      </c>
      <c r="AI91" s="18">
        <f>AI32*INDEX(Cal_FrontierShift!AI$243:AI$295,MATCH($H91,Cal_FrontierShift!$H$243:$H$295,0))</f>
        <v>3.8612095159373006</v>
      </c>
      <c r="AJ91" s="18">
        <f>AJ32*INDEX(Cal_FrontierShift!AJ$243:AJ$295,MATCH($H91,Cal_FrontierShift!$H$243:$H$295,0))</f>
        <v>3.8514863006739701</v>
      </c>
      <c r="AK91" s="18">
        <f>AK32*INDEX(Cal_FrontierShift!AK$243:AK$295,MATCH($H91,Cal_FrontierShift!$H$243:$H$295,0))</f>
        <v>3.8409358722080889</v>
      </c>
      <c r="AM91" s="14"/>
      <c r="AN91" s="14"/>
      <c r="AO91" s="18">
        <f t="shared" si="5"/>
        <v>19.291005762873777</v>
      </c>
      <c r="AQ91" s="176"/>
      <c r="AR91" s="14"/>
      <c r="AS91" s="14"/>
    </row>
    <row r="92" spans="5:45" x14ac:dyDescent="0.3">
      <c r="E92" s="4" t="s">
        <v>173</v>
      </c>
      <c r="F92" s="4" t="s">
        <v>174</v>
      </c>
      <c r="G92" s="4" t="s">
        <v>186</v>
      </c>
      <c r="H92" s="4" t="s">
        <v>187</v>
      </c>
      <c r="L92" s="3" t="s">
        <v>159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72">
        <f>IF(Local!$M$11=1,SUM(AG93:AG100),AG33*#REF!)</f>
        <v>22.61565002304609</v>
      </c>
      <c r="AH92" s="72">
        <f>IF(Local!$M$11=1,SUM(AH93:AH100),AH33*#REF!)</f>
        <v>21.398014579277071</v>
      </c>
      <c r="AI92" s="72">
        <f>IF(Local!$M$11=1,SUM(AI93:AI100),AI33*#REF!)</f>
        <v>21.332293718719686</v>
      </c>
      <c r="AJ92" s="72">
        <f>IF(Local!$M$11=1,SUM(AJ93:AJ100),AJ33*#REF!)</f>
        <v>21.821446281770633</v>
      </c>
      <c r="AK92" s="72">
        <f>IF(Local!$M$11=1,SUM(AK93:AK100),AK33*#REF!)</f>
        <v>21.161364496668938</v>
      </c>
      <c r="AM92" s="14"/>
      <c r="AN92" s="14"/>
      <c r="AO92" s="18">
        <f t="shared" si="5"/>
        <v>108.32876909948241</v>
      </c>
      <c r="AQ92" s="176"/>
      <c r="AR92" s="14"/>
      <c r="AS92" s="14"/>
    </row>
    <row r="93" spans="5:45" x14ac:dyDescent="0.3">
      <c r="E93" s="3" t="s">
        <v>173</v>
      </c>
      <c r="F93" s="3" t="s">
        <v>174</v>
      </c>
      <c r="G93" s="3" t="s">
        <v>186</v>
      </c>
      <c r="H93" s="3" t="s">
        <v>188</v>
      </c>
      <c r="L93" s="3" t="s">
        <v>159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8">
        <f>AG34*INDEX(Cal_FrontierShift!AG$243:AG$295,MATCH($H93,Cal_FrontierShift!$H$243:$H$295,0))</f>
        <v>5.7811383748329845</v>
      </c>
      <c r="AH93" s="18">
        <f>AH34*INDEX(Cal_FrontierShift!AH$243:AH$295,MATCH($H93,Cal_FrontierShift!$H$243:$H$295,0))</f>
        <v>4.5788281023626922</v>
      </c>
      <c r="AI93" s="18">
        <f>AI34*INDEX(Cal_FrontierShift!AI$243:AI$295,MATCH($H93,Cal_FrontierShift!$H$243:$H$295,0))</f>
        <v>4.5487266503252117</v>
      </c>
      <c r="AJ93" s="18">
        <f>AJ34*INDEX(Cal_FrontierShift!AJ$243:AJ$295,MATCH($H93,Cal_FrontierShift!$H$243:$H$295,0))</f>
        <v>5.0873146282396817</v>
      </c>
      <c r="AK93" s="18">
        <f>AK34*INDEX(Cal_FrontierShift!AK$243:AK$295,MATCH($H93,Cal_FrontierShift!$H$243:$H$295,0))</f>
        <v>4.4802379369253247</v>
      </c>
      <c r="AM93" s="14"/>
      <c r="AN93" s="14"/>
      <c r="AO93" s="18">
        <f t="shared" si="5"/>
        <v>24.476245692685893</v>
      </c>
      <c r="AQ93" s="176"/>
      <c r="AR93" s="14"/>
      <c r="AS93" s="14"/>
    </row>
    <row r="94" spans="5:45" x14ac:dyDescent="0.3">
      <c r="E94" s="3" t="s">
        <v>173</v>
      </c>
      <c r="F94" s="3" t="s">
        <v>174</v>
      </c>
      <c r="G94" s="3" t="s">
        <v>186</v>
      </c>
      <c r="H94" s="3" t="s">
        <v>189</v>
      </c>
      <c r="L94" s="3" t="s">
        <v>159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8">
        <f>AG35*INDEX(Cal_FrontierShift!AG$243:AG$295,MATCH($H94,Cal_FrontierShift!$H$243:$H$295,0))</f>
        <v>2.9640005835045047</v>
      </c>
      <c r="AH94" s="18">
        <f>AH35*INDEX(Cal_FrontierShift!AH$243:AH$295,MATCH($H94,Cal_FrontierShift!$H$243:$H$295,0))</f>
        <v>2.9579182238538602</v>
      </c>
      <c r="AI94" s="18">
        <f>AI35*INDEX(Cal_FrontierShift!AI$243:AI$295,MATCH($H94,Cal_FrontierShift!$H$243:$H$295,0))</f>
        <v>2.9482677631185616</v>
      </c>
      <c r="AJ94" s="18">
        <f>AJ35*INDEX(Cal_FrontierShift!AJ$243:AJ$295,MATCH($H94,Cal_FrontierShift!$H$243:$H$295,0))</f>
        <v>2.9361984044833758</v>
      </c>
      <c r="AK94" s="18">
        <f>AK35*INDEX(Cal_FrontierShift!AK$243:AK$295,MATCH($H94,Cal_FrontierShift!$H$243:$H$295,0))</f>
        <v>2.9235142073482727</v>
      </c>
      <c r="AM94" s="14"/>
      <c r="AN94" s="14"/>
      <c r="AO94" s="18">
        <f t="shared" si="5"/>
        <v>14.729899182308575</v>
      </c>
      <c r="AQ94" s="176"/>
      <c r="AR94" s="14"/>
      <c r="AS94" s="14"/>
    </row>
    <row r="95" spans="5:45" x14ac:dyDescent="0.3">
      <c r="E95" s="3" t="s">
        <v>173</v>
      </c>
      <c r="F95" s="3" t="s">
        <v>174</v>
      </c>
      <c r="G95" s="3" t="s">
        <v>186</v>
      </c>
      <c r="H95" s="3" t="s">
        <v>190</v>
      </c>
      <c r="L95" s="3" t="s">
        <v>159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8">
        <f>AG36*INDEX(Cal_FrontierShift!AG$243:AG$295,MATCH($H95,Cal_FrontierShift!$H$243:$H$295,0))</f>
        <v>1.2639345452688997</v>
      </c>
      <c r="AH95" s="18">
        <f>AH36*INDEX(Cal_FrontierShift!AH$243:AH$295,MATCH($H95,Cal_FrontierShift!$H$243:$H$295,0))</f>
        <v>1.2613408298600441</v>
      </c>
      <c r="AI95" s="18">
        <f>AI36*INDEX(Cal_FrontierShift!AI$243:AI$295,MATCH($H95,Cal_FrontierShift!$H$243:$H$295,0))</f>
        <v>1.2572256187301227</v>
      </c>
      <c r="AJ95" s="18">
        <f>AJ36*INDEX(Cal_FrontierShift!AJ$243:AJ$295,MATCH($H95,Cal_FrontierShift!$H$243:$H$295,0))</f>
        <v>1.2520788775253009</v>
      </c>
      <c r="AK95" s="18">
        <f>AK36*INDEX(Cal_FrontierShift!AK$243:AK$295,MATCH($H95,Cal_FrontierShift!$H$243:$H$295,0))</f>
        <v>1.2466699943901092</v>
      </c>
      <c r="AM95" s="14"/>
      <c r="AN95" s="14"/>
      <c r="AO95" s="18">
        <f t="shared" si="5"/>
        <v>6.2812498657744769</v>
      </c>
      <c r="AQ95" s="176"/>
      <c r="AR95" s="14"/>
      <c r="AS95" s="14"/>
    </row>
    <row r="96" spans="5:45" x14ac:dyDescent="0.3">
      <c r="E96" s="3" t="s">
        <v>173</v>
      </c>
      <c r="F96" s="3" t="s">
        <v>174</v>
      </c>
      <c r="G96" s="3" t="s">
        <v>186</v>
      </c>
      <c r="H96" s="3" t="s">
        <v>191</v>
      </c>
      <c r="L96" s="3" t="s">
        <v>159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8">
        <f>AG37*INDEX(Cal_FrontierShift!AG$243:AG$295,MATCH($H96,Cal_FrontierShift!$H$243:$H$295,0))</f>
        <v>3.9167150922621774</v>
      </c>
      <c r="AH96" s="18">
        <f>AH37*INDEX(Cal_FrontierShift!AH$243:AH$295,MATCH($H96,Cal_FrontierShift!$H$243:$H$295,0))</f>
        <v>3.9086776145361917</v>
      </c>
      <c r="AI96" s="18">
        <f>AI37*INDEX(Cal_FrontierShift!AI$243:AI$295,MATCH($H96,Cal_FrontierShift!$H$243:$H$295,0))</f>
        <v>3.8959252871907917</v>
      </c>
      <c r="AJ96" s="18">
        <f>AJ37*INDEX(Cal_FrontierShift!AJ$243:AJ$295,MATCH($H96,Cal_FrontierShift!$H$243:$H$295,0))</f>
        <v>3.8799764210363215</v>
      </c>
      <c r="AK96" s="18">
        <f>AK37*INDEX(Cal_FrontierShift!AK$243:AK$295,MATCH($H96,Cal_FrontierShift!$H$243:$H$295,0))</f>
        <v>3.8632152256619734</v>
      </c>
      <c r="AM96" s="14"/>
      <c r="AN96" s="14"/>
      <c r="AO96" s="18">
        <f t="shared" si="5"/>
        <v>19.464509640687456</v>
      </c>
      <c r="AQ96" s="176"/>
      <c r="AR96" s="14"/>
      <c r="AS96" s="14"/>
    </row>
    <row r="97" spans="5:45" x14ac:dyDescent="0.3">
      <c r="E97" s="3" t="s">
        <v>173</v>
      </c>
      <c r="F97" s="3" t="s">
        <v>174</v>
      </c>
      <c r="G97" s="3" t="s">
        <v>186</v>
      </c>
      <c r="H97" s="3" t="s">
        <v>192</v>
      </c>
      <c r="L97" s="3" t="s">
        <v>159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8">
        <f>AG38*INDEX(Cal_FrontierShift!AG$243:AG$295,MATCH($H97,Cal_FrontierShift!$H$243:$H$295,0))</f>
        <v>3.5109085310515882</v>
      </c>
      <c r="AH97" s="18">
        <f>AH38*INDEX(Cal_FrontierShift!AH$243:AH$295,MATCH($H97,Cal_FrontierShift!$H$243:$H$295,0))</f>
        <v>3.5213103574694804</v>
      </c>
      <c r="AI97" s="18">
        <f>AI38*INDEX(Cal_FrontierShift!AI$243:AI$295,MATCH($H97,Cal_FrontierShift!$H$243:$H$295,0))</f>
        <v>3.5274591383929099</v>
      </c>
      <c r="AJ97" s="18">
        <f>AJ38*INDEX(Cal_FrontierShift!AJ$243:AJ$295,MATCH($H97,Cal_FrontierShift!$H$243:$H$295,0))</f>
        <v>3.5306720331406503</v>
      </c>
      <c r="AK97" s="18">
        <f>AK38*INDEX(Cal_FrontierShift!AK$243:AK$295,MATCH($H97,Cal_FrontierShift!$H$243:$H$295,0))</f>
        <v>3.533085232832224</v>
      </c>
      <c r="AM97" s="14"/>
      <c r="AN97" s="14"/>
      <c r="AO97" s="18">
        <f t="shared" si="5"/>
        <v>17.623435292886853</v>
      </c>
      <c r="AQ97" s="176"/>
      <c r="AR97" s="14"/>
      <c r="AS97" s="14"/>
    </row>
    <row r="98" spans="5:45" x14ac:dyDescent="0.3">
      <c r="E98" s="3" t="s">
        <v>173</v>
      </c>
      <c r="F98" s="3" t="s">
        <v>174</v>
      </c>
      <c r="G98" s="3" t="s">
        <v>186</v>
      </c>
      <c r="H98" s="3" t="s">
        <v>193</v>
      </c>
      <c r="L98" s="3" t="s">
        <v>159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8">
        <f>AG39*INDEX(Cal_FrontierShift!AG$243:AG$295,MATCH($H98,Cal_FrontierShift!$H$243:$H$295,0))</f>
        <v>0.352753208911534</v>
      </c>
      <c r="AH98" s="18">
        <f>AH39*INDEX(Cal_FrontierShift!AH$243:AH$295,MATCH($H98,Cal_FrontierShift!$H$243:$H$295,0))</f>
        <v>0.35379831664219691</v>
      </c>
      <c r="AI98" s="18">
        <f>AI39*INDEX(Cal_FrontierShift!AI$243:AI$295,MATCH($H98,Cal_FrontierShift!$H$243:$H$295,0))</f>
        <v>0.35441610607830737</v>
      </c>
      <c r="AJ98" s="18">
        <f>AJ39*INDEX(Cal_FrontierShift!AJ$243:AJ$295,MATCH($H98,Cal_FrontierShift!$H$243:$H$295,0))</f>
        <v>0.35473891680440195</v>
      </c>
      <c r="AK98" s="18">
        <f>AK39*INDEX(Cal_FrontierShift!AK$243:AK$295,MATCH($H98,Cal_FrontierShift!$H$243:$H$295,0))</f>
        <v>0.35498137938279667</v>
      </c>
      <c r="AM98" s="14"/>
      <c r="AN98" s="14"/>
      <c r="AO98" s="18">
        <f t="shared" si="5"/>
        <v>1.7706879278192369</v>
      </c>
      <c r="AQ98" s="176"/>
      <c r="AR98" s="14"/>
      <c r="AS98" s="14"/>
    </row>
    <row r="99" spans="5:45" x14ac:dyDescent="0.3">
      <c r="E99" s="3" t="s">
        <v>173</v>
      </c>
      <c r="F99" s="3" t="s">
        <v>174</v>
      </c>
      <c r="G99" s="3" t="s">
        <v>186</v>
      </c>
      <c r="H99" s="3" t="s">
        <v>194</v>
      </c>
      <c r="L99" s="3" t="s">
        <v>159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8">
        <f>AG40*INDEX(Cal_FrontierShift!AG$243:AG$295,MATCH($H99,Cal_FrontierShift!$H$243:$H$295,0))</f>
        <v>4.8261996872144053</v>
      </c>
      <c r="AH99" s="18">
        <f>AH40*INDEX(Cal_FrontierShift!AH$243:AH$295,MATCH($H99,Cal_FrontierShift!$H$243:$H$295,0))</f>
        <v>4.8161411345526055</v>
      </c>
      <c r="AI99" s="18">
        <f>AI40*INDEX(Cal_FrontierShift!AI$243:AI$295,MATCH($H99,Cal_FrontierShift!$H$243:$H$295,0))</f>
        <v>4.8002731548837829</v>
      </c>
      <c r="AJ99" s="18">
        <f>AJ40*INDEX(Cal_FrontierShift!AJ$243:AJ$295,MATCH($H99,Cal_FrontierShift!$H$243:$H$295,0))</f>
        <v>4.780467000540904</v>
      </c>
      <c r="AK99" s="18">
        <f>AK40*INDEX(Cal_FrontierShift!AK$243:AK$295,MATCH($H99,Cal_FrontierShift!$H$243:$H$295,0))</f>
        <v>4.7596605201282411</v>
      </c>
      <c r="AM99" s="14"/>
      <c r="AN99" s="14"/>
      <c r="AO99" s="18">
        <f t="shared" si="5"/>
        <v>23.982741497319942</v>
      </c>
      <c r="AQ99" s="176"/>
      <c r="AR99" s="14"/>
      <c r="AS99" s="14"/>
    </row>
    <row r="100" spans="5:45" x14ac:dyDescent="0.3">
      <c r="E100" s="3" t="s">
        <v>173</v>
      </c>
      <c r="F100" s="3" t="s">
        <v>174</v>
      </c>
      <c r="G100" s="3" t="s">
        <v>186</v>
      </c>
      <c r="H100" s="3" t="s">
        <v>195</v>
      </c>
      <c r="L100" s="3" t="s">
        <v>159</v>
      </c>
      <c r="R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8">
        <f>AG41*INDEX(Cal_FrontierShift!AG$243:AG$295,MATCH($H100,Cal_FrontierShift!$H$243:$H$295,0))</f>
        <v>0</v>
      </c>
      <c r="AH100" s="18">
        <f>AH41*INDEX(Cal_FrontierShift!AH$243:AH$295,MATCH($H100,Cal_FrontierShift!$H$243:$H$295,0))</f>
        <v>0</v>
      </c>
      <c r="AI100" s="18">
        <f>AI41*INDEX(Cal_FrontierShift!AI$243:AI$295,MATCH($H100,Cal_FrontierShift!$H$243:$H$295,0))</f>
        <v>0</v>
      </c>
      <c r="AJ100" s="18">
        <f>AJ41*INDEX(Cal_FrontierShift!AJ$243:AJ$295,MATCH($H100,Cal_FrontierShift!$H$243:$H$295,0))</f>
        <v>0</v>
      </c>
      <c r="AK100" s="18">
        <f>AK41*INDEX(Cal_FrontierShift!AK$243:AK$295,MATCH($H100,Cal_FrontierShift!$H$243:$H$295,0))</f>
        <v>0</v>
      </c>
      <c r="AM100" s="14"/>
      <c r="AN100" s="14"/>
      <c r="AO100" s="18">
        <f t="shared" si="5"/>
        <v>0</v>
      </c>
      <c r="AQ100" s="176"/>
      <c r="AR100" s="14"/>
      <c r="AS100" s="14"/>
    </row>
    <row r="101" spans="5:45" x14ac:dyDescent="0.3">
      <c r="E101" s="4" t="s">
        <v>173</v>
      </c>
      <c r="F101" s="4" t="s">
        <v>174</v>
      </c>
      <c r="G101" s="4" t="s">
        <v>196</v>
      </c>
      <c r="H101" s="4" t="s">
        <v>197</v>
      </c>
      <c r="L101" s="3" t="s">
        <v>159</v>
      </c>
      <c r="R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8">
        <f>AG42*INDEX(Cal_FrontierShift!AG$243:AG$295,MATCH($H101,Cal_FrontierShift!$H$243:$H$295,0))</f>
        <v>3.9876007861204621</v>
      </c>
      <c r="AH101" s="18">
        <f>AH42*INDEX(Cal_FrontierShift!AH$243:AH$295,MATCH($H101,Cal_FrontierShift!$H$243:$H$295,0))</f>
        <v>3.757662961905841</v>
      </c>
      <c r="AI101" s="18">
        <f>AI42*INDEX(Cal_FrontierShift!AI$243:AI$295,MATCH($H101,Cal_FrontierShift!$H$243:$H$295,0))</f>
        <v>3.7242559070393617</v>
      </c>
      <c r="AJ101" s="18">
        <f>AJ42*INDEX(Cal_FrontierShift!AJ$243:AJ$295,MATCH($H101,Cal_FrontierShift!$H$243:$H$295,0))</f>
        <v>3.76765299923848</v>
      </c>
      <c r="AK101" s="18">
        <f>AK42*INDEX(Cal_FrontierShift!AK$243:AK$295,MATCH($H101,Cal_FrontierShift!$H$243:$H$295,0))</f>
        <v>3.7109248796745038</v>
      </c>
      <c r="AM101" s="14"/>
      <c r="AN101" s="14"/>
      <c r="AO101" s="18">
        <f t="shared" si="5"/>
        <v>18.94809753397865</v>
      </c>
      <c r="AQ101" s="176"/>
      <c r="AR101" s="14"/>
      <c r="AS101" s="14"/>
    </row>
    <row r="102" spans="5:45" x14ac:dyDescent="0.3">
      <c r="E102" s="4" t="s">
        <v>173</v>
      </c>
      <c r="F102" s="4" t="s">
        <v>198</v>
      </c>
      <c r="H102" s="4" t="s">
        <v>199</v>
      </c>
      <c r="L102" s="3" t="s">
        <v>159</v>
      </c>
      <c r="R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46"/>
      <c r="AH102" s="46"/>
      <c r="AI102" s="46"/>
      <c r="AJ102" s="46"/>
      <c r="AK102" s="46"/>
      <c r="AM102" s="14"/>
      <c r="AN102" s="14"/>
      <c r="AO102" s="18">
        <f t="shared" si="5"/>
        <v>0</v>
      </c>
      <c r="AQ102" s="176"/>
      <c r="AR102" s="14"/>
      <c r="AS102" s="14"/>
    </row>
    <row r="103" spans="5:45" x14ac:dyDescent="0.3">
      <c r="E103" s="3" t="s">
        <v>173</v>
      </c>
      <c r="F103" s="3" t="s">
        <v>198</v>
      </c>
      <c r="H103" s="104" t="s">
        <v>200</v>
      </c>
      <c r="L103" s="3" t="s">
        <v>159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46"/>
      <c r="AH103" s="46"/>
      <c r="AI103" s="46"/>
      <c r="AJ103" s="46"/>
      <c r="AK103" s="46"/>
      <c r="AM103" s="14"/>
      <c r="AN103" s="14"/>
      <c r="AO103" s="18">
        <f t="shared" si="5"/>
        <v>0</v>
      </c>
      <c r="AQ103" s="176"/>
      <c r="AR103" s="14"/>
      <c r="AS103" s="14"/>
    </row>
    <row r="104" spans="5:45" x14ac:dyDescent="0.3">
      <c r="E104" s="3" t="s">
        <v>173</v>
      </c>
      <c r="F104" s="3" t="s">
        <v>198</v>
      </c>
      <c r="H104" s="105" t="s">
        <v>201</v>
      </c>
      <c r="L104" s="3" t="s">
        <v>159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46"/>
      <c r="AH104" s="46"/>
      <c r="AI104" s="46"/>
      <c r="AJ104" s="46"/>
      <c r="AK104" s="46"/>
      <c r="AM104" s="14"/>
      <c r="AN104" s="14"/>
      <c r="AO104" s="18">
        <f t="shared" si="5"/>
        <v>0</v>
      </c>
      <c r="AQ104" s="176"/>
      <c r="AR104" s="14"/>
      <c r="AS104" s="14"/>
    </row>
    <row r="105" spans="5:45" x14ac:dyDescent="0.3">
      <c r="E105" s="3" t="s">
        <v>173</v>
      </c>
      <c r="F105" s="3" t="s">
        <v>198</v>
      </c>
      <c r="H105" s="105" t="s">
        <v>202</v>
      </c>
      <c r="L105" s="3" t="s">
        <v>159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46"/>
      <c r="AH105" s="46"/>
      <c r="AI105" s="46"/>
      <c r="AJ105" s="46"/>
      <c r="AK105" s="46"/>
      <c r="AM105" s="14"/>
      <c r="AN105" s="14"/>
      <c r="AO105" s="18">
        <f t="shared" si="5"/>
        <v>0</v>
      </c>
      <c r="AQ105" s="176"/>
      <c r="AR105" s="14"/>
      <c r="AS105" s="14"/>
    </row>
    <row r="106" spans="5:45" x14ac:dyDescent="0.3">
      <c r="E106" s="3" t="s">
        <v>173</v>
      </c>
      <c r="F106" s="3" t="s">
        <v>198</v>
      </c>
      <c r="H106" s="105" t="s">
        <v>203</v>
      </c>
      <c r="L106" s="3" t="s">
        <v>159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46"/>
      <c r="AH106" s="46"/>
      <c r="AI106" s="46"/>
      <c r="AJ106" s="46"/>
      <c r="AK106" s="46"/>
      <c r="AM106" s="14"/>
      <c r="AN106" s="14"/>
      <c r="AO106" s="18">
        <f t="shared" si="5"/>
        <v>0</v>
      </c>
      <c r="AQ106" s="176"/>
      <c r="AR106" s="14"/>
      <c r="AS106" s="14"/>
    </row>
    <row r="107" spans="5:45" x14ac:dyDescent="0.3">
      <c r="E107" s="3" t="s">
        <v>173</v>
      </c>
      <c r="F107" s="3" t="s">
        <v>198</v>
      </c>
      <c r="H107" s="105" t="s">
        <v>204</v>
      </c>
      <c r="L107" s="3" t="s">
        <v>159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46"/>
      <c r="AH107" s="46"/>
      <c r="AI107" s="46"/>
      <c r="AJ107" s="46"/>
      <c r="AK107" s="46"/>
      <c r="AM107" s="14"/>
      <c r="AN107" s="14"/>
      <c r="AO107" s="18">
        <f t="shared" si="5"/>
        <v>0</v>
      </c>
      <c r="AQ107" s="176"/>
      <c r="AR107" s="14"/>
      <c r="AS107" s="14"/>
    </row>
    <row r="108" spans="5:45" x14ac:dyDescent="0.3">
      <c r="E108" s="3" t="s">
        <v>173</v>
      </c>
      <c r="F108" s="3" t="s">
        <v>198</v>
      </c>
      <c r="H108" s="105" t="s">
        <v>205</v>
      </c>
      <c r="L108" s="3" t="s">
        <v>159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46"/>
      <c r="AH108" s="46"/>
      <c r="AI108" s="46"/>
      <c r="AJ108" s="46"/>
      <c r="AK108" s="46"/>
      <c r="AM108" s="14"/>
      <c r="AN108" s="14"/>
      <c r="AO108" s="18">
        <f t="shared" si="5"/>
        <v>0</v>
      </c>
      <c r="AQ108" s="176"/>
      <c r="AR108" s="14"/>
      <c r="AS108" s="14"/>
    </row>
    <row r="109" spans="5:45" x14ac:dyDescent="0.3">
      <c r="E109" s="3" t="s">
        <v>173</v>
      </c>
      <c r="F109" s="3" t="s">
        <v>198</v>
      </c>
      <c r="H109" s="105" t="s">
        <v>1108</v>
      </c>
      <c r="L109" s="3" t="s">
        <v>159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46"/>
      <c r="AH109" s="46"/>
      <c r="AI109" s="46"/>
      <c r="AJ109" s="46"/>
      <c r="AK109" s="46"/>
      <c r="AM109" s="14"/>
      <c r="AN109" s="14"/>
      <c r="AO109" s="18">
        <f t="shared" si="5"/>
        <v>0</v>
      </c>
      <c r="AQ109" s="176"/>
      <c r="AR109" s="14"/>
      <c r="AS109" s="14"/>
    </row>
    <row r="110" spans="5:45" x14ac:dyDescent="0.3">
      <c r="E110" s="3" t="s">
        <v>173</v>
      </c>
      <c r="F110" s="3" t="s">
        <v>198</v>
      </c>
      <c r="H110" s="105" t="s">
        <v>207</v>
      </c>
      <c r="L110" s="3" t="s">
        <v>159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46"/>
      <c r="AH110" s="46"/>
      <c r="AI110" s="46"/>
      <c r="AJ110" s="46"/>
      <c r="AK110" s="46"/>
      <c r="AM110" s="14"/>
      <c r="AN110" s="14"/>
      <c r="AO110" s="18">
        <f t="shared" si="5"/>
        <v>0</v>
      </c>
      <c r="AQ110" s="176"/>
      <c r="AR110" s="14"/>
      <c r="AS110" s="14"/>
    </row>
    <row r="111" spans="5:45" x14ac:dyDescent="0.3">
      <c r="E111" s="3" t="s">
        <v>173</v>
      </c>
      <c r="F111" s="3" t="s">
        <v>198</v>
      </c>
      <c r="H111" s="105" t="s">
        <v>208</v>
      </c>
      <c r="L111" s="3" t="s">
        <v>159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46"/>
      <c r="AH111" s="46"/>
      <c r="AI111" s="46"/>
      <c r="AJ111" s="46"/>
      <c r="AK111" s="46"/>
      <c r="AM111" s="14"/>
      <c r="AN111" s="14"/>
      <c r="AO111" s="18">
        <f t="shared" si="5"/>
        <v>0</v>
      </c>
      <c r="AQ111" s="176"/>
      <c r="AR111" s="14"/>
      <c r="AS111" s="14"/>
    </row>
    <row r="112" spans="5:45" x14ac:dyDescent="0.3">
      <c r="E112" s="3" t="s">
        <v>173</v>
      </c>
      <c r="F112" s="3" t="s">
        <v>198</v>
      </c>
      <c r="H112" s="105" t="s">
        <v>1109</v>
      </c>
      <c r="L112" s="3" t="s">
        <v>159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46"/>
      <c r="AH112" s="46"/>
      <c r="AI112" s="46"/>
      <c r="AJ112" s="46"/>
      <c r="AK112" s="46"/>
      <c r="AM112" s="14"/>
      <c r="AN112" s="14"/>
      <c r="AO112" s="18">
        <f t="shared" si="5"/>
        <v>0</v>
      </c>
      <c r="AQ112" s="176"/>
      <c r="AR112" s="14"/>
      <c r="AS112" s="14"/>
    </row>
    <row r="113" spans="5:45" x14ac:dyDescent="0.3">
      <c r="E113" s="3" t="s">
        <v>173</v>
      </c>
      <c r="F113" s="3" t="s">
        <v>198</v>
      </c>
      <c r="H113" s="105" t="s">
        <v>1110</v>
      </c>
      <c r="L113" s="3" t="s">
        <v>159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46"/>
      <c r="AH113" s="46"/>
      <c r="AI113" s="46"/>
      <c r="AJ113" s="46"/>
      <c r="AK113" s="46"/>
      <c r="AM113" s="14"/>
      <c r="AN113" s="14"/>
      <c r="AO113" s="18">
        <f t="shared" si="5"/>
        <v>0</v>
      </c>
      <c r="AQ113" s="176"/>
      <c r="AR113" s="14"/>
      <c r="AS113" s="14"/>
    </row>
    <row r="114" spans="5:45" x14ac:dyDescent="0.3">
      <c r="E114" s="3" t="s">
        <v>173</v>
      </c>
      <c r="F114" s="3" t="s">
        <v>198</v>
      </c>
      <c r="H114" s="105" t="s">
        <v>1111</v>
      </c>
      <c r="L114" s="3" t="s">
        <v>159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46"/>
      <c r="AH114" s="46"/>
      <c r="AI114" s="46"/>
      <c r="AJ114" s="46"/>
      <c r="AK114" s="46"/>
      <c r="AM114" s="14"/>
      <c r="AN114" s="14"/>
      <c r="AO114" s="18"/>
      <c r="AQ114" s="176"/>
      <c r="AR114" s="14"/>
      <c r="AS114" s="14"/>
    </row>
    <row r="115" spans="5:45" x14ac:dyDescent="0.3">
      <c r="E115" s="3" t="s">
        <v>173</v>
      </c>
      <c r="F115" s="3" t="s">
        <v>198</v>
      </c>
      <c r="H115" s="105" t="s">
        <v>196</v>
      </c>
      <c r="L115" s="3" t="s">
        <v>159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46"/>
      <c r="AH115" s="46"/>
      <c r="AI115" s="46"/>
      <c r="AJ115" s="46"/>
      <c r="AK115" s="46"/>
      <c r="AM115" s="14"/>
      <c r="AN115" s="14"/>
      <c r="AO115" s="18"/>
      <c r="AQ115" s="176"/>
      <c r="AR115" s="14"/>
      <c r="AS115" s="14"/>
    </row>
    <row r="116" spans="5:45" x14ac:dyDescent="0.3">
      <c r="E116" s="4" t="s">
        <v>210</v>
      </c>
      <c r="H116" s="4" t="s">
        <v>210</v>
      </c>
      <c r="L116" s="3" t="s">
        <v>159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72">
        <f>SUM(AG117:AG122)</f>
        <v>47.148071110509854</v>
      </c>
      <c r="AH116" s="72">
        <f>SUM(AH117:AH122)</f>
        <v>51.643661468697132</v>
      </c>
      <c r="AI116" s="72">
        <f>SUM(AI117:AI122)</f>
        <v>49.448918780314948</v>
      </c>
      <c r="AJ116" s="72">
        <f>SUM(AJ117:AJ122)</f>
        <v>48.948426942599959</v>
      </c>
      <c r="AK116" s="72">
        <f>SUM(AK117:AK122)</f>
        <v>45.962895668592509</v>
      </c>
      <c r="AM116" s="14"/>
      <c r="AN116" s="14"/>
      <c r="AO116" s="18">
        <f t="shared" si="5"/>
        <v>243.15197397071438</v>
      </c>
      <c r="AQ116" s="176"/>
      <c r="AR116" s="14"/>
      <c r="AS116" s="14"/>
    </row>
    <row r="117" spans="5:45" x14ac:dyDescent="0.3">
      <c r="E117" s="3" t="s">
        <v>210</v>
      </c>
      <c r="H117" s="3" t="s">
        <v>312</v>
      </c>
      <c r="L117" s="3" t="s">
        <v>159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8">
        <f>AG58*INDEX(Cal_FrontierShift!AG$243:AG$295,MATCH($H117,Cal_FrontierShift!$H$243:$H$295,0))</f>
        <v>9.0516293431869119</v>
      </c>
      <c r="AH117" s="18">
        <f>AH58*INDEX(Cal_FrontierShift!AH$243:AH$295,MATCH($H117,Cal_FrontierShift!$H$243:$H$295,0))</f>
        <v>13.246183930790261</v>
      </c>
      <c r="AI117" s="18">
        <f>AI58*INDEX(Cal_FrontierShift!AI$243:AI$295,MATCH($H117,Cal_FrontierShift!$H$243:$H$295,0))</f>
        <v>14.930520337493508</v>
      </c>
      <c r="AJ117" s="18">
        <f>AJ58*INDEX(Cal_FrontierShift!AJ$243:AJ$295,MATCH($H117,Cal_FrontierShift!$H$243:$H$295,0))</f>
        <v>12.936364421733469</v>
      </c>
      <c r="AK117" s="18">
        <f>AK58*INDEX(Cal_FrontierShift!AK$243:AK$295,MATCH($H117,Cal_FrontierShift!$H$243:$H$295,0))</f>
        <v>14.602315921559532</v>
      </c>
      <c r="AM117" s="14"/>
      <c r="AN117" s="14"/>
      <c r="AO117" s="18">
        <f t="shared" si="5"/>
        <v>64.767013954763684</v>
      </c>
      <c r="AQ117" s="176"/>
      <c r="AR117" s="14"/>
      <c r="AS117" s="14"/>
    </row>
    <row r="118" spans="5:45" x14ac:dyDescent="0.3">
      <c r="E118" s="3" t="s">
        <v>210</v>
      </c>
      <c r="H118" s="3" t="s">
        <v>211</v>
      </c>
      <c r="L118" s="3" t="s">
        <v>159</v>
      </c>
      <c r="R118" s="14"/>
      <c r="T118" s="1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8">
        <f>AG59*INDEX(Cal_FrontierShift!AG$243:AG$295,MATCH($H118,Cal_FrontierShift!$H$243:$H$295,0))</f>
        <v>8.4277919794548062</v>
      </c>
      <c r="AH118" s="18">
        <f>AH59*INDEX(Cal_FrontierShift!AH$243:AH$295,MATCH($H118,Cal_FrontierShift!$H$243:$H$295,0))</f>
        <v>8.6798056607444458</v>
      </c>
      <c r="AI118" s="18">
        <f>AI59*INDEX(Cal_FrontierShift!AI$243:AI$295,MATCH($H118,Cal_FrontierShift!$H$243:$H$295,0))</f>
        <v>8.9200128882895307</v>
      </c>
      <c r="AJ118" s="18">
        <f>AJ59*INDEX(Cal_FrontierShift!AJ$243:AJ$295,MATCH($H118,Cal_FrontierShift!$H$243:$H$295,0))</f>
        <v>9.1580565504964522</v>
      </c>
      <c r="AK118" s="18">
        <f>AK59*INDEX(Cal_FrontierShift!AK$243:AK$295,MATCH($H118,Cal_FrontierShift!$H$243:$H$295,0))</f>
        <v>6.7375730937645395</v>
      </c>
      <c r="AM118" s="14"/>
      <c r="AN118" s="14"/>
      <c r="AO118" s="18">
        <f t="shared" si="5"/>
        <v>41.923240172749772</v>
      </c>
      <c r="AQ118" s="176"/>
      <c r="AR118" s="14"/>
      <c r="AS118" s="14"/>
    </row>
    <row r="119" spans="5:45" x14ac:dyDescent="0.3">
      <c r="E119" s="3" t="s">
        <v>210</v>
      </c>
      <c r="H119" s="3" t="s">
        <v>212</v>
      </c>
      <c r="L119" s="3" t="s">
        <v>159</v>
      </c>
      <c r="R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18">
        <f>AG60*INDEX(Cal_FrontierShift!AG$243:AG$295,MATCH($H119,Cal_FrontierShift!$H$243:$H$295,0))</f>
        <v>4.6315128764363447</v>
      </c>
      <c r="AH119" s="18">
        <f>AH60*INDEX(Cal_FrontierShift!AH$243:AH$295,MATCH($H119,Cal_FrontierShift!$H$243:$H$295,0))</f>
        <v>4.6529237715868002</v>
      </c>
      <c r="AI119" s="18">
        <f>AI60*INDEX(Cal_FrontierShift!AI$243:AI$295,MATCH($H119,Cal_FrontierShift!$H$243:$H$295,0))</f>
        <v>4.8101240383109056</v>
      </c>
      <c r="AJ119" s="18">
        <f>AJ60*INDEX(Cal_FrontierShift!AJ$243:AJ$295,MATCH($H119,Cal_FrontierShift!$H$243:$H$295,0))</f>
        <v>4.9318460538422837</v>
      </c>
      <c r="AK119" s="18">
        <f>AK60*INDEX(Cal_FrontierShift!AK$243:AK$295,MATCH($H119,Cal_FrontierShift!$H$243:$H$295,0))</f>
        <v>4.8181412635078242</v>
      </c>
      <c r="AM119" s="14"/>
      <c r="AN119" s="14"/>
      <c r="AO119" s="18">
        <f t="shared" si="5"/>
        <v>23.84454800368416</v>
      </c>
      <c r="AQ119" s="176"/>
      <c r="AR119" s="14"/>
      <c r="AS119" s="14"/>
    </row>
    <row r="120" spans="5:45" x14ac:dyDescent="0.3">
      <c r="E120" s="3" t="s">
        <v>210</v>
      </c>
      <c r="H120" s="3" t="s">
        <v>214</v>
      </c>
      <c r="L120" s="3" t="s">
        <v>159</v>
      </c>
      <c r="R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8">
        <f>AG61*INDEX(Cal_FrontierShift!AG$243:AG$295,MATCH($H120,Cal_FrontierShift!$H$243:$H$295,0))</f>
        <v>1.6822387750661181</v>
      </c>
      <c r="AH120" s="18">
        <f>AH61*INDEX(Cal_FrontierShift!AH$243:AH$295,MATCH($H120,Cal_FrontierShift!$H$243:$H$295,0))</f>
        <v>1.6889313515597606</v>
      </c>
      <c r="AI120" s="18">
        <f>AI61*INDEX(Cal_FrontierShift!AI$243:AI$295,MATCH($H120,Cal_FrontierShift!$H$243:$H$295,0))</f>
        <v>1.693593797256689</v>
      </c>
      <c r="AJ120" s="18">
        <f>AJ61*INDEX(Cal_FrontierShift!AJ$243:AJ$295,MATCH($H120,Cal_FrontierShift!$H$243:$H$295,0))</f>
        <v>1.6968529570657442</v>
      </c>
      <c r="AK120" s="18">
        <f>AK61*INDEX(Cal_FrontierShift!AK$243:AK$295,MATCH($H120,Cal_FrontierShift!$H$243:$H$295,0))</f>
        <v>1.6997322556056762</v>
      </c>
      <c r="AM120" s="14"/>
      <c r="AN120" s="14"/>
      <c r="AO120" s="18">
        <f t="shared" si="5"/>
        <v>8.4613491365539879</v>
      </c>
      <c r="AQ120" s="176"/>
      <c r="AR120" s="14"/>
      <c r="AS120" s="14"/>
    </row>
    <row r="121" spans="5:45" x14ac:dyDescent="0.3">
      <c r="E121" s="3" t="s">
        <v>210</v>
      </c>
      <c r="H121" s="3" t="s">
        <v>215</v>
      </c>
      <c r="L121" s="3" t="s">
        <v>159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8">
        <f>AG62*INDEX(Cal_FrontierShift!AG$243:AG$295,MATCH($H121,Cal_FrontierShift!$H$243:$H$295,0))</f>
        <v>18.877173768602091</v>
      </c>
      <c r="AH121" s="18">
        <f>AH62*INDEX(Cal_FrontierShift!AH$243:AH$295,MATCH($H121,Cal_FrontierShift!$H$243:$H$295,0))</f>
        <v>17.757539784333908</v>
      </c>
      <c r="AI121" s="18">
        <f>AI62*INDEX(Cal_FrontierShift!AI$243:AI$295,MATCH($H121,Cal_FrontierShift!$H$243:$H$295,0))</f>
        <v>14.56272400434802</v>
      </c>
      <c r="AJ121" s="18">
        <f>AJ62*INDEX(Cal_FrontierShift!AJ$243:AJ$295,MATCH($H121,Cal_FrontierShift!$H$243:$H$295,0))</f>
        <v>16.214407388873923</v>
      </c>
      <c r="AK121" s="18">
        <f>AK62*INDEX(Cal_FrontierShift!AK$243:AK$295,MATCH($H121,Cal_FrontierShift!$H$243:$H$295,0))</f>
        <v>15.947806580894937</v>
      </c>
      <c r="AM121" s="14"/>
      <c r="AN121" s="14"/>
      <c r="AO121" s="18">
        <f t="shared" si="5"/>
        <v>83.359651527052876</v>
      </c>
      <c r="AQ121" s="176"/>
      <c r="AR121" s="14"/>
      <c r="AS121" s="14"/>
    </row>
    <row r="122" spans="5:45" x14ac:dyDescent="0.3">
      <c r="E122" s="3" t="s">
        <v>210</v>
      </c>
      <c r="H122" s="3" t="s">
        <v>216</v>
      </c>
      <c r="L122" s="3" t="s">
        <v>159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8">
        <f>AG63*INDEX(Cal_FrontierShift!AG$243:AG$295,MATCH($H122,Cal_FrontierShift!$H$243:$H$295,0))</f>
        <v>4.4777243677635781</v>
      </c>
      <c r="AH122" s="18">
        <f>AH63*INDEX(Cal_FrontierShift!AH$243:AH$295,MATCH($H122,Cal_FrontierShift!$H$243:$H$295,0))</f>
        <v>5.6182769696819612</v>
      </c>
      <c r="AI122" s="18">
        <f>AI63*INDEX(Cal_FrontierShift!AI$243:AI$295,MATCH($H122,Cal_FrontierShift!$H$243:$H$295,0))</f>
        <v>4.5319437146162977</v>
      </c>
      <c r="AJ122" s="18">
        <f>AJ63*INDEX(Cal_FrontierShift!AJ$243:AJ$295,MATCH($H122,Cal_FrontierShift!$H$243:$H$295,0))</f>
        <v>4.0108995705880863</v>
      </c>
      <c r="AK122" s="18">
        <f>AK63*INDEX(Cal_FrontierShift!AK$243:AK$295,MATCH($H122,Cal_FrontierShift!$H$243:$H$295,0))</f>
        <v>2.1573265532600083</v>
      </c>
      <c r="AM122" s="14"/>
      <c r="AN122" s="14"/>
      <c r="AO122" s="18">
        <f t="shared" si="5"/>
        <v>20.796171175909933</v>
      </c>
      <c r="AQ122" s="176"/>
      <c r="AR122" s="14"/>
      <c r="AS122" s="14"/>
    </row>
    <row r="123" spans="5:45" x14ac:dyDescent="0.3">
      <c r="E123" s="4" t="s">
        <v>217</v>
      </c>
      <c r="H123" s="4" t="s">
        <v>217</v>
      </c>
      <c r="L123" s="3" t="s">
        <v>159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8">
        <f>AG64*INDEX(Cal_FrontierShift!AG$243:AG$295,MATCH($H123,Cal_FrontierShift!$H$243:$H$295,0))</f>
        <v>100.16898253851967</v>
      </c>
      <c r="AH123" s="18">
        <f>AH64*INDEX(Cal_FrontierShift!AH$243:AH$295,MATCH($H123,Cal_FrontierShift!$H$243:$H$295,0))</f>
        <v>99.897929417401485</v>
      </c>
      <c r="AI123" s="18">
        <f>AI64*INDEX(Cal_FrontierShift!AI$243:AI$295,MATCH($H123,Cal_FrontierShift!$H$243:$H$295,0))</f>
        <v>99.612611404427824</v>
      </c>
      <c r="AJ123" s="18">
        <f>AJ64*INDEX(Cal_FrontierShift!AJ$243:AJ$295,MATCH($H123,Cal_FrontierShift!$H$243:$H$295,0))</f>
        <v>99.144505119148278</v>
      </c>
      <c r="AK123" s="18">
        <f>AK64*INDEX(Cal_FrontierShift!AK$243:AK$295,MATCH($H123,Cal_FrontierShift!$H$243:$H$295,0))</f>
        <v>98.658117199524952</v>
      </c>
      <c r="AM123" s="14"/>
      <c r="AN123" s="14"/>
      <c r="AO123" s="18">
        <f t="shared" si="5"/>
        <v>497.48214567902221</v>
      </c>
      <c r="AQ123" s="176"/>
      <c r="AR123" s="14"/>
      <c r="AS123" s="14"/>
    </row>
    <row r="124" spans="5:45" x14ac:dyDescent="0.3">
      <c r="E124" s="3" t="s">
        <v>217</v>
      </c>
      <c r="H124" s="3" t="s">
        <v>313</v>
      </c>
      <c r="L124" s="3" t="s">
        <v>159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46"/>
      <c r="AH124" s="46"/>
      <c r="AI124" s="46"/>
      <c r="AJ124" s="46"/>
      <c r="AK124" s="46"/>
      <c r="AM124" s="14"/>
      <c r="AN124" s="14"/>
      <c r="AO124" s="18">
        <f t="shared" si="5"/>
        <v>0</v>
      </c>
      <c r="AQ124" s="14"/>
      <c r="AR124" s="14"/>
      <c r="AS124" s="14"/>
    </row>
    <row r="125" spans="5:45" x14ac:dyDescent="0.3">
      <c r="E125" s="3" t="s">
        <v>217</v>
      </c>
      <c r="H125" s="3" t="s">
        <v>314</v>
      </c>
      <c r="L125" s="3" t="s">
        <v>159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46"/>
      <c r="AH125" s="46"/>
      <c r="AI125" s="46"/>
      <c r="AJ125" s="46"/>
      <c r="AK125" s="46"/>
      <c r="AM125" s="14"/>
      <c r="AN125" s="14"/>
      <c r="AO125" s="18">
        <f t="shared" si="5"/>
        <v>0</v>
      </c>
      <c r="AQ125" s="14"/>
      <c r="AR125" s="14"/>
      <c r="AS125" s="14"/>
    </row>
    <row r="126" spans="5:45" x14ac:dyDescent="0.3">
      <c r="E126" s="3" t="s">
        <v>217</v>
      </c>
      <c r="H126" s="3" t="s">
        <v>315</v>
      </c>
      <c r="L126" s="3" t="s">
        <v>159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46"/>
      <c r="AH126" s="46"/>
      <c r="AI126" s="46"/>
      <c r="AJ126" s="46"/>
      <c r="AK126" s="46"/>
      <c r="AM126" s="14"/>
      <c r="AN126" s="14"/>
      <c r="AO126" s="18">
        <f t="shared" si="5"/>
        <v>0</v>
      </c>
      <c r="AQ126" s="14"/>
      <c r="AR126" s="14"/>
      <c r="AS126" s="14"/>
    </row>
    <row r="127" spans="5:45" x14ac:dyDescent="0.3">
      <c r="E127" s="3" t="s">
        <v>217</v>
      </c>
      <c r="H127" s="3" t="s">
        <v>221</v>
      </c>
      <c r="L127" s="3" t="s">
        <v>159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46"/>
      <c r="AH127" s="46"/>
      <c r="AI127" s="46"/>
      <c r="AJ127" s="46"/>
      <c r="AK127" s="46"/>
      <c r="AM127" s="14"/>
      <c r="AN127" s="14"/>
      <c r="AO127" s="18">
        <f t="shared" si="5"/>
        <v>0</v>
      </c>
      <c r="AQ127" s="14"/>
      <c r="AR127" s="14"/>
      <c r="AS127" s="14"/>
    </row>
    <row r="128" spans="5:45" x14ac:dyDescent="0.3">
      <c r="E128" s="3" t="s">
        <v>217</v>
      </c>
      <c r="H128" s="3" t="s">
        <v>222</v>
      </c>
      <c r="L128" s="3" t="s">
        <v>159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46"/>
      <c r="AH128" s="46"/>
      <c r="AI128" s="46"/>
      <c r="AJ128" s="46"/>
      <c r="AK128" s="46"/>
      <c r="AM128" s="14"/>
      <c r="AN128" s="14"/>
      <c r="AO128" s="18">
        <f t="shared" si="5"/>
        <v>0</v>
      </c>
      <c r="AQ128" s="14"/>
      <c r="AR128" s="14"/>
      <c r="AS128" s="14"/>
    </row>
    <row r="129" spans="2:61" x14ac:dyDescent="0.3">
      <c r="E129" s="3" t="s">
        <v>217</v>
      </c>
      <c r="H129" s="3" t="s">
        <v>213</v>
      </c>
      <c r="L129" s="3" t="s">
        <v>159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46"/>
      <c r="AH129" s="46"/>
      <c r="AI129" s="46"/>
      <c r="AJ129" s="46"/>
      <c r="AK129" s="46"/>
      <c r="AM129" s="14"/>
      <c r="AN129" s="14"/>
      <c r="AO129" s="18">
        <f t="shared" si="5"/>
        <v>0</v>
      </c>
      <c r="AQ129" s="14"/>
      <c r="AR129" s="14"/>
      <c r="AS129" s="14"/>
    </row>
    <row r="130" spans="2:61" x14ac:dyDescent="0.3">
      <c r="E130" s="3" t="s">
        <v>217</v>
      </c>
      <c r="H130" s="3" t="s">
        <v>224</v>
      </c>
      <c r="L130" s="3" t="s">
        <v>159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46"/>
      <c r="AH130" s="46"/>
      <c r="AI130" s="46"/>
      <c r="AJ130" s="46"/>
      <c r="AK130" s="46"/>
      <c r="AM130" s="14"/>
      <c r="AN130" s="14"/>
      <c r="AO130" s="18">
        <f t="shared" si="5"/>
        <v>0</v>
      </c>
      <c r="AQ130" s="14"/>
      <c r="AR130" s="14"/>
      <c r="AS130" s="14"/>
    </row>
    <row r="131" spans="2:61" x14ac:dyDescent="0.3">
      <c r="E131" s="3" t="s">
        <v>217</v>
      </c>
      <c r="H131" s="3" t="s">
        <v>316</v>
      </c>
      <c r="L131" s="3" t="s">
        <v>159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46"/>
      <c r="AH131" s="46"/>
      <c r="AI131" s="46"/>
      <c r="AJ131" s="46"/>
      <c r="AK131" s="46"/>
      <c r="AM131" s="14"/>
      <c r="AN131" s="14"/>
      <c r="AO131" s="18">
        <f t="shared" si="5"/>
        <v>0</v>
      </c>
      <c r="AQ131" s="14"/>
      <c r="AR131" s="14"/>
      <c r="AS131" s="14"/>
    </row>
    <row r="133" spans="2:61" ht="14.65" x14ac:dyDescent="0.35">
      <c r="B133" s="10" t="s">
        <v>1187</v>
      </c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41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</row>
    <row r="134" spans="2:61" x14ac:dyDescent="0.3">
      <c r="C134" s="30" t="s">
        <v>1188</v>
      </c>
    </row>
    <row r="136" spans="2:61" x14ac:dyDescent="0.3">
      <c r="E136" s="3" t="s">
        <v>85</v>
      </c>
      <c r="F136" s="3" t="s">
        <v>360</v>
      </c>
      <c r="H136" s="126" t="str">
        <f>Inp_NGN!H121</f>
        <v>Reinforcement</v>
      </c>
      <c r="I136" s="126" t="str">
        <f>Inp_NGN!I121</f>
        <v>Reinforcement</v>
      </c>
      <c r="J136" s="126" t="str">
        <f>Inp_NGN!J121</f>
        <v>Large load connections</v>
      </c>
      <c r="L136" s="3" t="s">
        <v>159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8">
        <f>IFERROR(Inp_NGN!AG121*INDEX(Cal_FrontierShift!AG$243:AG$295,MATCH($I136,Cal_FrontierShift!$H$243:$H$295,0)),"")</f>
        <v>0.90854092194397329</v>
      </c>
      <c r="AH136" s="18">
        <f>IFERROR(Inp_NGN!AH121*INDEX(Cal_FrontierShift!AH$243:AH$295,MATCH($I136,Cal_FrontierShift!$H$243:$H$295,0)),"")</f>
        <v>1.2163507762028249</v>
      </c>
      <c r="AI136" s="18">
        <f>IFERROR(Inp_NGN!AI121*INDEX(Cal_FrontierShift!AI$243:AI$295,MATCH($I136,Cal_FrontierShift!$H$243:$H$295,0)),"")</f>
        <v>1.5248867529239352</v>
      </c>
      <c r="AJ136" s="18">
        <f>IFERROR(Inp_NGN!AJ121*INDEX(Cal_FrontierShift!AJ$243:AJ$295,MATCH($I136,Cal_FrontierShift!$H$243:$H$295,0)),"")</f>
        <v>1.5278140814320456</v>
      </c>
      <c r="AK136" s="18">
        <f>IFERROR(Inp_NGN!AK121*INDEX(Cal_FrontierShift!AK$243:AK$295,MATCH($I136,Cal_FrontierShift!$H$243:$H$295,0)),"")</f>
        <v>1.8368964354470836</v>
      </c>
      <c r="AM136" s="14"/>
      <c r="AN136" s="14"/>
      <c r="AO136" s="18">
        <f>SUM(AG136:AK136)</f>
        <v>7.0144889679498625</v>
      </c>
      <c r="AQ136" s="14"/>
      <c r="AR136" s="14"/>
      <c r="AS136" s="14"/>
    </row>
    <row r="137" spans="2:61" x14ac:dyDescent="0.3">
      <c r="E137" s="3" t="s">
        <v>85</v>
      </c>
      <c r="F137" s="3" t="s">
        <v>362</v>
      </c>
      <c r="H137" s="126" t="str">
        <f>Inp_NGN!H122</f>
        <v>Other capex</v>
      </c>
      <c r="I137" s="126" t="str">
        <f>Inp_NGN!I122</f>
        <v>Other Capex</v>
      </c>
      <c r="J137" s="126" t="str">
        <f>Inp_NGN!J122</f>
        <v>Loss of Development Clause</v>
      </c>
      <c r="L137" s="3" t="s">
        <v>159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8">
        <f>IFERROR(Inp_NGN!AG122*INDEX(Cal_FrontierShift!AG$243:AG$295,MATCH($I137,Cal_FrontierShift!$H$243:$H$295,0)),"")</f>
        <v>9.2873072020939501E-2</v>
      </c>
      <c r="AH137" s="18">
        <f>IFERROR(Inp_NGN!AH122*INDEX(Cal_FrontierShift!AH$243:AH$295,MATCH($I137,Cal_FrontierShift!$H$243:$H$295,0)),"")</f>
        <v>9.3253559508883255E-2</v>
      </c>
      <c r="AI137" s="18">
        <f>IFERROR(Inp_NGN!AI122*INDEX(Cal_FrontierShift!AI$243:AI$295,MATCH($I137,Cal_FrontierShift!$H$243:$H$295,0)),"")</f>
        <v>9.3526387512668022E-2</v>
      </c>
      <c r="AJ137" s="18">
        <f>IFERROR(Inp_NGN!AJ122*INDEX(Cal_FrontierShift!AJ$243:AJ$295,MATCH($I137,Cal_FrontierShift!$H$243:$H$295,0)),"")</f>
        <v>9.3705930327832115E-2</v>
      </c>
      <c r="AK137" s="18">
        <f>IFERROR(Inp_NGN!AK122*INDEX(Cal_FrontierShift!AK$243:AK$295,MATCH($I137,Cal_FrontierShift!$H$243:$H$295,0)),"")</f>
        <v>9.3885817811739825E-2</v>
      </c>
      <c r="AM137" s="14"/>
      <c r="AN137" s="14"/>
      <c r="AO137" s="18">
        <f>SUM(AG137:AK137)</f>
        <v>0.4672447671820627</v>
      </c>
      <c r="AQ137" s="14"/>
      <c r="AR137" s="14"/>
      <c r="AS137" s="14"/>
    </row>
    <row r="138" spans="2:61" x14ac:dyDescent="0.3">
      <c r="E138" s="3" t="s">
        <v>85</v>
      </c>
      <c r="F138" s="3" t="s">
        <v>364</v>
      </c>
      <c r="H138" s="126" t="str">
        <f>Inp_NGN!H123</f>
        <v/>
      </c>
      <c r="I138" s="126" t="str">
        <f>Inp_NGN!I123</f>
        <v/>
      </c>
      <c r="J138" s="126" t="str">
        <f>Inp_NGN!J123</f>
        <v/>
      </c>
      <c r="L138" s="3" t="s">
        <v>159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8" t="str">
        <f>IFERROR(Inp_NGN!AG123*INDEX(Cal_FrontierShift!AG$243:AG$295,MATCH($I138,Cal_FrontierShift!$H$243:$H$295,0)),"")</f>
        <v/>
      </c>
      <c r="AH138" s="18" t="str">
        <f>IFERROR(Inp_NGN!AH123*INDEX(Cal_FrontierShift!AH$243:AH$295,MATCH($I138,Cal_FrontierShift!$H$243:$H$295,0)),"")</f>
        <v/>
      </c>
      <c r="AI138" s="18" t="str">
        <f>IFERROR(Inp_NGN!AI123*INDEX(Cal_FrontierShift!AI$243:AI$295,MATCH($I138,Cal_FrontierShift!$H$243:$H$295,0)),"")</f>
        <v/>
      </c>
      <c r="AJ138" s="18" t="str">
        <f>IFERROR(Inp_NGN!AJ123*INDEX(Cal_FrontierShift!AJ$243:AJ$295,MATCH($I138,Cal_FrontierShift!$H$243:$H$295,0)),"")</f>
        <v/>
      </c>
      <c r="AK138" s="18" t="str">
        <f>IFERROR(Inp_NGN!AK123*INDEX(Cal_FrontierShift!AK$243:AK$295,MATCH($I138,Cal_FrontierShift!$H$243:$H$295,0)),"")</f>
        <v/>
      </c>
      <c r="AM138" s="14"/>
      <c r="AN138" s="14"/>
      <c r="AO138" s="18">
        <f t="shared" ref="AO138:AO155" si="8">SUM(AG138:AK138)</f>
        <v>0</v>
      </c>
      <c r="AQ138" s="14"/>
      <c r="AR138" s="14"/>
      <c r="AS138" s="14"/>
    </row>
    <row r="139" spans="2:61" x14ac:dyDescent="0.3">
      <c r="E139" s="3" t="s">
        <v>85</v>
      </c>
      <c r="F139" s="3" t="s">
        <v>366</v>
      </c>
      <c r="H139" s="126" t="str">
        <f>Inp_NGN!H124</f>
        <v/>
      </c>
      <c r="I139" s="126" t="str">
        <f>Inp_NGN!I124</f>
        <v/>
      </c>
      <c r="J139" s="126" t="str">
        <f>Inp_NGN!J124</f>
        <v/>
      </c>
      <c r="L139" s="3" t="s">
        <v>159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8" t="str">
        <f>IFERROR(Inp_NGN!AG124*INDEX(Cal_FrontierShift!AG$243:AG$295,MATCH($I139,Cal_FrontierShift!$H$243:$H$295,0)),"")</f>
        <v/>
      </c>
      <c r="AH139" s="18" t="str">
        <f>IFERROR(Inp_NGN!AH124*INDEX(Cal_FrontierShift!AH$243:AH$295,MATCH($I139,Cal_FrontierShift!$H$243:$H$295,0)),"")</f>
        <v/>
      </c>
      <c r="AI139" s="18" t="str">
        <f>IFERROR(Inp_NGN!AI124*INDEX(Cal_FrontierShift!AI$243:AI$295,MATCH($I139,Cal_FrontierShift!$H$243:$H$295,0)),"")</f>
        <v/>
      </c>
      <c r="AJ139" s="18" t="str">
        <f>IFERROR(Inp_NGN!AJ124*INDEX(Cal_FrontierShift!AJ$243:AJ$295,MATCH($I139,Cal_FrontierShift!$H$243:$H$295,0)),"")</f>
        <v/>
      </c>
      <c r="AK139" s="18" t="str">
        <f>IFERROR(Inp_NGN!AK124*INDEX(Cal_FrontierShift!AK$243:AK$295,MATCH($I139,Cal_FrontierShift!$H$243:$H$295,0)),"")</f>
        <v/>
      </c>
      <c r="AM139" s="14"/>
      <c r="AN139" s="14"/>
      <c r="AO139" s="18">
        <f t="shared" si="8"/>
        <v>0</v>
      </c>
      <c r="AQ139" s="14"/>
      <c r="AR139" s="14"/>
      <c r="AS139" s="14"/>
    </row>
    <row r="140" spans="2:61" x14ac:dyDescent="0.3">
      <c r="E140" s="3" t="s">
        <v>85</v>
      </c>
      <c r="F140" s="3" t="s">
        <v>368</v>
      </c>
      <c r="H140" s="126" t="str">
        <f>Inp_NGN!H125</f>
        <v/>
      </c>
      <c r="I140" s="126" t="str">
        <f>Inp_NGN!I125</f>
        <v/>
      </c>
      <c r="J140" s="126" t="str">
        <f>Inp_NGN!J125</f>
        <v/>
      </c>
      <c r="L140" s="3" t="s">
        <v>159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8" t="str">
        <f>IFERROR(Inp_NGN!AG125*INDEX(Cal_FrontierShift!AG$243:AG$295,MATCH($I140,Cal_FrontierShift!$H$243:$H$295,0)),"")</f>
        <v/>
      </c>
      <c r="AH140" s="18" t="str">
        <f>IFERROR(Inp_NGN!AH125*INDEX(Cal_FrontierShift!AH$243:AH$295,MATCH($I140,Cal_FrontierShift!$H$243:$H$295,0)),"")</f>
        <v/>
      </c>
      <c r="AI140" s="18" t="str">
        <f>IFERROR(Inp_NGN!AI125*INDEX(Cal_FrontierShift!AI$243:AI$295,MATCH($I140,Cal_FrontierShift!$H$243:$H$295,0)),"")</f>
        <v/>
      </c>
      <c r="AJ140" s="18" t="str">
        <f>IFERROR(Inp_NGN!AJ125*INDEX(Cal_FrontierShift!AJ$243:AJ$295,MATCH($I140,Cal_FrontierShift!$H$243:$H$295,0)),"")</f>
        <v/>
      </c>
      <c r="AK140" s="18" t="str">
        <f>IFERROR(Inp_NGN!AK125*INDEX(Cal_FrontierShift!AK$243:AK$295,MATCH($I140,Cal_FrontierShift!$H$243:$H$295,0)),"")</f>
        <v/>
      </c>
      <c r="AM140" s="14"/>
      <c r="AN140" s="14"/>
      <c r="AO140" s="18">
        <f t="shared" si="8"/>
        <v>0</v>
      </c>
      <c r="AQ140" s="14"/>
      <c r="AR140" s="14"/>
      <c r="AS140" s="14"/>
    </row>
    <row r="141" spans="2:61" x14ac:dyDescent="0.3">
      <c r="E141" s="3" t="s">
        <v>85</v>
      </c>
      <c r="F141" s="3" t="s">
        <v>370</v>
      </c>
      <c r="H141" s="126" t="str">
        <f>Inp_NGN!H126</f>
        <v/>
      </c>
      <c r="I141" s="126" t="str">
        <f>Inp_NGN!I126</f>
        <v/>
      </c>
      <c r="J141" s="126" t="str">
        <f>Inp_NGN!J126</f>
        <v/>
      </c>
      <c r="L141" s="3" t="s">
        <v>159</v>
      </c>
      <c r="R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8" t="str">
        <f>IFERROR(Inp_NGN!AG126*INDEX(Cal_FrontierShift!AG$243:AG$295,MATCH($I141,Cal_FrontierShift!$H$243:$H$295,0)),"")</f>
        <v/>
      </c>
      <c r="AH141" s="18" t="str">
        <f>IFERROR(Inp_NGN!AH126*INDEX(Cal_FrontierShift!AH$243:AH$295,MATCH($I141,Cal_FrontierShift!$H$243:$H$295,0)),"")</f>
        <v/>
      </c>
      <c r="AI141" s="18" t="str">
        <f>IFERROR(Inp_NGN!AI126*INDEX(Cal_FrontierShift!AI$243:AI$295,MATCH($I141,Cal_FrontierShift!$H$243:$H$295,0)),"")</f>
        <v/>
      </c>
      <c r="AJ141" s="18" t="str">
        <f>IFERROR(Inp_NGN!AJ126*INDEX(Cal_FrontierShift!AJ$243:AJ$295,MATCH($I141,Cal_FrontierShift!$H$243:$H$295,0)),"")</f>
        <v/>
      </c>
      <c r="AK141" s="18" t="str">
        <f>IFERROR(Inp_NGN!AK126*INDEX(Cal_FrontierShift!AK$243:AK$295,MATCH($I141,Cal_FrontierShift!$H$243:$H$295,0)),"")</f>
        <v/>
      </c>
      <c r="AM141" s="14"/>
      <c r="AN141" s="14"/>
      <c r="AO141" s="18">
        <f t="shared" si="8"/>
        <v>0</v>
      </c>
      <c r="AQ141" s="14"/>
      <c r="AR141" s="14"/>
      <c r="AS141" s="14"/>
    </row>
    <row r="142" spans="2:61" x14ac:dyDescent="0.3">
      <c r="E142" s="3" t="s">
        <v>85</v>
      </c>
      <c r="F142" s="3" t="s">
        <v>372</v>
      </c>
      <c r="H142" s="126" t="str">
        <f>Inp_NGN!H127</f>
        <v/>
      </c>
      <c r="I142" s="126" t="str">
        <f>Inp_NGN!I127</f>
        <v/>
      </c>
      <c r="J142" s="126" t="str">
        <f>Inp_NGN!J127</f>
        <v/>
      </c>
      <c r="L142" s="3" t="s">
        <v>159</v>
      </c>
      <c r="R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8" t="str">
        <f>IFERROR(Inp_NGN!AG127*INDEX(Cal_FrontierShift!AG$243:AG$295,MATCH($I142,Cal_FrontierShift!$H$243:$H$295,0)),"")</f>
        <v/>
      </c>
      <c r="AH142" s="18" t="str">
        <f>IFERROR(Inp_NGN!AH127*INDEX(Cal_FrontierShift!AH$243:AH$295,MATCH($I142,Cal_FrontierShift!$H$243:$H$295,0)),"")</f>
        <v/>
      </c>
      <c r="AI142" s="18" t="str">
        <f>IFERROR(Inp_NGN!AI127*INDEX(Cal_FrontierShift!AI$243:AI$295,MATCH($I142,Cal_FrontierShift!$H$243:$H$295,0)),"")</f>
        <v/>
      </c>
      <c r="AJ142" s="18" t="str">
        <f>IFERROR(Inp_NGN!AJ127*INDEX(Cal_FrontierShift!AJ$243:AJ$295,MATCH($I142,Cal_FrontierShift!$H$243:$H$295,0)),"")</f>
        <v/>
      </c>
      <c r="AK142" s="18" t="str">
        <f>IFERROR(Inp_NGN!AK127*INDEX(Cal_FrontierShift!AK$243:AK$295,MATCH($I142,Cal_FrontierShift!$H$243:$H$295,0)),"")</f>
        <v/>
      </c>
      <c r="AM142" s="14"/>
      <c r="AN142" s="14"/>
      <c r="AO142" s="18">
        <f t="shared" si="8"/>
        <v>0</v>
      </c>
      <c r="AQ142" s="14"/>
      <c r="AR142" s="14"/>
      <c r="AS142" s="14"/>
    </row>
    <row r="143" spans="2:61" x14ac:dyDescent="0.3">
      <c r="E143" s="3" t="s">
        <v>85</v>
      </c>
      <c r="F143" s="3" t="s">
        <v>374</v>
      </c>
      <c r="H143" s="126" t="str">
        <f>Inp_NGN!H128</f>
        <v/>
      </c>
      <c r="I143" s="126" t="str">
        <f>Inp_NGN!I128</f>
        <v/>
      </c>
      <c r="J143" s="126" t="str">
        <f>Inp_NGN!J128</f>
        <v/>
      </c>
      <c r="L143" s="3" t="s">
        <v>159</v>
      </c>
      <c r="R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8" t="str">
        <f>IFERROR(Inp_NGN!AG128*INDEX(Cal_FrontierShift!AG$243:AG$295,MATCH($I143,Cal_FrontierShift!$H$243:$H$295,0)),"")</f>
        <v/>
      </c>
      <c r="AH143" s="18" t="str">
        <f>IFERROR(Inp_NGN!AH128*INDEX(Cal_FrontierShift!AH$243:AH$295,MATCH($I143,Cal_FrontierShift!$H$243:$H$295,0)),"")</f>
        <v/>
      </c>
      <c r="AI143" s="18" t="str">
        <f>IFERROR(Inp_NGN!AI128*INDEX(Cal_FrontierShift!AI$243:AI$295,MATCH($I143,Cal_FrontierShift!$H$243:$H$295,0)),"")</f>
        <v/>
      </c>
      <c r="AJ143" s="18" t="str">
        <f>IFERROR(Inp_NGN!AJ128*INDEX(Cal_FrontierShift!AJ$243:AJ$295,MATCH($I143,Cal_FrontierShift!$H$243:$H$295,0)),"")</f>
        <v/>
      </c>
      <c r="AK143" s="18" t="str">
        <f>IFERROR(Inp_NGN!AK128*INDEX(Cal_FrontierShift!AK$243:AK$295,MATCH($I143,Cal_FrontierShift!$H$243:$H$295,0)),"")</f>
        <v/>
      </c>
      <c r="AM143" s="14"/>
      <c r="AN143" s="14"/>
      <c r="AO143" s="18">
        <f t="shared" si="8"/>
        <v>0</v>
      </c>
      <c r="AQ143" s="14"/>
      <c r="AR143" s="14"/>
      <c r="AS143" s="14"/>
    </row>
    <row r="144" spans="2:61" x14ac:dyDescent="0.3">
      <c r="E144" s="3" t="s">
        <v>85</v>
      </c>
      <c r="F144" s="3" t="s">
        <v>376</v>
      </c>
      <c r="H144" s="126" t="str">
        <f>Inp_NGN!H129</f>
        <v/>
      </c>
      <c r="I144" s="126" t="str">
        <f>Inp_NGN!I129</f>
        <v/>
      </c>
      <c r="J144" s="126" t="str">
        <f>Inp_NGN!J129</f>
        <v/>
      </c>
      <c r="L144" s="3" t="s">
        <v>159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8" t="str">
        <f>IFERROR(Inp_NGN!AG129*INDEX(Cal_FrontierShift!AG$243:AG$295,MATCH($I144,Cal_FrontierShift!$H$243:$H$295,0)),"")</f>
        <v/>
      </c>
      <c r="AH144" s="18" t="str">
        <f>IFERROR(Inp_NGN!AH129*INDEX(Cal_FrontierShift!AH$243:AH$295,MATCH($I144,Cal_FrontierShift!$H$243:$H$295,0)),"")</f>
        <v/>
      </c>
      <c r="AI144" s="18" t="str">
        <f>IFERROR(Inp_NGN!AI129*INDEX(Cal_FrontierShift!AI$243:AI$295,MATCH($I144,Cal_FrontierShift!$H$243:$H$295,0)),"")</f>
        <v/>
      </c>
      <c r="AJ144" s="18" t="str">
        <f>IFERROR(Inp_NGN!AJ129*INDEX(Cal_FrontierShift!AJ$243:AJ$295,MATCH($I144,Cal_FrontierShift!$H$243:$H$295,0)),"")</f>
        <v/>
      </c>
      <c r="AK144" s="18" t="str">
        <f>IFERROR(Inp_NGN!AK129*INDEX(Cal_FrontierShift!AK$243:AK$295,MATCH($I144,Cal_FrontierShift!$H$243:$H$295,0)),"")</f>
        <v/>
      </c>
      <c r="AM144" s="14"/>
      <c r="AN144" s="14"/>
      <c r="AO144" s="18">
        <f t="shared" si="8"/>
        <v>0</v>
      </c>
      <c r="AQ144" s="14"/>
      <c r="AR144" s="14"/>
      <c r="AS144" s="14"/>
    </row>
    <row r="145" spans="2:61" x14ac:dyDescent="0.3">
      <c r="E145" s="3" t="s">
        <v>85</v>
      </c>
      <c r="F145" s="3" t="s">
        <v>378</v>
      </c>
      <c r="H145" s="126" t="str">
        <f>Inp_NGN!H130</f>
        <v/>
      </c>
      <c r="I145" s="126" t="str">
        <f>Inp_NGN!I130</f>
        <v/>
      </c>
      <c r="J145" s="126" t="str">
        <f>Inp_NGN!J130</f>
        <v/>
      </c>
      <c r="L145" s="3" t="s">
        <v>159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8" t="str">
        <f>IFERROR(Inp_NGN!AG130*INDEX(Cal_FrontierShift!AG$243:AG$295,MATCH($I145,Cal_FrontierShift!$H$243:$H$295,0)),"")</f>
        <v/>
      </c>
      <c r="AH145" s="18" t="str">
        <f>IFERROR(Inp_NGN!AH130*INDEX(Cal_FrontierShift!AH$243:AH$295,MATCH($I145,Cal_FrontierShift!$H$243:$H$295,0)),"")</f>
        <v/>
      </c>
      <c r="AI145" s="18" t="str">
        <f>IFERROR(Inp_NGN!AI130*INDEX(Cal_FrontierShift!AI$243:AI$295,MATCH($I145,Cal_FrontierShift!$H$243:$H$295,0)),"")</f>
        <v/>
      </c>
      <c r="AJ145" s="18" t="str">
        <f>IFERROR(Inp_NGN!AJ130*INDEX(Cal_FrontierShift!AJ$243:AJ$295,MATCH($I145,Cal_FrontierShift!$H$243:$H$295,0)),"")</f>
        <v/>
      </c>
      <c r="AK145" s="18" t="str">
        <f>IFERROR(Inp_NGN!AK130*INDEX(Cal_FrontierShift!AK$243:AK$295,MATCH($I145,Cal_FrontierShift!$H$243:$H$295,0)),"")</f>
        <v/>
      </c>
      <c r="AM145" s="14"/>
      <c r="AN145" s="14"/>
      <c r="AO145" s="18">
        <f t="shared" si="8"/>
        <v>0</v>
      </c>
      <c r="AQ145" s="14"/>
      <c r="AR145" s="14"/>
      <c r="AS145" s="14"/>
    </row>
    <row r="146" spans="2:61" x14ac:dyDescent="0.3">
      <c r="E146" s="3" t="s">
        <v>85</v>
      </c>
      <c r="F146" s="3" t="s">
        <v>380</v>
      </c>
      <c r="H146" s="126" t="str">
        <f>Inp_NGN!H131</f>
        <v/>
      </c>
      <c r="I146" s="126" t="str">
        <f>Inp_NGN!I131</f>
        <v/>
      </c>
      <c r="J146" s="126" t="str">
        <f>Inp_NGN!J131</f>
        <v/>
      </c>
      <c r="L146" s="3" t="s">
        <v>159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8" t="str">
        <f>IFERROR(Inp_NGN!AG131*INDEX(Cal_FrontierShift!AG$243:AG$295,MATCH($I146,Cal_FrontierShift!$H$243:$H$295,0)),"")</f>
        <v/>
      </c>
      <c r="AH146" s="18" t="str">
        <f>IFERROR(Inp_NGN!AH131*INDEX(Cal_FrontierShift!AH$243:AH$295,MATCH($I146,Cal_FrontierShift!$H$243:$H$295,0)),"")</f>
        <v/>
      </c>
      <c r="AI146" s="18" t="str">
        <f>IFERROR(Inp_NGN!AI131*INDEX(Cal_FrontierShift!AI$243:AI$295,MATCH($I146,Cal_FrontierShift!$H$243:$H$295,0)),"")</f>
        <v/>
      </c>
      <c r="AJ146" s="18" t="str">
        <f>IFERROR(Inp_NGN!AJ131*INDEX(Cal_FrontierShift!AJ$243:AJ$295,MATCH($I146,Cal_FrontierShift!$H$243:$H$295,0)),"")</f>
        <v/>
      </c>
      <c r="AK146" s="18" t="str">
        <f>IFERROR(Inp_NGN!AK131*INDEX(Cal_FrontierShift!AK$243:AK$295,MATCH($I146,Cal_FrontierShift!$H$243:$H$295,0)),"")</f>
        <v/>
      </c>
      <c r="AM146" s="14"/>
      <c r="AN146" s="14"/>
      <c r="AO146" s="18">
        <f t="shared" si="8"/>
        <v>0</v>
      </c>
      <c r="AQ146" s="14"/>
      <c r="AR146" s="14"/>
      <c r="AS146" s="14"/>
    </row>
    <row r="147" spans="2:61" x14ac:dyDescent="0.3">
      <c r="E147" s="3" t="s">
        <v>85</v>
      </c>
      <c r="F147" s="3" t="s">
        <v>382</v>
      </c>
      <c r="H147" s="126" t="str">
        <f>Inp_NGN!H132</f>
        <v/>
      </c>
      <c r="I147" s="126" t="str">
        <f>Inp_NGN!I132</f>
        <v/>
      </c>
      <c r="J147" s="126" t="str">
        <f>Inp_NGN!J132</f>
        <v/>
      </c>
      <c r="L147" s="3" t="s">
        <v>159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8" t="str">
        <f>IFERROR(Inp_NGN!AG132*INDEX(Cal_FrontierShift!AG$243:AG$295,MATCH($I147,Cal_FrontierShift!$H$243:$H$295,0)),"")</f>
        <v/>
      </c>
      <c r="AH147" s="18" t="str">
        <f>IFERROR(Inp_NGN!AH132*INDEX(Cal_FrontierShift!AH$243:AH$295,MATCH($I147,Cal_FrontierShift!$H$243:$H$295,0)),"")</f>
        <v/>
      </c>
      <c r="AI147" s="18" t="str">
        <f>IFERROR(Inp_NGN!AI132*INDEX(Cal_FrontierShift!AI$243:AI$295,MATCH($I147,Cal_FrontierShift!$H$243:$H$295,0)),"")</f>
        <v/>
      </c>
      <c r="AJ147" s="18" t="str">
        <f>IFERROR(Inp_NGN!AJ132*INDEX(Cal_FrontierShift!AJ$243:AJ$295,MATCH($I147,Cal_FrontierShift!$H$243:$H$295,0)),"")</f>
        <v/>
      </c>
      <c r="AK147" s="18" t="str">
        <f>IFERROR(Inp_NGN!AK132*INDEX(Cal_FrontierShift!AK$243:AK$295,MATCH($I147,Cal_FrontierShift!$H$243:$H$295,0)),"")</f>
        <v/>
      </c>
      <c r="AM147" s="14"/>
      <c r="AN147" s="14"/>
      <c r="AO147" s="18">
        <f t="shared" si="8"/>
        <v>0</v>
      </c>
      <c r="AQ147" s="14"/>
      <c r="AR147" s="14"/>
      <c r="AS147" s="14"/>
    </row>
    <row r="148" spans="2:61" x14ac:dyDescent="0.3">
      <c r="E148" s="3" t="s">
        <v>85</v>
      </c>
      <c r="F148" s="3" t="s">
        <v>384</v>
      </c>
      <c r="H148" s="126" t="str">
        <f>Inp_NGN!H133</f>
        <v/>
      </c>
      <c r="I148" s="126" t="str">
        <f>Inp_NGN!I133</f>
        <v/>
      </c>
      <c r="J148" s="126" t="str">
        <f>Inp_NGN!J133</f>
        <v/>
      </c>
      <c r="L148" s="3" t="s">
        <v>159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8" t="str">
        <f>IFERROR(Inp_NGN!AG133*INDEX(Cal_FrontierShift!AG$243:AG$295,MATCH($I148,Cal_FrontierShift!$H$243:$H$295,0)),"")</f>
        <v/>
      </c>
      <c r="AH148" s="18" t="str">
        <f>IFERROR(Inp_NGN!AH133*INDEX(Cal_FrontierShift!AH$243:AH$295,MATCH($I148,Cal_FrontierShift!$H$243:$H$295,0)),"")</f>
        <v/>
      </c>
      <c r="AI148" s="18" t="str">
        <f>IFERROR(Inp_NGN!AI133*INDEX(Cal_FrontierShift!AI$243:AI$295,MATCH($I148,Cal_FrontierShift!$H$243:$H$295,0)),"")</f>
        <v/>
      </c>
      <c r="AJ148" s="18" t="str">
        <f>IFERROR(Inp_NGN!AJ133*INDEX(Cal_FrontierShift!AJ$243:AJ$295,MATCH($I148,Cal_FrontierShift!$H$243:$H$295,0)),"")</f>
        <v/>
      </c>
      <c r="AK148" s="18" t="str">
        <f>IFERROR(Inp_NGN!AK133*INDEX(Cal_FrontierShift!AK$243:AK$295,MATCH($I148,Cal_FrontierShift!$H$243:$H$295,0)),"")</f>
        <v/>
      </c>
      <c r="AM148" s="14"/>
      <c r="AN148" s="14"/>
      <c r="AO148" s="18">
        <f t="shared" si="8"/>
        <v>0</v>
      </c>
      <c r="AQ148" s="14"/>
      <c r="AR148" s="14"/>
      <c r="AS148" s="14"/>
    </row>
    <row r="149" spans="2:61" x14ac:dyDescent="0.3">
      <c r="E149" s="3" t="s">
        <v>85</v>
      </c>
      <c r="F149" s="3" t="s">
        <v>386</v>
      </c>
      <c r="H149" s="126" t="str">
        <f>Inp_NGN!H134</f>
        <v/>
      </c>
      <c r="I149" s="126" t="str">
        <f>Inp_NGN!I134</f>
        <v/>
      </c>
      <c r="J149" s="126" t="str">
        <f>Inp_NGN!J134</f>
        <v/>
      </c>
      <c r="L149" s="3" t="s">
        <v>159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8" t="str">
        <f>IFERROR(Inp_NGN!AG134*INDEX(Cal_FrontierShift!AG$243:AG$295,MATCH($I149,Cal_FrontierShift!$H$243:$H$295,0)),"")</f>
        <v/>
      </c>
      <c r="AH149" s="18" t="str">
        <f>IFERROR(Inp_NGN!AH134*INDEX(Cal_FrontierShift!AH$243:AH$295,MATCH($I149,Cal_FrontierShift!$H$243:$H$295,0)),"")</f>
        <v/>
      </c>
      <c r="AI149" s="18" t="str">
        <f>IFERROR(Inp_NGN!AI134*INDEX(Cal_FrontierShift!AI$243:AI$295,MATCH($I149,Cal_FrontierShift!$H$243:$H$295,0)),"")</f>
        <v/>
      </c>
      <c r="AJ149" s="18" t="str">
        <f>IFERROR(Inp_NGN!AJ134*INDEX(Cal_FrontierShift!AJ$243:AJ$295,MATCH($I149,Cal_FrontierShift!$H$243:$H$295,0)),"")</f>
        <v/>
      </c>
      <c r="AK149" s="18" t="str">
        <f>IFERROR(Inp_NGN!AK134*INDEX(Cal_FrontierShift!AK$243:AK$295,MATCH($I149,Cal_FrontierShift!$H$243:$H$295,0)),"")</f>
        <v/>
      </c>
      <c r="AM149" s="14"/>
      <c r="AN149" s="14"/>
      <c r="AO149" s="18">
        <f t="shared" si="8"/>
        <v>0</v>
      </c>
      <c r="AQ149" s="14"/>
      <c r="AR149" s="14"/>
      <c r="AS149" s="14"/>
    </row>
    <row r="150" spans="2:61" x14ac:dyDescent="0.3">
      <c r="E150" s="3" t="s">
        <v>85</v>
      </c>
      <c r="F150" s="3" t="s">
        <v>388</v>
      </c>
      <c r="H150" s="126" t="str">
        <f>Inp_NGN!H135</f>
        <v/>
      </c>
      <c r="I150" s="126" t="str">
        <f>Inp_NGN!I135</f>
        <v/>
      </c>
      <c r="J150" s="126" t="str">
        <f>Inp_NGN!J135</f>
        <v/>
      </c>
      <c r="L150" s="3" t="s">
        <v>159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8" t="str">
        <f>IFERROR(Inp_NGN!AG135*INDEX(Cal_FrontierShift!AG$243:AG$295,MATCH($I150,Cal_FrontierShift!$H$243:$H$295,0)),"")</f>
        <v/>
      </c>
      <c r="AH150" s="18" t="str">
        <f>IFERROR(Inp_NGN!AH135*INDEX(Cal_FrontierShift!AH$243:AH$295,MATCH($I150,Cal_FrontierShift!$H$243:$H$295,0)),"")</f>
        <v/>
      </c>
      <c r="AI150" s="18" t="str">
        <f>IFERROR(Inp_NGN!AI135*INDEX(Cal_FrontierShift!AI$243:AI$295,MATCH($I150,Cal_FrontierShift!$H$243:$H$295,0)),"")</f>
        <v/>
      </c>
      <c r="AJ150" s="18" t="str">
        <f>IFERROR(Inp_NGN!AJ135*INDEX(Cal_FrontierShift!AJ$243:AJ$295,MATCH($I150,Cal_FrontierShift!$H$243:$H$295,0)),"")</f>
        <v/>
      </c>
      <c r="AK150" s="18" t="str">
        <f>IFERROR(Inp_NGN!AK135*INDEX(Cal_FrontierShift!AK$243:AK$295,MATCH($I150,Cal_FrontierShift!$H$243:$H$295,0)),"")</f>
        <v/>
      </c>
      <c r="AM150" s="14"/>
      <c r="AN150" s="14"/>
      <c r="AO150" s="18">
        <f t="shared" si="8"/>
        <v>0</v>
      </c>
      <c r="AQ150" s="14"/>
      <c r="AR150" s="14"/>
      <c r="AS150" s="14"/>
    </row>
    <row r="151" spans="2:61" x14ac:dyDescent="0.3">
      <c r="E151" s="3" t="s">
        <v>85</v>
      </c>
      <c r="F151" s="3" t="s">
        <v>390</v>
      </c>
      <c r="H151" s="126" t="str">
        <f>Inp_NGN!H136</f>
        <v/>
      </c>
      <c r="I151" s="126" t="str">
        <f>Inp_NGN!I136</f>
        <v/>
      </c>
      <c r="J151" s="126" t="str">
        <f>Inp_NGN!J136</f>
        <v/>
      </c>
      <c r="L151" s="3" t="s">
        <v>159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8" t="str">
        <f>IFERROR(Inp_NGN!AG136*INDEX(Cal_FrontierShift!AG$243:AG$295,MATCH($I151,Cal_FrontierShift!$H$243:$H$295,0)),"")</f>
        <v/>
      </c>
      <c r="AH151" s="18" t="str">
        <f>IFERROR(Inp_NGN!AH136*INDEX(Cal_FrontierShift!AH$243:AH$295,MATCH($I151,Cal_FrontierShift!$H$243:$H$295,0)),"")</f>
        <v/>
      </c>
      <c r="AI151" s="18" t="str">
        <f>IFERROR(Inp_NGN!AI136*INDEX(Cal_FrontierShift!AI$243:AI$295,MATCH($I151,Cal_FrontierShift!$H$243:$H$295,0)),"")</f>
        <v/>
      </c>
      <c r="AJ151" s="18" t="str">
        <f>IFERROR(Inp_NGN!AJ136*INDEX(Cal_FrontierShift!AJ$243:AJ$295,MATCH($I151,Cal_FrontierShift!$H$243:$H$295,0)),"")</f>
        <v/>
      </c>
      <c r="AK151" s="18" t="str">
        <f>IFERROR(Inp_NGN!AK136*INDEX(Cal_FrontierShift!AK$243:AK$295,MATCH($I151,Cal_FrontierShift!$H$243:$H$295,0)),"")</f>
        <v/>
      </c>
      <c r="AM151" s="14"/>
      <c r="AN151" s="14"/>
      <c r="AO151" s="18">
        <f t="shared" si="8"/>
        <v>0</v>
      </c>
      <c r="AQ151" s="14"/>
      <c r="AR151" s="14"/>
      <c r="AS151" s="14"/>
    </row>
    <row r="152" spans="2:61" x14ac:dyDescent="0.3">
      <c r="E152" s="3" t="s">
        <v>85</v>
      </c>
      <c r="F152" s="3" t="s">
        <v>392</v>
      </c>
      <c r="H152" s="126" t="str">
        <f>Inp_NGN!H137</f>
        <v/>
      </c>
      <c r="I152" s="126" t="str">
        <f>Inp_NGN!I137</f>
        <v/>
      </c>
      <c r="J152" s="126" t="str">
        <f>Inp_NGN!J137</f>
        <v/>
      </c>
      <c r="L152" s="3" t="s">
        <v>159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8" t="str">
        <f>IFERROR(Inp_NGN!AG137*INDEX(Cal_FrontierShift!AG$243:AG$295,MATCH($I152,Cal_FrontierShift!$H$243:$H$295,0)),"")</f>
        <v/>
      </c>
      <c r="AH152" s="18" t="str">
        <f>IFERROR(Inp_NGN!AH137*INDEX(Cal_FrontierShift!AH$243:AH$295,MATCH($I152,Cal_FrontierShift!$H$243:$H$295,0)),"")</f>
        <v/>
      </c>
      <c r="AI152" s="18" t="str">
        <f>IFERROR(Inp_NGN!AI137*INDEX(Cal_FrontierShift!AI$243:AI$295,MATCH($I152,Cal_FrontierShift!$H$243:$H$295,0)),"")</f>
        <v/>
      </c>
      <c r="AJ152" s="18" t="str">
        <f>IFERROR(Inp_NGN!AJ137*INDEX(Cal_FrontierShift!AJ$243:AJ$295,MATCH($I152,Cal_FrontierShift!$H$243:$H$295,0)),"")</f>
        <v/>
      </c>
      <c r="AK152" s="18" t="str">
        <f>IFERROR(Inp_NGN!AK137*INDEX(Cal_FrontierShift!AK$243:AK$295,MATCH($I152,Cal_FrontierShift!$H$243:$H$295,0)),"")</f>
        <v/>
      </c>
      <c r="AM152" s="14"/>
      <c r="AN152" s="14"/>
      <c r="AO152" s="18">
        <f t="shared" si="8"/>
        <v>0</v>
      </c>
      <c r="AQ152" s="14"/>
      <c r="AR152" s="14"/>
      <c r="AS152" s="14"/>
    </row>
    <row r="153" spans="2:61" x14ac:dyDescent="0.3">
      <c r="E153" s="3" t="s">
        <v>85</v>
      </c>
      <c r="F153" s="3" t="s">
        <v>394</v>
      </c>
      <c r="H153" s="126" t="str">
        <f>Inp_NGN!H138</f>
        <v/>
      </c>
      <c r="I153" s="126" t="str">
        <f>Inp_NGN!I138</f>
        <v/>
      </c>
      <c r="J153" s="126" t="str">
        <f>Inp_NGN!J138</f>
        <v/>
      </c>
      <c r="L153" s="3" t="s">
        <v>159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8" t="str">
        <f>IFERROR(Inp_NGN!AG138*INDEX(Cal_FrontierShift!AG$243:AG$295,MATCH($I153,Cal_FrontierShift!$H$243:$H$295,0)),"")</f>
        <v/>
      </c>
      <c r="AH153" s="18" t="str">
        <f>IFERROR(Inp_NGN!AH138*INDEX(Cal_FrontierShift!AH$243:AH$295,MATCH($I153,Cal_FrontierShift!$H$243:$H$295,0)),"")</f>
        <v/>
      </c>
      <c r="AI153" s="18" t="str">
        <f>IFERROR(Inp_NGN!AI138*INDEX(Cal_FrontierShift!AI$243:AI$295,MATCH($I153,Cal_FrontierShift!$H$243:$H$295,0)),"")</f>
        <v/>
      </c>
      <c r="AJ153" s="18" t="str">
        <f>IFERROR(Inp_NGN!AJ138*INDEX(Cal_FrontierShift!AJ$243:AJ$295,MATCH($I153,Cal_FrontierShift!$H$243:$H$295,0)),"")</f>
        <v/>
      </c>
      <c r="AK153" s="18" t="str">
        <f>IFERROR(Inp_NGN!AK138*INDEX(Cal_FrontierShift!AK$243:AK$295,MATCH($I153,Cal_FrontierShift!$H$243:$H$295,0)),"")</f>
        <v/>
      </c>
      <c r="AM153" s="14"/>
      <c r="AN153" s="14"/>
      <c r="AO153" s="18">
        <f t="shared" si="8"/>
        <v>0</v>
      </c>
      <c r="AQ153" s="14"/>
      <c r="AR153" s="14"/>
      <c r="AS153" s="14"/>
    </row>
    <row r="154" spans="2:61" x14ac:dyDescent="0.3">
      <c r="E154" s="3" t="s">
        <v>85</v>
      </c>
      <c r="F154" s="3" t="s">
        <v>396</v>
      </c>
      <c r="H154" s="126" t="str">
        <f>Inp_NGN!H139</f>
        <v/>
      </c>
      <c r="I154" s="126" t="str">
        <f>Inp_NGN!I139</f>
        <v/>
      </c>
      <c r="J154" s="126" t="str">
        <f>Inp_NGN!J139</f>
        <v/>
      </c>
      <c r="L154" s="3" t="s">
        <v>159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8" t="str">
        <f>IFERROR(Inp_NGN!AG139*INDEX(Cal_FrontierShift!AG$243:AG$295,MATCH($I154,Cal_FrontierShift!$H$243:$H$295,0)),"")</f>
        <v/>
      </c>
      <c r="AH154" s="18" t="str">
        <f>IFERROR(Inp_NGN!AH139*INDEX(Cal_FrontierShift!AH$243:AH$295,MATCH($I154,Cal_FrontierShift!$H$243:$H$295,0)),"")</f>
        <v/>
      </c>
      <c r="AI154" s="18" t="str">
        <f>IFERROR(Inp_NGN!AI139*INDEX(Cal_FrontierShift!AI$243:AI$295,MATCH($I154,Cal_FrontierShift!$H$243:$H$295,0)),"")</f>
        <v/>
      </c>
      <c r="AJ154" s="18" t="str">
        <f>IFERROR(Inp_NGN!AJ139*INDEX(Cal_FrontierShift!AJ$243:AJ$295,MATCH($I154,Cal_FrontierShift!$H$243:$H$295,0)),"")</f>
        <v/>
      </c>
      <c r="AK154" s="18" t="str">
        <f>IFERROR(Inp_NGN!AK139*INDEX(Cal_FrontierShift!AK$243:AK$295,MATCH($I154,Cal_FrontierShift!$H$243:$H$295,0)),"")</f>
        <v/>
      </c>
      <c r="AM154" s="14"/>
      <c r="AN154" s="14"/>
      <c r="AO154" s="18">
        <f t="shared" si="8"/>
        <v>0</v>
      </c>
      <c r="AQ154" s="14"/>
      <c r="AR154" s="14"/>
      <c r="AS154" s="14"/>
    </row>
    <row r="155" spans="2:61" x14ac:dyDescent="0.3">
      <c r="E155" s="3" t="s">
        <v>85</v>
      </c>
      <c r="F155" s="3" t="s">
        <v>398</v>
      </c>
      <c r="H155" s="126" t="str">
        <f>Inp_NGN!H140</f>
        <v/>
      </c>
      <c r="I155" s="126" t="str">
        <f>Inp_NGN!I140</f>
        <v/>
      </c>
      <c r="J155" s="126" t="str">
        <f>Inp_NGN!J140</f>
        <v/>
      </c>
      <c r="L155" s="3" t="s">
        <v>159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8" t="str">
        <f>IFERROR(Inp_NGN!AG140*INDEX(Cal_FrontierShift!AG$243:AG$295,MATCH($I155,Cal_FrontierShift!$H$243:$H$295,0)),"")</f>
        <v/>
      </c>
      <c r="AH155" s="18" t="str">
        <f>IFERROR(Inp_NGN!AH140*INDEX(Cal_FrontierShift!AH$243:AH$295,MATCH($I155,Cal_FrontierShift!$H$243:$H$295,0)),"")</f>
        <v/>
      </c>
      <c r="AI155" s="18" t="str">
        <f>IFERROR(Inp_NGN!AI140*INDEX(Cal_FrontierShift!AI$243:AI$295,MATCH($I155,Cal_FrontierShift!$H$243:$H$295,0)),"")</f>
        <v/>
      </c>
      <c r="AJ155" s="18" t="str">
        <f>IFERROR(Inp_NGN!AJ140*INDEX(Cal_FrontierShift!AJ$243:AJ$295,MATCH($I155,Cal_FrontierShift!$H$243:$H$295,0)),"")</f>
        <v/>
      </c>
      <c r="AK155" s="18" t="str">
        <f>IFERROR(Inp_NGN!AK140*INDEX(Cal_FrontierShift!AK$243:AK$295,MATCH($I155,Cal_FrontierShift!$H$243:$H$295,0)),"")</f>
        <v/>
      </c>
      <c r="AM155" s="14"/>
      <c r="AN155" s="14"/>
      <c r="AO155" s="18">
        <f t="shared" si="8"/>
        <v>0</v>
      </c>
      <c r="AQ155" s="14"/>
      <c r="AR155" s="14"/>
      <c r="AS155" s="14"/>
    </row>
    <row r="157" spans="2:61" ht="14.65" x14ac:dyDescent="0.35">
      <c r="B157" s="10" t="s">
        <v>1224</v>
      </c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41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</row>
    <row r="158" spans="2:61" x14ac:dyDescent="0.3">
      <c r="C158" s="30" t="s">
        <v>1226</v>
      </c>
    </row>
    <row r="160" spans="2:61" x14ac:dyDescent="0.3">
      <c r="E160" s="4" t="s">
        <v>167</v>
      </c>
      <c r="H160" s="4" t="s">
        <v>167</v>
      </c>
      <c r="L160" s="3" t="s">
        <v>159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8">
        <f>AG162+AG199+AG206</f>
        <v>17.108971194158123</v>
      </c>
      <c r="AH160" s="18">
        <f>AH162+AH199+AH206</f>
        <v>16.976085706847357</v>
      </c>
      <c r="AI160" s="18">
        <f>AI162+AI199+AI206</f>
        <v>12.313965913147749</v>
      </c>
      <c r="AJ160" s="18">
        <f>AJ162+AJ199+AJ206</f>
        <v>9.0586764407820368</v>
      </c>
      <c r="AK160" s="18">
        <f>AK162+AK199+AK206</f>
        <v>5.4606425375944294</v>
      </c>
      <c r="AM160" s="14"/>
      <c r="AN160" s="14"/>
      <c r="AO160" s="18">
        <f>SUM(AG160:AK160)</f>
        <v>60.918341792529695</v>
      </c>
      <c r="AQ160" s="14"/>
      <c r="AR160" s="14"/>
      <c r="AS160" s="14"/>
    </row>
    <row r="162" spans="5:45" x14ac:dyDescent="0.3">
      <c r="E162" s="4" t="s">
        <v>173</v>
      </c>
      <c r="H162" s="4" t="s">
        <v>173</v>
      </c>
      <c r="L162" s="3" t="s">
        <v>159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72">
        <f>AG163+AG185</f>
        <v>3.6128563971247409</v>
      </c>
      <c r="AH162" s="72">
        <f t="shared" ref="AH162:AK162" si="9">AH163+AH185</f>
        <v>3.6490632449184877</v>
      </c>
      <c r="AI162" s="72">
        <f t="shared" si="9"/>
        <v>3.6723828963738936</v>
      </c>
      <c r="AJ162" s="72">
        <f t="shared" si="9"/>
        <v>3.4189645389626224</v>
      </c>
      <c r="AK162" s="72">
        <f t="shared" si="9"/>
        <v>2.7777947864833807</v>
      </c>
      <c r="AM162" s="14"/>
      <c r="AN162" s="14"/>
      <c r="AO162" s="18">
        <f t="shared" ref="AO162:AO214" si="10">SUM(AG162:AK162)</f>
        <v>17.131061863863124</v>
      </c>
      <c r="AQ162" s="14"/>
      <c r="AR162" s="14"/>
      <c r="AS162" s="14"/>
    </row>
    <row r="163" spans="5:45" x14ac:dyDescent="0.3">
      <c r="E163" s="4" t="s">
        <v>173</v>
      </c>
      <c r="F163" s="4" t="s">
        <v>174</v>
      </c>
      <c r="H163" s="4" t="s">
        <v>175</v>
      </c>
      <c r="L163" s="3" t="s">
        <v>159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72">
        <f>SUM(AG164,AG169,AG175,AG184)</f>
        <v>3.6128563971247409</v>
      </c>
      <c r="AH163" s="72">
        <f t="shared" ref="AH163:AK163" si="11">SUM(AH164,AH169,AH175,AH184)</f>
        <v>3.6490632449184877</v>
      </c>
      <c r="AI163" s="72">
        <f t="shared" si="11"/>
        <v>3.6723828963738936</v>
      </c>
      <c r="AJ163" s="72">
        <f t="shared" si="11"/>
        <v>3.4189645389626224</v>
      </c>
      <c r="AK163" s="72">
        <f t="shared" si="11"/>
        <v>2.7777947864833807</v>
      </c>
      <c r="AM163" s="14"/>
      <c r="AN163" s="14"/>
      <c r="AO163" s="18">
        <f t="shared" si="10"/>
        <v>17.131061863863124</v>
      </c>
      <c r="AQ163" s="14"/>
      <c r="AR163" s="14"/>
      <c r="AS163" s="14"/>
    </row>
    <row r="164" spans="5:45" x14ac:dyDescent="0.3">
      <c r="E164" s="4" t="s">
        <v>173</v>
      </c>
      <c r="F164" s="4" t="s">
        <v>174</v>
      </c>
      <c r="G164" s="4" t="s">
        <v>176</v>
      </c>
      <c r="H164" s="4" t="s">
        <v>177</v>
      </c>
      <c r="L164" s="3" t="s">
        <v>159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8">
        <f>Inp_NGN!AG147*INDEX(Cal_FrontierShift!AG$243:AG$295,MATCH($H164,Cal_FrontierShift!$H$243:$H$295,0))</f>
        <v>3.3254794972853792</v>
      </c>
      <c r="AH164" s="18">
        <f>Inp_NGN!AH147*INDEX(Cal_FrontierShift!AH$243:AH$295,MATCH($H164,Cal_FrontierShift!$H$243:$H$295,0))</f>
        <v>3.3364556258907125</v>
      </c>
      <c r="AI164" s="18">
        <f>Inp_NGN!AI147*INDEX(Cal_FrontierShift!AI$243:AI$295,MATCH($H164,Cal_FrontierShift!$H$243:$H$295,0))</f>
        <v>3.3460322823371951</v>
      </c>
      <c r="AJ164" s="18">
        <f>Inp_NGN!AJ147*INDEX(Cal_FrontierShift!AJ$243:AJ$295,MATCH($H164,Cal_FrontierShift!$H$243:$H$295,0))</f>
        <v>3.359491800698938</v>
      </c>
      <c r="AK164" s="18">
        <f>Inp_NGN!AK147*INDEX(Cal_FrontierShift!AK$243:AK$295,MATCH($H164,Cal_FrontierShift!$H$243:$H$295,0))</f>
        <v>2.6904631351247623</v>
      </c>
      <c r="AM164" s="14"/>
      <c r="AN164" s="14"/>
      <c r="AO164" s="18">
        <f t="shared" si="10"/>
        <v>16.057922341336987</v>
      </c>
      <c r="AQ164" s="14"/>
      <c r="AR164" s="14"/>
      <c r="AS164" s="14"/>
    </row>
    <row r="165" spans="5:45" x14ac:dyDescent="0.3">
      <c r="E165" s="3" t="s">
        <v>173</v>
      </c>
      <c r="F165" s="3" t="s">
        <v>174</v>
      </c>
      <c r="G165" s="3" t="s">
        <v>176</v>
      </c>
      <c r="H165" s="3" t="s">
        <v>178</v>
      </c>
      <c r="L165" s="3" t="s">
        <v>159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46"/>
      <c r="AH165" s="46"/>
      <c r="AI165" s="46"/>
      <c r="AJ165" s="46"/>
      <c r="AK165" s="46"/>
      <c r="AM165" s="14"/>
      <c r="AN165" s="14"/>
      <c r="AO165" s="18">
        <f t="shared" si="10"/>
        <v>0</v>
      </c>
      <c r="AQ165" s="14"/>
      <c r="AR165" s="14"/>
      <c r="AS165" s="14"/>
    </row>
    <row r="166" spans="5:45" x14ac:dyDescent="0.3">
      <c r="E166" s="3" t="s">
        <v>173</v>
      </c>
      <c r="F166" s="3" t="s">
        <v>174</v>
      </c>
      <c r="G166" s="3" t="s">
        <v>176</v>
      </c>
      <c r="H166" s="3" t="s">
        <v>179</v>
      </c>
      <c r="L166" s="3" t="s">
        <v>159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46"/>
      <c r="AH166" s="46"/>
      <c r="AI166" s="46"/>
      <c r="AJ166" s="46"/>
      <c r="AK166" s="46"/>
      <c r="AM166" s="14"/>
      <c r="AN166" s="14"/>
      <c r="AO166" s="18">
        <f t="shared" si="10"/>
        <v>0</v>
      </c>
      <c r="AQ166" s="14"/>
      <c r="AR166" s="14"/>
      <c r="AS166" s="14"/>
    </row>
    <row r="167" spans="5:45" x14ac:dyDescent="0.3">
      <c r="E167" s="3" t="s">
        <v>173</v>
      </c>
      <c r="F167" s="3" t="s">
        <v>174</v>
      </c>
      <c r="G167" s="3" t="s">
        <v>176</v>
      </c>
      <c r="H167" s="3" t="s">
        <v>180</v>
      </c>
      <c r="L167" s="3" t="s">
        <v>159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46"/>
      <c r="AH167" s="46"/>
      <c r="AI167" s="46"/>
      <c r="AJ167" s="46"/>
      <c r="AK167" s="46"/>
      <c r="AM167" s="14"/>
      <c r="AN167" s="14"/>
      <c r="AO167" s="18">
        <f t="shared" si="10"/>
        <v>0</v>
      </c>
      <c r="AQ167" s="14"/>
      <c r="AR167" s="14"/>
      <c r="AS167" s="14"/>
    </row>
    <row r="168" spans="5:45" x14ac:dyDescent="0.3">
      <c r="E168" s="3" t="s">
        <v>173</v>
      </c>
      <c r="F168" s="3" t="s">
        <v>174</v>
      </c>
      <c r="G168" s="3" t="s">
        <v>176</v>
      </c>
      <c r="H168" s="3" t="s">
        <v>181</v>
      </c>
      <c r="L168" s="3" t="s">
        <v>159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46"/>
      <c r="AH168" s="46"/>
      <c r="AI168" s="46"/>
      <c r="AJ168" s="46"/>
      <c r="AK168" s="46"/>
      <c r="AM168" s="14"/>
      <c r="AN168" s="14"/>
      <c r="AO168" s="18">
        <f t="shared" si="10"/>
        <v>0</v>
      </c>
      <c r="AQ168" s="14"/>
      <c r="AR168" s="14"/>
      <c r="AS168" s="14"/>
    </row>
    <row r="169" spans="5:45" x14ac:dyDescent="0.3">
      <c r="E169" s="4" t="s">
        <v>173</v>
      </c>
      <c r="F169" s="4" t="s">
        <v>174</v>
      </c>
      <c r="G169" s="4" t="s">
        <v>182</v>
      </c>
      <c r="H169" s="4" t="s">
        <v>183</v>
      </c>
      <c r="L169" s="3" t="s">
        <v>159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72">
        <f>SUM(AG170:AG174)</f>
        <v>0</v>
      </c>
      <c r="AH169" s="72">
        <f t="shared" ref="AH169:AK169" si="12">SUM(AH170:AH174)</f>
        <v>0</v>
      </c>
      <c r="AI169" s="72">
        <f t="shared" si="12"/>
        <v>0</v>
      </c>
      <c r="AJ169" s="72">
        <f t="shared" si="12"/>
        <v>0</v>
      </c>
      <c r="AK169" s="72">
        <f t="shared" si="12"/>
        <v>0</v>
      </c>
      <c r="AM169" s="14"/>
      <c r="AN169" s="14"/>
      <c r="AO169" s="18">
        <f t="shared" si="10"/>
        <v>0</v>
      </c>
      <c r="AQ169" s="14"/>
      <c r="AR169" s="14"/>
      <c r="AS169" s="14"/>
    </row>
    <row r="170" spans="5:45" x14ac:dyDescent="0.3">
      <c r="E170" s="3" t="s">
        <v>173</v>
      </c>
      <c r="F170" s="3" t="s">
        <v>174</v>
      </c>
      <c r="G170" s="3" t="s">
        <v>182</v>
      </c>
      <c r="H170" s="3" t="s">
        <v>184</v>
      </c>
      <c r="L170" s="3" t="s">
        <v>159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8">
        <f>Inp_NGN!AG153*INDEX(Cal_FrontierShift!AG$243:AG$295,MATCH($H170,Cal_FrontierShift!$H$243:$H$295,0))</f>
        <v>0</v>
      </c>
      <c r="AH170" s="18">
        <f>Inp_NGN!AH153*INDEX(Cal_FrontierShift!AH$243:AH$295,MATCH($H170,Cal_FrontierShift!$H$243:$H$295,0))</f>
        <v>0</v>
      </c>
      <c r="AI170" s="18">
        <f>Inp_NGN!AI153*INDEX(Cal_FrontierShift!AI$243:AI$295,MATCH($H170,Cal_FrontierShift!$H$243:$H$295,0))</f>
        <v>0</v>
      </c>
      <c r="AJ170" s="18">
        <f>Inp_NGN!AJ153*INDEX(Cal_FrontierShift!AJ$243:AJ$295,MATCH($H170,Cal_FrontierShift!$H$243:$H$295,0))</f>
        <v>0</v>
      </c>
      <c r="AK170" s="18">
        <f>Inp_NGN!AK153*INDEX(Cal_FrontierShift!AK$243:AK$295,MATCH($H170,Cal_FrontierShift!$H$243:$H$295,0))</f>
        <v>0</v>
      </c>
      <c r="AM170" s="14"/>
      <c r="AN170" s="14"/>
      <c r="AO170" s="18">
        <f t="shared" si="10"/>
        <v>0</v>
      </c>
      <c r="AQ170" s="14"/>
      <c r="AR170" s="14"/>
      <c r="AS170" s="14"/>
    </row>
    <row r="171" spans="5:45" x14ac:dyDescent="0.3">
      <c r="E171" s="3" t="s">
        <v>173</v>
      </c>
      <c r="F171" s="3" t="s">
        <v>174</v>
      </c>
      <c r="G171" s="3" t="s">
        <v>182</v>
      </c>
      <c r="H171" s="3" t="s">
        <v>309</v>
      </c>
      <c r="L171" s="3" t="s">
        <v>159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8">
        <f>Inp_NGN!AG154*INDEX(Cal_FrontierShift!AG$243:AG$295,MATCH($H171,Cal_FrontierShift!$H$243:$H$295,0))</f>
        <v>0</v>
      </c>
      <c r="AH171" s="18">
        <f>Inp_NGN!AH154*INDEX(Cal_FrontierShift!AH$243:AH$295,MATCH($H171,Cal_FrontierShift!$H$243:$H$295,0))</f>
        <v>0</v>
      </c>
      <c r="AI171" s="18">
        <f>Inp_NGN!AI154*INDEX(Cal_FrontierShift!AI$243:AI$295,MATCH($H171,Cal_FrontierShift!$H$243:$H$295,0))</f>
        <v>0</v>
      </c>
      <c r="AJ171" s="18">
        <f>Inp_NGN!AJ154*INDEX(Cal_FrontierShift!AJ$243:AJ$295,MATCH($H171,Cal_FrontierShift!$H$243:$H$295,0))</f>
        <v>0</v>
      </c>
      <c r="AK171" s="18">
        <f>Inp_NGN!AK154*INDEX(Cal_FrontierShift!AK$243:AK$295,MATCH($H171,Cal_FrontierShift!$H$243:$H$295,0))</f>
        <v>0</v>
      </c>
      <c r="AM171" s="14"/>
      <c r="AN171" s="14"/>
      <c r="AO171" s="18">
        <f t="shared" si="10"/>
        <v>0</v>
      </c>
      <c r="AQ171" s="14"/>
      <c r="AR171" s="14"/>
      <c r="AS171" s="14"/>
    </row>
    <row r="172" spans="5:45" x14ac:dyDescent="0.3">
      <c r="E172" s="3" t="s">
        <v>173</v>
      </c>
      <c r="F172" s="3" t="s">
        <v>174</v>
      </c>
      <c r="G172" s="3" t="s">
        <v>182</v>
      </c>
      <c r="H172" s="3" t="s">
        <v>185</v>
      </c>
      <c r="L172" s="3" t="s">
        <v>159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8">
        <f>Inp_NGN!AG155*INDEX(Cal_FrontierShift!AG$243:AG$295,MATCH($H172,Cal_FrontierShift!$H$243:$H$295,0))</f>
        <v>0</v>
      </c>
      <c r="AH172" s="18">
        <f>Inp_NGN!AH155*INDEX(Cal_FrontierShift!AH$243:AH$295,MATCH($H172,Cal_FrontierShift!$H$243:$H$295,0))</f>
        <v>0</v>
      </c>
      <c r="AI172" s="18">
        <f>Inp_NGN!AI155*INDEX(Cal_FrontierShift!AI$243:AI$295,MATCH($H172,Cal_FrontierShift!$H$243:$H$295,0))</f>
        <v>0</v>
      </c>
      <c r="AJ172" s="18">
        <f>Inp_NGN!AJ155*INDEX(Cal_FrontierShift!AJ$243:AJ$295,MATCH($H172,Cal_FrontierShift!$H$243:$H$295,0))</f>
        <v>0</v>
      </c>
      <c r="AK172" s="18">
        <f>Inp_NGN!AK155*INDEX(Cal_FrontierShift!AK$243:AK$295,MATCH($H172,Cal_FrontierShift!$H$243:$H$295,0))</f>
        <v>0</v>
      </c>
      <c r="AM172" s="14"/>
      <c r="AN172" s="14"/>
      <c r="AO172" s="18">
        <f t="shared" si="10"/>
        <v>0</v>
      </c>
      <c r="AQ172" s="14"/>
      <c r="AR172" s="14"/>
      <c r="AS172" s="14"/>
    </row>
    <row r="173" spans="5:45" x14ac:dyDescent="0.3">
      <c r="E173" s="3" t="s">
        <v>173</v>
      </c>
      <c r="F173" s="3" t="s">
        <v>174</v>
      </c>
      <c r="G173" s="3" t="s">
        <v>182</v>
      </c>
      <c r="H173" s="3" t="s">
        <v>310</v>
      </c>
      <c r="L173" s="3" t="s">
        <v>159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8">
        <f>Inp_NGN!AG156*INDEX(Cal_FrontierShift!AG$243:AG$295,MATCH($H173,Cal_FrontierShift!$H$243:$H$295,0))</f>
        <v>0</v>
      </c>
      <c r="AH173" s="18">
        <f>Inp_NGN!AH156*INDEX(Cal_FrontierShift!AH$243:AH$295,MATCH($H173,Cal_FrontierShift!$H$243:$H$295,0))</f>
        <v>0</v>
      </c>
      <c r="AI173" s="18">
        <f>Inp_NGN!AI156*INDEX(Cal_FrontierShift!AI$243:AI$295,MATCH($H173,Cal_FrontierShift!$H$243:$H$295,0))</f>
        <v>0</v>
      </c>
      <c r="AJ173" s="18">
        <f>Inp_NGN!AJ156*INDEX(Cal_FrontierShift!AJ$243:AJ$295,MATCH($H173,Cal_FrontierShift!$H$243:$H$295,0))</f>
        <v>0</v>
      </c>
      <c r="AK173" s="18">
        <f>Inp_NGN!AK156*INDEX(Cal_FrontierShift!AK$243:AK$295,MATCH($H173,Cal_FrontierShift!$H$243:$H$295,0))</f>
        <v>0</v>
      </c>
      <c r="AM173" s="14"/>
      <c r="AN173" s="14"/>
      <c r="AO173" s="18">
        <f t="shared" si="10"/>
        <v>0</v>
      </c>
      <c r="AQ173" s="14"/>
      <c r="AR173" s="14"/>
      <c r="AS173" s="14"/>
    </row>
    <row r="174" spans="5:45" x14ac:dyDescent="0.3">
      <c r="E174" s="3" t="s">
        <v>173</v>
      </c>
      <c r="F174" s="3" t="s">
        <v>174</v>
      </c>
      <c r="G174" s="3" t="s">
        <v>182</v>
      </c>
      <c r="H174" s="3" t="s">
        <v>311</v>
      </c>
      <c r="L174" s="3" t="s">
        <v>159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8">
        <f>Inp_NGN!AG157*INDEX(Cal_FrontierShift!AG$243:AG$295,MATCH($H174,Cal_FrontierShift!$H$243:$H$295,0))</f>
        <v>0</v>
      </c>
      <c r="AH174" s="18">
        <f>Inp_NGN!AH157*INDEX(Cal_FrontierShift!AH$243:AH$295,MATCH($H174,Cal_FrontierShift!$H$243:$H$295,0))</f>
        <v>0</v>
      </c>
      <c r="AI174" s="18">
        <f>Inp_NGN!AI157*INDEX(Cal_FrontierShift!AI$243:AI$295,MATCH($H174,Cal_FrontierShift!$H$243:$H$295,0))</f>
        <v>0</v>
      </c>
      <c r="AJ174" s="18">
        <f>Inp_NGN!AJ157*INDEX(Cal_FrontierShift!AJ$243:AJ$295,MATCH($H174,Cal_FrontierShift!$H$243:$H$295,0))</f>
        <v>0</v>
      </c>
      <c r="AK174" s="18">
        <f>Inp_NGN!AK157*INDEX(Cal_FrontierShift!AK$243:AK$295,MATCH($H174,Cal_FrontierShift!$H$243:$H$295,0))</f>
        <v>0</v>
      </c>
      <c r="AM174" s="14"/>
      <c r="AN174" s="14"/>
      <c r="AO174" s="18">
        <f t="shared" si="10"/>
        <v>0</v>
      </c>
      <c r="AQ174" s="14"/>
      <c r="AR174" s="14"/>
      <c r="AS174" s="14"/>
    </row>
    <row r="175" spans="5:45" x14ac:dyDescent="0.3">
      <c r="E175" s="4" t="s">
        <v>173</v>
      </c>
      <c r="F175" s="4" t="s">
        <v>174</v>
      </c>
      <c r="G175" s="4" t="s">
        <v>186</v>
      </c>
      <c r="H175" s="4" t="s">
        <v>187</v>
      </c>
      <c r="L175" s="3" t="s">
        <v>159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72">
        <f>SUM(AG176:AG183)</f>
        <v>0.28737689983936165</v>
      </c>
      <c r="AH175" s="72">
        <f t="shared" ref="AH175:AK175" si="13">SUM(AH176:AH183)</f>
        <v>0.31260761902777517</v>
      </c>
      <c r="AI175" s="72">
        <f t="shared" si="13"/>
        <v>0.32635061403669841</v>
      </c>
      <c r="AJ175" s="72">
        <f t="shared" si="13"/>
        <v>5.9472738263684363E-2</v>
      </c>
      <c r="AK175" s="72">
        <f t="shared" si="13"/>
        <v>8.7331651358618465E-2</v>
      </c>
      <c r="AM175" s="14"/>
      <c r="AN175" s="14"/>
      <c r="AO175" s="18">
        <f t="shared" si="10"/>
        <v>1.0731395225261382</v>
      </c>
      <c r="AQ175" s="14"/>
      <c r="AR175" s="14"/>
      <c r="AS175" s="14"/>
    </row>
    <row r="176" spans="5:45" x14ac:dyDescent="0.3">
      <c r="E176" s="3" t="s">
        <v>173</v>
      </c>
      <c r="F176" s="3" t="s">
        <v>174</v>
      </c>
      <c r="G176" s="3" t="s">
        <v>186</v>
      </c>
      <c r="H176" s="3" t="s">
        <v>188</v>
      </c>
      <c r="L176" s="3" t="s">
        <v>159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8">
        <f>Inp_NGN!AG159*INDEX(Cal_FrontierShift!AG$243:AG$295,MATCH($H176,Cal_FrontierShift!$H$243:$H$295,0))</f>
        <v>0.28708547018083758</v>
      </c>
      <c r="AH176" s="18">
        <f>Inp_NGN!AH159*INDEX(Cal_FrontierShift!AH$243:AH$295,MATCH($H176,Cal_FrontierShift!$H$243:$H$295,0))</f>
        <v>0.3121702229769921</v>
      </c>
      <c r="AI176" s="18">
        <f>Inp_NGN!AI159*INDEX(Cal_FrontierShift!AI$243:AI$295,MATCH($H176,Cal_FrontierShift!$H$243:$H$295,0))</f>
        <v>0.32576776311209793</v>
      </c>
      <c r="AJ176" s="18">
        <f>Inp_NGN!AJ159*INDEX(Cal_FrontierShift!AJ$243:AJ$295,MATCH($H176,Cal_FrontierShift!$H$243:$H$295,0))</f>
        <v>5.8745332927680805E-2</v>
      </c>
      <c r="AK176" s="18">
        <f>Inp_NGN!AK159*INDEX(Cal_FrontierShift!AK$243:AK$295,MATCH($H176,Cal_FrontierShift!$H$243:$H$295,0))</f>
        <v>8.6460150904534364E-2</v>
      </c>
      <c r="AM176" s="14"/>
      <c r="AN176" s="14"/>
      <c r="AO176" s="18">
        <f t="shared" si="10"/>
        <v>1.0702289401021428</v>
      </c>
      <c r="AQ176" s="14"/>
      <c r="AR176" s="14"/>
      <c r="AS176" s="14"/>
    </row>
    <row r="177" spans="5:45" x14ac:dyDescent="0.3">
      <c r="E177" s="3" t="s">
        <v>173</v>
      </c>
      <c r="F177" s="3" t="s">
        <v>174</v>
      </c>
      <c r="G177" s="3" t="s">
        <v>186</v>
      </c>
      <c r="H177" s="3" t="s">
        <v>189</v>
      </c>
      <c r="L177" s="3" t="s">
        <v>159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8">
        <f>Inp_NGN!AG160*INDEX(Cal_FrontierShift!AG$243:AG$295,MATCH($H177,Cal_FrontierShift!$H$243:$H$295,0))</f>
        <v>0</v>
      </c>
      <c r="AH177" s="18">
        <f>Inp_NGN!AH160*INDEX(Cal_FrontierShift!AH$243:AH$295,MATCH($H177,Cal_FrontierShift!$H$243:$H$295,0))</f>
        <v>0</v>
      </c>
      <c r="AI177" s="18">
        <f>Inp_NGN!AI160*INDEX(Cal_FrontierShift!AI$243:AI$295,MATCH($H177,Cal_FrontierShift!$H$243:$H$295,0))</f>
        <v>0</v>
      </c>
      <c r="AJ177" s="18">
        <f>Inp_NGN!AJ160*INDEX(Cal_FrontierShift!AJ$243:AJ$295,MATCH($H177,Cal_FrontierShift!$H$243:$H$295,0))</f>
        <v>0</v>
      </c>
      <c r="AK177" s="18">
        <f>Inp_NGN!AK160*INDEX(Cal_FrontierShift!AK$243:AK$295,MATCH($H177,Cal_FrontierShift!$H$243:$H$295,0))</f>
        <v>0</v>
      </c>
      <c r="AM177" s="14"/>
      <c r="AN177" s="14"/>
      <c r="AO177" s="18">
        <f t="shared" si="10"/>
        <v>0</v>
      </c>
      <c r="AQ177" s="14"/>
      <c r="AR177" s="14"/>
      <c r="AS177" s="14"/>
    </row>
    <row r="178" spans="5:45" x14ac:dyDescent="0.3">
      <c r="E178" s="3" t="s">
        <v>173</v>
      </c>
      <c r="F178" s="3" t="s">
        <v>174</v>
      </c>
      <c r="G178" s="3" t="s">
        <v>186</v>
      </c>
      <c r="H178" s="3" t="s">
        <v>190</v>
      </c>
      <c r="L178" s="3" t="s">
        <v>159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8">
        <f>Inp_NGN!AG161*INDEX(Cal_FrontierShift!AG$243:AG$295,MATCH($H178,Cal_FrontierShift!$H$243:$H$295,0))</f>
        <v>0</v>
      </c>
      <c r="AH178" s="18">
        <f>Inp_NGN!AH161*INDEX(Cal_FrontierShift!AH$243:AH$295,MATCH($H178,Cal_FrontierShift!$H$243:$H$295,0))</f>
        <v>0</v>
      </c>
      <c r="AI178" s="18">
        <f>Inp_NGN!AI161*INDEX(Cal_FrontierShift!AI$243:AI$295,MATCH($H178,Cal_FrontierShift!$H$243:$H$295,0))</f>
        <v>0</v>
      </c>
      <c r="AJ178" s="18">
        <f>Inp_NGN!AJ161*INDEX(Cal_FrontierShift!AJ$243:AJ$295,MATCH($H178,Cal_FrontierShift!$H$243:$H$295,0))</f>
        <v>0</v>
      </c>
      <c r="AK178" s="18">
        <f>Inp_NGN!AK161*INDEX(Cal_FrontierShift!AK$243:AK$295,MATCH($H178,Cal_FrontierShift!$H$243:$H$295,0))</f>
        <v>0</v>
      </c>
      <c r="AM178" s="14"/>
      <c r="AN178" s="14"/>
      <c r="AO178" s="18">
        <f t="shared" si="10"/>
        <v>0</v>
      </c>
      <c r="AQ178" s="14"/>
      <c r="AR178" s="14"/>
      <c r="AS178" s="14"/>
    </row>
    <row r="179" spans="5:45" x14ac:dyDescent="0.3">
      <c r="E179" s="3" t="s">
        <v>173</v>
      </c>
      <c r="F179" s="3" t="s">
        <v>174</v>
      </c>
      <c r="G179" s="3" t="s">
        <v>186</v>
      </c>
      <c r="H179" s="3" t="s">
        <v>191</v>
      </c>
      <c r="L179" s="3" t="s">
        <v>159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8">
        <f>Inp_NGN!AG162*INDEX(Cal_FrontierShift!AG$243:AG$295,MATCH($H179,Cal_FrontierShift!$H$243:$H$295,0))</f>
        <v>0</v>
      </c>
      <c r="AH179" s="18">
        <f>Inp_NGN!AH162*INDEX(Cal_FrontierShift!AH$243:AH$295,MATCH($H179,Cal_FrontierShift!$H$243:$H$295,0))</f>
        <v>0</v>
      </c>
      <c r="AI179" s="18">
        <f>Inp_NGN!AI162*INDEX(Cal_FrontierShift!AI$243:AI$295,MATCH($H179,Cal_FrontierShift!$H$243:$H$295,0))</f>
        <v>0</v>
      </c>
      <c r="AJ179" s="18">
        <f>Inp_NGN!AJ162*INDEX(Cal_FrontierShift!AJ$243:AJ$295,MATCH($H179,Cal_FrontierShift!$H$243:$H$295,0))</f>
        <v>0</v>
      </c>
      <c r="AK179" s="18">
        <f>Inp_NGN!AK162*INDEX(Cal_FrontierShift!AK$243:AK$295,MATCH($H179,Cal_FrontierShift!$H$243:$H$295,0))</f>
        <v>0</v>
      </c>
      <c r="AM179" s="14"/>
      <c r="AN179" s="14"/>
      <c r="AO179" s="18">
        <f t="shared" si="10"/>
        <v>0</v>
      </c>
      <c r="AQ179" s="14"/>
      <c r="AR179" s="14"/>
      <c r="AS179" s="14"/>
    </row>
    <row r="180" spans="5:45" x14ac:dyDescent="0.3">
      <c r="E180" s="3" t="s">
        <v>173</v>
      </c>
      <c r="F180" s="3" t="s">
        <v>174</v>
      </c>
      <c r="G180" s="3" t="s">
        <v>186</v>
      </c>
      <c r="H180" s="3" t="s">
        <v>192</v>
      </c>
      <c r="L180" s="3" t="s">
        <v>159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8">
        <f>Inp_NGN!AG163*INDEX(Cal_FrontierShift!AG$243:AG$295,MATCH($H180,Cal_FrontierShift!$H$243:$H$295,0))</f>
        <v>0</v>
      </c>
      <c r="AH180" s="18">
        <f>Inp_NGN!AH163*INDEX(Cal_FrontierShift!AH$243:AH$295,MATCH($H180,Cal_FrontierShift!$H$243:$H$295,0))</f>
        <v>0</v>
      </c>
      <c r="AI180" s="18">
        <f>Inp_NGN!AI163*INDEX(Cal_FrontierShift!AI$243:AI$295,MATCH($H180,Cal_FrontierShift!$H$243:$H$295,0))</f>
        <v>0</v>
      </c>
      <c r="AJ180" s="18">
        <f>Inp_NGN!AJ163*INDEX(Cal_FrontierShift!AJ$243:AJ$295,MATCH($H180,Cal_FrontierShift!$H$243:$H$295,0))</f>
        <v>0</v>
      </c>
      <c r="AK180" s="18">
        <f>Inp_NGN!AK163*INDEX(Cal_FrontierShift!AK$243:AK$295,MATCH($H180,Cal_FrontierShift!$H$243:$H$295,0))</f>
        <v>0</v>
      </c>
      <c r="AM180" s="14"/>
      <c r="AN180" s="14"/>
      <c r="AO180" s="18">
        <f t="shared" si="10"/>
        <v>0</v>
      </c>
      <c r="AQ180" s="14"/>
      <c r="AR180" s="14"/>
      <c r="AS180" s="14"/>
    </row>
    <row r="181" spans="5:45" x14ac:dyDescent="0.3">
      <c r="E181" s="3" t="s">
        <v>173</v>
      </c>
      <c r="F181" s="3" t="s">
        <v>174</v>
      </c>
      <c r="G181" s="3" t="s">
        <v>186</v>
      </c>
      <c r="H181" s="3" t="s">
        <v>193</v>
      </c>
      <c r="L181" s="3" t="s">
        <v>159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8">
        <f>Inp_NGN!AG164*INDEX(Cal_FrontierShift!AG$243:AG$295,MATCH($H181,Cal_FrontierShift!$H$243:$H$295,0))</f>
        <v>0</v>
      </c>
      <c r="AH181" s="18">
        <f>Inp_NGN!AH164*INDEX(Cal_FrontierShift!AH$243:AH$295,MATCH($H181,Cal_FrontierShift!$H$243:$H$295,0))</f>
        <v>0</v>
      </c>
      <c r="AI181" s="18">
        <f>Inp_NGN!AI164*INDEX(Cal_FrontierShift!AI$243:AI$295,MATCH($H181,Cal_FrontierShift!$H$243:$H$295,0))</f>
        <v>0</v>
      </c>
      <c r="AJ181" s="18">
        <f>Inp_NGN!AJ164*INDEX(Cal_FrontierShift!AJ$243:AJ$295,MATCH($H181,Cal_FrontierShift!$H$243:$H$295,0))</f>
        <v>0</v>
      </c>
      <c r="AK181" s="18">
        <f>Inp_NGN!AK164*INDEX(Cal_FrontierShift!AK$243:AK$295,MATCH($H181,Cal_FrontierShift!$H$243:$H$295,0))</f>
        <v>0</v>
      </c>
      <c r="AM181" s="14"/>
      <c r="AN181" s="14"/>
      <c r="AO181" s="18">
        <f t="shared" si="10"/>
        <v>0</v>
      </c>
      <c r="AQ181" s="14"/>
      <c r="AR181" s="14"/>
      <c r="AS181" s="14"/>
    </row>
    <row r="182" spans="5:45" x14ac:dyDescent="0.3">
      <c r="E182" s="3" t="s">
        <v>173</v>
      </c>
      <c r="F182" s="3" t="s">
        <v>174</v>
      </c>
      <c r="G182" s="3" t="s">
        <v>186</v>
      </c>
      <c r="H182" s="3" t="s">
        <v>194</v>
      </c>
      <c r="L182" s="3" t="s">
        <v>159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8">
        <f>Inp_NGN!AG165*INDEX(Cal_FrontierShift!AG$243:AG$295,MATCH($H182,Cal_FrontierShift!$H$243:$H$295,0))</f>
        <v>2.9142965852408249E-4</v>
      </c>
      <c r="AH182" s="18">
        <f>Inp_NGN!AH165*INDEX(Cal_FrontierShift!AH$243:AH$295,MATCH($H182,Cal_FrontierShift!$H$243:$H$295,0))</f>
        <v>4.3739605078309078E-4</v>
      </c>
      <c r="AI182" s="18">
        <f>Inp_NGN!AI165*INDEX(Cal_FrontierShift!AI$243:AI$295,MATCH($H182,Cal_FrontierShift!$H$243:$H$295,0))</f>
        <v>5.8285092460049663E-4</v>
      </c>
      <c r="AJ182" s="18">
        <f>Inp_NGN!AJ165*INDEX(Cal_FrontierShift!AJ$243:AJ$295,MATCH($H182,Cal_FrontierShift!$H$243:$H$295,0))</f>
        <v>7.2740533600355861E-4</v>
      </c>
      <c r="AK182" s="18">
        <f>Inp_NGN!AK165*INDEX(Cal_FrontierShift!AK$243:AK$295,MATCH($H182,Cal_FrontierShift!$H$243:$H$295,0))</f>
        <v>8.7150045408410321E-4</v>
      </c>
      <c r="AM182" s="14"/>
      <c r="AN182" s="14"/>
      <c r="AO182" s="18">
        <f t="shared" si="10"/>
        <v>2.9105824239953316E-3</v>
      </c>
      <c r="AQ182" s="14"/>
      <c r="AR182" s="14"/>
      <c r="AS182" s="14"/>
    </row>
    <row r="183" spans="5:45" x14ac:dyDescent="0.3">
      <c r="E183" s="3" t="s">
        <v>173</v>
      </c>
      <c r="F183" s="3" t="s">
        <v>174</v>
      </c>
      <c r="G183" s="3" t="s">
        <v>186</v>
      </c>
      <c r="H183" s="3" t="s">
        <v>195</v>
      </c>
      <c r="L183" s="3" t="s">
        <v>159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8">
        <f>Inp_NGN!AG166*INDEX(Cal_FrontierShift!AG$243:AG$295,MATCH($H183,Cal_FrontierShift!$H$243:$H$295,0))</f>
        <v>0</v>
      </c>
      <c r="AH183" s="18">
        <f>Inp_NGN!AH166*INDEX(Cal_FrontierShift!AH$243:AH$295,MATCH($H183,Cal_FrontierShift!$H$243:$H$295,0))</f>
        <v>0</v>
      </c>
      <c r="AI183" s="18">
        <f>Inp_NGN!AI166*INDEX(Cal_FrontierShift!AI$243:AI$295,MATCH($H183,Cal_FrontierShift!$H$243:$H$295,0))</f>
        <v>0</v>
      </c>
      <c r="AJ183" s="18">
        <f>Inp_NGN!AJ166*INDEX(Cal_FrontierShift!AJ$243:AJ$295,MATCH($H183,Cal_FrontierShift!$H$243:$H$295,0))</f>
        <v>0</v>
      </c>
      <c r="AK183" s="18">
        <f>Inp_NGN!AK166*INDEX(Cal_FrontierShift!AK$243:AK$295,MATCH($H183,Cal_FrontierShift!$H$243:$H$295,0))</f>
        <v>0</v>
      </c>
      <c r="AM183" s="14"/>
      <c r="AN183" s="14"/>
      <c r="AO183" s="18">
        <f t="shared" si="10"/>
        <v>0</v>
      </c>
      <c r="AQ183" s="14"/>
      <c r="AR183" s="14"/>
      <c r="AS183" s="14"/>
    </row>
    <row r="184" spans="5:45" x14ac:dyDescent="0.3">
      <c r="E184" s="4" t="s">
        <v>173</v>
      </c>
      <c r="F184" s="4" t="s">
        <v>174</v>
      </c>
      <c r="G184" s="4" t="s">
        <v>196</v>
      </c>
      <c r="H184" s="4" t="s">
        <v>197</v>
      </c>
      <c r="L184" s="3" t="s">
        <v>159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8">
        <f>Inp_NGN!AG167*INDEX(Cal_FrontierShift!AG$243:AG$295,MATCH($H184,Cal_FrontierShift!$H$243:$H$295,0))</f>
        <v>0</v>
      </c>
      <c r="AH184" s="18">
        <f>Inp_NGN!AH167*INDEX(Cal_FrontierShift!AH$243:AH$295,MATCH($H184,Cal_FrontierShift!$H$243:$H$295,0))</f>
        <v>0</v>
      </c>
      <c r="AI184" s="18">
        <f>Inp_NGN!AI167*INDEX(Cal_FrontierShift!AI$243:AI$295,MATCH($H184,Cal_FrontierShift!$H$243:$H$295,0))</f>
        <v>0</v>
      </c>
      <c r="AJ184" s="18">
        <f>Inp_NGN!AJ167*INDEX(Cal_FrontierShift!AJ$243:AJ$295,MATCH($H184,Cal_FrontierShift!$H$243:$H$295,0))</f>
        <v>0</v>
      </c>
      <c r="AK184" s="18">
        <f>Inp_NGN!AK167*INDEX(Cal_FrontierShift!AK$243:AK$295,MATCH($H184,Cal_FrontierShift!$H$243:$H$295,0))</f>
        <v>0</v>
      </c>
      <c r="AM184" s="14"/>
      <c r="AN184" s="14"/>
      <c r="AO184" s="18">
        <f t="shared" si="10"/>
        <v>0</v>
      </c>
      <c r="AQ184" s="14"/>
      <c r="AR184" s="14"/>
      <c r="AS184" s="14"/>
    </row>
    <row r="185" spans="5:45" x14ac:dyDescent="0.3">
      <c r="E185" s="4" t="s">
        <v>173</v>
      </c>
      <c r="F185" s="4" t="s">
        <v>198</v>
      </c>
      <c r="H185" s="4" t="s">
        <v>199</v>
      </c>
      <c r="L185" s="3" t="s">
        <v>159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46"/>
      <c r="AH185" s="46"/>
      <c r="AI185" s="46"/>
      <c r="AJ185" s="46"/>
      <c r="AK185" s="46"/>
      <c r="AM185" s="14"/>
      <c r="AN185" s="14"/>
      <c r="AO185" s="18">
        <f t="shared" si="10"/>
        <v>0</v>
      </c>
      <c r="AQ185" s="14"/>
      <c r="AR185" s="14"/>
      <c r="AS185" s="14"/>
    </row>
    <row r="186" spans="5:45" x14ac:dyDescent="0.3">
      <c r="E186" s="3" t="s">
        <v>173</v>
      </c>
      <c r="F186" s="3" t="s">
        <v>198</v>
      </c>
      <c r="H186" s="104" t="s">
        <v>200</v>
      </c>
      <c r="L186" s="3" t="s">
        <v>159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46"/>
      <c r="AH186" s="46"/>
      <c r="AI186" s="46"/>
      <c r="AJ186" s="46"/>
      <c r="AK186" s="46"/>
      <c r="AM186" s="14"/>
      <c r="AN186" s="14"/>
      <c r="AO186" s="18">
        <f t="shared" si="10"/>
        <v>0</v>
      </c>
      <c r="AQ186" s="14"/>
      <c r="AR186" s="14"/>
      <c r="AS186" s="14"/>
    </row>
    <row r="187" spans="5:45" x14ac:dyDescent="0.3">
      <c r="E187" s="3" t="s">
        <v>173</v>
      </c>
      <c r="F187" s="3" t="s">
        <v>198</v>
      </c>
      <c r="H187" s="105" t="s">
        <v>201</v>
      </c>
      <c r="L187" s="3" t="s">
        <v>159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46"/>
      <c r="AH187" s="46"/>
      <c r="AI187" s="46"/>
      <c r="AJ187" s="46"/>
      <c r="AK187" s="46"/>
      <c r="AM187" s="14"/>
      <c r="AN187" s="14"/>
      <c r="AO187" s="18">
        <f t="shared" si="10"/>
        <v>0</v>
      </c>
      <c r="AQ187" s="14"/>
      <c r="AR187" s="14"/>
      <c r="AS187" s="14"/>
    </row>
    <row r="188" spans="5:45" x14ac:dyDescent="0.3">
      <c r="E188" s="3" t="s">
        <v>173</v>
      </c>
      <c r="F188" s="3" t="s">
        <v>198</v>
      </c>
      <c r="H188" s="105" t="s">
        <v>202</v>
      </c>
      <c r="L188" s="3" t="s">
        <v>159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46"/>
      <c r="AH188" s="46"/>
      <c r="AI188" s="46"/>
      <c r="AJ188" s="46"/>
      <c r="AK188" s="46"/>
      <c r="AM188" s="14"/>
      <c r="AN188" s="14"/>
      <c r="AO188" s="18">
        <f t="shared" si="10"/>
        <v>0</v>
      </c>
      <c r="AQ188" s="14"/>
      <c r="AR188" s="14"/>
      <c r="AS188" s="14"/>
    </row>
    <row r="189" spans="5:45" x14ac:dyDescent="0.3">
      <c r="E189" s="3" t="s">
        <v>173</v>
      </c>
      <c r="F189" s="3" t="s">
        <v>198</v>
      </c>
      <c r="H189" s="105" t="s">
        <v>203</v>
      </c>
      <c r="L189" s="3" t="s">
        <v>159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46"/>
      <c r="AH189" s="46"/>
      <c r="AI189" s="46"/>
      <c r="AJ189" s="46"/>
      <c r="AK189" s="46"/>
      <c r="AM189" s="14"/>
      <c r="AN189" s="14"/>
      <c r="AO189" s="18">
        <f t="shared" si="10"/>
        <v>0</v>
      </c>
      <c r="AQ189" s="14"/>
      <c r="AR189" s="14"/>
      <c r="AS189" s="14"/>
    </row>
    <row r="190" spans="5:45" x14ac:dyDescent="0.3">
      <c r="E190" s="3" t="s">
        <v>173</v>
      </c>
      <c r="F190" s="3" t="s">
        <v>198</v>
      </c>
      <c r="H190" s="105" t="s">
        <v>204</v>
      </c>
      <c r="L190" s="3" t="s">
        <v>159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46"/>
      <c r="AH190" s="46"/>
      <c r="AI190" s="46"/>
      <c r="AJ190" s="46"/>
      <c r="AK190" s="46"/>
      <c r="AM190" s="14"/>
      <c r="AN190" s="14"/>
      <c r="AO190" s="18">
        <f t="shared" si="10"/>
        <v>0</v>
      </c>
      <c r="AQ190" s="14"/>
      <c r="AR190" s="14"/>
      <c r="AS190" s="14"/>
    </row>
    <row r="191" spans="5:45" x14ac:dyDescent="0.3">
      <c r="E191" s="3" t="s">
        <v>173</v>
      </c>
      <c r="F191" s="3" t="s">
        <v>198</v>
      </c>
      <c r="H191" s="105" t="s">
        <v>205</v>
      </c>
      <c r="L191" s="3" t="s">
        <v>159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46"/>
      <c r="AH191" s="46"/>
      <c r="AI191" s="46"/>
      <c r="AJ191" s="46"/>
      <c r="AK191" s="46"/>
      <c r="AM191" s="14"/>
      <c r="AN191" s="14"/>
      <c r="AO191" s="18">
        <f t="shared" si="10"/>
        <v>0</v>
      </c>
      <c r="AQ191" s="14"/>
      <c r="AR191" s="14"/>
      <c r="AS191" s="14"/>
    </row>
    <row r="192" spans="5:45" x14ac:dyDescent="0.3">
      <c r="E192" s="3" t="s">
        <v>173</v>
      </c>
      <c r="F192" s="3" t="s">
        <v>198</v>
      </c>
      <c r="H192" s="105" t="s">
        <v>1108</v>
      </c>
      <c r="L192" s="3" t="s">
        <v>159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46"/>
      <c r="AH192" s="46"/>
      <c r="AI192" s="46"/>
      <c r="AJ192" s="46"/>
      <c r="AK192" s="46"/>
      <c r="AM192" s="14"/>
      <c r="AN192" s="14"/>
      <c r="AO192" s="18">
        <f t="shared" si="10"/>
        <v>0</v>
      </c>
      <c r="AQ192" s="14"/>
      <c r="AR192" s="14"/>
      <c r="AS192" s="14"/>
    </row>
    <row r="193" spans="5:45" x14ac:dyDescent="0.3">
      <c r="E193" s="3" t="s">
        <v>173</v>
      </c>
      <c r="F193" s="3" t="s">
        <v>198</v>
      </c>
      <c r="H193" s="105" t="s">
        <v>207</v>
      </c>
      <c r="L193" s="3" t="s">
        <v>159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46"/>
      <c r="AH193" s="46"/>
      <c r="AI193" s="46"/>
      <c r="AJ193" s="46"/>
      <c r="AK193" s="46"/>
      <c r="AM193" s="14"/>
      <c r="AN193" s="14"/>
      <c r="AO193" s="18">
        <f t="shared" si="10"/>
        <v>0</v>
      </c>
      <c r="AQ193" s="14"/>
      <c r="AR193" s="14"/>
      <c r="AS193" s="14"/>
    </row>
    <row r="194" spans="5:45" x14ac:dyDescent="0.3">
      <c r="E194" s="3" t="s">
        <v>173</v>
      </c>
      <c r="F194" s="3" t="s">
        <v>198</v>
      </c>
      <c r="H194" s="105" t="s">
        <v>208</v>
      </c>
      <c r="L194" s="3" t="s">
        <v>159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46"/>
      <c r="AH194" s="46"/>
      <c r="AI194" s="46"/>
      <c r="AJ194" s="46"/>
      <c r="AK194" s="46"/>
      <c r="AM194" s="14"/>
      <c r="AN194" s="14"/>
      <c r="AO194" s="18">
        <f t="shared" si="10"/>
        <v>0</v>
      </c>
      <c r="AQ194" s="14"/>
      <c r="AR194" s="14"/>
      <c r="AS194" s="14"/>
    </row>
    <row r="195" spans="5:45" x14ac:dyDescent="0.3">
      <c r="E195" s="3" t="s">
        <v>173</v>
      </c>
      <c r="F195" s="3" t="s">
        <v>198</v>
      </c>
      <c r="H195" s="105" t="s">
        <v>1109</v>
      </c>
      <c r="L195" s="3" t="s">
        <v>159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46"/>
      <c r="AH195" s="46"/>
      <c r="AI195" s="46"/>
      <c r="AJ195" s="46"/>
      <c r="AK195" s="46"/>
      <c r="AM195" s="14"/>
      <c r="AN195" s="14"/>
      <c r="AO195" s="18">
        <f t="shared" si="10"/>
        <v>0</v>
      </c>
      <c r="AQ195" s="14"/>
      <c r="AR195" s="14"/>
      <c r="AS195" s="14"/>
    </row>
    <row r="196" spans="5:45" x14ac:dyDescent="0.3">
      <c r="E196" s="3" t="s">
        <v>173</v>
      </c>
      <c r="F196" s="3" t="s">
        <v>198</v>
      </c>
      <c r="H196" s="105" t="s">
        <v>1110</v>
      </c>
      <c r="L196" s="3" t="s">
        <v>159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46"/>
      <c r="AH196" s="46"/>
      <c r="AI196" s="46"/>
      <c r="AJ196" s="46"/>
      <c r="AK196" s="46"/>
      <c r="AM196" s="14"/>
      <c r="AN196" s="14"/>
      <c r="AO196" s="18">
        <f t="shared" si="10"/>
        <v>0</v>
      </c>
      <c r="AQ196" s="14"/>
      <c r="AR196" s="14"/>
      <c r="AS196" s="14"/>
    </row>
    <row r="197" spans="5:45" x14ac:dyDescent="0.3">
      <c r="E197" s="3" t="s">
        <v>173</v>
      </c>
      <c r="F197" s="3" t="s">
        <v>198</v>
      </c>
      <c r="H197" s="105" t="s">
        <v>1111</v>
      </c>
      <c r="L197" s="3" t="s">
        <v>159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46"/>
      <c r="AH197" s="46"/>
      <c r="AI197" s="46"/>
      <c r="AJ197" s="46"/>
      <c r="AK197" s="46"/>
      <c r="AM197" s="14"/>
      <c r="AN197" s="14"/>
      <c r="AO197" s="18">
        <f t="shared" si="10"/>
        <v>0</v>
      </c>
      <c r="AQ197" s="14"/>
      <c r="AR197" s="14"/>
      <c r="AS197" s="14"/>
    </row>
    <row r="198" spans="5:45" x14ac:dyDescent="0.3">
      <c r="E198" s="3" t="s">
        <v>173</v>
      </c>
      <c r="F198" s="3" t="s">
        <v>198</v>
      </c>
      <c r="H198" s="105" t="s">
        <v>196</v>
      </c>
      <c r="L198" s="3" t="s">
        <v>159</v>
      </c>
      <c r="R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46"/>
      <c r="AH198" s="46"/>
      <c r="AI198" s="46"/>
      <c r="AJ198" s="46"/>
      <c r="AK198" s="46"/>
      <c r="AM198" s="14"/>
      <c r="AN198" s="14"/>
      <c r="AO198" s="18">
        <f t="shared" si="10"/>
        <v>0</v>
      </c>
      <c r="AQ198" s="14"/>
      <c r="AR198" s="14"/>
      <c r="AS198" s="14"/>
    </row>
    <row r="199" spans="5:45" x14ac:dyDescent="0.3">
      <c r="E199" s="4" t="s">
        <v>210</v>
      </c>
      <c r="H199" s="4" t="s">
        <v>210</v>
      </c>
      <c r="L199" s="3" t="s">
        <v>159</v>
      </c>
      <c r="R199" s="14"/>
      <c r="T199" s="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72">
        <f>SUM(AG200:AG205)</f>
        <v>7.9767812430315619</v>
      </c>
      <c r="AH199" s="72">
        <f t="shared" ref="AH199:AK199" si="14">SUM(AH200:AH205)</f>
        <v>7.7685217226961267</v>
      </c>
      <c r="AI199" s="72">
        <f t="shared" si="14"/>
        <v>8.4861982306230974</v>
      </c>
      <c r="AJ199" s="72">
        <f t="shared" si="14"/>
        <v>5.4455933437839601</v>
      </c>
      <c r="AK199" s="72">
        <f t="shared" si="14"/>
        <v>2.4500398255269804</v>
      </c>
      <c r="AM199" s="14"/>
      <c r="AN199" s="14"/>
      <c r="AO199" s="18">
        <f t="shared" si="10"/>
        <v>32.127134365661725</v>
      </c>
      <c r="AQ199" s="14"/>
      <c r="AR199" s="14"/>
      <c r="AS199" s="14"/>
    </row>
    <row r="200" spans="5:45" x14ac:dyDescent="0.3">
      <c r="E200" s="3" t="s">
        <v>210</v>
      </c>
      <c r="H200" s="3" t="s">
        <v>312</v>
      </c>
      <c r="L200" s="3" t="s">
        <v>159</v>
      </c>
      <c r="R200" s="14"/>
      <c r="T200" s="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8">
        <f>Inp_NGN!AG183*INDEX(Cal_FrontierShift!AG$243:AG$295,MATCH($H200,Cal_FrontierShift!$H$243:$H$295,0))</f>
        <v>2.4184332711096572</v>
      </c>
      <c r="AH200" s="18">
        <f>Inp_NGN!AH183*INDEX(Cal_FrontierShift!AH$243:AH$295,MATCH($H200,Cal_FrontierShift!$H$243:$H$295,0))</f>
        <v>5.5649486771794878</v>
      </c>
      <c r="AI200" s="18">
        <f>Inp_NGN!AI183*INDEX(Cal_FrontierShift!AI$243:AI$295,MATCH($H200,Cal_FrontierShift!$H$243:$H$295,0))</f>
        <v>7.0019064921300016</v>
      </c>
      <c r="AJ200" s="18">
        <f>Inp_NGN!AJ183*INDEX(Cal_FrontierShift!AJ$243:AJ$295,MATCH($H200,Cal_FrontierShift!$H$243:$H$295,0))</f>
        <v>3.8635250227474862</v>
      </c>
      <c r="AK200" s="18">
        <f>Inp_NGN!AK183*INDEX(Cal_FrontierShift!AK$243:AK$295,MATCH($H200,Cal_FrontierShift!$H$243:$H$295,0))</f>
        <v>0.91680201460954847</v>
      </c>
      <c r="AM200" s="14"/>
      <c r="AN200" s="14"/>
      <c r="AO200" s="18">
        <f t="shared" si="10"/>
        <v>19.76561547777618</v>
      </c>
      <c r="AQ200" s="14"/>
      <c r="AR200" s="14"/>
      <c r="AS200" s="14"/>
    </row>
    <row r="201" spans="5:45" x14ac:dyDescent="0.3">
      <c r="E201" s="3" t="s">
        <v>210</v>
      </c>
      <c r="H201" s="3" t="s">
        <v>211</v>
      </c>
      <c r="L201" s="3" t="s">
        <v>159</v>
      </c>
      <c r="R201" s="14"/>
      <c r="T201" s="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F201" s="14"/>
      <c r="AG201" s="18">
        <f>Inp_NGN!AG184*INDEX(Cal_FrontierShift!AG$243:AG$295,MATCH($H201,Cal_FrontierShift!$H$243:$H$295,0))</f>
        <v>0</v>
      </c>
      <c r="AH201" s="18">
        <f>Inp_NGN!AH184*INDEX(Cal_FrontierShift!AH$243:AH$295,MATCH($H201,Cal_FrontierShift!$H$243:$H$295,0))</f>
        <v>0</v>
      </c>
      <c r="AI201" s="18">
        <f>Inp_NGN!AI184*INDEX(Cal_FrontierShift!AI$243:AI$295,MATCH($H201,Cal_FrontierShift!$H$243:$H$295,0))</f>
        <v>0</v>
      </c>
      <c r="AJ201" s="18">
        <f>Inp_NGN!AJ184*INDEX(Cal_FrontierShift!AJ$243:AJ$295,MATCH($H201,Cal_FrontierShift!$H$243:$H$295,0))</f>
        <v>0</v>
      </c>
      <c r="AK201" s="18">
        <f>Inp_NGN!AK184*INDEX(Cal_FrontierShift!AK$243:AK$295,MATCH($H201,Cal_FrontierShift!$H$243:$H$295,0))</f>
        <v>0</v>
      </c>
      <c r="AM201" s="14"/>
      <c r="AN201" s="14"/>
      <c r="AO201" s="18">
        <f t="shared" si="10"/>
        <v>0</v>
      </c>
      <c r="AQ201" s="14"/>
      <c r="AR201" s="14"/>
      <c r="AS201" s="14"/>
    </row>
    <row r="202" spans="5:45" x14ac:dyDescent="0.3">
      <c r="E202" s="3" t="s">
        <v>210</v>
      </c>
      <c r="H202" s="3" t="s">
        <v>212</v>
      </c>
      <c r="L202" s="3" t="s">
        <v>159</v>
      </c>
      <c r="R202" s="14"/>
      <c r="T202" s="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F202" s="14"/>
      <c r="AG202" s="18">
        <f>Inp_NGN!AG185*INDEX(Cal_FrontierShift!AG$243:AG$295,MATCH($H202,Cal_FrontierShift!$H$243:$H$295,0))</f>
        <v>0</v>
      </c>
      <c r="AH202" s="18">
        <f>Inp_NGN!AH185*INDEX(Cal_FrontierShift!AH$243:AH$295,MATCH($H202,Cal_FrontierShift!$H$243:$H$295,0))</f>
        <v>0</v>
      </c>
      <c r="AI202" s="18">
        <f>Inp_NGN!AI185*INDEX(Cal_FrontierShift!AI$243:AI$295,MATCH($H202,Cal_FrontierShift!$H$243:$H$295,0))</f>
        <v>0</v>
      </c>
      <c r="AJ202" s="18">
        <f>Inp_NGN!AJ185*INDEX(Cal_FrontierShift!AJ$243:AJ$295,MATCH($H202,Cal_FrontierShift!$H$243:$H$295,0))</f>
        <v>0</v>
      </c>
      <c r="AK202" s="18">
        <f>Inp_NGN!AK185*INDEX(Cal_FrontierShift!AK$243:AK$295,MATCH($H202,Cal_FrontierShift!$H$243:$H$295,0))</f>
        <v>0</v>
      </c>
      <c r="AM202" s="14"/>
      <c r="AN202" s="14"/>
      <c r="AO202" s="18">
        <f t="shared" si="10"/>
        <v>0</v>
      </c>
      <c r="AQ202" s="14"/>
      <c r="AR202" s="14"/>
      <c r="AS202" s="14"/>
    </row>
    <row r="203" spans="5:45" x14ac:dyDescent="0.3">
      <c r="E203" s="3" t="s">
        <v>210</v>
      </c>
      <c r="H203" s="3" t="s">
        <v>214</v>
      </c>
      <c r="L203" s="3" t="s">
        <v>159</v>
      </c>
      <c r="R203" s="14"/>
      <c r="T203" s="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8">
        <f>Inp_NGN!AG186*INDEX(Cal_FrontierShift!AG$243:AG$295,MATCH($H203,Cal_FrontierShift!$H$243:$H$295,0))</f>
        <v>0</v>
      </c>
      <c r="AH203" s="18">
        <f>Inp_NGN!AH186*INDEX(Cal_FrontierShift!AH$243:AH$295,MATCH($H203,Cal_FrontierShift!$H$243:$H$295,0))</f>
        <v>0</v>
      </c>
      <c r="AI203" s="18">
        <f>Inp_NGN!AI186*INDEX(Cal_FrontierShift!AI$243:AI$295,MATCH($H203,Cal_FrontierShift!$H$243:$H$295,0))</f>
        <v>0</v>
      </c>
      <c r="AJ203" s="18">
        <f>Inp_NGN!AJ186*INDEX(Cal_FrontierShift!AJ$243:AJ$295,MATCH($H203,Cal_FrontierShift!$H$243:$H$295,0))</f>
        <v>0</v>
      </c>
      <c r="AK203" s="18">
        <f>Inp_NGN!AK186*INDEX(Cal_FrontierShift!AK$243:AK$295,MATCH($H203,Cal_FrontierShift!$H$243:$H$295,0))</f>
        <v>0</v>
      </c>
      <c r="AM203" s="14"/>
      <c r="AN203" s="14"/>
      <c r="AO203" s="18">
        <f t="shared" si="10"/>
        <v>0</v>
      </c>
      <c r="AQ203" s="14"/>
      <c r="AR203" s="14"/>
      <c r="AS203" s="14"/>
    </row>
    <row r="204" spans="5:45" x14ac:dyDescent="0.3">
      <c r="E204" s="3" t="s">
        <v>210</v>
      </c>
      <c r="H204" s="3" t="s">
        <v>215</v>
      </c>
      <c r="L204" s="3" t="s">
        <v>159</v>
      </c>
      <c r="R204" s="14"/>
      <c r="T204" s="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F204" s="14"/>
      <c r="AG204" s="18">
        <f>Inp_NGN!AG187*INDEX(Cal_FrontierShift!AG$243:AG$295,MATCH($H204,Cal_FrontierShift!$H$243:$H$295,0))</f>
        <v>0.96634943526783312</v>
      </c>
      <c r="AH204" s="18">
        <f>Inp_NGN!AH187*INDEX(Cal_FrontierShift!AH$243:AH$295,MATCH($H204,Cal_FrontierShift!$H$243:$H$295,0))</f>
        <v>0.85477147952968735</v>
      </c>
      <c r="AI204" s="18">
        <f>Inp_NGN!AI187*INDEX(Cal_FrontierShift!AI$243:AI$295,MATCH($H204,Cal_FrontierShift!$H$243:$H$295,0))</f>
        <v>0.30052861652421742</v>
      </c>
      <c r="AJ204" s="18">
        <f>Inp_NGN!AJ187*INDEX(Cal_FrontierShift!AJ$243:AJ$295,MATCH($H204,Cal_FrontierShift!$H$243:$H$295,0))</f>
        <v>7.773422957653435E-2</v>
      </c>
      <c r="AK204" s="18">
        <f>Inp_NGN!AK187*INDEX(Cal_FrontierShift!AK$243:AK$295,MATCH($H204,Cal_FrontierShift!$H$243:$H$295,0))</f>
        <v>8.5565674410202713E-2</v>
      </c>
      <c r="AM204" s="14"/>
      <c r="AN204" s="14"/>
      <c r="AO204" s="18">
        <f t="shared" si="10"/>
        <v>2.2849494353084747</v>
      </c>
      <c r="AQ204" s="14"/>
      <c r="AR204" s="14"/>
      <c r="AS204" s="14"/>
    </row>
    <row r="205" spans="5:45" x14ac:dyDescent="0.3">
      <c r="E205" s="3" t="s">
        <v>210</v>
      </c>
      <c r="H205" s="3" t="s">
        <v>216</v>
      </c>
      <c r="L205" s="3" t="s">
        <v>159</v>
      </c>
      <c r="R205" s="14"/>
      <c r="T205" s="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F205" s="14"/>
      <c r="AG205" s="18">
        <f>Inp_NGN!AG188*INDEX(Cal_FrontierShift!AG$243:AG$295,MATCH($H205,Cal_FrontierShift!$H$243:$H$295,0))</f>
        <v>4.5919985366540716</v>
      </c>
      <c r="AH205" s="18">
        <f>Inp_NGN!AH188*INDEX(Cal_FrontierShift!AH$243:AH$295,MATCH($H205,Cal_FrontierShift!$H$243:$H$295,0))</f>
        <v>1.3488015659869517</v>
      </c>
      <c r="AI205" s="18">
        <f>Inp_NGN!AI188*INDEX(Cal_FrontierShift!AI$243:AI$295,MATCH($H205,Cal_FrontierShift!$H$243:$H$295,0))</f>
        <v>1.1837631219688785</v>
      </c>
      <c r="AJ205" s="18">
        <f>Inp_NGN!AJ188*INDEX(Cal_FrontierShift!AJ$243:AJ$295,MATCH($H205,Cal_FrontierShift!$H$243:$H$295,0))</f>
        <v>1.5043340914599401</v>
      </c>
      <c r="AK205" s="18">
        <f>Inp_NGN!AK188*INDEX(Cal_FrontierShift!AK$243:AK$295,MATCH($H205,Cal_FrontierShift!$H$243:$H$295,0))</f>
        <v>1.4476721365072289</v>
      </c>
      <c r="AM205" s="14"/>
      <c r="AN205" s="14"/>
      <c r="AO205" s="18">
        <f t="shared" si="10"/>
        <v>10.076569452577072</v>
      </c>
      <c r="AQ205" s="14"/>
      <c r="AR205" s="14"/>
      <c r="AS205" s="14"/>
    </row>
    <row r="206" spans="5:45" x14ac:dyDescent="0.3">
      <c r="E206" s="4" t="s">
        <v>217</v>
      </c>
      <c r="H206" s="4" t="s">
        <v>217</v>
      </c>
      <c r="L206" s="3" t="s">
        <v>159</v>
      </c>
      <c r="R206" s="14"/>
      <c r="T206" s="1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F206" s="14"/>
      <c r="AG206" s="18">
        <f>Inp_NGN!AG189*INDEX(Cal_FrontierShift!AG$243:AG$295,MATCH($H206,Cal_FrontierShift!$H$243:$H$295,0))</f>
        <v>5.51933355400182</v>
      </c>
      <c r="AH206" s="18">
        <f>Inp_NGN!AH189*INDEX(Cal_FrontierShift!AH$243:AH$295,MATCH($H206,Cal_FrontierShift!$H$243:$H$295,0))</f>
        <v>5.5585007392327421</v>
      </c>
      <c r="AI206" s="18">
        <f>Inp_NGN!AI189*INDEX(Cal_FrontierShift!AI$243:AI$295,MATCH($H206,Cal_FrontierShift!$H$243:$H$295,0))</f>
        <v>0.15538478615075921</v>
      </c>
      <c r="AJ206" s="18">
        <f>Inp_NGN!AJ189*INDEX(Cal_FrontierShift!AJ$243:AJ$295,MATCH($H206,Cal_FrontierShift!$H$243:$H$295,0))</f>
        <v>0.1941185580354545</v>
      </c>
      <c r="AK206" s="18">
        <f>Inp_NGN!AK189*INDEX(Cal_FrontierShift!AK$243:AK$295,MATCH($H206,Cal_FrontierShift!$H$243:$H$295,0))</f>
        <v>0.23280792558406832</v>
      </c>
      <c r="AM206" s="14"/>
      <c r="AN206" s="14"/>
      <c r="AO206" s="18">
        <f t="shared" si="10"/>
        <v>11.660145563004845</v>
      </c>
      <c r="AQ206" s="14"/>
      <c r="AR206" s="14"/>
      <c r="AS206" s="14"/>
    </row>
    <row r="207" spans="5:45" x14ac:dyDescent="0.3">
      <c r="E207" s="3" t="s">
        <v>217</v>
      </c>
      <c r="H207" s="3" t="s">
        <v>218</v>
      </c>
      <c r="L207" s="3" t="s">
        <v>159</v>
      </c>
      <c r="R207" s="14"/>
      <c r="T207" s="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46"/>
      <c r="AH207" s="46"/>
      <c r="AI207" s="46"/>
      <c r="AJ207" s="46"/>
      <c r="AK207" s="46"/>
      <c r="AM207" s="14"/>
      <c r="AN207" s="14"/>
      <c r="AO207" s="18">
        <f t="shared" si="10"/>
        <v>0</v>
      </c>
      <c r="AQ207" s="14"/>
      <c r="AR207" s="14"/>
      <c r="AS207" s="14"/>
    </row>
    <row r="208" spans="5:45" x14ac:dyDescent="0.3">
      <c r="E208" s="3" t="s">
        <v>217</v>
      </c>
      <c r="H208" s="3" t="s">
        <v>219</v>
      </c>
      <c r="L208" s="3" t="s">
        <v>159</v>
      </c>
      <c r="R208" s="14"/>
      <c r="T208" s="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F208" s="14"/>
      <c r="AG208" s="46"/>
      <c r="AH208" s="46"/>
      <c r="AI208" s="46"/>
      <c r="AJ208" s="46"/>
      <c r="AK208" s="46"/>
      <c r="AM208" s="14"/>
      <c r="AN208" s="14"/>
      <c r="AO208" s="18">
        <f t="shared" si="10"/>
        <v>0</v>
      </c>
      <c r="AQ208" s="14"/>
      <c r="AR208" s="14"/>
      <c r="AS208" s="14"/>
    </row>
    <row r="209" spans="2:61" x14ac:dyDescent="0.3">
      <c r="E209" s="3" t="s">
        <v>217</v>
      </c>
      <c r="H209" s="3" t="s">
        <v>220</v>
      </c>
      <c r="L209" s="3" t="s">
        <v>159</v>
      </c>
      <c r="R209" s="14"/>
      <c r="T209" s="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F209" s="14"/>
      <c r="AG209" s="46"/>
      <c r="AH209" s="46"/>
      <c r="AI209" s="46"/>
      <c r="AJ209" s="46"/>
      <c r="AK209" s="46"/>
      <c r="AM209" s="14"/>
      <c r="AN209" s="14"/>
      <c r="AO209" s="18">
        <f t="shared" si="10"/>
        <v>0</v>
      </c>
      <c r="AQ209" s="14"/>
      <c r="AR209" s="14"/>
      <c r="AS209" s="14"/>
    </row>
    <row r="210" spans="2:61" x14ac:dyDescent="0.3">
      <c r="E210" s="3" t="s">
        <v>217</v>
      </c>
      <c r="H210" s="3" t="s">
        <v>221</v>
      </c>
      <c r="L210" s="3" t="s">
        <v>159</v>
      </c>
      <c r="R210" s="14"/>
      <c r="T210" s="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46"/>
      <c r="AH210" s="46"/>
      <c r="AI210" s="46"/>
      <c r="AJ210" s="46"/>
      <c r="AK210" s="46"/>
      <c r="AM210" s="14"/>
      <c r="AN210" s="14"/>
      <c r="AO210" s="18">
        <f t="shared" si="10"/>
        <v>0</v>
      </c>
      <c r="AQ210" s="14"/>
      <c r="AR210" s="14"/>
      <c r="AS210" s="14"/>
    </row>
    <row r="211" spans="2:61" x14ac:dyDescent="0.3">
      <c r="E211" s="3" t="s">
        <v>217</v>
      </c>
      <c r="H211" s="3" t="s">
        <v>222</v>
      </c>
      <c r="L211" s="3" t="s">
        <v>159</v>
      </c>
      <c r="R211" s="14"/>
      <c r="T211" s="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F211" s="14"/>
      <c r="AG211" s="46"/>
      <c r="AH211" s="46"/>
      <c r="AI211" s="46"/>
      <c r="AJ211" s="46"/>
      <c r="AK211" s="46"/>
      <c r="AM211" s="14"/>
      <c r="AN211" s="14"/>
      <c r="AO211" s="18">
        <f t="shared" si="10"/>
        <v>0</v>
      </c>
      <c r="AQ211" s="14"/>
      <c r="AR211" s="14"/>
      <c r="AS211" s="14"/>
    </row>
    <row r="212" spans="2:61" x14ac:dyDescent="0.3">
      <c r="E212" s="3" t="s">
        <v>217</v>
      </c>
      <c r="H212" s="3" t="s">
        <v>223</v>
      </c>
      <c r="L212" s="3" t="s">
        <v>159</v>
      </c>
      <c r="R212" s="14"/>
      <c r="T212" s="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46"/>
      <c r="AH212" s="46"/>
      <c r="AI212" s="46"/>
      <c r="AJ212" s="46"/>
      <c r="AK212" s="46"/>
      <c r="AM212" s="14"/>
      <c r="AN212" s="14"/>
      <c r="AO212" s="18">
        <f t="shared" si="10"/>
        <v>0</v>
      </c>
      <c r="AQ212" s="14"/>
      <c r="AR212" s="14"/>
      <c r="AS212" s="14"/>
    </row>
    <row r="213" spans="2:61" x14ac:dyDescent="0.3">
      <c r="E213" s="3" t="s">
        <v>217</v>
      </c>
      <c r="H213" s="3" t="s">
        <v>224</v>
      </c>
      <c r="L213" s="3" t="s">
        <v>159</v>
      </c>
      <c r="R213" s="14"/>
      <c r="T213" s="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46"/>
      <c r="AH213" s="46"/>
      <c r="AI213" s="46"/>
      <c r="AJ213" s="46"/>
      <c r="AK213" s="46"/>
      <c r="AM213" s="14"/>
      <c r="AN213" s="14"/>
      <c r="AO213" s="18">
        <f t="shared" si="10"/>
        <v>0</v>
      </c>
      <c r="AQ213" s="14"/>
      <c r="AR213" s="14"/>
      <c r="AS213" s="14"/>
    </row>
    <row r="214" spans="2:61" x14ac:dyDescent="0.3">
      <c r="E214" s="3" t="s">
        <v>217</v>
      </c>
      <c r="H214" s="3" t="s">
        <v>225</v>
      </c>
      <c r="L214" s="3" t="s">
        <v>159</v>
      </c>
      <c r="R214" s="14"/>
      <c r="T214" s="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46"/>
      <c r="AH214" s="46"/>
      <c r="AI214" s="46"/>
      <c r="AJ214" s="46"/>
      <c r="AK214" s="46"/>
      <c r="AM214" s="14"/>
      <c r="AN214" s="14"/>
      <c r="AO214" s="18">
        <f t="shared" si="10"/>
        <v>0</v>
      </c>
      <c r="AQ214" s="14"/>
      <c r="AR214" s="14"/>
      <c r="AS214" s="14"/>
    </row>
    <row r="216" spans="2:61" ht="14.65" x14ac:dyDescent="0.35">
      <c r="B216" s="10" t="s">
        <v>1189</v>
      </c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41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</row>
    <row r="217" spans="2:61" x14ac:dyDescent="0.3">
      <c r="C217" s="30" t="s">
        <v>1191</v>
      </c>
    </row>
    <row r="219" spans="2:61" x14ac:dyDescent="0.3">
      <c r="E219" s="4" t="s">
        <v>167</v>
      </c>
      <c r="H219" s="4" t="s">
        <v>167</v>
      </c>
      <c r="L219" s="3" t="s">
        <v>159</v>
      </c>
      <c r="R219" s="14"/>
      <c r="T219" s="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8">
        <f>AG221+AG258+AG265</f>
        <v>232.61863982427042</v>
      </c>
      <c r="AH219" s="18">
        <f>AH221+AH258+AH265</f>
        <v>234.76430002060249</v>
      </c>
      <c r="AI219" s="18">
        <f>AI221+AI258+AI265</f>
        <v>232.106706826942</v>
      </c>
      <c r="AJ219" s="18">
        <f>AJ221+AJ258+AJ265</f>
        <v>230.16755686557613</v>
      </c>
      <c r="AK219" s="18">
        <f>AK221+AK258+AK265</f>
        <v>227.40045272080511</v>
      </c>
      <c r="AM219" s="14"/>
      <c r="AN219" s="14"/>
      <c r="AO219" s="18">
        <f>SUM(AG219:AK219)</f>
        <v>1157.0576562581959</v>
      </c>
      <c r="AQ219" s="14"/>
      <c r="AR219" s="14"/>
      <c r="AS219" s="14"/>
    </row>
    <row r="220" spans="2:61" x14ac:dyDescent="0.3">
      <c r="H220" s="4"/>
    </row>
    <row r="221" spans="2:61" x14ac:dyDescent="0.3">
      <c r="E221" s="4" t="s">
        <v>173</v>
      </c>
      <c r="H221" s="4" t="s">
        <v>173</v>
      </c>
      <c r="L221" s="3" t="s">
        <v>159</v>
      </c>
      <c r="R221" s="14"/>
      <c r="T221" s="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72">
        <f>AG222+AG244</f>
        <v>86.543491123693983</v>
      </c>
      <c r="AH221" s="72">
        <f t="shared" ref="AH221:AK221" si="15">AH222+AH244</f>
        <v>84.403159339882961</v>
      </c>
      <c r="AI221" s="72">
        <f t="shared" si="15"/>
        <v>83.808545020333924</v>
      </c>
      <c r="AJ221" s="72">
        <f t="shared" si="15"/>
        <v>82.800981808404387</v>
      </c>
      <c r="AK221" s="72">
        <f t="shared" si="15"/>
        <v>83.047139809044509</v>
      </c>
      <c r="AM221" s="14"/>
      <c r="AN221" s="14"/>
      <c r="AO221" s="18">
        <f t="shared" ref="AO221:AO273" si="16">SUM(AG221:AK221)</f>
        <v>420.60331710135972</v>
      </c>
      <c r="AQ221" s="14"/>
      <c r="AR221" s="14"/>
      <c r="AS221" s="14"/>
    </row>
    <row r="222" spans="2:61" x14ac:dyDescent="0.3">
      <c r="E222" s="4" t="s">
        <v>173</v>
      </c>
      <c r="F222" s="4" t="s">
        <v>174</v>
      </c>
      <c r="H222" s="4" t="s">
        <v>175</v>
      </c>
      <c r="L222" s="3" t="s">
        <v>159</v>
      </c>
      <c r="R222" s="14"/>
      <c r="T222" s="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F222" s="14"/>
      <c r="AG222" s="72">
        <f>SUM(AG223,AG228,AG234,AG243)</f>
        <v>86.543491123693983</v>
      </c>
      <c r="AH222" s="72">
        <f t="shared" ref="AH222:AK222" si="17">SUM(AH223,AH228,AH234,AH243)</f>
        <v>84.403159339882961</v>
      </c>
      <c r="AI222" s="72">
        <f t="shared" si="17"/>
        <v>83.808545020333924</v>
      </c>
      <c r="AJ222" s="72">
        <f t="shared" si="17"/>
        <v>82.800981808404387</v>
      </c>
      <c r="AK222" s="72">
        <f t="shared" si="17"/>
        <v>83.047139809044509</v>
      </c>
      <c r="AM222" s="14"/>
      <c r="AN222" s="14"/>
      <c r="AO222" s="18">
        <f t="shared" si="16"/>
        <v>420.60331710135972</v>
      </c>
      <c r="AQ222" s="14"/>
      <c r="AR222" s="14"/>
      <c r="AS222" s="14"/>
    </row>
    <row r="223" spans="2:61" x14ac:dyDescent="0.3">
      <c r="E223" s="4" t="s">
        <v>173</v>
      </c>
      <c r="F223" s="4" t="s">
        <v>174</v>
      </c>
      <c r="G223" s="4" t="s">
        <v>176</v>
      </c>
      <c r="H223" s="4" t="s">
        <v>177</v>
      </c>
      <c r="L223" s="3" t="s">
        <v>159</v>
      </c>
      <c r="R223" s="14"/>
      <c r="T223" s="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F223" s="14"/>
      <c r="AG223" s="18">
        <f>Inp_NGN_sub!AG128*INDEX(Cal_FrontierShift!AG$243:AG$295,MATCH($H223,Cal_FrontierShift!$H$243:$H$295,0))</f>
        <v>14.53170852915248</v>
      </c>
      <c r="AH223" s="18">
        <f>Inp_NGN_sub!AH128*INDEX(Cal_FrontierShift!AH$243:AH$295,MATCH($H223,Cal_FrontierShift!$H$243:$H$295,0))</f>
        <v>13.403647667572649</v>
      </c>
      <c r="AI223" s="18">
        <f>Inp_NGN_sub!AI128*INDEX(Cal_FrontierShift!AI$243:AI$295,MATCH($H223,Cal_FrontierShift!$H$243:$H$295,0))</f>
        <v>13.277127970842232</v>
      </c>
      <c r="AJ223" s="18">
        <f>Inp_NGN_sub!AJ128*INDEX(Cal_FrontierShift!AJ$243:AJ$295,MATCH($H223,Cal_FrontierShift!$H$243:$H$295,0))</f>
        <v>13.358137962921219</v>
      </c>
      <c r="AK223" s="18">
        <f>Inp_NGN_sub!AK128*INDEX(Cal_FrontierShift!AK$243:AK$295,MATCH($H223,Cal_FrontierShift!$H$243:$H$295,0))</f>
        <v>14.054290857852731</v>
      </c>
      <c r="AM223" s="14"/>
      <c r="AN223" s="14"/>
      <c r="AO223" s="18">
        <f t="shared" si="16"/>
        <v>68.624912988341308</v>
      </c>
      <c r="AQ223" s="14"/>
      <c r="AR223" s="14"/>
      <c r="AS223" s="14"/>
    </row>
    <row r="224" spans="2:61" x14ac:dyDescent="0.3">
      <c r="E224" s="3" t="s">
        <v>173</v>
      </c>
      <c r="F224" s="3" t="s">
        <v>174</v>
      </c>
      <c r="G224" s="3" t="s">
        <v>176</v>
      </c>
      <c r="H224" s="3" t="s">
        <v>178</v>
      </c>
      <c r="L224" s="3" t="s">
        <v>159</v>
      </c>
      <c r="R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46"/>
      <c r="AH224" s="46"/>
      <c r="AI224" s="46"/>
      <c r="AJ224" s="46"/>
      <c r="AK224" s="46"/>
      <c r="AM224" s="14"/>
      <c r="AN224" s="14"/>
      <c r="AO224" s="18">
        <f t="shared" si="16"/>
        <v>0</v>
      </c>
      <c r="AQ224" s="14"/>
      <c r="AR224" s="14"/>
      <c r="AS224" s="14"/>
    </row>
    <row r="225" spans="5:45" x14ac:dyDescent="0.3">
      <c r="E225" s="3" t="s">
        <v>173</v>
      </c>
      <c r="F225" s="3" t="s">
        <v>174</v>
      </c>
      <c r="G225" s="3" t="s">
        <v>176</v>
      </c>
      <c r="H225" s="3" t="s">
        <v>179</v>
      </c>
      <c r="L225" s="3" t="s">
        <v>159</v>
      </c>
      <c r="R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46"/>
      <c r="AH225" s="46"/>
      <c r="AI225" s="46"/>
      <c r="AJ225" s="46"/>
      <c r="AK225" s="46"/>
      <c r="AM225" s="14"/>
      <c r="AN225" s="14"/>
      <c r="AO225" s="18">
        <f t="shared" si="16"/>
        <v>0</v>
      </c>
      <c r="AQ225" s="14"/>
      <c r="AR225" s="14"/>
      <c r="AS225" s="14"/>
    </row>
    <row r="226" spans="5:45" x14ac:dyDescent="0.3">
      <c r="E226" s="3" t="s">
        <v>173</v>
      </c>
      <c r="F226" s="3" t="s">
        <v>174</v>
      </c>
      <c r="G226" s="3" t="s">
        <v>176</v>
      </c>
      <c r="H226" s="3" t="s">
        <v>180</v>
      </c>
      <c r="L226" s="3" t="s">
        <v>159</v>
      </c>
      <c r="R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46"/>
      <c r="AH226" s="46"/>
      <c r="AI226" s="46"/>
      <c r="AJ226" s="46"/>
      <c r="AK226" s="46"/>
      <c r="AM226" s="14"/>
      <c r="AN226" s="14"/>
      <c r="AO226" s="18">
        <f t="shared" si="16"/>
        <v>0</v>
      </c>
      <c r="AQ226" s="14"/>
      <c r="AR226" s="14"/>
      <c r="AS226" s="14"/>
    </row>
    <row r="227" spans="5:45" x14ac:dyDescent="0.3">
      <c r="E227" s="3" t="s">
        <v>173</v>
      </c>
      <c r="F227" s="3" t="s">
        <v>174</v>
      </c>
      <c r="G227" s="3" t="s">
        <v>176</v>
      </c>
      <c r="H227" s="3" t="s">
        <v>181</v>
      </c>
      <c r="L227" s="3" t="s">
        <v>159</v>
      </c>
      <c r="R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46"/>
      <c r="AH227" s="46"/>
      <c r="AI227" s="46"/>
      <c r="AJ227" s="46"/>
      <c r="AK227" s="46"/>
      <c r="AM227" s="14"/>
      <c r="AN227" s="14"/>
      <c r="AO227" s="18">
        <f t="shared" si="16"/>
        <v>0</v>
      </c>
      <c r="AQ227" s="14"/>
      <c r="AR227" s="14"/>
      <c r="AS227" s="14"/>
    </row>
    <row r="228" spans="5:45" x14ac:dyDescent="0.3">
      <c r="E228" s="4" t="s">
        <v>173</v>
      </c>
      <c r="F228" s="4" t="s">
        <v>174</v>
      </c>
      <c r="G228" s="4" t="s">
        <v>182</v>
      </c>
      <c r="H228" s="4" t="s">
        <v>183</v>
      </c>
      <c r="L228" s="3" t="s">
        <v>159</v>
      </c>
      <c r="R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F228" s="14"/>
      <c r="AG228" s="72">
        <f>SUM(AG229:AG233)</f>
        <v>46.819914288814608</v>
      </c>
      <c r="AH228" s="72">
        <f t="shared" ref="AH228:AK228" si="18">SUM(AH229:AH233)</f>
        <v>47.175607380442123</v>
      </c>
      <c r="AI228" s="72">
        <f t="shared" si="18"/>
        <v>46.797486418825088</v>
      </c>
      <c r="AJ228" s="72">
        <f t="shared" si="18"/>
        <v>45.204588145274847</v>
      </c>
      <c r="AK228" s="72">
        <f t="shared" si="18"/>
        <v>45.428321465498584</v>
      </c>
      <c r="AM228" s="14"/>
      <c r="AN228" s="14"/>
      <c r="AO228" s="18">
        <f t="shared" si="16"/>
        <v>231.42591769885524</v>
      </c>
      <c r="AQ228" s="14"/>
      <c r="AR228" s="14"/>
      <c r="AS228" s="14"/>
    </row>
    <row r="229" spans="5:45" x14ac:dyDescent="0.3">
      <c r="E229" s="3" t="s">
        <v>173</v>
      </c>
      <c r="F229" s="3" t="s">
        <v>174</v>
      </c>
      <c r="G229" s="3" t="s">
        <v>182</v>
      </c>
      <c r="H229" s="3" t="s">
        <v>184</v>
      </c>
      <c r="L229" s="3" t="s">
        <v>159</v>
      </c>
      <c r="R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F229" s="14"/>
      <c r="AG229" s="18">
        <f>Inp_NGN_sub!AG134*INDEX(Cal_FrontierShift!AG$243:AG$295,MATCH($H229,Cal_FrontierShift!$H$243:$H$295,0))</f>
        <v>10.865704702866619</v>
      </c>
      <c r="AH229" s="18">
        <f>Inp_NGN_sub!AH134*INDEX(Cal_FrontierShift!AH$243:AH$295,MATCH($H229,Cal_FrontierShift!$H$243:$H$295,0))</f>
        <v>10.735695028972877</v>
      </c>
      <c r="AI229" s="18">
        <f>Inp_NGN_sub!AI134*INDEX(Cal_FrontierShift!AI$243:AI$295,MATCH($H229,Cal_FrontierShift!$H$243:$H$295,0))</f>
        <v>10.594868457538107</v>
      </c>
      <c r="AJ229" s="18">
        <f>Inp_NGN_sub!AJ134*INDEX(Cal_FrontierShift!AJ$243:AJ$295,MATCH($H229,Cal_FrontierShift!$H$243:$H$295,0))</f>
        <v>10.445401717173546</v>
      </c>
      <c r="AK229" s="18">
        <f>Inp_NGN_sub!AK134*INDEX(Cal_FrontierShift!AK$243:AK$295,MATCH($H229,Cal_FrontierShift!$H$243:$H$295,0))</f>
        <v>10.29804357265083</v>
      </c>
      <c r="AM229" s="14"/>
      <c r="AN229" s="14"/>
      <c r="AO229" s="18">
        <f t="shared" si="16"/>
        <v>52.939713479201984</v>
      </c>
      <c r="AQ229" s="14"/>
      <c r="AR229" s="14"/>
      <c r="AS229" s="14"/>
    </row>
    <row r="230" spans="5:45" x14ac:dyDescent="0.3">
      <c r="E230" s="3" t="s">
        <v>173</v>
      </c>
      <c r="F230" s="3" t="s">
        <v>174</v>
      </c>
      <c r="G230" s="3" t="s">
        <v>182</v>
      </c>
      <c r="H230" s="3" t="s">
        <v>309</v>
      </c>
      <c r="L230" s="3" t="s">
        <v>159</v>
      </c>
      <c r="R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F230" s="14"/>
      <c r="AG230" s="18">
        <f>Inp_NGN_sub!AG135*INDEX(Cal_FrontierShift!AG$243:AG$295,MATCH($H230,Cal_FrontierShift!$H$243:$H$295,0))</f>
        <v>15.767666801273142</v>
      </c>
      <c r="AH230" s="18">
        <f>Inp_NGN_sub!AH135*INDEX(Cal_FrontierShift!AH$243:AH$295,MATCH($H230,Cal_FrontierShift!$H$243:$H$295,0))</f>
        <v>15.420841984606344</v>
      </c>
      <c r="AI230" s="18">
        <f>Inp_NGN_sub!AI135*INDEX(Cal_FrontierShift!AI$243:AI$295,MATCH($H230,Cal_FrontierShift!$H$243:$H$295,0))</f>
        <v>15.064054402103562</v>
      </c>
      <c r="AJ230" s="18">
        <f>Inp_NGN_sub!AJ135*INDEX(Cal_FrontierShift!AJ$243:AJ$295,MATCH($H230,Cal_FrontierShift!$H$243:$H$295,0))</f>
        <v>14.700761728959264</v>
      </c>
      <c r="AK230" s="18">
        <f>Inp_NGN_sub!AK135*INDEX(Cal_FrontierShift!AK$243:AK$295,MATCH($H230,Cal_FrontierShift!$H$243:$H$295,0))</f>
        <v>14.346230415869172</v>
      </c>
      <c r="AM230" s="14"/>
      <c r="AN230" s="14"/>
      <c r="AO230" s="18">
        <f t="shared" si="16"/>
        <v>75.29955533281148</v>
      </c>
      <c r="AQ230" s="14"/>
      <c r="AR230" s="14"/>
      <c r="AS230" s="14"/>
    </row>
    <row r="231" spans="5:45" x14ac:dyDescent="0.3">
      <c r="E231" s="3" t="s">
        <v>173</v>
      </c>
      <c r="F231" s="3" t="s">
        <v>174</v>
      </c>
      <c r="G231" s="3" t="s">
        <v>182</v>
      </c>
      <c r="H231" s="3" t="s">
        <v>185</v>
      </c>
      <c r="L231" s="3" t="s">
        <v>159</v>
      </c>
      <c r="R231" s="14"/>
      <c r="T231" s="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F231" s="14"/>
      <c r="AG231" s="18">
        <f>Inp_NGN_sub!AG136*INDEX(Cal_FrontierShift!AG$243:AG$295,MATCH($H231,Cal_FrontierShift!$H$243:$H$295,0))</f>
        <v>16.522214210527235</v>
      </c>
      <c r="AH231" s="18">
        <f>Inp_NGN_sub!AH136*INDEX(Cal_FrontierShift!AH$243:AH$295,MATCH($H231,Cal_FrontierShift!$H$243:$H$295,0))</f>
        <v>17.356083623503341</v>
      </c>
      <c r="AI231" s="18">
        <f>Inp_NGN_sub!AI136*INDEX(Cal_FrontierShift!AI$243:AI$295,MATCH($H231,Cal_FrontierShift!$H$243:$H$295,0))</f>
        <v>17.48116937800236</v>
      </c>
      <c r="AJ231" s="18">
        <f>Inp_NGN_sub!AJ136*INDEX(Cal_FrontierShift!AJ$243:AJ$295,MATCH($H231,Cal_FrontierShift!$H$243:$H$295,0))</f>
        <v>16.410257612195487</v>
      </c>
      <c r="AK231" s="18">
        <f>Inp_NGN_sub!AK136*INDEX(Cal_FrontierShift!AK$243:AK$295,MATCH($H231,Cal_FrontierShift!$H$243:$H$295,0))</f>
        <v>17.145064448037218</v>
      </c>
      <c r="AM231" s="14"/>
      <c r="AN231" s="14"/>
      <c r="AO231" s="18">
        <f t="shared" si="16"/>
        <v>84.914789272265651</v>
      </c>
      <c r="AQ231" s="14"/>
      <c r="AR231" s="14"/>
      <c r="AS231" s="14"/>
    </row>
    <row r="232" spans="5:45" x14ac:dyDescent="0.3">
      <c r="E232" s="3" t="s">
        <v>173</v>
      </c>
      <c r="F232" s="3" t="s">
        <v>174</v>
      </c>
      <c r="G232" s="3" t="s">
        <v>182</v>
      </c>
      <c r="H232" s="3" t="s">
        <v>310</v>
      </c>
      <c r="L232" s="3" t="s">
        <v>159</v>
      </c>
      <c r="R232" s="14"/>
      <c r="T232" s="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F232" s="14"/>
      <c r="AG232" s="18">
        <f>Inp_NGN_sub!AG137*INDEX(Cal_FrontierShift!AG$243:AG$295,MATCH($H232,Cal_FrontierShift!$H$243:$H$295,0))</f>
        <v>0</v>
      </c>
      <c r="AH232" s="18">
        <f>Inp_NGN_sub!AH137*INDEX(Cal_FrontierShift!AH$243:AH$295,MATCH($H232,Cal_FrontierShift!$H$243:$H$295,0))</f>
        <v>0</v>
      </c>
      <c r="AI232" s="18">
        <f>Inp_NGN_sub!AI137*INDEX(Cal_FrontierShift!AI$243:AI$295,MATCH($H232,Cal_FrontierShift!$H$243:$H$295,0))</f>
        <v>0</v>
      </c>
      <c r="AJ232" s="18">
        <f>Inp_NGN_sub!AJ137*INDEX(Cal_FrontierShift!AJ$243:AJ$295,MATCH($H232,Cal_FrontierShift!$H$243:$H$295,0))</f>
        <v>0</v>
      </c>
      <c r="AK232" s="18">
        <f>Inp_NGN_sub!AK137*INDEX(Cal_FrontierShift!AK$243:AK$295,MATCH($H232,Cal_FrontierShift!$H$243:$H$295,0))</f>
        <v>0</v>
      </c>
      <c r="AM232" s="14"/>
      <c r="AN232" s="14"/>
      <c r="AO232" s="18">
        <f t="shared" si="16"/>
        <v>0</v>
      </c>
      <c r="AQ232" s="14"/>
      <c r="AR232" s="14"/>
      <c r="AS232" s="14"/>
    </row>
    <row r="233" spans="5:45" x14ac:dyDescent="0.3">
      <c r="E233" s="3" t="s">
        <v>173</v>
      </c>
      <c r="F233" s="3" t="s">
        <v>174</v>
      </c>
      <c r="G233" s="3" t="s">
        <v>182</v>
      </c>
      <c r="H233" s="3" t="s">
        <v>311</v>
      </c>
      <c r="L233" s="3" t="s">
        <v>159</v>
      </c>
      <c r="R233" s="14"/>
      <c r="T233" s="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8">
        <f>Inp_NGN_sub!AG138*INDEX(Cal_FrontierShift!AG$243:AG$295,MATCH($H233,Cal_FrontierShift!$H$243:$H$295,0))</f>
        <v>3.6643285741476124</v>
      </c>
      <c r="AH233" s="18">
        <f>Inp_NGN_sub!AH138*INDEX(Cal_FrontierShift!AH$243:AH$295,MATCH($H233,Cal_FrontierShift!$H$243:$H$295,0))</f>
        <v>3.6629867433595633</v>
      </c>
      <c r="AI233" s="18">
        <f>Inp_NGN_sub!AI138*INDEX(Cal_FrontierShift!AI$243:AI$295,MATCH($H233,Cal_FrontierShift!$H$243:$H$295,0))</f>
        <v>3.6573941811810613</v>
      </c>
      <c r="AJ233" s="18">
        <f>Inp_NGN_sub!AJ138*INDEX(Cal_FrontierShift!AJ$243:AJ$295,MATCH($H233,Cal_FrontierShift!$H$243:$H$295,0))</f>
        <v>3.6481670869465512</v>
      </c>
      <c r="AK233" s="18">
        <f>Inp_NGN_sub!AK138*INDEX(Cal_FrontierShift!AK$243:AK$295,MATCH($H233,Cal_FrontierShift!$H$243:$H$295,0))</f>
        <v>3.6389830289413672</v>
      </c>
      <c r="AM233" s="14"/>
      <c r="AN233" s="14"/>
      <c r="AO233" s="18">
        <f t="shared" si="16"/>
        <v>18.271859614576154</v>
      </c>
      <c r="AQ233" s="14"/>
      <c r="AR233" s="14"/>
      <c r="AS233" s="14"/>
    </row>
    <row r="234" spans="5:45" x14ac:dyDescent="0.3">
      <c r="E234" s="4" t="s">
        <v>173</v>
      </c>
      <c r="F234" s="4" t="s">
        <v>174</v>
      </c>
      <c r="G234" s="4" t="s">
        <v>186</v>
      </c>
      <c r="H234" s="4" t="s">
        <v>187</v>
      </c>
      <c r="L234" s="3" t="s">
        <v>159</v>
      </c>
      <c r="R234" s="14"/>
      <c r="T234" s="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F234" s="14"/>
      <c r="AG234" s="72">
        <f>SUM(AG235:AG242)</f>
        <v>21.41582173982577</v>
      </c>
      <c r="AH234" s="72">
        <f t="shared" ref="AH234:AK234" si="19">SUM(AH235:AH242)</f>
        <v>20.265176739450496</v>
      </c>
      <c r="AI234" s="72">
        <f t="shared" si="19"/>
        <v>20.206260912819531</v>
      </c>
      <c r="AJ234" s="72">
        <f t="shared" si="19"/>
        <v>20.66949637099766</v>
      </c>
      <c r="AK234" s="72">
        <f t="shared" si="19"/>
        <v>20.048719591965309</v>
      </c>
      <c r="AM234" s="14"/>
      <c r="AN234" s="14"/>
      <c r="AO234" s="18">
        <f t="shared" si="16"/>
        <v>102.60547535505877</v>
      </c>
      <c r="AQ234" s="14"/>
      <c r="AR234" s="14"/>
      <c r="AS234" s="14"/>
    </row>
    <row r="235" spans="5:45" x14ac:dyDescent="0.3">
      <c r="E235" s="3" t="s">
        <v>173</v>
      </c>
      <c r="F235" s="3" t="s">
        <v>174</v>
      </c>
      <c r="G235" s="3" t="s">
        <v>186</v>
      </c>
      <c r="H235" s="3" t="s">
        <v>188</v>
      </c>
      <c r="L235" s="3" t="s">
        <v>159</v>
      </c>
      <c r="R235" s="14"/>
      <c r="T235" s="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F235" s="14"/>
      <c r="AG235" s="18">
        <f>Inp_NGN_sub!AG140*INDEX(Cal_FrontierShift!AG$243:AG$295,MATCH($H235,Cal_FrontierShift!$H$243:$H$295,0))</f>
        <v>5.4744315888566089</v>
      </c>
      <c r="AH235" s="18">
        <f>Inp_NGN_sub!AH140*INDEX(Cal_FrontierShift!AH$243:AH$295,MATCH($H235,Cal_FrontierShift!$H$243:$H$295,0))</f>
        <v>4.3364191761887092</v>
      </c>
      <c r="AI235" s="18">
        <f>Inp_NGN_sub!AI140*INDEX(Cal_FrontierShift!AI$243:AI$295,MATCH($H235,Cal_FrontierShift!$H$243:$H$295,0))</f>
        <v>4.3086204760489872</v>
      </c>
      <c r="AJ235" s="18">
        <f>Inp_NGN_sub!AJ140*INDEX(Cal_FrontierShift!AJ$243:AJ$295,MATCH($H235,Cal_FrontierShift!$H$243:$H$295,0))</f>
        <v>4.8187562771385268</v>
      </c>
      <c r="AK235" s="18">
        <f>Inp_NGN_sub!AK140*INDEX(Cal_FrontierShift!AK$243:AK$295,MATCH($H235,Cal_FrontierShift!$H$243:$H$295,0))</f>
        <v>4.2446711844522236</v>
      </c>
      <c r="AM235" s="14"/>
      <c r="AN235" s="14"/>
      <c r="AO235" s="18">
        <f t="shared" si="16"/>
        <v>23.182898702685055</v>
      </c>
      <c r="AQ235" s="14"/>
      <c r="AR235" s="14"/>
      <c r="AS235" s="14"/>
    </row>
    <row r="236" spans="5:45" x14ac:dyDescent="0.3">
      <c r="E236" s="3" t="s">
        <v>173</v>
      </c>
      <c r="F236" s="3" t="s">
        <v>174</v>
      </c>
      <c r="G236" s="3" t="s">
        <v>186</v>
      </c>
      <c r="H236" s="3" t="s">
        <v>189</v>
      </c>
      <c r="L236" s="3" t="s">
        <v>159</v>
      </c>
      <c r="R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8">
        <f>Inp_NGN_sub!AG141*INDEX(Cal_FrontierShift!AG$243:AG$295,MATCH($H236,Cal_FrontierShift!$H$243:$H$295,0))</f>
        <v>2.8067514340020021</v>
      </c>
      <c r="AH236" s="18">
        <f>Inp_NGN_sub!AH141*INDEX(Cal_FrontierShift!AH$243:AH$295,MATCH($H236,Cal_FrontierShift!$H$243:$H$295,0))</f>
        <v>2.8013223079720477</v>
      </c>
      <c r="AI236" s="18">
        <f>Inp_NGN_sub!AI141*INDEX(Cal_FrontierShift!AI$243:AI$295,MATCH($H236,Cal_FrontierShift!$H$243:$H$295,0))</f>
        <v>2.7926423875436832</v>
      </c>
      <c r="AJ236" s="18">
        <f>Inp_NGN_sub!AJ141*INDEX(Cal_FrontierShift!AJ$243:AJ$295,MATCH($H236,Cal_FrontierShift!$H$243:$H$295,0))</f>
        <v>2.7811970610168824</v>
      </c>
      <c r="AK236" s="18">
        <f>Inp_NGN_sub!AK141*INDEX(Cal_FrontierShift!AK$243:AK$295,MATCH($H236,Cal_FrontierShift!$H$243:$H$295,0))</f>
        <v>2.7697985437318371</v>
      </c>
      <c r="AM236" s="14"/>
      <c r="AN236" s="14"/>
      <c r="AO236" s="18">
        <f t="shared" si="16"/>
        <v>13.951711734266453</v>
      </c>
      <c r="AQ236" s="14"/>
      <c r="AR236" s="14"/>
      <c r="AS236" s="14"/>
    </row>
    <row r="237" spans="5:45" x14ac:dyDescent="0.3">
      <c r="E237" s="3" t="s">
        <v>173</v>
      </c>
      <c r="F237" s="3" t="s">
        <v>174</v>
      </c>
      <c r="G237" s="3" t="s">
        <v>186</v>
      </c>
      <c r="H237" s="3" t="s">
        <v>190</v>
      </c>
      <c r="L237" s="3" t="s">
        <v>159</v>
      </c>
      <c r="R237" s="14"/>
      <c r="T237" s="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F237" s="14"/>
      <c r="AG237" s="18">
        <f>Inp_NGN_sub!AG142*INDEX(Cal_FrontierShift!AG$243:AG$295,MATCH($H237,Cal_FrontierShift!$H$243:$H$295,0))</f>
        <v>1.1968790145188448</v>
      </c>
      <c r="AH237" s="18">
        <f>Inp_NGN_sub!AH142*INDEX(Cal_FrontierShift!AH$243:AH$295,MATCH($H237,Cal_FrontierShift!$H$243:$H$295,0))</f>
        <v>1.194563857833512</v>
      </c>
      <c r="AI237" s="18">
        <f>Inp_NGN_sub!AI142*INDEX(Cal_FrontierShift!AI$243:AI$295,MATCH($H237,Cal_FrontierShift!$H$243:$H$295,0))</f>
        <v>1.190862511706805</v>
      </c>
      <c r="AJ237" s="18">
        <f>Inp_NGN_sub!AJ142*INDEX(Cal_FrontierShift!AJ$243:AJ$295,MATCH($H237,Cal_FrontierShift!$H$243:$H$295,0))</f>
        <v>1.1859818767755888</v>
      </c>
      <c r="AK237" s="18">
        <f>Inp_NGN_sub!AK142*INDEX(Cal_FrontierShift!AK$243:AK$295,MATCH($H237,Cal_FrontierShift!$H$243:$H$295,0))</f>
        <v>1.1811212431589013</v>
      </c>
      <c r="AM237" s="14"/>
      <c r="AN237" s="14"/>
      <c r="AO237" s="18">
        <f t="shared" si="16"/>
        <v>5.9494085039936522</v>
      </c>
      <c r="AQ237" s="14"/>
      <c r="AR237" s="14"/>
      <c r="AS237" s="14"/>
    </row>
    <row r="238" spans="5:45" x14ac:dyDescent="0.3">
      <c r="E238" s="3" t="s">
        <v>173</v>
      </c>
      <c r="F238" s="3" t="s">
        <v>174</v>
      </c>
      <c r="G238" s="3" t="s">
        <v>186</v>
      </c>
      <c r="H238" s="3" t="s">
        <v>191</v>
      </c>
      <c r="L238" s="3" t="s">
        <v>159</v>
      </c>
      <c r="R238" s="14"/>
      <c r="T238" s="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F238" s="14"/>
      <c r="AG238" s="18">
        <f>Inp_NGN_sub!AG143*INDEX(Cal_FrontierShift!AG$243:AG$295,MATCH($H238,Cal_FrontierShift!$H$243:$H$295,0))</f>
        <v>3.7089215713939629</v>
      </c>
      <c r="AH238" s="18">
        <f>Inp_NGN_sub!AH143*INDEX(Cal_FrontierShift!AH$243:AH$295,MATCH($H238,Cal_FrontierShift!$H$243:$H$295,0))</f>
        <v>3.7017472991546017</v>
      </c>
      <c r="AI238" s="18">
        <f>Inp_NGN_sub!AI143*INDEX(Cal_FrontierShift!AI$243:AI$295,MATCH($H238,Cal_FrontierShift!$H$243:$H$295,0))</f>
        <v>3.6902774679474653</v>
      </c>
      <c r="AJ238" s="18">
        <f>Inp_NGN_sub!AJ143*INDEX(Cal_FrontierShift!AJ$243:AJ$295,MATCH($H238,Cal_FrontierShift!$H$243:$H$295,0))</f>
        <v>3.6751532193886911</v>
      </c>
      <c r="AK238" s="18">
        <f>Inp_NGN_sub!AK143*INDEX(Cal_FrontierShift!AK$243:AK$295,MATCH($H238,Cal_FrontierShift!$H$243:$H$295,0))</f>
        <v>3.660090954668819</v>
      </c>
      <c r="AM238" s="14"/>
      <c r="AN238" s="14"/>
      <c r="AO238" s="18">
        <f t="shared" si="16"/>
        <v>18.436190512553537</v>
      </c>
      <c r="AQ238" s="14"/>
      <c r="AR238" s="14"/>
      <c r="AS238" s="14"/>
    </row>
    <row r="239" spans="5:45" x14ac:dyDescent="0.3">
      <c r="E239" s="3" t="s">
        <v>173</v>
      </c>
      <c r="F239" s="3" t="s">
        <v>174</v>
      </c>
      <c r="G239" s="3" t="s">
        <v>186</v>
      </c>
      <c r="H239" s="3" t="s">
        <v>192</v>
      </c>
      <c r="L239" s="3" t="s">
        <v>159</v>
      </c>
      <c r="R239" s="14"/>
      <c r="T239" s="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F239" s="14"/>
      <c r="AG239" s="18">
        <f>Inp_NGN_sub!AG144*INDEX(Cal_FrontierShift!AG$243:AG$295,MATCH($H239,Cal_FrontierShift!$H$243:$H$295,0))</f>
        <v>3.3246442693097165</v>
      </c>
      <c r="AH239" s="18">
        <f>Inp_NGN_sub!AH144*INDEX(Cal_FrontierShift!AH$243:AH$295,MATCH($H239,Cal_FrontierShift!$H$243:$H$295,0))</f>
        <v>3.3348877525153786</v>
      </c>
      <c r="AI239" s="18">
        <f>Inp_NGN_sub!AI144*INDEX(Cal_FrontierShift!AI$243:AI$295,MATCH($H239,Cal_FrontierShift!$H$243:$H$295,0))</f>
        <v>3.3412609375019691</v>
      </c>
      <c r="AJ239" s="18">
        <f>Inp_NGN_sub!AJ144*INDEX(Cal_FrontierShift!AJ$243:AJ$295,MATCH($H239,Cal_FrontierShift!$H$243:$H$295,0))</f>
        <v>3.3442885422836457</v>
      </c>
      <c r="AK239" s="18">
        <f>Inp_NGN_sub!AK144*INDEX(Cal_FrontierShift!AK$243:AK$295,MATCH($H239,Cal_FrontierShift!$H$243:$H$295,0))</f>
        <v>3.3473188904579771</v>
      </c>
      <c r="AM239" s="14"/>
      <c r="AN239" s="14"/>
      <c r="AO239" s="18">
        <f t="shared" si="16"/>
        <v>16.692400392068688</v>
      </c>
      <c r="AQ239" s="14"/>
      <c r="AR239" s="14"/>
      <c r="AS239" s="14"/>
    </row>
    <row r="240" spans="5:45" x14ac:dyDescent="0.3">
      <c r="E240" s="3" t="s">
        <v>173</v>
      </c>
      <c r="F240" s="3" t="s">
        <v>174</v>
      </c>
      <c r="G240" s="3" t="s">
        <v>186</v>
      </c>
      <c r="H240" s="3" t="s">
        <v>193</v>
      </c>
      <c r="L240" s="3" t="s">
        <v>159</v>
      </c>
      <c r="R240" s="14"/>
      <c r="T240" s="1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F240" s="14"/>
      <c r="AG240" s="18">
        <f>Inp_NGN_sub!AG145*INDEX(Cal_FrontierShift!AG$243:AG$295,MATCH($H240,Cal_FrontierShift!$H$243:$H$295,0))</f>
        <v>0.334038589759863</v>
      </c>
      <c r="AH240" s="18">
        <f>Inp_NGN_sub!AH145*INDEX(Cal_FrontierShift!AH$243:AH$295,MATCH($H240,Cal_FrontierShift!$H$243:$H$295,0))</f>
        <v>0.3350677881964701</v>
      </c>
      <c r="AI240" s="18">
        <f>Inp_NGN_sub!AI145*INDEX(Cal_FrontierShift!AI$243:AI$295,MATCH($H240,Cal_FrontierShift!$H$243:$H$295,0))</f>
        <v>0.33570812429042501</v>
      </c>
      <c r="AJ240" s="18">
        <f>Inp_NGN_sub!AJ145*INDEX(Cal_FrontierShift!AJ$243:AJ$295,MATCH($H240,Cal_FrontierShift!$H$243:$H$295,0))</f>
        <v>0.33601231828824824</v>
      </c>
      <c r="AK240" s="18">
        <f>Inp_NGN_sub!AK145*INDEX(Cal_FrontierShift!AK$243:AK$295,MATCH($H240,Cal_FrontierShift!$H$243:$H$295,0))</f>
        <v>0.33631678792428699</v>
      </c>
      <c r="AM240" s="14"/>
      <c r="AN240" s="14"/>
      <c r="AO240" s="18">
        <f t="shared" si="16"/>
        <v>1.6771436084592932</v>
      </c>
      <c r="AQ240" s="14"/>
      <c r="AR240" s="14"/>
      <c r="AS240" s="14"/>
    </row>
    <row r="241" spans="5:45" x14ac:dyDescent="0.3">
      <c r="E241" s="3" t="s">
        <v>173</v>
      </c>
      <c r="F241" s="3" t="s">
        <v>174</v>
      </c>
      <c r="G241" s="3" t="s">
        <v>186</v>
      </c>
      <c r="H241" s="3" t="s">
        <v>194</v>
      </c>
      <c r="L241" s="3" t="s">
        <v>159</v>
      </c>
      <c r="R241" s="14"/>
      <c r="T241" s="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8">
        <f>Inp_NGN_sub!AG146*INDEX(Cal_FrontierShift!AG$243:AG$295,MATCH($H241,Cal_FrontierShift!$H$243:$H$295,0))</f>
        <v>4.5701552719847696</v>
      </c>
      <c r="AH241" s="18">
        <f>Inp_NGN_sub!AH146*INDEX(Cal_FrontierShift!AH$243:AH$295,MATCH($H241,Cal_FrontierShift!$H$243:$H$295,0))</f>
        <v>4.5611685575897747</v>
      </c>
      <c r="AI241" s="18">
        <f>Inp_NGN_sub!AI146*INDEX(Cal_FrontierShift!AI$243:AI$295,MATCH($H241,Cal_FrontierShift!$H$243:$H$295,0))</f>
        <v>4.5468890077801962</v>
      </c>
      <c r="AJ241" s="18">
        <f>Inp_NGN_sub!AJ146*INDEX(Cal_FrontierShift!AJ$243:AJ$295,MATCH($H241,Cal_FrontierShift!$H$243:$H$295,0))</f>
        <v>4.5281070761060773</v>
      </c>
      <c r="AK241" s="18">
        <f>Inp_NGN_sub!AK146*INDEX(Cal_FrontierShift!AK$243:AK$295,MATCH($H241,Cal_FrontierShift!$H$243:$H$295,0))</f>
        <v>4.5094019875712608</v>
      </c>
      <c r="AM241" s="14"/>
      <c r="AN241" s="14"/>
      <c r="AO241" s="18">
        <f t="shared" si="16"/>
        <v>22.715721901032076</v>
      </c>
      <c r="AQ241" s="14"/>
      <c r="AR241" s="14"/>
      <c r="AS241" s="14"/>
    </row>
    <row r="242" spans="5:45" x14ac:dyDescent="0.3">
      <c r="E242" s="3" t="s">
        <v>173</v>
      </c>
      <c r="F242" s="3" t="s">
        <v>174</v>
      </c>
      <c r="G242" s="3" t="s">
        <v>186</v>
      </c>
      <c r="H242" s="3" t="s">
        <v>195</v>
      </c>
      <c r="L242" s="3" t="s">
        <v>159</v>
      </c>
      <c r="R242" s="14"/>
      <c r="T242" s="1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F242" s="14"/>
      <c r="AG242" s="18">
        <f>Inp_NGN_sub!AG147*INDEX(Cal_FrontierShift!AG$243:AG$295,MATCH($H242,Cal_FrontierShift!$H$243:$H$295,0))</f>
        <v>0</v>
      </c>
      <c r="AH242" s="18">
        <f>Inp_NGN_sub!AH147*INDEX(Cal_FrontierShift!AH$243:AH$295,MATCH($H242,Cal_FrontierShift!$H$243:$H$295,0))</f>
        <v>0</v>
      </c>
      <c r="AI242" s="18">
        <f>Inp_NGN_sub!AI147*INDEX(Cal_FrontierShift!AI$243:AI$295,MATCH($H242,Cal_FrontierShift!$H$243:$H$295,0))</f>
        <v>0</v>
      </c>
      <c r="AJ242" s="18">
        <f>Inp_NGN_sub!AJ147*INDEX(Cal_FrontierShift!AJ$243:AJ$295,MATCH($H242,Cal_FrontierShift!$H$243:$H$295,0))</f>
        <v>0</v>
      </c>
      <c r="AK242" s="18">
        <f>Inp_NGN_sub!AK147*INDEX(Cal_FrontierShift!AK$243:AK$295,MATCH($H242,Cal_FrontierShift!$H$243:$H$295,0))</f>
        <v>0</v>
      </c>
      <c r="AM242" s="14"/>
      <c r="AN242" s="14"/>
      <c r="AO242" s="18">
        <f t="shared" si="16"/>
        <v>0</v>
      </c>
      <c r="AQ242" s="14"/>
      <c r="AR242" s="14"/>
      <c r="AS242" s="14"/>
    </row>
    <row r="243" spans="5:45" x14ac:dyDescent="0.3">
      <c r="E243" s="4" t="s">
        <v>173</v>
      </c>
      <c r="F243" s="4" t="s">
        <v>174</v>
      </c>
      <c r="G243" s="4" t="s">
        <v>196</v>
      </c>
      <c r="H243" s="4" t="s">
        <v>197</v>
      </c>
      <c r="L243" s="3" t="s">
        <v>159</v>
      </c>
      <c r="R243" s="14"/>
      <c r="T243" s="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F243" s="14"/>
      <c r="AG243" s="18">
        <f>Inp_NGN_sub!AG148*INDEX(Cal_FrontierShift!AG$243:AG$295,MATCH($H243,Cal_FrontierShift!$H$243:$H$295,0))</f>
        <v>3.7760465659011255</v>
      </c>
      <c r="AH243" s="18">
        <f>Inp_NGN_sub!AH148*INDEX(Cal_FrontierShift!AH$243:AH$295,MATCH($H243,Cal_FrontierShift!$H$243:$H$295,0))</f>
        <v>3.5587275524176976</v>
      </c>
      <c r="AI243" s="18">
        <f>Inp_NGN_sub!AI148*INDEX(Cal_FrontierShift!AI$243:AI$295,MATCH($H243,Cal_FrontierShift!$H$243:$H$295,0))</f>
        <v>3.5276697178470697</v>
      </c>
      <c r="AJ243" s="18">
        <f>Inp_NGN_sub!AJ148*INDEX(Cal_FrontierShift!AJ$243:AJ$295,MATCH($H243,Cal_FrontierShift!$H$243:$H$295,0))</f>
        <v>3.5687593292106596</v>
      </c>
      <c r="AK243" s="18">
        <f>Inp_NGN_sub!AK148*INDEX(Cal_FrontierShift!AK$243:AK$295,MATCH($H243,Cal_FrontierShift!$H$243:$H$295,0))</f>
        <v>3.5158078937278869</v>
      </c>
      <c r="AM243" s="14"/>
      <c r="AN243" s="14"/>
      <c r="AO243" s="18">
        <f t="shared" si="16"/>
        <v>17.94701105910444</v>
      </c>
      <c r="AQ243" s="14"/>
      <c r="AR243" s="14"/>
      <c r="AS243" s="14"/>
    </row>
    <row r="244" spans="5:45" x14ac:dyDescent="0.3">
      <c r="E244" s="4" t="s">
        <v>173</v>
      </c>
      <c r="F244" s="4" t="s">
        <v>198</v>
      </c>
      <c r="H244" s="4" t="s">
        <v>199</v>
      </c>
      <c r="L244" s="3" t="s">
        <v>159</v>
      </c>
      <c r="R244" s="14"/>
      <c r="T244" s="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F244" s="14"/>
      <c r="AG244" s="46"/>
      <c r="AH244" s="46"/>
      <c r="AI244" s="46"/>
      <c r="AJ244" s="46"/>
      <c r="AK244" s="46"/>
      <c r="AM244" s="14"/>
      <c r="AN244" s="14"/>
      <c r="AO244" s="18">
        <f t="shared" si="16"/>
        <v>0</v>
      </c>
      <c r="AQ244" s="14"/>
      <c r="AR244" s="14"/>
      <c r="AS244" s="14"/>
    </row>
    <row r="245" spans="5:45" x14ac:dyDescent="0.3">
      <c r="E245" s="3" t="s">
        <v>173</v>
      </c>
      <c r="F245" s="3" t="s">
        <v>198</v>
      </c>
      <c r="H245" s="101" t="s">
        <v>200</v>
      </c>
      <c r="L245" s="3" t="s">
        <v>159</v>
      </c>
      <c r="R245" s="14"/>
      <c r="T245" s="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46"/>
      <c r="AH245" s="46"/>
      <c r="AI245" s="46"/>
      <c r="AJ245" s="46"/>
      <c r="AK245" s="46"/>
      <c r="AM245" s="14"/>
      <c r="AN245" s="14"/>
      <c r="AO245" s="18">
        <f t="shared" si="16"/>
        <v>0</v>
      </c>
      <c r="AQ245" s="14"/>
      <c r="AR245" s="14"/>
      <c r="AS245" s="14"/>
    </row>
    <row r="246" spans="5:45" x14ac:dyDescent="0.3">
      <c r="E246" s="3" t="s">
        <v>173</v>
      </c>
      <c r="F246" s="3" t="s">
        <v>198</v>
      </c>
      <c r="H246" s="101" t="s">
        <v>201</v>
      </c>
      <c r="L246" s="3" t="s">
        <v>159</v>
      </c>
      <c r="R246" s="14"/>
      <c r="T246" s="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F246" s="14"/>
      <c r="AG246" s="46"/>
      <c r="AH246" s="46"/>
      <c r="AI246" s="46"/>
      <c r="AJ246" s="46"/>
      <c r="AK246" s="46"/>
      <c r="AM246" s="14"/>
      <c r="AN246" s="14"/>
      <c r="AO246" s="18">
        <f t="shared" si="16"/>
        <v>0</v>
      </c>
      <c r="AQ246" s="14"/>
      <c r="AR246" s="14"/>
      <c r="AS246" s="14"/>
    </row>
    <row r="247" spans="5:45" x14ac:dyDescent="0.3">
      <c r="E247" s="3" t="s">
        <v>173</v>
      </c>
      <c r="F247" s="3" t="s">
        <v>198</v>
      </c>
      <c r="H247" s="101" t="s">
        <v>202</v>
      </c>
      <c r="L247" s="3" t="s">
        <v>159</v>
      </c>
      <c r="R247" s="14"/>
      <c r="T247" s="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46"/>
      <c r="AH247" s="46"/>
      <c r="AI247" s="46"/>
      <c r="AJ247" s="46"/>
      <c r="AK247" s="46"/>
      <c r="AM247" s="14"/>
      <c r="AN247" s="14"/>
      <c r="AO247" s="18">
        <f t="shared" si="16"/>
        <v>0</v>
      </c>
      <c r="AQ247" s="14"/>
      <c r="AR247" s="14"/>
      <c r="AS247" s="14"/>
    </row>
    <row r="248" spans="5:45" x14ac:dyDescent="0.3">
      <c r="E248" s="3" t="s">
        <v>173</v>
      </c>
      <c r="F248" s="3" t="s">
        <v>198</v>
      </c>
      <c r="H248" s="101" t="s">
        <v>203</v>
      </c>
      <c r="L248" s="3" t="s">
        <v>159</v>
      </c>
      <c r="R248" s="14"/>
      <c r="T248" s="1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F248" s="14"/>
      <c r="AG248" s="46"/>
      <c r="AH248" s="46"/>
      <c r="AI248" s="46"/>
      <c r="AJ248" s="46"/>
      <c r="AK248" s="46"/>
      <c r="AM248" s="14"/>
      <c r="AN248" s="14"/>
      <c r="AO248" s="18">
        <f t="shared" si="16"/>
        <v>0</v>
      </c>
      <c r="AQ248" s="14"/>
      <c r="AR248" s="14"/>
      <c r="AS248" s="14"/>
    </row>
    <row r="249" spans="5:45" x14ac:dyDescent="0.3">
      <c r="E249" s="3" t="s">
        <v>173</v>
      </c>
      <c r="F249" s="3" t="s">
        <v>198</v>
      </c>
      <c r="H249" s="101" t="s">
        <v>204</v>
      </c>
      <c r="L249" s="3" t="s">
        <v>159</v>
      </c>
      <c r="R249" s="14"/>
      <c r="T249" s="1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F249" s="14"/>
      <c r="AG249" s="46"/>
      <c r="AH249" s="46"/>
      <c r="AI249" s="46"/>
      <c r="AJ249" s="46"/>
      <c r="AK249" s="46"/>
      <c r="AM249" s="14"/>
      <c r="AN249" s="14"/>
      <c r="AO249" s="18">
        <f t="shared" si="16"/>
        <v>0</v>
      </c>
      <c r="AQ249" s="14"/>
      <c r="AR249" s="14"/>
      <c r="AS249" s="14"/>
    </row>
    <row r="250" spans="5:45" x14ac:dyDescent="0.3">
      <c r="E250" s="3" t="s">
        <v>173</v>
      </c>
      <c r="F250" s="3" t="s">
        <v>198</v>
      </c>
      <c r="H250" s="101" t="s">
        <v>205</v>
      </c>
      <c r="L250" s="3" t="s">
        <v>159</v>
      </c>
      <c r="R250" s="14"/>
      <c r="T250" s="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46"/>
      <c r="AH250" s="46"/>
      <c r="AI250" s="46"/>
      <c r="AJ250" s="46"/>
      <c r="AK250" s="46"/>
      <c r="AM250" s="14"/>
      <c r="AN250" s="14"/>
      <c r="AO250" s="18">
        <f t="shared" si="16"/>
        <v>0</v>
      </c>
      <c r="AQ250" s="14"/>
      <c r="AR250" s="14"/>
      <c r="AS250" s="14"/>
    </row>
    <row r="251" spans="5:45" x14ac:dyDescent="0.3">
      <c r="E251" s="3" t="s">
        <v>173</v>
      </c>
      <c r="F251" s="3" t="s">
        <v>198</v>
      </c>
      <c r="H251" s="101" t="s">
        <v>1108</v>
      </c>
      <c r="L251" s="3" t="s">
        <v>159</v>
      </c>
      <c r="R251" s="14"/>
      <c r="T251" s="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F251" s="14"/>
      <c r="AG251" s="46"/>
      <c r="AH251" s="46"/>
      <c r="AI251" s="46"/>
      <c r="AJ251" s="46"/>
      <c r="AK251" s="46"/>
      <c r="AM251" s="14"/>
      <c r="AN251" s="14"/>
      <c r="AO251" s="18">
        <f t="shared" si="16"/>
        <v>0</v>
      </c>
      <c r="AQ251" s="14"/>
      <c r="AR251" s="14"/>
      <c r="AS251" s="14"/>
    </row>
    <row r="252" spans="5:45" x14ac:dyDescent="0.3">
      <c r="E252" s="3" t="s">
        <v>173</v>
      </c>
      <c r="F252" s="3" t="s">
        <v>198</v>
      </c>
      <c r="H252" s="101" t="s">
        <v>207</v>
      </c>
      <c r="L252" s="3" t="s">
        <v>159</v>
      </c>
      <c r="R252" s="14"/>
      <c r="T252" s="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46"/>
      <c r="AH252" s="46"/>
      <c r="AI252" s="46"/>
      <c r="AJ252" s="46"/>
      <c r="AK252" s="46"/>
      <c r="AM252" s="14"/>
      <c r="AN252" s="14"/>
      <c r="AO252" s="18">
        <f t="shared" si="16"/>
        <v>0</v>
      </c>
      <c r="AQ252" s="14"/>
      <c r="AR252" s="14"/>
      <c r="AS252" s="14"/>
    </row>
    <row r="253" spans="5:45" x14ac:dyDescent="0.3">
      <c r="E253" s="3" t="s">
        <v>173</v>
      </c>
      <c r="F253" s="3" t="s">
        <v>198</v>
      </c>
      <c r="H253" s="101" t="s">
        <v>208</v>
      </c>
      <c r="L253" s="3" t="s">
        <v>159</v>
      </c>
      <c r="R253" s="14"/>
      <c r="T253" s="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F253" s="14"/>
      <c r="AG253" s="46"/>
      <c r="AH253" s="46"/>
      <c r="AI253" s="46"/>
      <c r="AJ253" s="46"/>
      <c r="AK253" s="46"/>
      <c r="AM253" s="14"/>
      <c r="AN253" s="14"/>
      <c r="AO253" s="18">
        <f t="shared" si="16"/>
        <v>0</v>
      </c>
      <c r="AQ253" s="14"/>
      <c r="AR253" s="14"/>
      <c r="AS253" s="14"/>
    </row>
    <row r="254" spans="5:45" x14ac:dyDescent="0.3">
      <c r="E254" s="3" t="s">
        <v>173</v>
      </c>
      <c r="F254" s="3" t="s">
        <v>198</v>
      </c>
      <c r="H254" s="3" t="s">
        <v>1109</v>
      </c>
      <c r="L254" s="3" t="s">
        <v>159</v>
      </c>
      <c r="R254" s="14"/>
      <c r="T254" s="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46"/>
      <c r="AH254" s="46"/>
      <c r="AI254" s="46"/>
      <c r="AJ254" s="46"/>
      <c r="AK254" s="46"/>
      <c r="AM254" s="14"/>
      <c r="AN254" s="14"/>
      <c r="AO254" s="18">
        <f t="shared" si="16"/>
        <v>0</v>
      </c>
      <c r="AQ254" s="14"/>
      <c r="AR254" s="14"/>
      <c r="AS254" s="14"/>
    </row>
    <row r="255" spans="5:45" x14ac:dyDescent="0.3">
      <c r="E255" s="3" t="s">
        <v>173</v>
      </c>
      <c r="F255" s="3" t="s">
        <v>198</v>
      </c>
      <c r="H255" s="101" t="s">
        <v>1110</v>
      </c>
      <c r="L255" s="3" t="s">
        <v>159</v>
      </c>
      <c r="R255" s="14"/>
      <c r="T255" s="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46"/>
      <c r="AH255" s="46"/>
      <c r="AI255" s="46"/>
      <c r="AJ255" s="46"/>
      <c r="AK255" s="46"/>
      <c r="AM255" s="14"/>
      <c r="AN255" s="14"/>
      <c r="AO255" s="18">
        <f t="shared" si="16"/>
        <v>0</v>
      </c>
      <c r="AQ255" s="14"/>
      <c r="AR255" s="14"/>
      <c r="AS255" s="14"/>
    </row>
    <row r="256" spans="5:45" x14ac:dyDescent="0.3">
      <c r="E256" s="3" t="s">
        <v>173</v>
      </c>
      <c r="F256" s="3" t="s">
        <v>198</v>
      </c>
      <c r="H256" s="101" t="s">
        <v>1111</v>
      </c>
      <c r="L256" s="3" t="s">
        <v>159</v>
      </c>
      <c r="R256" s="14"/>
      <c r="T256" s="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F256" s="14"/>
      <c r="AG256" s="46"/>
      <c r="AH256" s="46"/>
      <c r="AI256" s="46"/>
      <c r="AJ256" s="46"/>
      <c r="AK256" s="46"/>
      <c r="AM256" s="14"/>
      <c r="AN256" s="14"/>
      <c r="AO256" s="18">
        <f t="shared" si="16"/>
        <v>0</v>
      </c>
      <c r="AQ256" s="14"/>
      <c r="AR256" s="14"/>
      <c r="AS256" s="14"/>
    </row>
    <row r="257" spans="5:45" x14ac:dyDescent="0.3">
      <c r="E257" s="3" t="s">
        <v>173</v>
      </c>
      <c r="F257" s="3" t="s">
        <v>198</v>
      </c>
      <c r="H257" s="101" t="s">
        <v>196</v>
      </c>
      <c r="L257" s="3" t="s">
        <v>159</v>
      </c>
      <c r="R257" s="14"/>
      <c r="T257" s="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46"/>
      <c r="AH257" s="46"/>
      <c r="AI257" s="46"/>
      <c r="AJ257" s="46"/>
      <c r="AK257" s="46"/>
      <c r="AM257" s="14"/>
      <c r="AN257" s="14"/>
      <c r="AO257" s="18">
        <f t="shared" si="16"/>
        <v>0</v>
      </c>
      <c r="AQ257" s="14"/>
      <c r="AR257" s="14"/>
      <c r="AS257" s="14"/>
    </row>
    <row r="258" spans="5:45" x14ac:dyDescent="0.3">
      <c r="E258" s="4" t="s">
        <v>210</v>
      </c>
      <c r="H258" s="4" t="s">
        <v>210</v>
      </c>
      <c r="L258" s="3" t="s">
        <v>159</v>
      </c>
      <c r="R258" s="14"/>
      <c r="T258" s="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72">
        <f>SUM(AG259:AG264)</f>
        <v>45.598566334059583</v>
      </c>
      <c r="AH258" s="72">
        <f>SUM(AH259:AH264)</f>
        <v>50.136279555361135</v>
      </c>
      <c r="AI258" s="72">
        <f>SUM(AI259:AI264)</f>
        <v>48.33740974098459</v>
      </c>
      <c r="AJ258" s="72">
        <f>SUM(AJ259:AJ264)</f>
        <v>47.867971190387252</v>
      </c>
      <c r="AK258" s="72">
        <f>SUM(AK259:AK264)</f>
        <v>45.312877594310891</v>
      </c>
      <c r="AM258" s="14"/>
      <c r="AN258" s="14"/>
      <c r="AO258" s="18">
        <f t="shared" si="16"/>
        <v>237.25310441510342</v>
      </c>
      <c r="AQ258" s="14"/>
      <c r="AR258" s="14"/>
      <c r="AS258" s="14"/>
    </row>
    <row r="259" spans="5:45" x14ac:dyDescent="0.3">
      <c r="E259" s="3" t="s">
        <v>210</v>
      </c>
      <c r="H259" s="3" t="s">
        <v>312</v>
      </c>
      <c r="L259" s="3" t="s">
        <v>159</v>
      </c>
      <c r="R259" s="14"/>
      <c r="T259" s="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F259" s="14"/>
      <c r="AG259" s="18">
        <f>Inp_NGN_sub!AG164*INDEX(Cal_FrontierShift!AG$243:AG$295,MATCH($H259,Cal_FrontierShift!$H$243:$H$295,0))</f>
        <v>8.5714131705756635</v>
      </c>
      <c r="AH259" s="18">
        <f>Inp_NGN_sub!AH164*INDEX(Cal_FrontierShift!AH$243:AH$295,MATCH($H259,Cal_FrontierShift!$H$243:$H$295,0))</f>
        <v>12.544914271658692</v>
      </c>
      <c r="AI259" s="18">
        <f>Inp_NGN_sub!AI164*INDEX(Cal_FrontierShift!AI$243:AI$295,MATCH($H259,Cal_FrontierShift!$H$243:$H$295,0))</f>
        <v>14.142407444859559</v>
      </c>
      <c r="AJ259" s="18">
        <f>Inp_NGN_sub!AJ164*INDEX(Cal_FrontierShift!AJ$243:AJ$295,MATCH($H259,Cal_FrontierShift!$H$243:$H$295,0))</f>
        <v>12.253456256577085</v>
      </c>
      <c r="AK259" s="18">
        <f>Inp_NGN_sub!AK164*INDEX(Cal_FrontierShift!AK$243:AK$295,MATCH($H259,Cal_FrontierShift!$H$243:$H$295,0))</f>
        <v>13.83453970327486</v>
      </c>
      <c r="AM259" s="14"/>
      <c r="AN259" s="14"/>
      <c r="AO259" s="18">
        <f t="shared" si="16"/>
        <v>61.34673084694586</v>
      </c>
      <c r="AQ259" s="14"/>
      <c r="AR259" s="14"/>
      <c r="AS259" s="14"/>
    </row>
    <row r="260" spans="5:45" x14ac:dyDescent="0.3">
      <c r="E260" s="3" t="s">
        <v>210</v>
      </c>
      <c r="H260" s="3" t="s">
        <v>211</v>
      </c>
      <c r="L260" s="3" t="s">
        <v>159</v>
      </c>
      <c r="R260" s="14"/>
      <c r="T260" s="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F260" s="14"/>
      <c r="AG260" s="18">
        <f>Inp_NGN_sub!AG165*INDEX(Cal_FrontierShift!AG$243:AG$295,MATCH($H260,Cal_FrontierShift!$H$243:$H$295,0))</f>
        <v>7.9806722560887771</v>
      </c>
      <c r="AH260" s="18">
        <f>Inp_NGN_sub!AH165*INDEX(Cal_FrontierShift!AH$243:AH$295,MATCH($H260,Cal_FrontierShift!$H$243:$H$295,0))</f>
        <v>8.2202858179850722</v>
      </c>
      <c r="AI260" s="18">
        <f>Inp_NGN_sub!AI165*INDEX(Cal_FrontierShift!AI$243:AI$295,MATCH($H260,Cal_FrontierShift!$H$243:$H$295,0))</f>
        <v>8.449166795801494</v>
      </c>
      <c r="AJ260" s="18">
        <f>Inp_NGN_sub!AJ165*INDEX(Cal_FrontierShift!AJ$243:AJ$295,MATCH($H260,Cal_FrontierShift!$H$243:$H$295,0))</f>
        <v>8.6746045239911673</v>
      </c>
      <c r="AK260" s="18">
        <f>Inp_NGN_sub!AK165*INDEX(Cal_FrontierShift!AK$243:AK$295,MATCH($H260,Cal_FrontierShift!$H$243:$H$295,0))</f>
        <v>6.3833177538489361</v>
      </c>
      <c r="AM260" s="14"/>
      <c r="AN260" s="14"/>
      <c r="AO260" s="18">
        <f t="shared" si="16"/>
        <v>39.70804714771544</v>
      </c>
      <c r="AQ260" s="14"/>
      <c r="AR260" s="14"/>
      <c r="AS260" s="14"/>
    </row>
    <row r="261" spans="5:45" x14ac:dyDescent="0.3">
      <c r="E261" s="3" t="s">
        <v>210</v>
      </c>
      <c r="H261" s="3" t="s">
        <v>212</v>
      </c>
      <c r="L261" s="3" t="s">
        <v>159</v>
      </c>
      <c r="R261" s="14"/>
      <c r="T261" s="1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F261" s="14"/>
      <c r="AG261" s="18">
        <f>Inp_NGN_sub!AG166*INDEX(Cal_FrontierShift!AG$243:AG$295,MATCH($H261,Cal_FrontierShift!$H$243:$H$295,0))</f>
        <v>5.2447663727393099</v>
      </c>
      <c r="AH261" s="18">
        <f>Inp_NGN_sub!AH166*INDEX(Cal_FrontierShift!AH$243:AH$295,MATCH($H261,Cal_FrontierShift!$H$243:$H$295,0))</f>
        <v>5.5400371311127934</v>
      </c>
      <c r="AI261" s="18">
        <f>Inp_NGN_sub!AI166*INDEX(Cal_FrontierShift!AI$243:AI$295,MATCH($H261,Cal_FrontierShift!$H$243:$H$295,0))</f>
        <v>5.9613634667700683</v>
      </c>
      <c r="AJ261" s="18">
        <f>Inp_NGN_sub!AJ166*INDEX(Cal_FrontierShift!AJ$243:AJ$295,MATCH($H261,Cal_FrontierShift!$H$243:$H$295,0))</f>
        <v>6.0813111269533193</v>
      </c>
      <c r="AK261" s="18">
        <f>Inp_NGN_sub!AK166*INDEX(Cal_FrontierShift!AK$243:AK$295,MATCH($H261,Cal_FrontierShift!$H$243:$H$295,0))</f>
        <v>6.237590370286819</v>
      </c>
      <c r="AM261" s="14"/>
      <c r="AN261" s="14"/>
      <c r="AO261" s="18">
        <f t="shared" si="16"/>
        <v>29.065068467862311</v>
      </c>
      <c r="AQ261" s="14"/>
      <c r="AR261" s="14"/>
      <c r="AS261" s="14"/>
    </row>
    <row r="262" spans="5:45" x14ac:dyDescent="0.3">
      <c r="E262" s="3" t="s">
        <v>210</v>
      </c>
      <c r="H262" s="3" t="s">
        <v>214</v>
      </c>
      <c r="L262" s="3" t="s">
        <v>159</v>
      </c>
      <c r="R262" s="14"/>
      <c r="T262" s="1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F262" s="14"/>
      <c r="AG262" s="18">
        <f>Inp_NGN_sub!AG167*INDEX(Cal_FrontierShift!AG$243:AG$295,MATCH($H262,Cal_FrontierShift!$H$243:$H$295,0))</f>
        <v>1.5929909462662637</v>
      </c>
      <c r="AH262" s="18">
        <f>Inp_NGN_sub!AH167*INDEX(Cal_FrontierShift!AH$243:AH$295,MATCH($H262,Cal_FrontierShift!$H$243:$H$295,0))</f>
        <v>1.5995171988201291</v>
      </c>
      <c r="AI262" s="18">
        <f>Inp_NGN_sub!AI167*INDEX(Cal_FrontierShift!AI$243:AI$295,MATCH($H262,Cal_FrontierShift!$H$243:$H$295,0))</f>
        <v>1.6041968387896035</v>
      </c>
      <c r="AJ262" s="18">
        <f>Inp_NGN_sub!AJ167*INDEX(Cal_FrontierShift!AJ$243:AJ$295,MATCH($H262,Cal_FrontierShift!$H$243:$H$295,0))</f>
        <v>1.6072764190468289</v>
      </c>
      <c r="AK262" s="18">
        <f>Inp_NGN_sub!AK167*INDEX(Cal_FrontierShift!AK$243:AK$295,MATCH($H262,Cal_FrontierShift!$H$243:$H$295,0))</f>
        <v>1.610361911181158</v>
      </c>
      <c r="AM262" s="14"/>
      <c r="AN262" s="14"/>
      <c r="AO262" s="18">
        <f t="shared" si="16"/>
        <v>8.0143433141039822</v>
      </c>
      <c r="AQ262" s="14"/>
      <c r="AR262" s="14"/>
      <c r="AS262" s="14"/>
    </row>
    <row r="263" spans="5:45" x14ac:dyDescent="0.3">
      <c r="E263" s="3" t="s">
        <v>210</v>
      </c>
      <c r="H263" s="3" t="s">
        <v>215</v>
      </c>
      <c r="L263" s="3" t="s">
        <v>159</v>
      </c>
      <c r="R263" s="14"/>
      <c r="T263" s="1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8">
        <f>Inp_NGN_sub!AG168*INDEX(Cal_FrontierShift!AG$243:AG$295,MATCH($H263,Cal_FrontierShift!$H$243:$H$295,0))</f>
        <v>4.2401676167777413</v>
      </c>
      <c r="AH263" s="18">
        <f>Inp_NGN_sub!AH168*INDEX(Cal_FrontierShift!AH$243:AH$295,MATCH($H263,Cal_FrontierShift!$H$243:$H$295,0))</f>
        <v>5.3208383114222499</v>
      </c>
      <c r="AI263" s="18">
        <f>Inp_NGN_sub!AI168*INDEX(Cal_FrontierShift!AI$243:AI$295,MATCH($H263,Cal_FrontierShift!$H$243:$H$295,0))</f>
        <v>4.2927234336451594</v>
      </c>
      <c r="AJ263" s="18">
        <f>Inp_NGN_sub!AJ168*INDEX(Cal_FrontierShift!AJ$243:AJ$295,MATCH($H263,Cal_FrontierShift!$H$243:$H$295,0))</f>
        <v>3.7991649613051952</v>
      </c>
      <c r="AK263" s="18">
        <f>Inp_NGN_sub!AK168*INDEX(Cal_FrontierShift!AK$243:AK$295,MATCH($H263,Cal_FrontierShift!$H$243:$H$295,0))</f>
        <v>2.0438963253725557</v>
      </c>
      <c r="AM263" s="14"/>
      <c r="AN263" s="14"/>
      <c r="AO263" s="18">
        <f t="shared" si="16"/>
        <v>19.696790648522899</v>
      </c>
      <c r="AQ263" s="14"/>
      <c r="AR263" s="14"/>
      <c r="AS263" s="14"/>
    </row>
    <row r="264" spans="5:45" x14ac:dyDescent="0.3">
      <c r="E264" s="3" t="s">
        <v>210</v>
      </c>
      <c r="H264" s="3" t="s">
        <v>216</v>
      </c>
      <c r="L264" s="3" t="s">
        <v>159</v>
      </c>
      <c r="R264" s="14"/>
      <c r="T264" s="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F264" s="14"/>
      <c r="AG264" s="18">
        <f>Inp_NGN_sub!AG169*INDEX(Cal_FrontierShift!AG$243:AG$295,MATCH($H264,Cal_FrontierShift!$H$243:$H$295,0))</f>
        <v>17.968555971611831</v>
      </c>
      <c r="AH264" s="18">
        <f>Inp_NGN_sub!AH169*INDEX(Cal_FrontierShift!AH$243:AH$295,MATCH($H264,Cal_FrontierShift!$H$243:$H$295,0))</f>
        <v>16.910686824362195</v>
      </c>
      <c r="AI264" s="18">
        <f>Inp_NGN_sub!AI169*INDEX(Cal_FrontierShift!AI$243:AI$295,MATCH($H264,Cal_FrontierShift!$H$243:$H$295,0))</f>
        <v>13.887551761118708</v>
      </c>
      <c r="AJ264" s="18">
        <f>Inp_NGN_sub!AJ169*INDEX(Cal_FrontierShift!AJ$243:AJ$295,MATCH($H264,Cal_FrontierShift!$H$243:$H$295,0))</f>
        <v>15.452157902513655</v>
      </c>
      <c r="AK264" s="18">
        <f>Inp_NGN_sub!AK169*INDEX(Cal_FrontierShift!AK$243:AK$295,MATCH($H264,Cal_FrontierShift!$H$243:$H$295,0))</f>
        <v>15.203171530346557</v>
      </c>
      <c r="AM264" s="14"/>
      <c r="AN264" s="14"/>
      <c r="AO264" s="18">
        <f t="shared" si="16"/>
        <v>79.422123989952937</v>
      </c>
      <c r="AQ264" s="14"/>
      <c r="AR264" s="14"/>
      <c r="AS264" s="14"/>
    </row>
    <row r="265" spans="5:45" x14ac:dyDescent="0.3">
      <c r="E265" s="4" t="s">
        <v>217</v>
      </c>
      <c r="H265" s="4" t="s">
        <v>217</v>
      </c>
      <c r="L265" s="3" t="s">
        <v>159</v>
      </c>
      <c r="R265" s="14"/>
      <c r="T265" s="1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F265" s="14"/>
      <c r="AG265" s="18">
        <f>Inp_NGN_sub!AG170*INDEX(Cal_FrontierShift!AG$243:AG$295,MATCH($H265,Cal_FrontierShift!$H$243:$H$295,0))</f>
        <v>100.47658236651687</v>
      </c>
      <c r="AH265" s="18">
        <f>Inp_NGN_sub!AH170*INDEX(Cal_FrontierShift!AH$243:AH$295,MATCH($H265,Cal_FrontierShift!$H$243:$H$295,0))</f>
        <v>100.22486112535837</v>
      </c>
      <c r="AI265" s="18">
        <f>Inp_NGN_sub!AI170*INDEX(Cal_FrontierShift!AI$243:AI$295,MATCH($H265,Cal_FrontierShift!$H$243:$H$295,0))</f>
        <v>99.960752065623481</v>
      </c>
      <c r="AJ265" s="18">
        <f>Inp_NGN_sub!AJ170*INDEX(Cal_FrontierShift!AJ$243:AJ$295,MATCH($H265,Cal_FrontierShift!$H$243:$H$295,0))</f>
        <v>99.498603866784492</v>
      </c>
      <c r="AK265" s="18">
        <f>Inp_NGN_sub!AK170*INDEX(Cal_FrontierShift!AK$243:AK$295,MATCH($H265,Cal_FrontierShift!$H$243:$H$295,0))</f>
        <v>99.040435317449678</v>
      </c>
      <c r="AM265" s="14"/>
      <c r="AN265" s="14"/>
      <c r="AO265" s="18">
        <f t="shared" si="16"/>
        <v>499.20123474173289</v>
      </c>
      <c r="AQ265" s="14"/>
      <c r="AR265" s="14"/>
      <c r="AS265" s="14"/>
    </row>
    <row r="266" spans="5:45" x14ac:dyDescent="0.3">
      <c r="E266" s="3" t="s">
        <v>217</v>
      </c>
      <c r="H266" s="3" t="s">
        <v>313</v>
      </c>
      <c r="L266" s="3" t="s">
        <v>159</v>
      </c>
      <c r="R266" s="14"/>
      <c r="T266" s="1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F266" s="14"/>
      <c r="AG266" s="46"/>
      <c r="AH266" s="46"/>
      <c r="AI266" s="46"/>
      <c r="AJ266" s="46"/>
      <c r="AK266" s="46"/>
      <c r="AM266" s="14"/>
      <c r="AN266" s="14"/>
      <c r="AO266" s="18">
        <f t="shared" si="16"/>
        <v>0</v>
      </c>
      <c r="AQ266" s="14"/>
      <c r="AR266" s="14"/>
      <c r="AS266" s="14"/>
    </row>
    <row r="267" spans="5:45" x14ac:dyDescent="0.3">
      <c r="E267" s="3" t="s">
        <v>217</v>
      </c>
      <c r="H267" s="3" t="s">
        <v>314</v>
      </c>
      <c r="L267" s="3" t="s">
        <v>159</v>
      </c>
      <c r="R267" s="14"/>
      <c r="T267" s="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F267" s="14"/>
      <c r="AG267" s="46"/>
      <c r="AH267" s="46"/>
      <c r="AI267" s="46"/>
      <c r="AJ267" s="46"/>
      <c r="AK267" s="46"/>
      <c r="AM267" s="14"/>
      <c r="AN267" s="14"/>
      <c r="AO267" s="18">
        <f t="shared" si="16"/>
        <v>0</v>
      </c>
      <c r="AQ267" s="14"/>
      <c r="AR267" s="14"/>
      <c r="AS267" s="14"/>
    </row>
    <row r="268" spans="5:45" x14ac:dyDescent="0.3">
      <c r="E268" s="3" t="s">
        <v>217</v>
      </c>
      <c r="H268" s="3" t="s">
        <v>315</v>
      </c>
      <c r="L268" s="3" t="s">
        <v>159</v>
      </c>
      <c r="R268" s="14"/>
      <c r="T268" s="1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F268" s="14"/>
      <c r="AG268" s="46"/>
      <c r="AH268" s="46"/>
      <c r="AI268" s="46"/>
      <c r="AJ268" s="46"/>
      <c r="AK268" s="46"/>
      <c r="AM268" s="14"/>
      <c r="AN268" s="14"/>
      <c r="AO268" s="18">
        <f t="shared" si="16"/>
        <v>0</v>
      </c>
      <c r="AQ268" s="14"/>
      <c r="AR268" s="14"/>
      <c r="AS268" s="14"/>
    </row>
    <row r="269" spans="5:45" x14ac:dyDescent="0.3">
      <c r="E269" s="3" t="s">
        <v>217</v>
      </c>
      <c r="H269" s="3" t="s">
        <v>221</v>
      </c>
      <c r="L269" s="3" t="s">
        <v>159</v>
      </c>
      <c r="R269" s="14"/>
      <c r="T269" s="1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F269" s="14"/>
      <c r="AG269" s="46"/>
      <c r="AH269" s="46"/>
      <c r="AI269" s="46"/>
      <c r="AJ269" s="46"/>
      <c r="AK269" s="46"/>
      <c r="AM269" s="14"/>
      <c r="AN269" s="14"/>
      <c r="AO269" s="18">
        <f t="shared" si="16"/>
        <v>0</v>
      </c>
      <c r="AQ269" s="14"/>
      <c r="AR269" s="14"/>
      <c r="AS269" s="14"/>
    </row>
    <row r="270" spans="5:45" x14ac:dyDescent="0.3">
      <c r="E270" s="3" t="s">
        <v>217</v>
      </c>
      <c r="H270" s="3" t="s">
        <v>222</v>
      </c>
      <c r="L270" s="3" t="s">
        <v>159</v>
      </c>
      <c r="R270" s="14"/>
      <c r="T270" s="1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F270" s="14"/>
      <c r="AG270" s="46"/>
      <c r="AH270" s="46"/>
      <c r="AI270" s="46"/>
      <c r="AJ270" s="46"/>
      <c r="AK270" s="46"/>
      <c r="AM270" s="14"/>
      <c r="AN270" s="14"/>
      <c r="AO270" s="18">
        <f t="shared" si="16"/>
        <v>0</v>
      </c>
      <c r="AQ270" s="14"/>
      <c r="AR270" s="14"/>
      <c r="AS270" s="14"/>
    </row>
    <row r="271" spans="5:45" x14ac:dyDescent="0.3">
      <c r="E271" s="3" t="s">
        <v>217</v>
      </c>
      <c r="H271" s="3" t="s">
        <v>213</v>
      </c>
      <c r="L271" s="3" t="s">
        <v>159</v>
      </c>
      <c r="R271" s="14"/>
      <c r="T271" s="1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46"/>
      <c r="AH271" s="46"/>
      <c r="AI271" s="46"/>
      <c r="AJ271" s="46"/>
      <c r="AK271" s="46"/>
      <c r="AM271" s="14"/>
      <c r="AN271" s="14"/>
      <c r="AO271" s="18">
        <f t="shared" si="16"/>
        <v>0</v>
      </c>
      <c r="AQ271" s="14"/>
      <c r="AR271" s="14"/>
      <c r="AS271" s="14"/>
    </row>
    <row r="272" spans="5:45" x14ac:dyDescent="0.3">
      <c r="E272" s="3" t="s">
        <v>217</v>
      </c>
      <c r="H272" s="3" t="s">
        <v>224</v>
      </c>
      <c r="L272" s="3" t="s">
        <v>159</v>
      </c>
      <c r="R272" s="14"/>
      <c r="T272" s="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F272" s="14"/>
      <c r="AG272" s="46"/>
      <c r="AH272" s="46"/>
      <c r="AI272" s="46"/>
      <c r="AJ272" s="46"/>
      <c r="AK272" s="46"/>
      <c r="AM272" s="14"/>
      <c r="AN272" s="14"/>
      <c r="AO272" s="18">
        <f t="shared" si="16"/>
        <v>0</v>
      </c>
      <c r="AQ272" s="14"/>
      <c r="AR272" s="14"/>
      <c r="AS272" s="14"/>
    </row>
    <row r="273" spans="2:61" x14ac:dyDescent="0.3">
      <c r="E273" s="3" t="s">
        <v>217</v>
      </c>
      <c r="H273" s="3" t="s">
        <v>316</v>
      </c>
      <c r="L273" s="3" t="s">
        <v>159</v>
      </c>
      <c r="R273" s="14"/>
      <c r="T273" s="1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F273" s="14"/>
      <c r="AG273" s="46"/>
      <c r="AH273" s="46"/>
      <c r="AI273" s="46"/>
      <c r="AJ273" s="46"/>
      <c r="AK273" s="46"/>
      <c r="AM273" s="14"/>
      <c r="AN273" s="14"/>
      <c r="AO273" s="18">
        <f t="shared" si="16"/>
        <v>0</v>
      </c>
      <c r="AQ273" s="14"/>
      <c r="AR273" s="14"/>
      <c r="AS273" s="14"/>
    </row>
    <row r="275" spans="2:61" ht="14.65" x14ac:dyDescent="0.35">
      <c r="B275" s="10" t="s">
        <v>160</v>
      </c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41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</row>
    <row r="276" spans="2:61" x14ac:dyDescent="0.3">
      <c r="C276" s="30" t="s">
        <v>161</v>
      </c>
    </row>
    <row r="278" spans="2:61" x14ac:dyDescent="0.3">
      <c r="F278" s="3" t="s">
        <v>1170</v>
      </c>
      <c r="R278" s="29">
        <f>COUNTIF(T278:AS278, FALSE)</f>
        <v>0</v>
      </c>
      <c r="T278" s="29" t="b">
        <f>TRUE</f>
        <v>1</v>
      </c>
      <c r="U278" s="29" t="b">
        <f>TRUE</f>
        <v>1</v>
      </c>
      <c r="V278" s="29" t="b">
        <f>TRUE</f>
        <v>1</v>
      </c>
      <c r="W278" s="29" t="b">
        <f>TRUE</f>
        <v>1</v>
      </c>
      <c r="X278" s="29" t="b">
        <f>TRUE</f>
        <v>1</v>
      </c>
      <c r="Y278" s="29" t="b">
        <f>TRUE</f>
        <v>1</v>
      </c>
      <c r="Z278" s="29" t="b">
        <f>TRUE</f>
        <v>1</v>
      </c>
      <c r="AA278" s="29" t="b">
        <f>TRUE</f>
        <v>1</v>
      </c>
      <c r="AB278" s="29" t="b">
        <f>TRUE</f>
        <v>1</v>
      </c>
      <c r="AC278" s="29" t="b">
        <f>TRUE</f>
        <v>1</v>
      </c>
      <c r="AD278" s="29" t="b">
        <f>TRUE</f>
        <v>1</v>
      </c>
      <c r="AE278" s="29" t="b">
        <f>TRUE</f>
        <v>1</v>
      </c>
      <c r="AF278" s="29" t="b">
        <f>TRUE</f>
        <v>1</v>
      </c>
      <c r="AG278" s="29" t="b">
        <f>TRUE</f>
        <v>1</v>
      </c>
      <c r="AH278" s="29" t="b">
        <f>TRUE</f>
        <v>1</v>
      </c>
      <c r="AI278" s="29" t="b">
        <f>TRUE</f>
        <v>1</v>
      </c>
      <c r="AJ278" s="29" t="b">
        <f>TRUE</f>
        <v>1</v>
      </c>
      <c r="AK278" s="29" t="b">
        <f>TRUE</f>
        <v>1</v>
      </c>
      <c r="AM278" s="29" t="b">
        <f>TRUE</f>
        <v>1</v>
      </c>
      <c r="AN278" s="29" t="b">
        <f>TRUE</f>
        <v>1</v>
      </c>
      <c r="AO278" s="125" t="str">
        <f>IF(AO12=AO19,"TRUE","FALSE")</f>
        <v>TRUE</v>
      </c>
      <c r="AQ278" s="29" t="b">
        <f>TRUE</f>
        <v>1</v>
      </c>
      <c r="AR278" s="29" t="b">
        <f>TRUE</f>
        <v>1</v>
      </c>
      <c r="AS278" s="29" t="b">
        <f>TRUE</f>
        <v>1</v>
      </c>
    </row>
    <row r="279" spans="2:61" x14ac:dyDescent="0.3">
      <c r="F279" s="3" t="s">
        <v>163</v>
      </c>
      <c r="R279" s="29">
        <f>COUNTIF(T279:AS279, FALSE)</f>
        <v>0</v>
      </c>
      <c r="T279" s="29" t="b">
        <f>TRUE</f>
        <v>1</v>
      </c>
      <c r="U279" s="29" t="b">
        <f>TRUE</f>
        <v>1</v>
      </c>
      <c r="V279" s="29" t="b">
        <f>TRUE</f>
        <v>1</v>
      </c>
      <c r="W279" s="29" t="b">
        <f>TRUE</f>
        <v>1</v>
      </c>
      <c r="X279" s="29" t="b">
        <f>TRUE</f>
        <v>1</v>
      </c>
      <c r="Y279" s="29" t="b">
        <f>TRUE</f>
        <v>1</v>
      </c>
      <c r="Z279" s="29" t="b">
        <f>TRUE</f>
        <v>1</v>
      </c>
      <c r="AA279" s="29" t="b">
        <f>TRUE</f>
        <v>1</v>
      </c>
      <c r="AB279" s="29" t="b">
        <f>TRUE</f>
        <v>1</v>
      </c>
      <c r="AC279" s="29" t="b">
        <f>TRUE</f>
        <v>1</v>
      </c>
      <c r="AD279" s="29" t="b">
        <f>TRUE</f>
        <v>1</v>
      </c>
      <c r="AE279" s="29" t="b">
        <f>TRUE</f>
        <v>1</v>
      </c>
      <c r="AF279" s="29" t="b">
        <f>TRUE</f>
        <v>1</v>
      </c>
      <c r="AG279" s="29" t="b">
        <f>TRUE</f>
        <v>1</v>
      </c>
      <c r="AH279" s="29" t="b">
        <f>TRUE</f>
        <v>1</v>
      </c>
      <c r="AI279" s="29" t="b">
        <f>TRUE</f>
        <v>1</v>
      </c>
      <c r="AJ279" s="29" t="b">
        <f>TRUE</f>
        <v>1</v>
      </c>
      <c r="AK279" s="29" t="b">
        <f>TRUE</f>
        <v>1</v>
      </c>
      <c r="AM279" s="29" t="b">
        <f>TRUE</f>
        <v>1</v>
      </c>
      <c r="AN279" s="29" t="b">
        <f>TRUE</f>
        <v>1</v>
      </c>
      <c r="AO279" s="29" t="b">
        <f>TRUE</f>
        <v>1</v>
      </c>
      <c r="AQ279" s="29" t="b">
        <f>TRUE</f>
        <v>1</v>
      </c>
      <c r="AR279" s="29" t="b">
        <f>TRUE</f>
        <v>1</v>
      </c>
      <c r="AS279" s="29" t="b">
        <f>TRUE</f>
        <v>1</v>
      </c>
    </row>
    <row r="281" spans="2:61" x14ac:dyDescent="0.3">
      <c r="F281" s="3" t="s">
        <v>164</v>
      </c>
      <c r="R281" s="29">
        <f>SUM(R278:R279)</f>
        <v>0</v>
      </c>
    </row>
  </sheetData>
  <conditionalFormatting sqref="R4">
    <cfRule type="cellIs" dxfId="43" priority="8" operator="greaterThan">
      <formula>0</formula>
    </cfRule>
  </conditionalFormatting>
  <conditionalFormatting sqref="AQ279:AS279">
    <cfRule type="cellIs" dxfId="42" priority="4" operator="equal">
      <formula>FALSE</formula>
    </cfRule>
  </conditionalFormatting>
  <conditionalFormatting sqref="R279">
    <cfRule type="cellIs" dxfId="41" priority="7" operator="greaterThan">
      <formula>0</formula>
    </cfRule>
  </conditionalFormatting>
  <conditionalFormatting sqref="T279:AK279 AM279:AO279">
    <cfRule type="cellIs" dxfId="40" priority="6" operator="equal">
      <formula>FALSE</formula>
    </cfRule>
  </conditionalFormatting>
  <conditionalFormatting sqref="R281">
    <cfRule type="cellIs" dxfId="39" priority="5" operator="greaterThan">
      <formula>0</formula>
    </cfRule>
  </conditionalFormatting>
  <conditionalFormatting sqref="R278">
    <cfRule type="cellIs" dxfId="38" priority="3" operator="greaterThan">
      <formula>0</formula>
    </cfRule>
  </conditionalFormatting>
  <conditionalFormatting sqref="T278:AK278 AM278:AO278">
    <cfRule type="cellIs" dxfId="37" priority="2" operator="equal">
      <formula>FALSE</formula>
    </cfRule>
  </conditionalFormatting>
  <conditionalFormatting sqref="AQ278:AS278">
    <cfRule type="cellIs" dxfId="36" priority="1" operator="equal">
      <formula>FALSE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B8ADCA-7137-4DD4-80AE-0E57A5B21FF8}">
  <sheetPr>
    <tabColor theme="8"/>
  </sheetPr>
  <dimension ref="A1:BI281"/>
  <sheetViews>
    <sheetView zoomScale="70" zoomScaleNormal="70" workbookViewId="0">
      <selection activeCell="E9" sqref="E9"/>
    </sheetView>
  </sheetViews>
  <sheetFormatPr defaultColWidth="0" defaultRowHeight="12.4" outlineLevelCol="1" x14ac:dyDescent="0.3"/>
  <cols>
    <col min="1" max="4" width="1.76171875" style="3" customWidth="1"/>
    <col min="5" max="5" width="5.76171875" style="3" customWidth="1"/>
    <col min="6" max="6" width="86.87890625" style="3" customWidth="1"/>
    <col min="7" max="9" width="15.64453125" style="3" customWidth="1"/>
    <col min="10" max="10" width="13.64453125" style="3" customWidth="1"/>
    <col min="11" max="11" width="1.76171875" style="3" customWidth="1"/>
    <col min="12" max="12" width="9.1171875" style="3" customWidth="1"/>
    <col min="13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64453125" style="3" customWidth="1"/>
    <col min="39" max="41" width="9.1171875" style="3" customWidth="1"/>
    <col min="42" max="42" width="1.64453125" style="3" customWidth="1"/>
    <col min="43" max="45" width="9.1171875" style="3" customWidth="1"/>
    <col min="46" max="46" width="1.76171875" style="3" customWidth="1"/>
    <col min="47" max="47" width="9.1171875" style="3" customWidth="1"/>
    <col min="48" max="48" width="9.1171875" style="42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" t="s">
        <v>249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tr">
        <f>"["&amp; Cover!$F$28 &amp;"] "&amp; Cover!$F$8 &amp;" - Version "&amp; Cover!$F$22 &amp;" ("&amp; TEXT(Cover!$F$23, "dd/mm/yy") &amp;")"</f>
        <v>[Final] Allowances_File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1190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132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R162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133</v>
      </c>
      <c r="G5" s="11" t="s">
        <v>134</v>
      </c>
      <c r="H5" s="122"/>
      <c r="O5" s="11" t="s">
        <v>135</v>
      </c>
      <c r="R5" s="17"/>
      <c r="AV5" s="44"/>
    </row>
    <row r="6" spans="1:61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L6" s="49"/>
      <c r="AM6" s="73" t="s">
        <v>136</v>
      </c>
      <c r="AN6" s="52" t="s">
        <v>137</v>
      </c>
      <c r="AO6" s="74" t="s">
        <v>138</v>
      </c>
      <c r="AP6" s="49"/>
      <c r="AQ6" s="73" t="s">
        <v>139</v>
      </c>
      <c r="AR6" s="73" t="s">
        <v>139</v>
      </c>
      <c r="AS6" s="73" t="s">
        <v>139</v>
      </c>
      <c r="AU6" s="68" t="s">
        <v>140</v>
      </c>
      <c r="AV6" s="68"/>
      <c r="AW6" s="68"/>
    </row>
    <row r="7" spans="1:61" x14ac:dyDescent="0.3">
      <c r="A7" s="4"/>
      <c r="B7" s="4"/>
      <c r="C7" s="4"/>
      <c r="D7" s="4"/>
      <c r="E7" s="4" t="s">
        <v>276</v>
      </c>
      <c r="F7" s="4" t="s">
        <v>165</v>
      </c>
      <c r="G7" s="4" t="s">
        <v>166</v>
      </c>
      <c r="H7" s="4" t="s">
        <v>762</v>
      </c>
      <c r="I7" s="4"/>
      <c r="J7" s="4"/>
      <c r="K7" s="4"/>
      <c r="L7" s="4" t="s">
        <v>143</v>
      </c>
      <c r="M7" s="4"/>
      <c r="N7" s="4"/>
      <c r="O7" s="4"/>
      <c r="P7" s="4" t="s">
        <v>147</v>
      </c>
      <c r="Q7" s="4"/>
      <c r="R7" s="4" t="s">
        <v>148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0" t="s">
        <v>149</v>
      </c>
      <c r="AN7" s="53" t="s">
        <v>149</v>
      </c>
      <c r="AO7" s="51" t="s">
        <v>149</v>
      </c>
      <c r="AP7" s="38"/>
      <c r="AQ7" s="50" t="s">
        <v>150</v>
      </c>
      <c r="AR7" s="50" t="s">
        <v>150</v>
      </c>
      <c r="AS7" s="50" t="s">
        <v>150</v>
      </c>
      <c r="AT7" s="4"/>
      <c r="AU7" s="36" t="s">
        <v>151</v>
      </c>
      <c r="AV7" s="43" t="s">
        <v>152</v>
      </c>
      <c r="AW7" s="35" t="s">
        <v>153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4.65" x14ac:dyDescent="0.35">
      <c r="B9" s="10" t="s">
        <v>1248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1247</v>
      </c>
    </row>
    <row r="12" spans="1:61" x14ac:dyDescent="0.3">
      <c r="E12" s="3" t="s">
        <v>85</v>
      </c>
      <c r="F12" s="3" t="s">
        <v>246</v>
      </c>
      <c r="G12" s="3" t="s">
        <v>167</v>
      </c>
      <c r="L12" s="3" t="s">
        <v>159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7">
        <f>Cal_EfficientCosts!AG58</f>
        <v>174.44654544775693</v>
      </c>
      <c r="AH12" s="17">
        <f>Cal_EfficientCosts!AH58</f>
        <v>175.21728444716211</v>
      </c>
      <c r="AI12" s="17">
        <f>Cal_EfficientCosts!AI58</f>
        <v>174.80606198553926</v>
      </c>
      <c r="AJ12" s="17">
        <f>Cal_EfficientCosts!AJ58</f>
        <v>173.22212916988173</v>
      </c>
      <c r="AK12" s="17">
        <f>Cal_EfficientCosts!AK58</f>
        <v>171.16675670290795</v>
      </c>
      <c r="AM12" s="14"/>
      <c r="AN12" s="14"/>
      <c r="AO12" s="18">
        <f>SUM(AG12:AK12)</f>
        <v>868.85877775324809</v>
      </c>
      <c r="AQ12" s="14"/>
      <c r="AR12" s="14"/>
      <c r="AS12" s="14"/>
    </row>
    <row r="13" spans="1:61" x14ac:dyDescent="0.3">
      <c r="E13" s="3" t="s">
        <v>85</v>
      </c>
      <c r="F13" s="3" t="s">
        <v>1249</v>
      </c>
      <c r="G13" s="3" t="s">
        <v>167</v>
      </c>
      <c r="L13" s="3" t="s">
        <v>159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7">
        <f>Inp_Sc_sub!AG182</f>
        <v>175.13749905363198</v>
      </c>
      <c r="AH13" s="17">
        <f>Inp_Sc_sub!AH182</f>
        <v>182.39990126427659</v>
      </c>
      <c r="AI13" s="17">
        <f>Inp_Sc_sub!AI182</f>
        <v>174.01193354767378</v>
      </c>
      <c r="AJ13" s="17">
        <f>Inp_Sc_sub!AJ182</f>
        <v>167.46977932713929</v>
      </c>
      <c r="AK13" s="17">
        <f>Inp_Sc_sub!AK182</f>
        <v>166.94548993799816</v>
      </c>
      <c r="AM13" s="14"/>
      <c r="AN13" s="14"/>
      <c r="AO13" s="18">
        <f>SUM(AG13:AK13)</f>
        <v>865.96460313071998</v>
      </c>
      <c r="AQ13" s="14"/>
      <c r="AR13" s="14"/>
      <c r="AS13" s="14"/>
    </row>
    <row r="14" spans="1:61" x14ac:dyDescent="0.3">
      <c r="E14" s="3" t="s">
        <v>85</v>
      </c>
      <c r="F14" s="3" t="s">
        <v>247</v>
      </c>
      <c r="G14" s="3" t="s">
        <v>167</v>
      </c>
      <c r="L14" s="3" t="s">
        <v>226</v>
      </c>
      <c r="R14" s="18">
        <f>AO12/AO13</f>
        <v>1.0033421396348821</v>
      </c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M14" s="14"/>
      <c r="AN14" s="14"/>
      <c r="AO14" s="14"/>
      <c r="AQ14" s="14"/>
      <c r="AR14" s="14"/>
      <c r="AS14" s="14"/>
    </row>
    <row r="16" spans="1:61" ht="14.65" x14ac:dyDescent="0.35">
      <c r="B16" s="10" t="s">
        <v>1184</v>
      </c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41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</row>
    <row r="17" spans="3:45" x14ac:dyDescent="0.3">
      <c r="C17" s="30" t="s">
        <v>248</v>
      </c>
    </row>
    <row r="18" spans="3:45" x14ac:dyDescent="0.3">
      <c r="AG18" s="169"/>
      <c r="AH18" s="169"/>
      <c r="AI18" s="169"/>
      <c r="AJ18" s="169"/>
      <c r="AK18" s="169"/>
    </row>
    <row r="19" spans="3:45" x14ac:dyDescent="0.3">
      <c r="E19" s="4" t="s">
        <v>167</v>
      </c>
      <c r="H19" s="4" t="s">
        <v>167</v>
      </c>
      <c r="L19" s="3" t="s">
        <v>159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8">
        <f>AG13*$R$14</f>
        <v>175.72283303077324</v>
      </c>
      <c r="AH19" s="18">
        <f t="shared" ref="AH19:AK19" si="0">AH13*$R$14</f>
        <v>183.0095072036905</v>
      </c>
      <c r="AI19" s="18">
        <f t="shared" si="0"/>
        <v>174.59350572772593</v>
      </c>
      <c r="AJ19" s="18">
        <f t="shared" si="0"/>
        <v>168.02948671427347</v>
      </c>
      <c r="AK19" s="18">
        <f t="shared" si="0"/>
        <v>167.50344507678474</v>
      </c>
      <c r="AM19" s="14"/>
      <c r="AN19" s="14"/>
      <c r="AO19" s="18">
        <f>SUM(AG19:AK19)</f>
        <v>868.85877775324798</v>
      </c>
      <c r="AQ19" s="14"/>
      <c r="AR19" s="14"/>
      <c r="AS19" s="14"/>
    </row>
    <row r="20" spans="3:45" x14ac:dyDescent="0.3">
      <c r="E20" s="4" t="s">
        <v>173</v>
      </c>
      <c r="H20" s="4" t="s">
        <v>173</v>
      </c>
      <c r="L20" s="3" t="s">
        <v>159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8">
        <f>AG$19*SUMIFS(Inp_Sc_SubAdjCostShares!AG$42:AG$67,Inp_Sc_SubAdjCostShares!$I$42:$I$67,Cal_Sc!$H20)</f>
        <v>70.715295653711962</v>
      </c>
      <c r="AH20" s="18">
        <f>AH$19*SUMIFS(Inp_Sc_SubAdjCostShares!AH$42:AH$67,Inp_Sc_SubAdjCostShares!$I$42:$I$67,Cal_Sc!$H20)</f>
        <v>72.11771054440554</v>
      </c>
      <c r="AI20" s="18">
        <f>AI$19*SUMIFS(Inp_Sc_SubAdjCostShares!AI$42:AI$67,Inp_Sc_SubAdjCostShares!$I$42:$I$67,Cal_Sc!$H20)</f>
        <v>67.442805045039037</v>
      </c>
      <c r="AJ20" s="18">
        <f>AJ$19*SUMIFS(Inp_Sc_SubAdjCostShares!AJ$42:AJ$67,Inp_Sc_SubAdjCostShares!$I$42:$I$67,Cal_Sc!$H20)</f>
        <v>65.628880494218535</v>
      </c>
      <c r="AK20" s="18">
        <f>AK$19*SUMIFS(Inp_Sc_SubAdjCostShares!AK$42:AK$67,Inp_Sc_SubAdjCostShares!$I$42:$I$67,Cal_Sc!$H20)</f>
        <v>68.569183548330486</v>
      </c>
      <c r="AM20" s="14"/>
      <c r="AN20" s="14"/>
      <c r="AO20" s="18">
        <f t="shared" ref="AO20:AO64" si="1">SUM(AG20:AK20)</f>
        <v>344.47387528570562</v>
      </c>
      <c r="AQ20" s="14"/>
      <c r="AR20" s="14"/>
      <c r="AS20" s="14"/>
    </row>
    <row r="21" spans="3:45" x14ac:dyDescent="0.3">
      <c r="E21" s="4" t="s">
        <v>173</v>
      </c>
      <c r="F21" s="4" t="s">
        <v>174</v>
      </c>
      <c r="H21" s="4" t="s">
        <v>175</v>
      </c>
      <c r="L21" s="3" t="s">
        <v>159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8">
        <f>AG$19*SUMIFS(Inp_Sc_SubAdjCostShares!AG$42:AG$67,Inp_Sc_SubAdjCostShares!$I$42:$I$67,Cal_Sc!$H21)</f>
        <v>0</v>
      </c>
      <c r="AH21" s="18">
        <f>AH$19*SUMIFS(Inp_Sc_SubAdjCostShares!AH$42:AH$67,Inp_Sc_SubAdjCostShares!$I$42:$I$67,Cal_Sc!$H21)</f>
        <v>0</v>
      </c>
      <c r="AI21" s="18">
        <f>AI$19*SUMIFS(Inp_Sc_SubAdjCostShares!AI$42:AI$67,Inp_Sc_SubAdjCostShares!$I$42:$I$67,Cal_Sc!$H21)</f>
        <v>0</v>
      </c>
      <c r="AJ21" s="18">
        <f>AJ$19*SUMIFS(Inp_Sc_SubAdjCostShares!AJ$42:AJ$67,Inp_Sc_SubAdjCostShares!$I$42:$I$67,Cal_Sc!$H21)</f>
        <v>0</v>
      </c>
      <c r="AK21" s="18">
        <f>AK$19*SUMIFS(Inp_Sc_SubAdjCostShares!AK$42:AK$67,Inp_Sc_SubAdjCostShares!$I$42:$I$67,Cal_Sc!$H21)</f>
        <v>0</v>
      </c>
      <c r="AM21" s="14"/>
      <c r="AN21" s="14"/>
      <c r="AO21" s="18">
        <f t="shared" si="1"/>
        <v>0</v>
      </c>
      <c r="AQ21" s="14"/>
      <c r="AR21" s="14"/>
      <c r="AS21" s="14"/>
    </row>
    <row r="22" spans="3:45" x14ac:dyDescent="0.3">
      <c r="E22" s="4" t="s">
        <v>173</v>
      </c>
      <c r="F22" s="4" t="s">
        <v>174</v>
      </c>
      <c r="G22" s="4" t="s">
        <v>176</v>
      </c>
      <c r="H22" s="4" t="s">
        <v>177</v>
      </c>
      <c r="L22" s="3" t="s">
        <v>159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8">
        <f>AG$19*SUMIFS(Inp_Sc_SubAdjCostShares!AG$42:AG$67,Inp_Sc_SubAdjCostShares!$I$42:$I$67,Cal_Sc!$H22)</f>
        <v>12.998189774230548</v>
      </c>
      <c r="AH22" s="18">
        <f>AH$19*SUMIFS(Inp_Sc_SubAdjCostShares!AH$42:AH$67,Inp_Sc_SubAdjCostShares!$I$42:$I$67,Cal_Sc!$H22)</f>
        <v>12.786632570469683</v>
      </c>
      <c r="AI22" s="18">
        <f>AI$19*SUMIFS(Inp_Sc_SubAdjCostShares!AI$42:AI$67,Inp_Sc_SubAdjCostShares!$I$42:$I$67,Cal_Sc!$H22)</f>
        <v>11.892368554732395</v>
      </c>
      <c r="AJ22" s="18">
        <f>AJ$19*SUMIFS(Inp_Sc_SubAdjCostShares!AJ$42:AJ$67,Inp_Sc_SubAdjCostShares!$I$42:$I$67,Cal_Sc!$H22)</f>
        <v>10.775570228526465</v>
      </c>
      <c r="AK22" s="18">
        <f>AK$19*SUMIFS(Inp_Sc_SubAdjCostShares!AK$42:AK$67,Inp_Sc_SubAdjCostShares!$I$42:$I$67,Cal_Sc!$H22)</f>
        <v>12.031985920960336</v>
      </c>
      <c r="AM22" s="14"/>
      <c r="AN22" s="14"/>
      <c r="AO22" s="18">
        <f t="shared" si="1"/>
        <v>60.484747048919431</v>
      </c>
      <c r="AQ22" s="14"/>
      <c r="AR22" s="14"/>
      <c r="AS22" s="14"/>
    </row>
    <row r="23" spans="3:45" x14ac:dyDescent="0.3">
      <c r="E23" s="3" t="s">
        <v>173</v>
      </c>
      <c r="F23" s="3" t="s">
        <v>174</v>
      </c>
      <c r="G23" s="3" t="s">
        <v>176</v>
      </c>
      <c r="H23" s="3" t="s">
        <v>178</v>
      </c>
      <c r="L23" s="3" t="s">
        <v>159</v>
      </c>
      <c r="R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M23" s="14"/>
      <c r="AN23" s="14"/>
      <c r="AO23" s="14"/>
      <c r="AQ23" s="14"/>
      <c r="AR23" s="14"/>
      <c r="AS23" s="14"/>
    </row>
    <row r="24" spans="3:45" x14ac:dyDescent="0.3">
      <c r="E24" s="3" t="s">
        <v>173</v>
      </c>
      <c r="F24" s="3" t="s">
        <v>174</v>
      </c>
      <c r="G24" s="3" t="s">
        <v>176</v>
      </c>
      <c r="H24" s="3" t="s">
        <v>179</v>
      </c>
      <c r="L24" s="3" t="s">
        <v>159</v>
      </c>
      <c r="R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M24" s="14"/>
      <c r="AN24" s="14"/>
      <c r="AO24" s="14"/>
      <c r="AQ24" s="14"/>
      <c r="AR24" s="14"/>
      <c r="AS24" s="14"/>
    </row>
    <row r="25" spans="3:45" x14ac:dyDescent="0.3">
      <c r="E25" s="3" t="s">
        <v>173</v>
      </c>
      <c r="F25" s="3" t="s">
        <v>174</v>
      </c>
      <c r="G25" s="3" t="s">
        <v>176</v>
      </c>
      <c r="H25" s="3" t="s">
        <v>180</v>
      </c>
      <c r="L25" s="3" t="s">
        <v>159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M25" s="14"/>
      <c r="AN25" s="14"/>
      <c r="AO25" s="14"/>
      <c r="AQ25" s="14"/>
      <c r="AR25" s="14"/>
      <c r="AS25" s="14"/>
    </row>
    <row r="26" spans="3:45" x14ac:dyDescent="0.3">
      <c r="E26" s="3" t="s">
        <v>173</v>
      </c>
      <c r="F26" s="3" t="s">
        <v>174</v>
      </c>
      <c r="G26" s="3" t="s">
        <v>176</v>
      </c>
      <c r="H26" s="3" t="s">
        <v>181</v>
      </c>
      <c r="L26" s="3" t="s">
        <v>159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M26" s="14"/>
      <c r="AN26" s="14"/>
      <c r="AO26" s="14"/>
      <c r="AQ26" s="14"/>
      <c r="AR26" s="14"/>
      <c r="AS26" s="14"/>
    </row>
    <row r="27" spans="3:45" x14ac:dyDescent="0.3">
      <c r="E27" s="4" t="s">
        <v>173</v>
      </c>
      <c r="F27" s="4" t="s">
        <v>174</v>
      </c>
      <c r="G27" s="4" t="s">
        <v>182</v>
      </c>
      <c r="H27" s="4" t="s">
        <v>183</v>
      </c>
      <c r="L27" s="3" t="s">
        <v>159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72">
        <f>SUM(AG28:AG32)</f>
        <v>38.76073504092053</v>
      </c>
      <c r="AH27" s="72">
        <f t="shared" ref="AH27:AK27" si="2">SUM(AH28:AH32)</f>
        <v>39.15195006096539</v>
      </c>
      <c r="AI27" s="72">
        <f t="shared" si="2"/>
        <v>34.505544594742275</v>
      </c>
      <c r="AJ27" s="72">
        <f t="shared" si="2"/>
        <v>33.898327877722991</v>
      </c>
      <c r="AK27" s="72">
        <f t="shared" si="2"/>
        <v>35.198482657851002</v>
      </c>
      <c r="AM27" s="14"/>
      <c r="AN27" s="14"/>
      <c r="AO27" s="18">
        <f t="shared" si="1"/>
        <v>181.51504023220218</v>
      </c>
      <c r="AQ27" s="14"/>
      <c r="AR27" s="14"/>
      <c r="AS27" s="14"/>
    </row>
    <row r="28" spans="3:45" x14ac:dyDescent="0.3">
      <c r="E28" s="3" t="s">
        <v>173</v>
      </c>
      <c r="F28" s="3" t="s">
        <v>174</v>
      </c>
      <c r="G28" s="3" t="s">
        <v>182</v>
      </c>
      <c r="H28" s="3" t="s">
        <v>184</v>
      </c>
      <c r="L28" s="3" t="s">
        <v>159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8">
        <f>AG$19*SUMIFS(Inp_Sc_SubAdjCostShares!AG$42:AG$67,Inp_Sc_SubAdjCostShares!$I$42:$I$67,Cal_Sc!$H28)</f>
        <v>6.811726169102295</v>
      </c>
      <c r="AH28" s="18">
        <f>AH$19*SUMIFS(Inp_Sc_SubAdjCostShares!AH$42:AH$67,Inp_Sc_SubAdjCostShares!$I$42:$I$67,Cal_Sc!$H28)</f>
        <v>6.8275986944064657</v>
      </c>
      <c r="AI28" s="18">
        <f>AI$19*SUMIFS(Inp_Sc_SubAdjCostShares!AI$42:AI$67,Inp_Sc_SubAdjCostShares!$I$42:$I$67,Cal_Sc!$H28)</f>
        <v>6.9245405719716997</v>
      </c>
      <c r="AJ28" s="18">
        <f>AJ$19*SUMIFS(Inp_Sc_SubAdjCostShares!AJ$42:AJ$67,Inp_Sc_SubAdjCostShares!$I$42:$I$67,Cal_Sc!$H28)</f>
        <v>6.5981836069406876</v>
      </c>
      <c r="AK28" s="18">
        <f>AK$19*SUMIFS(Inp_Sc_SubAdjCostShares!AK$42:AK$67,Inp_Sc_SubAdjCostShares!$I$42:$I$67,Cal_Sc!$H28)</f>
        <v>7.0312996439907653</v>
      </c>
      <c r="AM28" s="14"/>
      <c r="AN28" s="14"/>
      <c r="AO28" s="18">
        <f t="shared" si="1"/>
        <v>34.193348686411916</v>
      </c>
      <c r="AQ28" s="14"/>
      <c r="AR28" s="14"/>
      <c r="AS28" s="14"/>
    </row>
    <row r="29" spans="3:45" x14ac:dyDescent="0.3">
      <c r="E29" s="3" t="s">
        <v>173</v>
      </c>
      <c r="F29" s="3" t="s">
        <v>174</v>
      </c>
      <c r="G29" s="3" t="s">
        <v>182</v>
      </c>
      <c r="H29" s="3" t="s">
        <v>309</v>
      </c>
      <c r="L29" s="3" t="s">
        <v>159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8">
        <f>AG$19*SUMIFS(Inp_Sc_SubAdjCostShares!AG$42:AG$67,Inp_Sc_SubAdjCostShares!$I$42:$I$67,Cal_Sc!$H29)</f>
        <v>6.9745831653888919</v>
      </c>
      <c r="AH29" s="18">
        <f>AH$19*SUMIFS(Inp_Sc_SubAdjCostShares!AH$42:AH$67,Inp_Sc_SubAdjCostShares!$I$42:$I$67,Cal_Sc!$H29)</f>
        <v>6.8835041128350651</v>
      </c>
      <c r="AI29" s="18">
        <f>AI$19*SUMIFS(Inp_Sc_SubAdjCostShares!AI$42:AI$67,Inp_Sc_SubAdjCostShares!$I$42:$I$67,Cal_Sc!$H29)</f>
        <v>6.754797370200099</v>
      </c>
      <c r="AJ29" s="18">
        <f>AJ$19*SUMIFS(Inp_Sc_SubAdjCostShares!AJ$42:AJ$67,Inp_Sc_SubAdjCostShares!$I$42:$I$67,Cal_Sc!$H29)</f>
        <v>6.6429026771846544</v>
      </c>
      <c r="AK29" s="18">
        <f>AK$19*SUMIFS(Inp_Sc_SubAdjCostShares!AK$42:AK$67,Inp_Sc_SubAdjCostShares!$I$42:$I$67,Cal_Sc!$H29)</f>
        <v>6.5684710276870844</v>
      </c>
      <c r="AM29" s="14"/>
      <c r="AN29" s="14"/>
      <c r="AO29" s="18">
        <f t="shared" si="1"/>
        <v>33.824258353295797</v>
      </c>
      <c r="AQ29" s="14"/>
      <c r="AR29" s="14"/>
      <c r="AS29" s="14"/>
    </row>
    <row r="30" spans="3:45" x14ac:dyDescent="0.3">
      <c r="E30" s="3" t="s">
        <v>173</v>
      </c>
      <c r="F30" s="3" t="s">
        <v>174</v>
      </c>
      <c r="G30" s="3" t="s">
        <v>182</v>
      </c>
      <c r="H30" s="3" t="s">
        <v>185</v>
      </c>
      <c r="L30" s="3" t="s">
        <v>159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8">
        <f>AG$19*SUMIFS(Inp_Sc_SubAdjCostShares!AG$42:AG$67,Inp_Sc_SubAdjCostShares!$I$42:$I$67,Cal_Sc!$H30)</f>
        <v>15.131175909907732</v>
      </c>
      <c r="AH30" s="18">
        <f>AH$19*SUMIFS(Inp_Sc_SubAdjCostShares!AH$42:AH$67,Inp_Sc_SubAdjCostShares!$I$42:$I$67,Cal_Sc!$H30)</f>
        <v>16.204593666207195</v>
      </c>
      <c r="AI30" s="18">
        <f>AI$19*SUMIFS(Inp_Sc_SubAdjCostShares!AI$42:AI$67,Inp_Sc_SubAdjCostShares!$I$42:$I$67,Cal_Sc!$H30)</f>
        <v>11.704078329750018</v>
      </c>
      <c r="AJ30" s="18">
        <f>AJ$19*SUMIFS(Inp_Sc_SubAdjCostShares!AJ$42:AJ$67,Inp_Sc_SubAdjCostShares!$I$42:$I$67,Cal_Sc!$H30)</f>
        <v>11.717947496472902</v>
      </c>
      <c r="AK30" s="18">
        <f>AK$19*SUMIFS(Inp_Sc_SubAdjCostShares!AK$42:AK$67,Inp_Sc_SubAdjCostShares!$I$42:$I$67,Cal_Sc!$H30)</f>
        <v>11.820097801557994</v>
      </c>
      <c r="AM30" s="14"/>
      <c r="AN30" s="14"/>
      <c r="AO30" s="18">
        <f t="shared" si="1"/>
        <v>66.57789320389584</v>
      </c>
      <c r="AQ30" s="14"/>
      <c r="AR30" s="14"/>
      <c r="AS30" s="14"/>
    </row>
    <row r="31" spans="3:45" x14ac:dyDescent="0.3">
      <c r="E31" s="3" t="s">
        <v>173</v>
      </c>
      <c r="F31" s="3" t="s">
        <v>174</v>
      </c>
      <c r="G31" s="3" t="s">
        <v>182</v>
      </c>
      <c r="H31" s="3" t="s">
        <v>310</v>
      </c>
      <c r="L31" s="3" t="s">
        <v>159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8">
        <f>AG$19*SUMIFS(Inp_Sc_SubAdjCostShares!AG$42:AG$67,Inp_Sc_SubAdjCostShares!$I$42:$I$67,Cal_Sc!$H31)</f>
        <v>6.6597453153558765</v>
      </c>
      <c r="AH31" s="18">
        <f>AH$19*SUMIFS(Inp_Sc_SubAdjCostShares!AH$42:AH$67,Inp_Sc_SubAdjCostShares!$I$42:$I$67,Cal_Sc!$H31)</f>
        <v>6.655255288407087</v>
      </c>
      <c r="AI31" s="18">
        <f>AI$19*SUMIFS(Inp_Sc_SubAdjCostShares!AI$42:AI$67,Inp_Sc_SubAdjCostShares!$I$42:$I$67,Cal_Sc!$H31)</f>
        <v>6.6235463926569702</v>
      </c>
      <c r="AJ31" s="18">
        <f>AJ$19*SUMIFS(Inp_Sc_SubAdjCostShares!AJ$42:AJ$67,Inp_Sc_SubAdjCostShares!$I$42:$I$67,Cal_Sc!$H31)</f>
        <v>6.6083517218501839</v>
      </c>
      <c r="AK31" s="18">
        <f>AK$19*SUMIFS(Inp_Sc_SubAdjCostShares!AK$42:AK$67,Inp_Sc_SubAdjCostShares!$I$42:$I$67,Cal_Sc!$H31)</f>
        <v>6.6221188788206318</v>
      </c>
      <c r="AM31" s="14"/>
      <c r="AN31" s="14"/>
      <c r="AO31" s="18">
        <f t="shared" si="1"/>
        <v>33.16901759709075</v>
      </c>
      <c r="AQ31" s="14"/>
      <c r="AR31" s="14"/>
      <c r="AS31" s="14"/>
    </row>
    <row r="32" spans="3:45" x14ac:dyDescent="0.3">
      <c r="E32" s="3" t="s">
        <v>173</v>
      </c>
      <c r="F32" s="3" t="s">
        <v>174</v>
      </c>
      <c r="G32" s="3" t="s">
        <v>182</v>
      </c>
      <c r="H32" s="3" t="s">
        <v>311</v>
      </c>
      <c r="L32" s="3" t="s">
        <v>159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8">
        <f>AG$19*SUMIFS(Inp_Sc_SubAdjCostShares!AG$42:AG$67,Inp_Sc_SubAdjCostShares!$I$42:$I$67,Cal_Sc!$H32)</f>
        <v>3.1835044811657327</v>
      </c>
      <c r="AH32" s="18">
        <f>AH$19*SUMIFS(Inp_Sc_SubAdjCostShares!AH$42:AH$67,Inp_Sc_SubAdjCostShares!$I$42:$I$67,Cal_Sc!$H32)</f>
        <v>2.5809982991095839</v>
      </c>
      <c r="AI32" s="18">
        <f>AI$19*SUMIFS(Inp_Sc_SubAdjCostShares!AI$42:AI$67,Inp_Sc_SubAdjCostShares!$I$42:$I$67,Cal_Sc!$H32)</f>
        <v>2.498581930163486</v>
      </c>
      <c r="AJ32" s="18">
        <f>AJ$19*SUMIFS(Inp_Sc_SubAdjCostShares!AJ$42:AJ$67,Inp_Sc_SubAdjCostShares!$I$42:$I$67,Cal_Sc!$H32)</f>
        <v>2.3309423752745615</v>
      </c>
      <c r="AK32" s="18">
        <f>AK$19*SUMIFS(Inp_Sc_SubAdjCostShares!AK$42:AK$67,Inp_Sc_SubAdjCostShares!$I$42:$I$67,Cal_Sc!$H32)</f>
        <v>3.1564953057945271</v>
      </c>
      <c r="AM32" s="14"/>
      <c r="AN32" s="14"/>
      <c r="AO32" s="18">
        <f t="shared" si="1"/>
        <v>13.750522391507891</v>
      </c>
      <c r="AQ32" s="14"/>
      <c r="AR32" s="14"/>
      <c r="AS32" s="14"/>
    </row>
    <row r="33" spans="5:45" x14ac:dyDescent="0.3">
      <c r="E33" s="4" t="s">
        <v>173</v>
      </c>
      <c r="F33" s="4" t="s">
        <v>174</v>
      </c>
      <c r="G33" s="4" t="s">
        <v>186</v>
      </c>
      <c r="H33" s="4" t="s">
        <v>187</v>
      </c>
      <c r="L33" s="3" t="s">
        <v>159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8">
        <f>AG$19*SUMIFS(Inp_Sc_SubAdjCostShares!AG$42:AG$67,Inp_Sc_SubAdjCostShares!$I$42:$I$67,Cal_Sc!$H33)</f>
        <v>15.543888074213829</v>
      </c>
      <c r="AH33" s="18">
        <f>AH$19*SUMIFS(Inp_Sc_SubAdjCostShares!AH$42:AH$67,Inp_Sc_SubAdjCostShares!$I$42:$I$67,Cal_Sc!$H33)</f>
        <v>15.751781037703966</v>
      </c>
      <c r="AI33" s="18">
        <f>AI$19*SUMIFS(Inp_Sc_SubAdjCostShares!AI$42:AI$67,Inp_Sc_SubAdjCostShares!$I$42:$I$67,Cal_Sc!$H33)</f>
        <v>16.980170636221334</v>
      </c>
      <c r="AJ33" s="18">
        <f>AJ$19*SUMIFS(Inp_Sc_SubAdjCostShares!AJ$42:AJ$67,Inp_Sc_SubAdjCostShares!$I$42:$I$67,Cal_Sc!$H33)</f>
        <v>17.171548765787371</v>
      </c>
      <c r="AK33" s="18">
        <f>AK$19*SUMIFS(Inp_Sc_SubAdjCostShares!AK$42:AK$67,Inp_Sc_SubAdjCostShares!$I$42:$I$67,Cal_Sc!$H33)</f>
        <v>17.721455114629684</v>
      </c>
      <c r="AM33" s="14"/>
      <c r="AN33" s="14"/>
      <c r="AO33" s="18">
        <f t="shared" si="1"/>
        <v>83.168843628556203</v>
      </c>
      <c r="AQ33" s="14"/>
      <c r="AR33" s="14"/>
      <c r="AS33" s="14"/>
    </row>
    <row r="34" spans="5:45" x14ac:dyDescent="0.3">
      <c r="E34" s="3" t="s">
        <v>173</v>
      </c>
      <c r="F34" s="3" t="s">
        <v>174</v>
      </c>
      <c r="G34" s="3" t="s">
        <v>186</v>
      </c>
      <c r="H34" s="3" t="s">
        <v>1097</v>
      </c>
      <c r="L34" s="3" t="s">
        <v>159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8">
        <f>AG$19*SUMIFS(Inp_Sc_SubAdjCostShares!AG$42:AG$67,Inp_Sc_SubAdjCostShares!$I$42:$I$67,Cal_Sc!$H34)</f>
        <v>7.3731303156852661</v>
      </c>
      <c r="AH34" s="18">
        <f>AH$19*SUMIFS(Inp_Sc_SubAdjCostShares!AH$42:AH$67,Inp_Sc_SubAdjCostShares!$I$42:$I$67,Cal_Sc!$H34)</f>
        <v>7.7264331135495139</v>
      </c>
      <c r="AI34" s="18">
        <f>AI$19*SUMIFS(Inp_Sc_SubAdjCostShares!AI$42:AI$67,Inp_Sc_SubAdjCostShares!$I$42:$I$67,Cal_Sc!$H34)</f>
        <v>8.0225375223095998</v>
      </c>
      <c r="AJ34" s="18">
        <f>AJ$19*SUMIFS(Inp_Sc_SubAdjCostShares!AJ$42:AJ$67,Inp_Sc_SubAdjCostShares!$I$42:$I$67,Cal_Sc!$H34)</f>
        <v>8.1463882661615212</v>
      </c>
      <c r="AK34" s="18">
        <f>AK$19*SUMIFS(Inp_Sc_SubAdjCostShares!AK$42:AK$67,Inp_Sc_SubAdjCostShares!$I$42:$I$67,Cal_Sc!$H34)</f>
        <v>8.7185178914550221</v>
      </c>
      <c r="AM34" s="14"/>
      <c r="AN34" s="14"/>
      <c r="AO34" s="18">
        <f t="shared" ref="AO34:AO41" si="3">SUM(AG34:AK34)</f>
        <v>39.987007109160928</v>
      </c>
      <c r="AQ34" s="14"/>
      <c r="AR34" s="14"/>
      <c r="AS34" s="14"/>
    </row>
    <row r="35" spans="5:45" x14ac:dyDescent="0.3">
      <c r="E35" s="3" t="s">
        <v>173</v>
      </c>
      <c r="F35" s="3" t="s">
        <v>174</v>
      </c>
      <c r="G35" s="3" t="s">
        <v>186</v>
      </c>
      <c r="H35" s="3" t="s">
        <v>189</v>
      </c>
      <c r="L35" s="3" t="s">
        <v>159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8">
        <f>AG$19*SUMIFS(Inp_Sc_SubAdjCostShares!AG$42:AG$67,Inp_Sc_SubAdjCostShares!$I$42:$I$67,Cal_Sc!$H35)</f>
        <v>2.3603353361562291</v>
      </c>
      <c r="AH35" s="18">
        <f>AH$19*SUMIFS(Inp_Sc_SubAdjCostShares!AH$42:AH$67,Inp_Sc_SubAdjCostShares!$I$42:$I$67,Cal_Sc!$H35)</f>
        <v>2.4265350787231457</v>
      </c>
      <c r="AI35" s="18">
        <f>AI$19*SUMIFS(Inp_Sc_SubAdjCostShares!AI$42:AI$67,Inp_Sc_SubAdjCostShares!$I$42:$I$67,Cal_Sc!$H35)</f>
        <v>2.4006464525247115</v>
      </c>
      <c r="AJ35" s="18">
        <f>AJ$19*SUMIFS(Inp_Sc_SubAdjCostShares!AJ$42:AJ$67,Inp_Sc_SubAdjCostShares!$I$42:$I$67,Cal_Sc!$H35)</f>
        <v>2.3780324129897594</v>
      </c>
      <c r="AK35" s="18">
        <f>AK$19*SUMIFS(Inp_Sc_SubAdjCostShares!AK$42:AK$67,Inp_Sc_SubAdjCostShares!$I$42:$I$67,Cal_Sc!$H35)</f>
        <v>2.4108690830813466</v>
      </c>
      <c r="AM35" s="14"/>
      <c r="AN35" s="14"/>
      <c r="AO35" s="18">
        <f t="shared" si="3"/>
        <v>11.976418363475192</v>
      </c>
      <c r="AQ35" s="14"/>
      <c r="AR35" s="14"/>
      <c r="AS35" s="14"/>
    </row>
    <row r="36" spans="5:45" x14ac:dyDescent="0.3">
      <c r="E36" s="3" t="s">
        <v>173</v>
      </c>
      <c r="F36" s="3" t="s">
        <v>174</v>
      </c>
      <c r="G36" s="3" t="s">
        <v>186</v>
      </c>
      <c r="H36" s="3" t="s">
        <v>190</v>
      </c>
      <c r="L36" s="3" t="s">
        <v>159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8">
        <f>AG$19*SUMIFS(Inp_Sc_SubAdjCostShares!AG$42:AG$67,Inp_Sc_SubAdjCostShares!$I$42:$I$67,Cal_Sc!$H36)</f>
        <v>1.4955169989620434</v>
      </c>
      <c r="AH36" s="18">
        <f>AH$19*SUMIFS(Inp_Sc_SubAdjCostShares!AH$42:AH$67,Inp_Sc_SubAdjCostShares!$I$42:$I$67,Cal_Sc!$H36)</f>
        <v>1.4427236545663737</v>
      </c>
      <c r="AI36" s="18">
        <f>AI$19*SUMIFS(Inp_Sc_SubAdjCostShares!AI$42:AI$67,Inp_Sc_SubAdjCostShares!$I$42:$I$67,Cal_Sc!$H36)</f>
        <v>1.410024639985235</v>
      </c>
      <c r="AJ36" s="18">
        <f>AJ$19*SUMIFS(Inp_Sc_SubAdjCostShares!AJ$42:AJ$67,Inp_Sc_SubAdjCostShares!$I$42:$I$67,Cal_Sc!$H36)</f>
        <v>1.3952084330917096</v>
      </c>
      <c r="AK36" s="18">
        <f>AK$19*SUMIFS(Inp_Sc_SubAdjCostShares!AK$42:AK$67,Inp_Sc_SubAdjCostShares!$I$42:$I$67,Cal_Sc!$H36)</f>
        <v>1.3859118007001545</v>
      </c>
      <c r="AM36" s="14"/>
      <c r="AN36" s="14"/>
      <c r="AO36" s="18">
        <f t="shared" si="3"/>
        <v>7.1293855273055158</v>
      </c>
      <c r="AQ36" s="14"/>
      <c r="AR36" s="14"/>
      <c r="AS36" s="14"/>
    </row>
    <row r="37" spans="5:45" x14ac:dyDescent="0.3">
      <c r="E37" s="3" t="s">
        <v>173</v>
      </c>
      <c r="F37" s="3" t="s">
        <v>174</v>
      </c>
      <c r="G37" s="3" t="s">
        <v>186</v>
      </c>
      <c r="H37" s="3" t="s">
        <v>191</v>
      </c>
      <c r="L37" s="3" t="s">
        <v>159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8">
        <f>AG$19*SUMIFS(Inp_Sc_SubAdjCostShares!AG$42:AG$67,Inp_Sc_SubAdjCostShares!$I$42:$I$67,Cal_Sc!$H37)</f>
        <v>0.65570196268297853</v>
      </c>
      <c r="AH37" s="18">
        <f>AH$19*SUMIFS(Inp_Sc_SubAdjCostShares!AH$42:AH$67,Inp_Sc_SubAdjCostShares!$I$42:$I$67,Cal_Sc!$H37)</f>
        <v>0.6182699400355538</v>
      </c>
      <c r="AI37" s="18">
        <f>AI$19*SUMIFS(Inp_Sc_SubAdjCostShares!AI$42:AI$67,Inp_Sc_SubAdjCostShares!$I$42:$I$67,Cal_Sc!$H37)</f>
        <v>1.667141809291967</v>
      </c>
      <c r="AJ37" s="18">
        <f>AJ$19*SUMIFS(Inp_Sc_SubAdjCostShares!AJ$42:AJ$67,Inp_Sc_SubAdjCostShares!$I$42:$I$67,Cal_Sc!$H37)</f>
        <v>1.9124401112113942</v>
      </c>
      <c r="AK37" s="18">
        <f>AK$19*SUMIFS(Inp_Sc_SubAdjCostShares!AK$42:AK$67,Inp_Sc_SubAdjCostShares!$I$42:$I$67,Cal_Sc!$H37)</f>
        <v>1.7207010583627806</v>
      </c>
      <c r="AM37" s="14"/>
      <c r="AN37" s="14"/>
      <c r="AO37" s="18">
        <f t="shared" si="3"/>
        <v>6.5742548815846735</v>
      </c>
      <c r="AQ37" s="14"/>
      <c r="AR37" s="14"/>
      <c r="AS37" s="14"/>
    </row>
    <row r="38" spans="5:45" x14ac:dyDescent="0.3">
      <c r="E38" s="3" t="s">
        <v>173</v>
      </c>
      <c r="F38" s="3" t="s">
        <v>174</v>
      </c>
      <c r="G38" s="3" t="s">
        <v>186</v>
      </c>
      <c r="H38" s="3" t="s">
        <v>192</v>
      </c>
      <c r="L38" s="3" t="s">
        <v>159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8">
        <f>AG$19*SUMIFS(Inp_Sc_SubAdjCostShares!AG$42:AG$67,Inp_Sc_SubAdjCostShares!$I$42:$I$67,Cal_Sc!$H38)</f>
        <v>0.3338448539046377</v>
      </c>
      <c r="AH38" s="18">
        <f>AH$19*SUMIFS(Inp_Sc_SubAdjCostShares!AH$42:AH$67,Inp_Sc_SubAdjCostShares!$I$42:$I$67,Cal_Sc!$H38)</f>
        <v>0.30965221510249247</v>
      </c>
      <c r="AI38" s="18">
        <f>AI$19*SUMIFS(Inp_Sc_SubAdjCostShares!AI$42:AI$67,Inp_Sc_SubAdjCostShares!$I$42:$I$67,Cal_Sc!$H38)</f>
        <v>0.29514541085512436</v>
      </c>
      <c r="AJ38" s="18">
        <f>AJ$19*SUMIFS(Inp_Sc_SubAdjCostShares!AJ$42:AJ$67,Inp_Sc_SubAdjCostShares!$I$42:$I$67,Cal_Sc!$H38)</f>
        <v>0.26524426094838816</v>
      </c>
      <c r="AK38" s="18">
        <f>AK$19*SUMIFS(Inp_Sc_SubAdjCostShares!AK$42:AK$67,Inp_Sc_SubAdjCostShares!$I$42:$I$67,Cal_Sc!$H38)</f>
        <v>0.31451043442024629</v>
      </c>
      <c r="AM38" s="14"/>
      <c r="AN38" s="14"/>
      <c r="AO38" s="18">
        <f t="shared" si="3"/>
        <v>1.5183971752308891</v>
      </c>
      <c r="AQ38" s="14"/>
      <c r="AR38" s="14"/>
      <c r="AS38" s="14"/>
    </row>
    <row r="39" spans="5:45" x14ac:dyDescent="0.3">
      <c r="E39" s="3" t="s">
        <v>173</v>
      </c>
      <c r="F39" s="3" t="s">
        <v>174</v>
      </c>
      <c r="G39" s="3" t="s">
        <v>186</v>
      </c>
      <c r="H39" s="3" t="s">
        <v>193</v>
      </c>
      <c r="L39" s="3" t="s">
        <v>159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8">
        <f>AG$19*SUMIFS(Inp_Sc_SubAdjCostShares!AG$42:AG$67,Inp_Sc_SubAdjCostShares!$I$42:$I$67,Cal_Sc!$H39)</f>
        <v>0.14498484962531377</v>
      </c>
      <c r="AH39" s="18">
        <f>AH$19*SUMIFS(Inp_Sc_SubAdjCostShares!AH$42:AH$67,Inp_Sc_SubAdjCostShares!$I$42:$I$67,Cal_Sc!$H39)</f>
        <v>0.13160972049862124</v>
      </c>
      <c r="AI39" s="18">
        <f>AI$19*SUMIFS(Inp_Sc_SubAdjCostShares!AI$42:AI$67,Inp_Sc_SubAdjCostShares!$I$42:$I$67,Cal_Sc!$H39)</f>
        <v>0.12352414744784829</v>
      </c>
      <c r="AJ39" s="18">
        <f>AJ$19*SUMIFS(Inp_Sc_SubAdjCostShares!AJ$42:AJ$67,Inp_Sc_SubAdjCostShares!$I$42:$I$67,Cal_Sc!$H39)</f>
        <v>0.10695707623414247</v>
      </c>
      <c r="AK39" s="18">
        <f>AK$19*SUMIFS(Inp_Sc_SubAdjCostShares!AK$42:AK$67,Inp_Sc_SubAdjCostShares!$I$42:$I$67,Cal_Sc!$H39)</f>
        <v>0.13310137054879612</v>
      </c>
      <c r="AM39" s="14"/>
      <c r="AN39" s="14"/>
      <c r="AO39" s="18">
        <f t="shared" si="3"/>
        <v>0.64017716435472194</v>
      </c>
      <c r="AQ39" s="14"/>
      <c r="AR39" s="14"/>
      <c r="AS39" s="14"/>
    </row>
    <row r="40" spans="5:45" x14ac:dyDescent="0.3">
      <c r="E40" s="3" t="s">
        <v>173</v>
      </c>
      <c r="F40" s="3" t="s">
        <v>174</v>
      </c>
      <c r="G40" s="3" t="s">
        <v>186</v>
      </c>
      <c r="H40" s="3" t="s">
        <v>194</v>
      </c>
      <c r="L40" s="3" t="s">
        <v>159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8">
        <f>AG$19*SUMIFS(Inp_Sc_SubAdjCostShares!AG$42:AG$67,Inp_Sc_SubAdjCostShares!$I$42:$I$67,Cal_Sc!$H40)</f>
        <v>2.811603133602794</v>
      </c>
      <c r="AH40" s="18">
        <f>AH$19*SUMIFS(Inp_Sc_SubAdjCostShares!AH$42:AH$67,Inp_Sc_SubAdjCostShares!$I$42:$I$67,Cal_Sc!$H40)</f>
        <v>2.7603118019863184</v>
      </c>
      <c r="AI40" s="18">
        <f>AI$19*SUMIFS(Inp_Sc_SubAdjCostShares!AI$42:AI$67,Inp_Sc_SubAdjCostShares!$I$42:$I$67,Cal_Sc!$H40)</f>
        <v>2.7440271091340791</v>
      </c>
      <c r="AJ40" s="18">
        <f>AJ$19*SUMIFS(Inp_Sc_SubAdjCostShares!AJ$42:AJ$67,Inp_Sc_SubAdjCostShares!$I$42:$I$67,Cal_Sc!$H40)</f>
        <v>2.6903717838449857</v>
      </c>
      <c r="AK40" s="18">
        <f>AK$19*SUMIFS(Inp_Sc_SubAdjCostShares!AK$42:AK$67,Inp_Sc_SubAdjCostShares!$I$42:$I$67,Cal_Sc!$H40)</f>
        <v>2.69428287908547</v>
      </c>
      <c r="AM40" s="14"/>
      <c r="AN40" s="14"/>
      <c r="AO40" s="18">
        <f t="shared" si="3"/>
        <v>13.700596707653649</v>
      </c>
      <c r="AQ40" s="14"/>
      <c r="AR40" s="14"/>
      <c r="AS40" s="14"/>
    </row>
    <row r="41" spans="5:45" x14ac:dyDescent="0.3">
      <c r="E41" s="3" t="s">
        <v>173</v>
      </c>
      <c r="F41" s="3" t="s">
        <v>174</v>
      </c>
      <c r="G41" s="3" t="s">
        <v>186</v>
      </c>
      <c r="H41" s="3" t="s">
        <v>195</v>
      </c>
      <c r="L41" s="3" t="s">
        <v>159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8">
        <f>AG$19*SUMIFS(Inp_Sc_SubAdjCostShares!AG$42:AG$67,Inp_Sc_SubAdjCostShares!$I$42:$I$67,Cal_Sc!$H41)</f>
        <v>0.36877062359456858</v>
      </c>
      <c r="AH41" s="18">
        <f>AH$19*SUMIFS(Inp_Sc_SubAdjCostShares!AH$42:AH$67,Inp_Sc_SubAdjCostShares!$I$42:$I$67,Cal_Sc!$H41)</f>
        <v>0.3362455132419464</v>
      </c>
      <c r="AI41" s="18">
        <f>AI$19*SUMIFS(Inp_Sc_SubAdjCostShares!AI$42:AI$67,Inp_Sc_SubAdjCostShares!$I$42:$I$67,Cal_Sc!$H41)</f>
        <v>0.31712354467276771</v>
      </c>
      <c r="AJ41" s="18">
        <f>AJ$19*SUMIFS(Inp_Sc_SubAdjCostShares!AJ$42:AJ$67,Inp_Sc_SubAdjCostShares!$I$42:$I$67,Cal_Sc!$H41)</f>
        <v>0.27690642130547033</v>
      </c>
      <c r="AK41" s="18">
        <f>AK$19*SUMIFS(Inp_Sc_SubAdjCostShares!AK$42:AK$67,Inp_Sc_SubAdjCostShares!$I$42:$I$67,Cal_Sc!$H41)</f>
        <v>0.34356059697586616</v>
      </c>
      <c r="AM41" s="14"/>
      <c r="AN41" s="14"/>
      <c r="AO41" s="18">
        <f t="shared" si="3"/>
        <v>1.6426066997906192</v>
      </c>
      <c r="AQ41" s="14"/>
      <c r="AR41" s="14"/>
      <c r="AS41" s="14"/>
    </row>
    <row r="42" spans="5:45" x14ac:dyDescent="0.3">
      <c r="E42" s="4" t="s">
        <v>173</v>
      </c>
      <c r="F42" s="4" t="s">
        <v>174</v>
      </c>
      <c r="G42" s="4" t="s">
        <v>196</v>
      </c>
      <c r="H42" s="4" t="s">
        <v>197</v>
      </c>
      <c r="L42" s="3" t="s">
        <v>159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8">
        <f>AG$19*SUMIFS(Inp_Sc_SubAdjCostShares!AG$42:AG$67,Inp_Sc_SubAdjCostShares!$I$42:$I$67,Cal_Sc!$H42)</f>
        <v>3.4124827643470574</v>
      </c>
      <c r="AH42" s="18">
        <f>AH$19*SUMIFS(Inp_Sc_SubAdjCostShares!AH$42:AH$67,Inp_Sc_SubAdjCostShares!$I$42:$I$67,Cal_Sc!$H42)</f>
        <v>4.4273468752665073</v>
      </c>
      <c r="AI42" s="18">
        <f>AI$19*SUMIFS(Inp_Sc_SubAdjCostShares!AI$42:AI$67,Inp_Sc_SubAdjCostShares!$I$42:$I$67,Cal_Sc!$H42)</f>
        <v>4.0647212593430373</v>
      </c>
      <c r="AJ42" s="18">
        <f>AJ$19*SUMIFS(Inp_Sc_SubAdjCostShares!AJ$42:AJ$67,Inp_Sc_SubAdjCostShares!$I$42:$I$67,Cal_Sc!$H42)</f>
        <v>3.7834336221816995</v>
      </c>
      <c r="AK42" s="18">
        <f>AK$19*SUMIFS(Inp_Sc_SubAdjCostShares!AK$42:AK$67,Inp_Sc_SubAdjCostShares!$I$42:$I$67,Cal_Sc!$H42)</f>
        <v>3.6172598548894745</v>
      </c>
      <c r="AM42" s="14"/>
      <c r="AN42" s="14"/>
      <c r="AO42" s="18">
        <f t="shared" si="1"/>
        <v>19.305244376027776</v>
      </c>
      <c r="AQ42" s="14"/>
      <c r="AR42" s="14"/>
      <c r="AS42" s="14"/>
    </row>
    <row r="43" spans="5:45" x14ac:dyDescent="0.3">
      <c r="E43" s="4" t="s">
        <v>173</v>
      </c>
      <c r="F43" s="4" t="s">
        <v>198</v>
      </c>
      <c r="H43" s="4" t="s">
        <v>199</v>
      </c>
      <c r="L43" s="3" t="s">
        <v>159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M43" s="14"/>
      <c r="AN43" s="14"/>
      <c r="AO43" s="14"/>
      <c r="AQ43" s="14"/>
      <c r="AR43" s="14"/>
      <c r="AS43" s="14"/>
    </row>
    <row r="44" spans="5:45" x14ac:dyDescent="0.3">
      <c r="E44" s="3" t="s">
        <v>173</v>
      </c>
      <c r="F44" s="3" t="s">
        <v>198</v>
      </c>
      <c r="H44" s="104" t="s">
        <v>200</v>
      </c>
      <c r="L44" s="3" t="s">
        <v>159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M44" s="14"/>
      <c r="AN44" s="14"/>
      <c r="AO44" s="14"/>
      <c r="AQ44" s="14"/>
      <c r="AR44" s="14"/>
      <c r="AS44" s="14"/>
    </row>
    <row r="45" spans="5:45" x14ac:dyDescent="0.3">
      <c r="E45" s="3" t="s">
        <v>173</v>
      </c>
      <c r="F45" s="3" t="s">
        <v>198</v>
      </c>
      <c r="H45" s="105" t="s">
        <v>201</v>
      </c>
      <c r="L45" s="3" t="s">
        <v>159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M45" s="14"/>
      <c r="AN45" s="14"/>
      <c r="AO45" s="14"/>
      <c r="AQ45" s="14"/>
      <c r="AR45" s="14"/>
      <c r="AS45" s="14"/>
    </row>
    <row r="46" spans="5:45" x14ac:dyDescent="0.3">
      <c r="E46" s="3" t="s">
        <v>173</v>
      </c>
      <c r="F46" s="3" t="s">
        <v>198</v>
      </c>
      <c r="H46" s="105" t="s">
        <v>202</v>
      </c>
      <c r="L46" s="3" t="s">
        <v>159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M46" s="14"/>
      <c r="AN46" s="14"/>
      <c r="AO46" s="14"/>
      <c r="AQ46" s="14"/>
      <c r="AR46" s="14"/>
      <c r="AS46" s="14"/>
    </row>
    <row r="47" spans="5:45" x14ac:dyDescent="0.3">
      <c r="E47" s="3" t="s">
        <v>173</v>
      </c>
      <c r="F47" s="3" t="s">
        <v>198</v>
      </c>
      <c r="H47" s="105" t="s">
        <v>203</v>
      </c>
      <c r="L47" s="3" t="s">
        <v>159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M47" s="14"/>
      <c r="AN47" s="14"/>
      <c r="AO47" s="14"/>
      <c r="AQ47" s="14"/>
      <c r="AR47" s="14"/>
      <c r="AS47" s="14"/>
    </row>
    <row r="48" spans="5:45" x14ac:dyDescent="0.3">
      <c r="E48" s="3" t="s">
        <v>173</v>
      </c>
      <c r="F48" s="3" t="s">
        <v>198</v>
      </c>
      <c r="H48" s="105" t="s">
        <v>204</v>
      </c>
      <c r="L48" s="3" t="s">
        <v>159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M48" s="14"/>
      <c r="AN48" s="14"/>
      <c r="AO48" s="14"/>
      <c r="AQ48" s="14"/>
      <c r="AR48" s="14"/>
      <c r="AS48" s="14"/>
    </row>
    <row r="49" spans="5:45" x14ac:dyDescent="0.3">
      <c r="E49" s="3" t="s">
        <v>173</v>
      </c>
      <c r="F49" s="3" t="s">
        <v>198</v>
      </c>
      <c r="H49" s="105" t="s">
        <v>205</v>
      </c>
      <c r="L49" s="3" t="s">
        <v>159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M49" s="14"/>
      <c r="AN49" s="14"/>
      <c r="AO49" s="14"/>
      <c r="AQ49" s="14"/>
      <c r="AR49" s="14"/>
      <c r="AS49" s="14"/>
    </row>
    <row r="50" spans="5:45" x14ac:dyDescent="0.3">
      <c r="E50" s="3" t="s">
        <v>173</v>
      </c>
      <c r="F50" s="3" t="s">
        <v>198</v>
      </c>
      <c r="H50" s="105" t="s">
        <v>1108</v>
      </c>
      <c r="L50" s="3" t="s">
        <v>159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M50" s="14"/>
      <c r="AN50" s="14"/>
      <c r="AO50" s="14"/>
      <c r="AQ50" s="14"/>
      <c r="AR50" s="14"/>
      <c r="AS50" s="14"/>
    </row>
    <row r="51" spans="5:45" x14ac:dyDescent="0.3">
      <c r="E51" s="3" t="s">
        <v>173</v>
      </c>
      <c r="F51" s="3" t="s">
        <v>198</v>
      </c>
      <c r="H51" s="105" t="s">
        <v>207</v>
      </c>
      <c r="L51" s="3" t="s">
        <v>159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4"/>
      <c r="AN51" s="14"/>
      <c r="AO51" s="14"/>
      <c r="AQ51" s="14"/>
      <c r="AR51" s="14"/>
      <c r="AS51" s="14"/>
    </row>
    <row r="52" spans="5:45" x14ac:dyDescent="0.3">
      <c r="E52" s="3" t="s">
        <v>173</v>
      </c>
      <c r="F52" s="3" t="s">
        <v>198</v>
      </c>
      <c r="H52" s="105" t="s">
        <v>208</v>
      </c>
      <c r="L52" s="3" t="s">
        <v>159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4"/>
      <c r="AN52" s="14"/>
      <c r="AO52" s="14"/>
      <c r="AQ52" s="14"/>
      <c r="AR52" s="14"/>
      <c r="AS52" s="14"/>
    </row>
    <row r="53" spans="5:45" x14ac:dyDescent="0.3">
      <c r="E53" s="3" t="s">
        <v>173</v>
      </c>
      <c r="F53" s="3" t="s">
        <v>198</v>
      </c>
      <c r="H53" s="105" t="s">
        <v>1109</v>
      </c>
      <c r="L53" s="3" t="s">
        <v>159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  <c r="AQ53" s="14"/>
      <c r="AR53" s="14"/>
      <c r="AS53" s="14"/>
    </row>
    <row r="54" spans="5:45" x14ac:dyDescent="0.3">
      <c r="E54" s="3" t="s">
        <v>173</v>
      </c>
      <c r="F54" s="3" t="s">
        <v>198</v>
      </c>
      <c r="H54" s="105" t="s">
        <v>1110</v>
      </c>
      <c r="L54" s="3" t="s">
        <v>159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4"/>
      <c r="AN54" s="14"/>
      <c r="AO54" s="14"/>
      <c r="AQ54" s="14"/>
      <c r="AR54" s="14"/>
      <c r="AS54" s="14"/>
    </row>
    <row r="55" spans="5:45" x14ac:dyDescent="0.3">
      <c r="E55" s="3" t="s">
        <v>173</v>
      </c>
      <c r="F55" s="3" t="s">
        <v>198</v>
      </c>
      <c r="H55" s="105" t="s">
        <v>1111</v>
      </c>
      <c r="L55" s="3" t="s">
        <v>159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  <c r="AQ55" s="14"/>
      <c r="AR55" s="14"/>
      <c r="AS55" s="14"/>
    </row>
    <row r="56" spans="5:45" x14ac:dyDescent="0.3">
      <c r="E56" s="3" t="s">
        <v>173</v>
      </c>
      <c r="F56" s="3" t="s">
        <v>198</v>
      </c>
      <c r="H56" s="105" t="s">
        <v>196</v>
      </c>
      <c r="L56" s="3" t="s">
        <v>159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4"/>
      <c r="AN56" s="14"/>
      <c r="AO56" s="14"/>
      <c r="AQ56" s="14"/>
      <c r="AR56" s="14"/>
      <c r="AS56" s="14"/>
    </row>
    <row r="57" spans="5:45" x14ac:dyDescent="0.3">
      <c r="E57" s="4" t="s">
        <v>210</v>
      </c>
      <c r="H57" s="4" t="s">
        <v>210</v>
      </c>
      <c r="L57" s="3" t="s">
        <v>159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8">
        <f>AG$19*SUMIFS(Inp_Sc_SubAdjCostShares!AG$42:AG$67,Inp_Sc_SubAdjCostShares!$I$42:$I$67,Cal_Sc!$H57)</f>
        <v>44.553207103488361</v>
      </c>
      <c r="AH57" s="18">
        <f>AH$19*SUMIFS(Inp_Sc_SubAdjCostShares!AH$42:AH$67,Inp_Sc_SubAdjCostShares!$I$42:$I$67,Cal_Sc!$H57)</f>
        <v>49.81000236786808</v>
      </c>
      <c r="AI57" s="18">
        <f>AI$19*SUMIFS(Inp_Sc_SubAdjCostShares!AI$42:AI$67,Inp_Sc_SubAdjCostShares!$I$42:$I$67,Cal_Sc!$H57)</f>
        <v>46.537416033035178</v>
      </c>
      <c r="AJ57" s="18">
        <f>AJ$19*SUMIFS(Inp_Sc_SubAdjCostShares!AJ$42:AJ$67,Inp_Sc_SubAdjCostShares!$I$42:$I$67,Cal_Sc!$H57)</f>
        <v>41.659757658117812</v>
      </c>
      <c r="AK57" s="18">
        <f>AK$19*SUMIFS(Inp_Sc_SubAdjCostShares!AK$42:AK$67,Inp_Sc_SubAdjCostShares!$I$42:$I$67,Cal_Sc!$H57)</f>
        <v>37.199020851757133</v>
      </c>
      <c r="AM57" s="14"/>
      <c r="AN57" s="14"/>
      <c r="AO57" s="18">
        <f t="shared" si="1"/>
        <v>219.75940401426655</v>
      </c>
      <c r="AQ57" s="14"/>
      <c r="AR57" s="14"/>
      <c r="AS57" s="14"/>
    </row>
    <row r="58" spans="5:45" x14ac:dyDescent="0.3">
      <c r="E58" s="3" t="s">
        <v>210</v>
      </c>
      <c r="H58" s="3" t="s">
        <v>312</v>
      </c>
      <c r="L58" s="3" t="s">
        <v>159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8">
        <f>AG$19*SUMIFS(Inp_Sc_SubAdjCostShares!AG$42:AG$67,Inp_Sc_SubAdjCostShares!$I$42:$I$67,Cal_Sc!$H58)</f>
        <v>14.363225610856107</v>
      </c>
      <c r="AH58" s="18">
        <f>AH$19*SUMIFS(Inp_Sc_SubAdjCostShares!AH$42:AH$67,Inp_Sc_SubAdjCostShares!$I$42:$I$67,Cal_Sc!$H58)</f>
        <v>18.130483194881073</v>
      </c>
      <c r="AI58" s="18">
        <f>AI$19*SUMIFS(Inp_Sc_SubAdjCostShares!AI$42:AI$67,Inp_Sc_SubAdjCostShares!$I$42:$I$67,Cal_Sc!$H58)</f>
        <v>14.860031303022923</v>
      </c>
      <c r="AJ58" s="18">
        <f>AJ$19*SUMIFS(Inp_Sc_SubAdjCostShares!AJ$42:AJ$67,Inp_Sc_SubAdjCostShares!$I$42:$I$67,Cal_Sc!$H58)</f>
        <v>13.089330979653102</v>
      </c>
      <c r="AK58" s="18">
        <f>AK$19*SUMIFS(Inp_Sc_SubAdjCostShares!AK$42:AK$67,Inp_Sc_SubAdjCostShares!$I$42:$I$67,Cal_Sc!$H58)</f>
        <v>10.477886335494432</v>
      </c>
      <c r="AM58" s="14"/>
      <c r="AN58" s="14"/>
      <c r="AO58" s="18">
        <f t="shared" si="1"/>
        <v>70.920957423907637</v>
      </c>
      <c r="AQ58" s="14"/>
      <c r="AR58" s="14"/>
      <c r="AS58" s="14"/>
    </row>
    <row r="59" spans="5:45" x14ac:dyDescent="0.3">
      <c r="E59" s="3" t="s">
        <v>210</v>
      </c>
      <c r="H59" s="3" t="s">
        <v>211</v>
      </c>
      <c r="L59" s="3" t="s">
        <v>159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8">
        <f>AG$19*SUMIFS(Inp_Sc_SubAdjCostShares!AG$42:AG$67,Inp_Sc_SubAdjCostShares!$I$42:$I$67,Cal_Sc!$H59)</f>
        <v>8.2638852093765873</v>
      </c>
      <c r="AH59" s="18">
        <f>AH$19*SUMIFS(Inp_Sc_SubAdjCostShares!AH$42:AH$67,Inp_Sc_SubAdjCostShares!$I$42:$I$67,Cal_Sc!$H59)</f>
        <v>8.3033249573958123</v>
      </c>
      <c r="AI59" s="18">
        <f>AI$19*SUMIFS(Inp_Sc_SubAdjCostShares!AI$42:AI$67,Inp_Sc_SubAdjCostShares!$I$42:$I$67,Cal_Sc!$H59)</f>
        <v>8.0942593681319313</v>
      </c>
      <c r="AJ59" s="18">
        <f>AJ$19*SUMIFS(Inp_Sc_SubAdjCostShares!AJ$42:AJ$67,Inp_Sc_SubAdjCostShares!$I$42:$I$67,Cal_Sc!$H59)</f>
        <v>7.9117172304410204</v>
      </c>
      <c r="AK59" s="18">
        <f>AK$19*SUMIFS(Inp_Sc_SubAdjCostShares!AK$42:AK$67,Inp_Sc_SubAdjCostShares!$I$42:$I$67,Cal_Sc!$H59)</f>
        <v>7.881947004514994</v>
      </c>
      <c r="AM59" s="14"/>
      <c r="AN59" s="14"/>
      <c r="AO59" s="18">
        <f t="shared" si="1"/>
        <v>40.455133769860339</v>
      </c>
      <c r="AQ59" s="14"/>
      <c r="AR59" s="14"/>
      <c r="AS59" s="14"/>
    </row>
    <row r="60" spans="5:45" x14ac:dyDescent="0.3">
      <c r="E60" s="3" t="s">
        <v>210</v>
      </c>
      <c r="H60" s="3" t="s">
        <v>212</v>
      </c>
      <c r="L60" s="3" t="s">
        <v>159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8">
        <f>AG$19*SUMIFS(Inp_Sc_SubAdjCostShares!AG$42:AG$67,Inp_Sc_SubAdjCostShares!$I$42:$I$67,Cal_Sc!$H60)</f>
        <v>5.568287167983919</v>
      </c>
      <c r="AH60" s="18">
        <f>AH$19*SUMIFS(Inp_Sc_SubAdjCostShares!AH$42:AH$67,Inp_Sc_SubAdjCostShares!$I$42:$I$67,Cal_Sc!$H60)</f>
        <v>6.7791754946903042</v>
      </c>
      <c r="AI60" s="18">
        <f>AI$19*SUMIFS(Inp_Sc_SubAdjCostShares!AI$42:AI$67,Inp_Sc_SubAdjCostShares!$I$42:$I$67,Cal_Sc!$H60)</f>
        <v>6.9895123974147522</v>
      </c>
      <c r="AJ60" s="18">
        <f>AJ$19*SUMIFS(Inp_Sc_SubAdjCostShares!AJ$42:AJ$67,Inp_Sc_SubAdjCostShares!$I$42:$I$67,Cal_Sc!$H60)</f>
        <v>5.5101107580322015</v>
      </c>
      <c r="AK60" s="18">
        <f>AK$19*SUMIFS(Inp_Sc_SubAdjCostShares!AK$42:AK$67,Inp_Sc_SubAdjCostShares!$I$42:$I$67,Cal_Sc!$H60)</f>
        <v>3.2720874638376425</v>
      </c>
      <c r="AM60" s="14"/>
      <c r="AN60" s="14"/>
      <c r="AO60" s="18">
        <f t="shared" si="1"/>
        <v>28.119173281958819</v>
      </c>
      <c r="AQ60" s="14"/>
      <c r="AR60" s="14"/>
      <c r="AS60" s="14"/>
    </row>
    <row r="61" spans="5:45" x14ac:dyDescent="0.3">
      <c r="E61" s="3" t="s">
        <v>210</v>
      </c>
      <c r="H61" s="3" t="s">
        <v>214</v>
      </c>
      <c r="L61" s="3" t="s">
        <v>159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8">
        <f>AG$19*SUMIFS(Inp_Sc_SubAdjCostShares!AG$42:AG$67,Inp_Sc_SubAdjCostShares!$I$42:$I$67,Cal_Sc!$H61)</f>
        <v>2.7282955306558989</v>
      </c>
      <c r="AH61" s="18">
        <f>AH$19*SUMIFS(Inp_Sc_SubAdjCostShares!AH$42:AH$67,Inp_Sc_SubAdjCostShares!$I$42:$I$67,Cal_Sc!$H61)</f>
        <v>2.7477225044200346</v>
      </c>
      <c r="AI61" s="18">
        <f>AI$19*SUMIFS(Inp_Sc_SubAdjCostShares!AI$42:AI$67,Inp_Sc_SubAdjCostShares!$I$42:$I$67,Cal_Sc!$H61)</f>
        <v>2.9484810385479157</v>
      </c>
      <c r="AJ61" s="18">
        <f>AJ$19*SUMIFS(Inp_Sc_SubAdjCostShares!AJ$42:AJ$67,Inp_Sc_SubAdjCostShares!$I$42:$I$67,Cal_Sc!$H61)</f>
        <v>2.9843628327855232</v>
      </c>
      <c r="AK61" s="18">
        <f>AK$19*SUMIFS(Inp_Sc_SubAdjCostShares!AK$42:AK$67,Inp_Sc_SubAdjCostShares!$I$42:$I$67,Cal_Sc!$H61)</f>
        <v>3.05861471207553</v>
      </c>
      <c r="AM61" s="14"/>
      <c r="AN61" s="14"/>
      <c r="AO61" s="18">
        <f t="shared" si="1"/>
        <v>14.467476618484902</v>
      </c>
      <c r="AQ61" s="14"/>
      <c r="AR61" s="14"/>
      <c r="AS61" s="14"/>
    </row>
    <row r="62" spans="5:45" x14ac:dyDescent="0.3">
      <c r="E62" s="3" t="s">
        <v>210</v>
      </c>
      <c r="H62" s="3" t="s">
        <v>215</v>
      </c>
      <c r="L62" s="3" t="s">
        <v>159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8">
        <f>AG$19*SUMIFS(Inp_Sc_SubAdjCostShares!AG$42:AG$67,Inp_Sc_SubAdjCostShares!$I$42:$I$67,Cal_Sc!$H62)</f>
        <v>9.4581823101364257</v>
      </c>
      <c r="AH62" s="18">
        <f>AH$19*SUMIFS(Inp_Sc_SubAdjCostShares!AH$42:AH$67,Inp_Sc_SubAdjCostShares!$I$42:$I$67,Cal_Sc!$H62)</f>
        <v>9.4755136009692951</v>
      </c>
      <c r="AI62" s="18">
        <f>AI$19*SUMIFS(Inp_Sc_SubAdjCostShares!AI$42:AI$67,Inp_Sc_SubAdjCostShares!$I$42:$I$67,Cal_Sc!$H62)</f>
        <v>10.560701793835538</v>
      </c>
      <c r="AJ62" s="18">
        <f>AJ$19*SUMIFS(Inp_Sc_SubAdjCostShares!AJ$42:AJ$67,Inp_Sc_SubAdjCostShares!$I$42:$I$67,Cal_Sc!$H62)</f>
        <v>10.084469592297696</v>
      </c>
      <c r="AK62" s="18">
        <f>AK$19*SUMIFS(Inp_Sc_SubAdjCostShares!AK$42:AK$67,Inp_Sc_SubAdjCostShares!$I$42:$I$67,Cal_Sc!$H62)</f>
        <v>10.157910473715001</v>
      </c>
      <c r="AM62" s="14"/>
      <c r="AN62" s="14"/>
      <c r="AO62" s="18">
        <f t="shared" si="1"/>
        <v>49.736777770953957</v>
      </c>
      <c r="AQ62" s="14"/>
      <c r="AR62" s="14"/>
      <c r="AS62" s="14"/>
    </row>
    <row r="63" spans="5:45" x14ac:dyDescent="0.3">
      <c r="E63" s="3" t="s">
        <v>210</v>
      </c>
      <c r="H63" s="3" t="s">
        <v>216</v>
      </c>
      <c r="L63" s="3" t="s">
        <v>159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8">
        <f>AG$19*SUMIFS(Inp_Sc_SubAdjCostShares!AG$42:AG$67,Inp_Sc_SubAdjCostShares!$I$42:$I$67,Cal_Sc!$H63)</f>
        <v>4.1713312744794289</v>
      </c>
      <c r="AH63" s="18">
        <f>AH$19*SUMIFS(Inp_Sc_SubAdjCostShares!AH$42:AH$67,Inp_Sc_SubAdjCostShares!$I$42:$I$67,Cal_Sc!$H63)</f>
        <v>4.3737826155115638</v>
      </c>
      <c r="AI63" s="18">
        <f>AI$19*SUMIFS(Inp_Sc_SubAdjCostShares!AI$42:AI$67,Inp_Sc_SubAdjCostShares!$I$42:$I$67,Cal_Sc!$H63)</f>
        <v>3.0844301320821126</v>
      </c>
      <c r="AJ63" s="18">
        <f>AJ$19*SUMIFS(Inp_Sc_SubAdjCostShares!AJ$42:AJ$67,Inp_Sc_SubAdjCostShares!$I$42:$I$67,Cal_Sc!$H63)</f>
        <v>2.0797662649082675</v>
      </c>
      <c r="AK63" s="18">
        <f>AK$19*SUMIFS(Inp_Sc_SubAdjCostShares!AK$42:AK$67,Inp_Sc_SubAdjCostShares!$I$42:$I$67,Cal_Sc!$H63)</f>
        <v>2.3505748621195286</v>
      </c>
      <c r="AM63" s="14"/>
      <c r="AN63" s="14"/>
      <c r="AO63" s="18">
        <f t="shared" si="1"/>
        <v>16.0598851491009</v>
      </c>
      <c r="AQ63" s="14"/>
      <c r="AR63" s="14"/>
      <c r="AS63" s="14"/>
    </row>
    <row r="64" spans="5:45" x14ac:dyDescent="0.3">
      <c r="E64" s="4" t="s">
        <v>217</v>
      </c>
      <c r="H64" s="4" t="s">
        <v>217</v>
      </c>
      <c r="L64" s="3" t="s">
        <v>159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8">
        <f>AG$19*SUMIFS(Inp_Sc_SubAdjCostShares!AG$42:AG$67,Inp_Sc_SubAdjCostShares!$I$42:$I$67,Cal_Sc!$H64)</f>
        <v>60.454330273572921</v>
      </c>
      <c r="AH64" s="18">
        <f>AH$19*SUMIFS(Inp_Sc_SubAdjCostShares!AH$42:AH$67,Inp_Sc_SubAdjCostShares!$I$42:$I$67,Cal_Sc!$H64)</f>
        <v>61.081794291416863</v>
      </c>
      <c r="AI64" s="18">
        <f>AI$19*SUMIFS(Inp_Sc_SubAdjCostShares!AI$42:AI$67,Inp_Sc_SubAdjCostShares!$I$42:$I$67,Cal_Sc!$H64)</f>
        <v>60.61328464965171</v>
      </c>
      <c r="AJ64" s="18">
        <f>AJ$19*SUMIFS(Inp_Sc_SubAdjCostShares!AJ$42:AJ$67,Inp_Sc_SubAdjCostShares!$I$42:$I$67,Cal_Sc!$H64)</f>
        <v>60.740848561937113</v>
      </c>
      <c r="AK64" s="18">
        <f>AK$19*SUMIFS(Inp_Sc_SubAdjCostShares!AK$42:AK$67,Inp_Sc_SubAdjCostShares!$I$42:$I$67,Cal_Sc!$H64)</f>
        <v>61.73524067669711</v>
      </c>
      <c r="AM64" s="14"/>
      <c r="AN64" s="14"/>
      <c r="AO64" s="18">
        <f t="shared" si="1"/>
        <v>304.62549845327572</v>
      </c>
      <c r="AQ64" s="14"/>
      <c r="AR64" s="14"/>
      <c r="AS64" s="14"/>
    </row>
    <row r="65" spans="2:61" x14ac:dyDescent="0.3">
      <c r="E65" s="3" t="s">
        <v>217</v>
      </c>
      <c r="H65" s="3" t="s">
        <v>313</v>
      </c>
      <c r="L65" s="3" t="s">
        <v>159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M65" s="14"/>
      <c r="AN65" s="14"/>
      <c r="AO65" s="14"/>
      <c r="AQ65" s="14"/>
      <c r="AR65" s="14"/>
      <c r="AS65" s="14"/>
    </row>
    <row r="66" spans="2:61" x14ac:dyDescent="0.3">
      <c r="E66" s="3" t="s">
        <v>217</v>
      </c>
      <c r="H66" s="3" t="s">
        <v>314</v>
      </c>
      <c r="L66" s="3" t="s">
        <v>159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M66" s="14"/>
      <c r="AN66" s="14"/>
      <c r="AO66" s="14"/>
      <c r="AQ66" s="14"/>
      <c r="AR66" s="14"/>
      <c r="AS66" s="14"/>
    </row>
    <row r="67" spans="2:61" x14ac:dyDescent="0.3">
      <c r="E67" s="3" t="s">
        <v>217</v>
      </c>
      <c r="H67" s="3" t="s">
        <v>315</v>
      </c>
      <c r="L67" s="3" t="s">
        <v>159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  <c r="AQ67" s="14"/>
      <c r="AR67" s="14"/>
      <c r="AS67" s="14"/>
    </row>
    <row r="68" spans="2:61" x14ac:dyDescent="0.3">
      <c r="E68" s="3" t="s">
        <v>217</v>
      </c>
      <c r="H68" s="3" t="s">
        <v>221</v>
      </c>
      <c r="L68" s="3" t="s">
        <v>159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  <c r="AQ68" s="14"/>
      <c r="AR68" s="14"/>
      <c r="AS68" s="14"/>
    </row>
    <row r="69" spans="2:61" x14ac:dyDescent="0.3">
      <c r="E69" s="3" t="s">
        <v>217</v>
      </c>
      <c r="H69" s="3" t="s">
        <v>222</v>
      </c>
      <c r="L69" s="3" t="s">
        <v>159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  <c r="AQ69" s="14"/>
      <c r="AR69" s="14"/>
      <c r="AS69" s="14"/>
    </row>
    <row r="70" spans="2:61" x14ac:dyDescent="0.3">
      <c r="E70" s="3" t="s">
        <v>217</v>
      </c>
      <c r="H70" s="3" t="s">
        <v>213</v>
      </c>
      <c r="L70" s="3" t="s">
        <v>159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  <c r="AQ70" s="14"/>
      <c r="AR70" s="14"/>
      <c r="AS70" s="14"/>
    </row>
    <row r="71" spans="2:61" x14ac:dyDescent="0.3">
      <c r="E71" s="3" t="s">
        <v>217</v>
      </c>
      <c r="H71" s="3" t="s">
        <v>224</v>
      </c>
      <c r="L71" s="3" t="s">
        <v>159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  <c r="AQ71" s="14"/>
      <c r="AR71" s="14"/>
      <c r="AS71" s="14"/>
    </row>
    <row r="72" spans="2:61" x14ac:dyDescent="0.3">
      <c r="E72" s="3" t="s">
        <v>217</v>
      </c>
      <c r="H72" s="3" t="s">
        <v>316</v>
      </c>
      <c r="L72" s="3" t="s">
        <v>159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M72" s="14"/>
      <c r="AN72" s="14"/>
      <c r="AO72" s="14"/>
      <c r="AQ72" s="14"/>
      <c r="AR72" s="14"/>
      <c r="AS72" s="14"/>
    </row>
    <row r="74" spans="2:61" ht="14.65" x14ac:dyDescent="0.35">
      <c r="B74" s="10" t="s">
        <v>1185</v>
      </c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41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</row>
    <row r="75" spans="2:61" x14ac:dyDescent="0.3">
      <c r="C75" s="30" t="s">
        <v>1186</v>
      </c>
    </row>
    <row r="77" spans="2:61" x14ac:dyDescent="0.3">
      <c r="E77" s="4" t="s">
        <v>167</v>
      </c>
      <c r="H77" s="4" t="s">
        <v>167</v>
      </c>
      <c r="L77" s="3" t="s">
        <v>159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8">
        <f>AG79+AG116+AG123</f>
        <v>175.47803727338328</v>
      </c>
      <c r="AH77" s="18">
        <f>AH79+AH116+AH123</f>
        <v>182.51615250981854</v>
      </c>
      <c r="AI77" s="18">
        <f>AI79+AI116+AI123</f>
        <v>173.69542866320427</v>
      </c>
      <c r="AJ77" s="18">
        <f>AJ79+AJ116+AJ123</f>
        <v>166.58007111928819</v>
      </c>
      <c r="AK77" s="18">
        <f>AK79+AK116+AK123</f>
        <v>165.46139357697837</v>
      </c>
      <c r="AM77" s="14"/>
      <c r="AN77" s="14"/>
      <c r="AO77" s="18">
        <f>SUM(AG77:AK77)</f>
        <v>863.73108314267256</v>
      </c>
      <c r="AQ77" s="14"/>
      <c r="AR77" s="14"/>
      <c r="AS77" s="14"/>
    </row>
    <row r="79" spans="2:61" x14ac:dyDescent="0.3">
      <c r="E79" s="4" t="s">
        <v>173</v>
      </c>
      <c r="H79" s="4" t="s">
        <v>173</v>
      </c>
      <c r="L79" s="3" t="s">
        <v>159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72">
        <f>AG80+AG102</f>
        <v>70.531377870554621</v>
      </c>
      <c r="AH79" s="72">
        <f t="shared" ref="AH79:AK79" si="4">AH80+AH102</f>
        <v>71.791008771704711</v>
      </c>
      <c r="AI79" s="72">
        <f t="shared" si="4"/>
        <v>66.929256886417605</v>
      </c>
      <c r="AJ79" s="72">
        <f t="shared" si="4"/>
        <v>64.862219035281356</v>
      </c>
      <c r="AK79" s="72">
        <f t="shared" si="4"/>
        <v>67.490432775682635</v>
      </c>
      <c r="AM79" s="14"/>
      <c r="AN79" s="14"/>
      <c r="AO79" s="18">
        <f t="shared" ref="AO79:AO131" si="5">SUM(AG79:AK79)</f>
        <v>341.60429533964088</v>
      </c>
      <c r="AQ79" s="14"/>
      <c r="AR79" s="14"/>
      <c r="AS79" s="14"/>
    </row>
    <row r="80" spans="2:61" x14ac:dyDescent="0.3">
      <c r="E80" s="4" t="s">
        <v>173</v>
      </c>
      <c r="F80" s="4" t="s">
        <v>174</v>
      </c>
      <c r="H80" s="4" t="s">
        <v>175</v>
      </c>
      <c r="L80" s="3" t="s">
        <v>159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72">
        <f>SUM(AG81,AG86,AG92,AG101)</f>
        <v>70.531377870554621</v>
      </c>
      <c r="AH80" s="72">
        <f t="shared" ref="AH80:AK80" si="6">SUM(AH81,AH86,AH92,AH101)</f>
        <v>71.791008771704711</v>
      </c>
      <c r="AI80" s="72">
        <f t="shared" si="6"/>
        <v>66.929256886417605</v>
      </c>
      <c r="AJ80" s="72">
        <f t="shared" si="6"/>
        <v>64.862219035281356</v>
      </c>
      <c r="AK80" s="72">
        <f t="shared" si="6"/>
        <v>67.490432775682635</v>
      </c>
      <c r="AM80" s="14"/>
      <c r="AN80" s="14"/>
      <c r="AO80" s="18">
        <f t="shared" si="5"/>
        <v>341.60429533964088</v>
      </c>
      <c r="AQ80" s="14"/>
      <c r="AR80" s="14"/>
      <c r="AS80" s="14"/>
    </row>
    <row r="81" spans="5:45" x14ac:dyDescent="0.3">
      <c r="E81" s="4" t="s">
        <v>173</v>
      </c>
      <c r="F81" s="4" t="s">
        <v>174</v>
      </c>
      <c r="G81" s="4" t="s">
        <v>176</v>
      </c>
      <c r="H81" s="4" t="s">
        <v>177</v>
      </c>
      <c r="L81" s="3" t="s">
        <v>159</v>
      </c>
      <c r="R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8">
        <f>AG22*INDEX(Cal_FrontierShift!AG$243:AG$295,MATCH($H81,Cal_FrontierShift!$H$243:$H$295,0))</f>
        <v>12.964383817170825</v>
      </c>
      <c r="AH81" s="18">
        <f>AH22*INDEX(Cal_FrontierShift!AH$243:AH$295,MATCH($H81,Cal_FrontierShift!$H$243:$H$295,0))</f>
        <v>12.728707610066584</v>
      </c>
      <c r="AI81" s="18">
        <f>AI22*INDEX(Cal_FrontierShift!AI$243:AI$295,MATCH($H81,Cal_FrontierShift!$H$243:$H$295,0))</f>
        <v>11.801813246885224</v>
      </c>
      <c r="AJ81" s="18">
        <f>AJ22*INDEX(Cal_FrontierShift!AJ$243:AJ$295,MATCH($H81,Cal_FrontierShift!$H$243:$H$295,0))</f>
        <v>10.649692500153362</v>
      </c>
      <c r="AK81" s="18">
        <f>AK22*INDEX(Cal_FrontierShift!AK$243:AK$295,MATCH($H81,Cal_FrontierShift!$H$243:$H$295,0))</f>
        <v>11.842695142843144</v>
      </c>
      <c r="AM81" s="14"/>
      <c r="AN81" s="14"/>
      <c r="AO81" s="18">
        <f t="shared" si="5"/>
        <v>59.987292317119142</v>
      </c>
      <c r="AQ81" s="14"/>
      <c r="AR81" s="14"/>
      <c r="AS81" s="14"/>
    </row>
    <row r="82" spans="5:45" x14ac:dyDescent="0.3">
      <c r="E82" s="3" t="s">
        <v>173</v>
      </c>
      <c r="F82" s="3" t="s">
        <v>174</v>
      </c>
      <c r="G82" s="3" t="s">
        <v>176</v>
      </c>
      <c r="H82" s="3" t="s">
        <v>178</v>
      </c>
      <c r="L82" s="3" t="s">
        <v>159</v>
      </c>
      <c r="R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46"/>
      <c r="AH82" s="46"/>
      <c r="AI82" s="46"/>
      <c r="AJ82" s="46"/>
      <c r="AK82" s="46"/>
      <c r="AM82" s="14"/>
      <c r="AN82" s="14"/>
      <c r="AO82" s="18">
        <f t="shared" si="5"/>
        <v>0</v>
      </c>
      <c r="AQ82" s="14"/>
      <c r="AR82" s="14"/>
      <c r="AS82" s="14"/>
    </row>
    <row r="83" spans="5:45" x14ac:dyDescent="0.3">
      <c r="E83" s="3" t="s">
        <v>173</v>
      </c>
      <c r="F83" s="3" t="s">
        <v>174</v>
      </c>
      <c r="G83" s="3" t="s">
        <v>176</v>
      </c>
      <c r="H83" s="3" t="s">
        <v>179</v>
      </c>
      <c r="L83" s="3" t="s">
        <v>159</v>
      </c>
      <c r="R83" s="14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46"/>
      <c r="AH83" s="46"/>
      <c r="AI83" s="46"/>
      <c r="AJ83" s="46"/>
      <c r="AK83" s="46"/>
      <c r="AM83" s="14"/>
      <c r="AN83" s="14"/>
      <c r="AO83" s="18">
        <f t="shared" si="5"/>
        <v>0</v>
      </c>
      <c r="AQ83" s="14"/>
      <c r="AR83" s="14"/>
      <c r="AS83" s="14"/>
    </row>
    <row r="84" spans="5:45" x14ac:dyDescent="0.3">
      <c r="E84" s="3" t="s">
        <v>173</v>
      </c>
      <c r="F84" s="3" t="s">
        <v>174</v>
      </c>
      <c r="G84" s="3" t="s">
        <v>176</v>
      </c>
      <c r="H84" s="3" t="s">
        <v>180</v>
      </c>
      <c r="L84" s="3" t="s">
        <v>159</v>
      </c>
      <c r="R84" s="14"/>
      <c r="T84" s="14"/>
      <c r="U84" s="14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46"/>
      <c r="AH84" s="46"/>
      <c r="AI84" s="46"/>
      <c r="AJ84" s="46"/>
      <c r="AK84" s="46"/>
      <c r="AM84" s="14"/>
      <c r="AN84" s="14"/>
      <c r="AO84" s="18">
        <f t="shared" si="5"/>
        <v>0</v>
      </c>
      <c r="AQ84" s="14"/>
      <c r="AR84" s="14"/>
      <c r="AS84" s="14"/>
    </row>
    <row r="85" spans="5:45" x14ac:dyDescent="0.3">
      <c r="E85" s="3" t="s">
        <v>173</v>
      </c>
      <c r="F85" s="3" t="s">
        <v>174</v>
      </c>
      <c r="G85" s="3" t="s">
        <v>176</v>
      </c>
      <c r="H85" s="3" t="s">
        <v>181</v>
      </c>
      <c r="L85" s="3" t="s">
        <v>159</v>
      </c>
      <c r="R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46"/>
      <c r="AH85" s="46"/>
      <c r="AI85" s="46"/>
      <c r="AJ85" s="46"/>
      <c r="AK85" s="46"/>
      <c r="AM85" s="14"/>
      <c r="AN85" s="14"/>
      <c r="AO85" s="18">
        <f t="shared" si="5"/>
        <v>0</v>
      </c>
      <c r="AQ85" s="14"/>
      <c r="AR85" s="14"/>
      <c r="AS85" s="14"/>
    </row>
    <row r="86" spans="5:45" x14ac:dyDescent="0.3">
      <c r="E86" s="4" t="s">
        <v>173</v>
      </c>
      <c r="F86" s="4" t="s">
        <v>174</v>
      </c>
      <c r="G86" s="4" t="s">
        <v>182</v>
      </c>
      <c r="H86" s="4" t="s">
        <v>183</v>
      </c>
      <c r="L86" s="3" t="s">
        <v>159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72">
        <f>SUM(AG87:AG91)</f>
        <v>38.659925330710387</v>
      </c>
      <c r="AH86" s="72">
        <f t="shared" ref="AH86:AK86" si="7">SUM(AH87:AH91)</f>
        <v>38.974587088776524</v>
      </c>
      <c r="AI86" s="72">
        <f t="shared" si="7"/>
        <v>34.242799608423482</v>
      </c>
      <c r="AJ86" s="72">
        <f t="shared" si="7"/>
        <v>33.502335422716001</v>
      </c>
      <c r="AK86" s="72">
        <f t="shared" si="7"/>
        <v>34.644729668559165</v>
      </c>
      <c r="AM86" s="14"/>
      <c r="AN86" s="14"/>
      <c r="AO86" s="18">
        <f t="shared" si="5"/>
        <v>180.02437711918557</v>
      </c>
      <c r="AQ86" s="14"/>
      <c r="AR86" s="14"/>
      <c r="AS86" s="14"/>
    </row>
    <row r="87" spans="5:45" x14ac:dyDescent="0.3">
      <c r="E87" s="3" t="s">
        <v>173</v>
      </c>
      <c r="F87" s="3" t="s">
        <v>174</v>
      </c>
      <c r="G87" s="3" t="s">
        <v>182</v>
      </c>
      <c r="H87" s="3" t="s">
        <v>184</v>
      </c>
      <c r="L87" s="3" t="s">
        <v>159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8">
        <f>AG28*INDEX(Cal_FrontierShift!AG$243:AG$295,MATCH($H87,Cal_FrontierShift!$H$243:$H$295,0))</f>
        <v>6.794010092758203</v>
      </c>
      <c r="AH87" s="18">
        <f>AH28*INDEX(Cal_FrontierShift!AH$243:AH$295,MATCH($H87,Cal_FrontierShift!$H$243:$H$295,0))</f>
        <v>6.796668863441031</v>
      </c>
      <c r="AI87" s="18">
        <f>AI28*INDEX(Cal_FrontierShift!AI$243:AI$295,MATCH($H87,Cal_FrontierShift!$H$243:$H$295,0))</f>
        <v>6.8718131526767774</v>
      </c>
      <c r="AJ87" s="18">
        <f>AJ28*INDEX(Cal_FrontierShift!AJ$243:AJ$295,MATCH($H87,Cal_FrontierShift!$H$243:$H$295,0))</f>
        <v>6.5211051464772618</v>
      </c>
      <c r="AK87" s="18">
        <f>AK28*INDEX(Cal_FrontierShift!AK$243:AK$295,MATCH($H87,Cal_FrontierShift!$H$243:$H$295,0))</f>
        <v>6.920681148463145</v>
      </c>
      <c r="AM87" s="14"/>
      <c r="AN87" s="14"/>
      <c r="AO87" s="18">
        <f t="shared" si="5"/>
        <v>33.90427840381642</v>
      </c>
      <c r="AQ87" s="14"/>
      <c r="AR87" s="14"/>
      <c r="AS87" s="14"/>
    </row>
    <row r="88" spans="5:45" x14ac:dyDescent="0.3">
      <c r="E88" s="3" t="s">
        <v>173</v>
      </c>
      <c r="F88" s="3" t="s">
        <v>174</v>
      </c>
      <c r="G88" s="3" t="s">
        <v>182</v>
      </c>
      <c r="H88" s="3" t="s">
        <v>309</v>
      </c>
      <c r="L88" s="3" t="s">
        <v>159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8">
        <f>AG29*INDEX(Cal_FrontierShift!AG$243:AG$295,MATCH($H88,Cal_FrontierShift!$H$243:$H$295,0))</f>
        <v>6.956443527247429</v>
      </c>
      <c r="AH88" s="18">
        <f>AH29*INDEX(Cal_FrontierShift!AH$243:AH$295,MATCH($H88,Cal_FrontierShift!$H$243:$H$295,0))</f>
        <v>6.8523210237009184</v>
      </c>
      <c r="AI88" s="18">
        <f>AI29*INDEX(Cal_FrontierShift!AI$243:AI$295,MATCH($H88,Cal_FrontierShift!$H$243:$H$295,0))</f>
        <v>6.703362472896961</v>
      </c>
      <c r="AJ88" s="18">
        <f>AJ29*INDEX(Cal_FrontierShift!AJ$243:AJ$295,MATCH($H88,Cal_FrontierShift!$H$243:$H$295,0))</f>
        <v>6.5653018188473453</v>
      </c>
      <c r="AK88" s="18">
        <f>AK29*INDEX(Cal_FrontierShift!AK$243:AK$295,MATCH($H88,Cal_FrontierShift!$H$243:$H$295,0))</f>
        <v>6.4651338894923711</v>
      </c>
      <c r="AM88" s="14"/>
      <c r="AN88" s="14"/>
      <c r="AO88" s="18">
        <f t="shared" si="5"/>
        <v>33.542562732185026</v>
      </c>
      <c r="AQ88" s="14"/>
      <c r="AR88" s="14"/>
      <c r="AS88" s="14"/>
    </row>
    <row r="89" spans="5:45" x14ac:dyDescent="0.3">
      <c r="E89" s="3" t="s">
        <v>173</v>
      </c>
      <c r="F89" s="3" t="s">
        <v>174</v>
      </c>
      <c r="G89" s="3" t="s">
        <v>182</v>
      </c>
      <c r="H89" s="3" t="s">
        <v>185</v>
      </c>
      <c r="L89" s="3" t="s">
        <v>159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8">
        <f>AG30*INDEX(Cal_FrontierShift!AG$243:AG$295,MATCH($H89,Cal_FrontierShift!$H$243:$H$295,0))</f>
        <v>15.091822439004609</v>
      </c>
      <c r="AH89" s="18">
        <f>AH30*INDEX(Cal_FrontierShift!AH$243:AH$295,MATCH($H89,Cal_FrontierShift!$H$243:$H$295,0))</f>
        <v>16.131184937107466</v>
      </c>
      <c r="AI89" s="18">
        <f>AI30*INDEX(Cal_FrontierShift!AI$243:AI$295,MATCH($H89,Cal_FrontierShift!$H$243:$H$295,0))</f>
        <v>11.61495677155578</v>
      </c>
      <c r="AJ89" s="18">
        <f>AJ30*INDEX(Cal_FrontierShift!AJ$243:AJ$295,MATCH($H89,Cal_FrontierShift!$H$243:$H$295,0))</f>
        <v>11.581061134009557</v>
      </c>
      <c r="AK89" s="18">
        <f>AK30*INDEX(Cal_FrontierShift!AK$243:AK$295,MATCH($H89,Cal_FrontierShift!$H$243:$H$295,0))</f>
        <v>11.634140510303148</v>
      </c>
      <c r="AM89" s="14"/>
      <c r="AN89" s="14"/>
      <c r="AO89" s="18">
        <f t="shared" si="5"/>
        <v>66.053165791980561</v>
      </c>
      <c r="AQ89" s="14"/>
      <c r="AR89" s="14"/>
      <c r="AS89" s="14"/>
    </row>
    <row r="90" spans="5:45" x14ac:dyDescent="0.3">
      <c r="E90" s="3" t="s">
        <v>173</v>
      </c>
      <c r="F90" s="3" t="s">
        <v>174</v>
      </c>
      <c r="G90" s="3" t="s">
        <v>182</v>
      </c>
      <c r="H90" s="3" t="s">
        <v>310</v>
      </c>
      <c r="L90" s="3" t="s">
        <v>159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8">
        <f>AG31*INDEX(Cal_FrontierShift!AG$243:AG$295,MATCH($H90,Cal_FrontierShift!$H$243:$H$295,0))</f>
        <v>6.6424245139158211</v>
      </c>
      <c r="AH90" s="18">
        <f>AH31*INDEX(Cal_FrontierShift!AH$243:AH$295,MATCH($H90,Cal_FrontierShift!$H$243:$H$295,0))</f>
        <v>6.625106193488711</v>
      </c>
      <c r="AI90" s="18">
        <f>AI31*INDEX(Cal_FrontierShift!AI$243:AI$295,MATCH($H90,Cal_FrontierShift!$H$243:$H$295,0))</f>
        <v>6.5731109154964189</v>
      </c>
      <c r="AJ90" s="18">
        <f>AJ31*INDEX(Cal_FrontierShift!AJ$243:AJ$295,MATCH($H90,Cal_FrontierShift!$H$243:$H$295,0))</f>
        <v>6.5311544798114447</v>
      </c>
      <c r="AK90" s="18">
        <f>AK31*INDEX(Cal_FrontierShift!AK$243:AK$295,MATCH($H90,Cal_FrontierShift!$H$243:$H$295,0))</f>
        <v>6.5179377366890714</v>
      </c>
      <c r="AM90" s="14"/>
      <c r="AN90" s="14"/>
      <c r="AO90" s="18">
        <f t="shared" si="5"/>
        <v>32.889733839401465</v>
      </c>
      <c r="AQ90" s="14"/>
      <c r="AR90" s="14"/>
      <c r="AS90" s="14"/>
    </row>
    <row r="91" spans="5:45" x14ac:dyDescent="0.3">
      <c r="E91" s="3" t="s">
        <v>173</v>
      </c>
      <c r="F91" s="3" t="s">
        <v>174</v>
      </c>
      <c r="G91" s="3" t="s">
        <v>182</v>
      </c>
      <c r="H91" s="3" t="s">
        <v>311</v>
      </c>
      <c r="L91" s="3" t="s">
        <v>159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8">
        <f>AG32*INDEX(Cal_FrontierShift!AG$243:AG$295,MATCH($H91,Cal_FrontierShift!$H$243:$H$295,0))</f>
        <v>3.1752247577843211</v>
      </c>
      <c r="AH91" s="18">
        <f>AH32*INDEX(Cal_FrontierShift!AH$243:AH$295,MATCH($H91,Cal_FrontierShift!$H$243:$H$295,0))</f>
        <v>2.5693060710383979</v>
      </c>
      <c r="AI91" s="18">
        <f>AI32*INDEX(Cal_FrontierShift!AI$243:AI$295,MATCH($H91,Cal_FrontierShift!$H$243:$H$295,0))</f>
        <v>2.4795562957975466</v>
      </c>
      <c r="AJ91" s="18">
        <f>AJ32*INDEX(Cal_FrontierShift!AJ$243:AJ$295,MATCH($H91,Cal_FrontierShift!$H$243:$H$295,0))</f>
        <v>2.3037128435703917</v>
      </c>
      <c r="AK91" s="18">
        <f>AK32*INDEX(Cal_FrontierShift!AK$243:AK$295,MATCH($H91,Cal_FrontierShift!$H$243:$H$295,0))</f>
        <v>3.1068363836114283</v>
      </c>
      <c r="AM91" s="14"/>
      <c r="AN91" s="14"/>
      <c r="AO91" s="18">
        <f t="shared" si="5"/>
        <v>13.634636351802085</v>
      </c>
      <c r="AQ91" s="14"/>
      <c r="AR91" s="14"/>
      <c r="AS91" s="14"/>
    </row>
    <row r="92" spans="5:45" x14ac:dyDescent="0.3">
      <c r="E92" s="4" t="s">
        <v>173</v>
      </c>
      <c r="F92" s="4" t="s">
        <v>174</v>
      </c>
      <c r="G92" s="4" t="s">
        <v>186</v>
      </c>
      <c r="H92" s="4" t="s">
        <v>187</v>
      </c>
      <c r="L92" s="3" t="s">
        <v>159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72">
        <f>IF(Local!$M$11=1,SUM(AG93:AG100),AG33*#REF!)</f>
        <v>15.503461213096617</v>
      </c>
      <c r="AH92" s="72">
        <f>IF(Local!$M$11=1,SUM(AH93:AH100),AH33*#REF!)</f>
        <v>15.680423603457012</v>
      </c>
      <c r="AI92" s="72">
        <f>IF(Local!$M$11=1,SUM(AI93:AI100),AI33*#REF!)</f>
        <v>16.850873888295652</v>
      </c>
      <c r="AJ92" s="72">
        <f>IF(Local!$M$11=1,SUM(AJ93:AJ100),AJ33*#REF!)</f>
        <v>16.970954689980317</v>
      </c>
      <c r="AK92" s="72">
        <f>IF(Local!$M$11=1,SUM(AK93:AK100),AK33*#REF!)</f>
        <v>17.442655916388151</v>
      </c>
      <c r="AM92" s="14"/>
      <c r="AN92" s="14"/>
      <c r="AO92" s="18">
        <f t="shared" si="5"/>
        <v>82.448369311217746</v>
      </c>
      <c r="AQ92" s="14"/>
      <c r="AR92" s="14"/>
      <c r="AS92" s="14"/>
    </row>
    <row r="93" spans="5:45" x14ac:dyDescent="0.3">
      <c r="E93" s="3" t="s">
        <v>173</v>
      </c>
      <c r="F93" s="3" t="s">
        <v>174</v>
      </c>
      <c r="G93" s="3" t="s">
        <v>186</v>
      </c>
      <c r="H93" s="3" t="s">
        <v>188</v>
      </c>
      <c r="L93" s="3" t="s">
        <v>159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8">
        <f>AG34*INDEX(Cal_FrontierShift!AG$243:AG$295,MATCH($H93,Cal_FrontierShift!$H$243:$H$295,0))</f>
        <v>7.3539541279870413</v>
      </c>
      <c r="AH93" s="18">
        <f>AH34*INDEX(Cal_FrontierShift!AH$243:AH$295,MATCH($H93,Cal_FrontierShift!$H$243:$H$295,0))</f>
        <v>7.6914314561785844</v>
      </c>
      <c r="AI93" s="18">
        <f>AI34*INDEX(Cal_FrontierShift!AI$243:AI$295,MATCH($H93,Cal_FrontierShift!$H$243:$H$295,0))</f>
        <v>7.9614493251430956</v>
      </c>
      <c r="AJ93" s="18">
        <f>AJ34*INDEX(Cal_FrontierShift!AJ$243:AJ$295,MATCH($H93,Cal_FrontierShift!$H$243:$H$295,0))</f>
        <v>8.0512240356250242</v>
      </c>
      <c r="AK93" s="18">
        <f>AK34*INDEX(Cal_FrontierShift!AK$243:AK$295,MATCH($H93,Cal_FrontierShift!$H$243:$H$295,0))</f>
        <v>8.5813555770587584</v>
      </c>
      <c r="AM93" s="14"/>
      <c r="AN93" s="14"/>
      <c r="AO93" s="18">
        <f t="shared" si="5"/>
        <v>39.639414521992506</v>
      </c>
      <c r="AQ93" s="14"/>
      <c r="AR93" s="14"/>
      <c r="AS93" s="14"/>
    </row>
    <row r="94" spans="5:45" x14ac:dyDescent="0.3">
      <c r="E94" s="3" t="s">
        <v>173</v>
      </c>
      <c r="F94" s="3" t="s">
        <v>174</v>
      </c>
      <c r="G94" s="3" t="s">
        <v>186</v>
      </c>
      <c r="H94" s="3" t="s">
        <v>189</v>
      </c>
      <c r="L94" s="3" t="s">
        <v>159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8">
        <f>AG35*INDEX(Cal_FrontierShift!AG$243:AG$295,MATCH($H94,Cal_FrontierShift!$H$243:$H$295,0))</f>
        <v>2.3541965278754917</v>
      </c>
      <c r="AH94" s="18">
        <f>AH35*INDEX(Cal_FrontierShift!AH$243:AH$295,MATCH($H94,Cal_FrontierShift!$H$243:$H$295,0))</f>
        <v>2.4155425873398881</v>
      </c>
      <c r="AI94" s="18">
        <f>AI35*INDEX(Cal_FrontierShift!AI$243:AI$295,MATCH($H94,Cal_FrontierShift!$H$243:$H$295,0))</f>
        <v>2.3823665549971422</v>
      </c>
      <c r="AJ94" s="18">
        <f>AJ35*INDEX(Cal_FrontierShift!AJ$243:AJ$295,MATCH($H94,Cal_FrontierShift!$H$243:$H$295,0))</f>
        <v>2.3502527863160538</v>
      </c>
      <c r="AK94" s="18">
        <f>AK35*INDEX(Cal_FrontierShift!AK$243:AK$295,MATCH($H94,Cal_FrontierShift!$H$243:$H$295,0))</f>
        <v>2.3729405742156442</v>
      </c>
      <c r="AM94" s="14"/>
      <c r="AN94" s="14"/>
      <c r="AO94" s="18">
        <f t="shared" si="5"/>
        <v>11.87529903074422</v>
      </c>
      <c r="AQ94" s="14"/>
      <c r="AR94" s="14"/>
      <c r="AS94" s="14"/>
    </row>
    <row r="95" spans="5:45" x14ac:dyDescent="0.3">
      <c r="E95" s="3" t="s">
        <v>173</v>
      </c>
      <c r="F95" s="3" t="s">
        <v>174</v>
      </c>
      <c r="G95" s="3" t="s">
        <v>186</v>
      </c>
      <c r="H95" s="3" t="s">
        <v>190</v>
      </c>
      <c r="L95" s="3" t="s">
        <v>159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8">
        <f>AG36*INDEX(Cal_FrontierShift!AG$243:AG$295,MATCH($H95,Cal_FrontierShift!$H$243:$H$295,0))</f>
        <v>1.4916274278504391</v>
      </c>
      <c r="AH95" s="18">
        <f>AH36*INDEX(Cal_FrontierShift!AH$243:AH$295,MATCH($H95,Cal_FrontierShift!$H$243:$H$295,0))</f>
        <v>1.4361879454887254</v>
      </c>
      <c r="AI95" s="18">
        <f>AI36*INDEX(Cal_FrontierShift!AI$243:AI$295,MATCH($H95,Cal_FrontierShift!$H$243:$H$295,0))</f>
        <v>1.3992879045100173</v>
      </c>
      <c r="AJ95" s="18">
        <f>AJ36*INDEX(Cal_FrontierShift!AJ$243:AJ$295,MATCH($H95,Cal_FrontierShift!$H$243:$H$295,0))</f>
        <v>1.3789099296770464</v>
      </c>
      <c r="AK95" s="18">
        <f>AK36*INDEX(Cal_FrontierShift!AK$243:AK$295,MATCH($H95,Cal_FrontierShift!$H$243:$H$295,0))</f>
        <v>1.3641082243928286</v>
      </c>
      <c r="AM95" s="14"/>
      <c r="AN95" s="14"/>
      <c r="AO95" s="18">
        <f t="shared" si="5"/>
        <v>7.0701214319190573</v>
      </c>
      <c r="AQ95" s="14"/>
      <c r="AR95" s="14"/>
      <c r="AS95" s="14"/>
    </row>
    <row r="96" spans="5:45" x14ac:dyDescent="0.3">
      <c r="E96" s="3" t="s">
        <v>173</v>
      </c>
      <c r="F96" s="3" t="s">
        <v>174</v>
      </c>
      <c r="G96" s="3" t="s">
        <v>186</v>
      </c>
      <c r="H96" s="3" t="s">
        <v>191</v>
      </c>
      <c r="L96" s="3" t="s">
        <v>159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8">
        <f>AG37*INDEX(Cal_FrontierShift!AG$243:AG$295,MATCH($H96,Cal_FrontierShift!$H$243:$H$295,0))</f>
        <v>0.65399659964555135</v>
      </c>
      <c r="AH96" s="18">
        <f>AH37*INDEX(Cal_FrontierShift!AH$243:AH$295,MATCH($H96,Cal_FrontierShift!$H$243:$H$295,0))</f>
        <v>0.61546910395947108</v>
      </c>
      <c r="AI96" s="18">
        <f>AI37*INDEX(Cal_FrontierShift!AI$243:AI$295,MATCH($H96,Cal_FrontierShift!$H$243:$H$295,0))</f>
        <v>1.6544472363756872</v>
      </c>
      <c r="AJ96" s="18">
        <f>AJ37*INDEX(Cal_FrontierShift!AJ$243:AJ$295,MATCH($H96,Cal_FrontierShift!$H$243:$H$295,0))</f>
        <v>1.8900994265196835</v>
      </c>
      <c r="AK96" s="18">
        <f>AK37*INDEX(Cal_FrontierShift!AK$243:AK$295,MATCH($H96,Cal_FrontierShift!$H$243:$H$295,0))</f>
        <v>1.6936304779628188</v>
      </c>
      <c r="AM96" s="14"/>
      <c r="AN96" s="14"/>
      <c r="AO96" s="18">
        <f t="shared" si="5"/>
        <v>6.5076428444632128</v>
      </c>
      <c r="AQ96" s="14"/>
      <c r="AR96" s="14"/>
      <c r="AS96" s="14"/>
    </row>
    <row r="97" spans="5:45" x14ac:dyDescent="0.3">
      <c r="E97" s="3" t="s">
        <v>173</v>
      </c>
      <c r="F97" s="3" t="s">
        <v>174</v>
      </c>
      <c r="G97" s="3" t="s">
        <v>186</v>
      </c>
      <c r="H97" s="3" t="s">
        <v>192</v>
      </c>
      <c r="L97" s="3" t="s">
        <v>159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8">
        <f>AG38*INDEX(Cal_FrontierShift!AG$243:AG$295,MATCH($H97,Cal_FrontierShift!$H$243:$H$295,0))</f>
        <v>0.33297658339991831</v>
      </c>
      <c r="AH97" s="18">
        <f>AH38*INDEX(Cal_FrontierShift!AH$243:AH$295,MATCH($H97,Cal_FrontierShift!$H$243:$H$295,0))</f>
        <v>0.30824945388293823</v>
      </c>
      <c r="AI97" s="18">
        <f>AI38*INDEX(Cal_FrontierShift!AI$243:AI$295,MATCH($H97,Cal_FrontierShift!$H$243:$H$295,0))</f>
        <v>0.29289800459482729</v>
      </c>
      <c r="AJ97" s="18">
        <f>AJ38*INDEX(Cal_FrontierShift!AJ$243:AJ$295,MATCH($H97,Cal_FrontierShift!$H$243:$H$295,0))</f>
        <v>0.26214573861276308</v>
      </c>
      <c r="AK97" s="18">
        <f>AK38*INDEX(Cal_FrontierShift!AK$243:AK$295,MATCH($H97,Cal_FrontierShift!$H$243:$H$295,0))</f>
        <v>0.30956246280122424</v>
      </c>
      <c r="AM97" s="14"/>
      <c r="AN97" s="14"/>
      <c r="AO97" s="18">
        <f t="shared" si="5"/>
        <v>1.5058322432916711</v>
      </c>
      <c r="AQ97" s="14"/>
      <c r="AR97" s="14"/>
      <c r="AS97" s="14"/>
    </row>
    <row r="98" spans="5:45" x14ac:dyDescent="0.3">
      <c r="E98" s="3" t="s">
        <v>173</v>
      </c>
      <c r="F98" s="3" t="s">
        <v>174</v>
      </c>
      <c r="G98" s="3" t="s">
        <v>186</v>
      </c>
      <c r="H98" s="3" t="s">
        <v>193</v>
      </c>
      <c r="L98" s="3" t="s">
        <v>159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8">
        <f>AG39*INDEX(Cal_FrontierShift!AG$243:AG$295,MATCH($H98,Cal_FrontierShift!$H$243:$H$295,0))</f>
        <v>0.14460777007147768</v>
      </c>
      <c r="AH98" s="18">
        <f>AH39*INDEX(Cal_FrontierShift!AH$243:AH$295,MATCH($H98,Cal_FrontierShift!$H$243:$H$295,0))</f>
        <v>0.13101351287268603</v>
      </c>
      <c r="AI98" s="18">
        <f>AI39*INDEX(Cal_FrontierShift!AI$243:AI$295,MATCH($H98,Cal_FrontierShift!$H$243:$H$295,0))</f>
        <v>0.12258356381665499</v>
      </c>
      <c r="AJ98" s="18">
        <f>AJ39*INDEX(Cal_FrontierShift!AJ$243:AJ$295,MATCH($H98,Cal_FrontierShift!$H$243:$H$295,0))</f>
        <v>0.10570762831591161</v>
      </c>
      <c r="AK98" s="18">
        <f>AK39*INDEX(Cal_FrontierShift!AK$243:AK$295,MATCH($H98,Cal_FrontierShift!$H$243:$H$295,0))</f>
        <v>0.13100738023288697</v>
      </c>
      <c r="AM98" s="14"/>
      <c r="AN98" s="14"/>
      <c r="AO98" s="18">
        <f t="shared" si="5"/>
        <v>0.63491985530961725</v>
      </c>
      <c r="AQ98" s="14"/>
      <c r="AR98" s="14"/>
      <c r="AS98" s="14"/>
    </row>
    <row r="99" spans="5:45" x14ac:dyDescent="0.3">
      <c r="E99" s="3" t="s">
        <v>173</v>
      </c>
      <c r="F99" s="3" t="s">
        <v>174</v>
      </c>
      <c r="G99" s="3" t="s">
        <v>186</v>
      </c>
      <c r="H99" s="3" t="s">
        <v>194</v>
      </c>
      <c r="L99" s="3" t="s">
        <v>159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8">
        <f>AG40*INDEX(Cal_FrontierShift!AG$243:AG$295,MATCH($H99,Cal_FrontierShift!$H$243:$H$295,0))</f>
        <v>2.8042906588309608</v>
      </c>
      <c r="AH99" s="18">
        <f>AH40*INDEX(Cal_FrontierShift!AH$243:AH$295,MATCH($H99,Cal_FrontierShift!$H$243:$H$295,0))</f>
        <v>2.7478072625034584</v>
      </c>
      <c r="AI99" s="18">
        <f>AI40*INDEX(Cal_FrontierShift!AI$243:AI$295,MATCH($H99,Cal_FrontierShift!$H$243:$H$295,0))</f>
        <v>2.723132514548904</v>
      </c>
      <c r="AJ99" s="18">
        <f>AJ40*INDEX(Cal_FrontierShift!AJ$243:AJ$295,MATCH($H99,Cal_FrontierShift!$H$243:$H$295,0))</f>
        <v>2.6589434806139454</v>
      </c>
      <c r="AK99" s="18">
        <f>AK40*INDEX(Cal_FrontierShift!AK$243:AK$295,MATCH($H99,Cal_FrontierShift!$H$243:$H$295,0))</f>
        <v>2.6518956201574602</v>
      </c>
      <c r="AM99" s="14"/>
      <c r="AN99" s="14"/>
      <c r="AO99" s="18">
        <f t="shared" si="5"/>
        <v>13.58606953665473</v>
      </c>
      <c r="AQ99" s="14"/>
      <c r="AR99" s="14"/>
      <c r="AS99" s="14"/>
    </row>
    <row r="100" spans="5:45" x14ac:dyDescent="0.3">
      <c r="E100" s="3" t="s">
        <v>173</v>
      </c>
      <c r="F100" s="3" t="s">
        <v>174</v>
      </c>
      <c r="G100" s="3" t="s">
        <v>186</v>
      </c>
      <c r="H100" s="3" t="s">
        <v>195</v>
      </c>
      <c r="L100" s="3" t="s">
        <v>159</v>
      </c>
      <c r="R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8">
        <f>AG41*INDEX(Cal_FrontierShift!AG$243:AG$295,MATCH($H100,Cal_FrontierShift!$H$243:$H$295,0))</f>
        <v>0.36781151743573709</v>
      </c>
      <c r="AH100" s="18">
        <f>AH41*INDEX(Cal_FrontierShift!AH$243:AH$295,MATCH($H100,Cal_FrontierShift!$H$243:$H$295,0))</f>
        <v>0.3347222812312573</v>
      </c>
      <c r="AI100" s="18">
        <f>AI41*INDEX(Cal_FrontierShift!AI$243:AI$295,MATCH($H100,Cal_FrontierShift!$H$243:$H$295,0))</f>
        <v>0.31470878430932431</v>
      </c>
      <c r="AJ100" s="18">
        <f>AJ41*INDEX(Cal_FrontierShift!AJ$243:AJ$295,MATCH($H100,Cal_FrontierShift!$H$243:$H$295,0))</f>
        <v>0.27367166429988915</v>
      </c>
      <c r="AK100" s="18">
        <f>AK41*INDEX(Cal_FrontierShift!AK$243:AK$295,MATCH($H100,Cal_FrontierShift!$H$243:$H$295,0))</f>
        <v>0.33815559956652924</v>
      </c>
      <c r="AM100" s="14"/>
      <c r="AN100" s="14"/>
      <c r="AO100" s="18">
        <f t="shared" si="5"/>
        <v>1.6290698468427371</v>
      </c>
      <c r="AQ100" s="14"/>
      <c r="AR100" s="14"/>
      <c r="AS100" s="14"/>
    </row>
    <row r="101" spans="5:45" x14ac:dyDescent="0.3">
      <c r="E101" s="4" t="s">
        <v>173</v>
      </c>
      <c r="F101" s="4" t="s">
        <v>174</v>
      </c>
      <c r="G101" s="4" t="s">
        <v>196</v>
      </c>
      <c r="H101" s="4" t="s">
        <v>197</v>
      </c>
      <c r="L101" s="3" t="s">
        <v>159</v>
      </c>
      <c r="R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8">
        <f>AG42*INDEX(Cal_FrontierShift!AG$243:AG$295,MATCH($H101,Cal_FrontierShift!$H$243:$H$295,0))</f>
        <v>3.4036075095767915</v>
      </c>
      <c r="AH101" s="18">
        <f>AH42*INDEX(Cal_FrontierShift!AH$243:AH$295,MATCH($H101,Cal_FrontierShift!$H$243:$H$295,0))</f>
        <v>4.4072904694045869</v>
      </c>
      <c r="AI101" s="18">
        <f>AI42*INDEX(Cal_FrontierShift!AI$243:AI$295,MATCH($H101,Cal_FrontierShift!$H$243:$H$295,0))</f>
        <v>4.0337701428132462</v>
      </c>
      <c r="AJ101" s="18">
        <f>AJ42*INDEX(Cal_FrontierShift!AJ$243:AJ$295,MATCH($H101,Cal_FrontierShift!$H$243:$H$295,0))</f>
        <v>3.7392364224316701</v>
      </c>
      <c r="AK101" s="18">
        <f>AK42*INDEX(Cal_FrontierShift!AK$243:AK$295,MATCH($H101,Cal_FrontierShift!$H$243:$H$295,0))</f>
        <v>3.5603520478921857</v>
      </c>
      <c r="AM101" s="14"/>
      <c r="AN101" s="14"/>
      <c r="AO101" s="18">
        <f t="shared" si="5"/>
        <v>19.144256592118481</v>
      </c>
      <c r="AQ101" s="14"/>
      <c r="AR101" s="14"/>
      <c r="AS101" s="14"/>
    </row>
    <row r="102" spans="5:45" x14ac:dyDescent="0.3">
      <c r="E102" s="4" t="s">
        <v>173</v>
      </c>
      <c r="F102" s="4" t="s">
        <v>198</v>
      </c>
      <c r="H102" s="4" t="s">
        <v>199</v>
      </c>
      <c r="L102" s="3" t="s">
        <v>159</v>
      </c>
      <c r="R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46"/>
      <c r="AH102" s="46"/>
      <c r="AI102" s="46"/>
      <c r="AJ102" s="46"/>
      <c r="AK102" s="46"/>
      <c r="AM102" s="14"/>
      <c r="AN102" s="14"/>
      <c r="AO102" s="18">
        <f t="shared" si="5"/>
        <v>0</v>
      </c>
      <c r="AQ102" s="14"/>
      <c r="AR102" s="14"/>
      <c r="AS102" s="14"/>
    </row>
    <row r="103" spans="5:45" x14ac:dyDescent="0.3">
      <c r="E103" s="3" t="s">
        <v>173</v>
      </c>
      <c r="F103" s="3" t="s">
        <v>198</v>
      </c>
      <c r="H103" s="104" t="s">
        <v>200</v>
      </c>
      <c r="L103" s="3" t="s">
        <v>159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46"/>
      <c r="AH103" s="46"/>
      <c r="AI103" s="46"/>
      <c r="AJ103" s="46"/>
      <c r="AK103" s="46"/>
      <c r="AM103" s="14"/>
      <c r="AN103" s="14"/>
      <c r="AO103" s="18">
        <f t="shared" si="5"/>
        <v>0</v>
      </c>
      <c r="AQ103" s="14"/>
      <c r="AR103" s="14"/>
      <c r="AS103" s="14"/>
    </row>
    <row r="104" spans="5:45" x14ac:dyDescent="0.3">
      <c r="E104" s="3" t="s">
        <v>173</v>
      </c>
      <c r="F104" s="3" t="s">
        <v>198</v>
      </c>
      <c r="H104" s="105" t="s">
        <v>201</v>
      </c>
      <c r="L104" s="3" t="s">
        <v>159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46"/>
      <c r="AH104" s="46"/>
      <c r="AI104" s="46"/>
      <c r="AJ104" s="46"/>
      <c r="AK104" s="46"/>
      <c r="AM104" s="14"/>
      <c r="AN104" s="14"/>
      <c r="AO104" s="18">
        <f t="shared" si="5"/>
        <v>0</v>
      </c>
      <c r="AQ104" s="14"/>
      <c r="AR104" s="14"/>
      <c r="AS104" s="14"/>
    </row>
    <row r="105" spans="5:45" x14ac:dyDescent="0.3">
      <c r="E105" s="3" t="s">
        <v>173</v>
      </c>
      <c r="F105" s="3" t="s">
        <v>198</v>
      </c>
      <c r="H105" s="105" t="s">
        <v>202</v>
      </c>
      <c r="L105" s="3" t="s">
        <v>159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46"/>
      <c r="AH105" s="46"/>
      <c r="AI105" s="46"/>
      <c r="AJ105" s="46"/>
      <c r="AK105" s="46"/>
      <c r="AM105" s="14"/>
      <c r="AN105" s="14"/>
      <c r="AO105" s="18">
        <f t="shared" si="5"/>
        <v>0</v>
      </c>
      <c r="AQ105" s="14"/>
      <c r="AR105" s="14"/>
      <c r="AS105" s="14"/>
    </row>
    <row r="106" spans="5:45" x14ac:dyDescent="0.3">
      <c r="E106" s="3" t="s">
        <v>173</v>
      </c>
      <c r="F106" s="3" t="s">
        <v>198</v>
      </c>
      <c r="H106" s="105" t="s">
        <v>203</v>
      </c>
      <c r="L106" s="3" t="s">
        <v>159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46"/>
      <c r="AH106" s="46"/>
      <c r="AI106" s="46"/>
      <c r="AJ106" s="46"/>
      <c r="AK106" s="46"/>
      <c r="AM106" s="14"/>
      <c r="AN106" s="14"/>
      <c r="AO106" s="18">
        <f t="shared" si="5"/>
        <v>0</v>
      </c>
      <c r="AQ106" s="14"/>
      <c r="AR106" s="14"/>
      <c r="AS106" s="14"/>
    </row>
    <row r="107" spans="5:45" x14ac:dyDescent="0.3">
      <c r="E107" s="3" t="s">
        <v>173</v>
      </c>
      <c r="F107" s="3" t="s">
        <v>198</v>
      </c>
      <c r="H107" s="105" t="s">
        <v>204</v>
      </c>
      <c r="L107" s="3" t="s">
        <v>159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46"/>
      <c r="AH107" s="46"/>
      <c r="AI107" s="46"/>
      <c r="AJ107" s="46"/>
      <c r="AK107" s="46"/>
      <c r="AM107" s="14"/>
      <c r="AN107" s="14"/>
      <c r="AO107" s="18">
        <f t="shared" si="5"/>
        <v>0</v>
      </c>
      <c r="AQ107" s="14"/>
      <c r="AR107" s="14"/>
      <c r="AS107" s="14"/>
    </row>
    <row r="108" spans="5:45" x14ac:dyDescent="0.3">
      <c r="E108" s="3" t="s">
        <v>173</v>
      </c>
      <c r="F108" s="3" t="s">
        <v>198</v>
      </c>
      <c r="H108" s="105" t="s">
        <v>205</v>
      </c>
      <c r="L108" s="3" t="s">
        <v>159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46"/>
      <c r="AH108" s="46"/>
      <c r="AI108" s="46"/>
      <c r="AJ108" s="46"/>
      <c r="AK108" s="46"/>
      <c r="AM108" s="14"/>
      <c r="AN108" s="14"/>
      <c r="AO108" s="18">
        <f t="shared" si="5"/>
        <v>0</v>
      </c>
      <c r="AQ108" s="14"/>
      <c r="AR108" s="14"/>
      <c r="AS108" s="14"/>
    </row>
    <row r="109" spans="5:45" x14ac:dyDescent="0.3">
      <c r="E109" s="3" t="s">
        <v>173</v>
      </c>
      <c r="F109" s="3" t="s">
        <v>198</v>
      </c>
      <c r="H109" s="105" t="s">
        <v>1108</v>
      </c>
      <c r="L109" s="3" t="s">
        <v>159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46"/>
      <c r="AH109" s="46"/>
      <c r="AI109" s="46"/>
      <c r="AJ109" s="46"/>
      <c r="AK109" s="46"/>
      <c r="AM109" s="14"/>
      <c r="AN109" s="14"/>
      <c r="AO109" s="18">
        <f t="shared" si="5"/>
        <v>0</v>
      </c>
      <c r="AQ109" s="14"/>
      <c r="AR109" s="14"/>
      <c r="AS109" s="14"/>
    </row>
    <row r="110" spans="5:45" x14ac:dyDescent="0.3">
      <c r="E110" s="3" t="s">
        <v>173</v>
      </c>
      <c r="F110" s="3" t="s">
        <v>198</v>
      </c>
      <c r="H110" s="105" t="s">
        <v>207</v>
      </c>
      <c r="L110" s="3" t="s">
        <v>159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46"/>
      <c r="AH110" s="46"/>
      <c r="AI110" s="46"/>
      <c r="AJ110" s="46"/>
      <c r="AK110" s="46"/>
      <c r="AM110" s="14"/>
      <c r="AN110" s="14"/>
      <c r="AO110" s="18">
        <f t="shared" si="5"/>
        <v>0</v>
      </c>
      <c r="AQ110" s="14"/>
      <c r="AR110" s="14"/>
      <c r="AS110" s="14"/>
    </row>
    <row r="111" spans="5:45" x14ac:dyDescent="0.3">
      <c r="E111" s="3" t="s">
        <v>173</v>
      </c>
      <c r="F111" s="3" t="s">
        <v>198</v>
      </c>
      <c r="H111" s="105" t="s">
        <v>208</v>
      </c>
      <c r="L111" s="3" t="s">
        <v>159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46"/>
      <c r="AH111" s="46"/>
      <c r="AI111" s="46"/>
      <c r="AJ111" s="46"/>
      <c r="AK111" s="46"/>
      <c r="AM111" s="14"/>
      <c r="AN111" s="14"/>
      <c r="AO111" s="18">
        <f t="shared" si="5"/>
        <v>0</v>
      </c>
      <c r="AQ111" s="14"/>
      <c r="AR111" s="14"/>
      <c r="AS111" s="14"/>
    </row>
    <row r="112" spans="5:45" x14ac:dyDescent="0.3">
      <c r="E112" s="3" t="s">
        <v>173</v>
      </c>
      <c r="F112" s="3" t="s">
        <v>198</v>
      </c>
      <c r="H112" s="105" t="s">
        <v>1109</v>
      </c>
      <c r="L112" s="3" t="s">
        <v>159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46"/>
      <c r="AH112" s="46"/>
      <c r="AI112" s="46"/>
      <c r="AJ112" s="46"/>
      <c r="AK112" s="46"/>
      <c r="AM112" s="14"/>
      <c r="AN112" s="14"/>
      <c r="AO112" s="18">
        <f t="shared" si="5"/>
        <v>0</v>
      </c>
      <c r="AQ112" s="14"/>
      <c r="AR112" s="14"/>
      <c r="AS112" s="14"/>
    </row>
    <row r="113" spans="5:45" x14ac:dyDescent="0.3">
      <c r="E113" s="3" t="s">
        <v>173</v>
      </c>
      <c r="F113" s="3" t="s">
        <v>198</v>
      </c>
      <c r="H113" s="105" t="s">
        <v>1110</v>
      </c>
      <c r="L113" s="3" t="s">
        <v>159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46"/>
      <c r="AH113" s="46"/>
      <c r="AI113" s="46"/>
      <c r="AJ113" s="46"/>
      <c r="AK113" s="46"/>
      <c r="AM113" s="14"/>
      <c r="AN113" s="14"/>
      <c r="AO113" s="18">
        <f t="shared" si="5"/>
        <v>0</v>
      </c>
      <c r="AQ113" s="14"/>
      <c r="AR113" s="14"/>
      <c r="AS113" s="14"/>
    </row>
    <row r="114" spans="5:45" x14ac:dyDescent="0.3">
      <c r="E114" s="3" t="s">
        <v>173</v>
      </c>
      <c r="F114" s="3" t="s">
        <v>198</v>
      </c>
      <c r="H114" s="105" t="s">
        <v>1111</v>
      </c>
      <c r="L114" s="3" t="s">
        <v>159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46"/>
      <c r="AH114" s="46"/>
      <c r="AI114" s="46"/>
      <c r="AJ114" s="46"/>
      <c r="AK114" s="46"/>
      <c r="AM114" s="14"/>
      <c r="AN114" s="14"/>
      <c r="AO114" s="18"/>
      <c r="AQ114" s="14"/>
      <c r="AR114" s="14"/>
      <c r="AS114" s="14"/>
    </row>
    <row r="115" spans="5:45" x14ac:dyDescent="0.3">
      <c r="E115" s="3" t="s">
        <v>173</v>
      </c>
      <c r="F115" s="3" t="s">
        <v>198</v>
      </c>
      <c r="H115" s="105" t="s">
        <v>196</v>
      </c>
      <c r="L115" s="3" t="s">
        <v>159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46"/>
      <c r="AH115" s="46"/>
      <c r="AI115" s="46"/>
      <c r="AJ115" s="46"/>
      <c r="AK115" s="46"/>
      <c r="AM115" s="14"/>
      <c r="AN115" s="14"/>
      <c r="AO115" s="18"/>
      <c r="AQ115" s="14"/>
      <c r="AR115" s="14"/>
      <c r="AS115" s="14"/>
    </row>
    <row r="116" spans="5:45" x14ac:dyDescent="0.3">
      <c r="E116" s="4" t="s">
        <v>210</v>
      </c>
      <c r="H116" s="4" t="s">
        <v>210</v>
      </c>
      <c r="L116" s="3" t="s">
        <v>159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72">
        <f>SUM(AG117:AG122)</f>
        <v>44.527377443429891</v>
      </c>
      <c r="AH116" s="72">
        <f>SUM(AH117:AH122)</f>
        <v>49.735145772085346</v>
      </c>
      <c r="AI116" s="72">
        <f>SUM(AI117:AI122)</f>
        <v>46.370408430130176</v>
      </c>
      <c r="AJ116" s="72">
        <f>SUM(AJ117:AJ122)</f>
        <v>41.381991999321635</v>
      </c>
      <c r="AK116" s="72">
        <f>SUM(AK117:AK122)</f>
        <v>36.836822324346315</v>
      </c>
      <c r="AM116" s="14"/>
      <c r="AN116" s="14"/>
      <c r="AO116" s="18">
        <f t="shared" si="5"/>
        <v>218.85174596931336</v>
      </c>
      <c r="AQ116" s="14"/>
      <c r="AR116" s="14"/>
      <c r="AS116" s="14"/>
    </row>
    <row r="117" spans="5:45" x14ac:dyDescent="0.3">
      <c r="E117" s="3" t="s">
        <v>210</v>
      </c>
      <c r="H117" s="3" t="s">
        <v>312</v>
      </c>
      <c r="L117" s="3" t="s">
        <v>159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8">
        <f>AG58*INDEX(Cal_FrontierShift!AG$243:AG$295,MATCH($H117,Cal_FrontierShift!$H$243:$H$295,0))</f>
        <v>14.354898550718552</v>
      </c>
      <c r="AH117" s="18">
        <f>AH58*INDEX(Cal_FrontierShift!AH$243:AH$295,MATCH($H117,Cal_FrontierShift!$H$243:$H$295,0))</f>
        <v>18.103235931533412</v>
      </c>
      <c r="AI117" s="18">
        <f>AI58*INDEX(Cal_FrontierShift!AI$243:AI$295,MATCH($H117,Cal_FrontierShift!$H$243:$H$295,0))</f>
        <v>14.806703498891096</v>
      </c>
      <c r="AJ117" s="18">
        <f>AJ58*INDEX(Cal_FrontierShift!AJ$243:AJ$295,MATCH($H117,Cal_FrontierShift!$H$243:$H$295,0))</f>
        <v>13.002058108970525</v>
      </c>
      <c r="AK117" s="18">
        <f>AK58*INDEX(Cal_FrontierShift!AK$243:AK$295,MATCH($H117,Cal_FrontierShift!$H$243:$H$295,0))</f>
        <v>10.37586550499414</v>
      </c>
      <c r="AM117" s="14"/>
      <c r="AN117" s="14"/>
      <c r="AO117" s="18">
        <f t="shared" si="5"/>
        <v>70.642761595107729</v>
      </c>
      <c r="AQ117" s="14"/>
      <c r="AR117" s="14"/>
      <c r="AS117" s="14"/>
    </row>
    <row r="118" spans="5:45" x14ac:dyDescent="0.3">
      <c r="E118" s="3" t="s">
        <v>210</v>
      </c>
      <c r="H118" s="3" t="s">
        <v>211</v>
      </c>
      <c r="L118" s="3" t="s">
        <v>159</v>
      </c>
      <c r="R118" s="14"/>
      <c r="T118" s="1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8">
        <f>AG59*INDEX(Cal_FrontierShift!AG$243:AG$295,MATCH($H118,Cal_FrontierShift!$H$243:$H$295,0))</f>
        <v>8.2590942333818695</v>
      </c>
      <c r="AH118" s="18">
        <f>AH59*INDEX(Cal_FrontierShift!AH$243:AH$295,MATCH($H118,Cal_FrontierShift!$H$243:$H$295,0))</f>
        <v>8.29084636654175</v>
      </c>
      <c r="AI118" s="18">
        <f>AI59*INDEX(Cal_FrontierShift!AI$243:AI$295,MATCH($H118,Cal_FrontierShift!$H$243:$H$295,0))</f>
        <v>8.0652117120823679</v>
      </c>
      <c r="AJ118" s="18">
        <f>AJ59*INDEX(Cal_FrontierShift!AJ$243:AJ$295,MATCH($H118,Cal_FrontierShift!$H$243:$H$295,0))</f>
        <v>7.8589660030633395</v>
      </c>
      <c r="AK118" s="18">
        <f>AK59*INDEX(Cal_FrontierShift!AK$243:AK$295,MATCH($H118,Cal_FrontierShift!$H$243:$H$295,0))</f>
        <v>7.8052022533683907</v>
      </c>
      <c r="AM118" s="14"/>
      <c r="AN118" s="14"/>
      <c r="AO118" s="18">
        <f t="shared" si="5"/>
        <v>40.279320568437718</v>
      </c>
      <c r="AQ118" s="14"/>
      <c r="AR118" s="14"/>
      <c r="AS118" s="14"/>
    </row>
    <row r="119" spans="5:45" x14ac:dyDescent="0.3">
      <c r="E119" s="3" t="s">
        <v>210</v>
      </c>
      <c r="H119" s="3" t="s">
        <v>212</v>
      </c>
      <c r="L119" s="3" t="s">
        <v>159</v>
      </c>
      <c r="R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18">
        <f>AG60*INDEX(Cal_FrontierShift!AG$243:AG$295,MATCH($H119,Cal_FrontierShift!$H$243:$H$295,0))</f>
        <v>5.565058961217054</v>
      </c>
      <c r="AH119" s="18">
        <f>AH60*INDEX(Cal_FrontierShift!AH$243:AH$295,MATCH($H119,Cal_FrontierShift!$H$243:$H$295,0))</f>
        <v>6.7689874606484981</v>
      </c>
      <c r="AI119" s="18">
        <f>AI60*INDEX(Cal_FrontierShift!AI$243:AI$295,MATCH($H119,Cal_FrontierShift!$H$243:$H$295,0))</f>
        <v>6.964429317809766</v>
      </c>
      <c r="AJ119" s="18">
        <f>AJ60*INDEX(Cal_FrontierShift!AJ$243:AJ$295,MATCH($H119,Cal_FrontierShift!$H$243:$H$295,0))</f>
        <v>5.4733721971095735</v>
      </c>
      <c r="AK119" s="18">
        <f>AK60*INDEX(Cal_FrontierShift!AK$243:AK$295,MATCH($H119,Cal_FrontierShift!$H$243:$H$295,0))</f>
        <v>3.2402278816813181</v>
      </c>
      <c r="AM119" s="14"/>
      <c r="AN119" s="14"/>
      <c r="AO119" s="18">
        <f t="shared" si="5"/>
        <v>28.012075818466208</v>
      </c>
      <c r="AQ119" s="14"/>
      <c r="AR119" s="14"/>
      <c r="AS119" s="14"/>
    </row>
    <row r="120" spans="5:45" x14ac:dyDescent="0.3">
      <c r="E120" s="3" t="s">
        <v>210</v>
      </c>
      <c r="H120" s="3" t="s">
        <v>214</v>
      </c>
      <c r="L120" s="3" t="s">
        <v>159</v>
      </c>
      <c r="R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8">
        <f>AG61*INDEX(Cal_FrontierShift!AG$243:AG$295,MATCH($H120,Cal_FrontierShift!$H$243:$H$295,0))</f>
        <v>2.7267138051039712</v>
      </c>
      <c r="AH120" s="18">
        <f>AH61*INDEX(Cal_FrontierShift!AH$243:AH$295,MATCH($H120,Cal_FrontierShift!$H$243:$H$295,0))</f>
        <v>2.7435931098595319</v>
      </c>
      <c r="AI120" s="18">
        <f>AI61*INDEX(Cal_FrontierShift!AI$243:AI$295,MATCH($H120,Cal_FrontierShift!$H$243:$H$295,0))</f>
        <v>2.9378999020682031</v>
      </c>
      <c r="AJ120" s="18">
        <f>AJ61*INDEX(Cal_FrontierShift!AJ$243:AJ$295,MATCH($H120,Cal_FrontierShift!$H$243:$H$295,0))</f>
        <v>2.9644646491441708</v>
      </c>
      <c r="AK120" s="18">
        <f>AK61*INDEX(Cal_FrontierShift!AK$243:AK$295,MATCH($H120,Cal_FrontierShift!$H$243:$H$295,0))</f>
        <v>3.0288336662505437</v>
      </c>
      <c r="AM120" s="14"/>
      <c r="AN120" s="14"/>
      <c r="AO120" s="18">
        <f t="shared" si="5"/>
        <v>14.40150513242642</v>
      </c>
      <c r="AQ120" s="14"/>
      <c r="AR120" s="14"/>
      <c r="AS120" s="14"/>
    </row>
    <row r="121" spans="5:45" x14ac:dyDescent="0.3">
      <c r="E121" s="3" t="s">
        <v>210</v>
      </c>
      <c r="H121" s="3" t="s">
        <v>215</v>
      </c>
      <c r="L121" s="3" t="s">
        <v>159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8">
        <f>AG62*INDEX(Cal_FrontierShift!AG$243:AG$295,MATCH($H121,Cal_FrontierShift!$H$243:$H$295,0))</f>
        <v>9.4526989420530807</v>
      </c>
      <c r="AH121" s="18">
        <f>AH62*INDEX(Cal_FrontierShift!AH$243:AH$295,MATCH($H121,Cal_FrontierShift!$H$243:$H$295,0))</f>
        <v>9.4612733950318795</v>
      </c>
      <c r="AI121" s="18">
        <f>AI62*INDEX(Cal_FrontierShift!AI$243:AI$295,MATCH($H121,Cal_FrontierShift!$H$243:$H$295,0))</f>
        <v>10.522802880618462</v>
      </c>
      <c r="AJ121" s="18">
        <f>AJ62*INDEX(Cal_FrontierShift!AJ$243:AJ$295,MATCH($H121,Cal_FrontierShift!$H$243:$H$295,0))</f>
        <v>10.017231578987538</v>
      </c>
      <c r="AK121" s="18">
        <f>AK62*INDEX(Cal_FrontierShift!AK$243:AK$295,MATCH($H121,Cal_FrontierShift!$H$243:$H$295,0))</f>
        <v>10.059005176454288</v>
      </c>
      <c r="AM121" s="14"/>
      <c r="AN121" s="14"/>
      <c r="AO121" s="18">
        <f t="shared" si="5"/>
        <v>49.513011973145254</v>
      </c>
      <c r="AQ121" s="14"/>
      <c r="AR121" s="14"/>
      <c r="AS121" s="14"/>
    </row>
    <row r="122" spans="5:45" x14ac:dyDescent="0.3">
      <c r="E122" s="3" t="s">
        <v>210</v>
      </c>
      <c r="H122" s="3" t="s">
        <v>216</v>
      </c>
      <c r="L122" s="3" t="s">
        <v>159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8">
        <f>AG63*INDEX(Cal_FrontierShift!AG$243:AG$295,MATCH($H122,Cal_FrontierShift!$H$243:$H$295,0))</f>
        <v>4.1689129509553595</v>
      </c>
      <c r="AH122" s="18">
        <f>AH63*INDEX(Cal_FrontierShift!AH$243:AH$295,MATCH($H122,Cal_FrontierShift!$H$243:$H$295,0))</f>
        <v>4.3672095084702738</v>
      </c>
      <c r="AI122" s="18">
        <f>AI63*INDEX(Cal_FrontierShift!AI$243:AI$295,MATCH($H122,Cal_FrontierShift!$H$243:$H$295,0))</f>
        <v>3.0733611186602823</v>
      </c>
      <c r="AJ122" s="18">
        <f>AJ63*INDEX(Cal_FrontierShift!AJ$243:AJ$295,MATCH($H122,Cal_FrontierShift!$H$243:$H$295,0))</f>
        <v>2.0658994620464961</v>
      </c>
      <c r="AK122" s="18">
        <f>AK63*INDEX(Cal_FrontierShift!AK$243:AK$295,MATCH($H122,Cal_FrontierShift!$H$243:$H$295,0))</f>
        <v>2.3276878415976334</v>
      </c>
      <c r="AM122" s="14"/>
      <c r="AN122" s="14"/>
      <c r="AO122" s="18">
        <f t="shared" si="5"/>
        <v>16.003070881730046</v>
      </c>
      <c r="AQ122" s="14"/>
      <c r="AR122" s="14"/>
      <c r="AS122" s="14"/>
    </row>
    <row r="123" spans="5:45" x14ac:dyDescent="0.3">
      <c r="E123" s="4" t="s">
        <v>217</v>
      </c>
      <c r="H123" s="4" t="s">
        <v>217</v>
      </c>
      <c r="L123" s="3" t="s">
        <v>159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8">
        <f>AG64*INDEX(Cal_FrontierShift!AG$243:AG$295,MATCH($H123,Cal_FrontierShift!$H$243:$H$295,0))</f>
        <v>60.419281959398759</v>
      </c>
      <c r="AH123" s="18">
        <f>AH64*INDEX(Cal_FrontierShift!AH$243:AH$295,MATCH($H123,Cal_FrontierShift!$H$243:$H$295,0))</f>
        <v>60.989997966028476</v>
      </c>
      <c r="AI123" s="18">
        <f>AI64*INDEX(Cal_FrontierShift!AI$243:AI$295,MATCH($H123,Cal_FrontierShift!$H$243:$H$295,0))</f>
        <v>60.395763346656494</v>
      </c>
      <c r="AJ123" s="18">
        <f>AJ64*INDEX(Cal_FrontierShift!AJ$243:AJ$295,MATCH($H123,Cal_FrontierShift!$H$243:$H$295,0))</f>
        <v>60.335860084685201</v>
      </c>
      <c r="AK123" s="18">
        <f>AK64*INDEX(Cal_FrontierShift!AK$243:AK$295,MATCH($H123,Cal_FrontierShift!$H$243:$H$295,0))</f>
        <v>61.13413847694941</v>
      </c>
      <c r="AM123" s="14"/>
      <c r="AN123" s="14"/>
      <c r="AO123" s="18">
        <f t="shared" si="5"/>
        <v>303.27504183371832</v>
      </c>
      <c r="AQ123" s="14"/>
      <c r="AR123" s="14"/>
      <c r="AS123" s="14"/>
    </row>
    <row r="124" spans="5:45" x14ac:dyDescent="0.3">
      <c r="E124" s="3" t="s">
        <v>217</v>
      </c>
      <c r="H124" s="3" t="s">
        <v>313</v>
      </c>
      <c r="L124" s="3" t="s">
        <v>159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46"/>
      <c r="AH124" s="46"/>
      <c r="AI124" s="46"/>
      <c r="AJ124" s="46"/>
      <c r="AK124" s="46"/>
      <c r="AM124" s="14"/>
      <c r="AN124" s="14"/>
      <c r="AO124" s="18">
        <f t="shared" si="5"/>
        <v>0</v>
      </c>
      <c r="AQ124" s="14"/>
      <c r="AR124" s="14"/>
      <c r="AS124" s="14"/>
    </row>
    <row r="125" spans="5:45" x14ac:dyDescent="0.3">
      <c r="E125" s="3" t="s">
        <v>217</v>
      </c>
      <c r="H125" s="3" t="s">
        <v>314</v>
      </c>
      <c r="L125" s="3" t="s">
        <v>159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46"/>
      <c r="AH125" s="46"/>
      <c r="AI125" s="46"/>
      <c r="AJ125" s="46"/>
      <c r="AK125" s="46"/>
      <c r="AM125" s="14"/>
      <c r="AN125" s="14"/>
      <c r="AO125" s="18">
        <f t="shared" si="5"/>
        <v>0</v>
      </c>
      <c r="AQ125" s="14"/>
      <c r="AR125" s="14"/>
      <c r="AS125" s="14"/>
    </row>
    <row r="126" spans="5:45" x14ac:dyDescent="0.3">
      <c r="E126" s="3" t="s">
        <v>217</v>
      </c>
      <c r="H126" s="3" t="s">
        <v>315</v>
      </c>
      <c r="L126" s="3" t="s">
        <v>159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46"/>
      <c r="AH126" s="46"/>
      <c r="AI126" s="46"/>
      <c r="AJ126" s="46"/>
      <c r="AK126" s="46"/>
      <c r="AM126" s="14"/>
      <c r="AN126" s="14"/>
      <c r="AO126" s="18">
        <f t="shared" si="5"/>
        <v>0</v>
      </c>
      <c r="AQ126" s="14"/>
      <c r="AR126" s="14"/>
      <c r="AS126" s="14"/>
    </row>
    <row r="127" spans="5:45" x14ac:dyDescent="0.3">
      <c r="E127" s="3" t="s">
        <v>217</v>
      </c>
      <c r="H127" s="3" t="s">
        <v>221</v>
      </c>
      <c r="L127" s="3" t="s">
        <v>159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46"/>
      <c r="AH127" s="46"/>
      <c r="AI127" s="46"/>
      <c r="AJ127" s="46"/>
      <c r="AK127" s="46"/>
      <c r="AM127" s="14"/>
      <c r="AN127" s="14"/>
      <c r="AO127" s="18">
        <f t="shared" si="5"/>
        <v>0</v>
      </c>
      <c r="AQ127" s="14"/>
      <c r="AR127" s="14"/>
      <c r="AS127" s="14"/>
    </row>
    <row r="128" spans="5:45" x14ac:dyDescent="0.3">
      <c r="E128" s="3" t="s">
        <v>217</v>
      </c>
      <c r="H128" s="3" t="s">
        <v>222</v>
      </c>
      <c r="L128" s="3" t="s">
        <v>159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46"/>
      <c r="AH128" s="46"/>
      <c r="AI128" s="46"/>
      <c r="AJ128" s="46"/>
      <c r="AK128" s="46"/>
      <c r="AM128" s="14"/>
      <c r="AN128" s="14"/>
      <c r="AO128" s="18">
        <f t="shared" si="5"/>
        <v>0</v>
      </c>
      <c r="AQ128" s="14"/>
      <c r="AR128" s="14"/>
      <c r="AS128" s="14"/>
    </row>
    <row r="129" spans="2:61" x14ac:dyDescent="0.3">
      <c r="E129" s="3" t="s">
        <v>217</v>
      </c>
      <c r="H129" s="3" t="s">
        <v>213</v>
      </c>
      <c r="L129" s="3" t="s">
        <v>159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46"/>
      <c r="AH129" s="46"/>
      <c r="AI129" s="46"/>
      <c r="AJ129" s="46"/>
      <c r="AK129" s="46"/>
      <c r="AM129" s="14"/>
      <c r="AN129" s="14"/>
      <c r="AO129" s="18">
        <f t="shared" si="5"/>
        <v>0</v>
      </c>
      <c r="AQ129" s="14"/>
      <c r="AR129" s="14"/>
      <c r="AS129" s="14"/>
    </row>
    <row r="130" spans="2:61" x14ac:dyDescent="0.3">
      <c r="E130" s="3" t="s">
        <v>217</v>
      </c>
      <c r="H130" s="3" t="s">
        <v>224</v>
      </c>
      <c r="L130" s="3" t="s">
        <v>159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46"/>
      <c r="AH130" s="46"/>
      <c r="AI130" s="46"/>
      <c r="AJ130" s="46"/>
      <c r="AK130" s="46"/>
      <c r="AM130" s="14"/>
      <c r="AN130" s="14"/>
      <c r="AO130" s="18">
        <f t="shared" si="5"/>
        <v>0</v>
      </c>
      <c r="AQ130" s="14"/>
      <c r="AR130" s="14"/>
      <c r="AS130" s="14"/>
    </row>
    <row r="131" spans="2:61" x14ac:dyDescent="0.3">
      <c r="E131" s="3" t="s">
        <v>217</v>
      </c>
      <c r="H131" s="3" t="s">
        <v>316</v>
      </c>
      <c r="L131" s="3" t="s">
        <v>159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46"/>
      <c r="AH131" s="46"/>
      <c r="AI131" s="46"/>
      <c r="AJ131" s="46"/>
      <c r="AK131" s="46"/>
      <c r="AM131" s="14"/>
      <c r="AN131" s="14"/>
      <c r="AO131" s="18">
        <f t="shared" si="5"/>
        <v>0</v>
      </c>
      <c r="AQ131" s="14"/>
      <c r="AR131" s="14"/>
      <c r="AS131" s="14"/>
    </row>
    <row r="133" spans="2:61" ht="14.65" x14ac:dyDescent="0.35">
      <c r="B133" s="10" t="s">
        <v>1187</v>
      </c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41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</row>
    <row r="134" spans="2:61" x14ac:dyDescent="0.3">
      <c r="C134" s="30" t="s">
        <v>1188</v>
      </c>
    </row>
    <row r="136" spans="2:61" x14ac:dyDescent="0.3">
      <c r="E136" s="3" t="s">
        <v>85</v>
      </c>
      <c r="F136" s="3" t="s">
        <v>360</v>
      </c>
      <c r="H136" s="126" t="str">
        <f>Inp_Sc!H121</f>
        <v/>
      </c>
      <c r="I136" s="126" t="str">
        <f>Inp_Sc!I121</f>
        <v/>
      </c>
      <c r="J136" s="126" t="str">
        <f>Inp_Sc!J121</f>
        <v/>
      </c>
      <c r="L136" s="3" t="s">
        <v>159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8" t="str">
        <f>IFERROR(Inp_Sc!AG121*INDEX(Cal_FrontierShift!AG$243:AG$295,MATCH($I136,Cal_FrontierShift!$H$243:$H$295,0)),"")</f>
        <v/>
      </c>
      <c r="AH136" s="18" t="str">
        <f>IFERROR(Inp_Sc!AH121*INDEX(Cal_FrontierShift!AH$243:AH$295,MATCH($I136,Cal_FrontierShift!$H$243:$H$295,0)),"")</f>
        <v/>
      </c>
      <c r="AI136" s="18" t="str">
        <f>IFERROR(Inp_Sc!AI121*INDEX(Cal_FrontierShift!AI$243:AI$295,MATCH($I136,Cal_FrontierShift!$H$243:$H$295,0)),"")</f>
        <v/>
      </c>
      <c r="AJ136" s="18" t="str">
        <f>IFERROR(Inp_Sc!AJ121*INDEX(Cal_FrontierShift!AJ$243:AJ$295,MATCH($I136,Cal_FrontierShift!$H$243:$H$295,0)),"")</f>
        <v/>
      </c>
      <c r="AK136" s="18" t="str">
        <f>IFERROR(Inp_Sc!AK121*INDEX(Cal_FrontierShift!AK$243:AK$295,MATCH($I136,Cal_FrontierShift!$H$243:$H$295,0)),"")</f>
        <v/>
      </c>
      <c r="AM136" s="14"/>
      <c r="AN136" s="14"/>
      <c r="AO136" s="18">
        <f>SUM(AG136:AK136)</f>
        <v>0</v>
      </c>
      <c r="AQ136" s="14"/>
      <c r="AR136" s="14"/>
      <c r="AS136" s="14"/>
    </row>
    <row r="137" spans="2:61" x14ac:dyDescent="0.3">
      <c r="E137" s="3" t="s">
        <v>85</v>
      </c>
      <c r="F137" s="3" t="s">
        <v>362</v>
      </c>
      <c r="H137" s="126" t="str">
        <f>Inp_Sc!H122</f>
        <v/>
      </c>
      <c r="I137" s="126" t="str">
        <f>Inp_Sc!I122</f>
        <v/>
      </c>
      <c r="J137" s="126" t="str">
        <f>Inp_Sc!J122</f>
        <v/>
      </c>
      <c r="L137" s="3" t="s">
        <v>159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8" t="str">
        <f>IFERROR(Inp_Sc!AG122*INDEX(Cal_FrontierShift!AG$243:AG$295,MATCH($I137,Cal_FrontierShift!$H$243:$H$295,0)),"")</f>
        <v/>
      </c>
      <c r="AH137" s="18" t="str">
        <f>IFERROR(Inp_Sc!AH122*INDEX(Cal_FrontierShift!AH$243:AH$295,MATCH($I137,Cal_FrontierShift!$H$243:$H$295,0)),"")</f>
        <v/>
      </c>
      <c r="AI137" s="18" t="str">
        <f>IFERROR(Inp_Sc!AI122*INDEX(Cal_FrontierShift!AI$243:AI$295,MATCH($I137,Cal_FrontierShift!$H$243:$H$295,0)),"")</f>
        <v/>
      </c>
      <c r="AJ137" s="18" t="str">
        <f>IFERROR(Inp_Sc!AJ122*INDEX(Cal_FrontierShift!AJ$243:AJ$295,MATCH($I137,Cal_FrontierShift!$H$243:$H$295,0)),"")</f>
        <v/>
      </c>
      <c r="AK137" s="18" t="str">
        <f>IFERROR(Inp_Sc!AK122*INDEX(Cal_FrontierShift!AK$243:AK$295,MATCH($I137,Cal_FrontierShift!$H$243:$H$295,0)),"")</f>
        <v/>
      </c>
      <c r="AM137" s="14"/>
      <c r="AN137" s="14"/>
      <c r="AO137" s="18">
        <f>SUM(AG137:AK137)</f>
        <v>0</v>
      </c>
      <c r="AQ137" s="14"/>
      <c r="AR137" s="14"/>
      <c r="AS137" s="14"/>
    </row>
    <row r="138" spans="2:61" x14ac:dyDescent="0.3">
      <c r="E138" s="3" t="s">
        <v>85</v>
      </c>
      <c r="F138" s="3" t="s">
        <v>364</v>
      </c>
      <c r="H138" s="126" t="str">
        <f>Inp_Sc!H123</f>
        <v/>
      </c>
      <c r="I138" s="126" t="str">
        <f>Inp_Sc!I123</f>
        <v/>
      </c>
      <c r="J138" s="126" t="str">
        <f>Inp_Sc!J123</f>
        <v/>
      </c>
      <c r="L138" s="3" t="s">
        <v>159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8" t="str">
        <f>IFERROR(Inp_Sc!AG123*INDEX(Cal_FrontierShift!AG$243:AG$295,MATCH($I138,Cal_FrontierShift!$H$243:$H$295,0)),"")</f>
        <v/>
      </c>
      <c r="AH138" s="18" t="str">
        <f>IFERROR(Inp_Sc!AH123*INDEX(Cal_FrontierShift!AH$243:AH$295,MATCH($I138,Cal_FrontierShift!$H$243:$H$295,0)),"")</f>
        <v/>
      </c>
      <c r="AI138" s="18" t="str">
        <f>IFERROR(Inp_Sc!AI123*INDEX(Cal_FrontierShift!AI$243:AI$295,MATCH($I138,Cal_FrontierShift!$H$243:$H$295,0)),"")</f>
        <v/>
      </c>
      <c r="AJ138" s="18" t="str">
        <f>IFERROR(Inp_Sc!AJ123*INDEX(Cal_FrontierShift!AJ$243:AJ$295,MATCH($I138,Cal_FrontierShift!$H$243:$H$295,0)),"")</f>
        <v/>
      </c>
      <c r="AK138" s="18" t="str">
        <f>IFERROR(Inp_Sc!AK123*INDEX(Cal_FrontierShift!AK$243:AK$295,MATCH($I138,Cal_FrontierShift!$H$243:$H$295,0)),"")</f>
        <v/>
      </c>
      <c r="AM138" s="14"/>
      <c r="AN138" s="14"/>
      <c r="AO138" s="18">
        <f t="shared" ref="AO138:AO155" si="8">SUM(AG138:AK138)</f>
        <v>0</v>
      </c>
      <c r="AQ138" s="14"/>
      <c r="AR138" s="14"/>
      <c r="AS138" s="14"/>
    </row>
    <row r="139" spans="2:61" x14ac:dyDescent="0.3">
      <c r="E139" s="3" t="s">
        <v>85</v>
      </c>
      <c r="F139" s="3" t="s">
        <v>366</v>
      </c>
      <c r="H139" s="126" t="str">
        <f>Inp_Sc!H124</f>
        <v/>
      </c>
      <c r="I139" s="126" t="str">
        <f>Inp_Sc!I124</f>
        <v/>
      </c>
      <c r="J139" s="126" t="str">
        <f>Inp_Sc!J124</f>
        <v/>
      </c>
      <c r="L139" s="3" t="s">
        <v>159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8" t="str">
        <f>IFERROR(Inp_Sc!AG124*INDEX(Cal_FrontierShift!AG$243:AG$295,MATCH($I139,Cal_FrontierShift!$H$243:$H$295,0)),"")</f>
        <v/>
      </c>
      <c r="AH139" s="18" t="str">
        <f>IFERROR(Inp_Sc!AH124*INDEX(Cal_FrontierShift!AH$243:AH$295,MATCH($I139,Cal_FrontierShift!$H$243:$H$295,0)),"")</f>
        <v/>
      </c>
      <c r="AI139" s="18" t="str">
        <f>IFERROR(Inp_Sc!AI124*INDEX(Cal_FrontierShift!AI$243:AI$295,MATCH($I139,Cal_FrontierShift!$H$243:$H$295,0)),"")</f>
        <v/>
      </c>
      <c r="AJ139" s="18" t="str">
        <f>IFERROR(Inp_Sc!AJ124*INDEX(Cal_FrontierShift!AJ$243:AJ$295,MATCH($I139,Cal_FrontierShift!$H$243:$H$295,0)),"")</f>
        <v/>
      </c>
      <c r="AK139" s="18" t="str">
        <f>IFERROR(Inp_Sc!AK124*INDEX(Cal_FrontierShift!AK$243:AK$295,MATCH($I139,Cal_FrontierShift!$H$243:$H$295,0)),"")</f>
        <v/>
      </c>
      <c r="AM139" s="14"/>
      <c r="AN139" s="14"/>
      <c r="AO139" s="18">
        <f t="shared" si="8"/>
        <v>0</v>
      </c>
      <c r="AQ139" s="14"/>
      <c r="AR139" s="14"/>
      <c r="AS139" s="14"/>
    </row>
    <row r="140" spans="2:61" x14ac:dyDescent="0.3">
      <c r="E140" s="3" t="s">
        <v>85</v>
      </c>
      <c r="F140" s="3" t="s">
        <v>368</v>
      </c>
      <c r="H140" s="126" t="str">
        <f>Inp_Sc!H125</f>
        <v/>
      </c>
      <c r="I140" s="126" t="str">
        <f>Inp_Sc!I125</f>
        <v/>
      </c>
      <c r="J140" s="126" t="str">
        <f>Inp_Sc!J125</f>
        <v/>
      </c>
      <c r="L140" s="3" t="s">
        <v>159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8" t="str">
        <f>IFERROR(Inp_Sc!AG125*INDEX(Cal_FrontierShift!AG$243:AG$295,MATCH($I140,Cal_FrontierShift!$H$243:$H$295,0)),"")</f>
        <v/>
      </c>
      <c r="AH140" s="18" t="str">
        <f>IFERROR(Inp_Sc!AH125*INDEX(Cal_FrontierShift!AH$243:AH$295,MATCH($I140,Cal_FrontierShift!$H$243:$H$295,0)),"")</f>
        <v/>
      </c>
      <c r="AI140" s="18" t="str">
        <f>IFERROR(Inp_Sc!AI125*INDEX(Cal_FrontierShift!AI$243:AI$295,MATCH($I140,Cal_FrontierShift!$H$243:$H$295,0)),"")</f>
        <v/>
      </c>
      <c r="AJ140" s="18" t="str">
        <f>IFERROR(Inp_Sc!AJ125*INDEX(Cal_FrontierShift!AJ$243:AJ$295,MATCH($I140,Cal_FrontierShift!$H$243:$H$295,0)),"")</f>
        <v/>
      </c>
      <c r="AK140" s="18" t="str">
        <f>IFERROR(Inp_Sc!AK125*INDEX(Cal_FrontierShift!AK$243:AK$295,MATCH($I140,Cal_FrontierShift!$H$243:$H$295,0)),"")</f>
        <v/>
      </c>
      <c r="AM140" s="14"/>
      <c r="AN140" s="14"/>
      <c r="AO140" s="18">
        <f t="shared" si="8"/>
        <v>0</v>
      </c>
      <c r="AQ140" s="14"/>
      <c r="AR140" s="14"/>
      <c r="AS140" s="14"/>
    </row>
    <row r="141" spans="2:61" x14ac:dyDescent="0.3">
      <c r="E141" s="3" t="s">
        <v>85</v>
      </c>
      <c r="F141" s="3" t="s">
        <v>370</v>
      </c>
      <c r="H141" s="126" t="str">
        <f>Inp_Sc!H126</f>
        <v/>
      </c>
      <c r="I141" s="126" t="str">
        <f>Inp_Sc!I126</f>
        <v/>
      </c>
      <c r="J141" s="126" t="str">
        <f>Inp_Sc!J126</f>
        <v/>
      </c>
      <c r="L141" s="3" t="s">
        <v>159</v>
      </c>
      <c r="R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8" t="str">
        <f>IFERROR(Inp_Sc!AG126*INDEX(Cal_FrontierShift!AG$243:AG$295,MATCH($I141,Cal_FrontierShift!$H$243:$H$295,0)),"")</f>
        <v/>
      </c>
      <c r="AH141" s="18" t="str">
        <f>IFERROR(Inp_Sc!AH126*INDEX(Cal_FrontierShift!AH$243:AH$295,MATCH($I141,Cal_FrontierShift!$H$243:$H$295,0)),"")</f>
        <v/>
      </c>
      <c r="AI141" s="18" t="str">
        <f>IFERROR(Inp_Sc!AI126*INDEX(Cal_FrontierShift!AI$243:AI$295,MATCH($I141,Cal_FrontierShift!$H$243:$H$295,0)),"")</f>
        <v/>
      </c>
      <c r="AJ141" s="18" t="str">
        <f>IFERROR(Inp_Sc!AJ126*INDEX(Cal_FrontierShift!AJ$243:AJ$295,MATCH($I141,Cal_FrontierShift!$H$243:$H$295,0)),"")</f>
        <v/>
      </c>
      <c r="AK141" s="18" t="str">
        <f>IFERROR(Inp_Sc!AK126*INDEX(Cal_FrontierShift!AK$243:AK$295,MATCH($I141,Cal_FrontierShift!$H$243:$H$295,0)),"")</f>
        <v/>
      </c>
      <c r="AM141" s="14"/>
      <c r="AN141" s="14"/>
      <c r="AO141" s="18">
        <f t="shared" si="8"/>
        <v>0</v>
      </c>
      <c r="AQ141" s="14"/>
      <c r="AR141" s="14"/>
      <c r="AS141" s="14"/>
    </row>
    <row r="142" spans="2:61" x14ac:dyDescent="0.3">
      <c r="E142" s="3" t="s">
        <v>85</v>
      </c>
      <c r="F142" s="3" t="s">
        <v>372</v>
      </c>
      <c r="H142" s="126" t="str">
        <f>Inp_Sc!H127</f>
        <v/>
      </c>
      <c r="I142" s="126" t="str">
        <f>Inp_Sc!I127</f>
        <v/>
      </c>
      <c r="J142" s="126" t="str">
        <f>Inp_Sc!J127</f>
        <v/>
      </c>
      <c r="L142" s="3" t="s">
        <v>159</v>
      </c>
      <c r="R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8" t="str">
        <f>IFERROR(Inp_Sc!AG127*INDEX(Cal_FrontierShift!AG$243:AG$295,MATCH($I142,Cal_FrontierShift!$H$243:$H$295,0)),"")</f>
        <v/>
      </c>
      <c r="AH142" s="18" t="str">
        <f>IFERROR(Inp_Sc!AH127*INDEX(Cal_FrontierShift!AH$243:AH$295,MATCH($I142,Cal_FrontierShift!$H$243:$H$295,0)),"")</f>
        <v/>
      </c>
      <c r="AI142" s="18" t="str">
        <f>IFERROR(Inp_Sc!AI127*INDEX(Cal_FrontierShift!AI$243:AI$295,MATCH($I142,Cal_FrontierShift!$H$243:$H$295,0)),"")</f>
        <v/>
      </c>
      <c r="AJ142" s="18" t="str">
        <f>IFERROR(Inp_Sc!AJ127*INDEX(Cal_FrontierShift!AJ$243:AJ$295,MATCH($I142,Cal_FrontierShift!$H$243:$H$295,0)),"")</f>
        <v/>
      </c>
      <c r="AK142" s="18" t="str">
        <f>IFERROR(Inp_Sc!AK127*INDEX(Cal_FrontierShift!AK$243:AK$295,MATCH($I142,Cal_FrontierShift!$H$243:$H$295,0)),"")</f>
        <v/>
      </c>
      <c r="AM142" s="14"/>
      <c r="AN142" s="14"/>
      <c r="AO142" s="18">
        <f t="shared" si="8"/>
        <v>0</v>
      </c>
      <c r="AQ142" s="14"/>
      <c r="AR142" s="14"/>
      <c r="AS142" s="14"/>
    </row>
    <row r="143" spans="2:61" x14ac:dyDescent="0.3">
      <c r="E143" s="3" t="s">
        <v>85</v>
      </c>
      <c r="F143" s="3" t="s">
        <v>374</v>
      </c>
      <c r="H143" s="126" t="str">
        <f>Inp_Sc!H128</f>
        <v/>
      </c>
      <c r="I143" s="126" t="str">
        <f>Inp_Sc!I128</f>
        <v/>
      </c>
      <c r="J143" s="126" t="str">
        <f>Inp_Sc!J128</f>
        <v/>
      </c>
      <c r="L143" s="3" t="s">
        <v>159</v>
      </c>
      <c r="R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8" t="str">
        <f>IFERROR(Inp_Sc!AG128*INDEX(Cal_FrontierShift!AG$243:AG$295,MATCH($I143,Cal_FrontierShift!$H$243:$H$295,0)),"")</f>
        <v/>
      </c>
      <c r="AH143" s="18" t="str">
        <f>IFERROR(Inp_Sc!AH128*INDEX(Cal_FrontierShift!AH$243:AH$295,MATCH($I143,Cal_FrontierShift!$H$243:$H$295,0)),"")</f>
        <v/>
      </c>
      <c r="AI143" s="18" t="str">
        <f>IFERROR(Inp_Sc!AI128*INDEX(Cal_FrontierShift!AI$243:AI$295,MATCH($I143,Cal_FrontierShift!$H$243:$H$295,0)),"")</f>
        <v/>
      </c>
      <c r="AJ143" s="18" t="str">
        <f>IFERROR(Inp_Sc!AJ128*INDEX(Cal_FrontierShift!AJ$243:AJ$295,MATCH($I143,Cal_FrontierShift!$H$243:$H$295,0)),"")</f>
        <v/>
      </c>
      <c r="AK143" s="18" t="str">
        <f>IFERROR(Inp_Sc!AK128*INDEX(Cal_FrontierShift!AK$243:AK$295,MATCH($I143,Cal_FrontierShift!$H$243:$H$295,0)),"")</f>
        <v/>
      </c>
      <c r="AM143" s="14"/>
      <c r="AN143" s="14"/>
      <c r="AO143" s="18">
        <f t="shared" si="8"/>
        <v>0</v>
      </c>
      <c r="AQ143" s="14"/>
      <c r="AR143" s="14"/>
      <c r="AS143" s="14"/>
    </row>
    <row r="144" spans="2:61" x14ac:dyDescent="0.3">
      <c r="E144" s="3" t="s">
        <v>85</v>
      </c>
      <c r="F144" s="3" t="s">
        <v>376</v>
      </c>
      <c r="H144" s="126" t="str">
        <f>Inp_Sc!H129</f>
        <v/>
      </c>
      <c r="I144" s="126" t="str">
        <f>Inp_Sc!I129</f>
        <v/>
      </c>
      <c r="J144" s="126" t="str">
        <f>Inp_Sc!J129</f>
        <v/>
      </c>
      <c r="L144" s="3" t="s">
        <v>159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8" t="str">
        <f>IFERROR(Inp_Sc!AG129*INDEX(Cal_FrontierShift!AG$243:AG$295,MATCH($I144,Cal_FrontierShift!$H$243:$H$295,0)),"")</f>
        <v/>
      </c>
      <c r="AH144" s="18" t="str">
        <f>IFERROR(Inp_Sc!AH129*INDEX(Cal_FrontierShift!AH$243:AH$295,MATCH($I144,Cal_FrontierShift!$H$243:$H$295,0)),"")</f>
        <v/>
      </c>
      <c r="AI144" s="18" t="str">
        <f>IFERROR(Inp_Sc!AI129*INDEX(Cal_FrontierShift!AI$243:AI$295,MATCH($I144,Cal_FrontierShift!$H$243:$H$295,0)),"")</f>
        <v/>
      </c>
      <c r="AJ144" s="18" t="str">
        <f>IFERROR(Inp_Sc!AJ129*INDEX(Cal_FrontierShift!AJ$243:AJ$295,MATCH($I144,Cal_FrontierShift!$H$243:$H$295,0)),"")</f>
        <v/>
      </c>
      <c r="AK144" s="18" t="str">
        <f>IFERROR(Inp_Sc!AK129*INDEX(Cal_FrontierShift!AK$243:AK$295,MATCH($I144,Cal_FrontierShift!$H$243:$H$295,0)),"")</f>
        <v/>
      </c>
      <c r="AM144" s="14"/>
      <c r="AN144" s="14"/>
      <c r="AO144" s="18">
        <f t="shared" si="8"/>
        <v>0</v>
      </c>
      <c r="AQ144" s="14"/>
      <c r="AR144" s="14"/>
      <c r="AS144" s="14"/>
    </row>
    <row r="145" spans="2:61" x14ac:dyDescent="0.3">
      <c r="E145" s="3" t="s">
        <v>85</v>
      </c>
      <c r="F145" s="3" t="s">
        <v>378</v>
      </c>
      <c r="H145" s="126" t="str">
        <f>Inp_Sc!H130</f>
        <v/>
      </c>
      <c r="I145" s="126" t="str">
        <f>Inp_Sc!I130</f>
        <v/>
      </c>
      <c r="J145" s="126" t="str">
        <f>Inp_Sc!J130</f>
        <v/>
      </c>
      <c r="L145" s="3" t="s">
        <v>159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8" t="str">
        <f>IFERROR(Inp_Sc!AG130*INDEX(Cal_FrontierShift!AG$243:AG$295,MATCH($I145,Cal_FrontierShift!$H$243:$H$295,0)),"")</f>
        <v/>
      </c>
      <c r="AH145" s="18" t="str">
        <f>IFERROR(Inp_Sc!AH130*INDEX(Cal_FrontierShift!AH$243:AH$295,MATCH($I145,Cal_FrontierShift!$H$243:$H$295,0)),"")</f>
        <v/>
      </c>
      <c r="AI145" s="18" t="str">
        <f>IFERROR(Inp_Sc!AI130*INDEX(Cal_FrontierShift!AI$243:AI$295,MATCH($I145,Cal_FrontierShift!$H$243:$H$295,0)),"")</f>
        <v/>
      </c>
      <c r="AJ145" s="18" t="str">
        <f>IFERROR(Inp_Sc!AJ130*INDEX(Cal_FrontierShift!AJ$243:AJ$295,MATCH($I145,Cal_FrontierShift!$H$243:$H$295,0)),"")</f>
        <v/>
      </c>
      <c r="AK145" s="18" t="str">
        <f>IFERROR(Inp_Sc!AK130*INDEX(Cal_FrontierShift!AK$243:AK$295,MATCH($I145,Cal_FrontierShift!$H$243:$H$295,0)),"")</f>
        <v/>
      </c>
      <c r="AM145" s="14"/>
      <c r="AN145" s="14"/>
      <c r="AO145" s="18">
        <f t="shared" si="8"/>
        <v>0</v>
      </c>
      <c r="AQ145" s="14"/>
      <c r="AR145" s="14"/>
      <c r="AS145" s="14"/>
    </row>
    <row r="146" spans="2:61" x14ac:dyDescent="0.3">
      <c r="E146" s="3" t="s">
        <v>85</v>
      </c>
      <c r="F146" s="3" t="s">
        <v>380</v>
      </c>
      <c r="H146" s="126" t="str">
        <f>Inp_Sc!H131</f>
        <v/>
      </c>
      <c r="I146" s="126" t="str">
        <f>Inp_Sc!I131</f>
        <v/>
      </c>
      <c r="J146" s="126" t="str">
        <f>Inp_Sc!J131</f>
        <v/>
      </c>
      <c r="L146" s="3" t="s">
        <v>159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8" t="str">
        <f>IFERROR(Inp_Sc!AG131*INDEX(Cal_FrontierShift!AG$243:AG$295,MATCH($I146,Cal_FrontierShift!$H$243:$H$295,0)),"")</f>
        <v/>
      </c>
      <c r="AH146" s="18" t="str">
        <f>IFERROR(Inp_Sc!AH131*INDEX(Cal_FrontierShift!AH$243:AH$295,MATCH($I146,Cal_FrontierShift!$H$243:$H$295,0)),"")</f>
        <v/>
      </c>
      <c r="AI146" s="18" t="str">
        <f>IFERROR(Inp_Sc!AI131*INDEX(Cal_FrontierShift!AI$243:AI$295,MATCH($I146,Cal_FrontierShift!$H$243:$H$295,0)),"")</f>
        <v/>
      </c>
      <c r="AJ146" s="18" t="str">
        <f>IFERROR(Inp_Sc!AJ131*INDEX(Cal_FrontierShift!AJ$243:AJ$295,MATCH($I146,Cal_FrontierShift!$H$243:$H$295,0)),"")</f>
        <v/>
      </c>
      <c r="AK146" s="18" t="str">
        <f>IFERROR(Inp_Sc!AK131*INDEX(Cal_FrontierShift!AK$243:AK$295,MATCH($I146,Cal_FrontierShift!$H$243:$H$295,0)),"")</f>
        <v/>
      </c>
      <c r="AM146" s="14"/>
      <c r="AN146" s="14"/>
      <c r="AO146" s="18">
        <f t="shared" si="8"/>
        <v>0</v>
      </c>
      <c r="AQ146" s="14"/>
      <c r="AR146" s="14"/>
      <c r="AS146" s="14"/>
    </row>
    <row r="147" spans="2:61" x14ac:dyDescent="0.3">
      <c r="E147" s="3" t="s">
        <v>85</v>
      </c>
      <c r="F147" s="3" t="s">
        <v>382</v>
      </c>
      <c r="H147" s="126" t="str">
        <f>Inp_Sc!H132</f>
        <v/>
      </c>
      <c r="I147" s="126" t="str">
        <f>Inp_Sc!I132</f>
        <v/>
      </c>
      <c r="J147" s="126" t="str">
        <f>Inp_Sc!J132</f>
        <v/>
      </c>
      <c r="L147" s="3" t="s">
        <v>159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8" t="str">
        <f>IFERROR(Inp_Sc!AG132*INDEX(Cal_FrontierShift!AG$243:AG$295,MATCH($I147,Cal_FrontierShift!$H$243:$H$295,0)),"")</f>
        <v/>
      </c>
      <c r="AH147" s="18" t="str">
        <f>IFERROR(Inp_Sc!AH132*INDEX(Cal_FrontierShift!AH$243:AH$295,MATCH($I147,Cal_FrontierShift!$H$243:$H$295,0)),"")</f>
        <v/>
      </c>
      <c r="AI147" s="18" t="str">
        <f>IFERROR(Inp_Sc!AI132*INDEX(Cal_FrontierShift!AI$243:AI$295,MATCH($I147,Cal_FrontierShift!$H$243:$H$295,0)),"")</f>
        <v/>
      </c>
      <c r="AJ147" s="18" t="str">
        <f>IFERROR(Inp_Sc!AJ132*INDEX(Cal_FrontierShift!AJ$243:AJ$295,MATCH($I147,Cal_FrontierShift!$H$243:$H$295,0)),"")</f>
        <v/>
      </c>
      <c r="AK147" s="18" t="str">
        <f>IFERROR(Inp_Sc!AK132*INDEX(Cal_FrontierShift!AK$243:AK$295,MATCH($I147,Cal_FrontierShift!$H$243:$H$295,0)),"")</f>
        <v/>
      </c>
      <c r="AM147" s="14"/>
      <c r="AN147" s="14"/>
      <c r="AO147" s="18">
        <f t="shared" si="8"/>
        <v>0</v>
      </c>
      <c r="AQ147" s="14"/>
      <c r="AR147" s="14"/>
      <c r="AS147" s="14"/>
    </row>
    <row r="148" spans="2:61" x14ac:dyDescent="0.3">
      <c r="E148" s="3" t="s">
        <v>85</v>
      </c>
      <c r="F148" s="3" t="s">
        <v>384</v>
      </c>
      <c r="H148" s="126" t="str">
        <f>Inp_Sc!H133</f>
        <v/>
      </c>
      <c r="I148" s="126" t="str">
        <f>Inp_Sc!I133</f>
        <v/>
      </c>
      <c r="J148" s="126" t="str">
        <f>Inp_Sc!J133</f>
        <v/>
      </c>
      <c r="L148" s="3" t="s">
        <v>159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8" t="str">
        <f>IFERROR(Inp_Sc!AG133*INDEX(Cal_FrontierShift!AG$243:AG$295,MATCH($I148,Cal_FrontierShift!$H$243:$H$295,0)),"")</f>
        <v/>
      </c>
      <c r="AH148" s="18" t="str">
        <f>IFERROR(Inp_Sc!AH133*INDEX(Cal_FrontierShift!AH$243:AH$295,MATCH($I148,Cal_FrontierShift!$H$243:$H$295,0)),"")</f>
        <v/>
      </c>
      <c r="AI148" s="18" t="str">
        <f>IFERROR(Inp_Sc!AI133*INDEX(Cal_FrontierShift!AI$243:AI$295,MATCH($I148,Cal_FrontierShift!$H$243:$H$295,0)),"")</f>
        <v/>
      </c>
      <c r="AJ148" s="18" t="str">
        <f>IFERROR(Inp_Sc!AJ133*INDEX(Cal_FrontierShift!AJ$243:AJ$295,MATCH($I148,Cal_FrontierShift!$H$243:$H$295,0)),"")</f>
        <v/>
      </c>
      <c r="AK148" s="18" t="str">
        <f>IFERROR(Inp_Sc!AK133*INDEX(Cal_FrontierShift!AK$243:AK$295,MATCH($I148,Cal_FrontierShift!$H$243:$H$295,0)),"")</f>
        <v/>
      </c>
      <c r="AM148" s="14"/>
      <c r="AN148" s="14"/>
      <c r="AO148" s="18">
        <f t="shared" si="8"/>
        <v>0</v>
      </c>
      <c r="AQ148" s="14"/>
      <c r="AR148" s="14"/>
      <c r="AS148" s="14"/>
    </row>
    <row r="149" spans="2:61" x14ac:dyDescent="0.3">
      <c r="E149" s="3" t="s">
        <v>85</v>
      </c>
      <c r="F149" s="3" t="s">
        <v>386</v>
      </c>
      <c r="H149" s="126" t="str">
        <f>Inp_Sc!H134</f>
        <v/>
      </c>
      <c r="I149" s="126" t="str">
        <f>Inp_Sc!I134</f>
        <v/>
      </c>
      <c r="J149" s="126" t="str">
        <f>Inp_Sc!J134</f>
        <v/>
      </c>
      <c r="L149" s="3" t="s">
        <v>159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8" t="str">
        <f>IFERROR(Inp_Sc!AG134*INDEX(Cal_FrontierShift!AG$243:AG$295,MATCH($I149,Cal_FrontierShift!$H$243:$H$295,0)),"")</f>
        <v/>
      </c>
      <c r="AH149" s="18" t="str">
        <f>IFERROR(Inp_Sc!AH134*INDEX(Cal_FrontierShift!AH$243:AH$295,MATCH($I149,Cal_FrontierShift!$H$243:$H$295,0)),"")</f>
        <v/>
      </c>
      <c r="AI149" s="18" t="str">
        <f>IFERROR(Inp_Sc!AI134*INDEX(Cal_FrontierShift!AI$243:AI$295,MATCH($I149,Cal_FrontierShift!$H$243:$H$295,0)),"")</f>
        <v/>
      </c>
      <c r="AJ149" s="18" t="str">
        <f>IFERROR(Inp_Sc!AJ134*INDEX(Cal_FrontierShift!AJ$243:AJ$295,MATCH($I149,Cal_FrontierShift!$H$243:$H$295,0)),"")</f>
        <v/>
      </c>
      <c r="AK149" s="18" t="str">
        <f>IFERROR(Inp_Sc!AK134*INDEX(Cal_FrontierShift!AK$243:AK$295,MATCH($I149,Cal_FrontierShift!$H$243:$H$295,0)),"")</f>
        <v/>
      </c>
      <c r="AM149" s="14"/>
      <c r="AN149" s="14"/>
      <c r="AO149" s="18">
        <f t="shared" si="8"/>
        <v>0</v>
      </c>
      <c r="AQ149" s="14"/>
      <c r="AR149" s="14"/>
      <c r="AS149" s="14"/>
    </row>
    <row r="150" spans="2:61" x14ac:dyDescent="0.3">
      <c r="E150" s="3" t="s">
        <v>85</v>
      </c>
      <c r="F150" s="3" t="s">
        <v>388</v>
      </c>
      <c r="H150" s="126" t="str">
        <f>Inp_Sc!H135</f>
        <v/>
      </c>
      <c r="I150" s="126" t="str">
        <f>Inp_Sc!I135</f>
        <v/>
      </c>
      <c r="J150" s="126" t="str">
        <f>Inp_Sc!J135</f>
        <v/>
      </c>
      <c r="L150" s="3" t="s">
        <v>159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8" t="str">
        <f>IFERROR(Inp_Sc!AG135*INDEX(Cal_FrontierShift!AG$243:AG$295,MATCH($I150,Cal_FrontierShift!$H$243:$H$295,0)),"")</f>
        <v/>
      </c>
      <c r="AH150" s="18" t="str">
        <f>IFERROR(Inp_Sc!AH135*INDEX(Cal_FrontierShift!AH$243:AH$295,MATCH($I150,Cal_FrontierShift!$H$243:$H$295,0)),"")</f>
        <v/>
      </c>
      <c r="AI150" s="18" t="str">
        <f>IFERROR(Inp_Sc!AI135*INDEX(Cal_FrontierShift!AI$243:AI$295,MATCH($I150,Cal_FrontierShift!$H$243:$H$295,0)),"")</f>
        <v/>
      </c>
      <c r="AJ150" s="18" t="str">
        <f>IFERROR(Inp_Sc!AJ135*INDEX(Cal_FrontierShift!AJ$243:AJ$295,MATCH($I150,Cal_FrontierShift!$H$243:$H$295,0)),"")</f>
        <v/>
      </c>
      <c r="AK150" s="18" t="str">
        <f>IFERROR(Inp_Sc!AK135*INDEX(Cal_FrontierShift!AK$243:AK$295,MATCH($I150,Cal_FrontierShift!$H$243:$H$295,0)),"")</f>
        <v/>
      </c>
      <c r="AM150" s="14"/>
      <c r="AN150" s="14"/>
      <c r="AO150" s="18">
        <f t="shared" si="8"/>
        <v>0</v>
      </c>
      <c r="AQ150" s="14"/>
      <c r="AR150" s="14"/>
      <c r="AS150" s="14"/>
    </row>
    <row r="151" spans="2:61" x14ac:dyDescent="0.3">
      <c r="E151" s="3" t="s">
        <v>85</v>
      </c>
      <c r="F151" s="3" t="s">
        <v>390</v>
      </c>
      <c r="H151" s="126" t="str">
        <f>Inp_Sc!H136</f>
        <v/>
      </c>
      <c r="I151" s="126" t="str">
        <f>Inp_Sc!I136</f>
        <v/>
      </c>
      <c r="J151" s="126" t="str">
        <f>Inp_Sc!J136</f>
        <v/>
      </c>
      <c r="L151" s="3" t="s">
        <v>159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8" t="str">
        <f>IFERROR(Inp_Sc!AG136*INDEX(Cal_FrontierShift!AG$243:AG$295,MATCH($I151,Cal_FrontierShift!$H$243:$H$295,0)),"")</f>
        <v/>
      </c>
      <c r="AH151" s="18" t="str">
        <f>IFERROR(Inp_Sc!AH136*INDEX(Cal_FrontierShift!AH$243:AH$295,MATCH($I151,Cal_FrontierShift!$H$243:$H$295,0)),"")</f>
        <v/>
      </c>
      <c r="AI151" s="18" t="str">
        <f>IFERROR(Inp_Sc!AI136*INDEX(Cal_FrontierShift!AI$243:AI$295,MATCH($I151,Cal_FrontierShift!$H$243:$H$295,0)),"")</f>
        <v/>
      </c>
      <c r="AJ151" s="18" t="str">
        <f>IFERROR(Inp_Sc!AJ136*INDEX(Cal_FrontierShift!AJ$243:AJ$295,MATCH($I151,Cal_FrontierShift!$H$243:$H$295,0)),"")</f>
        <v/>
      </c>
      <c r="AK151" s="18" t="str">
        <f>IFERROR(Inp_Sc!AK136*INDEX(Cal_FrontierShift!AK$243:AK$295,MATCH($I151,Cal_FrontierShift!$H$243:$H$295,0)),"")</f>
        <v/>
      </c>
      <c r="AM151" s="14"/>
      <c r="AN151" s="14"/>
      <c r="AO151" s="18">
        <f t="shared" si="8"/>
        <v>0</v>
      </c>
      <c r="AQ151" s="14"/>
      <c r="AR151" s="14"/>
      <c r="AS151" s="14"/>
    </row>
    <row r="152" spans="2:61" x14ac:dyDescent="0.3">
      <c r="E152" s="3" t="s">
        <v>85</v>
      </c>
      <c r="F152" s="3" t="s">
        <v>392</v>
      </c>
      <c r="H152" s="126" t="str">
        <f>Inp_Sc!H137</f>
        <v/>
      </c>
      <c r="I152" s="126" t="str">
        <f>Inp_Sc!I137</f>
        <v/>
      </c>
      <c r="J152" s="126" t="str">
        <f>Inp_Sc!J137</f>
        <v/>
      </c>
      <c r="L152" s="3" t="s">
        <v>159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8" t="str">
        <f>IFERROR(Inp_Sc!AG137*INDEX(Cal_FrontierShift!AG$243:AG$295,MATCH($I152,Cal_FrontierShift!$H$243:$H$295,0)),"")</f>
        <v/>
      </c>
      <c r="AH152" s="18" t="str">
        <f>IFERROR(Inp_Sc!AH137*INDEX(Cal_FrontierShift!AH$243:AH$295,MATCH($I152,Cal_FrontierShift!$H$243:$H$295,0)),"")</f>
        <v/>
      </c>
      <c r="AI152" s="18" t="str">
        <f>IFERROR(Inp_Sc!AI137*INDEX(Cal_FrontierShift!AI$243:AI$295,MATCH($I152,Cal_FrontierShift!$H$243:$H$295,0)),"")</f>
        <v/>
      </c>
      <c r="AJ152" s="18" t="str">
        <f>IFERROR(Inp_Sc!AJ137*INDEX(Cal_FrontierShift!AJ$243:AJ$295,MATCH($I152,Cal_FrontierShift!$H$243:$H$295,0)),"")</f>
        <v/>
      </c>
      <c r="AK152" s="18" t="str">
        <f>IFERROR(Inp_Sc!AK137*INDEX(Cal_FrontierShift!AK$243:AK$295,MATCH($I152,Cal_FrontierShift!$H$243:$H$295,0)),"")</f>
        <v/>
      </c>
      <c r="AM152" s="14"/>
      <c r="AN152" s="14"/>
      <c r="AO152" s="18">
        <f t="shared" si="8"/>
        <v>0</v>
      </c>
      <c r="AQ152" s="14"/>
      <c r="AR152" s="14"/>
      <c r="AS152" s="14"/>
    </row>
    <row r="153" spans="2:61" x14ac:dyDescent="0.3">
      <c r="E153" s="3" t="s">
        <v>85</v>
      </c>
      <c r="F153" s="3" t="s">
        <v>394</v>
      </c>
      <c r="H153" s="126" t="str">
        <f>Inp_Sc!H138</f>
        <v/>
      </c>
      <c r="I153" s="126" t="str">
        <f>Inp_Sc!I138</f>
        <v/>
      </c>
      <c r="J153" s="126" t="str">
        <f>Inp_Sc!J138</f>
        <v/>
      </c>
      <c r="L153" s="3" t="s">
        <v>159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8" t="str">
        <f>IFERROR(Inp_Sc!AG138*INDEX(Cal_FrontierShift!AG$243:AG$295,MATCH($I153,Cal_FrontierShift!$H$243:$H$295,0)),"")</f>
        <v/>
      </c>
      <c r="AH153" s="18" t="str">
        <f>IFERROR(Inp_Sc!AH138*INDEX(Cal_FrontierShift!AH$243:AH$295,MATCH($I153,Cal_FrontierShift!$H$243:$H$295,0)),"")</f>
        <v/>
      </c>
      <c r="AI153" s="18" t="str">
        <f>IFERROR(Inp_Sc!AI138*INDEX(Cal_FrontierShift!AI$243:AI$295,MATCH($I153,Cal_FrontierShift!$H$243:$H$295,0)),"")</f>
        <v/>
      </c>
      <c r="AJ153" s="18" t="str">
        <f>IFERROR(Inp_Sc!AJ138*INDEX(Cal_FrontierShift!AJ$243:AJ$295,MATCH($I153,Cal_FrontierShift!$H$243:$H$295,0)),"")</f>
        <v/>
      </c>
      <c r="AK153" s="18" t="str">
        <f>IFERROR(Inp_Sc!AK138*INDEX(Cal_FrontierShift!AK$243:AK$295,MATCH($I153,Cal_FrontierShift!$H$243:$H$295,0)),"")</f>
        <v/>
      </c>
      <c r="AM153" s="14"/>
      <c r="AN153" s="14"/>
      <c r="AO153" s="18">
        <f t="shared" si="8"/>
        <v>0</v>
      </c>
      <c r="AQ153" s="14"/>
      <c r="AR153" s="14"/>
      <c r="AS153" s="14"/>
    </row>
    <row r="154" spans="2:61" x14ac:dyDescent="0.3">
      <c r="E154" s="3" t="s">
        <v>85</v>
      </c>
      <c r="F154" s="3" t="s">
        <v>396</v>
      </c>
      <c r="H154" s="126" t="str">
        <f>Inp_Sc!H139</f>
        <v/>
      </c>
      <c r="I154" s="126" t="str">
        <f>Inp_Sc!I139</f>
        <v/>
      </c>
      <c r="J154" s="126" t="str">
        <f>Inp_Sc!J139</f>
        <v/>
      </c>
      <c r="L154" s="3" t="s">
        <v>159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8" t="str">
        <f>IFERROR(Inp_Sc!AG139*INDEX(Cal_FrontierShift!AG$243:AG$295,MATCH($I154,Cal_FrontierShift!$H$243:$H$295,0)),"")</f>
        <v/>
      </c>
      <c r="AH154" s="18" t="str">
        <f>IFERROR(Inp_Sc!AH139*INDEX(Cal_FrontierShift!AH$243:AH$295,MATCH($I154,Cal_FrontierShift!$H$243:$H$295,0)),"")</f>
        <v/>
      </c>
      <c r="AI154" s="18" t="str">
        <f>IFERROR(Inp_Sc!AI139*INDEX(Cal_FrontierShift!AI$243:AI$295,MATCH($I154,Cal_FrontierShift!$H$243:$H$295,0)),"")</f>
        <v/>
      </c>
      <c r="AJ154" s="18" t="str">
        <f>IFERROR(Inp_Sc!AJ139*INDEX(Cal_FrontierShift!AJ$243:AJ$295,MATCH($I154,Cal_FrontierShift!$H$243:$H$295,0)),"")</f>
        <v/>
      </c>
      <c r="AK154" s="18" t="str">
        <f>IFERROR(Inp_Sc!AK139*INDEX(Cal_FrontierShift!AK$243:AK$295,MATCH($I154,Cal_FrontierShift!$H$243:$H$295,0)),"")</f>
        <v/>
      </c>
      <c r="AM154" s="14"/>
      <c r="AN154" s="14"/>
      <c r="AO154" s="18">
        <f t="shared" si="8"/>
        <v>0</v>
      </c>
      <c r="AQ154" s="14"/>
      <c r="AR154" s="14"/>
      <c r="AS154" s="14"/>
    </row>
    <row r="155" spans="2:61" x14ac:dyDescent="0.3">
      <c r="E155" s="3" t="s">
        <v>85</v>
      </c>
      <c r="F155" s="3" t="s">
        <v>398</v>
      </c>
      <c r="H155" s="126" t="str">
        <f>Inp_Sc!H140</f>
        <v/>
      </c>
      <c r="I155" s="126" t="str">
        <f>Inp_Sc!I140</f>
        <v/>
      </c>
      <c r="J155" s="126" t="str">
        <f>Inp_Sc!J140</f>
        <v/>
      </c>
      <c r="L155" s="3" t="s">
        <v>159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8" t="str">
        <f>IFERROR(Inp_Sc!AG140*INDEX(Cal_FrontierShift!AG$243:AG$295,MATCH($I155,Cal_FrontierShift!$H$243:$H$295,0)),"")</f>
        <v/>
      </c>
      <c r="AH155" s="18" t="str">
        <f>IFERROR(Inp_Sc!AH140*INDEX(Cal_FrontierShift!AH$243:AH$295,MATCH($I155,Cal_FrontierShift!$H$243:$H$295,0)),"")</f>
        <v/>
      </c>
      <c r="AI155" s="18" t="str">
        <f>IFERROR(Inp_Sc!AI140*INDEX(Cal_FrontierShift!AI$243:AI$295,MATCH($I155,Cal_FrontierShift!$H$243:$H$295,0)),"")</f>
        <v/>
      </c>
      <c r="AJ155" s="18" t="str">
        <f>IFERROR(Inp_Sc!AJ140*INDEX(Cal_FrontierShift!AJ$243:AJ$295,MATCH($I155,Cal_FrontierShift!$H$243:$H$295,0)),"")</f>
        <v/>
      </c>
      <c r="AK155" s="18" t="str">
        <f>IFERROR(Inp_Sc!AK140*INDEX(Cal_FrontierShift!AK$243:AK$295,MATCH($I155,Cal_FrontierShift!$H$243:$H$295,0)),"")</f>
        <v/>
      </c>
      <c r="AM155" s="14"/>
      <c r="AN155" s="14"/>
      <c r="AO155" s="18">
        <f t="shared" si="8"/>
        <v>0</v>
      </c>
      <c r="AQ155" s="14"/>
      <c r="AR155" s="14"/>
      <c r="AS155" s="14"/>
    </row>
    <row r="157" spans="2:61" ht="14.65" x14ac:dyDescent="0.35">
      <c r="B157" s="10" t="s">
        <v>1224</v>
      </c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41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</row>
    <row r="158" spans="2:61" x14ac:dyDescent="0.3">
      <c r="C158" s="30" t="s">
        <v>1226</v>
      </c>
    </row>
    <row r="160" spans="2:61" x14ac:dyDescent="0.3">
      <c r="E160" s="4" t="s">
        <v>167</v>
      </c>
      <c r="H160" s="4" t="s">
        <v>167</v>
      </c>
      <c r="L160" s="3" t="s">
        <v>159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8">
        <f>AG162+AG199+AG206</f>
        <v>9.4343621333369683</v>
      </c>
      <c r="AH160" s="18">
        <f>AH162+AH199+AH206</f>
        <v>17.013970457080767</v>
      </c>
      <c r="AI160" s="18">
        <f>AI162+AI199+AI206</f>
        <v>20.697799517480483</v>
      </c>
      <c r="AJ160" s="18">
        <f>AJ162+AJ199+AJ206</f>
        <v>16.715737934843041</v>
      </c>
      <c r="AK160" s="18">
        <f>AK162+AK199+AK206</f>
        <v>11.498221747656265</v>
      </c>
      <c r="AM160" s="14"/>
      <c r="AN160" s="14"/>
      <c r="AO160" s="18">
        <f>SUM(AG160:AK160)</f>
        <v>75.360091790397519</v>
      </c>
      <c r="AQ160" s="14"/>
      <c r="AR160" s="14"/>
      <c r="AS160" s="14"/>
    </row>
    <row r="162" spans="5:45" x14ac:dyDescent="0.3">
      <c r="E162" s="4" t="s">
        <v>173</v>
      </c>
      <c r="H162" s="4" t="s">
        <v>173</v>
      </c>
      <c r="L162" s="3" t="s">
        <v>159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72">
        <f>AG163+AG185</f>
        <v>0.17417190573660599</v>
      </c>
      <c r="AH162" s="72">
        <f t="shared" ref="AH162:AK162" si="9">AH163+AH185</f>
        <v>0.18557249433151052</v>
      </c>
      <c r="AI162" s="72">
        <f t="shared" si="9"/>
        <v>0.2152724778144984</v>
      </c>
      <c r="AJ162" s="72">
        <f t="shared" si="9"/>
        <v>0.28501846683246457</v>
      </c>
      <c r="AK162" s="72">
        <f t="shared" si="9"/>
        <v>0.2597438494404638</v>
      </c>
      <c r="AM162" s="14"/>
      <c r="AN162" s="14"/>
      <c r="AO162" s="18">
        <f t="shared" ref="AO162:AO214" si="10">SUM(AG162:AK162)</f>
        <v>1.1197791941555433</v>
      </c>
      <c r="AQ162" s="14"/>
      <c r="AR162" s="14"/>
      <c r="AS162" s="14"/>
    </row>
    <row r="163" spans="5:45" x14ac:dyDescent="0.3">
      <c r="E163" s="4" t="s">
        <v>173</v>
      </c>
      <c r="F163" s="4" t="s">
        <v>174</v>
      </c>
      <c r="H163" s="4" t="s">
        <v>175</v>
      </c>
      <c r="L163" s="3" t="s">
        <v>159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72">
        <f>SUM(AG164,AG169,AG175,AG184)</f>
        <v>0.17417190573660599</v>
      </c>
      <c r="AH163" s="72">
        <f t="shared" ref="AH163:AK163" si="11">SUM(AH164,AH169,AH175,AH184)</f>
        <v>0.18557249433151052</v>
      </c>
      <c r="AI163" s="72">
        <f t="shared" si="11"/>
        <v>0.2152724778144984</v>
      </c>
      <c r="AJ163" s="72">
        <f t="shared" si="11"/>
        <v>0.28501846683246457</v>
      </c>
      <c r="AK163" s="72">
        <f t="shared" si="11"/>
        <v>0.2597438494404638</v>
      </c>
      <c r="AM163" s="14"/>
      <c r="AN163" s="14"/>
      <c r="AO163" s="18">
        <f t="shared" si="10"/>
        <v>1.1197791941555433</v>
      </c>
      <c r="AQ163" s="14"/>
      <c r="AR163" s="14"/>
      <c r="AS163" s="14"/>
    </row>
    <row r="164" spans="5:45" x14ac:dyDescent="0.3">
      <c r="E164" s="4" t="s">
        <v>173</v>
      </c>
      <c r="F164" s="4" t="s">
        <v>174</v>
      </c>
      <c r="G164" s="4" t="s">
        <v>176</v>
      </c>
      <c r="H164" s="4" t="s">
        <v>177</v>
      </c>
      <c r="L164" s="3" t="s">
        <v>159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8">
        <f>Inp_Sc!AG147*INDEX(Cal_FrontierShift!AG$243:AG$295,MATCH($H164,Cal_FrontierShift!$H$243:$H$295,0))</f>
        <v>1.9361329205288161E-4</v>
      </c>
      <c r="AH164" s="18">
        <f>Inp_Sc!AH147*INDEX(Cal_FrontierShift!AH$243:AH$295,MATCH($H164,Cal_FrontierShift!$H$243:$H$295,0))</f>
        <v>2.1146218896647573E-4</v>
      </c>
      <c r="AI164" s="18">
        <f>Inp_Sc!AI147*INDEX(Cal_FrontierShift!AI$243:AI$295,MATCH($H164,Cal_FrontierShift!$H$243:$H$295,0))</f>
        <v>2.7589114380620767E-4</v>
      </c>
      <c r="AJ164" s="18">
        <f>Inp_Sc!AJ147*INDEX(Cal_FrontierShift!AJ$243:AJ$295,MATCH($H164,Cal_FrontierShift!$H$243:$H$295,0))</f>
        <v>4.6228603477644308E-4</v>
      </c>
      <c r="AK164" s="18">
        <f>Inp_Sc!AK147*INDEX(Cal_FrontierShift!AK$243:AK$295,MATCH($H164,Cal_FrontierShift!$H$243:$H$295,0))</f>
        <v>4.1877861413383544E-4</v>
      </c>
      <c r="AM164" s="14"/>
      <c r="AN164" s="14"/>
      <c r="AO164" s="18">
        <f t="shared" si="10"/>
        <v>1.5620312737358436E-3</v>
      </c>
      <c r="AQ164" s="14"/>
      <c r="AR164" s="14"/>
      <c r="AS164" s="14"/>
    </row>
    <row r="165" spans="5:45" x14ac:dyDescent="0.3">
      <c r="E165" s="3" t="s">
        <v>173</v>
      </c>
      <c r="F165" s="3" t="s">
        <v>174</v>
      </c>
      <c r="G165" s="3" t="s">
        <v>176</v>
      </c>
      <c r="H165" s="3" t="s">
        <v>178</v>
      </c>
      <c r="L165" s="3" t="s">
        <v>159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46"/>
      <c r="AH165" s="46"/>
      <c r="AI165" s="46"/>
      <c r="AJ165" s="46"/>
      <c r="AK165" s="46"/>
      <c r="AM165" s="14"/>
      <c r="AN165" s="14"/>
      <c r="AO165" s="18">
        <f t="shared" si="10"/>
        <v>0</v>
      </c>
      <c r="AQ165" s="14"/>
      <c r="AR165" s="14"/>
      <c r="AS165" s="14"/>
    </row>
    <row r="166" spans="5:45" x14ac:dyDescent="0.3">
      <c r="E166" s="3" t="s">
        <v>173</v>
      </c>
      <c r="F166" s="3" t="s">
        <v>174</v>
      </c>
      <c r="G166" s="3" t="s">
        <v>176</v>
      </c>
      <c r="H166" s="3" t="s">
        <v>179</v>
      </c>
      <c r="L166" s="3" t="s">
        <v>159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46"/>
      <c r="AH166" s="46"/>
      <c r="AI166" s="46"/>
      <c r="AJ166" s="46"/>
      <c r="AK166" s="46"/>
      <c r="AM166" s="14"/>
      <c r="AN166" s="14"/>
      <c r="AO166" s="18">
        <f t="shared" si="10"/>
        <v>0</v>
      </c>
      <c r="AQ166" s="14"/>
      <c r="AR166" s="14"/>
      <c r="AS166" s="14"/>
    </row>
    <row r="167" spans="5:45" x14ac:dyDescent="0.3">
      <c r="E167" s="3" t="s">
        <v>173</v>
      </c>
      <c r="F167" s="3" t="s">
        <v>174</v>
      </c>
      <c r="G167" s="3" t="s">
        <v>176</v>
      </c>
      <c r="H167" s="3" t="s">
        <v>180</v>
      </c>
      <c r="L167" s="3" t="s">
        <v>159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46"/>
      <c r="AH167" s="46"/>
      <c r="AI167" s="46"/>
      <c r="AJ167" s="46"/>
      <c r="AK167" s="46"/>
      <c r="AM167" s="14"/>
      <c r="AN167" s="14"/>
      <c r="AO167" s="18">
        <f t="shared" si="10"/>
        <v>0</v>
      </c>
      <c r="AQ167" s="14"/>
      <c r="AR167" s="14"/>
      <c r="AS167" s="14"/>
    </row>
    <row r="168" spans="5:45" x14ac:dyDescent="0.3">
      <c r="E168" s="3" t="s">
        <v>173</v>
      </c>
      <c r="F168" s="3" t="s">
        <v>174</v>
      </c>
      <c r="G168" s="3" t="s">
        <v>176</v>
      </c>
      <c r="H168" s="3" t="s">
        <v>181</v>
      </c>
      <c r="L168" s="3" t="s">
        <v>159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46"/>
      <c r="AH168" s="46"/>
      <c r="AI168" s="46"/>
      <c r="AJ168" s="46"/>
      <c r="AK168" s="46"/>
      <c r="AM168" s="14"/>
      <c r="AN168" s="14"/>
      <c r="AO168" s="18">
        <f t="shared" si="10"/>
        <v>0</v>
      </c>
      <c r="AQ168" s="14"/>
      <c r="AR168" s="14"/>
      <c r="AS168" s="14"/>
    </row>
    <row r="169" spans="5:45" x14ac:dyDescent="0.3">
      <c r="E169" s="4" t="s">
        <v>173</v>
      </c>
      <c r="F169" s="4" t="s">
        <v>174</v>
      </c>
      <c r="G169" s="4" t="s">
        <v>182</v>
      </c>
      <c r="H169" s="4" t="s">
        <v>183</v>
      </c>
      <c r="L169" s="3" t="s">
        <v>159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72">
        <f>SUM(AG170:AG174)</f>
        <v>0.12735288739667688</v>
      </c>
      <c r="AH169" s="72">
        <f t="shared" ref="AH169:AK169" si="12">SUM(AH170:AH174)</f>
        <v>0.13396673900436973</v>
      </c>
      <c r="AI169" s="72">
        <f t="shared" si="12"/>
        <v>0.1561558616699536</v>
      </c>
      <c r="AJ169" s="72">
        <f t="shared" si="12"/>
        <v>0.25428037496143935</v>
      </c>
      <c r="AK169" s="72">
        <f t="shared" si="12"/>
        <v>0.2150518874871758</v>
      </c>
      <c r="AM169" s="14"/>
      <c r="AN169" s="14"/>
      <c r="AO169" s="18">
        <f t="shared" si="10"/>
        <v>0.88680775051961547</v>
      </c>
      <c r="AQ169" s="14"/>
      <c r="AR169" s="14"/>
      <c r="AS169" s="14"/>
    </row>
    <row r="170" spans="5:45" x14ac:dyDescent="0.3">
      <c r="E170" s="3" t="s">
        <v>173</v>
      </c>
      <c r="F170" s="3" t="s">
        <v>174</v>
      </c>
      <c r="G170" s="3" t="s">
        <v>182</v>
      </c>
      <c r="H170" s="3" t="s">
        <v>184</v>
      </c>
      <c r="L170" s="3" t="s">
        <v>159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8">
        <f>Inp_Sc!AG153*INDEX(Cal_FrontierShift!AG$243:AG$295,MATCH($H170,Cal_FrontierShift!$H$243:$H$295,0))</f>
        <v>1.2028263230488638E-2</v>
      </c>
      <c r="AH170" s="18">
        <f>Inp_Sc!AH153*INDEX(Cal_FrontierShift!AH$243:AH$295,MATCH($H170,Cal_FrontierShift!$H$243:$H$295,0))</f>
        <v>1.4338174985477542E-2</v>
      </c>
      <c r="AI170" s="18">
        <f>Inp_Sc!AI153*INDEX(Cal_FrontierShift!AI$243:AI$295,MATCH($H170,Cal_FrontierShift!$H$243:$H$295,0))</f>
        <v>2.0298071791582793E-2</v>
      </c>
      <c r="AJ170" s="18">
        <f>Inp_Sc!AJ153*INDEX(Cal_FrontierShift!AJ$243:AJ$295,MATCH($H170,Cal_FrontierShift!$H$243:$H$295,0))</f>
        <v>6.9768003829571157E-2</v>
      </c>
      <c r="AK170" s="18">
        <f>Inp_Sc!AK153*INDEX(Cal_FrontierShift!AK$243:AK$295,MATCH($H170,Cal_FrontierShift!$H$243:$H$295,0))</f>
        <v>4.2215952275383967E-2</v>
      </c>
      <c r="AM170" s="14"/>
      <c r="AN170" s="14"/>
      <c r="AO170" s="18">
        <f t="shared" si="10"/>
        <v>0.15864846611250411</v>
      </c>
      <c r="AQ170" s="14"/>
      <c r="AR170" s="14"/>
      <c r="AS170" s="14"/>
    </row>
    <row r="171" spans="5:45" x14ac:dyDescent="0.3">
      <c r="E171" s="3" t="s">
        <v>173</v>
      </c>
      <c r="F171" s="3" t="s">
        <v>174</v>
      </c>
      <c r="G171" s="3" t="s">
        <v>182</v>
      </c>
      <c r="H171" s="3" t="s">
        <v>309</v>
      </c>
      <c r="L171" s="3" t="s">
        <v>159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8">
        <f>Inp_Sc!AG154*INDEX(Cal_FrontierShift!AG$243:AG$295,MATCH($H171,Cal_FrontierShift!$H$243:$H$295,0))</f>
        <v>0</v>
      </c>
      <c r="AH171" s="18">
        <f>Inp_Sc!AH154*INDEX(Cal_FrontierShift!AH$243:AH$295,MATCH($H171,Cal_FrontierShift!$H$243:$H$295,0))</f>
        <v>0</v>
      </c>
      <c r="AI171" s="18">
        <f>Inp_Sc!AI154*INDEX(Cal_FrontierShift!AI$243:AI$295,MATCH($H171,Cal_FrontierShift!$H$243:$H$295,0))</f>
        <v>0</v>
      </c>
      <c r="AJ171" s="18">
        <f>Inp_Sc!AJ154*INDEX(Cal_FrontierShift!AJ$243:AJ$295,MATCH($H171,Cal_FrontierShift!$H$243:$H$295,0))</f>
        <v>0</v>
      </c>
      <c r="AK171" s="18">
        <f>Inp_Sc!AK154*INDEX(Cal_FrontierShift!AK$243:AK$295,MATCH($H171,Cal_FrontierShift!$H$243:$H$295,0))</f>
        <v>0</v>
      </c>
      <c r="AM171" s="14"/>
      <c r="AN171" s="14"/>
      <c r="AO171" s="18">
        <f t="shared" si="10"/>
        <v>0</v>
      </c>
      <c r="AQ171" s="14"/>
      <c r="AR171" s="14"/>
      <c r="AS171" s="14"/>
    </row>
    <row r="172" spans="5:45" x14ac:dyDescent="0.3">
      <c r="E172" s="3" t="s">
        <v>173</v>
      </c>
      <c r="F172" s="3" t="s">
        <v>174</v>
      </c>
      <c r="G172" s="3" t="s">
        <v>182</v>
      </c>
      <c r="H172" s="3" t="s">
        <v>185</v>
      </c>
      <c r="L172" s="3" t="s">
        <v>159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8">
        <f>Inp_Sc!AG155*INDEX(Cal_FrontierShift!AG$243:AG$295,MATCH($H172,Cal_FrontierShift!$H$243:$H$295,0))</f>
        <v>0.11532462416618824</v>
      </c>
      <c r="AH172" s="18">
        <f>Inp_Sc!AH155*INDEX(Cal_FrontierShift!AH$243:AH$295,MATCH($H172,Cal_FrontierShift!$H$243:$H$295,0))</f>
        <v>0.1196285640188922</v>
      </c>
      <c r="AI172" s="18">
        <f>Inp_Sc!AI155*INDEX(Cal_FrontierShift!AI$243:AI$295,MATCH($H172,Cal_FrontierShift!$H$243:$H$295,0))</f>
        <v>0.1358577898783708</v>
      </c>
      <c r="AJ172" s="18">
        <f>Inp_Sc!AJ155*INDEX(Cal_FrontierShift!AJ$243:AJ$295,MATCH($H172,Cal_FrontierShift!$H$243:$H$295,0))</f>
        <v>0.18451237113186819</v>
      </c>
      <c r="AK172" s="18">
        <f>Inp_Sc!AK155*INDEX(Cal_FrontierShift!AK$243:AK$295,MATCH($H172,Cal_FrontierShift!$H$243:$H$295,0))</f>
        <v>0.17283593521179183</v>
      </c>
      <c r="AM172" s="14"/>
      <c r="AN172" s="14"/>
      <c r="AO172" s="18">
        <f t="shared" si="10"/>
        <v>0.7281592844071112</v>
      </c>
      <c r="AQ172" s="14"/>
      <c r="AR172" s="14"/>
      <c r="AS172" s="14"/>
    </row>
    <row r="173" spans="5:45" x14ac:dyDescent="0.3">
      <c r="E173" s="3" t="s">
        <v>173</v>
      </c>
      <c r="F173" s="3" t="s">
        <v>174</v>
      </c>
      <c r="G173" s="3" t="s">
        <v>182</v>
      </c>
      <c r="H173" s="3" t="s">
        <v>310</v>
      </c>
      <c r="L173" s="3" t="s">
        <v>159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8">
        <f>Inp_Sc!AG156*INDEX(Cal_FrontierShift!AG$243:AG$295,MATCH($H173,Cal_FrontierShift!$H$243:$H$295,0))</f>
        <v>0</v>
      </c>
      <c r="AH173" s="18">
        <f>Inp_Sc!AH156*INDEX(Cal_FrontierShift!AH$243:AH$295,MATCH($H173,Cal_FrontierShift!$H$243:$H$295,0))</f>
        <v>0</v>
      </c>
      <c r="AI173" s="18">
        <f>Inp_Sc!AI156*INDEX(Cal_FrontierShift!AI$243:AI$295,MATCH($H173,Cal_FrontierShift!$H$243:$H$295,0))</f>
        <v>0</v>
      </c>
      <c r="AJ173" s="18">
        <f>Inp_Sc!AJ156*INDEX(Cal_FrontierShift!AJ$243:AJ$295,MATCH($H173,Cal_FrontierShift!$H$243:$H$295,0))</f>
        <v>0</v>
      </c>
      <c r="AK173" s="18">
        <f>Inp_Sc!AK156*INDEX(Cal_FrontierShift!AK$243:AK$295,MATCH($H173,Cal_FrontierShift!$H$243:$H$295,0))</f>
        <v>0</v>
      </c>
      <c r="AM173" s="14"/>
      <c r="AN173" s="14"/>
      <c r="AO173" s="18">
        <f t="shared" si="10"/>
        <v>0</v>
      </c>
      <c r="AQ173" s="14"/>
      <c r="AR173" s="14"/>
      <c r="AS173" s="14"/>
    </row>
    <row r="174" spans="5:45" x14ac:dyDescent="0.3">
      <c r="E174" s="3" t="s">
        <v>173</v>
      </c>
      <c r="F174" s="3" t="s">
        <v>174</v>
      </c>
      <c r="G174" s="3" t="s">
        <v>182</v>
      </c>
      <c r="H174" s="3" t="s">
        <v>311</v>
      </c>
      <c r="L174" s="3" t="s">
        <v>159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8">
        <f>Inp_Sc!AG157*INDEX(Cal_FrontierShift!AG$243:AG$295,MATCH($H174,Cal_FrontierShift!$H$243:$H$295,0))</f>
        <v>0</v>
      </c>
      <c r="AH174" s="18">
        <f>Inp_Sc!AH157*INDEX(Cal_FrontierShift!AH$243:AH$295,MATCH($H174,Cal_FrontierShift!$H$243:$H$295,0))</f>
        <v>0</v>
      </c>
      <c r="AI174" s="18">
        <f>Inp_Sc!AI157*INDEX(Cal_FrontierShift!AI$243:AI$295,MATCH($H174,Cal_FrontierShift!$H$243:$H$295,0))</f>
        <v>0</v>
      </c>
      <c r="AJ174" s="18">
        <f>Inp_Sc!AJ157*INDEX(Cal_FrontierShift!AJ$243:AJ$295,MATCH($H174,Cal_FrontierShift!$H$243:$H$295,0))</f>
        <v>0</v>
      </c>
      <c r="AK174" s="18">
        <f>Inp_Sc!AK157*INDEX(Cal_FrontierShift!AK$243:AK$295,MATCH($H174,Cal_FrontierShift!$H$243:$H$295,0))</f>
        <v>0</v>
      </c>
      <c r="AM174" s="14"/>
      <c r="AN174" s="14"/>
      <c r="AO174" s="18">
        <f t="shared" si="10"/>
        <v>0</v>
      </c>
      <c r="AQ174" s="14"/>
      <c r="AR174" s="14"/>
      <c r="AS174" s="14"/>
    </row>
    <row r="175" spans="5:45" x14ac:dyDescent="0.3">
      <c r="E175" s="4" t="s">
        <v>173</v>
      </c>
      <c r="F175" s="4" t="s">
        <v>174</v>
      </c>
      <c r="G175" s="4" t="s">
        <v>186</v>
      </c>
      <c r="H175" s="4" t="s">
        <v>187</v>
      </c>
      <c r="L175" s="3" t="s">
        <v>159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72">
        <f>SUM(AG176:AG183)</f>
        <v>4.6625405047876205E-2</v>
      </c>
      <c r="AH175" s="72">
        <f t="shared" ref="AH175:AK175" si="13">SUM(AH176:AH183)</f>
        <v>5.1394293138174306E-2</v>
      </c>
      <c r="AI175" s="72">
        <f t="shared" si="13"/>
        <v>5.8840725000738586E-2</v>
      </c>
      <c r="AJ175" s="72">
        <f t="shared" si="13"/>
        <v>3.0275805836248788E-2</v>
      </c>
      <c r="AK175" s="72">
        <f t="shared" si="13"/>
        <v>4.4273183339154157E-2</v>
      </c>
      <c r="AM175" s="14"/>
      <c r="AN175" s="14"/>
      <c r="AO175" s="18">
        <f t="shared" si="10"/>
        <v>0.23140941236219204</v>
      </c>
      <c r="AQ175" s="14"/>
      <c r="AR175" s="14"/>
      <c r="AS175" s="14"/>
    </row>
    <row r="176" spans="5:45" x14ac:dyDescent="0.3">
      <c r="E176" s="3" t="s">
        <v>173</v>
      </c>
      <c r="F176" s="3" t="s">
        <v>174</v>
      </c>
      <c r="G176" s="3" t="s">
        <v>186</v>
      </c>
      <c r="H176" s="3" t="s">
        <v>188</v>
      </c>
      <c r="L176" s="3" t="s">
        <v>159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8">
        <f>Inp_Sc!AG159*INDEX(Cal_FrontierShift!AG$243:AG$295,MATCH($H176,Cal_FrontierShift!$H$243:$H$295,0))</f>
        <v>4.6625405047876205E-2</v>
      </c>
      <c r="AH176" s="18">
        <f>Inp_Sc!AH159*INDEX(Cal_FrontierShift!AH$243:AH$295,MATCH($H176,Cal_FrontierShift!$H$243:$H$295,0))</f>
        <v>5.1394293138174306E-2</v>
      </c>
      <c r="AI176" s="18">
        <f>Inp_Sc!AI159*INDEX(Cal_FrontierShift!AI$243:AI$295,MATCH($H176,Cal_FrontierShift!$H$243:$H$295,0))</f>
        <v>5.8840725000738586E-2</v>
      </c>
      <c r="AJ176" s="18">
        <f>Inp_Sc!AJ159*INDEX(Cal_FrontierShift!AJ$243:AJ$295,MATCH($H176,Cal_FrontierShift!$H$243:$H$295,0))</f>
        <v>3.0275805836248788E-2</v>
      </c>
      <c r="AK176" s="18">
        <f>Inp_Sc!AK159*INDEX(Cal_FrontierShift!AK$243:AK$295,MATCH($H176,Cal_FrontierShift!$H$243:$H$295,0))</f>
        <v>4.4273183339154157E-2</v>
      </c>
      <c r="AM176" s="14"/>
      <c r="AN176" s="14"/>
      <c r="AO176" s="18">
        <f t="shared" si="10"/>
        <v>0.23140941236219204</v>
      </c>
      <c r="AQ176" s="14"/>
      <c r="AR176" s="14"/>
      <c r="AS176" s="14"/>
    </row>
    <row r="177" spans="5:45" x14ac:dyDescent="0.3">
      <c r="E177" s="3" t="s">
        <v>173</v>
      </c>
      <c r="F177" s="3" t="s">
        <v>174</v>
      </c>
      <c r="G177" s="3" t="s">
        <v>186</v>
      </c>
      <c r="H177" s="3" t="s">
        <v>189</v>
      </c>
      <c r="L177" s="3" t="s">
        <v>159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8">
        <f>Inp_Sc!AG160*INDEX(Cal_FrontierShift!AG$243:AG$295,MATCH($H177,Cal_FrontierShift!$H$243:$H$295,0))</f>
        <v>0</v>
      </c>
      <c r="AH177" s="18">
        <f>Inp_Sc!AH160*INDEX(Cal_FrontierShift!AH$243:AH$295,MATCH($H177,Cal_FrontierShift!$H$243:$H$295,0))</f>
        <v>0</v>
      </c>
      <c r="AI177" s="18">
        <f>Inp_Sc!AI160*INDEX(Cal_FrontierShift!AI$243:AI$295,MATCH($H177,Cal_FrontierShift!$H$243:$H$295,0))</f>
        <v>0</v>
      </c>
      <c r="AJ177" s="18">
        <f>Inp_Sc!AJ160*INDEX(Cal_FrontierShift!AJ$243:AJ$295,MATCH($H177,Cal_FrontierShift!$H$243:$H$295,0))</f>
        <v>0</v>
      </c>
      <c r="AK177" s="18">
        <f>Inp_Sc!AK160*INDEX(Cal_FrontierShift!AK$243:AK$295,MATCH($H177,Cal_FrontierShift!$H$243:$H$295,0))</f>
        <v>0</v>
      </c>
      <c r="AM177" s="14"/>
      <c r="AN177" s="14"/>
      <c r="AO177" s="18">
        <f t="shared" si="10"/>
        <v>0</v>
      </c>
      <c r="AQ177" s="14"/>
      <c r="AR177" s="14"/>
      <c r="AS177" s="14"/>
    </row>
    <row r="178" spans="5:45" x14ac:dyDescent="0.3">
      <c r="E178" s="3" t="s">
        <v>173</v>
      </c>
      <c r="F178" s="3" t="s">
        <v>174</v>
      </c>
      <c r="G178" s="3" t="s">
        <v>186</v>
      </c>
      <c r="H178" s="3" t="s">
        <v>190</v>
      </c>
      <c r="L178" s="3" t="s">
        <v>159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8">
        <f>Inp_Sc!AG161*INDEX(Cal_FrontierShift!AG$243:AG$295,MATCH($H178,Cal_FrontierShift!$H$243:$H$295,0))</f>
        <v>0</v>
      </c>
      <c r="AH178" s="18">
        <f>Inp_Sc!AH161*INDEX(Cal_FrontierShift!AH$243:AH$295,MATCH($H178,Cal_FrontierShift!$H$243:$H$295,0))</f>
        <v>0</v>
      </c>
      <c r="AI178" s="18">
        <f>Inp_Sc!AI161*INDEX(Cal_FrontierShift!AI$243:AI$295,MATCH($H178,Cal_FrontierShift!$H$243:$H$295,0))</f>
        <v>0</v>
      </c>
      <c r="AJ178" s="18">
        <f>Inp_Sc!AJ161*INDEX(Cal_FrontierShift!AJ$243:AJ$295,MATCH($H178,Cal_FrontierShift!$H$243:$H$295,0))</f>
        <v>0</v>
      </c>
      <c r="AK178" s="18">
        <f>Inp_Sc!AK161*INDEX(Cal_FrontierShift!AK$243:AK$295,MATCH($H178,Cal_FrontierShift!$H$243:$H$295,0))</f>
        <v>0</v>
      </c>
      <c r="AM178" s="14"/>
      <c r="AN178" s="14"/>
      <c r="AO178" s="18">
        <f t="shared" si="10"/>
        <v>0</v>
      </c>
      <c r="AQ178" s="14"/>
      <c r="AR178" s="14"/>
      <c r="AS178" s="14"/>
    </row>
    <row r="179" spans="5:45" x14ac:dyDescent="0.3">
      <c r="E179" s="3" t="s">
        <v>173</v>
      </c>
      <c r="F179" s="3" t="s">
        <v>174</v>
      </c>
      <c r="G179" s="3" t="s">
        <v>186</v>
      </c>
      <c r="H179" s="3" t="s">
        <v>191</v>
      </c>
      <c r="L179" s="3" t="s">
        <v>159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8">
        <f>Inp_Sc!AG162*INDEX(Cal_FrontierShift!AG$243:AG$295,MATCH($H179,Cal_FrontierShift!$H$243:$H$295,0))</f>
        <v>0</v>
      </c>
      <c r="AH179" s="18">
        <f>Inp_Sc!AH162*INDEX(Cal_FrontierShift!AH$243:AH$295,MATCH($H179,Cal_FrontierShift!$H$243:$H$295,0))</f>
        <v>0</v>
      </c>
      <c r="AI179" s="18">
        <f>Inp_Sc!AI162*INDEX(Cal_FrontierShift!AI$243:AI$295,MATCH($H179,Cal_FrontierShift!$H$243:$H$295,0))</f>
        <v>0</v>
      </c>
      <c r="AJ179" s="18">
        <f>Inp_Sc!AJ162*INDEX(Cal_FrontierShift!AJ$243:AJ$295,MATCH($H179,Cal_FrontierShift!$H$243:$H$295,0))</f>
        <v>0</v>
      </c>
      <c r="AK179" s="18">
        <f>Inp_Sc!AK162*INDEX(Cal_FrontierShift!AK$243:AK$295,MATCH($H179,Cal_FrontierShift!$H$243:$H$295,0))</f>
        <v>0</v>
      </c>
      <c r="AM179" s="14"/>
      <c r="AN179" s="14"/>
      <c r="AO179" s="18">
        <f t="shared" si="10"/>
        <v>0</v>
      </c>
      <c r="AQ179" s="14"/>
      <c r="AR179" s="14"/>
      <c r="AS179" s="14"/>
    </row>
    <row r="180" spans="5:45" x14ac:dyDescent="0.3">
      <c r="E180" s="3" t="s">
        <v>173</v>
      </c>
      <c r="F180" s="3" t="s">
        <v>174</v>
      </c>
      <c r="G180" s="3" t="s">
        <v>186</v>
      </c>
      <c r="H180" s="3" t="s">
        <v>192</v>
      </c>
      <c r="L180" s="3" t="s">
        <v>159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8">
        <f>Inp_Sc!AG163*INDEX(Cal_FrontierShift!AG$243:AG$295,MATCH($H180,Cal_FrontierShift!$H$243:$H$295,0))</f>
        <v>0</v>
      </c>
      <c r="AH180" s="18">
        <f>Inp_Sc!AH163*INDEX(Cal_FrontierShift!AH$243:AH$295,MATCH($H180,Cal_FrontierShift!$H$243:$H$295,0))</f>
        <v>0</v>
      </c>
      <c r="AI180" s="18">
        <f>Inp_Sc!AI163*INDEX(Cal_FrontierShift!AI$243:AI$295,MATCH($H180,Cal_FrontierShift!$H$243:$H$295,0))</f>
        <v>0</v>
      </c>
      <c r="AJ180" s="18">
        <f>Inp_Sc!AJ163*INDEX(Cal_FrontierShift!AJ$243:AJ$295,MATCH($H180,Cal_FrontierShift!$H$243:$H$295,0))</f>
        <v>0</v>
      </c>
      <c r="AK180" s="18">
        <f>Inp_Sc!AK163*INDEX(Cal_FrontierShift!AK$243:AK$295,MATCH($H180,Cal_FrontierShift!$H$243:$H$295,0))</f>
        <v>0</v>
      </c>
      <c r="AM180" s="14"/>
      <c r="AN180" s="14"/>
      <c r="AO180" s="18">
        <f t="shared" si="10"/>
        <v>0</v>
      </c>
      <c r="AQ180" s="14"/>
      <c r="AR180" s="14"/>
      <c r="AS180" s="14"/>
    </row>
    <row r="181" spans="5:45" x14ac:dyDescent="0.3">
      <c r="E181" s="3" t="s">
        <v>173</v>
      </c>
      <c r="F181" s="3" t="s">
        <v>174</v>
      </c>
      <c r="G181" s="3" t="s">
        <v>186</v>
      </c>
      <c r="H181" s="3" t="s">
        <v>193</v>
      </c>
      <c r="L181" s="3" t="s">
        <v>159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8">
        <f>Inp_Sc!AG164*INDEX(Cal_FrontierShift!AG$243:AG$295,MATCH($H181,Cal_FrontierShift!$H$243:$H$295,0))</f>
        <v>0</v>
      </c>
      <c r="AH181" s="18">
        <f>Inp_Sc!AH164*INDEX(Cal_FrontierShift!AH$243:AH$295,MATCH($H181,Cal_FrontierShift!$H$243:$H$295,0))</f>
        <v>0</v>
      </c>
      <c r="AI181" s="18">
        <f>Inp_Sc!AI164*INDEX(Cal_FrontierShift!AI$243:AI$295,MATCH($H181,Cal_FrontierShift!$H$243:$H$295,0))</f>
        <v>0</v>
      </c>
      <c r="AJ181" s="18">
        <f>Inp_Sc!AJ164*INDEX(Cal_FrontierShift!AJ$243:AJ$295,MATCH($H181,Cal_FrontierShift!$H$243:$H$295,0))</f>
        <v>0</v>
      </c>
      <c r="AK181" s="18">
        <f>Inp_Sc!AK164*INDEX(Cal_FrontierShift!AK$243:AK$295,MATCH($H181,Cal_FrontierShift!$H$243:$H$295,0))</f>
        <v>0</v>
      </c>
      <c r="AM181" s="14"/>
      <c r="AN181" s="14"/>
      <c r="AO181" s="18">
        <f t="shared" si="10"/>
        <v>0</v>
      </c>
      <c r="AQ181" s="14"/>
      <c r="AR181" s="14"/>
      <c r="AS181" s="14"/>
    </row>
    <row r="182" spans="5:45" x14ac:dyDescent="0.3">
      <c r="E182" s="3" t="s">
        <v>173</v>
      </c>
      <c r="F182" s="3" t="s">
        <v>174</v>
      </c>
      <c r="G182" s="3" t="s">
        <v>186</v>
      </c>
      <c r="H182" s="3" t="s">
        <v>194</v>
      </c>
      <c r="L182" s="3" t="s">
        <v>159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8">
        <f>Inp_Sc!AG165*INDEX(Cal_FrontierShift!AG$243:AG$295,MATCH($H182,Cal_FrontierShift!$H$243:$H$295,0))</f>
        <v>0</v>
      </c>
      <c r="AH182" s="18">
        <f>Inp_Sc!AH165*INDEX(Cal_FrontierShift!AH$243:AH$295,MATCH($H182,Cal_FrontierShift!$H$243:$H$295,0))</f>
        <v>0</v>
      </c>
      <c r="AI182" s="18">
        <f>Inp_Sc!AI165*INDEX(Cal_FrontierShift!AI$243:AI$295,MATCH($H182,Cal_FrontierShift!$H$243:$H$295,0))</f>
        <v>0</v>
      </c>
      <c r="AJ182" s="18">
        <f>Inp_Sc!AJ165*INDEX(Cal_FrontierShift!AJ$243:AJ$295,MATCH($H182,Cal_FrontierShift!$H$243:$H$295,0))</f>
        <v>0</v>
      </c>
      <c r="AK182" s="18">
        <f>Inp_Sc!AK165*INDEX(Cal_FrontierShift!AK$243:AK$295,MATCH($H182,Cal_FrontierShift!$H$243:$H$295,0))</f>
        <v>0</v>
      </c>
      <c r="AM182" s="14"/>
      <c r="AN182" s="14"/>
      <c r="AO182" s="18">
        <f t="shared" si="10"/>
        <v>0</v>
      </c>
      <c r="AQ182" s="14"/>
      <c r="AR182" s="14"/>
      <c r="AS182" s="14"/>
    </row>
    <row r="183" spans="5:45" x14ac:dyDescent="0.3">
      <c r="E183" s="3" t="s">
        <v>173</v>
      </c>
      <c r="F183" s="3" t="s">
        <v>174</v>
      </c>
      <c r="G183" s="3" t="s">
        <v>186</v>
      </c>
      <c r="H183" s="3" t="s">
        <v>195</v>
      </c>
      <c r="L183" s="3" t="s">
        <v>159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8">
        <f>Inp_Sc!AG166*INDEX(Cal_FrontierShift!AG$243:AG$295,MATCH($H183,Cal_FrontierShift!$H$243:$H$295,0))</f>
        <v>0</v>
      </c>
      <c r="AH183" s="18">
        <f>Inp_Sc!AH166*INDEX(Cal_FrontierShift!AH$243:AH$295,MATCH($H183,Cal_FrontierShift!$H$243:$H$295,0))</f>
        <v>0</v>
      </c>
      <c r="AI183" s="18">
        <f>Inp_Sc!AI166*INDEX(Cal_FrontierShift!AI$243:AI$295,MATCH($H183,Cal_FrontierShift!$H$243:$H$295,0))</f>
        <v>0</v>
      </c>
      <c r="AJ183" s="18">
        <f>Inp_Sc!AJ166*INDEX(Cal_FrontierShift!AJ$243:AJ$295,MATCH($H183,Cal_FrontierShift!$H$243:$H$295,0))</f>
        <v>0</v>
      </c>
      <c r="AK183" s="18">
        <f>Inp_Sc!AK166*INDEX(Cal_FrontierShift!AK$243:AK$295,MATCH($H183,Cal_FrontierShift!$H$243:$H$295,0))</f>
        <v>0</v>
      </c>
      <c r="AM183" s="14"/>
      <c r="AN183" s="14"/>
      <c r="AO183" s="18">
        <f t="shared" si="10"/>
        <v>0</v>
      </c>
      <c r="AQ183" s="14"/>
      <c r="AR183" s="14"/>
      <c r="AS183" s="14"/>
    </row>
    <row r="184" spans="5:45" x14ac:dyDescent="0.3">
      <c r="E184" s="4" t="s">
        <v>173</v>
      </c>
      <c r="F184" s="4" t="s">
        <v>174</v>
      </c>
      <c r="G184" s="4" t="s">
        <v>196</v>
      </c>
      <c r="H184" s="4" t="s">
        <v>197</v>
      </c>
      <c r="L184" s="3" t="s">
        <v>159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8">
        <f>Inp_Sc!AG167*INDEX(Cal_FrontierShift!AG$243:AG$295,MATCH($H184,Cal_FrontierShift!$H$243:$H$295,0))</f>
        <v>0</v>
      </c>
      <c r="AH184" s="18">
        <f>Inp_Sc!AH167*INDEX(Cal_FrontierShift!AH$243:AH$295,MATCH($H184,Cal_FrontierShift!$H$243:$H$295,0))</f>
        <v>0</v>
      </c>
      <c r="AI184" s="18">
        <f>Inp_Sc!AI167*INDEX(Cal_FrontierShift!AI$243:AI$295,MATCH($H184,Cal_FrontierShift!$H$243:$H$295,0))</f>
        <v>0</v>
      </c>
      <c r="AJ184" s="18">
        <f>Inp_Sc!AJ167*INDEX(Cal_FrontierShift!AJ$243:AJ$295,MATCH($H184,Cal_FrontierShift!$H$243:$H$295,0))</f>
        <v>0</v>
      </c>
      <c r="AK184" s="18">
        <f>Inp_Sc!AK167*INDEX(Cal_FrontierShift!AK$243:AK$295,MATCH($H184,Cal_FrontierShift!$H$243:$H$295,0))</f>
        <v>0</v>
      </c>
      <c r="AM184" s="14"/>
      <c r="AN184" s="14"/>
      <c r="AO184" s="18">
        <f t="shared" si="10"/>
        <v>0</v>
      </c>
      <c r="AQ184" s="14"/>
      <c r="AR184" s="14"/>
      <c r="AS184" s="14"/>
    </row>
    <row r="185" spans="5:45" x14ac:dyDescent="0.3">
      <c r="E185" s="4" t="s">
        <v>173</v>
      </c>
      <c r="F185" s="4" t="s">
        <v>198</v>
      </c>
      <c r="H185" s="4" t="s">
        <v>199</v>
      </c>
      <c r="L185" s="3" t="s">
        <v>159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46"/>
      <c r="AH185" s="46"/>
      <c r="AI185" s="46"/>
      <c r="AJ185" s="46"/>
      <c r="AK185" s="46"/>
      <c r="AM185" s="14"/>
      <c r="AN185" s="14"/>
      <c r="AO185" s="18">
        <f t="shared" si="10"/>
        <v>0</v>
      </c>
      <c r="AQ185" s="14"/>
      <c r="AR185" s="14"/>
      <c r="AS185" s="14"/>
    </row>
    <row r="186" spans="5:45" x14ac:dyDescent="0.3">
      <c r="E186" s="3" t="s">
        <v>173</v>
      </c>
      <c r="F186" s="3" t="s">
        <v>198</v>
      </c>
      <c r="H186" s="104" t="s">
        <v>200</v>
      </c>
      <c r="L186" s="3" t="s">
        <v>159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46"/>
      <c r="AH186" s="46"/>
      <c r="AI186" s="46"/>
      <c r="AJ186" s="46"/>
      <c r="AK186" s="46"/>
      <c r="AM186" s="14"/>
      <c r="AN186" s="14"/>
      <c r="AO186" s="18">
        <f t="shared" si="10"/>
        <v>0</v>
      </c>
      <c r="AQ186" s="14"/>
      <c r="AR186" s="14"/>
      <c r="AS186" s="14"/>
    </row>
    <row r="187" spans="5:45" x14ac:dyDescent="0.3">
      <c r="E187" s="3" t="s">
        <v>173</v>
      </c>
      <c r="F187" s="3" t="s">
        <v>198</v>
      </c>
      <c r="H187" s="105" t="s">
        <v>201</v>
      </c>
      <c r="L187" s="3" t="s">
        <v>159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46"/>
      <c r="AH187" s="46"/>
      <c r="AI187" s="46"/>
      <c r="AJ187" s="46"/>
      <c r="AK187" s="46"/>
      <c r="AM187" s="14"/>
      <c r="AN187" s="14"/>
      <c r="AO187" s="18">
        <f t="shared" si="10"/>
        <v>0</v>
      </c>
      <c r="AQ187" s="14"/>
      <c r="AR187" s="14"/>
      <c r="AS187" s="14"/>
    </row>
    <row r="188" spans="5:45" x14ac:dyDescent="0.3">
      <c r="E188" s="3" t="s">
        <v>173</v>
      </c>
      <c r="F188" s="3" t="s">
        <v>198</v>
      </c>
      <c r="H188" s="105" t="s">
        <v>202</v>
      </c>
      <c r="L188" s="3" t="s">
        <v>159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46"/>
      <c r="AH188" s="46"/>
      <c r="AI188" s="46"/>
      <c r="AJ188" s="46"/>
      <c r="AK188" s="46"/>
      <c r="AM188" s="14"/>
      <c r="AN188" s="14"/>
      <c r="AO188" s="18">
        <f t="shared" si="10"/>
        <v>0</v>
      </c>
      <c r="AQ188" s="14"/>
      <c r="AR188" s="14"/>
      <c r="AS188" s="14"/>
    </row>
    <row r="189" spans="5:45" x14ac:dyDescent="0.3">
      <c r="E189" s="3" t="s">
        <v>173</v>
      </c>
      <c r="F189" s="3" t="s">
        <v>198</v>
      </c>
      <c r="H189" s="105" t="s">
        <v>203</v>
      </c>
      <c r="L189" s="3" t="s">
        <v>159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46"/>
      <c r="AH189" s="46"/>
      <c r="AI189" s="46"/>
      <c r="AJ189" s="46"/>
      <c r="AK189" s="46"/>
      <c r="AM189" s="14"/>
      <c r="AN189" s="14"/>
      <c r="AO189" s="18">
        <f t="shared" si="10"/>
        <v>0</v>
      </c>
      <c r="AQ189" s="14"/>
      <c r="AR189" s="14"/>
      <c r="AS189" s="14"/>
    </row>
    <row r="190" spans="5:45" x14ac:dyDescent="0.3">
      <c r="E190" s="3" t="s">
        <v>173</v>
      </c>
      <c r="F190" s="3" t="s">
        <v>198</v>
      </c>
      <c r="H190" s="105" t="s">
        <v>204</v>
      </c>
      <c r="L190" s="3" t="s">
        <v>159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46"/>
      <c r="AH190" s="46"/>
      <c r="AI190" s="46"/>
      <c r="AJ190" s="46"/>
      <c r="AK190" s="46"/>
      <c r="AM190" s="14"/>
      <c r="AN190" s="14"/>
      <c r="AO190" s="18">
        <f t="shared" si="10"/>
        <v>0</v>
      </c>
      <c r="AQ190" s="14"/>
      <c r="AR190" s="14"/>
      <c r="AS190" s="14"/>
    </row>
    <row r="191" spans="5:45" x14ac:dyDescent="0.3">
      <c r="E191" s="3" t="s">
        <v>173</v>
      </c>
      <c r="F191" s="3" t="s">
        <v>198</v>
      </c>
      <c r="H191" s="105" t="s">
        <v>205</v>
      </c>
      <c r="L191" s="3" t="s">
        <v>159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46"/>
      <c r="AH191" s="46"/>
      <c r="AI191" s="46"/>
      <c r="AJ191" s="46"/>
      <c r="AK191" s="46"/>
      <c r="AM191" s="14"/>
      <c r="AN191" s="14"/>
      <c r="AO191" s="18">
        <f t="shared" si="10"/>
        <v>0</v>
      </c>
      <c r="AQ191" s="14"/>
      <c r="AR191" s="14"/>
      <c r="AS191" s="14"/>
    </row>
    <row r="192" spans="5:45" x14ac:dyDescent="0.3">
      <c r="E192" s="3" t="s">
        <v>173</v>
      </c>
      <c r="F192" s="3" t="s">
        <v>198</v>
      </c>
      <c r="H192" s="105" t="s">
        <v>1108</v>
      </c>
      <c r="L192" s="3" t="s">
        <v>159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46"/>
      <c r="AH192" s="46"/>
      <c r="AI192" s="46"/>
      <c r="AJ192" s="46"/>
      <c r="AK192" s="46"/>
      <c r="AM192" s="14"/>
      <c r="AN192" s="14"/>
      <c r="AO192" s="18">
        <f t="shared" si="10"/>
        <v>0</v>
      </c>
      <c r="AQ192" s="14"/>
      <c r="AR192" s="14"/>
      <c r="AS192" s="14"/>
    </row>
    <row r="193" spans="5:45" x14ac:dyDescent="0.3">
      <c r="E193" s="3" t="s">
        <v>173</v>
      </c>
      <c r="F193" s="3" t="s">
        <v>198</v>
      </c>
      <c r="H193" s="105" t="s">
        <v>207</v>
      </c>
      <c r="L193" s="3" t="s">
        <v>159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46"/>
      <c r="AH193" s="46"/>
      <c r="AI193" s="46"/>
      <c r="AJ193" s="46"/>
      <c r="AK193" s="46"/>
      <c r="AM193" s="14"/>
      <c r="AN193" s="14"/>
      <c r="AO193" s="18">
        <f t="shared" si="10"/>
        <v>0</v>
      </c>
      <c r="AQ193" s="14"/>
      <c r="AR193" s="14"/>
      <c r="AS193" s="14"/>
    </row>
    <row r="194" spans="5:45" x14ac:dyDescent="0.3">
      <c r="E194" s="3" t="s">
        <v>173</v>
      </c>
      <c r="F194" s="3" t="s">
        <v>198</v>
      </c>
      <c r="H194" s="105" t="s">
        <v>208</v>
      </c>
      <c r="L194" s="3" t="s">
        <v>159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46"/>
      <c r="AH194" s="46"/>
      <c r="AI194" s="46"/>
      <c r="AJ194" s="46"/>
      <c r="AK194" s="46"/>
      <c r="AM194" s="14"/>
      <c r="AN194" s="14"/>
      <c r="AO194" s="18">
        <f t="shared" si="10"/>
        <v>0</v>
      </c>
      <c r="AQ194" s="14"/>
      <c r="AR194" s="14"/>
      <c r="AS194" s="14"/>
    </row>
    <row r="195" spans="5:45" x14ac:dyDescent="0.3">
      <c r="E195" s="3" t="s">
        <v>173</v>
      </c>
      <c r="F195" s="3" t="s">
        <v>198</v>
      </c>
      <c r="H195" s="105" t="s">
        <v>1109</v>
      </c>
      <c r="L195" s="3" t="s">
        <v>159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46"/>
      <c r="AH195" s="46"/>
      <c r="AI195" s="46"/>
      <c r="AJ195" s="46"/>
      <c r="AK195" s="46"/>
      <c r="AM195" s="14"/>
      <c r="AN195" s="14"/>
      <c r="AO195" s="18">
        <f t="shared" si="10"/>
        <v>0</v>
      </c>
      <c r="AQ195" s="14"/>
      <c r="AR195" s="14"/>
      <c r="AS195" s="14"/>
    </row>
    <row r="196" spans="5:45" x14ac:dyDescent="0.3">
      <c r="E196" s="3" t="s">
        <v>173</v>
      </c>
      <c r="F196" s="3" t="s">
        <v>198</v>
      </c>
      <c r="H196" s="105" t="s">
        <v>1110</v>
      </c>
      <c r="L196" s="3" t="s">
        <v>159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46"/>
      <c r="AH196" s="46"/>
      <c r="AI196" s="46"/>
      <c r="AJ196" s="46"/>
      <c r="AK196" s="46"/>
      <c r="AM196" s="14"/>
      <c r="AN196" s="14"/>
      <c r="AO196" s="18">
        <f t="shared" si="10"/>
        <v>0</v>
      </c>
      <c r="AQ196" s="14"/>
      <c r="AR196" s="14"/>
      <c r="AS196" s="14"/>
    </row>
    <row r="197" spans="5:45" x14ac:dyDescent="0.3">
      <c r="E197" s="3" t="s">
        <v>173</v>
      </c>
      <c r="F197" s="3" t="s">
        <v>198</v>
      </c>
      <c r="H197" s="105" t="s">
        <v>1111</v>
      </c>
      <c r="L197" s="3" t="s">
        <v>159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46"/>
      <c r="AH197" s="46"/>
      <c r="AI197" s="46"/>
      <c r="AJ197" s="46"/>
      <c r="AK197" s="46"/>
      <c r="AM197" s="14"/>
      <c r="AN197" s="14"/>
      <c r="AO197" s="18">
        <f t="shared" si="10"/>
        <v>0</v>
      </c>
      <c r="AQ197" s="14"/>
      <c r="AR197" s="14"/>
      <c r="AS197" s="14"/>
    </row>
    <row r="198" spans="5:45" x14ac:dyDescent="0.3">
      <c r="E198" s="3" t="s">
        <v>173</v>
      </c>
      <c r="F198" s="3" t="s">
        <v>198</v>
      </c>
      <c r="H198" s="105" t="s">
        <v>196</v>
      </c>
      <c r="L198" s="3" t="s">
        <v>159</v>
      </c>
      <c r="R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46"/>
      <c r="AH198" s="46"/>
      <c r="AI198" s="46"/>
      <c r="AJ198" s="46"/>
      <c r="AK198" s="46"/>
      <c r="AM198" s="14"/>
      <c r="AN198" s="14"/>
      <c r="AO198" s="18">
        <f t="shared" si="10"/>
        <v>0</v>
      </c>
      <c r="AQ198" s="14"/>
      <c r="AR198" s="14"/>
      <c r="AS198" s="14"/>
    </row>
    <row r="199" spans="5:45" x14ac:dyDescent="0.3">
      <c r="E199" s="4" t="s">
        <v>210</v>
      </c>
      <c r="H199" s="4" t="s">
        <v>210</v>
      </c>
      <c r="L199" s="3" t="s">
        <v>159</v>
      </c>
      <c r="R199" s="14"/>
      <c r="T199" s="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72">
        <f>SUM(AG200:AG205)</f>
        <v>7.9601600375347177</v>
      </c>
      <c r="AH199" s="72">
        <f t="shared" ref="AH199:AK199" si="14">SUM(AH200:AH205)</f>
        <v>15.514173029009186</v>
      </c>
      <c r="AI199" s="72">
        <f t="shared" si="14"/>
        <v>19.71156705894235</v>
      </c>
      <c r="AJ199" s="72">
        <f t="shared" si="14"/>
        <v>15.651787375816554</v>
      </c>
      <c r="AK199" s="72">
        <f t="shared" si="14"/>
        <v>10.440605836602327</v>
      </c>
      <c r="AM199" s="14"/>
      <c r="AN199" s="14"/>
      <c r="AO199" s="18">
        <f t="shared" si="10"/>
        <v>69.27829333790514</v>
      </c>
      <c r="AQ199" s="14"/>
      <c r="AR199" s="14"/>
      <c r="AS199" s="14"/>
    </row>
    <row r="200" spans="5:45" x14ac:dyDescent="0.3">
      <c r="E200" s="3" t="s">
        <v>210</v>
      </c>
      <c r="H200" s="3" t="s">
        <v>312</v>
      </c>
      <c r="L200" s="3" t="s">
        <v>159</v>
      </c>
      <c r="R200" s="14"/>
      <c r="T200" s="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8">
        <f>Inp_Sc!AG183*INDEX(Cal_FrontierShift!AG$243:AG$295,MATCH($H200,Cal_FrontierShift!$H$243:$H$295,0))</f>
        <v>5.2418705080362109</v>
      </c>
      <c r="AH200" s="18">
        <f>Inp_Sc!AH183*INDEX(Cal_FrontierShift!AH$243:AH$295,MATCH($H200,Cal_FrontierShift!$H$243:$H$295,0))</f>
        <v>13.308217327730647</v>
      </c>
      <c r="AI200" s="18">
        <f>Inp_Sc!AI183*INDEX(Cal_FrontierShift!AI$243:AI$295,MATCH($H200,Cal_FrontierShift!$H$243:$H$295,0))</f>
        <v>17.597891058709521</v>
      </c>
      <c r="AJ200" s="18">
        <f>Inp_Sc!AJ183*INDEX(Cal_FrontierShift!AJ$243:AJ$295,MATCH($H200,Cal_FrontierShift!$H$243:$H$295,0))</f>
        <v>13.883117905514959</v>
      </c>
      <c r="AK200" s="18">
        <f>Inp_Sc!AK183*INDEX(Cal_FrontierShift!AK$243:AK$295,MATCH($H200,Cal_FrontierShift!$H$243:$H$295,0))</f>
        <v>7.5483913068977539</v>
      </c>
      <c r="AM200" s="14"/>
      <c r="AN200" s="14"/>
      <c r="AO200" s="18">
        <f t="shared" si="10"/>
        <v>57.579488106889094</v>
      </c>
      <c r="AQ200" s="14"/>
      <c r="AR200" s="14"/>
      <c r="AS200" s="14"/>
    </row>
    <row r="201" spans="5:45" x14ac:dyDescent="0.3">
      <c r="E201" s="3" t="s">
        <v>210</v>
      </c>
      <c r="H201" s="3" t="s">
        <v>211</v>
      </c>
      <c r="L201" s="3" t="s">
        <v>159</v>
      </c>
      <c r="R201" s="14"/>
      <c r="T201" s="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F201" s="14"/>
      <c r="AG201" s="18">
        <f>Inp_Sc!AG184*INDEX(Cal_FrontierShift!AG$243:AG$295,MATCH($H201,Cal_FrontierShift!$H$243:$H$295,0))</f>
        <v>0</v>
      </c>
      <c r="AH201" s="18">
        <f>Inp_Sc!AH184*INDEX(Cal_FrontierShift!AH$243:AH$295,MATCH($H201,Cal_FrontierShift!$H$243:$H$295,0))</f>
        <v>0</v>
      </c>
      <c r="AI201" s="18">
        <f>Inp_Sc!AI184*INDEX(Cal_FrontierShift!AI$243:AI$295,MATCH($H201,Cal_FrontierShift!$H$243:$H$295,0))</f>
        <v>0</v>
      </c>
      <c r="AJ201" s="18">
        <f>Inp_Sc!AJ184*INDEX(Cal_FrontierShift!AJ$243:AJ$295,MATCH($H201,Cal_FrontierShift!$H$243:$H$295,0))</f>
        <v>0</v>
      </c>
      <c r="AK201" s="18">
        <f>Inp_Sc!AK184*INDEX(Cal_FrontierShift!AK$243:AK$295,MATCH($H201,Cal_FrontierShift!$H$243:$H$295,0))</f>
        <v>0</v>
      </c>
      <c r="AM201" s="14"/>
      <c r="AN201" s="14"/>
      <c r="AO201" s="18">
        <f t="shared" si="10"/>
        <v>0</v>
      </c>
      <c r="AQ201" s="14"/>
      <c r="AR201" s="14"/>
      <c r="AS201" s="14"/>
    </row>
    <row r="202" spans="5:45" x14ac:dyDescent="0.3">
      <c r="E202" s="3" t="s">
        <v>210</v>
      </c>
      <c r="H202" s="3" t="s">
        <v>212</v>
      </c>
      <c r="L202" s="3" t="s">
        <v>159</v>
      </c>
      <c r="R202" s="14"/>
      <c r="T202" s="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F202" s="14"/>
      <c r="AG202" s="18">
        <f>Inp_Sc!AG185*INDEX(Cal_FrontierShift!AG$243:AG$295,MATCH($H202,Cal_FrontierShift!$H$243:$H$295,0))</f>
        <v>0</v>
      </c>
      <c r="AH202" s="18">
        <f>Inp_Sc!AH185*INDEX(Cal_FrontierShift!AH$243:AH$295,MATCH($H202,Cal_FrontierShift!$H$243:$H$295,0))</f>
        <v>0</v>
      </c>
      <c r="AI202" s="18">
        <f>Inp_Sc!AI185*INDEX(Cal_FrontierShift!AI$243:AI$295,MATCH($H202,Cal_FrontierShift!$H$243:$H$295,0))</f>
        <v>0</v>
      </c>
      <c r="AJ202" s="18">
        <f>Inp_Sc!AJ185*INDEX(Cal_FrontierShift!AJ$243:AJ$295,MATCH($H202,Cal_FrontierShift!$H$243:$H$295,0))</f>
        <v>0</v>
      </c>
      <c r="AK202" s="18">
        <f>Inp_Sc!AK185*INDEX(Cal_FrontierShift!AK$243:AK$295,MATCH($H202,Cal_FrontierShift!$H$243:$H$295,0))</f>
        <v>0</v>
      </c>
      <c r="AM202" s="14"/>
      <c r="AN202" s="14"/>
      <c r="AO202" s="18">
        <f t="shared" si="10"/>
        <v>0</v>
      </c>
      <c r="AQ202" s="14"/>
      <c r="AR202" s="14"/>
      <c r="AS202" s="14"/>
    </row>
    <row r="203" spans="5:45" x14ac:dyDescent="0.3">
      <c r="E203" s="3" t="s">
        <v>210</v>
      </c>
      <c r="H203" s="3" t="s">
        <v>214</v>
      </c>
      <c r="L203" s="3" t="s">
        <v>159</v>
      </c>
      <c r="R203" s="14"/>
      <c r="T203" s="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8">
        <f>Inp_Sc!AG186*INDEX(Cal_FrontierShift!AG$243:AG$295,MATCH($H203,Cal_FrontierShift!$H$243:$H$295,0))</f>
        <v>0</v>
      </c>
      <c r="AH203" s="18">
        <f>Inp_Sc!AH186*INDEX(Cal_FrontierShift!AH$243:AH$295,MATCH($H203,Cal_FrontierShift!$H$243:$H$295,0))</f>
        <v>0</v>
      </c>
      <c r="AI203" s="18">
        <f>Inp_Sc!AI186*INDEX(Cal_FrontierShift!AI$243:AI$295,MATCH($H203,Cal_FrontierShift!$H$243:$H$295,0))</f>
        <v>0</v>
      </c>
      <c r="AJ203" s="18">
        <f>Inp_Sc!AJ186*INDEX(Cal_FrontierShift!AJ$243:AJ$295,MATCH($H203,Cal_FrontierShift!$H$243:$H$295,0))</f>
        <v>0</v>
      </c>
      <c r="AK203" s="18">
        <f>Inp_Sc!AK186*INDEX(Cal_FrontierShift!AK$243:AK$295,MATCH($H203,Cal_FrontierShift!$H$243:$H$295,0))</f>
        <v>0</v>
      </c>
      <c r="AM203" s="14"/>
      <c r="AN203" s="14"/>
      <c r="AO203" s="18">
        <f t="shared" si="10"/>
        <v>0</v>
      </c>
      <c r="AQ203" s="14"/>
      <c r="AR203" s="14"/>
      <c r="AS203" s="14"/>
    </row>
    <row r="204" spans="5:45" x14ac:dyDescent="0.3">
      <c r="E204" s="3" t="s">
        <v>210</v>
      </c>
      <c r="H204" s="3" t="s">
        <v>215</v>
      </c>
      <c r="L204" s="3" t="s">
        <v>159</v>
      </c>
      <c r="R204" s="14"/>
      <c r="T204" s="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F204" s="14"/>
      <c r="AG204" s="18">
        <f>Inp_Sc!AG187*INDEX(Cal_FrontierShift!AG$243:AG$295,MATCH($H204,Cal_FrontierShift!$H$243:$H$295,0))</f>
        <v>0.67305895537993554</v>
      </c>
      <c r="AH204" s="18">
        <f>Inp_Sc!AH187*INDEX(Cal_FrontierShift!AH$243:AH$295,MATCH($H204,Cal_FrontierShift!$H$243:$H$295,0))</f>
        <v>0.90312381077442638</v>
      </c>
      <c r="AI204" s="18">
        <f>Inp_Sc!AI187*INDEX(Cal_FrontierShift!AI$243:AI$295,MATCH($H204,Cal_FrontierShift!$H$243:$H$295,0))</f>
        <v>1.0844794794420587</v>
      </c>
      <c r="AJ204" s="18">
        <f>Inp_Sc!AJ187*INDEX(Cal_FrontierShift!AJ$243:AJ$295,MATCH($H204,Cal_FrontierShift!$H$243:$H$295,0))</f>
        <v>0.60609955594881337</v>
      </c>
      <c r="AK204" s="18">
        <f>Inp_Sc!AK187*INDEX(Cal_FrontierShift!AK$243:AK$295,MATCH($H204,Cal_FrontierShift!$H$243:$H$295,0))</f>
        <v>0.97548560702049125</v>
      </c>
      <c r="AM204" s="14"/>
      <c r="AN204" s="14"/>
      <c r="AO204" s="18">
        <f t="shared" si="10"/>
        <v>4.242247408565726</v>
      </c>
      <c r="AQ204" s="14"/>
      <c r="AR204" s="14"/>
      <c r="AS204" s="14"/>
    </row>
    <row r="205" spans="5:45" x14ac:dyDescent="0.3">
      <c r="E205" s="3" t="s">
        <v>210</v>
      </c>
      <c r="H205" s="3" t="s">
        <v>216</v>
      </c>
      <c r="L205" s="3" t="s">
        <v>159</v>
      </c>
      <c r="R205" s="14"/>
      <c r="T205" s="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F205" s="14"/>
      <c r="AG205" s="18">
        <f>Inp_Sc!AG188*INDEX(Cal_FrontierShift!AG$243:AG$295,MATCH($H205,Cal_FrontierShift!$H$243:$H$295,0))</f>
        <v>2.0452305741185715</v>
      </c>
      <c r="AH205" s="18">
        <f>Inp_Sc!AH188*INDEX(Cal_FrontierShift!AH$243:AH$295,MATCH($H205,Cal_FrontierShift!$H$243:$H$295,0))</f>
        <v>1.3028318905041121</v>
      </c>
      <c r="AI205" s="18">
        <f>Inp_Sc!AI188*INDEX(Cal_FrontierShift!AI$243:AI$295,MATCH($H205,Cal_FrontierShift!$H$243:$H$295,0))</f>
        <v>1.0291965207907707</v>
      </c>
      <c r="AJ205" s="18">
        <f>Inp_Sc!AJ188*INDEX(Cal_FrontierShift!AJ$243:AJ$295,MATCH($H205,Cal_FrontierShift!$H$243:$H$295,0))</f>
        <v>1.1625699143527808</v>
      </c>
      <c r="AK205" s="18">
        <f>Inp_Sc!AK188*INDEX(Cal_FrontierShift!AK$243:AK$295,MATCH($H205,Cal_FrontierShift!$H$243:$H$295,0))</f>
        <v>1.9167289226840809</v>
      </c>
      <c r="AM205" s="14"/>
      <c r="AN205" s="14"/>
      <c r="AO205" s="18">
        <f t="shared" si="10"/>
        <v>7.456557822450316</v>
      </c>
      <c r="AQ205" s="14"/>
      <c r="AR205" s="14"/>
      <c r="AS205" s="14"/>
    </row>
    <row r="206" spans="5:45" x14ac:dyDescent="0.3">
      <c r="E206" s="4" t="s">
        <v>217</v>
      </c>
      <c r="H206" s="4" t="s">
        <v>217</v>
      </c>
      <c r="L206" s="3" t="s">
        <v>159</v>
      </c>
      <c r="R206" s="14"/>
      <c r="T206" s="1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F206" s="14"/>
      <c r="AG206" s="18">
        <f>Inp_Sc!AG189*INDEX(Cal_FrontierShift!AG$243:AG$295,MATCH($H206,Cal_FrontierShift!$H$243:$H$295,0))</f>
        <v>1.3000301900656448</v>
      </c>
      <c r="AH206" s="18">
        <f>Inp_Sc!AH189*INDEX(Cal_FrontierShift!AH$243:AH$295,MATCH($H206,Cal_FrontierShift!$H$243:$H$295,0))</f>
        <v>1.3142249337400687</v>
      </c>
      <c r="AI206" s="18">
        <f>Inp_Sc!AI189*INDEX(Cal_FrontierShift!AI$243:AI$295,MATCH($H206,Cal_FrontierShift!$H$243:$H$295,0))</f>
        <v>0.77095998072363603</v>
      </c>
      <c r="AJ206" s="18">
        <f>Inp_Sc!AJ189*INDEX(Cal_FrontierShift!AJ$243:AJ$295,MATCH($H206,Cal_FrontierShift!$H$243:$H$295,0))</f>
        <v>0.77893209219402071</v>
      </c>
      <c r="AK206" s="18">
        <f>Inp_Sc!AK189*INDEX(Cal_FrontierShift!AK$243:AK$295,MATCH($H206,Cal_FrontierShift!$H$243:$H$295,0))</f>
        <v>0.79787206161347568</v>
      </c>
      <c r="AM206" s="14"/>
      <c r="AN206" s="14"/>
      <c r="AO206" s="18">
        <f t="shared" si="10"/>
        <v>4.9620192583368459</v>
      </c>
      <c r="AQ206" s="14"/>
      <c r="AR206" s="14"/>
      <c r="AS206" s="14"/>
    </row>
    <row r="207" spans="5:45" x14ac:dyDescent="0.3">
      <c r="E207" s="3" t="s">
        <v>217</v>
      </c>
      <c r="H207" s="3" t="s">
        <v>218</v>
      </c>
      <c r="L207" s="3" t="s">
        <v>159</v>
      </c>
      <c r="R207" s="14"/>
      <c r="T207" s="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46"/>
      <c r="AH207" s="46"/>
      <c r="AI207" s="46"/>
      <c r="AJ207" s="46"/>
      <c r="AK207" s="46"/>
      <c r="AM207" s="14"/>
      <c r="AN207" s="14"/>
      <c r="AO207" s="18">
        <f t="shared" si="10"/>
        <v>0</v>
      </c>
      <c r="AQ207" s="14"/>
      <c r="AR207" s="14"/>
      <c r="AS207" s="14"/>
    </row>
    <row r="208" spans="5:45" x14ac:dyDescent="0.3">
      <c r="E208" s="3" t="s">
        <v>217</v>
      </c>
      <c r="H208" s="3" t="s">
        <v>219</v>
      </c>
      <c r="L208" s="3" t="s">
        <v>159</v>
      </c>
      <c r="R208" s="14"/>
      <c r="T208" s="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F208" s="14"/>
      <c r="AG208" s="46"/>
      <c r="AH208" s="46"/>
      <c r="AI208" s="46"/>
      <c r="AJ208" s="46"/>
      <c r="AK208" s="46"/>
      <c r="AM208" s="14"/>
      <c r="AN208" s="14"/>
      <c r="AO208" s="18">
        <f t="shared" si="10"/>
        <v>0</v>
      </c>
      <c r="AQ208" s="14"/>
      <c r="AR208" s="14"/>
      <c r="AS208" s="14"/>
    </row>
    <row r="209" spans="2:61" x14ac:dyDescent="0.3">
      <c r="E209" s="3" t="s">
        <v>217</v>
      </c>
      <c r="H209" s="3" t="s">
        <v>220</v>
      </c>
      <c r="L209" s="3" t="s">
        <v>159</v>
      </c>
      <c r="R209" s="14"/>
      <c r="T209" s="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F209" s="14"/>
      <c r="AG209" s="46"/>
      <c r="AH209" s="46"/>
      <c r="AI209" s="46"/>
      <c r="AJ209" s="46"/>
      <c r="AK209" s="46"/>
      <c r="AM209" s="14"/>
      <c r="AN209" s="14"/>
      <c r="AO209" s="18">
        <f t="shared" si="10"/>
        <v>0</v>
      </c>
      <c r="AQ209" s="14"/>
      <c r="AR209" s="14"/>
      <c r="AS209" s="14"/>
    </row>
    <row r="210" spans="2:61" x14ac:dyDescent="0.3">
      <c r="E210" s="3" t="s">
        <v>217</v>
      </c>
      <c r="H210" s="3" t="s">
        <v>221</v>
      </c>
      <c r="L210" s="3" t="s">
        <v>159</v>
      </c>
      <c r="R210" s="14"/>
      <c r="T210" s="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46"/>
      <c r="AH210" s="46"/>
      <c r="AI210" s="46"/>
      <c r="AJ210" s="46"/>
      <c r="AK210" s="46"/>
      <c r="AM210" s="14"/>
      <c r="AN210" s="14"/>
      <c r="AO210" s="18">
        <f t="shared" si="10"/>
        <v>0</v>
      </c>
      <c r="AQ210" s="14"/>
      <c r="AR210" s="14"/>
      <c r="AS210" s="14"/>
    </row>
    <row r="211" spans="2:61" x14ac:dyDescent="0.3">
      <c r="E211" s="3" t="s">
        <v>217</v>
      </c>
      <c r="H211" s="3" t="s">
        <v>222</v>
      </c>
      <c r="L211" s="3" t="s">
        <v>159</v>
      </c>
      <c r="R211" s="14"/>
      <c r="T211" s="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F211" s="14"/>
      <c r="AG211" s="46"/>
      <c r="AH211" s="46"/>
      <c r="AI211" s="46"/>
      <c r="AJ211" s="46"/>
      <c r="AK211" s="46"/>
      <c r="AM211" s="14"/>
      <c r="AN211" s="14"/>
      <c r="AO211" s="18">
        <f t="shared" si="10"/>
        <v>0</v>
      </c>
      <c r="AQ211" s="14"/>
      <c r="AR211" s="14"/>
      <c r="AS211" s="14"/>
    </row>
    <row r="212" spans="2:61" x14ac:dyDescent="0.3">
      <c r="E212" s="3" t="s">
        <v>217</v>
      </c>
      <c r="H212" s="3" t="s">
        <v>223</v>
      </c>
      <c r="L212" s="3" t="s">
        <v>159</v>
      </c>
      <c r="R212" s="14"/>
      <c r="T212" s="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46"/>
      <c r="AH212" s="46"/>
      <c r="AI212" s="46"/>
      <c r="AJ212" s="46"/>
      <c r="AK212" s="46"/>
      <c r="AM212" s="14"/>
      <c r="AN212" s="14"/>
      <c r="AO212" s="18">
        <f t="shared" si="10"/>
        <v>0</v>
      </c>
      <c r="AQ212" s="14"/>
      <c r="AR212" s="14"/>
      <c r="AS212" s="14"/>
    </row>
    <row r="213" spans="2:61" x14ac:dyDescent="0.3">
      <c r="E213" s="3" t="s">
        <v>217</v>
      </c>
      <c r="H213" s="3" t="s">
        <v>224</v>
      </c>
      <c r="L213" s="3" t="s">
        <v>159</v>
      </c>
      <c r="R213" s="14"/>
      <c r="T213" s="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46"/>
      <c r="AH213" s="46"/>
      <c r="AI213" s="46"/>
      <c r="AJ213" s="46"/>
      <c r="AK213" s="46"/>
      <c r="AM213" s="14"/>
      <c r="AN213" s="14"/>
      <c r="AO213" s="18">
        <f t="shared" si="10"/>
        <v>0</v>
      </c>
      <c r="AQ213" s="14"/>
      <c r="AR213" s="14"/>
      <c r="AS213" s="14"/>
    </row>
    <row r="214" spans="2:61" x14ac:dyDescent="0.3">
      <c r="E214" s="3" t="s">
        <v>217</v>
      </c>
      <c r="H214" s="3" t="s">
        <v>225</v>
      </c>
      <c r="L214" s="3" t="s">
        <v>159</v>
      </c>
      <c r="R214" s="14"/>
      <c r="T214" s="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46"/>
      <c r="AH214" s="46"/>
      <c r="AI214" s="46"/>
      <c r="AJ214" s="46"/>
      <c r="AK214" s="46"/>
      <c r="AM214" s="14"/>
      <c r="AN214" s="14"/>
      <c r="AO214" s="18">
        <f t="shared" si="10"/>
        <v>0</v>
      </c>
      <c r="AQ214" s="14"/>
      <c r="AR214" s="14"/>
      <c r="AS214" s="14"/>
    </row>
    <row r="216" spans="2:61" ht="14.65" x14ac:dyDescent="0.35">
      <c r="B216" s="10" t="s">
        <v>1189</v>
      </c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41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</row>
    <row r="217" spans="2:61" x14ac:dyDescent="0.3">
      <c r="C217" s="30" t="s">
        <v>1191</v>
      </c>
    </row>
    <row r="219" spans="2:61" x14ac:dyDescent="0.3">
      <c r="E219" s="4" t="s">
        <v>167</v>
      </c>
      <c r="H219" s="4" t="s">
        <v>167</v>
      </c>
      <c r="L219" s="3" t="s">
        <v>159</v>
      </c>
      <c r="R219" s="14"/>
      <c r="T219" s="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8">
        <f>AG221+AG258+AG265</f>
        <v>178.40220987151298</v>
      </c>
      <c r="AH219" s="18">
        <f>AH221+AH258+AH265</f>
        <v>185.87081248991637</v>
      </c>
      <c r="AI219" s="18">
        <f>AI221+AI258+AI265</f>
        <v>178.00911622013155</v>
      </c>
      <c r="AJ219" s="18">
        <f>AJ221+AJ258+AJ265</f>
        <v>169.424739960393</v>
      </c>
      <c r="AK219" s="18">
        <f>AK221+AK258+AK265</f>
        <v>168.21311394633449</v>
      </c>
      <c r="AM219" s="14"/>
      <c r="AN219" s="14"/>
      <c r="AO219" s="18">
        <f>SUM(AG219:AK219)</f>
        <v>879.91999248828847</v>
      </c>
      <c r="AQ219" s="14"/>
      <c r="AR219" s="14"/>
      <c r="AS219" s="14"/>
    </row>
    <row r="220" spans="2:61" x14ac:dyDescent="0.3">
      <c r="H220" s="4"/>
    </row>
    <row r="221" spans="2:61" x14ac:dyDescent="0.3">
      <c r="E221" s="4" t="s">
        <v>173</v>
      </c>
      <c r="H221" s="4" t="s">
        <v>173</v>
      </c>
      <c r="L221" s="3" t="s">
        <v>159</v>
      </c>
      <c r="R221" s="14"/>
      <c r="T221" s="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72">
        <f>AG222+AG244</f>
        <v>70.870975523949653</v>
      </c>
      <c r="AH221" s="72">
        <f t="shared" ref="AH221:AK221" si="15">AH222+AH244</f>
        <v>72.285008212008933</v>
      </c>
      <c r="AI221" s="72">
        <f t="shared" si="15"/>
        <v>67.141926430930241</v>
      </c>
      <c r="AJ221" s="72">
        <f t="shared" si="15"/>
        <v>65.059320119382505</v>
      </c>
      <c r="AK221" s="72">
        <f t="shared" si="15"/>
        <v>67.790406466041716</v>
      </c>
      <c r="AM221" s="14"/>
      <c r="AN221" s="14"/>
      <c r="AO221" s="18">
        <f t="shared" ref="AO221:AO273" si="16">SUM(AG221:AK221)</f>
        <v>343.14763675231302</v>
      </c>
      <c r="AQ221" s="14"/>
      <c r="AR221" s="14"/>
      <c r="AS221" s="14"/>
    </row>
    <row r="222" spans="2:61" x14ac:dyDescent="0.3">
      <c r="E222" s="4" t="s">
        <v>173</v>
      </c>
      <c r="F222" s="4" t="s">
        <v>174</v>
      </c>
      <c r="H222" s="4" t="s">
        <v>175</v>
      </c>
      <c r="L222" s="3" t="s">
        <v>159</v>
      </c>
      <c r="R222" s="14"/>
      <c r="T222" s="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F222" s="14"/>
      <c r="AG222" s="72">
        <f>SUM(AG223,AG228,AG234,AG243)</f>
        <v>70.870975523949653</v>
      </c>
      <c r="AH222" s="72">
        <f t="shared" ref="AH222:AK222" si="17">SUM(AH223,AH228,AH234,AH243)</f>
        <v>72.285008212008933</v>
      </c>
      <c r="AI222" s="72">
        <f t="shared" si="17"/>
        <v>67.141926430930241</v>
      </c>
      <c r="AJ222" s="72">
        <f t="shared" si="17"/>
        <v>65.059320119382505</v>
      </c>
      <c r="AK222" s="72">
        <f t="shared" si="17"/>
        <v>67.790406466041716</v>
      </c>
      <c r="AM222" s="14"/>
      <c r="AN222" s="14"/>
      <c r="AO222" s="18">
        <f t="shared" si="16"/>
        <v>343.14763675231302</v>
      </c>
      <c r="AQ222" s="14"/>
      <c r="AR222" s="14"/>
      <c r="AS222" s="14"/>
    </row>
    <row r="223" spans="2:61" x14ac:dyDescent="0.3">
      <c r="E223" s="4" t="s">
        <v>173</v>
      </c>
      <c r="F223" s="4" t="s">
        <v>174</v>
      </c>
      <c r="G223" s="4" t="s">
        <v>176</v>
      </c>
      <c r="H223" s="4" t="s">
        <v>177</v>
      </c>
      <c r="L223" s="3" t="s">
        <v>159</v>
      </c>
      <c r="R223" s="14"/>
      <c r="T223" s="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F223" s="14"/>
      <c r="AG223" s="18">
        <f>Inp_Sc_sub!AG128*INDEX(Cal_FrontierShift!AG$243:AG$295,MATCH($H223,Cal_FrontierShift!$H$243:$H$295,0))</f>
        <v>17.004652375197235</v>
      </c>
      <c r="AH223" s="18">
        <f>Inp_Sc_sub!AH128*INDEX(Cal_FrontierShift!AH$243:AH$295,MATCH($H223,Cal_FrontierShift!$H$243:$H$295,0))</f>
        <v>18.11301282318589</v>
      </c>
      <c r="AI223" s="18">
        <f>Inp_Sc_sub!AI128*INDEX(Cal_FrontierShift!AI$243:AI$295,MATCH($H223,Cal_FrontierShift!$H$243:$H$295,0))</f>
        <v>12.383819138148981</v>
      </c>
      <c r="AJ223" s="18">
        <f>Inp_Sc_sub!AJ128*INDEX(Cal_FrontierShift!AJ$243:AJ$295,MATCH($H223,Cal_FrontierShift!$H$243:$H$295,0))</f>
        <v>11.15816149903295</v>
      </c>
      <c r="AK223" s="18">
        <f>Inp_Sc_sub!AK128*INDEX(Cal_FrontierShift!AK$243:AK$295,MATCH($H223,Cal_FrontierShift!$H$243:$H$295,0))</f>
        <v>12.803414693440638</v>
      </c>
      <c r="AM223" s="14"/>
      <c r="AN223" s="14"/>
      <c r="AO223" s="18">
        <f t="shared" si="16"/>
        <v>71.463060529005688</v>
      </c>
      <c r="AQ223" s="14"/>
      <c r="AR223" s="14"/>
      <c r="AS223" s="14"/>
    </row>
    <row r="224" spans="2:61" x14ac:dyDescent="0.3">
      <c r="E224" s="3" t="s">
        <v>173</v>
      </c>
      <c r="F224" s="3" t="s">
        <v>174</v>
      </c>
      <c r="G224" s="3" t="s">
        <v>176</v>
      </c>
      <c r="H224" s="3" t="s">
        <v>178</v>
      </c>
      <c r="L224" s="3" t="s">
        <v>159</v>
      </c>
      <c r="R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46"/>
      <c r="AH224" s="46"/>
      <c r="AI224" s="46"/>
      <c r="AJ224" s="46"/>
      <c r="AK224" s="46"/>
      <c r="AM224" s="14"/>
      <c r="AN224" s="14"/>
      <c r="AO224" s="18">
        <f t="shared" si="16"/>
        <v>0</v>
      </c>
      <c r="AQ224" s="14"/>
      <c r="AR224" s="14"/>
      <c r="AS224" s="14"/>
    </row>
    <row r="225" spans="5:45" x14ac:dyDescent="0.3">
      <c r="E225" s="3" t="s">
        <v>173</v>
      </c>
      <c r="F225" s="3" t="s">
        <v>174</v>
      </c>
      <c r="G225" s="3" t="s">
        <v>176</v>
      </c>
      <c r="H225" s="3" t="s">
        <v>179</v>
      </c>
      <c r="L225" s="3" t="s">
        <v>159</v>
      </c>
      <c r="R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46"/>
      <c r="AH225" s="46"/>
      <c r="AI225" s="46"/>
      <c r="AJ225" s="46"/>
      <c r="AK225" s="46"/>
      <c r="AM225" s="14"/>
      <c r="AN225" s="14"/>
      <c r="AO225" s="18">
        <f t="shared" si="16"/>
        <v>0</v>
      </c>
      <c r="AQ225" s="14"/>
      <c r="AR225" s="14"/>
      <c r="AS225" s="14"/>
    </row>
    <row r="226" spans="5:45" x14ac:dyDescent="0.3">
      <c r="E226" s="3" t="s">
        <v>173</v>
      </c>
      <c r="F226" s="3" t="s">
        <v>174</v>
      </c>
      <c r="G226" s="3" t="s">
        <v>176</v>
      </c>
      <c r="H226" s="3" t="s">
        <v>180</v>
      </c>
      <c r="L226" s="3" t="s">
        <v>159</v>
      </c>
      <c r="R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46"/>
      <c r="AH226" s="46"/>
      <c r="AI226" s="46"/>
      <c r="AJ226" s="46"/>
      <c r="AK226" s="46"/>
      <c r="AM226" s="14"/>
      <c r="AN226" s="14"/>
      <c r="AO226" s="18">
        <f t="shared" si="16"/>
        <v>0</v>
      </c>
      <c r="AQ226" s="14"/>
      <c r="AR226" s="14"/>
      <c r="AS226" s="14"/>
    </row>
    <row r="227" spans="5:45" x14ac:dyDescent="0.3">
      <c r="E227" s="3" t="s">
        <v>173</v>
      </c>
      <c r="F227" s="3" t="s">
        <v>174</v>
      </c>
      <c r="G227" s="3" t="s">
        <v>176</v>
      </c>
      <c r="H227" s="3" t="s">
        <v>181</v>
      </c>
      <c r="L227" s="3" t="s">
        <v>159</v>
      </c>
      <c r="R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46"/>
      <c r="AH227" s="46"/>
      <c r="AI227" s="46"/>
      <c r="AJ227" s="46"/>
      <c r="AK227" s="46"/>
      <c r="AM227" s="14"/>
      <c r="AN227" s="14"/>
      <c r="AO227" s="18">
        <f t="shared" si="16"/>
        <v>0</v>
      </c>
      <c r="AQ227" s="14"/>
      <c r="AR227" s="14"/>
      <c r="AS227" s="14"/>
    </row>
    <row r="228" spans="5:45" x14ac:dyDescent="0.3">
      <c r="E228" s="4" t="s">
        <v>173</v>
      </c>
      <c r="F228" s="4" t="s">
        <v>174</v>
      </c>
      <c r="G228" s="4" t="s">
        <v>182</v>
      </c>
      <c r="H228" s="4" t="s">
        <v>183</v>
      </c>
      <c r="L228" s="3" t="s">
        <v>159</v>
      </c>
      <c r="R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F228" s="14"/>
      <c r="AG228" s="72">
        <f>SUM(AG229:AG233)</f>
        <v>34.591274491192458</v>
      </c>
      <c r="AH228" s="72">
        <f t="shared" ref="AH228:AK228" si="18">SUM(AH229:AH233)</f>
        <v>33.748270713304088</v>
      </c>
      <c r="AI228" s="72">
        <f t="shared" si="18"/>
        <v>33.48495582018861</v>
      </c>
      <c r="AJ228" s="72">
        <f t="shared" si="18"/>
        <v>32.795584767333267</v>
      </c>
      <c r="AK228" s="72">
        <f t="shared" si="18"/>
        <v>33.613871926982391</v>
      </c>
      <c r="AM228" s="14"/>
      <c r="AN228" s="14"/>
      <c r="AO228" s="18">
        <f t="shared" si="16"/>
        <v>168.23395771900081</v>
      </c>
      <c r="AQ228" s="14"/>
      <c r="AR228" s="14"/>
      <c r="AS228" s="14"/>
    </row>
    <row r="229" spans="5:45" x14ac:dyDescent="0.3">
      <c r="E229" s="3" t="s">
        <v>173</v>
      </c>
      <c r="F229" s="3" t="s">
        <v>174</v>
      </c>
      <c r="G229" s="3" t="s">
        <v>182</v>
      </c>
      <c r="H229" s="3" t="s">
        <v>184</v>
      </c>
      <c r="L229" s="3" t="s">
        <v>159</v>
      </c>
      <c r="R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F229" s="14"/>
      <c r="AG229" s="18">
        <f>Inp_Sc_sub!AG134*INDEX(Cal_FrontierShift!AG$243:AG$295,MATCH($H229,Cal_FrontierShift!$H$243:$H$295,0))</f>
        <v>6.9016765902863222</v>
      </c>
      <c r="AH229" s="18">
        <f>Inp_Sc_sub!AH134*INDEX(Cal_FrontierShift!AH$243:AH$295,MATCH($H229,Cal_FrontierShift!$H$243:$H$295,0))</f>
        <v>7.038983212428823</v>
      </c>
      <c r="AI229" s="18">
        <f>Inp_Sc_sub!AI134*INDEX(Cal_FrontierShift!AI$243:AI$295,MATCH($H229,Cal_FrontierShift!$H$243:$H$295,0))</f>
        <v>7.1306641879198649</v>
      </c>
      <c r="AJ229" s="18">
        <f>Inp_Sc_sub!AJ134*INDEX(Cal_FrontierShift!AJ$243:AJ$295,MATCH($H229,Cal_FrontierShift!$H$243:$H$295,0))</f>
        <v>6.7806073772831272</v>
      </c>
      <c r="AK229" s="18">
        <f>Inp_Sc_sub!AK134*INDEX(Cal_FrontierShift!AK$243:AK$295,MATCH($H229,Cal_FrontierShift!$H$243:$H$295,0))</f>
        <v>7.4342505555677008</v>
      </c>
      <c r="AM229" s="14"/>
      <c r="AN229" s="14"/>
      <c r="AO229" s="18">
        <f t="shared" si="16"/>
        <v>35.286181923485842</v>
      </c>
      <c r="AQ229" s="14"/>
      <c r="AR229" s="14"/>
      <c r="AS229" s="14"/>
    </row>
    <row r="230" spans="5:45" x14ac:dyDescent="0.3">
      <c r="E230" s="3" t="s">
        <v>173</v>
      </c>
      <c r="F230" s="3" t="s">
        <v>174</v>
      </c>
      <c r="G230" s="3" t="s">
        <v>182</v>
      </c>
      <c r="H230" s="3" t="s">
        <v>309</v>
      </c>
      <c r="L230" s="3" t="s">
        <v>159</v>
      </c>
      <c r="R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F230" s="14"/>
      <c r="AG230" s="18">
        <f>Inp_Sc_sub!AG135*INDEX(Cal_FrontierShift!AG$243:AG$295,MATCH($H230,Cal_FrontierShift!$H$243:$H$295,0))</f>
        <v>6.8746595509432504</v>
      </c>
      <c r="AH230" s="18">
        <f>Inp_Sc_sub!AH135*INDEX(Cal_FrontierShift!AH$243:AH$295,MATCH($H230,Cal_FrontierShift!$H$243:$H$295,0))</f>
        <v>6.7831222022838507</v>
      </c>
      <c r="AI230" s="18">
        <f>Inp_Sc_sub!AI135*INDEX(Cal_FrontierShift!AI$243:AI$295,MATCH($H230,Cal_FrontierShift!$H$243:$H$295,0))</f>
        <v>6.638658987511735</v>
      </c>
      <c r="AJ230" s="18">
        <f>Inp_Sc_sub!AJ135*INDEX(Cal_FrontierShift!AJ$243:AJ$295,MATCH($H230,Cal_FrontierShift!$H$243:$H$295,0))</f>
        <v>6.4857863413838768</v>
      </c>
      <c r="AK230" s="18">
        <f>Inp_Sc_sub!AK135*INDEX(Cal_FrontierShift!AK$243:AK$295,MATCH($H230,Cal_FrontierShift!$H$243:$H$295,0))</f>
        <v>6.4295342416906163</v>
      </c>
      <c r="AM230" s="14"/>
      <c r="AN230" s="14"/>
      <c r="AO230" s="18">
        <f t="shared" si="16"/>
        <v>33.211761323813334</v>
      </c>
      <c r="AQ230" s="14"/>
      <c r="AR230" s="14"/>
      <c r="AS230" s="14"/>
    </row>
    <row r="231" spans="5:45" x14ac:dyDescent="0.3">
      <c r="E231" s="3" t="s">
        <v>173</v>
      </c>
      <c r="F231" s="3" t="s">
        <v>174</v>
      </c>
      <c r="G231" s="3" t="s">
        <v>182</v>
      </c>
      <c r="H231" s="3" t="s">
        <v>185</v>
      </c>
      <c r="L231" s="3" t="s">
        <v>159</v>
      </c>
      <c r="R231" s="14"/>
      <c r="T231" s="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F231" s="14"/>
      <c r="AG231" s="18">
        <f>Inp_Sc_sub!AG136*INDEX(Cal_FrontierShift!AG$243:AG$295,MATCH($H231,Cal_FrontierShift!$H$243:$H$295,0))</f>
        <v>11.439669580369589</v>
      </c>
      <c r="AH231" s="18">
        <f>Inp_Sc_sub!AH136*INDEX(Cal_FrontierShift!AH$243:AH$295,MATCH($H231,Cal_FrontierShift!$H$243:$H$295,0))</f>
        <v>11.515437988940461</v>
      </c>
      <c r="AI231" s="18">
        <f>Inp_Sc_sub!AI136*INDEX(Cal_FrontierShift!AI$243:AI$295,MATCH($H231,Cal_FrontierShift!$H$243:$H$295,0))</f>
        <v>11.388099315327228</v>
      </c>
      <c r="AJ231" s="18">
        <f>Inp_Sc_sub!AJ136*INDEX(Cal_FrontierShift!AJ$243:AJ$295,MATCH($H231,Cal_FrontierShift!$H$243:$H$295,0))</f>
        <v>11.350247042621119</v>
      </c>
      <c r="AK231" s="18">
        <f>Inp_Sc_sub!AK136*INDEX(Cal_FrontierShift!AK$243:AK$295,MATCH($H231,Cal_FrontierShift!$H$243:$H$295,0))</f>
        <v>11.400729049535187</v>
      </c>
      <c r="AM231" s="14"/>
      <c r="AN231" s="14"/>
      <c r="AO231" s="18">
        <f t="shared" si="16"/>
        <v>57.09418297679359</v>
      </c>
      <c r="AQ231" s="14"/>
      <c r="AR231" s="14"/>
      <c r="AS231" s="14"/>
    </row>
    <row r="232" spans="5:45" x14ac:dyDescent="0.3">
      <c r="E232" s="3" t="s">
        <v>173</v>
      </c>
      <c r="F232" s="3" t="s">
        <v>174</v>
      </c>
      <c r="G232" s="3" t="s">
        <v>182</v>
      </c>
      <c r="H232" s="3" t="s">
        <v>310</v>
      </c>
      <c r="L232" s="3" t="s">
        <v>159</v>
      </c>
      <c r="R232" s="14"/>
      <c r="T232" s="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F232" s="14"/>
      <c r="AG232" s="18">
        <f>Inp_Sc_sub!AG137*INDEX(Cal_FrontierShift!AG$243:AG$295,MATCH($H232,Cal_FrontierShift!$H$243:$H$295,0))</f>
        <v>6.6142616939939476</v>
      </c>
      <c r="AH232" s="18">
        <f>Inp_Sc_sub!AH137*INDEX(Cal_FrontierShift!AH$243:AH$295,MATCH($H232,Cal_FrontierShift!$H$243:$H$295,0))</f>
        <v>6.5871985098601371</v>
      </c>
      <c r="AI232" s="18">
        <f>Inp_Sc_sub!AI137*INDEX(Cal_FrontierShift!AI$243:AI$295,MATCH($H232,Cal_FrontierShift!$H$243:$H$295,0))</f>
        <v>6.5525633195342197</v>
      </c>
      <c r="AJ232" s="18">
        <f>Inp_Sc_sub!AJ137*INDEX(Cal_FrontierShift!AJ$243:AJ$295,MATCH($H232,Cal_FrontierShift!$H$243:$H$295,0))</f>
        <v>6.5114429195733843</v>
      </c>
      <c r="AK232" s="18">
        <f>Inp_Sc_sub!AK137*INDEX(Cal_FrontierShift!AK$243:AK$295,MATCH($H232,Cal_FrontierShift!$H$243:$H$295,0))</f>
        <v>6.4901770571037378</v>
      </c>
      <c r="AM232" s="14"/>
      <c r="AN232" s="14"/>
      <c r="AO232" s="18">
        <f t="shared" si="16"/>
        <v>32.755643500065425</v>
      </c>
      <c r="AQ232" s="14"/>
      <c r="AR232" s="14"/>
      <c r="AS232" s="14"/>
    </row>
    <row r="233" spans="5:45" x14ac:dyDescent="0.3">
      <c r="E233" s="3" t="s">
        <v>173</v>
      </c>
      <c r="F233" s="3" t="s">
        <v>174</v>
      </c>
      <c r="G233" s="3" t="s">
        <v>182</v>
      </c>
      <c r="H233" s="3" t="s">
        <v>311</v>
      </c>
      <c r="L233" s="3" t="s">
        <v>159</v>
      </c>
      <c r="R233" s="14"/>
      <c r="T233" s="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8">
        <f>Inp_Sc_sub!AG138*INDEX(Cal_FrontierShift!AG$243:AG$295,MATCH($H233,Cal_FrontierShift!$H$243:$H$295,0))</f>
        <v>2.7610070755993545</v>
      </c>
      <c r="AH233" s="18">
        <f>Inp_Sc_sub!AH138*INDEX(Cal_FrontierShift!AH$243:AH$295,MATCH($H233,Cal_FrontierShift!$H$243:$H$295,0))</f>
        <v>1.8235287997908145</v>
      </c>
      <c r="AI233" s="18">
        <f>Inp_Sc_sub!AI138*INDEX(Cal_FrontierShift!AI$243:AI$295,MATCH($H233,Cal_FrontierShift!$H$243:$H$295,0))</f>
        <v>1.7749700098955672</v>
      </c>
      <c r="AJ233" s="18">
        <f>Inp_Sc_sub!AJ138*INDEX(Cal_FrontierShift!AJ$243:AJ$295,MATCH($H233,Cal_FrontierShift!$H$243:$H$295,0))</f>
        <v>1.6675010864717623</v>
      </c>
      <c r="AK233" s="18">
        <f>Inp_Sc_sub!AK138*INDEX(Cal_FrontierShift!AK$243:AK$295,MATCH($H233,Cal_FrontierShift!$H$243:$H$295,0))</f>
        <v>1.8591810230851509</v>
      </c>
      <c r="AM233" s="14"/>
      <c r="AN233" s="14"/>
      <c r="AO233" s="18">
        <f t="shared" si="16"/>
        <v>9.8861879948426505</v>
      </c>
      <c r="AQ233" s="14"/>
      <c r="AR233" s="14"/>
      <c r="AS233" s="14"/>
    </row>
    <row r="234" spans="5:45" x14ac:dyDescent="0.3">
      <c r="E234" s="4" t="s">
        <v>173</v>
      </c>
      <c r="F234" s="4" t="s">
        <v>174</v>
      </c>
      <c r="G234" s="4" t="s">
        <v>186</v>
      </c>
      <c r="H234" s="4" t="s">
        <v>187</v>
      </c>
      <c r="L234" s="3" t="s">
        <v>159</v>
      </c>
      <c r="R234" s="14"/>
      <c r="T234" s="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F234" s="14"/>
      <c r="AG234" s="72">
        <f>SUM(AG235:AG242)</f>
        <v>15.88587190066635</v>
      </c>
      <c r="AH234" s="72">
        <f t="shared" ref="AH234:AK234" si="19">SUM(AH235:AH242)</f>
        <v>16.041651941180653</v>
      </c>
      <c r="AI234" s="72">
        <f t="shared" si="19"/>
        <v>17.251990926690894</v>
      </c>
      <c r="AJ234" s="72">
        <f t="shared" si="19"/>
        <v>17.37762275299017</v>
      </c>
      <c r="AK234" s="72">
        <f t="shared" si="19"/>
        <v>17.82793176467516</v>
      </c>
      <c r="AM234" s="14"/>
      <c r="AN234" s="14"/>
      <c r="AO234" s="18">
        <f t="shared" si="16"/>
        <v>84.385069286203219</v>
      </c>
      <c r="AQ234" s="14"/>
      <c r="AR234" s="14"/>
      <c r="AS234" s="14"/>
    </row>
    <row r="235" spans="5:45" x14ac:dyDescent="0.3">
      <c r="E235" s="3" t="s">
        <v>173</v>
      </c>
      <c r="F235" s="3" t="s">
        <v>174</v>
      </c>
      <c r="G235" s="3" t="s">
        <v>186</v>
      </c>
      <c r="H235" s="3" t="s">
        <v>188</v>
      </c>
      <c r="L235" s="3" t="s">
        <v>159</v>
      </c>
      <c r="R235" s="14"/>
      <c r="T235" s="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F235" s="14"/>
      <c r="AG235" s="18">
        <f>Inp_Sc_sub!AG140*INDEX(Cal_FrontierShift!AG$243:AG$295,MATCH($H235,Cal_FrontierShift!$H$243:$H$295,0))</f>
        <v>7.3227745360494394</v>
      </c>
      <c r="AH235" s="18">
        <f>Inp_Sc_sub!AH140*INDEX(Cal_FrontierShift!AH$243:AH$295,MATCH($H235,Cal_FrontierShift!$H$243:$H$295,0))</f>
        <v>7.6474224483564566</v>
      </c>
      <c r="AI235" s="18">
        <f>Inp_Sc_sub!AI140*INDEX(Cal_FrontierShift!AI$243:AI$295,MATCH($H235,Cal_FrontierShift!$H$243:$H$295,0))</f>
        <v>7.9365617724896191</v>
      </c>
      <c r="AJ235" s="18">
        <f>Inp_Sc_sub!AJ140*INDEX(Cal_FrontierShift!AJ$243:AJ$295,MATCH($H235,Cal_FrontierShift!$H$243:$H$295,0))</f>
        <v>8.0269247807139799</v>
      </c>
      <c r="AK235" s="18">
        <f>Inp_Sc_sub!AK140*INDEX(Cal_FrontierShift!AK$243:AK$295,MATCH($H235,Cal_FrontierShift!$H$243:$H$295,0))</f>
        <v>8.5448065530873283</v>
      </c>
      <c r="AM235" s="14"/>
      <c r="AN235" s="14"/>
      <c r="AO235" s="18">
        <f t="shared" si="16"/>
        <v>39.478490090696823</v>
      </c>
      <c r="AQ235" s="14"/>
      <c r="AR235" s="14"/>
      <c r="AS235" s="14"/>
    </row>
    <row r="236" spans="5:45" x14ac:dyDescent="0.3">
      <c r="E236" s="3" t="s">
        <v>173</v>
      </c>
      <c r="F236" s="3" t="s">
        <v>174</v>
      </c>
      <c r="G236" s="3" t="s">
        <v>186</v>
      </c>
      <c r="H236" s="3" t="s">
        <v>189</v>
      </c>
      <c r="L236" s="3" t="s">
        <v>159</v>
      </c>
      <c r="R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8">
        <f>Inp_Sc_sub!AG141*INDEX(Cal_FrontierShift!AG$243:AG$295,MATCH($H236,Cal_FrontierShift!$H$243:$H$295,0))</f>
        <v>2.3442151102867244</v>
      </c>
      <c r="AH236" s="18">
        <f>Inp_Sc_sub!AH141*INDEX(Cal_FrontierShift!AH$243:AH$295,MATCH($H236,Cal_FrontierShift!$H$243:$H$295,0))</f>
        <v>2.401721280704499</v>
      </c>
      <c r="AI236" s="18">
        <f>Inp_Sc_sub!AI141*INDEX(Cal_FrontierShift!AI$243:AI$295,MATCH($H236,Cal_FrontierShift!$H$243:$H$295,0))</f>
        <v>2.3749192585746024</v>
      </c>
      <c r="AJ236" s="18">
        <f>Inp_Sc_sub!AJ141*INDEX(Cal_FrontierShift!AJ$243:AJ$295,MATCH($H236,Cal_FrontierShift!$H$243:$H$295,0))</f>
        <v>2.3431595305194959</v>
      </c>
      <c r="AK236" s="18">
        <f>Inp_Sc_sub!AK141*INDEX(Cal_FrontierShift!AK$243:AK$295,MATCH($H236,Cal_FrontierShift!$H$243:$H$295,0))</f>
        <v>2.3628339353342951</v>
      </c>
      <c r="AM236" s="14"/>
      <c r="AN236" s="14"/>
      <c r="AO236" s="18">
        <f t="shared" si="16"/>
        <v>11.826849115419618</v>
      </c>
      <c r="AQ236" s="14"/>
      <c r="AR236" s="14"/>
      <c r="AS236" s="14"/>
    </row>
    <row r="237" spans="5:45" x14ac:dyDescent="0.3">
      <c r="E237" s="3" t="s">
        <v>173</v>
      </c>
      <c r="F237" s="3" t="s">
        <v>174</v>
      </c>
      <c r="G237" s="3" t="s">
        <v>186</v>
      </c>
      <c r="H237" s="3" t="s">
        <v>190</v>
      </c>
      <c r="L237" s="3" t="s">
        <v>159</v>
      </c>
      <c r="R237" s="14"/>
      <c r="T237" s="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F237" s="14"/>
      <c r="AG237" s="18">
        <f>Inp_Sc_sub!AG142*INDEX(Cal_FrontierShift!AG$243:AG$295,MATCH($H237,Cal_FrontierShift!$H$243:$H$295,0))</f>
        <v>1.9334460546210461</v>
      </c>
      <c r="AH237" s="18">
        <f>Inp_Sc_sub!AH142*INDEX(Cal_FrontierShift!AH$243:AH$295,MATCH($H237,Cal_FrontierShift!$H$243:$H$295,0))</f>
        <v>1.878919275478937</v>
      </c>
      <c r="AI237" s="18">
        <f>Inp_Sc_sub!AI142*INDEX(Cal_FrontierShift!AI$243:AI$295,MATCH($H237,Cal_FrontierShift!$H$243:$H$295,0))</f>
        <v>1.8487067211426333</v>
      </c>
      <c r="AJ237" s="18">
        <f>Inp_Sc_sub!AJ142*INDEX(Cal_FrontierShift!AJ$243:AJ$295,MATCH($H237,Cal_FrontierShift!$H$243:$H$295,0))</f>
        <v>1.83263606342727</v>
      </c>
      <c r="AK237" s="18">
        <f>Inp_Sc_sub!AK142*INDEX(Cal_FrontierShift!AK$243:AK$295,MATCH($H237,Cal_FrontierShift!$H$243:$H$295,0))</f>
        <v>1.8178645382360674</v>
      </c>
      <c r="AM237" s="14"/>
      <c r="AN237" s="14"/>
      <c r="AO237" s="18">
        <f t="shared" si="16"/>
        <v>9.3115726529059533</v>
      </c>
      <c r="AQ237" s="14"/>
      <c r="AR237" s="14"/>
      <c r="AS237" s="14"/>
    </row>
    <row r="238" spans="5:45" x14ac:dyDescent="0.3">
      <c r="E238" s="3" t="s">
        <v>173</v>
      </c>
      <c r="F238" s="3" t="s">
        <v>174</v>
      </c>
      <c r="G238" s="3" t="s">
        <v>186</v>
      </c>
      <c r="H238" s="3" t="s">
        <v>191</v>
      </c>
      <c r="L238" s="3" t="s">
        <v>159</v>
      </c>
      <c r="R238" s="14"/>
      <c r="T238" s="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F238" s="14"/>
      <c r="AG238" s="18">
        <f>Inp_Sc_sub!AG143*INDEX(Cal_FrontierShift!AG$243:AG$295,MATCH($H238,Cal_FrontierShift!$H$243:$H$295,0))</f>
        <v>0.65122375842970492</v>
      </c>
      <c r="AH238" s="18">
        <f>Inp_Sc_sub!AH143*INDEX(Cal_FrontierShift!AH$243:AH$295,MATCH($H238,Cal_FrontierShift!$H$243:$H$295,0))</f>
        <v>0.61194749881161892</v>
      </c>
      <c r="AI238" s="18">
        <f>Inp_Sc_sub!AI143*INDEX(Cal_FrontierShift!AI$243:AI$295,MATCH($H238,Cal_FrontierShift!$H$243:$H$295,0))</f>
        <v>1.6492754214176164</v>
      </c>
      <c r="AJ238" s="18">
        <f>Inp_Sc_sub!AJ143*INDEX(Cal_FrontierShift!AJ$243:AJ$295,MATCH($H238,Cal_FrontierShift!$H$243:$H$295,0))</f>
        <v>1.8843949513282099</v>
      </c>
      <c r="AK238" s="18">
        <f>Inp_Sc_sub!AK143*INDEX(Cal_FrontierShift!AK$243:AK$295,MATCH($H238,Cal_FrontierShift!$H$243:$H$295,0))</f>
        <v>1.6864171023624308</v>
      </c>
      <c r="AM238" s="14"/>
      <c r="AN238" s="14"/>
      <c r="AO238" s="18">
        <f t="shared" si="16"/>
        <v>6.4832587323495812</v>
      </c>
      <c r="AQ238" s="14"/>
      <c r="AR238" s="14"/>
      <c r="AS238" s="14"/>
    </row>
    <row r="239" spans="5:45" x14ac:dyDescent="0.3">
      <c r="E239" s="3" t="s">
        <v>173</v>
      </c>
      <c r="F239" s="3" t="s">
        <v>174</v>
      </c>
      <c r="G239" s="3" t="s">
        <v>186</v>
      </c>
      <c r="H239" s="3" t="s">
        <v>192</v>
      </c>
      <c r="L239" s="3" t="s">
        <v>159</v>
      </c>
      <c r="R239" s="14"/>
      <c r="T239" s="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F239" s="14"/>
      <c r="AG239" s="18">
        <f>Inp_Sc_sub!AG144*INDEX(Cal_FrontierShift!AG$243:AG$295,MATCH($H239,Cal_FrontierShift!$H$243:$H$295,0))</f>
        <v>0.33156481582365954</v>
      </c>
      <c r="AH239" s="18">
        <f>Inp_Sc_sub!AH144*INDEX(Cal_FrontierShift!AH$243:AH$295,MATCH($H239,Cal_FrontierShift!$H$243:$H$295,0))</f>
        <v>0.30648570513156592</v>
      </c>
      <c r="AI239" s="18">
        <f>Inp_Sc_sub!AI144*INDEX(Cal_FrontierShift!AI$243:AI$295,MATCH($H239,Cal_FrontierShift!$H$243:$H$295,0))</f>
        <v>0.29198240314919222</v>
      </c>
      <c r="AJ239" s="18">
        <f>Inp_Sc_sub!AJ144*INDEX(Cal_FrontierShift!AJ$243:AJ$295,MATCH($H239,Cal_FrontierShift!$H$243:$H$295,0))</f>
        <v>0.26135456125908246</v>
      </c>
      <c r="AK239" s="18">
        <f>Inp_Sc_sub!AK144*INDEX(Cal_FrontierShift!AK$243:AK$295,MATCH($H239,Cal_FrontierShift!$H$243:$H$295,0))</f>
        <v>0.30824399909558031</v>
      </c>
      <c r="AM239" s="14"/>
      <c r="AN239" s="14"/>
      <c r="AO239" s="18">
        <f t="shared" si="16"/>
        <v>1.4996314844590803</v>
      </c>
      <c r="AQ239" s="14"/>
      <c r="AR239" s="14"/>
      <c r="AS239" s="14"/>
    </row>
    <row r="240" spans="5:45" x14ac:dyDescent="0.3">
      <c r="E240" s="3" t="s">
        <v>173</v>
      </c>
      <c r="F240" s="3" t="s">
        <v>174</v>
      </c>
      <c r="G240" s="3" t="s">
        <v>186</v>
      </c>
      <c r="H240" s="3" t="s">
        <v>193</v>
      </c>
      <c r="L240" s="3" t="s">
        <v>159</v>
      </c>
      <c r="R240" s="14"/>
      <c r="T240" s="1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F240" s="14"/>
      <c r="AG240" s="18">
        <f>Inp_Sc_sub!AG145*INDEX(Cal_FrontierShift!AG$243:AG$295,MATCH($H240,Cal_FrontierShift!$H$243:$H$295,0))</f>
        <v>0.14399465620329674</v>
      </c>
      <c r="AH240" s="18">
        <f>Inp_Sc_sub!AH145*INDEX(Cal_FrontierShift!AH$243:AH$295,MATCH($H240,Cal_FrontierShift!$H$243:$H$295,0))</f>
        <v>0.13026387676844864</v>
      </c>
      <c r="AI240" s="18">
        <f>Inp_Sc_sub!AI145*INDEX(Cal_FrontierShift!AI$243:AI$295,MATCH($H240,Cal_FrontierShift!$H$243:$H$295,0))</f>
        <v>0.12220036664057009</v>
      </c>
      <c r="AJ240" s="18">
        <f>Inp_Sc_sub!AJ145*INDEX(Cal_FrontierShift!AJ$243:AJ$295,MATCH($H240,Cal_FrontierShift!$H$243:$H$295,0))</f>
        <v>0.10538859401812974</v>
      </c>
      <c r="AK240" s="18">
        <f>Inp_Sc_sub!AK145*INDEX(Cal_FrontierShift!AK$243:AK$295,MATCH($H240,Cal_FrontierShift!$H$243:$H$295,0))</f>
        <v>0.13044940406728361</v>
      </c>
      <c r="AM240" s="14"/>
      <c r="AN240" s="14"/>
      <c r="AO240" s="18">
        <f t="shared" si="16"/>
        <v>0.63229689769772879</v>
      </c>
      <c r="AQ240" s="14"/>
      <c r="AR240" s="14"/>
      <c r="AS240" s="14"/>
    </row>
    <row r="241" spans="5:45" x14ac:dyDescent="0.3">
      <c r="E241" s="3" t="s">
        <v>173</v>
      </c>
      <c r="F241" s="3" t="s">
        <v>174</v>
      </c>
      <c r="G241" s="3" t="s">
        <v>186</v>
      </c>
      <c r="H241" s="3" t="s">
        <v>194</v>
      </c>
      <c r="L241" s="3" t="s">
        <v>159</v>
      </c>
      <c r="R241" s="14"/>
      <c r="T241" s="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8">
        <f>Inp_Sc_sub!AG146*INDEX(Cal_FrontierShift!AG$243:AG$295,MATCH($H241,Cal_FrontierShift!$H$243:$H$295,0))</f>
        <v>2.7924009139542538</v>
      </c>
      <c r="AH241" s="18">
        <f>Inp_Sc_sub!AH146*INDEX(Cal_FrontierShift!AH$243:AH$295,MATCH($H241,Cal_FrontierShift!$H$243:$H$295,0))</f>
        <v>2.7320847962761774</v>
      </c>
      <c r="AI241" s="18">
        <f>Inp_Sc_sub!AI146*INDEX(Cal_FrontierShift!AI$243:AI$295,MATCH($H241,Cal_FrontierShift!$H$243:$H$295,0))</f>
        <v>2.7146199810803808</v>
      </c>
      <c r="AJ241" s="18">
        <f>Inp_Sc_sub!AJ146*INDEX(Cal_FrontierShift!AJ$243:AJ$295,MATCH($H241,Cal_FrontierShift!$H$243:$H$295,0))</f>
        <v>2.6509185709674608</v>
      </c>
      <c r="AK241" s="18">
        <f>Inp_Sc_sub!AK146*INDEX(Cal_FrontierShift!AK$243:AK$295,MATCH($H241,Cal_FrontierShift!$H$243:$H$295,0))</f>
        <v>2.6406008782346357</v>
      </c>
      <c r="AM241" s="14"/>
      <c r="AN241" s="14"/>
      <c r="AO241" s="18">
        <f t="shared" si="16"/>
        <v>13.530625140512909</v>
      </c>
      <c r="AQ241" s="14"/>
      <c r="AR241" s="14"/>
      <c r="AS241" s="14"/>
    </row>
    <row r="242" spans="5:45" x14ac:dyDescent="0.3">
      <c r="E242" s="3" t="s">
        <v>173</v>
      </c>
      <c r="F242" s="3" t="s">
        <v>174</v>
      </c>
      <c r="G242" s="3" t="s">
        <v>186</v>
      </c>
      <c r="H242" s="3" t="s">
        <v>195</v>
      </c>
      <c r="L242" s="3" t="s">
        <v>159</v>
      </c>
      <c r="R242" s="14"/>
      <c r="T242" s="1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F242" s="14"/>
      <c r="AG242" s="18">
        <f>Inp_Sc_sub!AG147*INDEX(Cal_FrontierShift!AG$243:AG$295,MATCH($H242,Cal_FrontierShift!$H$243:$H$295,0))</f>
        <v>0.36625205529822502</v>
      </c>
      <c r="AH242" s="18">
        <f>Inp_Sc_sub!AH147*INDEX(Cal_FrontierShift!AH$243:AH$295,MATCH($H242,Cal_FrontierShift!$H$243:$H$295,0))</f>
        <v>0.33280705965294977</v>
      </c>
      <c r="AI242" s="18">
        <f>Inp_Sc_sub!AI147*INDEX(Cal_FrontierShift!AI$243:AI$295,MATCH($H242,Cal_FrontierShift!$H$243:$H$295,0))</f>
        <v>0.31372500219627686</v>
      </c>
      <c r="AJ242" s="18">
        <f>Inp_Sc_sub!AJ147*INDEX(Cal_FrontierShift!AJ$243:AJ$295,MATCH($H242,Cal_FrontierShift!$H$243:$H$295,0))</f>
        <v>0.27284570075654124</v>
      </c>
      <c r="AK242" s="18">
        <f>Inp_Sc_sub!AK147*INDEX(Cal_FrontierShift!AK$243:AK$295,MATCH($H242,Cal_FrontierShift!$H$243:$H$295,0))</f>
        <v>0.33671535425753968</v>
      </c>
      <c r="AM242" s="14"/>
      <c r="AN242" s="14"/>
      <c r="AO242" s="18">
        <f t="shared" si="16"/>
        <v>1.6223451721615325</v>
      </c>
      <c r="AQ242" s="14"/>
      <c r="AR242" s="14"/>
      <c r="AS242" s="14"/>
    </row>
    <row r="243" spans="5:45" x14ac:dyDescent="0.3">
      <c r="E243" s="4" t="s">
        <v>173</v>
      </c>
      <c r="F243" s="4" t="s">
        <v>174</v>
      </c>
      <c r="G243" s="4" t="s">
        <v>196</v>
      </c>
      <c r="H243" s="4" t="s">
        <v>197</v>
      </c>
      <c r="L243" s="3" t="s">
        <v>159</v>
      </c>
      <c r="R243" s="14"/>
      <c r="T243" s="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F243" s="14"/>
      <c r="AG243" s="18">
        <f>Inp_Sc_sub!AG148*INDEX(Cal_FrontierShift!AG$243:AG$295,MATCH($H243,Cal_FrontierShift!$H$243:$H$295,0))</f>
        <v>3.3891767568936215</v>
      </c>
      <c r="AH243" s="18">
        <f>Inp_Sc_sub!AH148*INDEX(Cal_FrontierShift!AH$243:AH$295,MATCH($H243,Cal_FrontierShift!$H$243:$H$295,0))</f>
        <v>4.3820727343382995</v>
      </c>
      <c r="AI243" s="18">
        <f>Inp_Sc_sub!AI148*INDEX(Cal_FrontierShift!AI$243:AI$295,MATCH($H243,Cal_FrontierShift!$H$243:$H$295,0))</f>
        <v>4.0211605459017594</v>
      </c>
      <c r="AJ243" s="18">
        <f>Inp_Sc_sub!AJ148*INDEX(Cal_FrontierShift!AJ$243:AJ$295,MATCH($H243,Cal_FrontierShift!$H$243:$H$295,0))</f>
        <v>3.7279511000261221</v>
      </c>
      <c r="AK243" s="18">
        <f>Inp_Sc_sub!AK148*INDEX(Cal_FrontierShift!AK$243:AK$295,MATCH($H243,Cal_FrontierShift!$H$243:$H$295,0))</f>
        <v>3.5451880809435341</v>
      </c>
      <c r="AM243" s="14"/>
      <c r="AN243" s="14"/>
      <c r="AO243" s="18">
        <f t="shared" si="16"/>
        <v>19.065549218103335</v>
      </c>
      <c r="AQ243" s="14"/>
      <c r="AR243" s="14"/>
      <c r="AS243" s="14"/>
    </row>
    <row r="244" spans="5:45" x14ac:dyDescent="0.3">
      <c r="E244" s="4" t="s">
        <v>173</v>
      </c>
      <c r="F244" s="4" t="s">
        <v>198</v>
      </c>
      <c r="H244" s="4" t="s">
        <v>199</v>
      </c>
      <c r="L244" s="3" t="s">
        <v>159</v>
      </c>
      <c r="R244" s="14"/>
      <c r="T244" s="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F244" s="14"/>
      <c r="AG244" s="46"/>
      <c r="AH244" s="46"/>
      <c r="AI244" s="46"/>
      <c r="AJ244" s="46"/>
      <c r="AK244" s="46"/>
      <c r="AM244" s="14"/>
      <c r="AN244" s="14"/>
      <c r="AO244" s="18">
        <f t="shared" si="16"/>
        <v>0</v>
      </c>
      <c r="AQ244" s="14"/>
      <c r="AR244" s="14"/>
      <c r="AS244" s="14"/>
    </row>
    <row r="245" spans="5:45" x14ac:dyDescent="0.3">
      <c r="E245" s="3" t="s">
        <v>173</v>
      </c>
      <c r="F245" s="3" t="s">
        <v>198</v>
      </c>
      <c r="H245" s="101" t="s">
        <v>200</v>
      </c>
      <c r="L245" s="3" t="s">
        <v>159</v>
      </c>
      <c r="R245" s="14"/>
      <c r="T245" s="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46"/>
      <c r="AH245" s="46"/>
      <c r="AI245" s="46"/>
      <c r="AJ245" s="46"/>
      <c r="AK245" s="46"/>
      <c r="AM245" s="14"/>
      <c r="AN245" s="14"/>
      <c r="AO245" s="18">
        <f t="shared" si="16"/>
        <v>0</v>
      </c>
      <c r="AQ245" s="14"/>
      <c r="AR245" s="14"/>
      <c r="AS245" s="14"/>
    </row>
    <row r="246" spans="5:45" x14ac:dyDescent="0.3">
      <c r="E246" s="3" t="s">
        <v>173</v>
      </c>
      <c r="F246" s="3" t="s">
        <v>198</v>
      </c>
      <c r="H246" s="101" t="s">
        <v>201</v>
      </c>
      <c r="L246" s="3" t="s">
        <v>159</v>
      </c>
      <c r="R246" s="14"/>
      <c r="T246" s="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F246" s="14"/>
      <c r="AG246" s="46"/>
      <c r="AH246" s="46"/>
      <c r="AI246" s="46"/>
      <c r="AJ246" s="46"/>
      <c r="AK246" s="46"/>
      <c r="AM246" s="14"/>
      <c r="AN246" s="14"/>
      <c r="AO246" s="18">
        <f t="shared" si="16"/>
        <v>0</v>
      </c>
      <c r="AQ246" s="14"/>
      <c r="AR246" s="14"/>
      <c r="AS246" s="14"/>
    </row>
    <row r="247" spans="5:45" x14ac:dyDescent="0.3">
      <c r="E247" s="3" t="s">
        <v>173</v>
      </c>
      <c r="F247" s="3" t="s">
        <v>198</v>
      </c>
      <c r="H247" s="101" t="s">
        <v>202</v>
      </c>
      <c r="L247" s="3" t="s">
        <v>159</v>
      </c>
      <c r="R247" s="14"/>
      <c r="T247" s="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46"/>
      <c r="AH247" s="46"/>
      <c r="AI247" s="46"/>
      <c r="AJ247" s="46"/>
      <c r="AK247" s="46"/>
      <c r="AM247" s="14"/>
      <c r="AN247" s="14"/>
      <c r="AO247" s="18">
        <f t="shared" si="16"/>
        <v>0</v>
      </c>
      <c r="AQ247" s="14"/>
      <c r="AR247" s="14"/>
      <c r="AS247" s="14"/>
    </row>
    <row r="248" spans="5:45" x14ac:dyDescent="0.3">
      <c r="E248" s="3" t="s">
        <v>173</v>
      </c>
      <c r="F248" s="3" t="s">
        <v>198</v>
      </c>
      <c r="H248" s="101" t="s">
        <v>203</v>
      </c>
      <c r="L248" s="3" t="s">
        <v>159</v>
      </c>
      <c r="R248" s="14"/>
      <c r="T248" s="1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F248" s="14"/>
      <c r="AG248" s="46"/>
      <c r="AH248" s="46"/>
      <c r="AI248" s="46"/>
      <c r="AJ248" s="46"/>
      <c r="AK248" s="46"/>
      <c r="AM248" s="14"/>
      <c r="AN248" s="14"/>
      <c r="AO248" s="18">
        <f t="shared" si="16"/>
        <v>0</v>
      </c>
      <c r="AQ248" s="14"/>
      <c r="AR248" s="14"/>
      <c r="AS248" s="14"/>
    </row>
    <row r="249" spans="5:45" x14ac:dyDescent="0.3">
      <c r="E249" s="3" t="s">
        <v>173</v>
      </c>
      <c r="F249" s="3" t="s">
        <v>198</v>
      </c>
      <c r="H249" s="101" t="s">
        <v>204</v>
      </c>
      <c r="L249" s="3" t="s">
        <v>159</v>
      </c>
      <c r="R249" s="14"/>
      <c r="T249" s="1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F249" s="14"/>
      <c r="AG249" s="46"/>
      <c r="AH249" s="46"/>
      <c r="AI249" s="46"/>
      <c r="AJ249" s="46"/>
      <c r="AK249" s="46"/>
      <c r="AM249" s="14"/>
      <c r="AN249" s="14"/>
      <c r="AO249" s="18">
        <f t="shared" si="16"/>
        <v>0</v>
      </c>
      <c r="AQ249" s="14"/>
      <c r="AR249" s="14"/>
      <c r="AS249" s="14"/>
    </row>
    <row r="250" spans="5:45" x14ac:dyDescent="0.3">
      <c r="E250" s="3" t="s">
        <v>173</v>
      </c>
      <c r="F250" s="3" t="s">
        <v>198</v>
      </c>
      <c r="H250" s="101" t="s">
        <v>205</v>
      </c>
      <c r="L250" s="3" t="s">
        <v>159</v>
      </c>
      <c r="R250" s="14"/>
      <c r="T250" s="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46"/>
      <c r="AH250" s="46"/>
      <c r="AI250" s="46"/>
      <c r="AJ250" s="46"/>
      <c r="AK250" s="46"/>
      <c r="AM250" s="14"/>
      <c r="AN250" s="14"/>
      <c r="AO250" s="18">
        <f t="shared" si="16"/>
        <v>0</v>
      </c>
      <c r="AQ250" s="14"/>
      <c r="AR250" s="14"/>
      <c r="AS250" s="14"/>
    </row>
    <row r="251" spans="5:45" x14ac:dyDescent="0.3">
      <c r="E251" s="3" t="s">
        <v>173</v>
      </c>
      <c r="F251" s="3" t="s">
        <v>198</v>
      </c>
      <c r="H251" s="101" t="s">
        <v>1108</v>
      </c>
      <c r="L251" s="3" t="s">
        <v>159</v>
      </c>
      <c r="R251" s="14"/>
      <c r="T251" s="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F251" s="14"/>
      <c r="AG251" s="46"/>
      <c r="AH251" s="46"/>
      <c r="AI251" s="46"/>
      <c r="AJ251" s="46"/>
      <c r="AK251" s="46"/>
      <c r="AM251" s="14"/>
      <c r="AN251" s="14"/>
      <c r="AO251" s="18">
        <f t="shared" si="16"/>
        <v>0</v>
      </c>
      <c r="AQ251" s="14"/>
      <c r="AR251" s="14"/>
      <c r="AS251" s="14"/>
    </row>
    <row r="252" spans="5:45" x14ac:dyDescent="0.3">
      <c r="E252" s="3" t="s">
        <v>173</v>
      </c>
      <c r="F252" s="3" t="s">
        <v>198</v>
      </c>
      <c r="H252" s="101" t="s">
        <v>207</v>
      </c>
      <c r="L252" s="3" t="s">
        <v>159</v>
      </c>
      <c r="R252" s="14"/>
      <c r="T252" s="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46"/>
      <c r="AH252" s="46"/>
      <c r="AI252" s="46"/>
      <c r="AJ252" s="46"/>
      <c r="AK252" s="46"/>
      <c r="AM252" s="14"/>
      <c r="AN252" s="14"/>
      <c r="AO252" s="18">
        <f t="shared" si="16"/>
        <v>0</v>
      </c>
      <c r="AQ252" s="14"/>
      <c r="AR252" s="14"/>
      <c r="AS252" s="14"/>
    </row>
    <row r="253" spans="5:45" x14ac:dyDescent="0.3">
      <c r="E253" s="3" t="s">
        <v>173</v>
      </c>
      <c r="F253" s="3" t="s">
        <v>198</v>
      </c>
      <c r="H253" s="101" t="s">
        <v>208</v>
      </c>
      <c r="L253" s="3" t="s">
        <v>159</v>
      </c>
      <c r="R253" s="14"/>
      <c r="T253" s="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F253" s="14"/>
      <c r="AG253" s="46"/>
      <c r="AH253" s="46"/>
      <c r="AI253" s="46"/>
      <c r="AJ253" s="46"/>
      <c r="AK253" s="46"/>
      <c r="AM253" s="14"/>
      <c r="AN253" s="14"/>
      <c r="AO253" s="18">
        <f t="shared" si="16"/>
        <v>0</v>
      </c>
      <c r="AQ253" s="14"/>
      <c r="AR253" s="14"/>
      <c r="AS253" s="14"/>
    </row>
    <row r="254" spans="5:45" x14ac:dyDescent="0.3">
      <c r="E254" s="3" t="s">
        <v>173</v>
      </c>
      <c r="F254" s="3" t="s">
        <v>198</v>
      </c>
      <c r="H254" s="3" t="s">
        <v>1109</v>
      </c>
      <c r="L254" s="3" t="s">
        <v>159</v>
      </c>
      <c r="R254" s="14"/>
      <c r="T254" s="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46"/>
      <c r="AH254" s="46"/>
      <c r="AI254" s="46"/>
      <c r="AJ254" s="46"/>
      <c r="AK254" s="46"/>
      <c r="AM254" s="14"/>
      <c r="AN254" s="14"/>
      <c r="AO254" s="18">
        <f t="shared" si="16"/>
        <v>0</v>
      </c>
      <c r="AQ254" s="14"/>
      <c r="AR254" s="14"/>
      <c r="AS254" s="14"/>
    </row>
    <row r="255" spans="5:45" x14ac:dyDescent="0.3">
      <c r="E255" s="3" t="s">
        <v>173</v>
      </c>
      <c r="F255" s="3" t="s">
        <v>198</v>
      </c>
      <c r="H255" s="101" t="s">
        <v>1110</v>
      </c>
      <c r="L255" s="3" t="s">
        <v>159</v>
      </c>
      <c r="R255" s="14"/>
      <c r="T255" s="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46"/>
      <c r="AH255" s="46"/>
      <c r="AI255" s="46"/>
      <c r="AJ255" s="46"/>
      <c r="AK255" s="46"/>
      <c r="AM255" s="14"/>
      <c r="AN255" s="14"/>
      <c r="AO255" s="18">
        <f t="shared" si="16"/>
        <v>0</v>
      </c>
      <c r="AQ255" s="14"/>
      <c r="AR255" s="14"/>
      <c r="AS255" s="14"/>
    </row>
    <row r="256" spans="5:45" x14ac:dyDescent="0.3">
      <c r="E256" s="3" t="s">
        <v>173</v>
      </c>
      <c r="F256" s="3" t="s">
        <v>198</v>
      </c>
      <c r="H256" s="101" t="s">
        <v>1111</v>
      </c>
      <c r="L256" s="3" t="s">
        <v>159</v>
      </c>
      <c r="R256" s="14"/>
      <c r="T256" s="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F256" s="14"/>
      <c r="AG256" s="46"/>
      <c r="AH256" s="46"/>
      <c r="AI256" s="46"/>
      <c r="AJ256" s="46"/>
      <c r="AK256" s="46"/>
      <c r="AM256" s="14"/>
      <c r="AN256" s="14"/>
      <c r="AO256" s="18">
        <f t="shared" si="16"/>
        <v>0</v>
      </c>
      <c r="AQ256" s="14"/>
      <c r="AR256" s="14"/>
      <c r="AS256" s="14"/>
    </row>
    <row r="257" spans="5:45" x14ac:dyDescent="0.3">
      <c r="E257" s="3" t="s">
        <v>173</v>
      </c>
      <c r="F257" s="3" t="s">
        <v>198</v>
      </c>
      <c r="H257" s="101" t="s">
        <v>196</v>
      </c>
      <c r="L257" s="3" t="s">
        <v>159</v>
      </c>
      <c r="R257" s="14"/>
      <c r="T257" s="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46"/>
      <c r="AH257" s="46"/>
      <c r="AI257" s="46"/>
      <c r="AJ257" s="46"/>
      <c r="AK257" s="46"/>
      <c r="AM257" s="14"/>
      <c r="AN257" s="14"/>
      <c r="AO257" s="18">
        <f t="shared" si="16"/>
        <v>0</v>
      </c>
      <c r="AQ257" s="14"/>
      <c r="AR257" s="14"/>
      <c r="AS257" s="14"/>
    </row>
    <row r="258" spans="5:45" x14ac:dyDescent="0.3">
      <c r="E258" s="4" t="s">
        <v>210</v>
      </c>
      <c r="H258" s="4" t="s">
        <v>210</v>
      </c>
      <c r="L258" s="3" t="s">
        <v>159</v>
      </c>
      <c r="R258" s="14"/>
      <c r="T258" s="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72">
        <f>SUM(AG259:AG264)</f>
        <v>46.027354240676836</v>
      </c>
      <c r="AH258" s="72">
        <f>SUM(AH259:AH264)</f>
        <v>51.592598777370469</v>
      </c>
      <c r="AI258" s="72">
        <f>SUM(AI259:AI264)</f>
        <v>49.306388914823636</v>
      </c>
      <c r="AJ258" s="72">
        <f>SUM(AJ259:AJ264)</f>
        <v>42.853852163453688</v>
      </c>
      <c r="AK258" s="72">
        <f>SUM(AK259:AK264)</f>
        <v>38.180661573035465</v>
      </c>
      <c r="AM258" s="14"/>
      <c r="AN258" s="14"/>
      <c r="AO258" s="18">
        <f t="shared" si="16"/>
        <v>227.96085566936011</v>
      </c>
      <c r="AQ258" s="14"/>
      <c r="AR258" s="14"/>
      <c r="AS258" s="14"/>
    </row>
    <row r="259" spans="5:45" x14ac:dyDescent="0.3">
      <c r="E259" s="3" t="s">
        <v>210</v>
      </c>
      <c r="H259" s="3" t="s">
        <v>312</v>
      </c>
      <c r="L259" s="3" t="s">
        <v>159</v>
      </c>
      <c r="R259" s="14"/>
      <c r="T259" s="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F259" s="14"/>
      <c r="AG259" s="18">
        <f>Inp_Sc_sub!AG164*INDEX(Cal_FrontierShift!AG$243:AG$295,MATCH($H259,Cal_FrontierShift!$H$243:$H$295,0))</f>
        <v>15.982801843459997</v>
      </c>
      <c r="AH259" s="18">
        <f>Inp_Sc_sub!AH164*INDEX(Cal_FrontierShift!AH$243:AH$295,MATCH($H259,Cal_FrontierShift!$H$243:$H$295,0))</f>
        <v>20.141681119552398</v>
      </c>
      <c r="AI259" s="18">
        <f>Inp_Sc_sub!AI164*INDEX(Cal_FrontierShift!AI$243:AI$295,MATCH($H259,Cal_FrontierShift!$H$243:$H$295,0))</f>
        <v>17.841352371252896</v>
      </c>
      <c r="AJ259" s="18">
        <f>Inp_Sc_sub!AJ164*INDEX(Cal_FrontierShift!AJ$243:AJ$295,MATCH($H259,Cal_FrontierShift!$H$243:$H$295,0))</f>
        <v>14.559571242751511</v>
      </c>
      <c r="AK259" s="18">
        <f>Inp_Sc_sub!AK164*INDEX(Cal_FrontierShift!AK$243:AK$295,MATCH($H259,Cal_FrontierShift!$H$243:$H$295,0))</f>
        <v>11.832405146577269</v>
      </c>
      <c r="AM259" s="14"/>
      <c r="AN259" s="14"/>
      <c r="AO259" s="18">
        <f t="shared" si="16"/>
        <v>80.357811723594082</v>
      </c>
      <c r="AQ259" s="14"/>
      <c r="AR259" s="14"/>
      <c r="AS259" s="14"/>
    </row>
    <row r="260" spans="5:45" x14ac:dyDescent="0.3">
      <c r="E260" s="3" t="s">
        <v>210</v>
      </c>
      <c r="H260" s="3" t="s">
        <v>211</v>
      </c>
      <c r="L260" s="3" t="s">
        <v>159</v>
      </c>
      <c r="R260" s="14"/>
      <c r="T260" s="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F260" s="14"/>
      <c r="AG260" s="18">
        <f>Inp_Sc_sub!AG165*INDEX(Cal_FrontierShift!AG$243:AG$295,MATCH($H260,Cal_FrontierShift!$H$243:$H$295,0))</f>
        <v>8.2240769918422458</v>
      </c>
      <c r="AH260" s="18">
        <f>Inp_Sc_sub!AH165*INDEX(Cal_FrontierShift!AH$243:AH$295,MATCH($H260,Cal_FrontierShift!$H$243:$H$295,0))</f>
        <v>8.2434076128226241</v>
      </c>
      <c r="AI260" s="18">
        <f>Inp_Sc_sub!AI165*INDEX(Cal_FrontierShift!AI$243:AI$295,MATCH($H260,Cal_FrontierShift!$H$243:$H$295,0))</f>
        <v>8.0399997973984458</v>
      </c>
      <c r="AJ260" s="18">
        <f>Inp_Sc_sub!AJ165*INDEX(Cal_FrontierShift!AJ$243:AJ$295,MATCH($H260,Cal_FrontierShift!$H$243:$H$295,0))</f>
        <v>7.8352469986733642</v>
      </c>
      <c r="AK260" s="18">
        <f>Inp_Sc_sub!AK165*INDEX(Cal_FrontierShift!AK$243:AK$295,MATCH($H260,Cal_FrontierShift!$H$243:$H$295,0))</f>
        <v>7.7719589596138619</v>
      </c>
      <c r="AM260" s="14"/>
      <c r="AN260" s="14"/>
      <c r="AO260" s="18">
        <f t="shared" si="16"/>
        <v>40.114690360350536</v>
      </c>
      <c r="AQ260" s="14"/>
      <c r="AR260" s="14"/>
      <c r="AS260" s="14"/>
    </row>
    <row r="261" spans="5:45" x14ac:dyDescent="0.3">
      <c r="E261" s="3" t="s">
        <v>210</v>
      </c>
      <c r="H261" s="3" t="s">
        <v>212</v>
      </c>
      <c r="L261" s="3" t="s">
        <v>159</v>
      </c>
      <c r="R261" s="14"/>
      <c r="T261" s="1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F261" s="14"/>
      <c r="AG261" s="18">
        <f>Inp_Sc_sub!AG166*INDEX(Cal_FrontierShift!AG$243:AG$295,MATCH($H261,Cal_FrontierShift!$H$243:$H$295,0))</f>
        <v>5.541463999309542</v>
      </c>
      <c r="AH261" s="18">
        <f>Inp_Sc_sub!AH166*INDEX(Cal_FrontierShift!AH$243:AH$295,MATCH($H261,Cal_FrontierShift!$H$243:$H$295,0))</f>
        <v>6.7302565139059052</v>
      </c>
      <c r="AI261" s="18">
        <f>Inp_Sc_sub!AI166*INDEX(Cal_FrontierShift!AI$243:AI$295,MATCH($H261,Cal_FrontierShift!$H$243:$H$295,0))</f>
        <v>6.942658457471433</v>
      </c>
      <c r="AJ261" s="18">
        <f>Inp_Sc_sub!AJ166*INDEX(Cal_FrontierShift!AJ$243:AJ$295,MATCH($H261,Cal_FrontierShift!$H$243:$H$295,0))</f>
        <v>5.4568531106138947</v>
      </c>
      <c r="AK261" s="18">
        <f>Inp_Sc_sub!AK166*INDEX(Cal_FrontierShift!AK$243:AK$295,MATCH($H261,Cal_FrontierShift!$H$243:$H$295,0))</f>
        <v>3.2264273620015289</v>
      </c>
      <c r="AM261" s="14"/>
      <c r="AN261" s="14"/>
      <c r="AO261" s="18">
        <f t="shared" si="16"/>
        <v>27.897659443302306</v>
      </c>
      <c r="AQ261" s="14"/>
      <c r="AR261" s="14"/>
      <c r="AS261" s="14"/>
    </row>
    <row r="262" spans="5:45" x14ac:dyDescent="0.3">
      <c r="E262" s="3" t="s">
        <v>210</v>
      </c>
      <c r="H262" s="3" t="s">
        <v>214</v>
      </c>
      <c r="L262" s="3" t="s">
        <v>159</v>
      </c>
      <c r="R262" s="14"/>
      <c r="T262" s="1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F262" s="14"/>
      <c r="AG262" s="18">
        <f>Inp_Sc_sub!AG167*INDEX(Cal_FrontierShift!AG$243:AG$295,MATCH($H262,Cal_FrontierShift!$H$243:$H$295,0))</f>
        <v>2.7151529737071294</v>
      </c>
      <c r="AH262" s="18">
        <f>Inp_Sc_sub!AH167*INDEX(Cal_FrontierShift!AH$243:AH$295,MATCH($H262,Cal_FrontierShift!$H$243:$H$295,0))</f>
        <v>2.7278947562669051</v>
      </c>
      <c r="AI262" s="18">
        <f>Inp_Sc_sub!AI167*INDEX(Cal_FrontierShift!AI$243:AI$295,MATCH($H262,Cal_FrontierShift!$H$243:$H$295,0))</f>
        <v>2.9287160040720863</v>
      </c>
      <c r="AJ262" s="18">
        <f>Inp_Sc_sub!AJ167*INDEX(Cal_FrontierShift!AJ$243:AJ$295,MATCH($H262,Cal_FrontierShift!$H$243:$H$295,0))</f>
        <v>2.9555176515366521</v>
      </c>
      <c r="AK262" s="18">
        <f>Inp_Sc_sub!AK167*INDEX(Cal_FrontierShift!AK$243:AK$295,MATCH($H262,Cal_FrontierShift!$H$243:$H$295,0))</f>
        <v>3.0159334999214367</v>
      </c>
      <c r="AM262" s="14"/>
      <c r="AN262" s="14"/>
      <c r="AO262" s="18">
        <f t="shared" si="16"/>
        <v>14.34321488550421</v>
      </c>
      <c r="AQ262" s="14"/>
      <c r="AR262" s="14"/>
      <c r="AS262" s="14"/>
    </row>
    <row r="263" spans="5:45" x14ac:dyDescent="0.3">
      <c r="E263" s="3" t="s">
        <v>210</v>
      </c>
      <c r="H263" s="3" t="s">
        <v>215</v>
      </c>
      <c r="L263" s="3" t="s">
        <v>159</v>
      </c>
      <c r="R263" s="14"/>
      <c r="T263" s="1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8">
        <f>Inp_Sc_sub!AG168*INDEX(Cal_FrontierShift!AG$243:AG$295,MATCH($H263,Cal_FrontierShift!$H$243:$H$295,0))</f>
        <v>4.1512374253303781</v>
      </c>
      <c r="AH263" s="18">
        <f>Inp_Sc_sub!AH168*INDEX(Cal_FrontierShift!AH$243:AH$295,MATCH($H263,Cal_FrontierShift!$H$243:$H$295,0))</f>
        <v>4.342221109559854</v>
      </c>
      <c r="AI263" s="18">
        <f>Inp_Sc_sub!AI168*INDEX(Cal_FrontierShift!AI$243:AI$295,MATCH($H263,Cal_FrontierShift!$H$243:$H$295,0))</f>
        <v>3.0637537678451174</v>
      </c>
      <c r="AJ263" s="18">
        <f>Inp_Sc_sub!AJ168*INDEX(Cal_FrontierShift!AJ$243:AJ$295,MATCH($H263,Cal_FrontierShift!$H$243:$H$295,0))</f>
        <v>2.0596644079197284</v>
      </c>
      <c r="AK263" s="18">
        <f>Inp_Sc_sub!AK168*INDEX(Cal_FrontierShift!AK$243:AK$295,MATCH($H263,Cal_FrontierShift!$H$243:$H$295,0))</f>
        <v>2.3177739395390824</v>
      </c>
      <c r="AM263" s="14"/>
      <c r="AN263" s="14"/>
      <c r="AO263" s="18">
        <f t="shared" si="16"/>
        <v>15.934650650194159</v>
      </c>
      <c r="AQ263" s="14"/>
      <c r="AR263" s="14"/>
      <c r="AS263" s="14"/>
    </row>
    <row r="264" spans="5:45" x14ac:dyDescent="0.3">
      <c r="E264" s="3" t="s">
        <v>210</v>
      </c>
      <c r="H264" s="3" t="s">
        <v>216</v>
      </c>
      <c r="L264" s="3" t="s">
        <v>159</v>
      </c>
      <c r="R264" s="14"/>
      <c r="T264" s="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F264" s="14"/>
      <c r="AG264" s="18">
        <f>Inp_Sc_sub!AG169*INDEX(Cal_FrontierShift!AG$243:AG$295,MATCH($H264,Cal_FrontierShift!$H$243:$H$295,0))</f>
        <v>9.412621007027548</v>
      </c>
      <c r="AH264" s="18">
        <f>Inp_Sc_sub!AH169*INDEX(Cal_FrontierShift!AH$243:AH$295,MATCH($H264,Cal_FrontierShift!$H$243:$H$295,0))</f>
        <v>9.4071376652627787</v>
      </c>
      <c r="AI264" s="18">
        <f>Inp_Sc_sub!AI169*INDEX(Cal_FrontierShift!AI$243:AI$295,MATCH($H264,Cal_FrontierShift!$H$243:$H$295,0))</f>
        <v>10.489908516783666</v>
      </c>
      <c r="AJ264" s="18">
        <f>Inp_Sc_sub!AJ169*INDEX(Cal_FrontierShift!AJ$243:AJ$295,MATCH($H264,Cal_FrontierShift!$H$243:$H$295,0))</f>
        <v>9.9869987519585379</v>
      </c>
      <c r="AK264" s="18">
        <f>Inp_Sc_sub!AK169*INDEX(Cal_FrontierShift!AK$243:AK$295,MATCH($H264,Cal_FrontierShift!$H$243:$H$295,0))</f>
        <v>10.01616266538228</v>
      </c>
      <c r="AM264" s="14"/>
      <c r="AN264" s="14"/>
      <c r="AO264" s="18">
        <f t="shared" si="16"/>
        <v>49.312828606414811</v>
      </c>
      <c r="AQ264" s="14"/>
      <c r="AR264" s="14"/>
      <c r="AS264" s="14"/>
    </row>
    <row r="265" spans="5:45" x14ac:dyDescent="0.3">
      <c r="E265" s="4" t="s">
        <v>217</v>
      </c>
      <c r="H265" s="4" t="s">
        <v>217</v>
      </c>
      <c r="L265" s="3" t="s">
        <v>159</v>
      </c>
      <c r="R265" s="14"/>
      <c r="T265" s="1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F265" s="14"/>
      <c r="AG265" s="18">
        <f>Inp_Sc_sub!AG170*INDEX(Cal_FrontierShift!AG$243:AG$295,MATCH($H265,Cal_FrontierShift!$H$243:$H$295,0))</f>
        <v>61.503880106886484</v>
      </c>
      <c r="AH265" s="18">
        <f>Inp_Sc_sub!AH170*INDEX(Cal_FrontierShift!AH$243:AH$295,MATCH($H265,Cal_FrontierShift!$H$243:$H$295,0))</f>
        <v>61.993205500536973</v>
      </c>
      <c r="AI265" s="18">
        <f>Inp_Sc_sub!AI170*INDEX(Cal_FrontierShift!AI$243:AI$295,MATCH($H265,Cal_FrontierShift!$H$243:$H$295,0))</f>
        <v>61.560800874377669</v>
      </c>
      <c r="AJ265" s="18">
        <f>Inp_Sc_sub!AJ170*INDEX(Cal_FrontierShift!AJ$243:AJ$295,MATCH($H265,Cal_FrontierShift!$H$243:$H$295,0))</f>
        <v>61.511567677556798</v>
      </c>
      <c r="AK265" s="18">
        <f>Inp_Sc_sub!AK170*INDEX(Cal_FrontierShift!AK$243:AK$295,MATCH($H265,Cal_FrontierShift!$H$243:$H$295,0))</f>
        <v>62.242045907257307</v>
      </c>
      <c r="AM265" s="14"/>
      <c r="AN265" s="14"/>
      <c r="AO265" s="18">
        <f t="shared" si="16"/>
        <v>308.81150006661522</v>
      </c>
      <c r="AQ265" s="14"/>
      <c r="AR265" s="14"/>
      <c r="AS265" s="14"/>
    </row>
    <row r="266" spans="5:45" x14ac:dyDescent="0.3">
      <c r="E266" s="3" t="s">
        <v>217</v>
      </c>
      <c r="H266" s="3" t="s">
        <v>313</v>
      </c>
      <c r="L266" s="3" t="s">
        <v>159</v>
      </c>
      <c r="R266" s="14"/>
      <c r="T266" s="1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F266" s="14"/>
      <c r="AG266" s="46"/>
      <c r="AH266" s="46"/>
      <c r="AI266" s="46"/>
      <c r="AJ266" s="46"/>
      <c r="AK266" s="46"/>
      <c r="AM266" s="14"/>
      <c r="AN266" s="14"/>
      <c r="AO266" s="18">
        <f t="shared" si="16"/>
        <v>0</v>
      </c>
      <c r="AQ266" s="14"/>
      <c r="AR266" s="14"/>
      <c r="AS266" s="14"/>
    </row>
    <row r="267" spans="5:45" x14ac:dyDescent="0.3">
      <c r="E267" s="3" t="s">
        <v>217</v>
      </c>
      <c r="H267" s="3" t="s">
        <v>314</v>
      </c>
      <c r="L267" s="3" t="s">
        <v>159</v>
      </c>
      <c r="R267" s="14"/>
      <c r="T267" s="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F267" s="14"/>
      <c r="AG267" s="46"/>
      <c r="AH267" s="46"/>
      <c r="AI267" s="46"/>
      <c r="AJ267" s="46"/>
      <c r="AK267" s="46"/>
      <c r="AM267" s="14"/>
      <c r="AN267" s="14"/>
      <c r="AO267" s="18">
        <f t="shared" si="16"/>
        <v>0</v>
      </c>
      <c r="AQ267" s="14"/>
      <c r="AR267" s="14"/>
      <c r="AS267" s="14"/>
    </row>
    <row r="268" spans="5:45" x14ac:dyDescent="0.3">
      <c r="E268" s="3" t="s">
        <v>217</v>
      </c>
      <c r="H268" s="3" t="s">
        <v>315</v>
      </c>
      <c r="L268" s="3" t="s">
        <v>159</v>
      </c>
      <c r="R268" s="14"/>
      <c r="T268" s="1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F268" s="14"/>
      <c r="AG268" s="46"/>
      <c r="AH268" s="46"/>
      <c r="AI268" s="46"/>
      <c r="AJ268" s="46"/>
      <c r="AK268" s="46"/>
      <c r="AM268" s="14"/>
      <c r="AN268" s="14"/>
      <c r="AO268" s="18">
        <f t="shared" si="16"/>
        <v>0</v>
      </c>
      <c r="AQ268" s="14"/>
      <c r="AR268" s="14"/>
      <c r="AS268" s="14"/>
    </row>
    <row r="269" spans="5:45" x14ac:dyDescent="0.3">
      <c r="E269" s="3" t="s">
        <v>217</v>
      </c>
      <c r="H269" s="3" t="s">
        <v>221</v>
      </c>
      <c r="L269" s="3" t="s">
        <v>159</v>
      </c>
      <c r="R269" s="14"/>
      <c r="T269" s="1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F269" s="14"/>
      <c r="AG269" s="46"/>
      <c r="AH269" s="46"/>
      <c r="AI269" s="46"/>
      <c r="AJ269" s="46"/>
      <c r="AK269" s="46"/>
      <c r="AM269" s="14"/>
      <c r="AN269" s="14"/>
      <c r="AO269" s="18">
        <f t="shared" si="16"/>
        <v>0</v>
      </c>
      <c r="AQ269" s="14"/>
      <c r="AR269" s="14"/>
      <c r="AS269" s="14"/>
    </row>
    <row r="270" spans="5:45" x14ac:dyDescent="0.3">
      <c r="E270" s="3" t="s">
        <v>217</v>
      </c>
      <c r="H270" s="3" t="s">
        <v>222</v>
      </c>
      <c r="L270" s="3" t="s">
        <v>159</v>
      </c>
      <c r="R270" s="14"/>
      <c r="T270" s="1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F270" s="14"/>
      <c r="AG270" s="46"/>
      <c r="AH270" s="46"/>
      <c r="AI270" s="46"/>
      <c r="AJ270" s="46"/>
      <c r="AK270" s="46"/>
      <c r="AM270" s="14"/>
      <c r="AN270" s="14"/>
      <c r="AO270" s="18">
        <f t="shared" si="16"/>
        <v>0</v>
      </c>
      <c r="AQ270" s="14"/>
      <c r="AR270" s="14"/>
      <c r="AS270" s="14"/>
    </row>
    <row r="271" spans="5:45" x14ac:dyDescent="0.3">
      <c r="E271" s="3" t="s">
        <v>217</v>
      </c>
      <c r="H271" s="3" t="s">
        <v>213</v>
      </c>
      <c r="L271" s="3" t="s">
        <v>159</v>
      </c>
      <c r="R271" s="14"/>
      <c r="T271" s="1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46"/>
      <c r="AH271" s="46"/>
      <c r="AI271" s="46"/>
      <c r="AJ271" s="46"/>
      <c r="AK271" s="46"/>
      <c r="AM271" s="14"/>
      <c r="AN271" s="14"/>
      <c r="AO271" s="18">
        <f t="shared" si="16"/>
        <v>0</v>
      </c>
      <c r="AQ271" s="14"/>
      <c r="AR271" s="14"/>
      <c r="AS271" s="14"/>
    </row>
    <row r="272" spans="5:45" x14ac:dyDescent="0.3">
      <c r="E272" s="3" t="s">
        <v>217</v>
      </c>
      <c r="H272" s="3" t="s">
        <v>224</v>
      </c>
      <c r="L272" s="3" t="s">
        <v>159</v>
      </c>
      <c r="R272" s="14"/>
      <c r="T272" s="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F272" s="14"/>
      <c r="AG272" s="46"/>
      <c r="AH272" s="46"/>
      <c r="AI272" s="46"/>
      <c r="AJ272" s="46"/>
      <c r="AK272" s="46"/>
      <c r="AM272" s="14"/>
      <c r="AN272" s="14"/>
      <c r="AO272" s="18">
        <f t="shared" si="16"/>
        <v>0</v>
      </c>
      <c r="AQ272" s="14"/>
      <c r="AR272" s="14"/>
      <c r="AS272" s="14"/>
    </row>
    <row r="273" spans="2:61" x14ac:dyDescent="0.3">
      <c r="E273" s="3" t="s">
        <v>217</v>
      </c>
      <c r="H273" s="3" t="s">
        <v>316</v>
      </c>
      <c r="L273" s="3" t="s">
        <v>159</v>
      </c>
      <c r="R273" s="14"/>
      <c r="T273" s="1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F273" s="14"/>
      <c r="AG273" s="46"/>
      <c r="AH273" s="46"/>
      <c r="AI273" s="46"/>
      <c r="AJ273" s="46"/>
      <c r="AK273" s="46"/>
      <c r="AM273" s="14"/>
      <c r="AN273" s="14"/>
      <c r="AO273" s="18">
        <f t="shared" si="16"/>
        <v>0</v>
      </c>
      <c r="AQ273" s="14"/>
      <c r="AR273" s="14"/>
      <c r="AS273" s="14"/>
    </row>
    <row r="275" spans="2:61" ht="14.65" x14ac:dyDescent="0.35">
      <c r="B275" s="10" t="s">
        <v>160</v>
      </c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41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</row>
    <row r="276" spans="2:61" x14ac:dyDescent="0.3">
      <c r="C276" s="30" t="s">
        <v>161</v>
      </c>
    </row>
    <row r="278" spans="2:61" x14ac:dyDescent="0.3">
      <c r="F278" s="3" t="s">
        <v>1170</v>
      </c>
      <c r="R278" s="29">
        <f>COUNTIF(T278:AS278, FALSE)</f>
        <v>0</v>
      </c>
      <c r="T278" s="29" t="b">
        <f>TRUE</f>
        <v>1</v>
      </c>
      <c r="U278" s="29" t="b">
        <f>TRUE</f>
        <v>1</v>
      </c>
      <c r="V278" s="29" t="b">
        <f>TRUE</f>
        <v>1</v>
      </c>
      <c r="W278" s="29" t="b">
        <f>TRUE</f>
        <v>1</v>
      </c>
      <c r="X278" s="29" t="b">
        <f>TRUE</f>
        <v>1</v>
      </c>
      <c r="Y278" s="29" t="b">
        <f>TRUE</f>
        <v>1</v>
      </c>
      <c r="Z278" s="29" t="b">
        <f>TRUE</f>
        <v>1</v>
      </c>
      <c r="AA278" s="29" t="b">
        <f>TRUE</f>
        <v>1</v>
      </c>
      <c r="AB278" s="29" t="b">
        <f>TRUE</f>
        <v>1</v>
      </c>
      <c r="AC278" s="29" t="b">
        <f>TRUE</f>
        <v>1</v>
      </c>
      <c r="AD278" s="29" t="b">
        <f>TRUE</f>
        <v>1</v>
      </c>
      <c r="AE278" s="29" t="b">
        <f>TRUE</f>
        <v>1</v>
      </c>
      <c r="AF278" s="29" t="b">
        <f>TRUE</f>
        <v>1</v>
      </c>
      <c r="AG278" s="29" t="b">
        <f>TRUE</f>
        <v>1</v>
      </c>
      <c r="AH278" s="29" t="b">
        <f>TRUE</f>
        <v>1</v>
      </c>
      <c r="AI278" s="29" t="b">
        <f>TRUE</f>
        <v>1</v>
      </c>
      <c r="AJ278" s="29" t="b">
        <f>TRUE</f>
        <v>1</v>
      </c>
      <c r="AK278" s="29" t="b">
        <f>TRUE</f>
        <v>1</v>
      </c>
      <c r="AM278" s="29" t="b">
        <f>TRUE</f>
        <v>1</v>
      </c>
      <c r="AN278" s="29" t="b">
        <f>TRUE</f>
        <v>1</v>
      </c>
      <c r="AO278" s="125" t="str">
        <f>IF(AO12=AO19,"TRUE","FALSE")</f>
        <v>TRUE</v>
      </c>
      <c r="AQ278" s="29" t="b">
        <f>TRUE</f>
        <v>1</v>
      </c>
      <c r="AR278" s="29" t="b">
        <f>TRUE</f>
        <v>1</v>
      </c>
      <c r="AS278" s="29" t="b">
        <f>TRUE</f>
        <v>1</v>
      </c>
    </row>
    <row r="279" spans="2:61" x14ac:dyDescent="0.3">
      <c r="F279" s="3" t="s">
        <v>163</v>
      </c>
      <c r="R279" s="29">
        <f>COUNTIF(T279:AS279, FALSE)</f>
        <v>0</v>
      </c>
      <c r="T279" s="29" t="b">
        <f>TRUE</f>
        <v>1</v>
      </c>
      <c r="U279" s="29" t="b">
        <f>TRUE</f>
        <v>1</v>
      </c>
      <c r="V279" s="29" t="b">
        <f>TRUE</f>
        <v>1</v>
      </c>
      <c r="W279" s="29" t="b">
        <f>TRUE</f>
        <v>1</v>
      </c>
      <c r="X279" s="29" t="b">
        <f>TRUE</f>
        <v>1</v>
      </c>
      <c r="Y279" s="29" t="b">
        <f>TRUE</f>
        <v>1</v>
      </c>
      <c r="Z279" s="29" t="b">
        <f>TRUE</f>
        <v>1</v>
      </c>
      <c r="AA279" s="29" t="b">
        <f>TRUE</f>
        <v>1</v>
      </c>
      <c r="AB279" s="29" t="b">
        <f>TRUE</f>
        <v>1</v>
      </c>
      <c r="AC279" s="29" t="b">
        <f>TRUE</f>
        <v>1</v>
      </c>
      <c r="AD279" s="29" t="b">
        <f>TRUE</f>
        <v>1</v>
      </c>
      <c r="AE279" s="29" t="b">
        <f>TRUE</f>
        <v>1</v>
      </c>
      <c r="AF279" s="29" t="b">
        <f>TRUE</f>
        <v>1</v>
      </c>
      <c r="AG279" s="29" t="b">
        <f>TRUE</f>
        <v>1</v>
      </c>
      <c r="AH279" s="29" t="b">
        <f>TRUE</f>
        <v>1</v>
      </c>
      <c r="AI279" s="29" t="b">
        <f>TRUE</f>
        <v>1</v>
      </c>
      <c r="AJ279" s="29" t="b">
        <f>TRUE</f>
        <v>1</v>
      </c>
      <c r="AK279" s="29" t="b">
        <f>TRUE</f>
        <v>1</v>
      </c>
      <c r="AM279" s="29" t="b">
        <f>TRUE</f>
        <v>1</v>
      </c>
      <c r="AN279" s="29" t="b">
        <f>TRUE</f>
        <v>1</v>
      </c>
      <c r="AO279" s="29" t="b">
        <f>TRUE</f>
        <v>1</v>
      </c>
      <c r="AQ279" s="29" t="b">
        <f>TRUE</f>
        <v>1</v>
      </c>
      <c r="AR279" s="29" t="b">
        <f>TRUE</f>
        <v>1</v>
      </c>
      <c r="AS279" s="29" t="b">
        <f>TRUE</f>
        <v>1</v>
      </c>
    </row>
    <row r="281" spans="2:61" x14ac:dyDescent="0.3">
      <c r="F281" s="3" t="s">
        <v>164</v>
      </c>
      <c r="R281" s="29">
        <f>SUM(R278:R279)</f>
        <v>0</v>
      </c>
    </row>
  </sheetData>
  <conditionalFormatting sqref="R4">
    <cfRule type="cellIs" dxfId="35" priority="8" operator="greaterThan">
      <formula>0</formula>
    </cfRule>
  </conditionalFormatting>
  <conditionalFormatting sqref="AQ279:AS279">
    <cfRule type="cellIs" dxfId="34" priority="4" operator="equal">
      <formula>FALSE</formula>
    </cfRule>
  </conditionalFormatting>
  <conditionalFormatting sqref="R279">
    <cfRule type="cellIs" dxfId="33" priority="7" operator="greaterThan">
      <formula>0</formula>
    </cfRule>
  </conditionalFormatting>
  <conditionalFormatting sqref="T279:AK279 AM279:AO279">
    <cfRule type="cellIs" dxfId="32" priority="6" operator="equal">
      <formula>FALSE</formula>
    </cfRule>
  </conditionalFormatting>
  <conditionalFormatting sqref="R281">
    <cfRule type="cellIs" dxfId="31" priority="5" operator="greaterThan">
      <formula>0</formula>
    </cfRule>
  </conditionalFormatting>
  <conditionalFormatting sqref="R278">
    <cfRule type="cellIs" dxfId="30" priority="3" operator="greaterThan">
      <formula>0</formula>
    </cfRule>
  </conditionalFormatting>
  <conditionalFormatting sqref="T278:AK278 AM278:AO278">
    <cfRule type="cellIs" dxfId="29" priority="2" operator="equal">
      <formula>FALSE</formula>
    </cfRule>
  </conditionalFormatting>
  <conditionalFormatting sqref="AQ278:AS278">
    <cfRule type="cellIs" dxfId="28" priority="1" operator="equal">
      <formula>FALSE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885D8-4DD3-4418-A1C3-8C67D1111951}">
  <sheetPr>
    <tabColor theme="8"/>
  </sheetPr>
  <dimension ref="A1:BI281"/>
  <sheetViews>
    <sheetView zoomScale="70" zoomScaleNormal="70" workbookViewId="0">
      <selection activeCell="E9" sqref="E9"/>
    </sheetView>
  </sheetViews>
  <sheetFormatPr defaultColWidth="0" defaultRowHeight="12.4" outlineLevelCol="1" x14ac:dyDescent="0.3"/>
  <cols>
    <col min="1" max="4" width="1.76171875" style="3" customWidth="1"/>
    <col min="5" max="5" width="5.76171875" style="3" customWidth="1"/>
    <col min="6" max="6" width="86.87890625" style="3" customWidth="1"/>
    <col min="7" max="9" width="15.64453125" style="3" customWidth="1"/>
    <col min="10" max="10" width="13.64453125" style="3" customWidth="1"/>
    <col min="11" max="11" width="1.76171875" style="3" customWidth="1"/>
    <col min="12" max="12" width="9.1171875" style="3" customWidth="1"/>
    <col min="13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64453125" style="3" customWidth="1"/>
    <col min="39" max="41" width="9.1171875" style="3" customWidth="1"/>
    <col min="42" max="42" width="1.64453125" style="3" customWidth="1"/>
    <col min="43" max="45" width="9.1171875" style="3" customWidth="1"/>
    <col min="46" max="46" width="1.76171875" style="3" customWidth="1"/>
    <col min="47" max="47" width="9.1171875" style="3" customWidth="1"/>
    <col min="48" max="48" width="9.1171875" style="42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" t="s">
        <v>249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tr">
        <f>"["&amp; Cover!$F$28 &amp;"] "&amp; Cover!$F$8 &amp;" - Version "&amp; Cover!$F$22 &amp;" ("&amp; TEXT(Cover!$F$23, "dd/mm/yy") &amp;")"</f>
        <v>[Final] Allowances_File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1190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132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R162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133</v>
      </c>
      <c r="G5" s="11" t="s">
        <v>134</v>
      </c>
      <c r="H5" s="122"/>
      <c r="O5" s="11" t="s">
        <v>135</v>
      </c>
      <c r="R5" s="17"/>
      <c r="AV5" s="44"/>
    </row>
    <row r="6" spans="1:61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L6" s="49"/>
      <c r="AM6" s="73" t="s">
        <v>136</v>
      </c>
      <c r="AN6" s="52" t="s">
        <v>137</v>
      </c>
      <c r="AO6" s="74" t="s">
        <v>138</v>
      </c>
      <c r="AP6" s="49"/>
      <c r="AQ6" s="73" t="s">
        <v>139</v>
      </c>
      <c r="AR6" s="73" t="s">
        <v>139</v>
      </c>
      <c r="AS6" s="73" t="s">
        <v>139</v>
      </c>
      <c r="AU6" s="68" t="s">
        <v>140</v>
      </c>
      <c r="AV6" s="68"/>
      <c r="AW6" s="68"/>
    </row>
    <row r="7" spans="1:61" x14ac:dyDescent="0.3">
      <c r="A7" s="4"/>
      <c r="B7" s="4"/>
      <c r="C7" s="4"/>
      <c r="D7" s="4"/>
      <c r="E7" s="4" t="s">
        <v>276</v>
      </c>
      <c r="F7" s="4" t="s">
        <v>165</v>
      </c>
      <c r="G7" s="4" t="s">
        <v>166</v>
      </c>
      <c r="H7" s="4" t="s">
        <v>762</v>
      </c>
      <c r="I7" s="4"/>
      <c r="J7" s="4"/>
      <c r="K7" s="4"/>
      <c r="L7" s="4" t="s">
        <v>143</v>
      </c>
      <c r="M7" s="4"/>
      <c r="N7" s="4"/>
      <c r="O7" s="4"/>
      <c r="P7" s="4" t="s">
        <v>147</v>
      </c>
      <c r="Q7" s="4"/>
      <c r="R7" s="4" t="s">
        <v>148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0" t="s">
        <v>149</v>
      </c>
      <c r="AN7" s="53" t="s">
        <v>149</v>
      </c>
      <c r="AO7" s="51" t="s">
        <v>149</v>
      </c>
      <c r="AP7" s="38"/>
      <c r="AQ7" s="50" t="s">
        <v>150</v>
      </c>
      <c r="AR7" s="50" t="s">
        <v>150</v>
      </c>
      <c r="AS7" s="50" t="s">
        <v>150</v>
      </c>
      <c r="AT7" s="4"/>
      <c r="AU7" s="36" t="s">
        <v>151</v>
      </c>
      <c r="AV7" s="43" t="s">
        <v>152</v>
      </c>
      <c r="AW7" s="35" t="s">
        <v>153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4.65" x14ac:dyDescent="0.35">
      <c r="B9" s="10" t="s">
        <v>1248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1247</v>
      </c>
    </row>
    <row r="12" spans="1:61" x14ac:dyDescent="0.3">
      <c r="E12" s="3" t="s">
        <v>85</v>
      </c>
      <c r="F12" s="3" t="s">
        <v>246</v>
      </c>
      <c r="G12" s="3" t="s">
        <v>167</v>
      </c>
      <c r="L12" s="3" t="s">
        <v>159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7">
        <f>Cal_EfficientCosts!AG59</f>
        <v>357.15397738892</v>
      </c>
      <c r="AH12" s="17">
        <f>Cal_EfficientCosts!AH59</f>
        <v>357.91581700954418</v>
      </c>
      <c r="AI12" s="17">
        <f>Cal_EfficientCosts!AI59</f>
        <v>355.68862786231034</v>
      </c>
      <c r="AJ12" s="17">
        <f>Cal_EfficientCosts!AJ59</f>
        <v>351.30975271057667</v>
      </c>
      <c r="AK12" s="17">
        <f>Cal_EfficientCosts!AK59</f>
        <v>350.18803071695078</v>
      </c>
      <c r="AM12" s="14"/>
      <c r="AN12" s="14"/>
      <c r="AO12" s="18">
        <f>SUM(AG12:AK12)</f>
        <v>1772.2562056883021</v>
      </c>
      <c r="AQ12" s="14"/>
      <c r="AR12" s="14"/>
      <c r="AS12" s="14"/>
    </row>
    <row r="13" spans="1:61" x14ac:dyDescent="0.3">
      <c r="E13" s="3" t="s">
        <v>85</v>
      </c>
      <c r="F13" s="3" t="s">
        <v>1249</v>
      </c>
      <c r="G13" s="3" t="s">
        <v>167</v>
      </c>
      <c r="L13" s="3" t="s">
        <v>159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7">
        <f>Inp_So_sub!AG182</f>
        <v>377.27097548827174</v>
      </c>
      <c r="AH13" s="17">
        <f>Inp_So_sub!AH182</f>
        <v>391.11258308261404</v>
      </c>
      <c r="AI13" s="17">
        <f>Inp_So_sub!AI182</f>
        <v>389.62670525696444</v>
      </c>
      <c r="AJ13" s="17">
        <f>Inp_So_sub!AJ182</f>
        <v>380.40242030644868</v>
      </c>
      <c r="AK13" s="17">
        <f>Inp_So_sub!AK182</f>
        <v>378.47175320704355</v>
      </c>
      <c r="AM13" s="14"/>
      <c r="AN13" s="14"/>
      <c r="AO13" s="18">
        <f>SUM(AG13:AK13)</f>
        <v>1916.8844373413424</v>
      </c>
      <c r="AQ13" s="14"/>
      <c r="AR13" s="14"/>
      <c r="AS13" s="14"/>
    </row>
    <row r="14" spans="1:61" x14ac:dyDescent="0.3">
      <c r="E14" s="3" t="s">
        <v>85</v>
      </c>
      <c r="F14" s="3" t="s">
        <v>247</v>
      </c>
      <c r="G14" s="3" t="s">
        <v>167</v>
      </c>
      <c r="L14" s="3" t="s">
        <v>226</v>
      </c>
      <c r="R14" s="18">
        <f>AO12/AO13</f>
        <v>0.92455036472953211</v>
      </c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M14" s="14"/>
      <c r="AN14" s="14"/>
      <c r="AO14" s="14"/>
      <c r="AQ14" s="14"/>
      <c r="AR14" s="14"/>
      <c r="AS14" s="14"/>
    </row>
    <row r="16" spans="1:61" ht="14.65" x14ac:dyDescent="0.35">
      <c r="B16" s="10" t="s">
        <v>1184</v>
      </c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41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</row>
    <row r="17" spans="3:45" x14ac:dyDescent="0.3">
      <c r="C17" s="30" t="s">
        <v>248</v>
      </c>
    </row>
    <row r="18" spans="3:45" x14ac:dyDescent="0.3">
      <c r="AG18" s="169"/>
      <c r="AH18" s="169"/>
      <c r="AI18" s="169"/>
      <c r="AJ18" s="169"/>
      <c r="AK18" s="169"/>
    </row>
    <row r="19" spans="3:45" x14ac:dyDescent="0.3">
      <c r="E19" s="4" t="s">
        <v>167</v>
      </c>
      <c r="H19" s="4" t="s">
        <v>167</v>
      </c>
      <c r="L19" s="3" t="s">
        <v>159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8">
        <f>AG13*$R$14</f>
        <v>348.80601798954802</v>
      </c>
      <c r="AH19" s="18">
        <f t="shared" ref="AH19:AK19" si="0">AH13*$R$14</f>
        <v>361.60328133934024</v>
      </c>
      <c r="AI19" s="18">
        <f t="shared" si="0"/>
        <v>360.22951245369239</v>
      </c>
      <c r="AJ19" s="18">
        <f t="shared" si="0"/>
        <v>351.7011964383239</v>
      </c>
      <c r="AK19" s="18">
        <f t="shared" si="0"/>
        <v>349.91619746739758</v>
      </c>
      <c r="AM19" s="14"/>
      <c r="AN19" s="14"/>
      <c r="AO19" s="18">
        <f>SUM(AG19:AK19)</f>
        <v>1772.2562056883021</v>
      </c>
      <c r="AQ19" s="14"/>
      <c r="AR19" s="14"/>
      <c r="AS19" s="14"/>
    </row>
    <row r="20" spans="3:45" x14ac:dyDescent="0.3">
      <c r="E20" s="4" t="s">
        <v>173</v>
      </c>
      <c r="H20" s="4" t="s">
        <v>173</v>
      </c>
      <c r="L20" s="3" t="s">
        <v>159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8">
        <f>AG$19*SUMIFS(Inp_So_SubAdjCostShares!AG$42:AG$67,Inp_So_SubAdjCostShares!$I$42:$I$67,Cal_So!$H20)</f>
        <v>116.94576561351872</v>
      </c>
      <c r="AH20" s="18">
        <f>AH$19*SUMIFS(Inp_So_SubAdjCostShares!AH$42:AH$67,Inp_So_SubAdjCostShares!$I$42:$I$67,Cal_So!$H20)</f>
        <v>118.18859635422687</v>
      </c>
      <c r="AI20" s="18">
        <f>AI$19*SUMIFS(Inp_So_SubAdjCostShares!AI$42:AI$67,Inp_So_SubAdjCostShares!$I$42:$I$67,Cal_So!$H20)</f>
        <v>118.32626562846693</v>
      </c>
      <c r="AJ20" s="18">
        <f>AJ$19*SUMIFS(Inp_So_SubAdjCostShares!AJ$42:AJ$67,Inp_So_SubAdjCostShares!$I$42:$I$67,Cal_So!$H20)</f>
        <v>116.38815001949366</v>
      </c>
      <c r="AK20" s="18">
        <f>AK$19*SUMIFS(Inp_So_SubAdjCostShares!AK$42:AK$67,Inp_So_SubAdjCostShares!$I$42:$I$67,Cal_So!$H20)</f>
        <v>117.39952098245044</v>
      </c>
      <c r="AM20" s="14"/>
      <c r="AN20" s="14"/>
      <c r="AO20" s="18">
        <f t="shared" ref="AO20:AO64" si="1">SUM(AG20:AK20)</f>
        <v>587.24829859815657</v>
      </c>
      <c r="AQ20" s="14"/>
      <c r="AR20" s="14"/>
      <c r="AS20" s="14"/>
    </row>
    <row r="21" spans="3:45" x14ac:dyDescent="0.3">
      <c r="E21" s="4" t="s">
        <v>173</v>
      </c>
      <c r="F21" s="4" t="s">
        <v>174</v>
      </c>
      <c r="H21" s="4" t="s">
        <v>175</v>
      </c>
      <c r="L21" s="3" t="s">
        <v>159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8">
        <f>AG$19*SUMIFS(Inp_So_SubAdjCostShares!AG$42:AG$67,Inp_So_SubAdjCostShares!$I$42:$I$67,Cal_So!$H21)</f>
        <v>0</v>
      </c>
      <c r="AH21" s="18">
        <f>AH$19*SUMIFS(Inp_So_SubAdjCostShares!AH$42:AH$67,Inp_So_SubAdjCostShares!$I$42:$I$67,Cal_So!$H21)</f>
        <v>0</v>
      </c>
      <c r="AI21" s="18">
        <f>AI$19*SUMIFS(Inp_So_SubAdjCostShares!AI$42:AI$67,Inp_So_SubAdjCostShares!$I$42:$I$67,Cal_So!$H21)</f>
        <v>0</v>
      </c>
      <c r="AJ21" s="18">
        <f>AJ$19*SUMIFS(Inp_So_SubAdjCostShares!AJ$42:AJ$67,Inp_So_SubAdjCostShares!$I$42:$I$67,Cal_So!$H21)</f>
        <v>0</v>
      </c>
      <c r="AK21" s="18">
        <f>AK$19*SUMIFS(Inp_So_SubAdjCostShares!AK$42:AK$67,Inp_So_SubAdjCostShares!$I$42:$I$67,Cal_So!$H21)</f>
        <v>0</v>
      </c>
      <c r="AM21" s="14"/>
      <c r="AN21" s="14"/>
      <c r="AO21" s="18">
        <f t="shared" si="1"/>
        <v>0</v>
      </c>
      <c r="AQ21" s="14"/>
      <c r="AR21" s="14"/>
      <c r="AS21" s="14"/>
    </row>
    <row r="22" spans="3:45" x14ac:dyDescent="0.3">
      <c r="E22" s="4" t="s">
        <v>173</v>
      </c>
      <c r="F22" s="4" t="s">
        <v>174</v>
      </c>
      <c r="G22" s="4" t="s">
        <v>176</v>
      </c>
      <c r="H22" s="4" t="s">
        <v>177</v>
      </c>
      <c r="L22" s="3" t="s">
        <v>159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8">
        <f>AG$19*SUMIFS(Inp_So_SubAdjCostShares!AG$42:AG$67,Inp_So_SubAdjCostShares!$I$42:$I$67,Cal_So!$H22)</f>
        <v>25.340892560624251</v>
      </c>
      <c r="AH22" s="18">
        <f>AH$19*SUMIFS(Inp_So_SubAdjCostShares!AH$42:AH$67,Inp_So_SubAdjCostShares!$I$42:$I$67,Cal_So!$H22)</f>
        <v>26.909740136194269</v>
      </c>
      <c r="AI22" s="18">
        <f>AI$19*SUMIFS(Inp_So_SubAdjCostShares!AI$42:AI$67,Inp_So_SubAdjCostShares!$I$42:$I$67,Cal_So!$H22)</f>
        <v>26.259809129492012</v>
      </c>
      <c r="AJ22" s="18">
        <f>AJ$19*SUMIFS(Inp_So_SubAdjCostShares!AJ$42:AJ$67,Inp_So_SubAdjCostShares!$I$42:$I$67,Cal_So!$H22)</f>
        <v>24.608907214737716</v>
      </c>
      <c r="AK22" s="18">
        <f>AK$19*SUMIFS(Inp_So_SubAdjCostShares!AK$42:AK$67,Inp_So_SubAdjCostShares!$I$42:$I$67,Cal_So!$H22)</f>
        <v>24.72154787642075</v>
      </c>
      <c r="AM22" s="14"/>
      <c r="AN22" s="14"/>
      <c r="AO22" s="18">
        <f t="shared" si="1"/>
        <v>127.840896917469</v>
      </c>
      <c r="AQ22" s="14"/>
      <c r="AR22" s="14"/>
      <c r="AS22" s="14"/>
    </row>
    <row r="23" spans="3:45" x14ac:dyDescent="0.3">
      <c r="E23" s="3" t="s">
        <v>173</v>
      </c>
      <c r="F23" s="3" t="s">
        <v>174</v>
      </c>
      <c r="G23" s="3" t="s">
        <v>176</v>
      </c>
      <c r="H23" s="3" t="s">
        <v>178</v>
      </c>
      <c r="L23" s="3" t="s">
        <v>159</v>
      </c>
      <c r="R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M23" s="14"/>
      <c r="AN23" s="14"/>
      <c r="AO23" s="14"/>
      <c r="AQ23" s="14"/>
      <c r="AR23" s="14"/>
      <c r="AS23" s="14"/>
    </row>
    <row r="24" spans="3:45" x14ac:dyDescent="0.3">
      <c r="E24" s="3" t="s">
        <v>173</v>
      </c>
      <c r="F24" s="3" t="s">
        <v>174</v>
      </c>
      <c r="G24" s="3" t="s">
        <v>176</v>
      </c>
      <c r="H24" s="3" t="s">
        <v>179</v>
      </c>
      <c r="L24" s="3" t="s">
        <v>159</v>
      </c>
      <c r="R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M24" s="14"/>
      <c r="AN24" s="14"/>
      <c r="AO24" s="14"/>
      <c r="AQ24" s="14"/>
      <c r="AR24" s="14"/>
      <c r="AS24" s="14"/>
    </row>
    <row r="25" spans="3:45" x14ac:dyDescent="0.3">
      <c r="E25" s="3" t="s">
        <v>173</v>
      </c>
      <c r="F25" s="3" t="s">
        <v>174</v>
      </c>
      <c r="G25" s="3" t="s">
        <v>176</v>
      </c>
      <c r="H25" s="3" t="s">
        <v>180</v>
      </c>
      <c r="L25" s="3" t="s">
        <v>159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M25" s="14"/>
      <c r="AN25" s="14"/>
      <c r="AO25" s="14"/>
      <c r="AQ25" s="14"/>
      <c r="AR25" s="14"/>
      <c r="AS25" s="14"/>
    </row>
    <row r="26" spans="3:45" x14ac:dyDescent="0.3">
      <c r="E26" s="3" t="s">
        <v>173</v>
      </c>
      <c r="F26" s="3" t="s">
        <v>174</v>
      </c>
      <c r="G26" s="3" t="s">
        <v>176</v>
      </c>
      <c r="H26" s="3" t="s">
        <v>181</v>
      </c>
      <c r="L26" s="3" t="s">
        <v>159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M26" s="14"/>
      <c r="AN26" s="14"/>
      <c r="AO26" s="14"/>
      <c r="AQ26" s="14"/>
      <c r="AR26" s="14"/>
      <c r="AS26" s="14"/>
    </row>
    <row r="27" spans="3:45" x14ac:dyDescent="0.3">
      <c r="E27" s="4" t="s">
        <v>173</v>
      </c>
      <c r="F27" s="4" t="s">
        <v>174</v>
      </c>
      <c r="G27" s="4" t="s">
        <v>182</v>
      </c>
      <c r="H27" s="4" t="s">
        <v>183</v>
      </c>
      <c r="L27" s="3" t="s">
        <v>159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72">
        <f>SUM(AG28:AG32)</f>
        <v>59.267003493534574</v>
      </c>
      <c r="AH27" s="72">
        <f t="shared" ref="AH27:AK27" si="2">SUM(AH28:AH32)</f>
        <v>57.413038251160486</v>
      </c>
      <c r="AI27" s="72">
        <f t="shared" si="2"/>
        <v>56.333515633220927</v>
      </c>
      <c r="AJ27" s="72">
        <f t="shared" si="2"/>
        <v>54.949654844274832</v>
      </c>
      <c r="AK27" s="72">
        <f t="shared" si="2"/>
        <v>55.661899973099594</v>
      </c>
      <c r="AM27" s="14"/>
      <c r="AN27" s="14"/>
      <c r="AO27" s="18">
        <f t="shared" si="1"/>
        <v>283.6251121952904</v>
      </c>
      <c r="AQ27" s="14"/>
      <c r="AR27" s="14"/>
      <c r="AS27" s="14"/>
    </row>
    <row r="28" spans="3:45" x14ac:dyDescent="0.3">
      <c r="E28" s="3" t="s">
        <v>173</v>
      </c>
      <c r="F28" s="3" t="s">
        <v>174</v>
      </c>
      <c r="G28" s="3" t="s">
        <v>182</v>
      </c>
      <c r="H28" s="3" t="s">
        <v>184</v>
      </c>
      <c r="L28" s="3" t="s">
        <v>159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8">
        <f>AG$19*SUMIFS(Inp_So_SubAdjCostShares!AG$42:AG$67,Inp_So_SubAdjCostShares!$I$42:$I$67,Cal_So!$H28)</f>
        <v>16.355191420533046</v>
      </c>
      <c r="AH28" s="18">
        <f>AH$19*SUMIFS(Inp_So_SubAdjCostShares!AH$42:AH$67,Inp_So_SubAdjCostShares!$I$42:$I$67,Cal_So!$H28)</f>
        <v>16.339719541736159</v>
      </c>
      <c r="AI28" s="18">
        <f>AI$19*SUMIFS(Inp_So_SubAdjCostShares!AI$42:AI$67,Inp_So_SubAdjCostShares!$I$42:$I$67,Cal_So!$H28)</f>
        <v>16.301810808278898</v>
      </c>
      <c r="AJ28" s="18">
        <f>AJ$19*SUMIFS(Inp_So_SubAdjCostShares!AJ$42:AJ$67,Inp_So_SubAdjCostShares!$I$42:$I$67,Cal_So!$H28)</f>
        <v>15.506941194396877</v>
      </c>
      <c r="AK28" s="18">
        <f>AK$19*SUMIFS(Inp_So_SubAdjCostShares!AK$42:AK$67,Inp_So_SubAdjCostShares!$I$42:$I$67,Cal_So!$H28)</f>
        <v>15.902370708234622</v>
      </c>
      <c r="AM28" s="14"/>
      <c r="AN28" s="14"/>
      <c r="AO28" s="18">
        <f t="shared" si="1"/>
        <v>80.406033673179607</v>
      </c>
      <c r="AQ28" s="14"/>
      <c r="AR28" s="14"/>
      <c r="AS28" s="14"/>
    </row>
    <row r="29" spans="3:45" x14ac:dyDescent="0.3">
      <c r="E29" s="3" t="s">
        <v>173</v>
      </c>
      <c r="F29" s="3" t="s">
        <v>174</v>
      </c>
      <c r="G29" s="3" t="s">
        <v>182</v>
      </c>
      <c r="H29" s="3" t="s">
        <v>309</v>
      </c>
      <c r="L29" s="3" t="s">
        <v>159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8">
        <f>AG$19*SUMIFS(Inp_So_SubAdjCostShares!AG$42:AG$67,Inp_So_SubAdjCostShares!$I$42:$I$67,Cal_So!$H29)</f>
        <v>18.584053320015975</v>
      </c>
      <c r="AH29" s="18">
        <f>AH$19*SUMIFS(Inp_So_SubAdjCostShares!AH$42:AH$67,Inp_So_SubAdjCostShares!$I$42:$I$67,Cal_So!$H29)</f>
        <v>17.82212032074899</v>
      </c>
      <c r="AI29" s="18">
        <f>AI$19*SUMIFS(Inp_So_SubAdjCostShares!AI$42:AI$67,Inp_So_SubAdjCostShares!$I$42:$I$67,Cal_So!$H29)</f>
        <v>17.002748763423266</v>
      </c>
      <c r="AJ29" s="18">
        <f>AJ$19*SUMIFS(Inp_So_SubAdjCostShares!AJ$42:AJ$67,Inp_So_SubAdjCostShares!$I$42:$I$67,Cal_So!$H29)</f>
        <v>16.294906054894216</v>
      </c>
      <c r="AK29" s="18">
        <f>AK$19*SUMIFS(Inp_So_SubAdjCostShares!AK$42:AK$67,Inp_So_SubAdjCostShares!$I$42:$I$67,Cal_So!$H29)</f>
        <v>15.722557664961823</v>
      </c>
      <c r="AM29" s="14"/>
      <c r="AN29" s="14"/>
      <c r="AO29" s="18">
        <f t="shared" si="1"/>
        <v>85.426386124044271</v>
      </c>
      <c r="AQ29" s="14"/>
      <c r="AR29" s="14"/>
      <c r="AS29" s="14"/>
    </row>
    <row r="30" spans="3:45" x14ac:dyDescent="0.3">
      <c r="E30" s="3" t="s">
        <v>173</v>
      </c>
      <c r="F30" s="3" t="s">
        <v>174</v>
      </c>
      <c r="G30" s="3" t="s">
        <v>182</v>
      </c>
      <c r="H30" s="3" t="s">
        <v>185</v>
      </c>
      <c r="L30" s="3" t="s">
        <v>159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8">
        <f>AG$19*SUMIFS(Inp_So_SubAdjCostShares!AG$42:AG$67,Inp_So_SubAdjCostShares!$I$42:$I$67,Cal_So!$H30)</f>
        <v>19.2855349675154</v>
      </c>
      <c r="AH30" s="18">
        <f>AH$19*SUMIFS(Inp_So_SubAdjCostShares!AH$42:AH$67,Inp_So_SubAdjCostShares!$I$42:$I$67,Cal_So!$H30)</f>
        <v>19.417086330472547</v>
      </c>
      <c r="AI30" s="18">
        <f>AI$19*SUMIFS(Inp_So_SubAdjCostShares!AI$42:AI$67,Inp_So_SubAdjCostShares!$I$42:$I$67,Cal_So!$H30)</f>
        <v>19.282312708132764</v>
      </c>
      <c r="AJ30" s="18">
        <f>AJ$19*SUMIFS(Inp_So_SubAdjCostShares!AJ$42:AJ$67,Inp_So_SubAdjCostShares!$I$42:$I$67,Cal_So!$H30)</f>
        <v>19.398511556153647</v>
      </c>
      <c r="AK30" s="18">
        <f>AK$19*SUMIFS(Inp_So_SubAdjCostShares!AK$42:AK$67,Inp_So_SubAdjCostShares!$I$42:$I$67,Cal_So!$H30)</f>
        <v>19.530718164832823</v>
      </c>
      <c r="AM30" s="14"/>
      <c r="AN30" s="14"/>
      <c r="AO30" s="18">
        <f t="shared" si="1"/>
        <v>96.91416372710718</v>
      </c>
      <c r="AQ30" s="14"/>
      <c r="AR30" s="14"/>
      <c r="AS30" s="14"/>
    </row>
    <row r="31" spans="3:45" x14ac:dyDescent="0.3">
      <c r="E31" s="3" t="s">
        <v>173</v>
      </c>
      <c r="F31" s="3" t="s">
        <v>174</v>
      </c>
      <c r="G31" s="3" t="s">
        <v>182</v>
      </c>
      <c r="H31" s="3" t="s">
        <v>310</v>
      </c>
      <c r="L31" s="3" t="s">
        <v>159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8">
        <f>AG$19*SUMIFS(Inp_So_SubAdjCostShares!AG$42:AG$67,Inp_So_SubAdjCostShares!$I$42:$I$67,Cal_So!$H31)</f>
        <v>0</v>
      </c>
      <c r="AH31" s="18">
        <f>AH$19*SUMIFS(Inp_So_SubAdjCostShares!AH$42:AH$67,Inp_So_SubAdjCostShares!$I$42:$I$67,Cal_So!$H31)</f>
        <v>0</v>
      </c>
      <c r="AI31" s="18">
        <f>AI$19*SUMIFS(Inp_So_SubAdjCostShares!AI$42:AI$67,Inp_So_SubAdjCostShares!$I$42:$I$67,Cal_So!$H31)</f>
        <v>0</v>
      </c>
      <c r="AJ31" s="18">
        <f>AJ$19*SUMIFS(Inp_So_SubAdjCostShares!AJ$42:AJ$67,Inp_So_SubAdjCostShares!$I$42:$I$67,Cal_So!$H31)</f>
        <v>0</v>
      </c>
      <c r="AK31" s="18">
        <f>AK$19*SUMIFS(Inp_So_SubAdjCostShares!AK$42:AK$67,Inp_So_SubAdjCostShares!$I$42:$I$67,Cal_So!$H31)</f>
        <v>0</v>
      </c>
      <c r="AM31" s="14"/>
      <c r="AN31" s="14"/>
      <c r="AO31" s="18">
        <f t="shared" si="1"/>
        <v>0</v>
      </c>
      <c r="AQ31" s="14"/>
      <c r="AR31" s="14"/>
      <c r="AS31" s="14"/>
    </row>
    <row r="32" spans="3:45" x14ac:dyDescent="0.3">
      <c r="E32" s="3" t="s">
        <v>173</v>
      </c>
      <c r="F32" s="3" t="s">
        <v>174</v>
      </c>
      <c r="G32" s="3" t="s">
        <v>182</v>
      </c>
      <c r="H32" s="3" t="s">
        <v>311</v>
      </c>
      <c r="L32" s="3" t="s">
        <v>159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8">
        <f>AG$19*SUMIFS(Inp_So_SubAdjCostShares!AG$42:AG$67,Inp_So_SubAdjCostShares!$I$42:$I$67,Cal_So!$H32)</f>
        <v>5.0422237854701581</v>
      </c>
      <c r="AH32" s="18">
        <f>AH$19*SUMIFS(Inp_So_SubAdjCostShares!AH$42:AH$67,Inp_So_SubAdjCostShares!$I$42:$I$67,Cal_So!$H32)</f>
        <v>3.8341120582027877</v>
      </c>
      <c r="AI32" s="18">
        <f>AI$19*SUMIFS(Inp_So_SubAdjCostShares!AI$42:AI$67,Inp_So_SubAdjCostShares!$I$42:$I$67,Cal_So!$H32)</f>
        <v>3.7466433533860006</v>
      </c>
      <c r="AJ32" s="18">
        <f>AJ$19*SUMIFS(Inp_So_SubAdjCostShares!AJ$42:AJ$67,Inp_So_SubAdjCostShares!$I$42:$I$67,Cal_So!$H32)</f>
        <v>3.7492960388300953</v>
      </c>
      <c r="AK32" s="18">
        <f>AK$19*SUMIFS(Inp_So_SubAdjCostShares!AK$42:AK$67,Inp_So_SubAdjCostShares!$I$42:$I$67,Cal_So!$H32)</f>
        <v>4.5062534350703194</v>
      </c>
      <c r="AM32" s="14"/>
      <c r="AN32" s="14"/>
      <c r="AO32" s="18">
        <f t="shared" si="1"/>
        <v>20.878528670959362</v>
      </c>
      <c r="AQ32" s="14"/>
      <c r="AR32" s="14"/>
      <c r="AS32" s="14"/>
    </row>
    <row r="33" spans="5:45" x14ac:dyDescent="0.3">
      <c r="E33" s="4" t="s">
        <v>173</v>
      </c>
      <c r="F33" s="4" t="s">
        <v>174</v>
      </c>
      <c r="G33" s="4" t="s">
        <v>186</v>
      </c>
      <c r="H33" s="4" t="s">
        <v>187</v>
      </c>
      <c r="L33" s="3" t="s">
        <v>159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8">
        <f>AG$19*SUMIFS(Inp_So_SubAdjCostShares!AG$42:AG$67,Inp_So_SubAdjCostShares!$I$42:$I$67,Cal_So!$H33)</f>
        <v>26.799820382918575</v>
      </c>
      <c r="AH33" s="18">
        <f>AH$19*SUMIFS(Inp_So_SubAdjCostShares!AH$42:AH$67,Inp_So_SubAdjCostShares!$I$42:$I$67,Cal_So!$H33)</f>
        <v>27.35827727875941</v>
      </c>
      <c r="AI33" s="18">
        <f>AI$19*SUMIFS(Inp_So_SubAdjCostShares!AI$42:AI$67,Inp_So_SubAdjCostShares!$I$42:$I$67,Cal_So!$H33)</f>
        <v>29.344673482960182</v>
      </c>
      <c r="AJ33" s="18">
        <f>AJ$19*SUMIFS(Inp_So_SubAdjCostShares!AJ$42:AJ$67,Inp_So_SubAdjCostShares!$I$42:$I$67,Cal_So!$H33)</f>
        <v>30.39580880954875</v>
      </c>
      <c r="AK33" s="18">
        <f>AK$19*SUMIFS(Inp_So_SubAdjCostShares!AK$42:AK$67,Inp_So_SubAdjCostShares!$I$42:$I$67,Cal_So!$H33)</f>
        <v>30.753019200363845</v>
      </c>
      <c r="AM33" s="14"/>
      <c r="AN33" s="14"/>
      <c r="AO33" s="18">
        <f t="shared" si="1"/>
        <v>144.65159915455075</v>
      </c>
      <c r="AQ33" s="14"/>
      <c r="AR33" s="14"/>
      <c r="AS33" s="14"/>
    </row>
    <row r="34" spans="5:45" x14ac:dyDescent="0.3">
      <c r="E34" s="3" t="s">
        <v>173</v>
      </c>
      <c r="F34" s="3" t="s">
        <v>174</v>
      </c>
      <c r="G34" s="3" t="s">
        <v>186</v>
      </c>
      <c r="H34" s="3" t="s">
        <v>1097</v>
      </c>
      <c r="L34" s="3" t="s">
        <v>159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8">
        <f>AG$19*SUMIFS(Inp_So_SubAdjCostShares!AG$42:AG$67,Inp_So_SubAdjCostShares!$I$42:$I$67,Cal_So!$H34)</f>
        <v>12.395073232339838</v>
      </c>
      <c r="AH34" s="18">
        <f>AH$19*SUMIFS(Inp_So_SubAdjCostShares!AH$42:AH$67,Inp_So_SubAdjCostShares!$I$42:$I$67,Cal_So!$H34)</f>
        <v>13.009405790727218</v>
      </c>
      <c r="AI34" s="18">
        <f>AI$19*SUMIFS(Inp_So_SubAdjCostShares!AI$42:AI$67,Inp_So_SubAdjCostShares!$I$42:$I$67,Cal_So!$H34)</f>
        <v>13.541704161464907</v>
      </c>
      <c r="AJ34" s="18">
        <f>AJ$19*SUMIFS(Inp_So_SubAdjCostShares!AJ$42:AJ$67,Inp_So_SubAdjCostShares!$I$42:$I$67,Cal_So!$H34)</f>
        <v>14.121400598929515</v>
      </c>
      <c r="AK34" s="18">
        <f>AK$19*SUMIFS(Inp_So_SubAdjCostShares!AK$42:AK$67,Inp_So_SubAdjCostShares!$I$42:$I$67,Cal_So!$H34)</f>
        <v>14.789326833554798</v>
      </c>
      <c r="AM34" s="14"/>
      <c r="AN34" s="14"/>
      <c r="AO34" s="18">
        <f t="shared" ref="AO34:AO41" si="3">SUM(AG34:AK34)</f>
        <v>67.856910617016268</v>
      </c>
      <c r="AQ34" s="14"/>
      <c r="AR34" s="14"/>
      <c r="AS34" s="14"/>
    </row>
    <row r="35" spans="5:45" x14ac:dyDescent="0.3">
      <c r="E35" s="3" t="s">
        <v>173</v>
      </c>
      <c r="F35" s="3" t="s">
        <v>174</v>
      </c>
      <c r="G35" s="3" t="s">
        <v>186</v>
      </c>
      <c r="H35" s="3" t="s">
        <v>189</v>
      </c>
      <c r="L35" s="3" t="s">
        <v>159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8">
        <f>AG$19*SUMIFS(Inp_So_SubAdjCostShares!AG$42:AG$67,Inp_So_SubAdjCostShares!$I$42:$I$67,Cal_So!$H35)</f>
        <v>4.5277878640212395</v>
      </c>
      <c r="AH35" s="18">
        <f>AH$19*SUMIFS(Inp_So_SubAdjCostShares!AH$42:AH$67,Inp_So_SubAdjCostShares!$I$42:$I$67,Cal_So!$H35)</f>
        <v>4.7031092168596107</v>
      </c>
      <c r="AI35" s="18">
        <f>AI$19*SUMIFS(Inp_So_SubAdjCostShares!AI$42:AI$67,Inp_So_SubAdjCostShares!$I$42:$I$67,Cal_So!$H35)</f>
        <v>4.6638661908851606</v>
      </c>
      <c r="AJ35" s="18">
        <f>AJ$19*SUMIFS(Inp_So_SubAdjCostShares!AJ$42:AJ$67,Inp_So_SubAdjCostShares!$I$42:$I$67,Cal_So!$H35)</f>
        <v>4.6748835236991724</v>
      </c>
      <c r="AK35" s="18">
        <f>AK$19*SUMIFS(Inp_So_SubAdjCostShares!AK$42:AK$67,Inp_So_SubAdjCostShares!$I$42:$I$67,Cal_So!$H35)</f>
        <v>4.7023021880023697</v>
      </c>
      <c r="AM35" s="14"/>
      <c r="AN35" s="14"/>
      <c r="AO35" s="18">
        <f t="shared" si="3"/>
        <v>23.271948983467553</v>
      </c>
      <c r="AQ35" s="14"/>
      <c r="AR35" s="14"/>
      <c r="AS35" s="14"/>
    </row>
    <row r="36" spans="5:45" x14ac:dyDescent="0.3">
      <c r="E36" s="3" t="s">
        <v>173</v>
      </c>
      <c r="F36" s="3" t="s">
        <v>174</v>
      </c>
      <c r="G36" s="3" t="s">
        <v>186</v>
      </c>
      <c r="H36" s="3" t="s">
        <v>190</v>
      </c>
      <c r="L36" s="3" t="s">
        <v>159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8">
        <f>AG$19*SUMIFS(Inp_So_SubAdjCostShares!AG$42:AG$67,Inp_So_SubAdjCostShares!$I$42:$I$67,Cal_So!$H36)</f>
        <v>2.4377010360850195</v>
      </c>
      <c r="AH36" s="18">
        <f>AH$19*SUMIFS(Inp_So_SubAdjCostShares!AH$42:AH$67,Inp_So_SubAdjCostShares!$I$42:$I$67,Cal_So!$H36)</f>
        <v>2.3655142703392027</v>
      </c>
      <c r="AI36" s="18">
        <f>AI$19*SUMIFS(Inp_So_SubAdjCostShares!AI$42:AI$67,Inp_So_SubAdjCostShares!$I$42:$I$67,Cal_So!$H36)</f>
        <v>2.3171153537996254</v>
      </c>
      <c r="AJ36" s="18">
        <f>AJ$19*SUMIFS(Inp_So_SubAdjCostShares!AJ$42:AJ$67,Inp_So_SubAdjCostShares!$I$42:$I$67,Cal_So!$H36)</f>
        <v>2.3293317030171776</v>
      </c>
      <c r="AK36" s="18">
        <f>AK$19*SUMIFS(Inp_So_SubAdjCostShares!AK$42:AK$67,Inp_So_SubAdjCostShares!$I$42:$I$67,Cal_So!$H36)</f>
        <v>2.2820631864961345</v>
      </c>
      <c r="AM36" s="14"/>
      <c r="AN36" s="14"/>
      <c r="AO36" s="18">
        <f t="shared" si="3"/>
        <v>11.73172554973716</v>
      </c>
      <c r="AQ36" s="14"/>
      <c r="AR36" s="14"/>
      <c r="AS36" s="14"/>
    </row>
    <row r="37" spans="5:45" x14ac:dyDescent="0.3">
      <c r="E37" s="3" t="s">
        <v>173</v>
      </c>
      <c r="F37" s="3" t="s">
        <v>174</v>
      </c>
      <c r="G37" s="3" t="s">
        <v>186</v>
      </c>
      <c r="H37" s="3" t="s">
        <v>191</v>
      </c>
      <c r="L37" s="3" t="s">
        <v>159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8">
        <f>AG$19*SUMIFS(Inp_So_SubAdjCostShares!AG$42:AG$67,Inp_So_SubAdjCostShares!$I$42:$I$67,Cal_So!$H37)</f>
        <v>0.9769974535017798</v>
      </c>
      <c r="AH37" s="18">
        <f>AH$19*SUMIFS(Inp_So_SubAdjCostShares!AH$42:AH$67,Inp_So_SubAdjCostShares!$I$42:$I$67,Cal_So!$H37)</f>
        <v>0.95142052700402835</v>
      </c>
      <c r="AI37" s="18">
        <f>AI$19*SUMIFS(Inp_So_SubAdjCostShares!AI$42:AI$67,Inp_So_SubAdjCostShares!$I$42:$I$67,Cal_So!$H37)</f>
        <v>2.5977607267739451</v>
      </c>
      <c r="AJ37" s="18">
        <f>AJ$19*SUMIFS(Inp_So_SubAdjCostShares!AJ$42:AJ$67,Inp_So_SubAdjCostShares!$I$42:$I$67,Cal_So!$H37)</f>
        <v>3.0616252157807162</v>
      </c>
      <c r="AK37" s="18">
        <f>AK$19*SUMIFS(Inp_So_SubAdjCostShares!AK$42:AK$67,Inp_So_SubAdjCostShares!$I$42:$I$67,Cal_So!$H37)</f>
        <v>2.7023337641121095</v>
      </c>
      <c r="AM37" s="14"/>
      <c r="AN37" s="14"/>
      <c r="AO37" s="18">
        <f t="shared" si="3"/>
        <v>10.290137687172578</v>
      </c>
      <c r="AQ37" s="14"/>
      <c r="AR37" s="14"/>
      <c r="AS37" s="14"/>
    </row>
    <row r="38" spans="5:45" x14ac:dyDescent="0.3">
      <c r="E38" s="3" t="s">
        <v>173</v>
      </c>
      <c r="F38" s="3" t="s">
        <v>174</v>
      </c>
      <c r="G38" s="3" t="s">
        <v>186</v>
      </c>
      <c r="H38" s="3" t="s">
        <v>192</v>
      </c>
      <c r="L38" s="3" t="s">
        <v>159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8">
        <f>AG$19*SUMIFS(Inp_So_SubAdjCostShares!AG$42:AG$67,Inp_So_SubAdjCostShares!$I$42:$I$67,Cal_So!$H38)</f>
        <v>0.51766808509074336</v>
      </c>
      <c r="AH38" s="18">
        <f>AH$19*SUMIFS(Inp_So_SubAdjCostShares!AH$42:AH$67,Inp_So_SubAdjCostShares!$I$42:$I$67,Cal_So!$H38)</f>
        <v>0.50285617856583842</v>
      </c>
      <c r="AI38" s="18">
        <f>AI$19*SUMIFS(Inp_So_SubAdjCostShares!AI$42:AI$67,Inp_So_SubAdjCostShares!$I$42:$I$67,Cal_So!$H38)</f>
        <v>0.47222798389814591</v>
      </c>
      <c r="AJ38" s="18">
        <f>AJ$19*SUMIFS(Inp_So_SubAdjCostShares!AJ$42:AJ$67,Inp_So_SubAdjCostShares!$I$42:$I$67,Cal_So!$H38)</f>
        <v>0.50126988509831105</v>
      </c>
      <c r="AK38" s="18">
        <f>AK$19*SUMIFS(Inp_So_SubAdjCostShares!AK$42:AK$67,Inp_So_SubAdjCostShares!$I$42:$I$67,Cal_So!$H38)</f>
        <v>0.52397777030836956</v>
      </c>
      <c r="AM38" s="14"/>
      <c r="AN38" s="14"/>
      <c r="AO38" s="18">
        <f t="shared" si="3"/>
        <v>2.5179999029614084</v>
      </c>
      <c r="AQ38" s="14"/>
      <c r="AR38" s="14"/>
      <c r="AS38" s="14"/>
    </row>
    <row r="39" spans="5:45" x14ac:dyDescent="0.3">
      <c r="E39" s="3" t="s">
        <v>173</v>
      </c>
      <c r="F39" s="3" t="s">
        <v>174</v>
      </c>
      <c r="G39" s="3" t="s">
        <v>186</v>
      </c>
      <c r="H39" s="3" t="s">
        <v>193</v>
      </c>
      <c r="L39" s="3" t="s">
        <v>159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8">
        <f>AG$19*SUMIFS(Inp_So_SubAdjCostShares!AG$42:AG$67,Inp_So_SubAdjCostShares!$I$42:$I$67,Cal_So!$H39)</f>
        <v>0.20943261901334828</v>
      </c>
      <c r="AH39" s="18">
        <f>AH$19*SUMIFS(Inp_So_SubAdjCostShares!AH$42:AH$67,Inp_So_SubAdjCostShares!$I$42:$I$67,Cal_So!$H39)</f>
        <v>0.20095342016850673</v>
      </c>
      <c r="AI39" s="18">
        <f>AI$19*SUMIFS(Inp_So_SubAdjCostShares!AI$42:AI$67,Inp_So_SubAdjCostShares!$I$42:$I$67,Cal_So!$H39)</f>
        <v>0.18396429418377283</v>
      </c>
      <c r="AJ39" s="18">
        <f>AJ$19*SUMIFS(Inp_So_SubAdjCostShares!AJ$42:AJ$67,Inp_So_SubAdjCostShares!$I$42:$I$67,Cal_So!$H39)</f>
        <v>0.19911492990337368</v>
      </c>
      <c r="AK39" s="18">
        <f>AK$19*SUMIFS(Inp_So_SubAdjCostShares!AK$42:AK$67,Inp_So_SubAdjCostShares!$I$42:$I$67,Cal_So!$H39)</f>
        <v>0.21049988438253073</v>
      </c>
      <c r="AM39" s="14"/>
      <c r="AN39" s="14"/>
      <c r="AO39" s="18">
        <f t="shared" si="3"/>
        <v>1.0039651476515321</v>
      </c>
      <c r="AQ39" s="14"/>
      <c r="AR39" s="14"/>
      <c r="AS39" s="14"/>
    </row>
    <row r="40" spans="5:45" x14ac:dyDescent="0.3">
      <c r="E40" s="3" t="s">
        <v>173</v>
      </c>
      <c r="F40" s="3" t="s">
        <v>174</v>
      </c>
      <c r="G40" s="3" t="s">
        <v>186</v>
      </c>
      <c r="H40" s="3" t="s">
        <v>194</v>
      </c>
      <c r="L40" s="3" t="s">
        <v>159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8">
        <f>AG$19*SUMIFS(Inp_So_SubAdjCostShares!AG$42:AG$67,Inp_So_SubAdjCostShares!$I$42:$I$67,Cal_So!$H40)</f>
        <v>4.998243569749917</v>
      </c>
      <c r="AH40" s="18">
        <f>AH$19*SUMIFS(Inp_So_SubAdjCostShares!AH$42:AH$67,Inp_So_SubAdjCostShares!$I$42:$I$67,Cal_So!$H40)</f>
        <v>4.9070487547397459</v>
      </c>
      <c r="AI40" s="18">
        <f>AI$19*SUMIFS(Inp_So_SubAdjCostShares!AI$42:AI$67,Inp_So_SubAdjCostShares!$I$42:$I$67,Cal_So!$H40)</f>
        <v>4.8886822467059368</v>
      </c>
      <c r="AJ40" s="18">
        <f>AJ$19*SUMIFS(Inp_So_SubAdjCostShares!AJ$42:AJ$67,Inp_So_SubAdjCostShares!$I$42:$I$67,Cal_So!$H40)</f>
        <v>4.7938890485928596</v>
      </c>
      <c r="AK40" s="18">
        <f>AK$19*SUMIFS(Inp_So_SubAdjCostShares!AK$42:AK$67,Inp_So_SubAdjCostShares!$I$42:$I$67,Cal_So!$H40)</f>
        <v>4.8006334114741076</v>
      </c>
      <c r="AM40" s="14"/>
      <c r="AN40" s="14"/>
      <c r="AO40" s="18">
        <f t="shared" si="3"/>
        <v>24.388497031262567</v>
      </c>
      <c r="AQ40" s="14"/>
      <c r="AR40" s="14"/>
      <c r="AS40" s="14"/>
    </row>
    <row r="41" spans="5:45" x14ac:dyDescent="0.3">
      <c r="E41" s="3" t="s">
        <v>173</v>
      </c>
      <c r="F41" s="3" t="s">
        <v>174</v>
      </c>
      <c r="G41" s="3" t="s">
        <v>186</v>
      </c>
      <c r="H41" s="3" t="s">
        <v>195</v>
      </c>
      <c r="L41" s="3" t="s">
        <v>159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8">
        <f>AG$19*SUMIFS(Inp_So_SubAdjCostShares!AG$42:AG$67,Inp_So_SubAdjCostShares!$I$42:$I$67,Cal_So!$H41)</f>
        <v>0.73691652311668532</v>
      </c>
      <c r="AH41" s="18">
        <f>AH$19*SUMIFS(Inp_So_SubAdjCostShares!AH$42:AH$67,Inp_So_SubAdjCostShares!$I$42:$I$67,Cal_So!$H41)</f>
        <v>0.71796912035525484</v>
      </c>
      <c r="AI41" s="18">
        <f>AI$19*SUMIFS(Inp_So_SubAdjCostShares!AI$42:AI$67,Inp_So_SubAdjCostShares!$I$42:$I$67,Cal_So!$H41)</f>
        <v>0.67935252524868539</v>
      </c>
      <c r="AJ41" s="18">
        <f>AJ$19*SUMIFS(Inp_So_SubAdjCostShares!AJ$42:AJ$67,Inp_So_SubAdjCostShares!$I$42:$I$67,Cal_So!$H41)</f>
        <v>0.7142939045276222</v>
      </c>
      <c r="AK41" s="18">
        <f>AK$19*SUMIFS(Inp_So_SubAdjCostShares!AK$42:AK$67,Inp_So_SubAdjCostShares!$I$42:$I$67,Cal_So!$H41)</f>
        <v>0.74188216203342505</v>
      </c>
      <c r="AM41" s="14"/>
      <c r="AN41" s="14"/>
      <c r="AO41" s="18">
        <f t="shared" si="3"/>
        <v>3.5904142352816732</v>
      </c>
      <c r="AQ41" s="14"/>
      <c r="AR41" s="14"/>
      <c r="AS41" s="14"/>
    </row>
    <row r="42" spans="5:45" x14ac:dyDescent="0.3">
      <c r="E42" s="4" t="s">
        <v>173</v>
      </c>
      <c r="F42" s="4" t="s">
        <v>174</v>
      </c>
      <c r="G42" s="4" t="s">
        <v>196</v>
      </c>
      <c r="H42" s="4" t="s">
        <v>197</v>
      </c>
      <c r="L42" s="3" t="s">
        <v>159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8">
        <f>AG$19*SUMIFS(Inp_So_SubAdjCostShares!AG$42:AG$67,Inp_So_SubAdjCostShares!$I$42:$I$67,Cal_So!$H42)</f>
        <v>5.5380491764413309</v>
      </c>
      <c r="AH42" s="18">
        <f>AH$19*SUMIFS(Inp_So_SubAdjCostShares!AH$42:AH$67,Inp_So_SubAdjCostShares!$I$42:$I$67,Cal_So!$H42)</f>
        <v>6.5075406881127194</v>
      </c>
      <c r="AI42" s="18">
        <f>AI$19*SUMIFS(Inp_So_SubAdjCostShares!AI$42:AI$67,Inp_So_SubAdjCostShares!$I$42:$I$67,Cal_So!$H42)</f>
        <v>6.3882673827938063</v>
      </c>
      <c r="AJ42" s="18">
        <f>AJ$19*SUMIFS(Inp_So_SubAdjCostShares!AJ$42:AJ$67,Inp_So_SubAdjCostShares!$I$42:$I$67,Cal_So!$H42)</f>
        <v>6.4337791509323514</v>
      </c>
      <c r="AK42" s="18">
        <f>AK$19*SUMIFS(Inp_So_SubAdjCostShares!AK$42:AK$67,Inp_So_SubAdjCostShares!$I$42:$I$67,Cal_So!$H42)</f>
        <v>6.2630539325662618</v>
      </c>
      <c r="AM42" s="14"/>
      <c r="AN42" s="14"/>
      <c r="AO42" s="18">
        <f t="shared" si="1"/>
        <v>31.13069033084647</v>
      </c>
      <c r="AQ42" s="14"/>
      <c r="AR42" s="14"/>
      <c r="AS42" s="14"/>
    </row>
    <row r="43" spans="5:45" x14ac:dyDescent="0.3">
      <c r="E43" s="4" t="s">
        <v>173</v>
      </c>
      <c r="F43" s="4" t="s">
        <v>198</v>
      </c>
      <c r="H43" s="4" t="s">
        <v>199</v>
      </c>
      <c r="L43" s="3" t="s">
        <v>159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M43" s="14"/>
      <c r="AN43" s="14"/>
      <c r="AO43" s="14"/>
      <c r="AQ43" s="14"/>
      <c r="AR43" s="14"/>
      <c r="AS43" s="14"/>
    </row>
    <row r="44" spans="5:45" x14ac:dyDescent="0.3">
      <c r="E44" s="3" t="s">
        <v>173</v>
      </c>
      <c r="F44" s="3" t="s">
        <v>198</v>
      </c>
      <c r="H44" s="104" t="s">
        <v>200</v>
      </c>
      <c r="L44" s="3" t="s">
        <v>159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M44" s="14"/>
      <c r="AN44" s="14"/>
      <c r="AO44" s="14"/>
      <c r="AQ44" s="14"/>
      <c r="AR44" s="14"/>
      <c r="AS44" s="14"/>
    </row>
    <row r="45" spans="5:45" x14ac:dyDescent="0.3">
      <c r="E45" s="3" t="s">
        <v>173</v>
      </c>
      <c r="F45" s="3" t="s">
        <v>198</v>
      </c>
      <c r="H45" s="105" t="s">
        <v>201</v>
      </c>
      <c r="L45" s="3" t="s">
        <v>159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M45" s="14"/>
      <c r="AN45" s="14"/>
      <c r="AO45" s="14"/>
      <c r="AQ45" s="14"/>
      <c r="AR45" s="14"/>
      <c r="AS45" s="14"/>
    </row>
    <row r="46" spans="5:45" x14ac:dyDescent="0.3">
      <c r="E46" s="3" t="s">
        <v>173</v>
      </c>
      <c r="F46" s="3" t="s">
        <v>198</v>
      </c>
      <c r="H46" s="105" t="s">
        <v>202</v>
      </c>
      <c r="L46" s="3" t="s">
        <v>159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M46" s="14"/>
      <c r="AN46" s="14"/>
      <c r="AO46" s="14"/>
      <c r="AQ46" s="14"/>
      <c r="AR46" s="14"/>
      <c r="AS46" s="14"/>
    </row>
    <row r="47" spans="5:45" x14ac:dyDescent="0.3">
      <c r="E47" s="3" t="s">
        <v>173</v>
      </c>
      <c r="F47" s="3" t="s">
        <v>198</v>
      </c>
      <c r="H47" s="105" t="s">
        <v>203</v>
      </c>
      <c r="L47" s="3" t="s">
        <v>159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M47" s="14"/>
      <c r="AN47" s="14"/>
      <c r="AO47" s="14"/>
      <c r="AQ47" s="14"/>
      <c r="AR47" s="14"/>
      <c r="AS47" s="14"/>
    </row>
    <row r="48" spans="5:45" x14ac:dyDescent="0.3">
      <c r="E48" s="3" t="s">
        <v>173</v>
      </c>
      <c r="F48" s="3" t="s">
        <v>198</v>
      </c>
      <c r="H48" s="105" t="s">
        <v>204</v>
      </c>
      <c r="L48" s="3" t="s">
        <v>159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M48" s="14"/>
      <c r="AN48" s="14"/>
      <c r="AO48" s="14"/>
      <c r="AQ48" s="14"/>
      <c r="AR48" s="14"/>
      <c r="AS48" s="14"/>
    </row>
    <row r="49" spans="5:45" x14ac:dyDescent="0.3">
      <c r="E49" s="3" t="s">
        <v>173</v>
      </c>
      <c r="F49" s="3" t="s">
        <v>198</v>
      </c>
      <c r="H49" s="105" t="s">
        <v>205</v>
      </c>
      <c r="L49" s="3" t="s">
        <v>159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M49" s="14"/>
      <c r="AN49" s="14"/>
      <c r="AO49" s="14"/>
      <c r="AQ49" s="14"/>
      <c r="AR49" s="14"/>
      <c r="AS49" s="14"/>
    </row>
    <row r="50" spans="5:45" x14ac:dyDescent="0.3">
      <c r="E50" s="3" t="s">
        <v>173</v>
      </c>
      <c r="F50" s="3" t="s">
        <v>198</v>
      </c>
      <c r="H50" s="105" t="s">
        <v>1108</v>
      </c>
      <c r="L50" s="3" t="s">
        <v>159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M50" s="14"/>
      <c r="AN50" s="14"/>
      <c r="AO50" s="14"/>
      <c r="AQ50" s="14"/>
      <c r="AR50" s="14"/>
      <c r="AS50" s="14"/>
    </row>
    <row r="51" spans="5:45" x14ac:dyDescent="0.3">
      <c r="E51" s="3" t="s">
        <v>173</v>
      </c>
      <c r="F51" s="3" t="s">
        <v>198</v>
      </c>
      <c r="H51" s="105" t="s">
        <v>207</v>
      </c>
      <c r="L51" s="3" t="s">
        <v>159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4"/>
      <c r="AN51" s="14"/>
      <c r="AO51" s="14"/>
      <c r="AQ51" s="14"/>
      <c r="AR51" s="14"/>
      <c r="AS51" s="14"/>
    </row>
    <row r="52" spans="5:45" x14ac:dyDescent="0.3">
      <c r="E52" s="3" t="s">
        <v>173</v>
      </c>
      <c r="F52" s="3" t="s">
        <v>198</v>
      </c>
      <c r="H52" s="105" t="s">
        <v>208</v>
      </c>
      <c r="L52" s="3" t="s">
        <v>159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4"/>
      <c r="AN52" s="14"/>
      <c r="AO52" s="14"/>
      <c r="AQ52" s="14"/>
      <c r="AR52" s="14"/>
      <c r="AS52" s="14"/>
    </row>
    <row r="53" spans="5:45" x14ac:dyDescent="0.3">
      <c r="E53" s="3" t="s">
        <v>173</v>
      </c>
      <c r="F53" s="3" t="s">
        <v>198</v>
      </c>
      <c r="H53" s="105" t="s">
        <v>1109</v>
      </c>
      <c r="L53" s="3" t="s">
        <v>159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  <c r="AQ53" s="14"/>
      <c r="AR53" s="14"/>
      <c r="AS53" s="14"/>
    </row>
    <row r="54" spans="5:45" x14ac:dyDescent="0.3">
      <c r="E54" s="3" t="s">
        <v>173</v>
      </c>
      <c r="F54" s="3" t="s">
        <v>198</v>
      </c>
      <c r="H54" s="105" t="s">
        <v>1110</v>
      </c>
      <c r="L54" s="3" t="s">
        <v>159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4"/>
      <c r="AN54" s="14"/>
      <c r="AO54" s="14"/>
      <c r="AQ54" s="14"/>
      <c r="AR54" s="14"/>
      <c r="AS54" s="14"/>
    </row>
    <row r="55" spans="5:45" x14ac:dyDescent="0.3">
      <c r="E55" s="3" t="s">
        <v>173</v>
      </c>
      <c r="F55" s="3" t="s">
        <v>198</v>
      </c>
      <c r="H55" s="105" t="s">
        <v>1111</v>
      </c>
      <c r="L55" s="3" t="s">
        <v>159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  <c r="AQ55" s="14"/>
      <c r="AR55" s="14"/>
      <c r="AS55" s="14"/>
    </row>
    <row r="56" spans="5:45" x14ac:dyDescent="0.3">
      <c r="E56" s="3" t="s">
        <v>173</v>
      </c>
      <c r="F56" s="3" t="s">
        <v>198</v>
      </c>
      <c r="H56" s="105" t="s">
        <v>196</v>
      </c>
      <c r="L56" s="3" t="s">
        <v>159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4"/>
      <c r="AN56" s="14"/>
      <c r="AO56" s="14"/>
      <c r="AQ56" s="14"/>
      <c r="AR56" s="14"/>
      <c r="AS56" s="14"/>
    </row>
    <row r="57" spans="5:45" x14ac:dyDescent="0.3">
      <c r="E57" s="4" t="s">
        <v>210</v>
      </c>
      <c r="H57" s="4" t="s">
        <v>210</v>
      </c>
      <c r="L57" s="3" t="s">
        <v>159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8">
        <f>AG$19*SUMIFS(Inp_So_SubAdjCostShares!AG$42:AG$67,Inp_So_SubAdjCostShares!$I$42:$I$67,Cal_So!$H57)</f>
        <v>59.710462888958503</v>
      </c>
      <c r="AH57" s="18">
        <f>AH$19*SUMIFS(Inp_So_SubAdjCostShares!AH$42:AH$67,Inp_So_SubAdjCostShares!$I$42:$I$67,Cal_So!$H57)</f>
        <v>69.639764882582497</v>
      </c>
      <c r="AI57" s="18">
        <f>AI$19*SUMIFS(Inp_So_SubAdjCostShares!AI$42:AI$67,Inp_So_SubAdjCostShares!$I$42:$I$67,Cal_So!$H57)</f>
        <v>69.054335559456689</v>
      </c>
      <c r="AJ57" s="18">
        <f>AJ$19*SUMIFS(Inp_So_SubAdjCostShares!AJ$42:AJ$67,Inp_So_SubAdjCostShares!$I$42:$I$67,Cal_So!$H57)</f>
        <v>62.642341326862969</v>
      </c>
      <c r="AK57" s="18">
        <f>AK$19*SUMIFS(Inp_So_SubAdjCostShares!AK$42:AK$67,Inp_So_SubAdjCostShares!$I$42:$I$67,Cal_So!$H57)</f>
        <v>58.620909874919597</v>
      </c>
      <c r="AM57" s="14"/>
      <c r="AN57" s="14"/>
      <c r="AO57" s="18">
        <f t="shared" si="1"/>
        <v>319.66781453278026</v>
      </c>
      <c r="AQ57" s="14"/>
      <c r="AR57" s="14"/>
      <c r="AS57" s="14"/>
    </row>
    <row r="58" spans="5:45" x14ac:dyDescent="0.3">
      <c r="E58" s="3" t="s">
        <v>210</v>
      </c>
      <c r="H58" s="3" t="s">
        <v>312</v>
      </c>
      <c r="L58" s="3" t="s">
        <v>159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8">
        <f>AG$19*SUMIFS(Inp_So_SubAdjCostShares!AG$42:AG$67,Inp_So_SubAdjCostShares!$I$42:$I$67,Cal_So!$H58)</f>
        <v>12.480793621580244</v>
      </c>
      <c r="AH58" s="18">
        <f>AH$19*SUMIFS(Inp_So_SubAdjCostShares!AH$42:AH$67,Inp_So_SubAdjCostShares!$I$42:$I$67,Cal_So!$H58)</f>
        <v>20.590320727568876</v>
      </c>
      <c r="AI58" s="18">
        <f>AI$19*SUMIFS(Inp_So_SubAdjCostShares!AI$42:AI$67,Inp_So_SubAdjCostShares!$I$42:$I$67,Cal_So!$H58)</f>
        <v>22.358678666183689</v>
      </c>
      <c r="AJ58" s="18">
        <f>AJ$19*SUMIFS(Inp_So_SubAdjCostShares!AJ$42:AJ$67,Inp_So_SubAdjCostShares!$I$42:$I$67,Cal_So!$H58)</f>
        <v>19.974478628228166</v>
      </c>
      <c r="AK58" s="18">
        <f>AK$19*SUMIFS(Inp_So_SubAdjCostShares!AK$42:AK$67,Inp_So_SubAdjCostShares!$I$42:$I$67,Cal_So!$H58)</f>
        <v>12.861334656533055</v>
      </c>
      <c r="AM58" s="14"/>
      <c r="AN58" s="14"/>
      <c r="AO58" s="18">
        <f t="shared" si="1"/>
        <v>88.265606300094035</v>
      </c>
      <c r="AQ58" s="14"/>
      <c r="AR58" s="14"/>
      <c r="AS58" s="14"/>
    </row>
    <row r="59" spans="5:45" x14ac:dyDescent="0.3">
      <c r="E59" s="3" t="s">
        <v>210</v>
      </c>
      <c r="H59" s="3" t="s">
        <v>211</v>
      </c>
      <c r="L59" s="3" t="s">
        <v>159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8">
        <f>AG$19*SUMIFS(Inp_So_SubAdjCostShares!AG$42:AG$67,Inp_So_SubAdjCostShares!$I$42:$I$67,Cal_So!$H59)</f>
        <v>12.284727398021658</v>
      </c>
      <c r="AH59" s="18">
        <f>AH$19*SUMIFS(Inp_So_SubAdjCostShares!AH$42:AH$67,Inp_So_SubAdjCostShares!$I$42:$I$67,Cal_So!$H59)</f>
        <v>12.227627408180384</v>
      </c>
      <c r="AI59" s="18">
        <f>AI$19*SUMIFS(Inp_So_SubAdjCostShares!AI$42:AI$67,Inp_So_SubAdjCostShares!$I$42:$I$67,Cal_So!$H59)</f>
        <v>11.530736303896182</v>
      </c>
      <c r="AJ59" s="18">
        <f>AJ$19*SUMIFS(Inp_So_SubAdjCostShares!AJ$42:AJ$67,Inp_So_SubAdjCostShares!$I$42:$I$67,Cal_So!$H59)</f>
        <v>10.871458768111935</v>
      </c>
      <c r="AK59" s="18">
        <f>AK$19*SUMIFS(Inp_So_SubAdjCostShares!AK$42:AK$67,Inp_So_SubAdjCostShares!$I$42:$I$67,Cal_So!$H59)</f>
        <v>10.473663809417516</v>
      </c>
      <c r="AM59" s="14"/>
      <c r="AN59" s="14"/>
      <c r="AO59" s="18">
        <f t="shared" si="1"/>
        <v>57.388213687627676</v>
      </c>
      <c r="AQ59" s="14"/>
      <c r="AR59" s="14"/>
      <c r="AS59" s="14"/>
    </row>
    <row r="60" spans="5:45" x14ac:dyDescent="0.3">
      <c r="E60" s="3" t="s">
        <v>210</v>
      </c>
      <c r="H60" s="3" t="s">
        <v>212</v>
      </c>
      <c r="L60" s="3" t="s">
        <v>159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8">
        <f>AG$19*SUMIFS(Inp_So_SubAdjCostShares!AG$42:AG$67,Inp_So_SubAdjCostShares!$I$42:$I$67,Cal_So!$H60)</f>
        <v>7.4989624421461247</v>
      </c>
      <c r="AH60" s="18">
        <f>AH$19*SUMIFS(Inp_So_SubAdjCostShares!AH$42:AH$67,Inp_So_SubAdjCostShares!$I$42:$I$67,Cal_So!$H60)</f>
        <v>9.4411011736455688</v>
      </c>
      <c r="AI60" s="18">
        <f>AI$19*SUMIFS(Inp_So_SubAdjCostShares!AI$42:AI$67,Inp_So_SubAdjCostShares!$I$42:$I$67,Cal_So!$H60)</f>
        <v>7.0354526674750444</v>
      </c>
      <c r="AJ60" s="18">
        <f>AJ$19*SUMIFS(Inp_So_SubAdjCostShares!AJ$42:AJ$67,Inp_So_SubAdjCostShares!$I$42:$I$67,Cal_So!$H60)</f>
        <v>5.3173928670444202</v>
      </c>
      <c r="AK60" s="18">
        <f>AK$19*SUMIFS(Inp_So_SubAdjCostShares!AK$42:AK$67,Inp_So_SubAdjCostShares!$I$42:$I$67,Cal_So!$H60)</f>
        <v>7.8235484238634418</v>
      </c>
      <c r="AM60" s="14"/>
      <c r="AN60" s="14"/>
      <c r="AO60" s="18">
        <f t="shared" si="1"/>
        <v>37.116457574174603</v>
      </c>
      <c r="AQ60" s="14"/>
      <c r="AR60" s="14"/>
      <c r="AS60" s="14"/>
    </row>
    <row r="61" spans="5:45" x14ac:dyDescent="0.3">
      <c r="E61" s="3" t="s">
        <v>210</v>
      </c>
      <c r="H61" s="3" t="s">
        <v>214</v>
      </c>
      <c r="L61" s="3" t="s">
        <v>159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8">
        <f>AG$19*SUMIFS(Inp_So_SubAdjCostShares!AG$42:AG$67,Inp_So_SubAdjCostShares!$I$42:$I$67,Cal_So!$H61)</f>
        <v>8.1767663246991393</v>
      </c>
      <c r="AH61" s="18">
        <f>AH$19*SUMIFS(Inp_So_SubAdjCostShares!AH$42:AH$67,Inp_So_SubAdjCostShares!$I$42:$I$67,Cal_So!$H61)</f>
        <v>8.1475437269710067</v>
      </c>
      <c r="AI61" s="18">
        <f>AI$19*SUMIFS(Inp_So_SubAdjCostShares!AI$42:AI$67,Inp_So_SubAdjCostShares!$I$42:$I$67,Cal_So!$H61)</f>
        <v>8.1763652254604899</v>
      </c>
      <c r="AJ61" s="18">
        <f>AJ$19*SUMIFS(Inp_So_SubAdjCostShares!AJ$42:AJ$67,Inp_So_SubAdjCostShares!$I$42:$I$67,Cal_So!$H61)</f>
        <v>8.2109557322887152</v>
      </c>
      <c r="AK61" s="18">
        <f>AK$19*SUMIFS(Inp_So_SubAdjCostShares!AK$42:AK$67,Inp_So_SubAdjCostShares!$I$42:$I$67,Cal_So!$H61)</f>
        <v>8.2935738083458954</v>
      </c>
      <c r="AM61" s="14"/>
      <c r="AN61" s="14"/>
      <c r="AO61" s="18">
        <f t="shared" si="1"/>
        <v>41.005204817765247</v>
      </c>
      <c r="AQ61" s="14"/>
      <c r="AR61" s="14"/>
      <c r="AS61" s="14"/>
    </row>
    <row r="62" spans="5:45" x14ac:dyDescent="0.3">
      <c r="E62" s="3" t="s">
        <v>210</v>
      </c>
      <c r="H62" s="3" t="s">
        <v>215</v>
      </c>
      <c r="L62" s="3" t="s">
        <v>159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8">
        <f>AG$19*SUMIFS(Inp_So_SubAdjCostShares!AG$42:AG$67,Inp_So_SubAdjCostShares!$I$42:$I$67,Cal_So!$H62)</f>
        <v>16.126723612375891</v>
      </c>
      <c r="AH62" s="18">
        <f>AH$19*SUMIFS(Inp_So_SubAdjCostShares!AH$42:AH$67,Inp_So_SubAdjCostShares!$I$42:$I$67,Cal_So!$H62)</f>
        <v>15.650362224429271</v>
      </c>
      <c r="AI62" s="18">
        <f>AI$19*SUMIFS(Inp_So_SubAdjCostShares!AI$42:AI$67,Inp_So_SubAdjCostShares!$I$42:$I$67,Cal_So!$H62)</f>
        <v>15.052694123824281</v>
      </c>
      <c r="AJ62" s="18">
        <f>AJ$19*SUMIFS(Inp_So_SubAdjCostShares!AJ$42:AJ$67,Inp_So_SubAdjCostShares!$I$42:$I$67,Cal_So!$H62)</f>
        <v>14.267481839217945</v>
      </c>
      <c r="AK62" s="18">
        <f>AK$19*SUMIFS(Inp_So_SubAdjCostShares!AK$42:AK$67,Inp_So_SubAdjCostShares!$I$42:$I$67,Cal_So!$H62)</f>
        <v>14.251451947899239</v>
      </c>
      <c r="AM62" s="14"/>
      <c r="AN62" s="14"/>
      <c r="AO62" s="18">
        <f t="shared" si="1"/>
        <v>75.348713747746629</v>
      </c>
      <c r="AQ62" s="14"/>
      <c r="AR62" s="14"/>
      <c r="AS62" s="14"/>
    </row>
    <row r="63" spans="5:45" x14ac:dyDescent="0.3">
      <c r="E63" s="3" t="s">
        <v>210</v>
      </c>
      <c r="H63" s="3" t="s">
        <v>216</v>
      </c>
      <c r="L63" s="3" t="s">
        <v>159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8">
        <f>AG$19*SUMIFS(Inp_So_SubAdjCostShares!AG$42:AG$67,Inp_So_SubAdjCostShares!$I$42:$I$67,Cal_So!$H63)</f>
        <v>3.1424894901354556</v>
      </c>
      <c r="AH63" s="18">
        <f>AH$19*SUMIFS(Inp_So_SubAdjCostShares!AH$42:AH$67,Inp_So_SubAdjCostShares!$I$42:$I$67,Cal_So!$H63)</f>
        <v>3.5828096217873893</v>
      </c>
      <c r="AI63" s="18">
        <f>AI$19*SUMIFS(Inp_So_SubAdjCostShares!AI$42:AI$67,Inp_So_SubAdjCostShares!$I$42:$I$67,Cal_So!$H63)</f>
        <v>4.9004085726169908</v>
      </c>
      <c r="AJ63" s="18">
        <f>AJ$19*SUMIFS(Inp_So_SubAdjCostShares!AJ$42:AJ$67,Inp_So_SubAdjCostShares!$I$42:$I$67,Cal_So!$H63)</f>
        <v>4.0005734919717844</v>
      </c>
      <c r="AK63" s="18">
        <f>AK$19*SUMIFS(Inp_So_SubAdjCostShares!AK$42:AK$67,Inp_So_SubAdjCostShares!$I$42:$I$67,Cal_So!$H63)</f>
        <v>4.9173372288604451</v>
      </c>
      <c r="AM63" s="14"/>
      <c r="AN63" s="14"/>
      <c r="AO63" s="18">
        <f t="shared" si="1"/>
        <v>20.543618405372065</v>
      </c>
      <c r="AQ63" s="14"/>
      <c r="AR63" s="14"/>
      <c r="AS63" s="14"/>
    </row>
    <row r="64" spans="5:45" x14ac:dyDescent="0.3">
      <c r="E64" s="4" t="s">
        <v>217</v>
      </c>
      <c r="H64" s="4" t="s">
        <v>217</v>
      </c>
      <c r="L64" s="3" t="s">
        <v>159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8">
        <f>AG$19*SUMIFS(Inp_So_SubAdjCostShares!AG$42:AG$67,Inp_So_SubAdjCostShares!$I$42:$I$67,Cal_So!$H64)</f>
        <v>172.14978948707082</v>
      </c>
      <c r="AH64" s="18">
        <f>AH$19*SUMIFS(Inp_So_SubAdjCostShares!AH$42:AH$67,Inp_So_SubAdjCostShares!$I$42:$I$67,Cal_So!$H64)</f>
        <v>173.77492010253084</v>
      </c>
      <c r="AI64" s="18">
        <f>AI$19*SUMIFS(Inp_So_SubAdjCostShares!AI$42:AI$67,Inp_So_SubAdjCostShares!$I$42:$I$67,Cal_So!$H64)</f>
        <v>172.84891126576878</v>
      </c>
      <c r="AJ64" s="18">
        <f>AJ$19*SUMIFS(Inp_So_SubAdjCostShares!AJ$42:AJ$67,Inp_So_SubAdjCostShares!$I$42:$I$67,Cal_So!$H64)</f>
        <v>172.67070509196725</v>
      </c>
      <c r="AK64" s="18">
        <f>AK$19*SUMIFS(Inp_So_SubAdjCostShares!AK$42:AK$67,Inp_So_SubAdjCostShares!$I$42:$I$67,Cal_So!$H64)</f>
        <v>173.89576661002755</v>
      </c>
      <c r="AM64" s="14"/>
      <c r="AN64" s="14"/>
      <c r="AO64" s="18">
        <f t="shared" si="1"/>
        <v>865.3400925573651</v>
      </c>
      <c r="AQ64" s="14"/>
      <c r="AR64" s="14"/>
      <c r="AS64" s="14"/>
    </row>
    <row r="65" spans="2:61" x14ac:dyDescent="0.3">
      <c r="E65" s="3" t="s">
        <v>217</v>
      </c>
      <c r="H65" s="3" t="s">
        <v>313</v>
      </c>
      <c r="L65" s="3" t="s">
        <v>159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M65" s="14"/>
      <c r="AN65" s="14"/>
      <c r="AO65" s="14"/>
      <c r="AQ65" s="14"/>
      <c r="AR65" s="14"/>
      <c r="AS65" s="14"/>
    </row>
    <row r="66" spans="2:61" x14ac:dyDescent="0.3">
      <c r="E66" s="3" t="s">
        <v>217</v>
      </c>
      <c r="H66" s="3" t="s">
        <v>314</v>
      </c>
      <c r="L66" s="3" t="s">
        <v>159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M66" s="14"/>
      <c r="AN66" s="14"/>
      <c r="AO66" s="14"/>
      <c r="AQ66" s="14"/>
      <c r="AR66" s="14"/>
      <c r="AS66" s="14"/>
    </row>
    <row r="67" spans="2:61" x14ac:dyDescent="0.3">
      <c r="E67" s="3" t="s">
        <v>217</v>
      </c>
      <c r="H67" s="3" t="s">
        <v>315</v>
      </c>
      <c r="L67" s="3" t="s">
        <v>159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  <c r="AQ67" s="14"/>
      <c r="AR67" s="14"/>
      <c r="AS67" s="14"/>
    </row>
    <row r="68" spans="2:61" x14ac:dyDescent="0.3">
      <c r="E68" s="3" t="s">
        <v>217</v>
      </c>
      <c r="H68" s="3" t="s">
        <v>221</v>
      </c>
      <c r="L68" s="3" t="s">
        <v>159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  <c r="AQ68" s="14"/>
      <c r="AR68" s="14"/>
      <c r="AS68" s="14"/>
    </row>
    <row r="69" spans="2:61" x14ac:dyDescent="0.3">
      <c r="E69" s="3" t="s">
        <v>217</v>
      </c>
      <c r="H69" s="3" t="s">
        <v>222</v>
      </c>
      <c r="L69" s="3" t="s">
        <v>159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  <c r="AQ69" s="14"/>
      <c r="AR69" s="14"/>
      <c r="AS69" s="14"/>
    </row>
    <row r="70" spans="2:61" x14ac:dyDescent="0.3">
      <c r="E70" s="3" t="s">
        <v>217</v>
      </c>
      <c r="H70" s="3" t="s">
        <v>213</v>
      </c>
      <c r="L70" s="3" t="s">
        <v>159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  <c r="AQ70" s="14"/>
      <c r="AR70" s="14"/>
      <c r="AS70" s="14"/>
    </row>
    <row r="71" spans="2:61" x14ac:dyDescent="0.3">
      <c r="E71" s="3" t="s">
        <v>217</v>
      </c>
      <c r="H71" s="3" t="s">
        <v>224</v>
      </c>
      <c r="L71" s="3" t="s">
        <v>159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  <c r="AQ71" s="14"/>
      <c r="AR71" s="14"/>
      <c r="AS71" s="14"/>
    </row>
    <row r="72" spans="2:61" x14ac:dyDescent="0.3">
      <c r="E72" s="3" t="s">
        <v>217</v>
      </c>
      <c r="H72" s="3" t="s">
        <v>316</v>
      </c>
      <c r="L72" s="3" t="s">
        <v>159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M72" s="14"/>
      <c r="AN72" s="14"/>
      <c r="AO72" s="14"/>
      <c r="AQ72" s="14"/>
      <c r="AR72" s="14"/>
      <c r="AS72" s="14"/>
    </row>
    <row r="74" spans="2:61" ht="14.65" x14ac:dyDescent="0.35">
      <c r="B74" s="10" t="s">
        <v>1185</v>
      </c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41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</row>
    <row r="75" spans="2:61" x14ac:dyDescent="0.3">
      <c r="C75" s="30" t="s">
        <v>1186</v>
      </c>
    </row>
    <row r="77" spans="2:61" x14ac:dyDescent="0.3">
      <c r="E77" s="4" t="s">
        <v>167</v>
      </c>
      <c r="H77" s="4" t="s">
        <v>167</v>
      </c>
      <c r="L77" s="3" t="s">
        <v>159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8">
        <f>AG79+AG116+AG123</f>
        <v>348.36744239735037</v>
      </c>
      <c r="AH77" s="18">
        <f>AH79+AH116+AH123</f>
        <v>360.70205902641754</v>
      </c>
      <c r="AI77" s="18">
        <f>AI79+AI116+AI123</f>
        <v>358.4603966429583</v>
      </c>
      <c r="AJ77" s="18">
        <f>AJ79+AJ116+AJ123</f>
        <v>348.77263153210413</v>
      </c>
      <c r="AK77" s="18">
        <f>AK79+AK116+AK123</f>
        <v>345.80527055763582</v>
      </c>
      <c r="AM77" s="14"/>
      <c r="AN77" s="14"/>
      <c r="AO77" s="18">
        <f>SUM(AG77:AK77)</f>
        <v>1762.1078001564663</v>
      </c>
      <c r="AQ77" s="14"/>
      <c r="AR77" s="14"/>
      <c r="AS77" s="14"/>
    </row>
    <row r="79" spans="2:61" x14ac:dyDescent="0.3">
      <c r="E79" s="4" t="s">
        <v>173</v>
      </c>
      <c r="H79" s="4" t="s">
        <v>173</v>
      </c>
      <c r="L79" s="3" t="s">
        <v>159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72">
        <f>AG80+AG102</f>
        <v>116.64161068123079</v>
      </c>
      <c r="AH79" s="72">
        <f t="shared" ref="AH79:AK79" si="4">AH80+AH102</f>
        <v>117.65318801069418</v>
      </c>
      <c r="AI79" s="72">
        <f t="shared" si="4"/>
        <v>117.42526164754607</v>
      </c>
      <c r="AJ79" s="72">
        <f t="shared" si="4"/>
        <v>115.02853047052382</v>
      </c>
      <c r="AK79" s="72">
        <f t="shared" si="4"/>
        <v>115.55255683012039</v>
      </c>
      <c r="AM79" s="14"/>
      <c r="AN79" s="14"/>
      <c r="AO79" s="18">
        <f t="shared" ref="AO79:AO131" si="5">SUM(AG79:AK79)</f>
        <v>582.30114764011523</v>
      </c>
      <c r="AQ79" s="14"/>
      <c r="AR79" s="14"/>
      <c r="AS79" s="14"/>
    </row>
    <row r="80" spans="2:61" x14ac:dyDescent="0.3">
      <c r="E80" s="4" t="s">
        <v>173</v>
      </c>
      <c r="F80" s="4" t="s">
        <v>174</v>
      </c>
      <c r="H80" s="4" t="s">
        <v>175</v>
      </c>
      <c r="L80" s="3" t="s">
        <v>159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72">
        <f>SUM(AG81,AG86,AG92,AG101)</f>
        <v>116.64161068123079</v>
      </c>
      <c r="AH80" s="72">
        <f t="shared" ref="AH80:AK80" si="6">SUM(AH81,AH86,AH92,AH101)</f>
        <v>117.65318801069418</v>
      </c>
      <c r="AI80" s="72">
        <f t="shared" si="6"/>
        <v>117.42526164754607</v>
      </c>
      <c r="AJ80" s="72">
        <f t="shared" si="6"/>
        <v>115.02853047052382</v>
      </c>
      <c r="AK80" s="72">
        <f t="shared" si="6"/>
        <v>115.55255683012039</v>
      </c>
      <c r="AM80" s="14"/>
      <c r="AN80" s="14"/>
      <c r="AO80" s="18">
        <f t="shared" si="5"/>
        <v>582.30114764011523</v>
      </c>
      <c r="AQ80" s="14"/>
      <c r="AR80" s="14"/>
      <c r="AS80" s="14"/>
    </row>
    <row r="81" spans="5:45" x14ac:dyDescent="0.3">
      <c r="E81" s="4" t="s">
        <v>173</v>
      </c>
      <c r="F81" s="4" t="s">
        <v>174</v>
      </c>
      <c r="G81" s="4" t="s">
        <v>176</v>
      </c>
      <c r="H81" s="4" t="s">
        <v>177</v>
      </c>
      <c r="L81" s="3" t="s">
        <v>159</v>
      </c>
      <c r="R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8">
        <f>AG22*INDEX(Cal_FrontierShift!AG$243:AG$295,MATCH($H81,Cal_FrontierShift!$H$243:$H$295,0))</f>
        <v>25.27498545043127</v>
      </c>
      <c r="AH81" s="18">
        <f>AH22*INDEX(Cal_FrontierShift!AH$243:AH$295,MATCH($H81,Cal_FrontierShift!$H$243:$H$295,0))</f>
        <v>26.787835825324603</v>
      </c>
      <c r="AI81" s="18">
        <f>AI22*INDEX(Cal_FrontierShift!AI$243:AI$295,MATCH($H81,Cal_FrontierShift!$H$243:$H$295,0))</f>
        <v>26.05985189735739</v>
      </c>
      <c r="AJ81" s="18">
        <f>AJ22*INDEX(Cal_FrontierShift!AJ$243:AJ$295,MATCH($H81,Cal_FrontierShift!$H$243:$H$295,0))</f>
        <v>24.321431631335642</v>
      </c>
      <c r="AK81" s="18">
        <f>AK22*INDEX(Cal_FrontierShift!AK$243:AK$295,MATCH($H81,Cal_FrontierShift!$H$243:$H$295,0))</f>
        <v>24.332621138596277</v>
      </c>
      <c r="AM81" s="14"/>
      <c r="AN81" s="14"/>
      <c r="AO81" s="18">
        <f t="shared" si="5"/>
        <v>126.77672594304519</v>
      </c>
      <c r="AQ81" s="14"/>
      <c r="AR81" s="14"/>
      <c r="AS81" s="14"/>
    </row>
    <row r="82" spans="5:45" x14ac:dyDescent="0.3">
      <c r="E82" s="3" t="s">
        <v>173</v>
      </c>
      <c r="F82" s="3" t="s">
        <v>174</v>
      </c>
      <c r="G82" s="3" t="s">
        <v>176</v>
      </c>
      <c r="H82" s="3" t="s">
        <v>178</v>
      </c>
      <c r="L82" s="3" t="s">
        <v>159</v>
      </c>
      <c r="R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46"/>
      <c r="AH82" s="46"/>
      <c r="AI82" s="46"/>
      <c r="AJ82" s="46"/>
      <c r="AK82" s="46"/>
      <c r="AM82" s="14"/>
      <c r="AN82" s="14"/>
      <c r="AO82" s="18">
        <f t="shared" si="5"/>
        <v>0</v>
      </c>
      <c r="AQ82" s="14"/>
      <c r="AR82" s="14"/>
      <c r="AS82" s="14"/>
    </row>
    <row r="83" spans="5:45" x14ac:dyDescent="0.3">
      <c r="E83" s="3" t="s">
        <v>173</v>
      </c>
      <c r="F83" s="3" t="s">
        <v>174</v>
      </c>
      <c r="G83" s="3" t="s">
        <v>176</v>
      </c>
      <c r="H83" s="3" t="s">
        <v>179</v>
      </c>
      <c r="L83" s="3" t="s">
        <v>159</v>
      </c>
      <c r="R83" s="14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46"/>
      <c r="AH83" s="46"/>
      <c r="AI83" s="46"/>
      <c r="AJ83" s="46"/>
      <c r="AK83" s="46"/>
      <c r="AM83" s="14"/>
      <c r="AN83" s="14"/>
      <c r="AO83" s="18">
        <f t="shared" si="5"/>
        <v>0</v>
      </c>
      <c r="AQ83" s="14"/>
      <c r="AR83" s="14"/>
      <c r="AS83" s="14"/>
    </row>
    <row r="84" spans="5:45" x14ac:dyDescent="0.3">
      <c r="E84" s="3" t="s">
        <v>173</v>
      </c>
      <c r="F84" s="3" t="s">
        <v>174</v>
      </c>
      <c r="G84" s="3" t="s">
        <v>176</v>
      </c>
      <c r="H84" s="3" t="s">
        <v>180</v>
      </c>
      <c r="L84" s="3" t="s">
        <v>159</v>
      </c>
      <c r="R84" s="14"/>
      <c r="T84" s="14"/>
      <c r="U84" s="14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46"/>
      <c r="AH84" s="46"/>
      <c r="AI84" s="46"/>
      <c r="AJ84" s="46"/>
      <c r="AK84" s="46"/>
      <c r="AM84" s="14"/>
      <c r="AN84" s="14"/>
      <c r="AO84" s="18">
        <f t="shared" si="5"/>
        <v>0</v>
      </c>
      <c r="AQ84" s="14"/>
      <c r="AR84" s="14"/>
      <c r="AS84" s="14"/>
    </row>
    <row r="85" spans="5:45" x14ac:dyDescent="0.3">
      <c r="E85" s="3" t="s">
        <v>173</v>
      </c>
      <c r="F85" s="3" t="s">
        <v>174</v>
      </c>
      <c r="G85" s="3" t="s">
        <v>176</v>
      </c>
      <c r="H85" s="3" t="s">
        <v>181</v>
      </c>
      <c r="L85" s="3" t="s">
        <v>159</v>
      </c>
      <c r="R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46"/>
      <c r="AH85" s="46"/>
      <c r="AI85" s="46"/>
      <c r="AJ85" s="46"/>
      <c r="AK85" s="46"/>
      <c r="AM85" s="14"/>
      <c r="AN85" s="14"/>
      <c r="AO85" s="18">
        <f t="shared" si="5"/>
        <v>0</v>
      </c>
      <c r="AQ85" s="14"/>
      <c r="AR85" s="14"/>
      <c r="AS85" s="14"/>
    </row>
    <row r="86" spans="5:45" x14ac:dyDescent="0.3">
      <c r="E86" s="4" t="s">
        <v>173</v>
      </c>
      <c r="F86" s="4" t="s">
        <v>174</v>
      </c>
      <c r="G86" s="4" t="s">
        <v>182</v>
      </c>
      <c r="H86" s="4" t="s">
        <v>183</v>
      </c>
      <c r="L86" s="3" t="s">
        <v>159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72">
        <f>SUM(AG87:AG91)</f>
        <v>59.112860662112546</v>
      </c>
      <c r="AH86" s="72">
        <f t="shared" ref="AH86:AK86" si="7">SUM(AH87:AH91)</f>
        <v>57.152950386041049</v>
      </c>
      <c r="AI86" s="72">
        <f t="shared" si="7"/>
        <v>55.904559969191347</v>
      </c>
      <c r="AJ86" s="72">
        <f t="shared" si="7"/>
        <v>54.307745638544638</v>
      </c>
      <c r="AK86" s="72">
        <f t="shared" si="7"/>
        <v>54.786210421382727</v>
      </c>
      <c r="AM86" s="14"/>
      <c r="AN86" s="14"/>
      <c r="AO86" s="18">
        <f t="shared" si="5"/>
        <v>281.2643270772723</v>
      </c>
      <c r="AQ86" s="14"/>
      <c r="AR86" s="14"/>
      <c r="AS86" s="14"/>
    </row>
    <row r="87" spans="5:45" x14ac:dyDescent="0.3">
      <c r="E87" s="3" t="s">
        <v>173</v>
      </c>
      <c r="F87" s="3" t="s">
        <v>174</v>
      </c>
      <c r="G87" s="3" t="s">
        <v>182</v>
      </c>
      <c r="H87" s="3" t="s">
        <v>184</v>
      </c>
      <c r="L87" s="3" t="s">
        <v>159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8">
        <f>AG28*INDEX(Cal_FrontierShift!AG$243:AG$295,MATCH($H87,Cal_FrontierShift!$H$243:$H$295,0))</f>
        <v>16.312654505126392</v>
      </c>
      <c r="AH87" s="18">
        <f>AH28*INDEX(Cal_FrontierShift!AH$243:AH$295,MATCH($H87,Cal_FrontierShift!$H$243:$H$295,0))</f>
        <v>16.265698676411642</v>
      </c>
      <c r="AI87" s="18">
        <f>AI28*INDEX(Cal_FrontierShift!AI$243:AI$295,MATCH($H87,Cal_FrontierShift!$H$243:$H$295,0))</f>
        <v>16.177679480745947</v>
      </c>
      <c r="AJ87" s="18">
        <f>AJ28*INDEX(Cal_FrontierShift!AJ$243:AJ$295,MATCH($H87,Cal_FrontierShift!$H$243:$H$295,0))</f>
        <v>15.325792680659902</v>
      </c>
      <c r="AK87" s="18">
        <f>AK28*INDEX(Cal_FrontierShift!AK$243:AK$295,MATCH($H87,Cal_FrontierShift!$H$243:$H$295,0))</f>
        <v>15.652189886461395</v>
      </c>
      <c r="AM87" s="14"/>
      <c r="AN87" s="14"/>
      <c r="AO87" s="18">
        <f t="shared" si="5"/>
        <v>79.734015229405287</v>
      </c>
      <c r="AQ87" s="14"/>
      <c r="AR87" s="14"/>
      <c r="AS87" s="14"/>
    </row>
    <row r="88" spans="5:45" x14ac:dyDescent="0.3">
      <c r="E88" s="3" t="s">
        <v>173</v>
      </c>
      <c r="F88" s="3" t="s">
        <v>174</v>
      </c>
      <c r="G88" s="3" t="s">
        <v>182</v>
      </c>
      <c r="H88" s="3" t="s">
        <v>309</v>
      </c>
      <c r="L88" s="3" t="s">
        <v>159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8">
        <f>AG29*INDEX(Cal_FrontierShift!AG$243:AG$295,MATCH($H88,Cal_FrontierShift!$H$243:$H$295,0))</f>
        <v>18.535719535124052</v>
      </c>
      <c r="AH88" s="18">
        <f>AH29*INDEX(Cal_FrontierShift!AH$243:AH$295,MATCH($H88,Cal_FrontierShift!$H$243:$H$295,0))</f>
        <v>17.741384004272451</v>
      </c>
      <c r="AI88" s="18">
        <f>AI29*INDEX(Cal_FrontierShift!AI$243:AI$295,MATCH($H88,Cal_FrontierShift!$H$243:$H$295,0))</f>
        <v>16.873280092701048</v>
      </c>
      <c r="AJ88" s="18">
        <f>AJ29*INDEX(Cal_FrontierShift!AJ$243:AJ$295,MATCH($H88,Cal_FrontierShift!$H$243:$H$295,0))</f>
        <v>16.104552717229254</v>
      </c>
      <c r="AK88" s="18">
        <f>AK29*INDEX(Cal_FrontierShift!AK$243:AK$295,MATCH($H88,Cal_FrontierShift!$H$243:$H$295,0))</f>
        <v>15.475205715421351</v>
      </c>
      <c r="AM88" s="14"/>
      <c r="AN88" s="14"/>
      <c r="AO88" s="18">
        <f t="shared" si="5"/>
        <v>84.730142064748165</v>
      </c>
      <c r="AQ88" s="14"/>
      <c r="AR88" s="14"/>
      <c r="AS88" s="14"/>
    </row>
    <row r="89" spans="5:45" x14ac:dyDescent="0.3">
      <c r="E89" s="3" t="s">
        <v>173</v>
      </c>
      <c r="F89" s="3" t="s">
        <v>174</v>
      </c>
      <c r="G89" s="3" t="s">
        <v>182</v>
      </c>
      <c r="H89" s="3" t="s">
        <v>185</v>
      </c>
      <c r="L89" s="3" t="s">
        <v>159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8">
        <f>AG30*INDEX(Cal_FrontierShift!AG$243:AG$295,MATCH($H89,Cal_FrontierShift!$H$243:$H$295,0))</f>
        <v>19.235376754848112</v>
      </c>
      <c r="AH89" s="18">
        <f>AH30*INDEX(Cal_FrontierShift!AH$243:AH$295,MATCH($H89,Cal_FrontierShift!$H$243:$H$295,0))</f>
        <v>19.32912462901303</v>
      </c>
      <c r="AI89" s="18">
        <f>AI30*INDEX(Cal_FrontierShift!AI$243:AI$295,MATCH($H89,Cal_FrontierShift!$H$243:$H$295,0))</f>
        <v>19.135486131471083</v>
      </c>
      <c r="AJ89" s="18">
        <f>AJ30*INDEX(Cal_FrontierShift!AJ$243:AJ$295,MATCH($H89,Cal_FrontierShift!$H$243:$H$295,0))</f>
        <v>19.171902614193094</v>
      </c>
      <c r="AK89" s="18">
        <f>AK30*INDEX(Cal_FrontierShift!AK$243:AK$295,MATCH($H89,Cal_FrontierShift!$H$243:$H$295,0))</f>
        <v>19.223455102617262</v>
      </c>
      <c r="AM89" s="14"/>
      <c r="AN89" s="14"/>
      <c r="AO89" s="18">
        <f t="shared" si="5"/>
        <v>96.095345232142591</v>
      </c>
      <c r="AQ89" s="14"/>
      <c r="AR89" s="14"/>
      <c r="AS89" s="14"/>
    </row>
    <row r="90" spans="5:45" x14ac:dyDescent="0.3">
      <c r="E90" s="3" t="s">
        <v>173</v>
      </c>
      <c r="F90" s="3" t="s">
        <v>174</v>
      </c>
      <c r="G90" s="3" t="s">
        <v>182</v>
      </c>
      <c r="H90" s="3" t="s">
        <v>310</v>
      </c>
      <c r="L90" s="3" t="s">
        <v>159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8">
        <f>AG31*INDEX(Cal_FrontierShift!AG$243:AG$295,MATCH($H90,Cal_FrontierShift!$H$243:$H$295,0))</f>
        <v>0</v>
      </c>
      <c r="AH90" s="18">
        <f>AH31*INDEX(Cal_FrontierShift!AH$243:AH$295,MATCH($H90,Cal_FrontierShift!$H$243:$H$295,0))</f>
        <v>0</v>
      </c>
      <c r="AI90" s="18">
        <f>AI31*INDEX(Cal_FrontierShift!AI$243:AI$295,MATCH($H90,Cal_FrontierShift!$H$243:$H$295,0))</f>
        <v>0</v>
      </c>
      <c r="AJ90" s="18">
        <f>AJ31*INDEX(Cal_FrontierShift!AJ$243:AJ$295,MATCH($H90,Cal_FrontierShift!$H$243:$H$295,0))</f>
        <v>0</v>
      </c>
      <c r="AK90" s="18">
        <f>AK31*INDEX(Cal_FrontierShift!AK$243:AK$295,MATCH($H90,Cal_FrontierShift!$H$243:$H$295,0))</f>
        <v>0</v>
      </c>
      <c r="AM90" s="14"/>
      <c r="AN90" s="14"/>
      <c r="AO90" s="18">
        <f t="shared" si="5"/>
        <v>0</v>
      </c>
      <c r="AQ90" s="14"/>
      <c r="AR90" s="14"/>
      <c r="AS90" s="14"/>
    </row>
    <row r="91" spans="5:45" x14ac:dyDescent="0.3">
      <c r="E91" s="3" t="s">
        <v>173</v>
      </c>
      <c r="F91" s="3" t="s">
        <v>174</v>
      </c>
      <c r="G91" s="3" t="s">
        <v>182</v>
      </c>
      <c r="H91" s="3" t="s">
        <v>311</v>
      </c>
      <c r="L91" s="3" t="s">
        <v>159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8">
        <f>AG32*INDEX(Cal_FrontierShift!AG$243:AG$295,MATCH($H91,Cal_FrontierShift!$H$243:$H$295,0))</f>
        <v>5.0291098670139851</v>
      </c>
      <c r="AH91" s="18">
        <f>AH32*INDEX(Cal_FrontierShift!AH$243:AH$295,MATCH($H91,Cal_FrontierShift!$H$243:$H$295,0))</f>
        <v>3.8167430763439243</v>
      </c>
      <c r="AI91" s="18">
        <f>AI32*INDEX(Cal_FrontierShift!AI$243:AI$295,MATCH($H91,Cal_FrontierShift!$H$243:$H$295,0))</f>
        <v>3.7181142642732676</v>
      </c>
      <c r="AJ91" s="18">
        <f>AJ32*INDEX(Cal_FrontierShift!AJ$243:AJ$295,MATCH($H91,Cal_FrontierShift!$H$243:$H$295,0))</f>
        <v>3.7054976264623867</v>
      </c>
      <c r="AK91" s="18">
        <f>AK32*INDEX(Cal_FrontierShift!AK$243:AK$295,MATCH($H91,Cal_FrontierShift!$H$243:$H$295,0))</f>
        <v>4.4353597168827195</v>
      </c>
      <c r="AM91" s="14"/>
      <c r="AN91" s="14"/>
      <c r="AO91" s="18">
        <f t="shared" si="5"/>
        <v>20.704824550976284</v>
      </c>
      <c r="AQ91" s="14"/>
      <c r="AR91" s="14"/>
      <c r="AS91" s="14"/>
    </row>
    <row r="92" spans="5:45" x14ac:dyDescent="0.3">
      <c r="E92" s="4" t="s">
        <v>173</v>
      </c>
      <c r="F92" s="4" t="s">
        <v>174</v>
      </c>
      <c r="G92" s="4" t="s">
        <v>186</v>
      </c>
      <c r="H92" s="4" t="s">
        <v>187</v>
      </c>
      <c r="L92" s="3" t="s">
        <v>159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72">
        <f>IF(Local!$M$11=1,SUM(AG93:AG100),AG33*#REF!)</f>
        <v>26.730118863490887</v>
      </c>
      <c r="AH92" s="72">
        <f>IF(Local!$M$11=1,SUM(AH93:AH100),AH33*#REF!)</f>
        <v>27.234341041494794</v>
      </c>
      <c r="AI92" s="72">
        <f>IF(Local!$M$11=1,SUM(AI93:AI100),AI33*#REF!)</f>
        <v>29.121226326181073</v>
      </c>
      <c r="AJ92" s="72">
        <f>IF(Local!$M$11=1,SUM(AJ93:AJ100),AJ33*#REF!)</f>
        <v>30.040731975203585</v>
      </c>
      <c r="AK92" s="72">
        <f>IF(Local!$M$11=1,SUM(AK93:AK100),AK33*#REF!)</f>
        <v>30.269203563266995</v>
      </c>
      <c r="AM92" s="14"/>
      <c r="AN92" s="14"/>
      <c r="AO92" s="18">
        <f t="shared" si="5"/>
        <v>143.39562176963733</v>
      </c>
      <c r="AQ92" s="14"/>
      <c r="AR92" s="14"/>
      <c r="AS92" s="14"/>
    </row>
    <row r="93" spans="5:45" x14ac:dyDescent="0.3">
      <c r="E93" s="3" t="s">
        <v>173</v>
      </c>
      <c r="F93" s="3" t="s">
        <v>174</v>
      </c>
      <c r="G93" s="3" t="s">
        <v>186</v>
      </c>
      <c r="H93" s="3" t="s">
        <v>188</v>
      </c>
      <c r="L93" s="3" t="s">
        <v>159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8">
        <f>AG34*INDEX(Cal_FrontierShift!AG$243:AG$295,MATCH($H93,Cal_FrontierShift!$H$243:$H$295,0))</f>
        <v>12.362835873082679</v>
      </c>
      <c r="AH93" s="18">
        <f>AH34*INDEX(Cal_FrontierShift!AH$243:AH$295,MATCH($H93,Cal_FrontierShift!$H$243:$H$295,0))</f>
        <v>12.950471641243947</v>
      </c>
      <c r="AI93" s="18">
        <f>AI34*INDEX(Cal_FrontierShift!AI$243:AI$295,MATCH($H93,Cal_FrontierShift!$H$243:$H$295,0))</f>
        <v>13.438589867329716</v>
      </c>
      <c r="AJ93" s="18">
        <f>AJ34*INDEX(Cal_FrontierShift!AJ$243:AJ$295,MATCH($H93,Cal_FrontierShift!$H$243:$H$295,0))</f>
        <v>13.956437651155854</v>
      </c>
      <c r="AK93" s="18">
        <f>AK34*INDEX(Cal_FrontierShift!AK$243:AK$295,MATCH($H93,Cal_FrontierShift!$H$243:$H$295,0))</f>
        <v>14.556656748787145</v>
      </c>
      <c r="AM93" s="14"/>
      <c r="AN93" s="14"/>
      <c r="AO93" s="18">
        <f t="shared" si="5"/>
        <v>67.264991781599335</v>
      </c>
      <c r="AQ93" s="14"/>
      <c r="AR93" s="14"/>
      <c r="AS93" s="14"/>
    </row>
    <row r="94" spans="5:45" x14ac:dyDescent="0.3">
      <c r="E94" s="3" t="s">
        <v>173</v>
      </c>
      <c r="F94" s="3" t="s">
        <v>174</v>
      </c>
      <c r="G94" s="3" t="s">
        <v>186</v>
      </c>
      <c r="H94" s="3" t="s">
        <v>189</v>
      </c>
      <c r="L94" s="3" t="s">
        <v>159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8">
        <f>AG35*INDEX(Cal_FrontierShift!AG$243:AG$295,MATCH($H94,Cal_FrontierShift!$H$243:$H$295,0))</f>
        <v>4.5160119010013657</v>
      </c>
      <c r="AH94" s="18">
        <f>AH35*INDEX(Cal_FrontierShift!AH$243:AH$295,MATCH($H94,Cal_FrontierShift!$H$243:$H$295,0))</f>
        <v>4.6818035749201368</v>
      </c>
      <c r="AI94" s="18">
        <f>AI35*INDEX(Cal_FrontierShift!AI$243:AI$295,MATCH($H94,Cal_FrontierShift!$H$243:$H$295,0))</f>
        <v>4.6283528415695985</v>
      </c>
      <c r="AJ94" s="18">
        <f>AJ35*INDEX(Cal_FrontierShift!AJ$243:AJ$295,MATCH($H94,Cal_FrontierShift!$H$243:$H$295,0))</f>
        <v>4.620272611618228</v>
      </c>
      <c r="AK94" s="18">
        <f>AK35*INDEX(Cal_FrontierShift!AK$243:AK$295,MATCH($H94,Cal_FrontierShift!$H$243:$H$295,0))</f>
        <v>4.6283241725728024</v>
      </c>
      <c r="AM94" s="14"/>
      <c r="AN94" s="14"/>
      <c r="AO94" s="18">
        <f t="shared" si="5"/>
        <v>23.074765101682132</v>
      </c>
      <c r="AQ94" s="14"/>
      <c r="AR94" s="14"/>
      <c r="AS94" s="14"/>
    </row>
    <row r="95" spans="5:45" x14ac:dyDescent="0.3">
      <c r="E95" s="3" t="s">
        <v>173</v>
      </c>
      <c r="F95" s="3" t="s">
        <v>174</v>
      </c>
      <c r="G95" s="3" t="s">
        <v>186</v>
      </c>
      <c r="H95" s="3" t="s">
        <v>190</v>
      </c>
      <c r="L95" s="3" t="s">
        <v>159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8">
        <f>AG36*INDEX(Cal_FrontierShift!AG$243:AG$295,MATCH($H95,Cal_FrontierShift!$H$243:$H$295,0))</f>
        <v>2.4313610135140529</v>
      </c>
      <c r="AH95" s="18">
        <f>AH36*INDEX(Cal_FrontierShift!AH$243:AH$295,MATCH($H95,Cal_FrontierShift!$H$243:$H$295,0))</f>
        <v>2.3547982104471861</v>
      </c>
      <c r="AI95" s="18">
        <f>AI36*INDEX(Cal_FrontierShift!AI$243:AI$295,MATCH($H95,Cal_FrontierShift!$H$243:$H$295,0))</f>
        <v>2.2994715099164629</v>
      </c>
      <c r="AJ95" s="18">
        <f>AJ36*INDEX(Cal_FrontierShift!AJ$243:AJ$295,MATCH($H95,Cal_FrontierShift!$H$243:$H$295,0))</f>
        <v>2.3021209868151682</v>
      </c>
      <c r="AK95" s="18">
        <f>AK36*INDEX(Cal_FrontierShift!AK$243:AK$295,MATCH($H95,Cal_FrontierShift!$H$243:$H$295,0))</f>
        <v>2.2461610902734379</v>
      </c>
      <c r="AM95" s="14"/>
      <c r="AN95" s="14"/>
      <c r="AO95" s="18">
        <f t="shared" si="5"/>
        <v>11.633912810966308</v>
      </c>
      <c r="AQ95" s="14"/>
      <c r="AR95" s="14"/>
      <c r="AS95" s="14"/>
    </row>
    <row r="96" spans="5:45" x14ac:dyDescent="0.3">
      <c r="E96" s="3" t="s">
        <v>173</v>
      </c>
      <c r="F96" s="3" t="s">
        <v>174</v>
      </c>
      <c r="G96" s="3" t="s">
        <v>186</v>
      </c>
      <c r="H96" s="3" t="s">
        <v>191</v>
      </c>
      <c r="L96" s="3" t="s">
        <v>159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8">
        <f>AG37*INDEX(Cal_FrontierShift!AG$243:AG$295,MATCH($H96,Cal_FrontierShift!$H$243:$H$295,0))</f>
        <v>0.97445645859908803</v>
      </c>
      <c r="AH96" s="18">
        <f>AH37*INDEX(Cal_FrontierShift!AH$243:AH$295,MATCH($H96,Cal_FrontierShift!$H$243:$H$295,0))</f>
        <v>0.94711047929993764</v>
      </c>
      <c r="AI96" s="18">
        <f>AI37*INDEX(Cal_FrontierShift!AI$243:AI$295,MATCH($H96,Cal_FrontierShift!$H$243:$H$295,0))</f>
        <v>2.5779798882266323</v>
      </c>
      <c r="AJ96" s="18">
        <f>AJ37*INDEX(Cal_FrontierShift!AJ$243:AJ$295,MATCH($H96,Cal_FrontierShift!$H$243:$H$295,0))</f>
        <v>3.0258600155064852</v>
      </c>
      <c r="AK96" s="18">
        <f>AK37*INDEX(Cal_FrontierShift!AK$243:AK$295,MATCH($H96,Cal_FrontierShift!$H$243:$H$295,0))</f>
        <v>2.6598198462683365</v>
      </c>
      <c r="AM96" s="14"/>
      <c r="AN96" s="14"/>
      <c r="AO96" s="18">
        <f t="shared" si="5"/>
        <v>10.18522668790048</v>
      </c>
      <c r="AQ96" s="14"/>
      <c r="AR96" s="14"/>
      <c r="AS96" s="14"/>
    </row>
    <row r="97" spans="5:45" x14ac:dyDescent="0.3">
      <c r="E97" s="3" t="s">
        <v>173</v>
      </c>
      <c r="F97" s="3" t="s">
        <v>174</v>
      </c>
      <c r="G97" s="3" t="s">
        <v>186</v>
      </c>
      <c r="H97" s="3" t="s">
        <v>192</v>
      </c>
      <c r="L97" s="3" t="s">
        <v>159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8">
        <f>AG38*INDEX(Cal_FrontierShift!AG$243:AG$295,MATCH($H97,Cal_FrontierShift!$H$243:$H$295,0))</f>
        <v>0.51632172337732529</v>
      </c>
      <c r="AH97" s="18">
        <f>AH38*INDEX(Cal_FrontierShift!AH$243:AH$295,MATCH($H97,Cal_FrontierShift!$H$243:$H$295,0))</f>
        <v>0.50057818050252112</v>
      </c>
      <c r="AI97" s="18">
        <f>AI38*INDEX(Cal_FrontierShift!AI$243:AI$295,MATCH($H97,Cal_FrontierShift!$H$243:$H$295,0))</f>
        <v>0.46863216946814923</v>
      </c>
      <c r="AJ97" s="18">
        <f>AJ38*INDEX(Cal_FrontierShift!AJ$243:AJ$295,MATCH($H97,Cal_FrontierShift!$H$243:$H$295,0))</f>
        <v>0.49541416580923076</v>
      </c>
      <c r="AK97" s="18">
        <f>AK38*INDEX(Cal_FrontierShift!AK$243:AK$295,MATCH($H97,Cal_FrontierShift!$H$243:$H$295,0))</f>
        <v>0.51573439631264384</v>
      </c>
      <c r="AM97" s="14"/>
      <c r="AN97" s="14"/>
      <c r="AO97" s="18">
        <f t="shared" si="5"/>
        <v>2.4966806354698705</v>
      </c>
      <c r="AQ97" s="14"/>
      <c r="AR97" s="14"/>
      <c r="AS97" s="14"/>
    </row>
    <row r="98" spans="5:45" x14ac:dyDescent="0.3">
      <c r="E98" s="3" t="s">
        <v>173</v>
      </c>
      <c r="F98" s="3" t="s">
        <v>174</v>
      </c>
      <c r="G98" s="3" t="s">
        <v>186</v>
      </c>
      <c r="H98" s="3" t="s">
        <v>193</v>
      </c>
      <c r="L98" s="3" t="s">
        <v>159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8">
        <f>AG39*INDEX(Cal_FrontierShift!AG$243:AG$295,MATCH($H98,Cal_FrontierShift!$H$243:$H$295,0))</f>
        <v>0.20888792238649129</v>
      </c>
      <c r="AH98" s="18">
        <f>AH39*INDEX(Cal_FrontierShift!AH$243:AH$295,MATCH($H98,Cal_FrontierShift!$H$243:$H$295,0))</f>
        <v>0.20004307736777507</v>
      </c>
      <c r="AI98" s="18">
        <f>AI39*INDEX(Cal_FrontierShift!AI$243:AI$295,MATCH($H98,Cal_FrontierShift!$H$243:$H$295,0))</f>
        <v>0.1825634846464608</v>
      </c>
      <c r="AJ98" s="18">
        <f>AJ39*INDEX(Cal_FrontierShift!AJ$243:AJ$295,MATCH($H98,Cal_FrontierShift!$H$243:$H$295,0))</f>
        <v>0.19678891517470035</v>
      </c>
      <c r="AK98" s="18">
        <f>AK39*INDEX(Cal_FrontierShift!AK$243:AK$295,MATCH($H98,Cal_FrontierShift!$H$243:$H$295,0))</f>
        <v>0.20718823764606514</v>
      </c>
      <c r="AM98" s="14"/>
      <c r="AN98" s="14"/>
      <c r="AO98" s="18">
        <f t="shared" si="5"/>
        <v>0.99547163722149268</v>
      </c>
      <c r="AQ98" s="14"/>
      <c r="AR98" s="14"/>
      <c r="AS98" s="14"/>
    </row>
    <row r="99" spans="5:45" x14ac:dyDescent="0.3">
      <c r="E99" s="3" t="s">
        <v>173</v>
      </c>
      <c r="F99" s="3" t="s">
        <v>174</v>
      </c>
      <c r="G99" s="3" t="s">
        <v>186</v>
      </c>
      <c r="H99" s="3" t="s">
        <v>194</v>
      </c>
      <c r="L99" s="3" t="s">
        <v>159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8">
        <f>AG40*INDEX(Cal_FrontierShift!AG$243:AG$295,MATCH($H99,Cal_FrontierShift!$H$243:$H$295,0))</f>
        <v>4.9852440359357555</v>
      </c>
      <c r="AH99" s="18">
        <f>AH40*INDEX(Cal_FrontierShift!AH$243:AH$295,MATCH($H99,Cal_FrontierShift!$H$243:$H$295,0))</f>
        <v>4.8848192425325347</v>
      </c>
      <c r="AI99" s="18">
        <f>AI40*INDEX(Cal_FrontierShift!AI$243:AI$295,MATCH($H99,Cal_FrontierShift!$H$243:$H$295,0))</f>
        <v>4.8514570191341519</v>
      </c>
      <c r="AJ99" s="18">
        <f>AJ40*INDEX(Cal_FrontierShift!AJ$243:AJ$295,MATCH($H99,Cal_FrontierShift!$H$243:$H$295,0))</f>
        <v>4.7378879413927919</v>
      </c>
      <c r="AK99" s="18">
        <f>AK40*INDEX(Cal_FrontierShift!AK$243:AK$295,MATCH($H99,Cal_FrontierShift!$H$243:$H$295,0))</f>
        <v>4.7251084200152755</v>
      </c>
      <c r="AM99" s="14"/>
      <c r="AN99" s="14"/>
      <c r="AO99" s="18">
        <f t="shared" si="5"/>
        <v>24.184516659010509</v>
      </c>
      <c r="AQ99" s="14"/>
      <c r="AR99" s="14"/>
      <c r="AS99" s="14"/>
    </row>
    <row r="100" spans="5:45" x14ac:dyDescent="0.3">
      <c r="E100" s="3" t="s">
        <v>173</v>
      </c>
      <c r="F100" s="3" t="s">
        <v>174</v>
      </c>
      <c r="G100" s="3" t="s">
        <v>186</v>
      </c>
      <c r="H100" s="3" t="s">
        <v>195</v>
      </c>
      <c r="L100" s="3" t="s">
        <v>159</v>
      </c>
      <c r="R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8">
        <f>AG41*INDEX(Cal_FrontierShift!AG$243:AG$295,MATCH($H100,Cal_FrontierShift!$H$243:$H$295,0))</f>
        <v>0.73499993559413102</v>
      </c>
      <c r="AH100" s="18">
        <f>AH41*INDEX(Cal_FrontierShift!AH$243:AH$295,MATCH($H100,Cal_FrontierShift!$H$243:$H$295,0))</f>
        <v>0.71471663518075523</v>
      </c>
      <c r="AI100" s="18">
        <f>AI41*INDEX(Cal_FrontierShift!AI$243:AI$295,MATCH($H100,Cal_FrontierShift!$H$243:$H$295,0))</f>
        <v>0.67417954588990436</v>
      </c>
      <c r="AJ100" s="18">
        <f>AJ41*INDEX(Cal_FrontierShift!AJ$243:AJ$295,MATCH($H100,Cal_FrontierShift!$H$243:$H$295,0))</f>
        <v>0.70594968773112632</v>
      </c>
      <c r="AK100" s="18">
        <f>AK41*INDEX(Cal_FrontierShift!AK$243:AK$295,MATCH($H100,Cal_FrontierShift!$H$243:$H$295,0))</f>
        <v>0.73021065139128472</v>
      </c>
      <c r="AM100" s="14"/>
      <c r="AN100" s="14"/>
      <c r="AO100" s="18">
        <f t="shared" si="5"/>
        <v>3.5600564557872012</v>
      </c>
      <c r="AQ100" s="14"/>
      <c r="AR100" s="14"/>
      <c r="AS100" s="14"/>
    </row>
    <row r="101" spans="5:45" x14ac:dyDescent="0.3">
      <c r="E101" s="4" t="s">
        <v>173</v>
      </c>
      <c r="F101" s="4" t="s">
        <v>174</v>
      </c>
      <c r="G101" s="4" t="s">
        <v>196</v>
      </c>
      <c r="H101" s="4" t="s">
        <v>197</v>
      </c>
      <c r="L101" s="3" t="s">
        <v>159</v>
      </c>
      <c r="R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8">
        <f>AG42*INDEX(Cal_FrontierShift!AG$243:AG$295,MATCH($H101,Cal_FrontierShift!$H$243:$H$295,0))</f>
        <v>5.523645705196083</v>
      </c>
      <c r="AH101" s="18">
        <f>AH42*INDEX(Cal_FrontierShift!AH$243:AH$295,MATCH($H101,Cal_FrontierShift!$H$243:$H$295,0))</f>
        <v>6.478060757833731</v>
      </c>
      <c r="AI101" s="18">
        <f>AI42*INDEX(Cal_FrontierShift!AI$243:AI$295,MATCH($H101,Cal_FrontierShift!$H$243:$H$295,0))</f>
        <v>6.3396234548162527</v>
      </c>
      <c r="AJ101" s="18">
        <f>AJ42*INDEX(Cal_FrontierShift!AJ$243:AJ$295,MATCH($H101,Cal_FrontierShift!$H$243:$H$295,0))</f>
        <v>6.3586212254399621</v>
      </c>
      <c r="AK101" s="18">
        <f>AK42*INDEX(Cal_FrontierShift!AK$243:AK$295,MATCH($H101,Cal_FrontierShift!$H$243:$H$295,0))</f>
        <v>6.1645217068743969</v>
      </c>
      <c r="AM101" s="14"/>
      <c r="AN101" s="14"/>
      <c r="AO101" s="18">
        <f t="shared" si="5"/>
        <v>30.864472850160425</v>
      </c>
      <c r="AQ101" s="14"/>
      <c r="AR101" s="14"/>
      <c r="AS101" s="14"/>
    </row>
    <row r="102" spans="5:45" x14ac:dyDescent="0.3">
      <c r="E102" s="4" t="s">
        <v>173</v>
      </c>
      <c r="F102" s="4" t="s">
        <v>198</v>
      </c>
      <c r="H102" s="4" t="s">
        <v>199</v>
      </c>
      <c r="L102" s="3" t="s">
        <v>159</v>
      </c>
      <c r="R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46"/>
      <c r="AH102" s="46"/>
      <c r="AI102" s="46"/>
      <c r="AJ102" s="46"/>
      <c r="AK102" s="46"/>
      <c r="AM102" s="14"/>
      <c r="AN102" s="14"/>
      <c r="AO102" s="18">
        <f t="shared" si="5"/>
        <v>0</v>
      </c>
      <c r="AQ102" s="14"/>
      <c r="AR102" s="14"/>
      <c r="AS102" s="14"/>
    </row>
    <row r="103" spans="5:45" x14ac:dyDescent="0.3">
      <c r="E103" s="3" t="s">
        <v>173</v>
      </c>
      <c r="F103" s="3" t="s">
        <v>198</v>
      </c>
      <c r="H103" s="104" t="s">
        <v>200</v>
      </c>
      <c r="L103" s="3" t="s">
        <v>159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46"/>
      <c r="AH103" s="46"/>
      <c r="AI103" s="46"/>
      <c r="AJ103" s="46"/>
      <c r="AK103" s="46"/>
      <c r="AM103" s="14"/>
      <c r="AN103" s="14"/>
      <c r="AO103" s="18">
        <f t="shared" si="5"/>
        <v>0</v>
      </c>
      <c r="AQ103" s="14"/>
      <c r="AR103" s="14"/>
      <c r="AS103" s="14"/>
    </row>
    <row r="104" spans="5:45" x14ac:dyDescent="0.3">
      <c r="E104" s="3" t="s">
        <v>173</v>
      </c>
      <c r="F104" s="3" t="s">
        <v>198</v>
      </c>
      <c r="H104" s="105" t="s">
        <v>201</v>
      </c>
      <c r="L104" s="3" t="s">
        <v>159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46"/>
      <c r="AH104" s="46"/>
      <c r="AI104" s="46"/>
      <c r="AJ104" s="46"/>
      <c r="AK104" s="46"/>
      <c r="AM104" s="14"/>
      <c r="AN104" s="14"/>
      <c r="AO104" s="18">
        <f t="shared" si="5"/>
        <v>0</v>
      </c>
      <c r="AQ104" s="14"/>
      <c r="AR104" s="14"/>
      <c r="AS104" s="14"/>
    </row>
    <row r="105" spans="5:45" x14ac:dyDescent="0.3">
      <c r="E105" s="3" t="s">
        <v>173</v>
      </c>
      <c r="F105" s="3" t="s">
        <v>198</v>
      </c>
      <c r="H105" s="105" t="s">
        <v>202</v>
      </c>
      <c r="L105" s="3" t="s">
        <v>159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46"/>
      <c r="AH105" s="46"/>
      <c r="AI105" s="46"/>
      <c r="AJ105" s="46"/>
      <c r="AK105" s="46"/>
      <c r="AM105" s="14"/>
      <c r="AN105" s="14"/>
      <c r="AO105" s="18">
        <f t="shared" si="5"/>
        <v>0</v>
      </c>
      <c r="AQ105" s="14"/>
      <c r="AR105" s="14"/>
      <c r="AS105" s="14"/>
    </row>
    <row r="106" spans="5:45" x14ac:dyDescent="0.3">
      <c r="E106" s="3" t="s">
        <v>173</v>
      </c>
      <c r="F106" s="3" t="s">
        <v>198</v>
      </c>
      <c r="H106" s="105" t="s">
        <v>203</v>
      </c>
      <c r="L106" s="3" t="s">
        <v>159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46"/>
      <c r="AH106" s="46"/>
      <c r="AI106" s="46"/>
      <c r="AJ106" s="46"/>
      <c r="AK106" s="46"/>
      <c r="AM106" s="14"/>
      <c r="AN106" s="14"/>
      <c r="AO106" s="18">
        <f t="shared" si="5"/>
        <v>0</v>
      </c>
      <c r="AQ106" s="14"/>
      <c r="AR106" s="14"/>
      <c r="AS106" s="14"/>
    </row>
    <row r="107" spans="5:45" x14ac:dyDescent="0.3">
      <c r="E107" s="3" t="s">
        <v>173</v>
      </c>
      <c r="F107" s="3" t="s">
        <v>198</v>
      </c>
      <c r="H107" s="105" t="s">
        <v>204</v>
      </c>
      <c r="L107" s="3" t="s">
        <v>159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46"/>
      <c r="AH107" s="46"/>
      <c r="AI107" s="46"/>
      <c r="AJ107" s="46"/>
      <c r="AK107" s="46"/>
      <c r="AM107" s="14"/>
      <c r="AN107" s="14"/>
      <c r="AO107" s="18">
        <f t="shared" si="5"/>
        <v>0</v>
      </c>
      <c r="AQ107" s="14"/>
      <c r="AR107" s="14"/>
      <c r="AS107" s="14"/>
    </row>
    <row r="108" spans="5:45" x14ac:dyDescent="0.3">
      <c r="E108" s="3" t="s">
        <v>173</v>
      </c>
      <c r="F108" s="3" t="s">
        <v>198</v>
      </c>
      <c r="H108" s="105" t="s">
        <v>205</v>
      </c>
      <c r="L108" s="3" t="s">
        <v>159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46"/>
      <c r="AH108" s="46"/>
      <c r="AI108" s="46"/>
      <c r="AJ108" s="46"/>
      <c r="AK108" s="46"/>
      <c r="AM108" s="14"/>
      <c r="AN108" s="14"/>
      <c r="AO108" s="18">
        <f t="shared" si="5"/>
        <v>0</v>
      </c>
      <c r="AQ108" s="14"/>
      <c r="AR108" s="14"/>
      <c r="AS108" s="14"/>
    </row>
    <row r="109" spans="5:45" x14ac:dyDescent="0.3">
      <c r="E109" s="3" t="s">
        <v>173</v>
      </c>
      <c r="F109" s="3" t="s">
        <v>198</v>
      </c>
      <c r="H109" s="105" t="s">
        <v>1108</v>
      </c>
      <c r="L109" s="3" t="s">
        <v>159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46"/>
      <c r="AH109" s="46"/>
      <c r="AI109" s="46"/>
      <c r="AJ109" s="46"/>
      <c r="AK109" s="46"/>
      <c r="AM109" s="14"/>
      <c r="AN109" s="14"/>
      <c r="AO109" s="18">
        <f t="shared" si="5"/>
        <v>0</v>
      </c>
      <c r="AQ109" s="14"/>
      <c r="AR109" s="14"/>
      <c r="AS109" s="14"/>
    </row>
    <row r="110" spans="5:45" x14ac:dyDescent="0.3">
      <c r="E110" s="3" t="s">
        <v>173</v>
      </c>
      <c r="F110" s="3" t="s">
        <v>198</v>
      </c>
      <c r="H110" s="105" t="s">
        <v>207</v>
      </c>
      <c r="L110" s="3" t="s">
        <v>159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46"/>
      <c r="AH110" s="46"/>
      <c r="AI110" s="46"/>
      <c r="AJ110" s="46"/>
      <c r="AK110" s="46"/>
      <c r="AM110" s="14"/>
      <c r="AN110" s="14"/>
      <c r="AO110" s="18">
        <f t="shared" si="5"/>
        <v>0</v>
      </c>
      <c r="AQ110" s="14"/>
      <c r="AR110" s="14"/>
      <c r="AS110" s="14"/>
    </row>
    <row r="111" spans="5:45" x14ac:dyDescent="0.3">
      <c r="E111" s="3" t="s">
        <v>173</v>
      </c>
      <c r="F111" s="3" t="s">
        <v>198</v>
      </c>
      <c r="H111" s="105" t="s">
        <v>208</v>
      </c>
      <c r="L111" s="3" t="s">
        <v>159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46"/>
      <c r="AH111" s="46"/>
      <c r="AI111" s="46"/>
      <c r="AJ111" s="46"/>
      <c r="AK111" s="46"/>
      <c r="AM111" s="14"/>
      <c r="AN111" s="14"/>
      <c r="AO111" s="18">
        <f t="shared" si="5"/>
        <v>0</v>
      </c>
      <c r="AQ111" s="14"/>
      <c r="AR111" s="14"/>
      <c r="AS111" s="14"/>
    </row>
    <row r="112" spans="5:45" x14ac:dyDescent="0.3">
      <c r="E112" s="3" t="s">
        <v>173</v>
      </c>
      <c r="F112" s="3" t="s">
        <v>198</v>
      </c>
      <c r="H112" s="105" t="s">
        <v>1109</v>
      </c>
      <c r="L112" s="3" t="s">
        <v>159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46"/>
      <c r="AH112" s="46"/>
      <c r="AI112" s="46"/>
      <c r="AJ112" s="46"/>
      <c r="AK112" s="46"/>
      <c r="AM112" s="14"/>
      <c r="AN112" s="14"/>
      <c r="AO112" s="18">
        <f t="shared" si="5"/>
        <v>0</v>
      </c>
      <c r="AQ112" s="14"/>
      <c r="AR112" s="14"/>
      <c r="AS112" s="14"/>
    </row>
    <row r="113" spans="5:45" x14ac:dyDescent="0.3">
      <c r="E113" s="3" t="s">
        <v>173</v>
      </c>
      <c r="F113" s="3" t="s">
        <v>198</v>
      </c>
      <c r="H113" s="105" t="s">
        <v>1110</v>
      </c>
      <c r="L113" s="3" t="s">
        <v>159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46"/>
      <c r="AH113" s="46"/>
      <c r="AI113" s="46"/>
      <c r="AJ113" s="46"/>
      <c r="AK113" s="46"/>
      <c r="AM113" s="14"/>
      <c r="AN113" s="14"/>
      <c r="AO113" s="18">
        <f t="shared" si="5"/>
        <v>0</v>
      </c>
      <c r="AQ113" s="14"/>
      <c r="AR113" s="14"/>
      <c r="AS113" s="14"/>
    </row>
    <row r="114" spans="5:45" x14ac:dyDescent="0.3">
      <c r="E114" s="3" t="s">
        <v>173</v>
      </c>
      <c r="F114" s="3" t="s">
        <v>198</v>
      </c>
      <c r="H114" s="105" t="s">
        <v>1111</v>
      </c>
      <c r="L114" s="3" t="s">
        <v>159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46"/>
      <c r="AH114" s="46"/>
      <c r="AI114" s="46"/>
      <c r="AJ114" s="46"/>
      <c r="AK114" s="46"/>
      <c r="AM114" s="14"/>
      <c r="AN114" s="14"/>
      <c r="AO114" s="18"/>
      <c r="AQ114" s="14"/>
      <c r="AR114" s="14"/>
      <c r="AS114" s="14"/>
    </row>
    <row r="115" spans="5:45" x14ac:dyDescent="0.3">
      <c r="E115" s="3" t="s">
        <v>173</v>
      </c>
      <c r="F115" s="3" t="s">
        <v>198</v>
      </c>
      <c r="H115" s="105" t="s">
        <v>196</v>
      </c>
      <c r="L115" s="3" t="s">
        <v>159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46"/>
      <c r="AH115" s="46"/>
      <c r="AI115" s="46"/>
      <c r="AJ115" s="46"/>
      <c r="AK115" s="46"/>
      <c r="AM115" s="14"/>
      <c r="AN115" s="14"/>
      <c r="AO115" s="18"/>
      <c r="AQ115" s="14"/>
      <c r="AR115" s="14"/>
      <c r="AS115" s="14"/>
    </row>
    <row r="116" spans="5:45" x14ac:dyDescent="0.3">
      <c r="E116" s="4" t="s">
        <v>210</v>
      </c>
      <c r="H116" s="4" t="s">
        <v>210</v>
      </c>
      <c r="L116" s="3" t="s">
        <v>159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72">
        <f>SUM(AG117:AG122)</f>
        <v>59.675845830869427</v>
      </c>
      <c r="AH116" s="72">
        <f>SUM(AH117:AH122)</f>
        <v>69.535107274021868</v>
      </c>
      <c r="AI116" s="72">
        <f>SUM(AI117:AI122)</f>
        <v>68.80652207871259</v>
      </c>
      <c r="AJ116" s="72">
        <f>SUM(AJ117:AJ122)</f>
        <v>62.224674681992312</v>
      </c>
      <c r="AK116" s="72">
        <f>SUM(AK117:AK122)</f>
        <v>58.050131216072842</v>
      </c>
      <c r="AM116" s="14"/>
      <c r="AN116" s="14"/>
      <c r="AO116" s="18">
        <f t="shared" si="5"/>
        <v>318.29228108166905</v>
      </c>
      <c r="AQ116" s="14"/>
      <c r="AR116" s="14"/>
      <c r="AS116" s="14"/>
    </row>
    <row r="117" spans="5:45" x14ac:dyDescent="0.3">
      <c r="E117" s="3" t="s">
        <v>210</v>
      </c>
      <c r="H117" s="3" t="s">
        <v>312</v>
      </c>
      <c r="L117" s="3" t="s">
        <v>159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8">
        <f>AG58*INDEX(Cal_FrontierShift!AG$243:AG$295,MATCH($H117,Cal_FrontierShift!$H$243:$H$295,0))</f>
        <v>12.47355789877904</v>
      </c>
      <c r="AH117" s="18">
        <f>AH58*INDEX(Cal_FrontierShift!AH$243:AH$295,MATCH($H117,Cal_FrontierShift!$H$243:$H$295,0))</f>
        <v>20.55937671547353</v>
      </c>
      <c r="AI117" s="18">
        <f>AI58*INDEX(Cal_FrontierShift!AI$243:AI$295,MATCH($H117,Cal_FrontierShift!$H$243:$H$295,0))</f>
        <v>22.278440663164535</v>
      </c>
      <c r="AJ117" s="18">
        <f>AJ58*INDEX(Cal_FrontierShift!AJ$243:AJ$295,MATCH($H117,Cal_FrontierShift!$H$243:$H$295,0))</f>
        <v>19.841299163748044</v>
      </c>
      <c r="AK117" s="18">
        <f>AK58*INDEX(Cal_FrontierShift!AK$243:AK$295,MATCH($H117,Cal_FrontierShift!$H$243:$H$295,0))</f>
        <v>12.736106724010366</v>
      </c>
      <c r="AM117" s="14"/>
      <c r="AN117" s="14"/>
      <c r="AO117" s="18">
        <f t="shared" si="5"/>
        <v>87.888781165175516</v>
      </c>
      <c r="AQ117" s="14"/>
      <c r="AR117" s="14"/>
      <c r="AS117" s="14"/>
    </row>
    <row r="118" spans="5:45" x14ac:dyDescent="0.3">
      <c r="E118" s="3" t="s">
        <v>210</v>
      </c>
      <c r="H118" s="3" t="s">
        <v>211</v>
      </c>
      <c r="L118" s="3" t="s">
        <v>159</v>
      </c>
      <c r="R118" s="14"/>
      <c r="T118" s="1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8">
        <f>AG59*INDEX(Cal_FrontierShift!AG$243:AG$295,MATCH($H118,Cal_FrontierShift!$H$243:$H$295,0))</f>
        <v>12.277605344341776</v>
      </c>
      <c r="AH118" s="18">
        <f>AH59*INDEX(Cal_FrontierShift!AH$243:AH$295,MATCH($H118,Cal_FrontierShift!$H$243:$H$295,0))</f>
        <v>12.209251208245357</v>
      </c>
      <c r="AI118" s="18">
        <f>AI59*INDEX(Cal_FrontierShift!AI$243:AI$295,MATCH($H118,Cal_FrontierShift!$H$243:$H$295,0))</f>
        <v>11.489356253304711</v>
      </c>
      <c r="AJ118" s="18">
        <f>AJ59*INDEX(Cal_FrontierShift!AJ$243:AJ$295,MATCH($H118,Cal_FrontierShift!$H$243:$H$295,0))</f>
        <v>10.798973519119818</v>
      </c>
      <c r="AK118" s="18">
        <f>AK59*INDEX(Cal_FrontierShift!AK$243:AK$295,MATCH($H118,Cal_FrontierShift!$H$243:$H$295,0))</f>
        <v>10.371684092707103</v>
      </c>
      <c r="AM118" s="14"/>
      <c r="AN118" s="14"/>
      <c r="AO118" s="18">
        <f t="shared" si="5"/>
        <v>57.146870417718773</v>
      </c>
      <c r="AQ118" s="14"/>
      <c r="AR118" s="14"/>
      <c r="AS118" s="14"/>
    </row>
    <row r="119" spans="5:45" x14ac:dyDescent="0.3">
      <c r="E119" s="3" t="s">
        <v>210</v>
      </c>
      <c r="H119" s="3" t="s">
        <v>212</v>
      </c>
      <c r="L119" s="3" t="s">
        <v>159</v>
      </c>
      <c r="R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18">
        <f>AG60*INDEX(Cal_FrontierShift!AG$243:AG$295,MATCH($H119,Cal_FrontierShift!$H$243:$H$295,0))</f>
        <v>7.4946149290653707</v>
      </c>
      <c r="AH119" s="18">
        <f>AH60*INDEX(Cal_FrontierShift!AH$243:AH$295,MATCH($H119,Cal_FrontierShift!$H$243:$H$295,0))</f>
        <v>9.4269126841715067</v>
      </c>
      <c r="AI119" s="18">
        <f>AI60*INDEX(Cal_FrontierShift!AI$243:AI$295,MATCH($H119,Cal_FrontierShift!$H$243:$H$295,0))</f>
        <v>7.0102047232292257</v>
      </c>
      <c r="AJ119" s="18">
        <f>AJ60*INDEX(Cal_FrontierShift!AJ$243:AJ$295,MATCH($H119,Cal_FrontierShift!$H$243:$H$295,0))</f>
        <v>5.2819392490730053</v>
      </c>
      <c r="AK119" s="18">
        <f>AK60*INDEX(Cal_FrontierShift!AK$243:AK$295,MATCH($H119,Cal_FrontierShift!$H$243:$H$295,0))</f>
        <v>7.7473722866058754</v>
      </c>
      <c r="AM119" s="14"/>
      <c r="AN119" s="14"/>
      <c r="AO119" s="18">
        <f t="shared" si="5"/>
        <v>36.961043872144984</v>
      </c>
      <c r="AQ119" s="14"/>
      <c r="AR119" s="14"/>
      <c r="AS119" s="14"/>
    </row>
    <row r="120" spans="5:45" x14ac:dyDescent="0.3">
      <c r="E120" s="3" t="s">
        <v>210</v>
      </c>
      <c r="H120" s="3" t="s">
        <v>214</v>
      </c>
      <c r="L120" s="3" t="s">
        <v>159</v>
      </c>
      <c r="R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8">
        <f>AG61*INDEX(Cal_FrontierShift!AG$243:AG$295,MATCH($H120,Cal_FrontierShift!$H$243:$H$295,0))</f>
        <v>8.1720258557570489</v>
      </c>
      <c r="AH120" s="18">
        <f>AH61*INDEX(Cal_FrontierShift!AH$243:AH$295,MATCH($H120,Cal_FrontierShift!$H$243:$H$295,0))</f>
        <v>8.1352992507935564</v>
      </c>
      <c r="AI120" s="18">
        <f>AI61*INDEX(Cal_FrontierShift!AI$243:AI$295,MATCH($H120,Cal_FrontierShift!$H$243:$H$295,0))</f>
        <v>8.1470229182767273</v>
      </c>
      <c r="AJ120" s="18">
        <f>AJ61*INDEX(Cal_FrontierShift!AJ$243:AJ$295,MATCH($H120,Cal_FrontierShift!$H$243:$H$295,0))</f>
        <v>8.1562093377695213</v>
      </c>
      <c r="AK120" s="18">
        <f>AK61*INDEX(Cal_FrontierShift!AK$243:AK$295,MATCH($H120,Cal_FrontierShift!$H$243:$H$295,0))</f>
        <v>8.2128211392816528</v>
      </c>
      <c r="AM120" s="14"/>
      <c r="AN120" s="14"/>
      <c r="AO120" s="18">
        <f t="shared" si="5"/>
        <v>40.823378501878501</v>
      </c>
      <c r="AQ120" s="14"/>
      <c r="AR120" s="14"/>
      <c r="AS120" s="14"/>
    </row>
    <row r="121" spans="5:45" x14ac:dyDescent="0.3">
      <c r="E121" s="3" t="s">
        <v>210</v>
      </c>
      <c r="H121" s="3" t="s">
        <v>215</v>
      </c>
      <c r="L121" s="3" t="s">
        <v>159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8">
        <f>AG62*INDEX(Cal_FrontierShift!AG$243:AG$295,MATCH($H121,Cal_FrontierShift!$H$243:$H$295,0))</f>
        <v>16.11737416671652</v>
      </c>
      <c r="AH121" s="18">
        <f>AH62*INDEX(Cal_FrontierShift!AH$243:AH$295,MATCH($H121,Cal_FrontierShift!$H$243:$H$295,0))</f>
        <v>15.626842192644585</v>
      </c>
      <c r="AI121" s="18">
        <f>AI62*INDEX(Cal_FrontierShift!AI$243:AI$295,MATCH($H121,Cal_FrontierShift!$H$243:$H$295,0))</f>
        <v>14.998674915686523</v>
      </c>
      <c r="AJ121" s="18">
        <f>AJ62*INDEX(Cal_FrontierShift!AJ$243:AJ$295,MATCH($H121,Cal_FrontierShift!$H$243:$H$295,0))</f>
        <v>14.172353669607469</v>
      </c>
      <c r="AK121" s="18">
        <f>AK62*INDEX(Cal_FrontierShift!AK$243:AK$295,MATCH($H121,Cal_FrontierShift!$H$243:$H$295,0))</f>
        <v>14.112688754922582</v>
      </c>
      <c r="AM121" s="14"/>
      <c r="AN121" s="14"/>
      <c r="AO121" s="18">
        <f t="shared" si="5"/>
        <v>75.027933699577673</v>
      </c>
      <c r="AQ121" s="14"/>
      <c r="AR121" s="14"/>
      <c r="AS121" s="14"/>
    </row>
    <row r="122" spans="5:45" x14ac:dyDescent="0.3">
      <c r="E122" s="3" t="s">
        <v>210</v>
      </c>
      <c r="H122" s="3" t="s">
        <v>216</v>
      </c>
      <c r="L122" s="3" t="s">
        <v>159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8">
        <f>AG63*INDEX(Cal_FrontierShift!AG$243:AG$295,MATCH($H122,Cal_FrontierShift!$H$243:$H$295,0))</f>
        <v>3.1406676362096766</v>
      </c>
      <c r="AH122" s="18">
        <f>AH63*INDEX(Cal_FrontierShift!AH$243:AH$295,MATCH($H122,Cal_FrontierShift!$H$243:$H$295,0))</f>
        <v>3.5774252226933299</v>
      </c>
      <c r="AI122" s="18">
        <f>AI63*INDEX(Cal_FrontierShift!AI$243:AI$295,MATCH($H122,Cal_FrontierShift!$H$243:$H$295,0))</f>
        <v>4.8828226050508734</v>
      </c>
      <c r="AJ122" s="18">
        <f>AJ63*INDEX(Cal_FrontierShift!AJ$243:AJ$295,MATCH($H122,Cal_FrontierShift!$H$243:$H$295,0))</f>
        <v>3.9738997426744573</v>
      </c>
      <c r="AK122" s="18">
        <f>AK63*INDEX(Cal_FrontierShift!AK$243:AK$295,MATCH($H122,Cal_FrontierShift!$H$243:$H$295,0))</f>
        <v>4.8694582185452715</v>
      </c>
      <c r="AM122" s="14"/>
      <c r="AN122" s="14"/>
      <c r="AO122" s="18">
        <f t="shared" si="5"/>
        <v>20.444273425173609</v>
      </c>
      <c r="AQ122" s="14"/>
      <c r="AR122" s="14"/>
      <c r="AS122" s="14"/>
    </row>
    <row r="123" spans="5:45" x14ac:dyDescent="0.3">
      <c r="E123" s="4" t="s">
        <v>217</v>
      </c>
      <c r="H123" s="4" t="s">
        <v>217</v>
      </c>
      <c r="L123" s="3" t="s">
        <v>159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8">
        <f>AG64*INDEX(Cal_FrontierShift!AG$243:AG$295,MATCH($H123,Cal_FrontierShift!$H$243:$H$295,0))</f>
        <v>172.04998588525015</v>
      </c>
      <c r="AH123" s="18">
        <f>AH64*INDEX(Cal_FrontierShift!AH$243:AH$295,MATCH($H123,Cal_FrontierShift!$H$243:$H$295,0))</f>
        <v>173.5137637417015</v>
      </c>
      <c r="AI123" s="18">
        <f>AI64*INDEX(Cal_FrontierShift!AI$243:AI$295,MATCH($H123,Cal_FrontierShift!$H$243:$H$295,0))</f>
        <v>172.22861291669966</v>
      </c>
      <c r="AJ123" s="18">
        <f>AJ64*INDEX(Cal_FrontierShift!AJ$243:AJ$295,MATCH($H123,Cal_FrontierShift!$H$243:$H$295,0))</f>
        <v>171.519426379588</v>
      </c>
      <c r="AK123" s="18">
        <f>AK64*INDEX(Cal_FrontierShift!AK$243:AK$295,MATCH($H123,Cal_FrontierShift!$H$243:$H$295,0))</f>
        <v>172.20258251144256</v>
      </c>
      <c r="AM123" s="14"/>
      <c r="AN123" s="14"/>
      <c r="AO123" s="18">
        <f t="shared" si="5"/>
        <v>861.51437143468183</v>
      </c>
      <c r="AQ123" s="14"/>
      <c r="AR123" s="14"/>
      <c r="AS123" s="14"/>
    </row>
    <row r="124" spans="5:45" x14ac:dyDescent="0.3">
      <c r="E124" s="3" t="s">
        <v>217</v>
      </c>
      <c r="H124" s="3" t="s">
        <v>313</v>
      </c>
      <c r="L124" s="3" t="s">
        <v>159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46"/>
      <c r="AH124" s="46"/>
      <c r="AI124" s="46"/>
      <c r="AJ124" s="46"/>
      <c r="AK124" s="46"/>
      <c r="AM124" s="14"/>
      <c r="AN124" s="14"/>
      <c r="AO124" s="18">
        <f t="shared" si="5"/>
        <v>0</v>
      </c>
      <c r="AQ124" s="14"/>
      <c r="AR124" s="14"/>
      <c r="AS124" s="14"/>
    </row>
    <row r="125" spans="5:45" x14ac:dyDescent="0.3">
      <c r="E125" s="3" t="s">
        <v>217</v>
      </c>
      <c r="H125" s="3" t="s">
        <v>314</v>
      </c>
      <c r="L125" s="3" t="s">
        <v>159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46"/>
      <c r="AH125" s="46"/>
      <c r="AI125" s="46"/>
      <c r="AJ125" s="46"/>
      <c r="AK125" s="46"/>
      <c r="AM125" s="14"/>
      <c r="AN125" s="14"/>
      <c r="AO125" s="18">
        <f t="shared" si="5"/>
        <v>0</v>
      </c>
      <c r="AQ125" s="14"/>
      <c r="AR125" s="14"/>
      <c r="AS125" s="14"/>
    </row>
    <row r="126" spans="5:45" x14ac:dyDescent="0.3">
      <c r="E126" s="3" t="s">
        <v>217</v>
      </c>
      <c r="H126" s="3" t="s">
        <v>315</v>
      </c>
      <c r="L126" s="3" t="s">
        <v>159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46"/>
      <c r="AH126" s="46"/>
      <c r="AI126" s="46"/>
      <c r="AJ126" s="46"/>
      <c r="AK126" s="46"/>
      <c r="AM126" s="14"/>
      <c r="AN126" s="14"/>
      <c r="AO126" s="18">
        <f t="shared" si="5"/>
        <v>0</v>
      </c>
      <c r="AQ126" s="14"/>
      <c r="AR126" s="14"/>
      <c r="AS126" s="14"/>
    </row>
    <row r="127" spans="5:45" x14ac:dyDescent="0.3">
      <c r="E127" s="3" t="s">
        <v>217</v>
      </c>
      <c r="H127" s="3" t="s">
        <v>221</v>
      </c>
      <c r="L127" s="3" t="s">
        <v>159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46"/>
      <c r="AH127" s="46"/>
      <c r="AI127" s="46"/>
      <c r="AJ127" s="46"/>
      <c r="AK127" s="46"/>
      <c r="AM127" s="14"/>
      <c r="AN127" s="14"/>
      <c r="AO127" s="18">
        <f t="shared" si="5"/>
        <v>0</v>
      </c>
      <c r="AQ127" s="14"/>
      <c r="AR127" s="14"/>
      <c r="AS127" s="14"/>
    </row>
    <row r="128" spans="5:45" x14ac:dyDescent="0.3">
      <c r="E128" s="3" t="s">
        <v>217</v>
      </c>
      <c r="H128" s="3" t="s">
        <v>222</v>
      </c>
      <c r="L128" s="3" t="s">
        <v>159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46"/>
      <c r="AH128" s="46"/>
      <c r="AI128" s="46"/>
      <c r="AJ128" s="46"/>
      <c r="AK128" s="46"/>
      <c r="AM128" s="14"/>
      <c r="AN128" s="14"/>
      <c r="AO128" s="18">
        <f t="shared" si="5"/>
        <v>0</v>
      </c>
      <c r="AQ128" s="14"/>
      <c r="AR128" s="14"/>
      <c r="AS128" s="14"/>
    </row>
    <row r="129" spans="2:61" x14ac:dyDescent="0.3">
      <c r="E129" s="3" t="s">
        <v>217</v>
      </c>
      <c r="H129" s="3" t="s">
        <v>213</v>
      </c>
      <c r="L129" s="3" t="s">
        <v>159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46"/>
      <c r="AH129" s="46"/>
      <c r="AI129" s="46"/>
      <c r="AJ129" s="46"/>
      <c r="AK129" s="46"/>
      <c r="AM129" s="14"/>
      <c r="AN129" s="14"/>
      <c r="AO129" s="18">
        <f t="shared" si="5"/>
        <v>0</v>
      </c>
      <c r="AQ129" s="14"/>
      <c r="AR129" s="14"/>
      <c r="AS129" s="14"/>
    </row>
    <row r="130" spans="2:61" x14ac:dyDescent="0.3">
      <c r="E130" s="3" t="s">
        <v>217</v>
      </c>
      <c r="H130" s="3" t="s">
        <v>224</v>
      </c>
      <c r="L130" s="3" t="s">
        <v>159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46"/>
      <c r="AH130" s="46"/>
      <c r="AI130" s="46"/>
      <c r="AJ130" s="46"/>
      <c r="AK130" s="46"/>
      <c r="AM130" s="14"/>
      <c r="AN130" s="14"/>
      <c r="AO130" s="18">
        <f t="shared" si="5"/>
        <v>0</v>
      </c>
      <c r="AQ130" s="14"/>
      <c r="AR130" s="14"/>
      <c r="AS130" s="14"/>
    </row>
    <row r="131" spans="2:61" x14ac:dyDescent="0.3">
      <c r="E131" s="3" t="s">
        <v>217</v>
      </c>
      <c r="H131" s="3" t="s">
        <v>316</v>
      </c>
      <c r="L131" s="3" t="s">
        <v>159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46"/>
      <c r="AH131" s="46"/>
      <c r="AI131" s="46"/>
      <c r="AJ131" s="46"/>
      <c r="AK131" s="46"/>
      <c r="AM131" s="14"/>
      <c r="AN131" s="14"/>
      <c r="AO131" s="18">
        <f t="shared" si="5"/>
        <v>0</v>
      </c>
      <c r="AQ131" s="14"/>
      <c r="AR131" s="14"/>
      <c r="AS131" s="14"/>
    </row>
    <row r="133" spans="2:61" ht="14.65" x14ac:dyDescent="0.35">
      <c r="B133" s="10" t="s">
        <v>1187</v>
      </c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41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</row>
    <row r="134" spans="2:61" x14ac:dyDescent="0.3">
      <c r="C134" s="30" t="s">
        <v>1188</v>
      </c>
    </row>
    <row r="136" spans="2:61" x14ac:dyDescent="0.3">
      <c r="E136" s="3" t="s">
        <v>85</v>
      </c>
      <c r="F136" s="3" t="s">
        <v>360</v>
      </c>
      <c r="H136" s="126" t="str">
        <f>Inp_So!H121</f>
        <v/>
      </c>
      <c r="I136" s="126" t="str">
        <f>Inp_So!I121</f>
        <v/>
      </c>
      <c r="J136" s="126" t="str">
        <f>Inp_So!J121</f>
        <v/>
      </c>
      <c r="L136" s="3" t="s">
        <v>159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8" t="str">
        <f>IFERROR(Inp_So!AG121*INDEX(Cal_FrontierShift!AG$243:AG$295,MATCH($I136,Cal_FrontierShift!$H$243:$H$295,0)),"")</f>
        <v/>
      </c>
      <c r="AH136" s="18" t="str">
        <f>IFERROR(Inp_So!AH121*INDEX(Cal_FrontierShift!AH$243:AH$295,MATCH($I136,Cal_FrontierShift!$H$243:$H$295,0)),"")</f>
        <v/>
      </c>
      <c r="AI136" s="18" t="str">
        <f>IFERROR(Inp_So!AI121*INDEX(Cal_FrontierShift!AI$243:AI$295,MATCH($I136,Cal_FrontierShift!$H$243:$H$295,0)),"")</f>
        <v/>
      </c>
      <c r="AJ136" s="18" t="str">
        <f>IFERROR(Inp_So!AJ121*INDEX(Cal_FrontierShift!AJ$243:AJ$295,MATCH($I136,Cal_FrontierShift!$H$243:$H$295,0)),"")</f>
        <v/>
      </c>
      <c r="AK136" s="18" t="str">
        <f>IFERROR(Inp_So!AK121*INDEX(Cal_FrontierShift!AK$243:AK$295,MATCH($I136,Cal_FrontierShift!$H$243:$H$295,0)),"")</f>
        <v/>
      </c>
      <c r="AM136" s="14"/>
      <c r="AN136" s="14"/>
      <c r="AO136" s="18">
        <f>SUM(AG136:AK136)</f>
        <v>0</v>
      </c>
      <c r="AQ136" s="14"/>
      <c r="AR136" s="14"/>
      <c r="AS136" s="14"/>
    </row>
    <row r="137" spans="2:61" x14ac:dyDescent="0.3">
      <c r="E137" s="3" t="s">
        <v>85</v>
      </c>
      <c r="F137" s="3" t="s">
        <v>362</v>
      </c>
      <c r="H137" s="126" t="str">
        <f>Inp_So!H122</f>
        <v/>
      </c>
      <c r="I137" s="126" t="str">
        <f>Inp_So!I122</f>
        <v/>
      </c>
      <c r="J137" s="126" t="str">
        <f>Inp_So!J122</f>
        <v/>
      </c>
      <c r="L137" s="3" t="s">
        <v>159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8" t="str">
        <f>IFERROR(Inp_So!AG122*INDEX(Cal_FrontierShift!AG$243:AG$295,MATCH($I137,Cal_FrontierShift!$H$243:$H$295,0)),"")</f>
        <v/>
      </c>
      <c r="AH137" s="18" t="str">
        <f>IFERROR(Inp_So!AH122*INDEX(Cal_FrontierShift!AH$243:AH$295,MATCH($I137,Cal_FrontierShift!$H$243:$H$295,0)),"")</f>
        <v/>
      </c>
      <c r="AI137" s="18" t="str">
        <f>IFERROR(Inp_So!AI122*INDEX(Cal_FrontierShift!AI$243:AI$295,MATCH($I137,Cal_FrontierShift!$H$243:$H$295,0)),"")</f>
        <v/>
      </c>
      <c r="AJ137" s="18" t="str">
        <f>IFERROR(Inp_So!AJ122*INDEX(Cal_FrontierShift!AJ$243:AJ$295,MATCH($I137,Cal_FrontierShift!$H$243:$H$295,0)),"")</f>
        <v/>
      </c>
      <c r="AK137" s="18" t="str">
        <f>IFERROR(Inp_So!AK122*INDEX(Cal_FrontierShift!AK$243:AK$295,MATCH($I137,Cal_FrontierShift!$H$243:$H$295,0)),"")</f>
        <v/>
      </c>
      <c r="AM137" s="14"/>
      <c r="AN137" s="14"/>
      <c r="AO137" s="18">
        <f>SUM(AG137:AK137)</f>
        <v>0</v>
      </c>
      <c r="AQ137" s="14"/>
      <c r="AR137" s="14"/>
      <c r="AS137" s="14"/>
    </row>
    <row r="138" spans="2:61" x14ac:dyDescent="0.3">
      <c r="E138" s="3" t="s">
        <v>85</v>
      </c>
      <c r="F138" s="3" t="s">
        <v>364</v>
      </c>
      <c r="H138" s="126" t="str">
        <f>Inp_So!H123</f>
        <v/>
      </c>
      <c r="I138" s="126" t="str">
        <f>Inp_So!I123</f>
        <v/>
      </c>
      <c r="J138" s="126" t="str">
        <f>Inp_So!J123</f>
        <v/>
      </c>
      <c r="L138" s="3" t="s">
        <v>159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8" t="str">
        <f>IFERROR(Inp_So!AG123*INDEX(Cal_FrontierShift!AG$243:AG$295,MATCH($I138,Cal_FrontierShift!$H$243:$H$295,0)),"")</f>
        <v/>
      </c>
      <c r="AH138" s="18" t="str">
        <f>IFERROR(Inp_So!AH123*INDEX(Cal_FrontierShift!AH$243:AH$295,MATCH($I138,Cal_FrontierShift!$H$243:$H$295,0)),"")</f>
        <v/>
      </c>
      <c r="AI138" s="18" t="str">
        <f>IFERROR(Inp_So!AI123*INDEX(Cal_FrontierShift!AI$243:AI$295,MATCH($I138,Cal_FrontierShift!$H$243:$H$295,0)),"")</f>
        <v/>
      </c>
      <c r="AJ138" s="18" t="str">
        <f>IFERROR(Inp_So!AJ123*INDEX(Cal_FrontierShift!AJ$243:AJ$295,MATCH($I138,Cal_FrontierShift!$H$243:$H$295,0)),"")</f>
        <v/>
      </c>
      <c r="AK138" s="18" t="str">
        <f>IFERROR(Inp_So!AK123*INDEX(Cal_FrontierShift!AK$243:AK$295,MATCH($I138,Cal_FrontierShift!$H$243:$H$295,0)),"")</f>
        <v/>
      </c>
      <c r="AM138" s="14"/>
      <c r="AN138" s="14"/>
      <c r="AO138" s="18">
        <f t="shared" ref="AO138:AO155" si="8">SUM(AG138:AK138)</f>
        <v>0</v>
      </c>
      <c r="AQ138" s="14"/>
      <c r="AR138" s="14"/>
      <c r="AS138" s="14"/>
    </row>
    <row r="139" spans="2:61" x14ac:dyDescent="0.3">
      <c r="E139" s="3" t="s">
        <v>85</v>
      </c>
      <c r="F139" s="3" t="s">
        <v>366</v>
      </c>
      <c r="H139" s="126" t="str">
        <f>Inp_So!H124</f>
        <v/>
      </c>
      <c r="I139" s="126" t="str">
        <f>Inp_So!I124</f>
        <v/>
      </c>
      <c r="J139" s="126" t="str">
        <f>Inp_So!J124</f>
        <v/>
      </c>
      <c r="L139" s="3" t="s">
        <v>159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8" t="str">
        <f>IFERROR(Inp_So!AG124*INDEX(Cal_FrontierShift!AG$243:AG$295,MATCH($I139,Cal_FrontierShift!$H$243:$H$295,0)),"")</f>
        <v/>
      </c>
      <c r="AH139" s="18" t="str">
        <f>IFERROR(Inp_So!AH124*INDEX(Cal_FrontierShift!AH$243:AH$295,MATCH($I139,Cal_FrontierShift!$H$243:$H$295,0)),"")</f>
        <v/>
      </c>
      <c r="AI139" s="18" t="str">
        <f>IFERROR(Inp_So!AI124*INDEX(Cal_FrontierShift!AI$243:AI$295,MATCH($I139,Cal_FrontierShift!$H$243:$H$295,0)),"")</f>
        <v/>
      </c>
      <c r="AJ139" s="18" t="str">
        <f>IFERROR(Inp_So!AJ124*INDEX(Cal_FrontierShift!AJ$243:AJ$295,MATCH($I139,Cal_FrontierShift!$H$243:$H$295,0)),"")</f>
        <v/>
      </c>
      <c r="AK139" s="18" t="str">
        <f>IFERROR(Inp_So!AK124*INDEX(Cal_FrontierShift!AK$243:AK$295,MATCH($I139,Cal_FrontierShift!$H$243:$H$295,0)),"")</f>
        <v/>
      </c>
      <c r="AM139" s="14"/>
      <c r="AN139" s="14"/>
      <c r="AO139" s="18">
        <f t="shared" si="8"/>
        <v>0</v>
      </c>
      <c r="AQ139" s="14"/>
      <c r="AR139" s="14"/>
      <c r="AS139" s="14"/>
    </row>
    <row r="140" spans="2:61" x14ac:dyDescent="0.3">
      <c r="E140" s="3" t="s">
        <v>85</v>
      </c>
      <c r="F140" s="3" t="s">
        <v>368</v>
      </c>
      <c r="H140" s="126" t="str">
        <f>Inp_So!H125</f>
        <v/>
      </c>
      <c r="I140" s="126" t="str">
        <f>Inp_So!I125</f>
        <v/>
      </c>
      <c r="J140" s="126" t="str">
        <f>Inp_So!J125</f>
        <v/>
      </c>
      <c r="L140" s="3" t="s">
        <v>159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8" t="str">
        <f>IFERROR(Inp_So!AG125*INDEX(Cal_FrontierShift!AG$243:AG$295,MATCH($I140,Cal_FrontierShift!$H$243:$H$295,0)),"")</f>
        <v/>
      </c>
      <c r="AH140" s="18" t="str">
        <f>IFERROR(Inp_So!AH125*INDEX(Cal_FrontierShift!AH$243:AH$295,MATCH($I140,Cal_FrontierShift!$H$243:$H$295,0)),"")</f>
        <v/>
      </c>
      <c r="AI140" s="18" t="str">
        <f>IFERROR(Inp_So!AI125*INDEX(Cal_FrontierShift!AI$243:AI$295,MATCH($I140,Cal_FrontierShift!$H$243:$H$295,0)),"")</f>
        <v/>
      </c>
      <c r="AJ140" s="18" t="str">
        <f>IFERROR(Inp_So!AJ125*INDEX(Cal_FrontierShift!AJ$243:AJ$295,MATCH($I140,Cal_FrontierShift!$H$243:$H$295,0)),"")</f>
        <v/>
      </c>
      <c r="AK140" s="18" t="str">
        <f>IFERROR(Inp_So!AK125*INDEX(Cal_FrontierShift!AK$243:AK$295,MATCH($I140,Cal_FrontierShift!$H$243:$H$295,0)),"")</f>
        <v/>
      </c>
      <c r="AM140" s="14"/>
      <c r="AN140" s="14"/>
      <c r="AO140" s="18">
        <f t="shared" si="8"/>
        <v>0</v>
      </c>
      <c r="AQ140" s="14"/>
      <c r="AR140" s="14"/>
      <c r="AS140" s="14"/>
    </row>
    <row r="141" spans="2:61" x14ac:dyDescent="0.3">
      <c r="E141" s="3" t="s">
        <v>85</v>
      </c>
      <c r="F141" s="3" t="s">
        <v>370</v>
      </c>
      <c r="H141" s="126" t="str">
        <f>Inp_So!H126</f>
        <v/>
      </c>
      <c r="I141" s="126" t="str">
        <f>Inp_So!I126</f>
        <v/>
      </c>
      <c r="J141" s="126" t="str">
        <f>Inp_So!J126</f>
        <v/>
      </c>
      <c r="L141" s="3" t="s">
        <v>159</v>
      </c>
      <c r="R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8" t="str">
        <f>IFERROR(Inp_So!AG126*INDEX(Cal_FrontierShift!AG$243:AG$295,MATCH($I141,Cal_FrontierShift!$H$243:$H$295,0)),"")</f>
        <v/>
      </c>
      <c r="AH141" s="18" t="str">
        <f>IFERROR(Inp_So!AH126*INDEX(Cal_FrontierShift!AH$243:AH$295,MATCH($I141,Cal_FrontierShift!$H$243:$H$295,0)),"")</f>
        <v/>
      </c>
      <c r="AI141" s="18" t="str">
        <f>IFERROR(Inp_So!AI126*INDEX(Cal_FrontierShift!AI$243:AI$295,MATCH($I141,Cal_FrontierShift!$H$243:$H$295,0)),"")</f>
        <v/>
      </c>
      <c r="AJ141" s="18" t="str">
        <f>IFERROR(Inp_So!AJ126*INDEX(Cal_FrontierShift!AJ$243:AJ$295,MATCH($I141,Cal_FrontierShift!$H$243:$H$295,0)),"")</f>
        <v/>
      </c>
      <c r="AK141" s="18" t="str">
        <f>IFERROR(Inp_So!AK126*INDEX(Cal_FrontierShift!AK$243:AK$295,MATCH($I141,Cal_FrontierShift!$H$243:$H$295,0)),"")</f>
        <v/>
      </c>
      <c r="AM141" s="14"/>
      <c r="AN141" s="14"/>
      <c r="AO141" s="18">
        <f t="shared" si="8"/>
        <v>0</v>
      </c>
      <c r="AQ141" s="14"/>
      <c r="AR141" s="14"/>
      <c r="AS141" s="14"/>
    </row>
    <row r="142" spans="2:61" x14ac:dyDescent="0.3">
      <c r="E142" s="3" t="s">
        <v>85</v>
      </c>
      <c r="F142" s="3" t="s">
        <v>372</v>
      </c>
      <c r="H142" s="126" t="str">
        <f>Inp_So!H127</f>
        <v/>
      </c>
      <c r="I142" s="126" t="str">
        <f>Inp_So!I127</f>
        <v/>
      </c>
      <c r="J142" s="126" t="str">
        <f>Inp_So!J127</f>
        <v/>
      </c>
      <c r="L142" s="3" t="s">
        <v>159</v>
      </c>
      <c r="R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8" t="str">
        <f>IFERROR(Inp_So!AG127*INDEX(Cal_FrontierShift!AG$243:AG$295,MATCH($I142,Cal_FrontierShift!$H$243:$H$295,0)),"")</f>
        <v/>
      </c>
      <c r="AH142" s="18" t="str">
        <f>IFERROR(Inp_So!AH127*INDEX(Cal_FrontierShift!AH$243:AH$295,MATCH($I142,Cal_FrontierShift!$H$243:$H$295,0)),"")</f>
        <v/>
      </c>
      <c r="AI142" s="18" t="str">
        <f>IFERROR(Inp_So!AI127*INDEX(Cal_FrontierShift!AI$243:AI$295,MATCH($I142,Cal_FrontierShift!$H$243:$H$295,0)),"")</f>
        <v/>
      </c>
      <c r="AJ142" s="18" t="str">
        <f>IFERROR(Inp_So!AJ127*INDEX(Cal_FrontierShift!AJ$243:AJ$295,MATCH($I142,Cal_FrontierShift!$H$243:$H$295,0)),"")</f>
        <v/>
      </c>
      <c r="AK142" s="18" t="str">
        <f>IFERROR(Inp_So!AK127*INDEX(Cal_FrontierShift!AK$243:AK$295,MATCH($I142,Cal_FrontierShift!$H$243:$H$295,0)),"")</f>
        <v/>
      </c>
      <c r="AM142" s="14"/>
      <c r="AN142" s="14"/>
      <c r="AO142" s="18">
        <f t="shared" si="8"/>
        <v>0</v>
      </c>
      <c r="AQ142" s="14"/>
      <c r="AR142" s="14"/>
      <c r="AS142" s="14"/>
    </row>
    <row r="143" spans="2:61" x14ac:dyDescent="0.3">
      <c r="E143" s="3" t="s">
        <v>85</v>
      </c>
      <c r="F143" s="3" t="s">
        <v>374</v>
      </c>
      <c r="H143" s="126" t="str">
        <f>Inp_So!H128</f>
        <v/>
      </c>
      <c r="I143" s="126" t="str">
        <f>Inp_So!I128</f>
        <v/>
      </c>
      <c r="J143" s="126" t="str">
        <f>Inp_So!J128</f>
        <v/>
      </c>
      <c r="L143" s="3" t="s">
        <v>159</v>
      </c>
      <c r="R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8" t="str">
        <f>IFERROR(Inp_So!AG128*INDEX(Cal_FrontierShift!AG$243:AG$295,MATCH($I143,Cal_FrontierShift!$H$243:$H$295,0)),"")</f>
        <v/>
      </c>
      <c r="AH143" s="18" t="str">
        <f>IFERROR(Inp_So!AH128*INDEX(Cal_FrontierShift!AH$243:AH$295,MATCH($I143,Cal_FrontierShift!$H$243:$H$295,0)),"")</f>
        <v/>
      </c>
      <c r="AI143" s="18" t="str">
        <f>IFERROR(Inp_So!AI128*INDEX(Cal_FrontierShift!AI$243:AI$295,MATCH($I143,Cal_FrontierShift!$H$243:$H$295,0)),"")</f>
        <v/>
      </c>
      <c r="AJ143" s="18" t="str">
        <f>IFERROR(Inp_So!AJ128*INDEX(Cal_FrontierShift!AJ$243:AJ$295,MATCH($I143,Cal_FrontierShift!$H$243:$H$295,0)),"")</f>
        <v/>
      </c>
      <c r="AK143" s="18" t="str">
        <f>IFERROR(Inp_So!AK128*INDEX(Cal_FrontierShift!AK$243:AK$295,MATCH($I143,Cal_FrontierShift!$H$243:$H$295,0)),"")</f>
        <v/>
      </c>
      <c r="AM143" s="14"/>
      <c r="AN143" s="14"/>
      <c r="AO143" s="18">
        <f t="shared" si="8"/>
        <v>0</v>
      </c>
      <c r="AQ143" s="14"/>
      <c r="AR143" s="14"/>
      <c r="AS143" s="14"/>
    </row>
    <row r="144" spans="2:61" x14ac:dyDescent="0.3">
      <c r="E144" s="3" t="s">
        <v>85</v>
      </c>
      <c r="F144" s="3" t="s">
        <v>376</v>
      </c>
      <c r="H144" s="126" t="str">
        <f>Inp_So!H129</f>
        <v/>
      </c>
      <c r="I144" s="126" t="str">
        <f>Inp_So!I129</f>
        <v/>
      </c>
      <c r="J144" s="126" t="str">
        <f>Inp_So!J129</f>
        <v/>
      </c>
      <c r="L144" s="3" t="s">
        <v>159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8" t="str">
        <f>IFERROR(Inp_So!AG129*INDEX(Cal_FrontierShift!AG$243:AG$295,MATCH($I144,Cal_FrontierShift!$H$243:$H$295,0)),"")</f>
        <v/>
      </c>
      <c r="AH144" s="18" t="str">
        <f>IFERROR(Inp_So!AH129*INDEX(Cal_FrontierShift!AH$243:AH$295,MATCH($I144,Cal_FrontierShift!$H$243:$H$295,0)),"")</f>
        <v/>
      </c>
      <c r="AI144" s="18" t="str">
        <f>IFERROR(Inp_So!AI129*INDEX(Cal_FrontierShift!AI$243:AI$295,MATCH($I144,Cal_FrontierShift!$H$243:$H$295,0)),"")</f>
        <v/>
      </c>
      <c r="AJ144" s="18" t="str">
        <f>IFERROR(Inp_So!AJ129*INDEX(Cal_FrontierShift!AJ$243:AJ$295,MATCH($I144,Cal_FrontierShift!$H$243:$H$295,0)),"")</f>
        <v/>
      </c>
      <c r="AK144" s="18" t="str">
        <f>IFERROR(Inp_So!AK129*INDEX(Cal_FrontierShift!AK$243:AK$295,MATCH($I144,Cal_FrontierShift!$H$243:$H$295,0)),"")</f>
        <v/>
      </c>
      <c r="AM144" s="14"/>
      <c r="AN144" s="14"/>
      <c r="AO144" s="18">
        <f t="shared" si="8"/>
        <v>0</v>
      </c>
      <c r="AQ144" s="14"/>
      <c r="AR144" s="14"/>
      <c r="AS144" s="14"/>
    </row>
    <row r="145" spans="2:61" x14ac:dyDescent="0.3">
      <c r="E145" s="3" t="s">
        <v>85</v>
      </c>
      <c r="F145" s="3" t="s">
        <v>378</v>
      </c>
      <c r="H145" s="126" t="str">
        <f>Inp_So!H130</f>
        <v/>
      </c>
      <c r="I145" s="126" t="str">
        <f>Inp_So!I130</f>
        <v/>
      </c>
      <c r="J145" s="126" t="str">
        <f>Inp_So!J130</f>
        <v/>
      </c>
      <c r="L145" s="3" t="s">
        <v>159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8" t="str">
        <f>IFERROR(Inp_So!AG130*INDEX(Cal_FrontierShift!AG$243:AG$295,MATCH($I145,Cal_FrontierShift!$H$243:$H$295,0)),"")</f>
        <v/>
      </c>
      <c r="AH145" s="18" t="str">
        <f>IFERROR(Inp_So!AH130*INDEX(Cal_FrontierShift!AH$243:AH$295,MATCH($I145,Cal_FrontierShift!$H$243:$H$295,0)),"")</f>
        <v/>
      </c>
      <c r="AI145" s="18" t="str">
        <f>IFERROR(Inp_So!AI130*INDEX(Cal_FrontierShift!AI$243:AI$295,MATCH($I145,Cal_FrontierShift!$H$243:$H$295,0)),"")</f>
        <v/>
      </c>
      <c r="AJ145" s="18" t="str">
        <f>IFERROR(Inp_So!AJ130*INDEX(Cal_FrontierShift!AJ$243:AJ$295,MATCH($I145,Cal_FrontierShift!$H$243:$H$295,0)),"")</f>
        <v/>
      </c>
      <c r="AK145" s="18" t="str">
        <f>IFERROR(Inp_So!AK130*INDEX(Cal_FrontierShift!AK$243:AK$295,MATCH($I145,Cal_FrontierShift!$H$243:$H$295,0)),"")</f>
        <v/>
      </c>
      <c r="AM145" s="14"/>
      <c r="AN145" s="14"/>
      <c r="AO145" s="18">
        <f t="shared" si="8"/>
        <v>0</v>
      </c>
      <c r="AQ145" s="14"/>
      <c r="AR145" s="14"/>
      <c r="AS145" s="14"/>
    </row>
    <row r="146" spans="2:61" x14ac:dyDescent="0.3">
      <c r="E146" s="3" t="s">
        <v>85</v>
      </c>
      <c r="F146" s="3" t="s">
        <v>380</v>
      </c>
      <c r="H146" s="126" t="str">
        <f>Inp_So!H131</f>
        <v/>
      </c>
      <c r="I146" s="126" t="str">
        <f>Inp_So!I131</f>
        <v/>
      </c>
      <c r="J146" s="126" t="str">
        <f>Inp_So!J131</f>
        <v/>
      </c>
      <c r="L146" s="3" t="s">
        <v>159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8" t="str">
        <f>IFERROR(Inp_So!AG131*INDEX(Cal_FrontierShift!AG$243:AG$295,MATCH($I146,Cal_FrontierShift!$H$243:$H$295,0)),"")</f>
        <v/>
      </c>
      <c r="AH146" s="18" t="str">
        <f>IFERROR(Inp_So!AH131*INDEX(Cal_FrontierShift!AH$243:AH$295,MATCH($I146,Cal_FrontierShift!$H$243:$H$295,0)),"")</f>
        <v/>
      </c>
      <c r="AI146" s="18" t="str">
        <f>IFERROR(Inp_So!AI131*INDEX(Cal_FrontierShift!AI$243:AI$295,MATCH($I146,Cal_FrontierShift!$H$243:$H$295,0)),"")</f>
        <v/>
      </c>
      <c r="AJ146" s="18" t="str">
        <f>IFERROR(Inp_So!AJ131*INDEX(Cal_FrontierShift!AJ$243:AJ$295,MATCH($I146,Cal_FrontierShift!$H$243:$H$295,0)),"")</f>
        <v/>
      </c>
      <c r="AK146" s="18" t="str">
        <f>IFERROR(Inp_So!AK131*INDEX(Cal_FrontierShift!AK$243:AK$295,MATCH($I146,Cal_FrontierShift!$H$243:$H$295,0)),"")</f>
        <v/>
      </c>
      <c r="AM146" s="14"/>
      <c r="AN146" s="14"/>
      <c r="AO146" s="18">
        <f t="shared" si="8"/>
        <v>0</v>
      </c>
      <c r="AQ146" s="14"/>
      <c r="AR146" s="14"/>
      <c r="AS146" s="14"/>
    </row>
    <row r="147" spans="2:61" x14ac:dyDescent="0.3">
      <c r="E147" s="3" t="s">
        <v>85</v>
      </c>
      <c r="F147" s="3" t="s">
        <v>382</v>
      </c>
      <c r="H147" s="126" t="str">
        <f>Inp_So!H132</f>
        <v/>
      </c>
      <c r="I147" s="126" t="str">
        <f>Inp_So!I132</f>
        <v/>
      </c>
      <c r="J147" s="126" t="str">
        <f>Inp_So!J132</f>
        <v/>
      </c>
      <c r="L147" s="3" t="s">
        <v>159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8" t="str">
        <f>IFERROR(Inp_So!AG132*INDEX(Cal_FrontierShift!AG$243:AG$295,MATCH($I147,Cal_FrontierShift!$H$243:$H$295,0)),"")</f>
        <v/>
      </c>
      <c r="AH147" s="18" t="str">
        <f>IFERROR(Inp_So!AH132*INDEX(Cal_FrontierShift!AH$243:AH$295,MATCH($I147,Cal_FrontierShift!$H$243:$H$295,0)),"")</f>
        <v/>
      </c>
      <c r="AI147" s="18" t="str">
        <f>IFERROR(Inp_So!AI132*INDEX(Cal_FrontierShift!AI$243:AI$295,MATCH($I147,Cal_FrontierShift!$H$243:$H$295,0)),"")</f>
        <v/>
      </c>
      <c r="AJ147" s="18" t="str">
        <f>IFERROR(Inp_So!AJ132*INDEX(Cal_FrontierShift!AJ$243:AJ$295,MATCH($I147,Cal_FrontierShift!$H$243:$H$295,0)),"")</f>
        <v/>
      </c>
      <c r="AK147" s="18" t="str">
        <f>IFERROR(Inp_So!AK132*INDEX(Cal_FrontierShift!AK$243:AK$295,MATCH($I147,Cal_FrontierShift!$H$243:$H$295,0)),"")</f>
        <v/>
      </c>
      <c r="AM147" s="14"/>
      <c r="AN147" s="14"/>
      <c r="AO147" s="18">
        <f t="shared" si="8"/>
        <v>0</v>
      </c>
      <c r="AQ147" s="14"/>
      <c r="AR147" s="14"/>
      <c r="AS147" s="14"/>
    </row>
    <row r="148" spans="2:61" x14ac:dyDescent="0.3">
      <c r="E148" s="3" t="s">
        <v>85</v>
      </c>
      <c r="F148" s="3" t="s">
        <v>384</v>
      </c>
      <c r="H148" s="126" t="str">
        <f>Inp_So!H133</f>
        <v/>
      </c>
      <c r="I148" s="126" t="str">
        <f>Inp_So!I133</f>
        <v/>
      </c>
      <c r="J148" s="126" t="str">
        <f>Inp_So!J133</f>
        <v/>
      </c>
      <c r="L148" s="3" t="s">
        <v>159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8" t="str">
        <f>IFERROR(Inp_So!AG133*INDEX(Cal_FrontierShift!AG$243:AG$295,MATCH($I148,Cal_FrontierShift!$H$243:$H$295,0)),"")</f>
        <v/>
      </c>
      <c r="AH148" s="18" t="str">
        <f>IFERROR(Inp_So!AH133*INDEX(Cal_FrontierShift!AH$243:AH$295,MATCH($I148,Cal_FrontierShift!$H$243:$H$295,0)),"")</f>
        <v/>
      </c>
      <c r="AI148" s="18" t="str">
        <f>IFERROR(Inp_So!AI133*INDEX(Cal_FrontierShift!AI$243:AI$295,MATCH($I148,Cal_FrontierShift!$H$243:$H$295,0)),"")</f>
        <v/>
      </c>
      <c r="AJ148" s="18" t="str">
        <f>IFERROR(Inp_So!AJ133*INDEX(Cal_FrontierShift!AJ$243:AJ$295,MATCH($I148,Cal_FrontierShift!$H$243:$H$295,0)),"")</f>
        <v/>
      </c>
      <c r="AK148" s="18" t="str">
        <f>IFERROR(Inp_So!AK133*INDEX(Cal_FrontierShift!AK$243:AK$295,MATCH($I148,Cal_FrontierShift!$H$243:$H$295,0)),"")</f>
        <v/>
      </c>
      <c r="AM148" s="14"/>
      <c r="AN148" s="14"/>
      <c r="AO148" s="18">
        <f t="shared" si="8"/>
        <v>0</v>
      </c>
      <c r="AQ148" s="14"/>
      <c r="AR148" s="14"/>
      <c r="AS148" s="14"/>
    </row>
    <row r="149" spans="2:61" x14ac:dyDescent="0.3">
      <c r="E149" s="3" t="s">
        <v>85</v>
      </c>
      <c r="F149" s="3" t="s">
        <v>386</v>
      </c>
      <c r="H149" s="126" t="str">
        <f>Inp_So!H134</f>
        <v/>
      </c>
      <c r="I149" s="126" t="str">
        <f>Inp_So!I134</f>
        <v/>
      </c>
      <c r="J149" s="126" t="str">
        <f>Inp_So!J134</f>
        <v/>
      </c>
      <c r="L149" s="3" t="s">
        <v>159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8" t="str">
        <f>IFERROR(Inp_So!AG134*INDEX(Cal_FrontierShift!AG$243:AG$295,MATCH($I149,Cal_FrontierShift!$H$243:$H$295,0)),"")</f>
        <v/>
      </c>
      <c r="AH149" s="18" t="str">
        <f>IFERROR(Inp_So!AH134*INDEX(Cal_FrontierShift!AH$243:AH$295,MATCH($I149,Cal_FrontierShift!$H$243:$H$295,0)),"")</f>
        <v/>
      </c>
      <c r="AI149" s="18" t="str">
        <f>IFERROR(Inp_So!AI134*INDEX(Cal_FrontierShift!AI$243:AI$295,MATCH($I149,Cal_FrontierShift!$H$243:$H$295,0)),"")</f>
        <v/>
      </c>
      <c r="AJ149" s="18" t="str">
        <f>IFERROR(Inp_So!AJ134*INDEX(Cal_FrontierShift!AJ$243:AJ$295,MATCH($I149,Cal_FrontierShift!$H$243:$H$295,0)),"")</f>
        <v/>
      </c>
      <c r="AK149" s="18" t="str">
        <f>IFERROR(Inp_So!AK134*INDEX(Cal_FrontierShift!AK$243:AK$295,MATCH($I149,Cal_FrontierShift!$H$243:$H$295,0)),"")</f>
        <v/>
      </c>
      <c r="AM149" s="14"/>
      <c r="AN149" s="14"/>
      <c r="AO149" s="18">
        <f t="shared" si="8"/>
        <v>0</v>
      </c>
      <c r="AQ149" s="14"/>
      <c r="AR149" s="14"/>
      <c r="AS149" s="14"/>
    </row>
    <row r="150" spans="2:61" x14ac:dyDescent="0.3">
      <c r="E150" s="3" t="s">
        <v>85</v>
      </c>
      <c r="F150" s="3" t="s">
        <v>388</v>
      </c>
      <c r="H150" s="126" t="str">
        <f>Inp_So!H135</f>
        <v/>
      </c>
      <c r="I150" s="126" t="str">
        <f>Inp_So!I135</f>
        <v/>
      </c>
      <c r="J150" s="126" t="str">
        <f>Inp_So!J135</f>
        <v/>
      </c>
      <c r="L150" s="3" t="s">
        <v>159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8" t="str">
        <f>IFERROR(Inp_So!AG135*INDEX(Cal_FrontierShift!AG$243:AG$295,MATCH($I150,Cal_FrontierShift!$H$243:$H$295,0)),"")</f>
        <v/>
      </c>
      <c r="AH150" s="18" t="str">
        <f>IFERROR(Inp_So!AH135*INDEX(Cal_FrontierShift!AH$243:AH$295,MATCH($I150,Cal_FrontierShift!$H$243:$H$295,0)),"")</f>
        <v/>
      </c>
      <c r="AI150" s="18" t="str">
        <f>IFERROR(Inp_So!AI135*INDEX(Cal_FrontierShift!AI$243:AI$295,MATCH($I150,Cal_FrontierShift!$H$243:$H$295,0)),"")</f>
        <v/>
      </c>
      <c r="AJ150" s="18" t="str">
        <f>IFERROR(Inp_So!AJ135*INDEX(Cal_FrontierShift!AJ$243:AJ$295,MATCH($I150,Cal_FrontierShift!$H$243:$H$295,0)),"")</f>
        <v/>
      </c>
      <c r="AK150" s="18" t="str">
        <f>IFERROR(Inp_So!AK135*INDEX(Cal_FrontierShift!AK$243:AK$295,MATCH($I150,Cal_FrontierShift!$H$243:$H$295,0)),"")</f>
        <v/>
      </c>
      <c r="AM150" s="14"/>
      <c r="AN150" s="14"/>
      <c r="AO150" s="18">
        <f t="shared" si="8"/>
        <v>0</v>
      </c>
      <c r="AQ150" s="14"/>
      <c r="AR150" s="14"/>
      <c r="AS150" s="14"/>
    </row>
    <row r="151" spans="2:61" x14ac:dyDescent="0.3">
      <c r="E151" s="3" t="s">
        <v>85</v>
      </c>
      <c r="F151" s="3" t="s">
        <v>390</v>
      </c>
      <c r="H151" s="126" t="str">
        <f>Inp_So!H136</f>
        <v/>
      </c>
      <c r="I151" s="126" t="str">
        <f>Inp_So!I136</f>
        <v/>
      </c>
      <c r="J151" s="126" t="str">
        <f>Inp_So!J136</f>
        <v/>
      </c>
      <c r="L151" s="3" t="s">
        <v>159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8" t="str">
        <f>IFERROR(Inp_So!AG136*INDEX(Cal_FrontierShift!AG$243:AG$295,MATCH($I151,Cal_FrontierShift!$H$243:$H$295,0)),"")</f>
        <v/>
      </c>
      <c r="AH151" s="18" t="str">
        <f>IFERROR(Inp_So!AH136*INDEX(Cal_FrontierShift!AH$243:AH$295,MATCH($I151,Cal_FrontierShift!$H$243:$H$295,0)),"")</f>
        <v/>
      </c>
      <c r="AI151" s="18" t="str">
        <f>IFERROR(Inp_So!AI136*INDEX(Cal_FrontierShift!AI$243:AI$295,MATCH($I151,Cal_FrontierShift!$H$243:$H$295,0)),"")</f>
        <v/>
      </c>
      <c r="AJ151" s="18" t="str">
        <f>IFERROR(Inp_So!AJ136*INDEX(Cal_FrontierShift!AJ$243:AJ$295,MATCH($I151,Cal_FrontierShift!$H$243:$H$295,0)),"")</f>
        <v/>
      </c>
      <c r="AK151" s="18" t="str">
        <f>IFERROR(Inp_So!AK136*INDEX(Cal_FrontierShift!AK$243:AK$295,MATCH($I151,Cal_FrontierShift!$H$243:$H$295,0)),"")</f>
        <v/>
      </c>
      <c r="AM151" s="14"/>
      <c r="AN151" s="14"/>
      <c r="AO151" s="18">
        <f t="shared" si="8"/>
        <v>0</v>
      </c>
      <c r="AQ151" s="14"/>
      <c r="AR151" s="14"/>
      <c r="AS151" s="14"/>
    </row>
    <row r="152" spans="2:61" x14ac:dyDescent="0.3">
      <c r="E152" s="3" t="s">
        <v>85</v>
      </c>
      <c r="F152" s="3" t="s">
        <v>392</v>
      </c>
      <c r="H152" s="126" t="str">
        <f>Inp_So!H137</f>
        <v/>
      </c>
      <c r="I152" s="126" t="str">
        <f>Inp_So!I137</f>
        <v/>
      </c>
      <c r="J152" s="126" t="str">
        <f>Inp_So!J137</f>
        <v/>
      </c>
      <c r="L152" s="3" t="s">
        <v>159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8" t="str">
        <f>IFERROR(Inp_So!AG137*INDEX(Cal_FrontierShift!AG$243:AG$295,MATCH($I152,Cal_FrontierShift!$H$243:$H$295,0)),"")</f>
        <v/>
      </c>
      <c r="AH152" s="18" t="str">
        <f>IFERROR(Inp_So!AH137*INDEX(Cal_FrontierShift!AH$243:AH$295,MATCH($I152,Cal_FrontierShift!$H$243:$H$295,0)),"")</f>
        <v/>
      </c>
      <c r="AI152" s="18" t="str">
        <f>IFERROR(Inp_So!AI137*INDEX(Cal_FrontierShift!AI$243:AI$295,MATCH($I152,Cal_FrontierShift!$H$243:$H$295,0)),"")</f>
        <v/>
      </c>
      <c r="AJ152" s="18" t="str">
        <f>IFERROR(Inp_So!AJ137*INDEX(Cal_FrontierShift!AJ$243:AJ$295,MATCH($I152,Cal_FrontierShift!$H$243:$H$295,0)),"")</f>
        <v/>
      </c>
      <c r="AK152" s="18" t="str">
        <f>IFERROR(Inp_So!AK137*INDEX(Cal_FrontierShift!AK$243:AK$295,MATCH($I152,Cal_FrontierShift!$H$243:$H$295,0)),"")</f>
        <v/>
      </c>
      <c r="AM152" s="14"/>
      <c r="AN152" s="14"/>
      <c r="AO152" s="18">
        <f t="shared" si="8"/>
        <v>0</v>
      </c>
      <c r="AQ152" s="14"/>
      <c r="AR152" s="14"/>
      <c r="AS152" s="14"/>
    </row>
    <row r="153" spans="2:61" x14ac:dyDescent="0.3">
      <c r="E153" s="3" t="s">
        <v>85</v>
      </c>
      <c r="F153" s="3" t="s">
        <v>394</v>
      </c>
      <c r="H153" s="126" t="str">
        <f>Inp_So!H138</f>
        <v/>
      </c>
      <c r="I153" s="126" t="str">
        <f>Inp_So!I138</f>
        <v/>
      </c>
      <c r="J153" s="126" t="str">
        <f>Inp_So!J138</f>
        <v/>
      </c>
      <c r="L153" s="3" t="s">
        <v>159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8" t="str">
        <f>IFERROR(Inp_So!AG138*INDEX(Cal_FrontierShift!AG$243:AG$295,MATCH($I153,Cal_FrontierShift!$H$243:$H$295,0)),"")</f>
        <v/>
      </c>
      <c r="AH153" s="18" t="str">
        <f>IFERROR(Inp_So!AH138*INDEX(Cal_FrontierShift!AH$243:AH$295,MATCH($I153,Cal_FrontierShift!$H$243:$H$295,0)),"")</f>
        <v/>
      </c>
      <c r="AI153" s="18" t="str">
        <f>IFERROR(Inp_So!AI138*INDEX(Cal_FrontierShift!AI$243:AI$295,MATCH($I153,Cal_FrontierShift!$H$243:$H$295,0)),"")</f>
        <v/>
      </c>
      <c r="AJ153" s="18" t="str">
        <f>IFERROR(Inp_So!AJ138*INDEX(Cal_FrontierShift!AJ$243:AJ$295,MATCH($I153,Cal_FrontierShift!$H$243:$H$295,0)),"")</f>
        <v/>
      </c>
      <c r="AK153" s="18" t="str">
        <f>IFERROR(Inp_So!AK138*INDEX(Cal_FrontierShift!AK$243:AK$295,MATCH($I153,Cal_FrontierShift!$H$243:$H$295,0)),"")</f>
        <v/>
      </c>
      <c r="AM153" s="14"/>
      <c r="AN153" s="14"/>
      <c r="AO153" s="18">
        <f t="shared" si="8"/>
        <v>0</v>
      </c>
      <c r="AQ153" s="14"/>
      <c r="AR153" s="14"/>
      <c r="AS153" s="14"/>
    </row>
    <row r="154" spans="2:61" x14ac:dyDescent="0.3">
      <c r="E154" s="3" t="s">
        <v>85</v>
      </c>
      <c r="F154" s="3" t="s">
        <v>396</v>
      </c>
      <c r="H154" s="126" t="str">
        <f>Inp_So!H139</f>
        <v/>
      </c>
      <c r="I154" s="126" t="str">
        <f>Inp_So!I139</f>
        <v/>
      </c>
      <c r="J154" s="126" t="str">
        <f>Inp_So!J139</f>
        <v/>
      </c>
      <c r="L154" s="3" t="s">
        <v>159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8" t="str">
        <f>IFERROR(Inp_So!AG139*INDEX(Cal_FrontierShift!AG$243:AG$295,MATCH($I154,Cal_FrontierShift!$H$243:$H$295,0)),"")</f>
        <v/>
      </c>
      <c r="AH154" s="18" t="str">
        <f>IFERROR(Inp_So!AH139*INDEX(Cal_FrontierShift!AH$243:AH$295,MATCH($I154,Cal_FrontierShift!$H$243:$H$295,0)),"")</f>
        <v/>
      </c>
      <c r="AI154" s="18" t="str">
        <f>IFERROR(Inp_So!AI139*INDEX(Cal_FrontierShift!AI$243:AI$295,MATCH($I154,Cal_FrontierShift!$H$243:$H$295,0)),"")</f>
        <v/>
      </c>
      <c r="AJ154" s="18" t="str">
        <f>IFERROR(Inp_So!AJ139*INDEX(Cal_FrontierShift!AJ$243:AJ$295,MATCH($I154,Cal_FrontierShift!$H$243:$H$295,0)),"")</f>
        <v/>
      </c>
      <c r="AK154" s="18" t="str">
        <f>IFERROR(Inp_So!AK139*INDEX(Cal_FrontierShift!AK$243:AK$295,MATCH($I154,Cal_FrontierShift!$H$243:$H$295,0)),"")</f>
        <v/>
      </c>
      <c r="AM154" s="14"/>
      <c r="AN154" s="14"/>
      <c r="AO154" s="18">
        <f t="shared" si="8"/>
        <v>0</v>
      </c>
      <c r="AQ154" s="14"/>
      <c r="AR154" s="14"/>
      <c r="AS154" s="14"/>
    </row>
    <row r="155" spans="2:61" x14ac:dyDescent="0.3">
      <c r="E155" s="3" t="s">
        <v>85</v>
      </c>
      <c r="F155" s="3" t="s">
        <v>398</v>
      </c>
      <c r="H155" s="126" t="str">
        <f>Inp_So!H140</f>
        <v/>
      </c>
      <c r="I155" s="126" t="str">
        <f>Inp_So!I140</f>
        <v/>
      </c>
      <c r="J155" s="126" t="str">
        <f>Inp_So!J140</f>
        <v/>
      </c>
      <c r="L155" s="3" t="s">
        <v>159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8" t="str">
        <f>IFERROR(Inp_So!AG140*INDEX(Cal_FrontierShift!AG$243:AG$295,MATCH($I155,Cal_FrontierShift!$H$243:$H$295,0)),"")</f>
        <v/>
      </c>
      <c r="AH155" s="18" t="str">
        <f>IFERROR(Inp_So!AH140*INDEX(Cal_FrontierShift!AH$243:AH$295,MATCH($I155,Cal_FrontierShift!$H$243:$H$295,0)),"")</f>
        <v/>
      </c>
      <c r="AI155" s="18" t="str">
        <f>IFERROR(Inp_So!AI140*INDEX(Cal_FrontierShift!AI$243:AI$295,MATCH($I155,Cal_FrontierShift!$H$243:$H$295,0)),"")</f>
        <v/>
      </c>
      <c r="AJ155" s="18" t="str">
        <f>IFERROR(Inp_So!AJ140*INDEX(Cal_FrontierShift!AJ$243:AJ$295,MATCH($I155,Cal_FrontierShift!$H$243:$H$295,0)),"")</f>
        <v/>
      </c>
      <c r="AK155" s="18" t="str">
        <f>IFERROR(Inp_So!AK140*INDEX(Cal_FrontierShift!AK$243:AK$295,MATCH($I155,Cal_FrontierShift!$H$243:$H$295,0)),"")</f>
        <v/>
      </c>
      <c r="AM155" s="14"/>
      <c r="AN155" s="14"/>
      <c r="AO155" s="18">
        <f t="shared" si="8"/>
        <v>0</v>
      </c>
      <c r="AQ155" s="14"/>
      <c r="AR155" s="14"/>
      <c r="AS155" s="14"/>
    </row>
    <row r="157" spans="2:61" ht="14.65" x14ac:dyDescent="0.35">
      <c r="B157" s="10" t="s">
        <v>1224</v>
      </c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41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</row>
    <row r="158" spans="2:61" x14ac:dyDescent="0.3">
      <c r="C158" s="30" t="s">
        <v>1226</v>
      </c>
    </row>
    <row r="160" spans="2:61" x14ac:dyDescent="0.3">
      <c r="E160" s="4" t="s">
        <v>167</v>
      </c>
      <c r="H160" s="4" t="s">
        <v>167</v>
      </c>
      <c r="L160" s="3" t="s">
        <v>159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8">
        <f>AG162+AG199+AG206</f>
        <v>11.971047577679997</v>
      </c>
      <c r="AH160" s="18">
        <f>AH162+AH199+AH206</f>
        <v>8.6295120406325054</v>
      </c>
      <c r="AI160" s="18">
        <f>AI162+AI199+AI206</f>
        <v>12.14378552318156</v>
      </c>
      <c r="AJ160" s="18">
        <f>AJ162+AJ199+AJ206</f>
        <v>10.078461878884488</v>
      </c>
      <c r="AK160" s="18">
        <f>AK162+AK199+AK206</f>
        <v>7.1998239894553508</v>
      </c>
      <c r="AM160" s="14"/>
      <c r="AN160" s="14"/>
      <c r="AO160" s="18">
        <f>SUM(AG160:AK160)</f>
        <v>50.022631009833908</v>
      </c>
      <c r="AQ160" s="14"/>
      <c r="AR160" s="14"/>
      <c r="AS160" s="14"/>
    </row>
    <row r="162" spans="5:45" x14ac:dyDescent="0.3">
      <c r="E162" s="4" t="s">
        <v>173</v>
      </c>
      <c r="H162" s="4" t="s">
        <v>173</v>
      </c>
      <c r="L162" s="3" t="s">
        <v>159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72">
        <f>AG163+AG185</f>
        <v>0.31262776851472462</v>
      </c>
      <c r="AH162" s="72">
        <f t="shared" ref="AH162:AK162" si="9">AH163+AH185</f>
        <v>0.34087090186229685</v>
      </c>
      <c r="AI162" s="72">
        <f t="shared" si="9"/>
        <v>0.37631693887251755</v>
      </c>
      <c r="AJ162" s="72">
        <f t="shared" si="9"/>
        <v>0.48321808697425983</v>
      </c>
      <c r="AK162" s="72">
        <f t="shared" si="9"/>
        <v>0.43678657015608408</v>
      </c>
      <c r="AM162" s="14"/>
      <c r="AN162" s="14"/>
      <c r="AO162" s="18">
        <f t="shared" ref="AO162:AO214" si="10">SUM(AG162:AK162)</f>
        <v>1.9498202663798827</v>
      </c>
      <c r="AQ162" s="14"/>
      <c r="AR162" s="14"/>
      <c r="AS162" s="14"/>
    </row>
    <row r="163" spans="5:45" x14ac:dyDescent="0.3">
      <c r="E163" s="4" t="s">
        <v>173</v>
      </c>
      <c r="F163" s="4" t="s">
        <v>174</v>
      </c>
      <c r="H163" s="4" t="s">
        <v>175</v>
      </c>
      <c r="L163" s="3" t="s">
        <v>159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72">
        <f>SUM(AG164,AG169,AG175,AG184)</f>
        <v>0.31262776851472462</v>
      </c>
      <c r="AH163" s="72">
        <f t="shared" ref="AH163:AK163" si="11">SUM(AH164,AH169,AH175,AH184)</f>
        <v>0.34087090186229685</v>
      </c>
      <c r="AI163" s="72">
        <f t="shared" si="11"/>
        <v>0.37631693887251755</v>
      </c>
      <c r="AJ163" s="72">
        <f t="shared" si="11"/>
        <v>0.48321808697425983</v>
      </c>
      <c r="AK163" s="72">
        <f t="shared" si="11"/>
        <v>0.43678657015608408</v>
      </c>
      <c r="AM163" s="14"/>
      <c r="AN163" s="14"/>
      <c r="AO163" s="18">
        <f t="shared" si="10"/>
        <v>1.9498202663798827</v>
      </c>
      <c r="AQ163" s="14"/>
      <c r="AR163" s="14"/>
      <c r="AS163" s="14"/>
    </row>
    <row r="164" spans="5:45" x14ac:dyDescent="0.3">
      <c r="E164" s="4" t="s">
        <v>173</v>
      </c>
      <c r="F164" s="4" t="s">
        <v>174</v>
      </c>
      <c r="G164" s="4" t="s">
        <v>176</v>
      </c>
      <c r="H164" s="4" t="s">
        <v>177</v>
      </c>
      <c r="L164" s="3" t="s">
        <v>159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8">
        <f>Inp_So!AG147*INDEX(Cal_FrontierShift!AG$243:AG$295,MATCH($H164,Cal_FrontierShift!$H$243:$H$295,0))</f>
        <v>3.7773280759596556E-4</v>
      </c>
      <c r="AH164" s="18">
        <f>Inp_So!AH147*INDEX(Cal_FrontierShift!AH$243:AH$295,MATCH($H164,Cal_FrontierShift!$H$243:$H$295,0))</f>
        <v>4.4388211275855492E-4</v>
      </c>
      <c r="AI164" s="18">
        <f>Inp_So!AI147*INDEX(Cal_FrontierShift!AI$243:AI$295,MATCH($H164,Cal_FrontierShift!$H$243:$H$295,0))</f>
        <v>5.170739839181587E-4</v>
      </c>
      <c r="AJ164" s="18">
        <f>Inp_So!AJ147*INDEX(Cal_FrontierShift!AJ$243:AJ$295,MATCH($H164,Cal_FrontierShift!$H$243:$H$295,0))</f>
        <v>7.7815482989463552E-4</v>
      </c>
      <c r="AK164" s="18">
        <f>Inp_So!AK147*INDEX(Cal_FrontierShift!AK$243:AK$295,MATCH($H164,Cal_FrontierShift!$H$243:$H$295,0))</f>
        <v>7.4774091860489614E-4</v>
      </c>
      <c r="AM164" s="14"/>
      <c r="AN164" s="14"/>
      <c r="AO164" s="18">
        <f t="shared" si="10"/>
        <v>2.8645846527722112E-3</v>
      </c>
      <c r="AQ164" s="14"/>
      <c r="AR164" s="14"/>
      <c r="AS164" s="14"/>
    </row>
    <row r="165" spans="5:45" x14ac:dyDescent="0.3">
      <c r="E165" s="3" t="s">
        <v>173</v>
      </c>
      <c r="F165" s="3" t="s">
        <v>174</v>
      </c>
      <c r="G165" s="3" t="s">
        <v>176</v>
      </c>
      <c r="H165" s="3" t="s">
        <v>178</v>
      </c>
      <c r="L165" s="3" t="s">
        <v>159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46"/>
      <c r="AH165" s="46"/>
      <c r="AI165" s="46"/>
      <c r="AJ165" s="46"/>
      <c r="AK165" s="46"/>
      <c r="AM165" s="14"/>
      <c r="AN165" s="14"/>
      <c r="AO165" s="18">
        <f t="shared" si="10"/>
        <v>0</v>
      </c>
      <c r="AQ165" s="14"/>
      <c r="AR165" s="14"/>
      <c r="AS165" s="14"/>
    </row>
    <row r="166" spans="5:45" x14ac:dyDescent="0.3">
      <c r="E166" s="3" t="s">
        <v>173</v>
      </c>
      <c r="F166" s="3" t="s">
        <v>174</v>
      </c>
      <c r="G166" s="3" t="s">
        <v>176</v>
      </c>
      <c r="H166" s="3" t="s">
        <v>179</v>
      </c>
      <c r="L166" s="3" t="s">
        <v>159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46"/>
      <c r="AH166" s="46"/>
      <c r="AI166" s="46"/>
      <c r="AJ166" s="46"/>
      <c r="AK166" s="46"/>
      <c r="AM166" s="14"/>
      <c r="AN166" s="14"/>
      <c r="AO166" s="18">
        <f t="shared" si="10"/>
        <v>0</v>
      </c>
      <c r="AQ166" s="14"/>
      <c r="AR166" s="14"/>
      <c r="AS166" s="14"/>
    </row>
    <row r="167" spans="5:45" x14ac:dyDescent="0.3">
      <c r="E167" s="3" t="s">
        <v>173</v>
      </c>
      <c r="F167" s="3" t="s">
        <v>174</v>
      </c>
      <c r="G167" s="3" t="s">
        <v>176</v>
      </c>
      <c r="H167" s="3" t="s">
        <v>180</v>
      </c>
      <c r="L167" s="3" t="s">
        <v>159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46"/>
      <c r="AH167" s="46"/>
      <c r="AI167" s="46"/>
      <c r="AJ167" s="46"/>
      <c r="AK167" s="46"/>
      <c r="AM167" s="14"/>
      <c r="AN167" s="14"/>
      <c r="AO167" s="18">
        <f t="shared" si="10"/>
        <v>0</v>
      </c>
      <c r="AQ167" s="14"/>
      <c r="AR167" s="14"/>
      <c r="AS167" s="14"/>
    </row>
    <row r="168" spans="5:45" x14ac:dyDescent="0.3">
      <c r="E168" s="3" t="s">
        <v>173</v>
      </c>
      <c r="F168" s="3" t="s">
        <v>174</v>
      </c>
      <c r="G168" s="3" t="s">
        <v>176</v>
      </c>
      <c r="H168" s="3" t="s">
        <v>181</v>
      </c>
      <c r="L168" s="3" t="s">
        <v>159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46"/>
      <c r="AH168" s="46"/>
      <c r="AI168" s="46"/>
      <c r="AJ168" s="46"/>
      <c r="AK168" s="46"/>
      <c r="AM168" s="14"/>
      <c r="AN168" s="14"/>
      <c r="AO168" s="18">
        <f t="shared" si="10"/>
        <v>0</v>
      </c>
      <c r="AQ168" s="14"/>
      <c r="AR168" s="14"/>
      <c r="AS168" s="14"/>
    </row>
    <row r="169" spans="5:45" x14ac:dyDescent="0.3">
      <c r="E169" s="4" t="s">
        <v>173</v>
      </c>
      <c r="F169" s="4" t="s">
        <v>174</v>
      </c>
      <c r="G169" s="4" t="s">
        <v>182</v>
      </c>
      <c r="H169" s="4" t="s">
        <v>183</v>
      </c>
      <c r="L169" s="3" t="s">
        <v>159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72">
        <f>SUM(AG170:AG174)</f>
        <v>0.23292115898633575</v>
      </c>
      <c r="AH169" s="72">
        <f t="shared" ref="AH169:AK169" si="12">SUM(AH170:AH174)</f>
        <v>0.2526371731032952</v>
      </c>
      <c r="AI169" s="72">
        <f t="shared" si="12"/>
        <v>0.27539281447609704</v>
      </c>
      <c r="AJ169" s="72">
        <f t="shared" si="12"/>
        <v>0.4312919172293096</v>
      </c>
      <c r="AK169" s="72">
        <f t="shared" si="12"/>
        <v>0.36121090703700004</v>
      </c>
      <c r="AM169" s="14"/>
      <c r="AN169" s="14"/>
      <c r="AO169" s="18">
        <f t="shared" si="10"/>
        <v>1.5534539708320376</v>
      </c>
      <c r="AQ169" s="14"/>
      <c r="AR169" s="14"/>
      <c r="AS169" s="14"/>
    </row>
    <row r="170" spans="5:45" x14ac:dyDescent="0.3">
      <c r="E170" s="3" t="s">
        <v>173</v>
      </c>
      <c r="F170" s="3" t="s">
        <v>174</v>
      </c>
      <c r="G170" s="3" t="s">
        <v>182</v>
      </c>
      <c r="H170" s="3" t="s">
        <v>184</v>
      </c>
      <c r="L170" s="3" t="s">
        <v>159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8">
        <f>Inp_So!AG153*INDEX(Cal_FrontierShift!AG$243:AG$295,MATCH($H170,Cal_FrontierShift!$H$243:$H$295,0))</f>
        <v>3.3543621704897664E-2</v>
      </c>
      <c r="AH170" s="18">
        <f>Inp_So!AH153*INDEX(Cal_FrontierShift!AH$243:AH$295,MATCH($H170,Cal_FrontierShift!$H$243:$H$295,0))</f>
        <v>4.2520455738070818E-2</v>
      </c>
      <c r="AI170" s="18">
        <f>Inp_So!AI153*INDEX(Cal_FrontierShift!AI$243:AI$295,MATCH($H170,Cal_FrontierShift!$H$243:$H$295,0))</f>
        <v>5.2938821896234417E-2</v>
      </c>
      <c r="AJ170" s="18">
        <f>Inp_So!AJ153*INDEX(Cal_FrontierShift!AJ$243:AJ$295,MATCH($H170,Cal_FrontierShift!$H$243:$H$295,0))</f>
        <v>0.16340582894242153</v>
      </c>
      <c r="AK170" s="18">
        <f>Inp_So!AK153*INDEX(Cal_FrontierShift!AK$243:AK$295,MATCH($H170,Cal_FrontierShift!$H$243:$H$295,0))</f>
        <v>9.9371959523709419E-2</v>
      </c>
      <c r="AM170" s="14"/>
      <c r="AN170" s="14"/>
      <c r="AO170" s="18">
        <f t="shared" si="10"/>
        <v>0.39178068780533387</v>
      </c>
      <c r="AQ170" s="14"/>
      <c r="AR170" s="14"/>
      <c r="AS170" s="14"/>
    </row>
    <row r="171" spans="5:45" x14ac:dyDescent="0.3">
      <c r="E171" s="3" t="s">
        <v>173</v>
      </c>
      <c r="F171" s="3" t="s">
        <v>174</v>
      </c>
      <c r="G171" s="3" t="s">
        <v>182</v>
      </c>
      <c r="H171" s="3" t="s">
        <v>309</v>
      </c>
      <c r="L171" s="3" t="s">
        <v>159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8">
        <f>Inp_So!AG154*INDEX(Cal_FrontierShift!AG$243:AG$295,MATCH($H171,Cal_FrontierShift!$H$243:$H$295,0))</f>
        <v>0</v>
      </c>
      <c r="AH171" s="18">
        <f>Inp_So!AH154*INDEX(Cal_FrontierShift!AH$243:AH$295,MATCH($H171,Cal_FrontierShift!$H$243:$H$295,0))</f>
        <v>0</v>
      </c>
      <c r="AI171" s="18">
        <f>Inp_So!AI154*INDEX(Cal_FrontierShift!AI$243:AI$295,MATCH($H171,Cal_FrontierShift!$H$243:$H$295,0))</f>
        <v>0</v>
      </c>
      <c r="AJ171" s="18">
        <f>Inp_So!AJ154*INDEX(Cal_FrontierShift!AJ$243:AJ$295,MATCH($H171,Cal_FrontierShift!$H$243:$H$295,0))</f>
        <v>0</v>
      </c>
      <c r="AK171" s="18">
        <f>Inp_So!AK154*INDEX(Cal_FrontierShift!AK$243:AK$295,MATCH($H171,Cal_FrontierShift!$H$243:$H$295,0))</f>
        <v>0</v>
      </c>
      <c r="AM171" s="14"/>
      <c r="AN171" s="14"/>
      <c r="AO171" s="18">
        <f t="shared" si="10"/>
        <v>0</v>
      </c>
      <c r="AQ171" s="14"/>
      <c r="AR171" s="14"/>
      <c r="AS171" s="14"/>
    </row>
    <row r="172" spans="5:45" x14ac:dyDescent="0.3">
      <c r="E172" s="3" t="s">
        <v>173</v>
      </c>
      <c r="F172" s="3" t="s">
        <v>174</v>
      </c>
      <c r="G172" s="3" t="s">
        <v>182</v>
      </c>
      <c r="H172" s="3" t="s">
        <v>185</v>
      </c>
      <c r="L172" s="3" t="s">
        <v>159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8">
        <f>Inp_So!AG155*INDEX(Cal_FrontierShift!AG$243:AG$295,MATCH($H172,Cal_FrontierShift!$H$243:$H$295,0))</f>
        <v>0.19530042126294198</v>
      </c>
      <c r="AH172" s="18">
        <f>Inp_So!AH155*INDEX(Cal_FrontierShift!AH$243:AH$295,MATCH($H172,Cal_FrontierShift!$H$243:$H$295,0))</f>
        <v>0.20532560884656059</v>
      </c>
      <c r="AI172" s="18">
        <f>Inp_So!AI155*INDEX(Cal_FrontierShift!AI$243:AI$295,MATCH($H172,Cal_FrontierShift!$H$243:$H$295,0))</f>
        <v>0.21687287656296819</v>
      </c>
      <c r="AJ172" s="18">
        <f>Inp_So!AJ155*INDEX(Cal_FrontierShift!AJ$243:AJ$295,MATCH($H172,Cal_FrontierShift!$H$243:$H$295,0))</f>
        <v>0.25948695678961259</v>
      </c>
      <c r="AK172" s="18">
        <f>Inp_So!AK155*INDEX(Cal_FrontierShift!AK$243:AK$295,MATCH($H172,Cal_FrontierShift!$H$243:$H$295,0))</f>
        <v>0.25376809315374571</v>
      </c>
      <c r="AM172" s="14"/>
      <c r="AN172" s="14"/>
      <c r="AO172" s="18">
        <f t="shared" si="10"/>
        <v>1.1307539566158291</v>
      </c>
      <c r="AQ172" s="14"/>
      <c r="AR172" s="14"/>
      <c r="AS172" s="14"/>
    </row>
    <row r="173" spans="5:45" x14ac:dyDescent="0.3">
      <c r="E173" s="3" t="s">
        <v>173</v>
      </c>
      <c r="F173" s="3" t="s">
        <v>174</v>
      </c>
      <c r="G173" s="3" t="s">
        <v>182</v>
      </c>
      <c r="H173" s="3" t="s">
        <v>310</v>
      </c>
      <c r="L173" s="3" t="s">
        <v>159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8">
        <f>Inp_So!AG156*INDEX(Cal_FrontierShift!AG$243:AG$295,MATCH($H173,Cal_FrontierShift!$H$243:$H$295,0))</f>
        <v>0</v>
      </c>
      <c r="AH173" s="18">
        <f>Inp_So!AH156*INDEX(Cal_FrontierShift!AH$243:AH$295,MATCH($H173,Cal_FrontierShift!$H$243:$H$295,0))</f>
        <v>0</v>
      </c>
      <c r="AI173" s="18">
        <f>Inp_So!AI156*INDEX(Cal_FrontierShift!AI$243:AI$295,MATCH($H173,Cal_FrontierShift!$H$243:$H$295,0))</f>
        <v>0</v>
      </c>
      <c r="AJ173" s="18">
        <f>Inp_So!AJ156*INDEX(Cal_FrontierShift!AJ$243:AJ$295,MATCH($H173,Cal_FrontierShift!$H$243:$H$295,0))</f>
        <v>0</v>
      </c>
      <c r="AK173" s="18">
        <f>Inp_So!AK156*INDEX(Cal_FrontierShift!AK$243:AK$295,MATCH($H173,Cal_FrontierShift!$H$243:$H$295,0))</f>
        <v>0</v>
      </c>
      <c r="AM173" s="14"/>
      <c r="AN173" s="14"/>
      <c r="AO173" s="18">
        <f t="shared" si="10"/>
        <v>0</v>
      </c>
      <c r="AQ173" s="14"/>
      <c r="AR173" s="14"/>
      <c r="AS173" s="14"/>
    </row>
    <row r="174" spans="5:45" x14ac:dyDescent="0.3">
      <c r="E174" s="3" t="s">
        <v>173</v>
      </c>
      <c r="F174" s="3" t="s">
        <v>174</v>
      </c>
      <c r="G174" s="3" t="s">
        <v>182</v>
      </c>
      <c r="H174" s="3" t="s">
        <v>311</v>
      </c>
      <c r="L174" s="3" t="s">
        <v>159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8">
        <f>Inp_So!AG157*INDEX(Cal_FrontierShift!AG$243:AG$295,MATCH($H174,Cal_FrontierShift!$H$243:$H$295,0))</f>
        <v>4.07711601849612E-3</v>
      </c>
      <c r="AH174" s="18">
        <f>Inp_So!AH157*INDEX(Cal_FrontierShift!AH$243:AH$295,MATCH($H174,Cal_FrontierShift!$H$243:$H$295,0))</f>
        <v>4.7911085186637722E-3</v>
      </c>
      <c r="AI174" s="18">
        <f>Inp_So!AI157*INDEX(Cal_FrontierShift!AI$243:AI$295,MATCH($H174,Cal_FrontierShift!$H$243:$H$295,0))</f>
        <v>5.5811160168944274E-3</v>
      </c>
      <c r="AJ174" s="18">
        <f>Inp_So!AJ157*INDEX(Cal_FrontierShift!AJ$243:AJ$295,MATCH($H174,Cal_FrontierShift!$H$243:$H$295,0))</f>
        <v>8.3991314972754281E-3</v>
      </c>
      <c r="AK174" s="18">
        <f>Inp_So!AK157*INDEX(Cal_FrontierShift!AK$243:AK$295,MATCH($H174,Cal_FrontierShift!$H$243:$H$295,0))</f>
        <v>8.0708543595449135E-3</v>
      </c>
      <c r="AM174" s="14"/>
      <c r="AN174" s="14"/>
      <c r="AO174" s="18">
        <f t="shared" si="10"/>
        <v>3.0919326410874661E-2</v>
      </c>
      <c r="AQ174" s="14"/>
      <c r="AR174" s="14"/>
      <c r="AS174" s="14"/>
    </row>
    <row r="175" spans="5:45" x14ac:dyDescent="0.3">
      <c r="E175" s="4" t="s">
        <v>173</v>
      </c>
      <c r="F175" s="4" t="s">
        <v>174</v>
      </c>
      <c r="G175" s="4" t="s">
        <v>186</v>
      </c>
      <c r="H175" s="4" t="s">
        <v>187</v>
      </c>
      <c r="L175" s="3" t="s">
        <v>159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72">
        <f>SUM(AG176:AG183)</f>
        <v>7.932887672079289E-2</v>
      </c>
      <c r="AH175" s="72">
        <f t="shared" ref="AH175:AK175" si="13">SUM(AH176:AH183)</f>
        <v>8.7789846646243119E-2</v>
      </c>
      <c r="AI175" s="72">
        <f t="shared" si="13"/>
        <v>0.10040705041250236</v>
      </c>
      <c r="AJ175" s="72">
        <f t="shared" si="13"/>
        <v>5.1148014915055634E-2</v>
      </c>
      <c r="AK175" s="72">
        <f t="shared" si="13"/>
        <v>7.4827922200479124E-2</v>
      </c>
      <c r="AM175" s="14"/>
      <c r="AN175" s="14"/>
      <c r="AO175" s="18">
        <f t="shared" si="10"/>
        <v>0.39350171089507308</v>
      </c>
      <c r="AQ175" s="14"/>
      <c r="AR175" s="14"/>
      <c r="AS175" s="14"/>
    </row>
    <row r="176" spans="5:45" x14ac:dyDescent="0.3">
      <c r="E176" s="3" t="s">
        <v>173</v>
      </c>
      <c r="F176" s="3" t="s">
        <v>174</v>
      </c>
      <c r="G176" s="3" t="s">
        <v>186</v>
      </c>
      <c r="H176" s="3" t="s">
        <v>188</v>
      </c>
      <c r="L176" s="3" t="s">
        <v>159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8">
        <f>Inp_So!AG159*INDEX(Cal_FrontierShift!AG$243:AG$295,MATCH($H176,Cal_FrontierShift!$H$243:$H$295,0))</f>
        <v>7.932887672079289E-2</v>
      </c>
      <c r="AH176" s="18">
        <f>Inp_So!AH159*INDEX(Cal_FrontierShift!AH$243:AH$295,MATCH($H176,Cal_FrontierShift!$H$243:$H$295,0))</f>
        <v>8.7789846646243119E-2</v>
      </c>
      <c r="AI176" s="18">
        <f>Inp_So!AI159*INDEX(Cal_FrontierShift!AI$243:AI$295,MATCH($H176,Cal_FrontierShift!$H$243:$H$295,0))</f>
        <v>0.10040705041250236</v>
      </c>
      <c r="AJ176" s="18">
        <f>Inp_So!AJ159*INDEX(Cal_FrontierShift!AJ$243:AJ$295,MATCH($H176,Cal_FrontierShift!$H$243:$H$295,0))</f>
        <v>5.1148014915055634E-2</v>
      </c>
      <c r="AK176" s="18">
        <f>Inp_So!AK159*INDEX(Cal_FrontierShift!AK$243:AK$295,MATCH($H176,Cal_FrontierShift!$H$243:$H$295,0))</f>
        <v>7.4827922200479124E-2</v>
      </c>
      <c r="AM176" s="14"/>
      <c r="AN176" s="14"/>
      <c r="AO176" s="18">
        <f t="shared" si="10"/>
        <v>0.39350171089507308</v>
      </c>
      <c r="AQ176" s="14"/>
      <c r="AR176" s="14"/>
      <c r="AS176" s="14"/>
    </row>
    <row r="177" spans="5:45" x14ac:dyDescent="0.3">
      <c r="E177" s="3" t="s">
        <v>173</v>
      </c>
      <c r="F177" s="3" t="s">
        <v>174</v>
      </c>
      <c r="G177" s="3" t="s">
        <v>186</v>
      </c>
      <c r="H177" s="3" t="s">
        <v>189</v>
      </c>
      <c r="L177" s="3" t="s">
        <v>159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8">
        <f>Inp_So!AG160*INDEX(Cal_FrontierShift!AG$243:AG$295,MATCH($H177,Cal_FrontierShift!$H$243:$H$295,0))</f>
        <v>0</v>
      </c>
      <c r="AH177" s="18">
        <f>Inp_So!AH160*INDEX(Cal_FrontierShift!AH$243:AH$295,MATCH($H177,Cal_FrontierShift!$H$243:$H$295,0))</f>
        <v>0</v>
      </c>
      <c r="AI177" s="18">
        <f>Inp_So!AI160*INDEX(Cal_FrontierShift!AI$243:AI$295,MATCH($H177,Cal_FrontierShift!$H$243:$H$295,0))</f>
        <v>0</v>
      </c>
      <c r="AJ177" s="18">
        <f>Inp_So!AJ160*INDEX(Cal_FrontierShift!AJ$243:AJ$295,MATCH($H177,Cal_FrontierShift!$H$243:$H$295,0))</f>
        <v>0</v>
      </c>
      <c r="AK177" s="18">
        <f>Inp_So!AK160*INDEX(Cal_FrontierShift!AK$243:AK$295,MATCH($H177,Cal_FrontierShift!$H$243:$H$295,0))</f>
        <v>0</v>
      </c>
      <c r="AM177" s="14"/>
      <c r="AN177" s="14"/>
      <c r="AO177" s="18">
        <f t="shared" si="10"/>
        <v>0</v>
      </c>
      <c r="AQ177" s="14"/>
      <c r="AR177" s="14"/>
      <c r="AS177" s="14"/>
    </row>
    <row r="178" spans="5:45" x14ac:dyDescent="0.3">
      <c r="E178" s="3" t="s">
        <v>173</v>
      </c>
      <c r="F178" s="3" t="s">
        <v>174</v>
      </c>
      <c r="G178" s="3" t="s">
        <v>186</v>
      </c>
      <c r="H178" s="3" t="s">
        <v>190</v>
      </c>
      <c r="L178" s="3" t="s">
        <v>159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8">
        <f>Inp_So!AG161*INDEX(Cal_FrontierShift!AG$243:AG$295,MATCH($H178,Cal_FrontierShift!$H$243:$H$295,0))</f>
        <v>0</v>
      </c>
      <c r="AH178" s="18">
        <f>Inp_So!AH161*INDEX(Cal_FrontierShift!AH$243:AH$295,MATCH($H178,Cal_FrontierShift!$H$243:$H$295,0))</f>
        <v>0</v>
      </c>
      <c r="AI178" s="18">
        <f>Inp_So!AI161*INDEX(Cal_FrontierShift!AI$243:AI$295,MATCH($H178,Cal_FrontierShift!$H$243:$H$295,0))</f>
        <v>0</v>
      </c>
      <c r="AJ178" s="18">
        <f>Inp_So!AJ161*INDEX(Cal_FrontierShift!AJ$243:AJ$295,MATCH($H178,Cal_FrontierShift!$H$243:$H$295,0))</f>
        <v>0</v>
      </c>
      <c r="AK178" s="18">
        <f>Inp_So!AK161*INDEX(Cal_FrontierShift!AK$243:AK$295,MATCH($H178,Cal_FrontierShift!$H$243:$H$295,0))</f>
        <v>0</v>
      </c>
      <c r="AM178" s="14"/>
      <c r="AN178" s="14"/>
      <c r="AO178" s="18">
        <f t="shared" si="10"/>
        <v>0</v>
      </c>
      <c r="AQ178" s="14"/>
      <c r="AR178" s="14"/>
      <c r="AS178" s="14"/>
    </row>
    <row r="179" spans="5:45" x14ac:dyDescent="0.3">
      <c r="E179" s="3" t="s">
        <v>173</v>
      </c>
      <c r="F179" s="3" t="s">
        <v>174</v>
      </c>
      <c r="G179" s="3" t="s">
        <v>186</v>
      </c>
      <c r="H179" s="3" t="s">
        <v>191</v>
      </c>
      <c r="L179" s="3" t="s">
        <v>159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8">
        <f>Inp_So!AG162*INDEX(Cal_FrontierShift!AG$243:AG$295,MATCH($H179,Cal_FrontierShift!$H$243:$H$295,0))</f>
        <v>0</v>
      </c>
      <c r="AH179" s="18">
        <f>Inp_So!AH162*INDEX(Cal_FrontierShift!AH$243:AH$295,MATCH($H179,Cal_FrontierShift!$H$243:$H$295,0))</f>
        <v>0</v>
      </c>
      <c r="AI179" s="18">
        <f>Inp_So!AI162*INDEX(Cal_FrontierShift!AI$243:AI$295,MATCH($H179,Cal_FrontierShift!$H$243:$H$295,0))</f>
        <v>0</v>
      </c>
      <c r="AJ179" s="18">
        <f>Inp_So!AJ162*INDEX(Cal_FrontierShift!AJ$243:AJ$295,MATCH($H179,Cal_FrontierShift!$H$243:$H$295,0))</f>
        <v>0</v>
      </c>
      <c r="AK179" s="18">
        <f>Inp_So!AK162*INDEX(Cal_FrontierShift!AK$243:AK$295,MATCH($H179,Cal_FrontierShift!$H$243:$H$295,0))</f>
        <v>0</v>
      </c>
      <c r="AM179" s="14"/>
      <c r="AN179" s="14"/>
      <c r="AO179" s="18">
        <f t="shared" si="10"/>
        <v>0</v>
      </c>
      <c r="AQ179" s="14"/>
      <c r="AR179" s="14"/>
      <c r="AS179" s="14"/>
    </row>
    <row r="180" spans="5:45" x14ac:dyDescent="0.3">
      <c r="E180" s="3" t="s">
        <v>173</v>
      </c>
      <c r="F180" s="3" t="s">
        <v>174</v>
      </c>
      <c r="G180" s="3" t="s">
        <v>186</v>
      </c>
      <c r="H180" s="3" t="s">
        <v>192</v>
      </c>
      <c r="L180" s="3" t="s">
        <v>159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8">
        <f>Inp_So!AG163*INDEX(Cal_FrontierShift!AG$243:AG$295,MATCH($H180,Cal_FrontierShift!$H$243:$H$295,0))</f>
        <v>0</v>
      </c>
      <c r="AH180" s="18">
        <f>Inp_So!AH163*INDEX(Cal_FrontierShift!AH$243:AH$295,MATCH($H180,Cal_FrontierShift!$H$243:$H$295,0))</f>
        <v>0</v>
      </c>
      <c r="AI180" s="18">
        <f>Inp_So!AI163*INDEX(Cal_FrontierShift!AI$243:AI$295,MATCH($H180,Cal_FrontierShift!$H$243:$H$295,0))</f>
        <v>0</v>
      </c>
      <c r="AJ180" s="18">
        <f>Inp_So!AJ163*INDEX(Cal_FrontierShift!AJ$243:AJ$295,MATCH($H180,Cal_FrontierShift!$H$243:$H$295,0))</f>
        <v>0</v>
      </c>
      <c r="AK180" s="18">
        <f>Inp_So!AK163*INDEX(Cal_FrontierShift!AK$243:AK$295,MATCH($H180,Cal_FrontierShift!$H$243:$H$295,0))</f>
        <v>0</v>
      </c>
      <c r="AM180" s="14"/>
      <c r="AN180" s="14"/>
      <c r="AO180" s="18">
        <f t="shared" si="10"/>
        <v>0</v>
      </c>
      <c r="AQ180" s="14"/>
      <c r="AR180" s="14"/>
      <c r="AS180" s="14"/>
    </row>
    <row r="181" spans="5:45" x14ac:dyDescent="0.3">
      <c r="E181" s="3" t="s">
        <v>173</v>
      </c>
      <c r="F181" s="3" t="s">
        <v>174</v>
      </c>
      <c r="G181" s="3" t="s">
        <v>186</v>
      </c>
      <c r="H181" s="3" t="s">
        <v>193</v>
      </c>
      <c r="L181" s="3" t="s">
        <v>159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8">
        <f>Inp_So!AG164*INDEX(Cal_FrontierShift!AG$243:AG$295,MATCH($H181,Cal_FrontierShift!$H$243:$H$295,0))</f>
        <v>0</v>
      </c>
      <c r="AH181" s="18">
        <f>Inp_So!AH164*INDEX(Cal_FrontierShift!AH$243:AH$295,MATCH($H181,Cal_FrontierShift!$H$243:$H$295,0))</f>
        <v>0</v>
      </c>
      <c r="AI181" s="18">
        <f>Inp_So!AI164*INDEX(Cal_FrontierShift!AI$243:AI$295,MATCH($H181,Cal_FrontierShift!$H$243:$H$295,0))</f>
        <v>0</v>
      </c>
      <c r="AJ181" s="18">
        <f>Inp_So!AJ164*INDEX(Cal_FrontierShift!AJ$243:AJ$295,MATCH($H181,Cal_FrontierShift!$H$243:$H$295,0))</f>
        <v>0</v>
      </c>
      <c r="AK181" s="18">
        <f>Inp_So!AK164*INDEX(Cal_FrontierShift!AK$243:AK$295,MATCH($H181,Cal_FrontierShift!$H$243:$H$295,0))</f>
        <v>0</v>
      </c>
      <c r="AM181" s="14"/>
      <c r="AN181" s="14"/>
      <c r="AO181" s="18">
        <f t="shared" si="10"/>
        <v>0</v>
      </c>
      <c r="AQ181" s="14"/>
      <c r="AR181" s="14"/>
      <c r="AS181" s="14"/>
    </row>
    <row r="182" spans="5:45" x14ac:dyDescent="0.3">
      <c r="E182" s="3" t="s">
        <v>173</v>
      </c>
      <c r="F182" s="3" t="s">
        <v>174</v>
      </c>
      <c r="G182" s="3" t="s">
        <v>186</v>
      </c>
      <c r="H182" s="3" t="s">
        <v>194</v>
      </c>
      <c r="L182" s="3" t="s">
        <v>159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8">
        <f>Inp_So!AG165*INDEX(Cal_FrontierShift!AG$243:AG$295,MATCH($H182,Cal_FrontierShift!$H$243:$H$295,0))</f>
        <v>0</v>
      </c>
      <c r="AH182" s="18">
        <f>Inp_So!AH165*INDEX(Cal_FrontierShift!AH$243:AH$295,MATCH($H182,Cal_FrontierShift!$H$243:$H$295,0))</f>
        <v>0</v>
      </c>
      <c r="AI182" s="18">
        <f>Inp_So!AI165*INDEX(Cal_FrontierShift!AI$243:AI$295,MATCH($H182,Cal_FrontierShift!$H$243:$H$295,0))</f>
        <v>0</v>
      </c>
      <c r="AJ182" s="18">
        <f>Inp_So!AJ165*INDEX(Cal_FrontierShift!AJ$243:AJ$295,MATCH($H182,Cal_FrontierShift!$H$243:$H$295,0))</f>
        <v>0</v>
      </c>
      <c r="AK182" s="18">
        <f>Inp_So!AK165*INDEX(Cal_FrontierShift!AK$243:AK$295,MATCH($H182,Cal_FrontierShift!$H$243:$H$295,0))</f>
        <v>0</v>
      </c>
      <c r="AM182" s="14"/>
      <c r="AN182" s="14"/>
      <c r="AO182" s="18">
        <f t="shared" si="10"/>
        <v>0</v>
      </c>
      <c r="AQ182" s="14"/>
      <c r="AR182" s="14"/>
      <c r="AS182" s="14"/>
    </row>
    <row r="183" spans="5:45" x14ac:dyDescent="0.3">
      <c r="E183" s="3" t="s">
        <v>173</v>
      </c>
      <c r="F183" s="3" t="s">
        <v>174</v>
      </c>
      <c r="G183" s="3" t="s">
        <v>186</v>
      </c>
      <c r="H183" s="3" t="s">
        <v>195</v>
      </c>
      <c r="L183" s="3" t="s">
        <v>159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8">
        <f>Inp_So!AG166*INDEX(Cal_FrontierShift!AG$243:AG$295,MATCH($H183,Cal_FrontierShift!$H$243:$H$295,0))</f>
        <v>0</v>
      </c>
      <c r="AH183" s="18">
        <f>Inp_So!AH166*INDEX(Cal_FrontierShift!AH$243:AH$295,MATCH($H183,Cal_FrontierShift!$H$243:$H$295,0))</f>
        <v>0</v>
      </c>
      <c r="AI183" s="18">
        <f>Inp_So!AI166*INDEX(Cal_FrontierShift!AI$243:AI$295,MATCH($H183,Cal_FrontierShift!$H$243:$H$295,0))</f>
        <v>0</v>
      </c>
      <c r="AJ183" s="18">
        <f>Inp_So!AJ166*INDEX(Cal_FrontierShift!AJ$243:AJ$295,MATCH($H183,Cal_FrontierShift!$H$243:$H$295,0))</f>
        <v>0</v>
      </c>
      <c r="AK183" s="18">
        <f>Inp_So!AK166*INDEX(Cal_FrontierShift!AK$243:AK$295,MATCH($H183,Cal_FrontierShift!$H$243:$H$295,0))</f>
        <v>0</v>
      </c>
      <c r="AM183" s="14"/>
      <c r="AN183" s="14"/>
      <c r="AO183" s="18">
        <f t="shared" si="10"/>
        <v>0</v>
      </c>
      <c r="AQ183" s="14"/>
      <c r="AR183" s="14"/>
      <c r="AS183" s="14"/>
    </row>
    <row r="184" spans="5:45" x14ac:dyDescent="0.3">
      <c r="E184" s="4" t="s">
        <v>173</v>
      </c>
      <c r="F184" s="4" t="s">
        <v>174</v>
      </c>
      <c r="G184" s="4" t="s">
        <v>196</v>
      </c>
      <c r="H184" s="4" t="s">
        <v>197</v>
      </c>
      <c r="L184" s="3" t="s">
        <v>159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8">
        <f>Inp_So!AG167*INDEX(Cal_FrontierShift!AG$243:AG$295,MATCH($H184,Cal_FrontierShift!$H$243:$H$295,0))</f>
        <v>0</v>
      </c>
      <c r="AH184" s="18">
        <f>Inp_So!AH167*INDEX(Cal_FrontierShift!AH$243:AH$295,MATCH($H184,Cal_FrontierShift!$H$243:$H$295,0))</f>
        <v>0</v>
      </c>
      <c r="AI184" s="18">
        <f>Inp_So!AI167*INDEX(Cal_FrontierShift!AI$243:AI$295,MATCH($H184,Cal_FrontierShift!$H$243:$H$295,0))</f>
        <v>0</v>
      </c>
      <c r="AJ184" s="18">
        <f>Inp_So!AJ167*INDEX(Cal_FrontierShift!AJ$243:AJ$295,MATCH($H184,Cal_FrontierShift!$H$243:$H$295,0))</f>
        <v>0</v>
      </c>
      <c r="AK184" s="18">
        <f>Inp_So!AK167*INDEX(Cal_FrontierShift!AK$243:AK$295,MATCH($H184,Cal_FrontierShift!$H$243:$H$295,0))</f>
        <v>0</v>
      </c>
      <c r="AM184" s="14"/>
      <c r="AN184" s="14"/>
      <c r="AO184" s="18">
        <f t="shared" si="10"/>
        <v>0</v>
      </c>
      <c r="AQ184" s="14"/>
      <c r="AR184" s="14"/>
      <c r="AS184" s="14"/>
    </row>
    <row r="185" spans="5:45" x14ac:dyDescent="0.3">
      <c r="E185" s="4" t="s">
        <v>173</v>
      </c>
      <c r="F185" s="4" t="s">
        <v>198</v>
      </c>
      <c r="H185" s="4" t="s">
        <v>199</v>
      </c>
      <c r="L185" s="3" t="s">
        <v>159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46"/>
      <c r="AH185" s="46"/>
      <c r="AI185" s="46"/>
      <c r="AJ185" s="46"/>
      <c r="AK185" s="46"/>
      <c r="AM185" s="14"/>
      <c r="AN185" s="14"/>
      <c r="AO185" s="18">
        <f t="shared" si="10"/>
        <v>0</v>
      </c>
      <c r="AQ185" s="14"/>
      <c r="AR185" s="14"/>
      <c r="AS185" s="14"/>
    </row>
    <row r="186" spans="5:45" x14ac:dyDescent="0.3">
      <c r="E186" s="3" t="s">
        <v>173</v>
      </c>
      <c r="F186" s="3" t="s">
        <v>198</v>
      </c>
      <c r="H186" s="104" t="s">
        <v>200</v>
      </c>
      <c r="L186" s="3" t="s">
        <v>159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46"/>
      <c r="AH186" s="46"/>
      <c r="AI186" s="46"/>
      <c r="AJ186" s="46"/>
      <c r="AK186" s="46"/>
      <c r="AM186" s="14"/>
      <c r="AN186" s="14"/>
      <c r="AO186" s="18">
        <f t="shared" si="10"/>
        <v>0</v>
      </c>
      <c r="AQ186" s="14"/>
      <c r="AR186" s="14"/>
      <c r="AS186" s="14"/>
    </row>
    <row r="187" spans="5:45" x14ac:dyDescent="0.3">
      <c r="E187" s="3" t="s">
        <v>173</v>
      </c>
      <c r="F187" s="3" t="s">
        <v>198</v>
      </c>
      <c r="H187" s="105" t="s">
        <v>201</v>
      </c>
      <c r="L187" s="3" t="s">
        <v>159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46"/>
      <c r="AH187" s="46"/>
      <c r="AI187" s="46"/>
      <c r="AJ187" s="46"/>
      <c r="AK187" s="46"/>
      <c r="AM187" s="14"/>
      <c r="AN187" s="14"/>
      <c r="AO187" s="18">
        <f t="shared" si="10"/>
        <v>0</v>
      </c>
      <c r="AQ187" s="14"/>
      <c r="AR187" s="14"/>
      <c r="AS187" s="14"/>
    </row>
    <row r="188" spans="5:45" x14ac:dyDescent="0.3">
      <c r="E188" s="3" t="s">
        <v>173</v>
      </c>
      <c r="F188" s="3" t="s">
        <v>198</v>
      </c>
      <c r="H188" s="105" t="s">
        <v>202</v>
      </c>
      <c r="L188" s="3" t="s">
        <v>159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46"/>
      <c r="AH188" s="46"/>
      <c r="AI188" s="46"/>
      <c r="AJ188" s="46"/>
      <c r="AK188" s="46"/>
      <c r="AM188" s="14"/>
      <c r="AN188" s="14"/>
      <c r="AO188" s="18">
        <f t="shared" si="10"/>
        <v>0</v>
      </c>
      <c r="AQ188" s="14"/>
      <c r="AR188" s="14"/>
      <c r="AS188" s="14"/>
    </row>
    <row r="189" spans="5:45" x14ac:dyDescent="0.3">
      <c r="E189" s="3" t="s">
        <v>173</v>
      </c>
      <c r="F189" s="3" t="s">
        <v>198</v>
      </c>
      <c r="H189" s="105" t="s">
        <v>203</v>
      </c>
      <c r="L189" s="3" t="s">
        <v>159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46"/>
      <c r="AH189" s="46"/>
      <c r="AI189" s="46"/>
      <c r="AJ189" s="46"/>
      <c r="AK189" s="46"/>
      <c r="AM189" s="14"/>
      <c r="AN189" s="14"/>
      <c r="AO189" s="18">
        <f t="shared" si="10"/>
        <v>0</v>
      </c>
      <c r="AQ189" s="14"/>
      <c r="AR189" s="14"/>
      <c r="AS189" s="14"/>
    </row>
    <row r="190" spans="5:45" x14ac:dyDescent="0.3">
      <c r="E190" s="3" t="s">
        <v>173</v>
      </c>
      <c r="F190" s="3" t="s">
        <v>198</v>
      </c>
      <c r="H190" s="105" t="s">
        <v>204</v>
      </c>
      <c r="L190" s="3" t="s">
        <v>159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46"/>
      <c r="AH190" s="46"/>
      <c r="AI190" s="46"/>
      <c r="AJ190" s="46"/>
      <c r="AK190" s="46"/>
      <c r="AM190" s="14"/>
      <c r="AN190" s="14"/>
      <c r="AO190" s="18">
        <f t="shared" si="10"/>
        <v>0</v>
      </c>
      <c r="AQ190" s="14"/>
      <c r="AR190" s="14"/>
      <c r="AS190" s="14"/>
    </row>
    <row r="191" spans="5:45" x14ac:dyDescent="0.3">
      <c r="E191" s="3" t="s">
        <v>173</v>
      </c>
      <c r="F191" s="3" t="s">
        <v>198</v>
      </c>
      <c r="H191" s="105" t="s">
        <v>205</v>
      </c>
      <c r="L191" s="3" t="s">
        <v>159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46"/>
      <c r="AH191" s="46"/>
      <c r="AI191" s="46"/>
      <c r="AJ191" s="46"/>
      <c r="AK191" s="46"/>
      <c r="AM191" s="14"/>
      <c r="AN191" s="14"/>
      <c r="AO191" s="18">
        <f t="shared" si="10"/>
        <v>0</v>
      </c>
      <c r="AQ191" s="14"/>
      <c r="AR191" s="14"/>
      <c r="AS191" s="14"/>
    </row>
    <row r="192" spans="5:45" x14ac:dyDescent="0.3">
      <c r="E192" s="3" t="s">
        <v>173</v>
      </c>
      <c r="F192" s="3" t="s">
        <v>198</v>
      </c>
      <c r="H192" s="105" t="s">
        <v>1108</v>
      </c>
      <c r="L192" s="3" t="s">
        <v>159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46"/>
      <c r="AH192" s="46"/>
      <c r="AI192" s="46"/>
      <c r="AJ192" s="46"/>
      <c r="AK192" s="46"/>
      <c r="AM192" s="14"/>
      <c r="AN192" s="14"/>
      <c r="AO192" s="18">
        <f t="shared" si="10"/>
        <v>0</v>
      </c>
      <c r="AQ192" s="14"/>
      <c r="AR192" s="14"/>
      <c r="AS192" s="14"/>
    </row>
    <row r="193" spans="5:45" x14ac:dyDescent="0.3">
      <c r="E193" s="3" t="s">
        <v>173</v>
      </c>
      <c r="F193" s="3" t="s">
        <v>198</v>
      </c>
      <c r="H193" s="105" t="s">
        <v>207</v>
      </c>
      <c r="L193" s="3" t="s">
        <v>159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46"/>
      <c r="AH193" s="46"/>
      <c r="AI193" s="46"/>
      <c r="AJ193" s="46"/>
      <c r="AK193" s="46"/>
      <c r="AM193" s="14"/>
      <c r="AN193" s="14"/>
      <c r="AO193" s="18">
        <f t="shared" si="10"/>
        <v>0</v>
      </c>
      <c r="AQ193" s="14"/>
      <c r="AR193" s="14"/>
      <c r="AS193" s="14"/>
    </row>
    <row r="194" spans="5:45" x14ac:dyDescent="0.3">
      <c r="E194" s="3" t="s">
        <v>173</v>
      </c>
      <c r="F194" s="3" t="s">
        <v>198</v>
      </c>
      <c r="H194" s="105" t="s">
        <v>208</v>
      </c>
      <c r="L194" s="3" t="s">
        <v>159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46"/>
      <c r="AH194" s="46"/>
      <c r="AI194" s="46"/>
      <c r="AJ194" s="46"/>
      <c r="AK194" s="46"/>
      <c r="AM194" s="14"/>
      <c r="AN194" s="14"/>
      <c r="AO194" s="18">
        <f t="shared" si="10"/>
        <v>0</v>
      </c>
      <c r="AQ194" s="14"/>
      <c r="AR194" s="14"/>
      <c r="AS194" s="14"/>
    </row>
    <row r="195" spans="5:45" x14ac:dyDescent="0.3">
      <c r="E195" s="3" t="s">
        <v>173</v>
      </c>
      <c r="F195" s="3" t="s">
        <v>198</v>
      </c>
      <c r="H195" s="105" t="s">
        <v>1109</v>
      </c>
      <c r="L195" s="3" t="s">
        <v>159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46"/>
      <c r="AH195" s="46"/>
      <c r="AI195" s="46"/>
      <c r="AJ195" s="46"/>
      <c r="AK195" s="46"/>
      <c r="AM195" s="14"/>
      <c r="AN195" s="14"/>
      <c r="AO195" s="18">
        <f t="shared" si="10"/>
        <v>0</v>
      </c>
      <c r="AQ195" s="14"/>
      <c r="AR195" s="14"/>
      <c r="AS195" s="14"/>
    </row>
    <row r="196" spans="5:45" x14ac:dyDescent="0.3">
      <c r="E196" s="3" t="s">
        <v>173</v>
      </c>
      <c r="F196" s="3" t="s">
        <v>198</v>
      </c>
      <c r="H196" s="105" t="s">
        <v>1110</v>
      </c>
      <c r="L196" s="3" t="s">
        <v>159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46"/>
      <c r="AH196" s="46"/>
      <c r="AI196" s="46"/>
      <c r="AJ196" s="46"/>
      <c r="AK196" s="46"/>
      <c r="AM196" s="14"/>
      <c r="AN196" s="14"/>
      <c r="AO196" s="18">
        <f t="shared" si="10"/>
        <v>0</v>
      </c>
      <c r="AQ196" s="14"/>
      <c r="AR196" s="14"/>
      <c r="AS196" s="14"/>
    </row>
    <row r="197" spans="5:45" x14ac:dyDescent="0.3">
      <c r="E197" s="3" t="s">
        <v>173</v>
      </c>
      <c r="F197" s="3" t="s">
        <v>198</v>
      </c>
      <c r="H197" s="105" t="s">
        <v>1111</v>
      </c>
      <c r="L197" s="3" t="s">
        <v>159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46"/>
      <c r="AH197" s="46"/>
      <c r="AI197" s="46"/>
      <c r="AJ197" s="46"/>
      <c r="AK197" s="46"/>
      <c r="AM197" s="14"/>
      <c r="AN197" s="14"/>
      <c r="AO197" s="18">
        <f t="shared" si="10"/>
        <v>0</v>
      </c>
      <c r="AQ197" s="14"/>
      <c r="AR197" s="14"/>
      <c r="AS197" s="14"/>
    </row>
    <row r="198" spans="5:45" x14ac:dyDescent="0.3">
      <c r="E198" s="3" t="s">
        <v>173</v>
      </c>
      <c r="F198" s="3" t="s">
        <v>198</v>
      </c>
      <c r="H198" s="105" t="s">
        <v>196</v>
      </c>
      <c r="L198" s="3" t="s">
        <v>159</v>
      </c>
      <c r="R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46"/>
      <c r="AH198" s="46"/>
      <c r="AI198" s="46"/>
      <c r="AJ198" s="46"/>
      <c r="AK198" s="46"/>
      <c r="AM198" s="14"/>
      <c r="AN198" s="14"/>
      <c r="AO198" s="18">
        <f t="shared" si="10"/>
        <v>0</v>
      </c>
      <c r="AQ198" s="14"/>
      <c r="AR198" s="14"/>
      <c r="AS198" s="14"/>
    </row>
    <row r="199" spans="5:45" x14ac:dyDescent="0.3">
      <c r="E199" s="4" t="s">
        <v>210</v>
      </c>
      <c r="H199" s="4" t="s">
        <v>210</v>
      </c>
      <c r="L199" s="3" t="s">
        <v>159</v>
      </c>
      <c r="R199" s="14"/>
      <c r="T199" s="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72">
        <f>SUM(AG200:AG205)</f>
        <v>5.5354185467782147</v>
      </c>
      <c r="AH199" s="72">
        <f t="shared" ref="AH199:AK199" si="14">SUM(AH200:AH205)</f>
        <v>7.0569564266298874</v>
      </c>
      <c r="AI199" s="72">
        <f t="shared" si="14"/>
        <v>11.725197699593718</v>
      </c>
      <c r="AJ199" s="72">
        <f t="shared" si="14"/>
        <v>9.5409235535766115</v>
      </c>
      <c r="AK199" s="72">
        <f t="shared" si="14"/>
        <v>6.6962735353586247</v>
      </c>
      <c r="AM199" s="14"/>
      <c r="AN199" s="14"/>
      <c r="AO199" s="18">
        <f t="shared" si="10"/>
        <v>40.554769761937052</v>
      </c>
      <c r="AQ199" s="14"/>
      <c r="AR199" s="14"/>
      <c r="AS199" s="14"/>
    </row>
    <row r="200" spans="5:45" x14ac:dyDescent="0.3">
      <c r="E200" s="3" t="s">
        <v>210</v>
      </c>
      <c r="H200" s="3" t="s">
        <v>312</v>
      </c>
      <c r="L200" s="3" t="s">
        <v>159</v>
      </c>
      <c r="R200" s="14"/>
      <c r="T200" s="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8">
        <f>Inp_So!AG183*INDEX(Cal_FrontierShift!AG$243:AG$295,MATCH($H200,Cal_FrontierShift!$H$243:$H$295,0))</f>
        <v>1.5391096292889761</v>
      </c>
      <c r="AH200" s="18">
        <f>Inp_So!AH183*INDEX(Cal_FrontierShift!AH$243:AH$295,MATCH($H200,Cal_FrontierShift!$H$243:$H$295,0))</f>
        <v>3.9360320390277517</v>
      </c>
      <c r="AI200" s="18">
        <f>Inp_So!AI183*INDEX(Cal_FrontierShift!AI$243:AI$295,MATCH($H200,Cal_FrontierShift!$H$243:$H$295,0))</f>
        <v>7.8321543615670288</v>
      </c>
      <c r="AJ200" s="18">
        <f>Inp_So!AJ183*INDEX(Cal_FrontierShift!AJ$243:AJ$295,MATCH($H200,Cal_FrontierShift!$H$243:$H$295,0))</f>
        <v>6.1821644038139034</v>
      </c>
      <c r="AK200" s="18">
        <f>Inp_So!AK183*INDEX(Cal_FrontierShift!AK$243:AK$295,MATCH($H200,Cal_FrontierShift!$H$243:$H$295,0))</f>
        <v>1.4009908456365572</v>
      </c>
      <c r="AM200" s="14"/>
      <c r="AN200" s="14"/>
      <c r="AO200" s="18">
        <f t="shared" si="10"/>
        <v>20.890451279334215</v>
      </c>
      <c r="AQ200" s="14"/>
      <c r="AR200" s="14"/>
      <c r="AS200" s="14"/>
    </row>
    <row r="201" spans="5:45" x14ac:dyDescent="0.3">
      <c r="E201" s="3" t="s">
        <v>210</v>
      </c>
      <c r="H201" s="3" t="s">
        <v>211</v>
      </c>
      <c r="L201" s="3" t="s">
        <v>159</v>
      </c>
      <c r="R201" s="14"/>
      <c r="T201" s="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F201" s="14"/>
      <c r="AG201" s="18">
        <f>Inp_So!AG184*INDEX(Cal_FrontierShift!AG$243:AG$295,MATCH($H201,Cal_FrontierShift!$H$243:$H$295,0))</f>
        <v>0</v>
      </c>
      <c r="AH201" s="18">
        <f>Inp_So!AH184*INDEX(Cal_FrontierShift!AH$243:AH$295,MATCH($H201,Cal_FrontierShift!$H$243:$H$295,0))</f>
        <v>0</v>
      </c>
      <c r="AI201" s="18">
        <f>Inp_So!AI184*INDEX(Cal_FrontierShift!AI$243:AI$295,MATCH($H201,Cal_FrontierShift!$H$243:$H$295,0))</f>
        <v>0</v>
      </c>
      <c r="AJ201" s="18">
        <f>Inp_So!AJ184*INDEX(Cal_FrontierShift!AJ$243:AJ$295,MATCH($H201,Cal_FrontierShift!$H$243:$H$295,0))</f>
        <v>0</v>
      </c>
      <c r="AK201" s="18">
        <f>Inp_So!AK184*INDEX(Cal_FrontierShift!AK$243:AK$295,MATCH($H201,Cal_FrontierShift!$H$243:$H$295,0))</f>
        <v>0</v>
      </c>
      <c r="AM201" s="14"/>
      <c r="AN201" s="14"/>
      <c r="AO201" s="18">
        <f t="shared" si="10"/>
        <v>0</v>
      </c>
      <c r="AQ201" s="14"/>
      <c r="AR201" s="14"/>
      <c r="AS201" s="14"/>
    </row>
    <row r="202" spans="5:45" x14ac:dyDescent="0.3">
      <c r="E202" s="3" t="s">
        <v>210</v>
      </c>
      <c r="H202" s="3" t="s">
        <v>212</v>
      </c>
      <c r="L202" s="3" t="s">
        <v>159</v>
      </c>
      <c r="R202" s="14"/>
      <c r="T202" s="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F202" s="14"/>
      <c r="AG202" s="18">
        <f>Inp_So!AG185*INDEX(Cal_FrontierShift!AG$243:AG$295,MATCH($H202,Cal_FrontierShift!$H$243:$H$295,0))</f>
        <v>0</v>
      </c>
      <c r="AH202" s="18">
        <f>Inp_So!AH185*INDEX(Cal_FrontierShift!AH$243:AH$295,MATCH($H202,Cal_FrontierShift!$H$243:$H$295,0))</f>
        <v>0</v>
      </c>
      <c r="AI202" s="18">
        <f>Inp_So!AI185*INDEX(Cal_FrontierShift!AI$243:AI$295,MATCH($H202,Cal_FrontierShift!$H$243:$H$295,0))</f>
        <v>0</v>
      </c>
      <c r="AJ202" s="18">
        <f>Inp_So!AJ185*INDEX(Cal_FrontierShift!AJ$243:AJ$295,MATCH($H202,Cal_FrontierShift!$H$243:$H$295,0))</f>
        <v>0</v>
      </c>
      <c r="AK202" s="18">
        <f>Inp_So!AK185*INDEX(Cal_FrontierShift!AK$243:AK$295,MATCH($H202,Cal_FrontierShift!$H$243:$H$295,0))</f>
        <v>0</v>
      </c>
      <c r="AM202" s="14"/>
      <c r="AN202" s="14"/>
      <c r="AO202" s="18">
        <f t="shared" si="10"/>
        <v>0</v>
      </c>
      <c r="AQ202" s="14"/>
      <c r="AR202" s="14"/>
      <c r="AS202" s="14"/>
    </row>
    <row r="203" spans="5:45" x14ac:dyDescent="0.3">
      <c r="E203" s="3" t="s">
        <v>210</v>
      </c>
      <c r="H203" s="3" t="s">
        <v>214</v>
      </c>
      <c r="L203" s="3" t="s">
        <v>159</v>
      </c>
      <c r="R203" s="14"/>
      <c r="T203" s="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8">
        <f>Inp_So!AG186*INDEX(Cal_FrontierShift!AG$243:AG$295,MATCH($H203,Cal_FrontierShift!$H$243:$H$295,0))</f>
        <v>0</v>
      </c>
      <c r="AH203" s="18">
        <f>Inp_So!AH186*INDEX(Cal_FrontierShift!AH$243:AH$295,MATCH($H203,Cal_FrontierShift!$H$243:$H$295,0))</f>
        <v>0</v>
      </c>
      <c r="AI203" s="18">
        <f>Inp_So!AI186*INDEX(Cal_FrontierShift!AI$243:AI$295,MATCH($H203,Cal_FrontierShift!$H$243:$H$295,0))</f>
        <v>0</v>
      </c>
      <c r="AJ203" s="18">
        <f>Inp_So!AJ186*INDEX(Cal_FrontierShift!AJ$243:AJ$295,MATCH($H203,Cal_FrontierShift!$H$243:$H$295,0))</f>
        <v>0</v>
      </c>
      <c r="AK203" s="18">
        <f>Inp_So!AK186*INDEX(Cal_FrontierShift!AK$243:AK$295,MATCH($H203,Cal_FrontierShift!$H$243:$H$295,0))</f>
        <v>0</v>
      </c>
      <c r="AM203" s="14"/>
      <c r="AN203" s="14"/>
      <c r="AO203" s="18">
        <f t="shared" si="10"/>
        <v>0</v>
      </c>
      <c r="AQ203" s="14"/>
      <c r="AR203" s="14"/>
      <c r="AS203" s="14"/>
    </row>
    <row r="204" spans="5:45" x14ac:dyDescent="0.3">
      <c r="E204" s="3" t="s">
        <v>210</v>
      </c>
      <c r="H204" s="3" t="s">
        <v>215</v>
      </c>
      <c r="L204" s="3" t="s">
        <v>159</v>
      </c>
      <c r="R204" s="14"/>
      <c r="T204" s="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F204" s="14"/>
      <c r="AG204" s="18">
        <f>Inp_So!AG187*INDEX(Cal_FrontierShift!AG$243:AG$295,MATCH($H204,Cal_FrontierShift!$H$243:$H$295,0))</f>
        <v>1.0695328565531605</v>
      </c>
      <c r="AH204" s="18">
        <f>Inp_So!AH187*INDEX(Cal_FrontierShift!AH$243:AH$295,MATCH($H204,Cal_FrontierShift!$H$243:$H$295,0))</f>
        <v>1.5251415950793277</v>
      </c>
      <c r="AI204" s="18">
        <f>Inp_So!AI187*INDEX(Cal_FrontierShift!AI$243:AI$295,MATCH($H204,Cal_FrontierShift!$H$243:$H$295,0))</f>
        <v>1.7728555476906527</v>
      </c>
      <c r="AJ204" s="18">
        <f>Inp_So!AJ187*INDEX(Cal_FrontierShift!AJ$243:AJ$295,MATCH($H204,Cal_FrontierShift!$H$243:$H$295,0))</f>
        <v>1.0140926784916275</v>
      </c>
      <c r="AK204" s="18">
        <f>Inp_So!AK187*INDEX(Cal_FrontierShift!AK$243:AK$295,MATCH($H204,Cal_FrontierShift!$H$243:$H$295,0))</f>
        <v>1.6678776984630495</v>
      </c>
      <c r="AM204" s="14"/>
      <c r="AN204" s="14"/>
      <c r="AO204" s="18">
        <f t="shared" si="10"/>
        <v>7.0495003762778179</v>
      </c>
      <c r="AQ204" s="14"/>
      <c r="AR204" s="14"/>
      <c r="AS204" s="14"/>
    </row>
    <row r="205" spans="5:45" x14ac:dyDescent="0.3">
      <c r="E205" s="3" t="s">
        <v>210</v>
      </c>
      <c r="H205" s="3" t="s">
        <v>216</v>
      </c>
      <c r="L205" s="3" t="s">
        <v>159</v>
      </c>
      <c r="R205" s="14"/>
      <c r="T205" s="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F205" s="14"/>
      <c r="AG205" s="18">
        <f>Inp_So!AG188*INDEX(Cal_FrontierShift!AG$243:AG$295,MATCH($H205,Cal_FrontierShift!$H$243:$H$295,0))</f>
        <v>2.9267760609360778</v>
      </c>
      <c r="AH205" s="18">
        <f>Inp_So!AH188*INDEX(Cal_FrontierShift!AH$243:AH$295,MATCH($H205,Cal_FrontierShift!$H$243:$H$295,0))</f>
        <v>1.5957827925228081</v>
      </c>
      <c r="AI205" s="18">
        <f>Inp_So!AI188*INDEX(Cal_FrontierShift!AI$243:AI$295,MATCH($H205,Cal_FrontierShift!$H$243:$H$295,0))</f>
        <v>2.1201877903360371</v>
      </c>
      <c r="AJ205" s="18">
        <f>Inp_So!AJ188*INDEX(Cal_FrontierShift!AJ$243:AJ$295,MATCH($H205,Cal_FrontierShift!$H$243:$H$295,0))</f>
        <v>2.3446664712710819</v>
      </c>
      <c r="AK205" s="18">
        <f>Inp_So!AK188*INDEX(Cal_FrontierShift!AK$243:AK$295,MATCH($H205,Cal_FrontierShift!$H$243:$H$295,0))</f>
        <v>3.6274049912590178</v>
      </c>
      <c r="AM205" s="14"/>
      <c r="AN205" s="14"/>
      <c r="AO205" s="18">
        <f t="shared" si="10"/>
        <v>12.614818106325023</v>
      </c>
      <c r="AQ205" s="14"/>
      <c r="AR205" s="14"/>
      <c r="AS205" s="14"/>
    </row>
    <row r="206" spans="5:45" x14ac:dyDescent="0.3">
      <c r="E206" s="4" t="s">
        <v>217</v>
      </c>
      <c r="H206" s="4" t="s">
        <v>217</v>
      </c>
      <c r="L206" s="3" t="s">
        <v>159</v>
      </c>
      <c r="R206" s="14"/>
      <c r="T206" s="1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F206" s="14"/>
      <c r="AG206" s="18">
        <f>Inp_So!AG189*INDEX(Cal_FrontierShift!AG$243:AG$295,MATCH($H206,Cal_FrontierShift!$H$243:$H$295,0))</f>
        <v>6.1230012623870582</v>
      </c>
      <c r="AH206" s="18">
        <f>Inp_So!AH189*INDEX(Cal_FrontierShift!AH$243:AH$295,MATCH($H206,Cal_FrontierShift!$H$243:$H$295,0))</f>
        <v>1.2316847121403216</v>
      </c>
      <c r="AI206" s="18">
        <f>Inp_So!AI189*INDEX(Cal_FrontierShift!AI$243:AI$295,MATCH($H206,Cal_FrontierShift!$H$243:$H$295,0))</f>
        <v>4.2270884715324808E-2</v>
      </c>
      <c r="AJ206" s="18">
        <f>Inp_So!AJ189*INDEX(Cal_FrontierShift!AJ$243:AJ$295,MATCH($H206,Cal_FrontierShift!$H$243:$H$295,0))</f>
        <v>5.4320238333617391E-2</v>
      </c>
      <c r="AK206" s="18">
        <f>Inp_So!AK189*INDEX(Cal_FrontierShift!AK$243:AK$295,MATCH($H206,Cal_FrontierShift!$H$243:$H$295,0))</f>
        <v>6.6763883940642782E-2</v>
      </c>
      <c r="AM206" s="14"/>
      <c r="AN206" s="14"/>
      <c r="AO206" s="18">
        <f t="shared" si="10"/>
        <v>7.5180409815169646</v>
      </c>
      <c r="AQ206" s="14"/>
      <c r="AR206" s="14"/>
      <c r="AS206" s="14"/>
    </row>
    <row r="207" spans="5:45" x14ac:dyDescent="0.3">
      <c r="E207" s="3" t="s">
        <v>217</v>
      </c>
      <c r="H207" s="3" t="s">
        <v>218</v>
      </c>
      <c r="L207" s="3" t="s">
        <v>159</v>
      </c>
      <c r="R207" s="14"/>
      <c r="T207" s="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46"/>
      <c r="AH207" s="46"/>
      <c r="AI207" s="46"/>
      <c r="AJ207" s="46"/>
      <c r="AK207" s="46"/>
      <c r="AM207" s="14"/>
      <c r="AN207" s="14"/>
      <c r="AO207" s="18">
        <f t="shared" si="10"/>
        <v>0</v>
      </c>
      <c r="AQ207" s="14"/>
      <c r="AR207" s="14"/>
      <c r="AS207" s="14"/>
    </row>
    <row r="208" spans="5:45" x14ac:dyDescent="0.3">
      <c r="E208" s="3" t="s">
        <v>217</v>
      </c>
      <c r="H208" s="3" t="s">
        <v>219</v>
      </c>
      <c r="L208" s="3" t="s">
        <v>159</v>
      </c>
      <c r="R208" s="14"/>
      <c r="T208" s="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F208" s="14"/>
      <c r="AG208" s="46"/>
      <c r="AH208" s="46"/>
      <c r="AI208" s="46"/>
      <c r="AJ208" s="46"/>
      <c r="AK208" s="46"/>
      <c r="AM208" s="14"/>
      <c r="AN208" s="14"/>
      <c r="AO208" s="18">
        <f t="shared" si="10"/>
        <v>0</v>
      </c>
      <c r="AQ208" s="14"/>
      <c r="AR208" s="14"/>
      <c r="AS208" s="14"/>
    </row>
    <row r="209" spans="2:61" x14ac:dyDescent="0.3">
      <c r="E209" s="3" t="s">
        <v>217</v>
      </c>
      <c r="H209" s="3" t="s">
        <v>220</v>
      </c>
      <c r="L209" s="3" t="s">
        <v>159</v>
      </c>
      <c r="R209" s="14"/>
      <c r="T209" s="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F209" s="14"/>
      <c r="AG209" s="46"/>
      <c r="AH209" s="46"/>
      <c r="AI209" s="46"/>
      <c r="AJ209" s="46"/>
      <c r="AK209" s="46"/>
      <c r="AM209" s="14"/>
      <c r="AN209" s="14"/>
      <c r="AO209" s="18">
        <f t="shared" si="10"/>
        <v>0</v>
      </c>
      <c r="AQ209" s="14"/>
      <c r="AR209" s="14"/>
      <c r="AS209" s="14"/>
    </row>
    <row r="210" spans="2:61" x14ac:dyDescent="0.3">
      <c r="E210" s="3" t="s">
        <v>217</v>
      </c>
      <c r="H210" s="3" t="s">
        <v>221</v>
      </c>
      <c r="L210" s="3" t="s">
        <v>159</v>
      </c>
      <c r="R210" s="14"/>
      <c r="T210" s="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46"/>
      <c r="AH210" s="46"/>
      <c r="AI210" s="46"/>
      <c r="AJ210" s="46"/>
      <c r="AK210" s="46"/>
      <c r="AM210" s="14"/>
      <c r="AN210" s="14"/>
      <c r="AO210" s="18">
        <f t="shared" si="10"/>
        <v>0</v>
      </c>
      <c r="AQ210" s="14"/>
      <c r="AR210" s="14"/>
      <c r="AS210" s="14"/>
    </row>
    <row r="211" spans="2:61" x14ac:dyDescent="0.3">
      <c r="E211" s="3" t="s">
        <v>217</v>
      </c>
      <c r="H211" s="3" t="s">
        <v>222</v>
      </c>
      <c r="L211" s="3" t="s">
        <v>159</v>
      </c>
      <c r="R211" s="14"/>
      <c r="T211" s="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F211" s="14"/>
      <c r="AG211" s="46"/>
      <c r="AH211" s="46"/>
      <c r="AI211" s="46"/>
      <c r="AJ211" s="46"/>
      <c r="AK211" s="46"/>
      <c r="AM211" s="14"/>
      <c r="AN211" s="14"/>
      <c r="AO211" s="18">
        <f t="shared" si="10"/>
        <v>0</v>
      </c>
      <c r="AQ211" s="14"/>
      <c r="AR211" s="14"/>
      <c r="AS211" s="14"/>
    </row>
    <row r="212" spans="2:61" x14ac:dyDescent="0.3">
      <c r="E212" s="3" t="s">
        <v>217</v>
      </c>
      <c r="H212" s="3" t="s">
        <v>223</v>
      </c>
      <c r="L212" s="3" t="s">
        <v>159</v>
      </c>
      <c r="R212" s="14"/>
      <c r="T212" s="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46"/>
      <c r="AH212" s="46"/>
      <c r="AI212" s="46"/>
      <c r="AJ212" s="46"/>
      <c r="AK212" s="46"/>
      <c r="AM212" s="14"/>
      <c r="AN212" s="14"/>
      <c r="AO212" s="18">
        <f t="shared" si="10"/>
        <v>0</v>
      </c>
      <c r="AQ212" s="14"/>
      <c r="AR212" s="14"/>
      <c r="AS212" s="14"/>
    </row>
    <row r="213" spans="2:61" x14ac:dyDescent="0.3">
      <c r="E213" s="3" t="s">
        <v>217</v>
      </c>
      <c r="H213" s="3" t="s">
        <v>224</v>
      </c>
      <c r="L213" s="3" t="s">
        <v>159</v>
      </c>
      <c r="R213" s="14"/>
      <c r="T213" s="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46"/>
      <c r="AH213" s="46"/>
      <c r="AI213" s="46"/>
      <c r="AJ213" s="46"/>
      <c r="AK213" s="46"/>
      <c r="AM213" s="14"/>
      <c r="AN213" s="14"/>
      <c r="AO213" s="18">
        <f t="shared" si="10"/>
        <v>0</v>
      </c>
      <c r="AQ213" s="14"/>
      <c r="AR213" s="14"/>
      <c r="AS213" s="14"/>
    </row>
    <row r="214" spans="2:61" x14ac:dyDescent="0.3">
      <c r="E214" s="3" t="s">
        <v>217</v>
      </c>
      <c r="H214" s="3" t="s">
        <v>225</v>
      </c>
      <c r="L214" s="3" t="s">
        <v>159</v>
      </c>
      <c r="R214" s="14"/>
      <c r="T214" s="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46"/>
      <c r="AH214" s="46"/>
      <c r="AI214" s="46"/>
      <c r="AJ214" s="46"/>
      <c r="AK214" s="46"/>
      <c r="AM214" s="14"/>
      <c r="AN214" s="14"/>
      <c r="AO214" s="18">
        <f t="shared" si="10"/>
        <v>0</v>
      </c>
      <c r="AQ214" s="14"/>
      <c r="AR214" s="14"/>
      <c r="AS214" s="14"/>
    </row>
    <row r="216" spans="2:61" ht="14.65" x14ac:dyDescent="0.35">
      <c r="B216" s="10" t="s">
        <v>1189</v>
      </c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41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</row>
    <row r="217" spans="2:61" x14ac:dyDescent="0.3">
      <c r="C217" s="30" t="s">
        <v>1191</v>
      </c>
    </row>
    <row r="219" spans="2:61" x14ac:dyDescent="0.3">
      <c r="E219" s="4" t="s">
        <v>167</v>
      </c>
      <c r="H219" s="4" t="s">
        <v>167</v>
      </c>
      <c r="L219" s="3" t="s">
        <v>159</v>
      </c>
      <c r="R219" s="14"/>
      <c r="T219" s="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8">
        <f>AG221+AG258+AG265</f>
        <v>383.57183449070158</v>
      </c>
      <c r="AH219" s="18">
        <f>AH221+AH258+AH265</f>
        <v>396.92622091508298</v>
      </c>
      <c r="AI219" s="18">
        <f>AI221+AI258+AI265</f>
        <v>394.5134283998965</v>
      </c>
      <c r="AJ219" s="18">
        <f>AJ221+AJ258+AJ265</f>
        <v>384.04054240013136</v>
      </c>
      <c r="AK219" s="18">
        <f>AK221+AK258+AK265</f>
        <v>380.83141713810846</v>
      </c>
      <c r="AM219" s="14"/>
      <c r="AN219" s="14"/>
      <c r="AO219" s="18">
        <f>SUM(AG219:AK219)</f>
        <v>1939.883443343921</v>
      </c>
      <c r="AQ219" s="14"/>
      <c r="AR219" s="14"/>
      <c r="AS219" s="14"/>
    </row>
    <row r="220" spans="2:61" x14ac:dyDescent="0.3">
      <c r="H220" s="4"/>
    </row>
    <row r="221" spans="2:61" x14ac:dyDescent="0.3">
      <c r="E221" s="4" t="s">
        <v>173</v>
      </c>
      <c r="H221" s="4" t="s">
        <v>173</v>
      </c>
      <c r="L221" s="3" t="s">
        <v>159</v>
      </c>
      <c r="R221" s="14"/>
      <c r="T221" s="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72">
        <f>AG222+AG244</f>
        <v>126.91911798325582</v>
      </c>
      <c r="AH221" s="72">
        <f t="shared" ref="AH221:AK221" si="15">AH222+AH244</f>
        <v>128.26384366939689</v>
      </c>
      <c r="AI221" s="72">
        <f t="shared" si="15"/>
        <v>127.97501142924371</v>
      </c>
      <c r="AJ221" s="72">
        <f t="shared" si="15"/>
        <v>125.34474632778745</v>
      </c>
      <c r="AK221" s="72">
        <f t="shared" si="15"/>
        <v>126.26970490648999</v>
      </c>
      <c r="AM221" s="14"/>
      <c r="AN221" s="14"/>
      <c r="AO221" s="18">
        <f t="shared" ref="AO221:AO273" si="16">SUM(AG221:AK221)</f>
        <v>634.77242431617378</v>
      </c>
      <c r="AQ221" s="14"/>
      <c r="AR221" s="14"/>
      <c r="AS221" s="14"/>
    </row>
    <row r="222" spans="2:61" x14ac:dyDescent="0.3">
      <c r="E222" s="4" t="s">
        <v>173</v>
      </c>
      <c r="F222" s="4" t="s">
        <v>174</v>
      </c>
      <c r="H222" s="4" t="s">
        <v>175</v>
      </c>
      <c r="L222" s="3" t="s">
        <v>159</v>
      </c>
      <c r="R222" s="14"/>
      <c r="T222" s="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F222" s="14"/>
      <c r="AG222" s="72">
        <f>SUM(AG223,AG228,AG234,AG243)</f>
        <v>126.91911798325582</v>
      </c>
      <c r="AH222" s="72">
        <f t="shared" ref="AH222:AK222" si="17">SUM(AH223,AH228,AH234,AH243)</f>
        <v>128.26384366939689</v>
      </c>
      <c r="AI222" s="72">
        <f t="shared" si="17"/>
        <v>127.97501142924371</v>
      </c>
      <c r="AJ222" s="72">
        <f t="shared" si="17"/>
        <v>125.34474632778745</v>
      </c>
      <c r="AK222" s="72">
        <f t="shared" si="17"/>
        <v>126.26970490648999</v>
      </c>
      <c r="AM222" s="14"/>
      <c r="AN222" s="14"/>
      <c r="AO222" s="18">
        <f t="shared" si="16"/>
        <v>634.77242431617378</v>
      </c>
      <c r="AQ222" s="14"/>
      <c r="AR222" s="14"/>
      <c r="AS222" s="14"/>
    </row>
    <row r="223" spans="2:61" x14ac:dyDescent="0.3">
      <c r="E223" s="4" t="s">
        <v>173</v>
      </c>
      <c r="F223" s="4" t="s">
        <v>174</v>
      </c>
      <c r="G223" s="4" t="s">
        <v>176</v>
      </c>
      <c r="H223" s="4" t="s">
        <v>177</v>
      </c>
      <c r="L223" s="3" t="s">
        <v>159</v>
      </c>
      <c r="R223" s="14"/>
      <c r="T223" s="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F223" s="14"/>
      <c r="AG223" s="18">
        <f>Inp_So_sub!AG128*INDEX(Cal_FrontierShift!AG$243:AG$295,MATCH($H223,Cal_FrontierShift!$H$243:$H$295,0))</f>
        <v>27.918884849867549</v>
      </c>
      <c r="AH223" s="18">
        <f>Inp_So_sub!AH128*INDEX(Cal_FrontierShift!AH$243:AH$295,MATCH($H223,Cal_FrontierShift!$H$243:$H$295,0))</f>
        <v>30.034235157742703</v>
      </c>
      <c r="AI223" s="18">
        <f>Inp_So_sub!AI128*INDEX(Cal_FrontierShift!AI$243:AI$295,MATCH($H223,Cal_FrontierShift!$H$243:$H$295,0))</f>
        <v>29.186412103289477</v>
      </c>
      <c r="AJ223" s="18">
        <f>Inp_So_sub!AJ128*INDEX(Cal_FrontierShift!AJ$243:AJ$295,MATCH($H223,Cal_FrontierShift!$H$243:$H$295,0))</f>
        <v>27.183772161999364</v>
      </c>
      <c r="AK223" s="18">
        <f>Inp_So_sub!AK128*INDEX(Cal_FrontierShift!AK$243:AK$295,MATCH($H223,Cal_FrontierShift!$H$243:$H$295,0))</f>
        <v>27.89811901982673</v>
      </c>
      <c r="AM223" s="14"/>
      <c r="AN223" s="14"/>
      <c r="AO223" s="18">
        <f t="shared" si="16"/>
        <v>142.22142329272583</v>
      </c>
      <c r="AQ223" s="14"/>
      <c r="AR223" s="14"/>
      <c r="AS223" s="14"/>
    </row>
    <row r="224" spans="2:61" x14ac:dyDescent="0.3">
      <c r="E224" s="3" t="s">
        <v>173</v>
      </c>
      <c r="F224" s="3" t="s">
        <v>174</v>
      </c>
      <c r="G224" s="3" t="s">
        <v>176</v>
      </c>
      <c r="H224" s="3" t="s">
        <v>178</v>
      </c>
      <c r="L224" s="3" t="s">
        <v>159</v>
      </c>
      <c r="R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46"/>
      <c r="AH224" s="46"/>
      <c r="AI224" s="46"/>
      <c r="AJ224" s="46"/>
      <c r="AK224" s="46"/>
      <c r="AM224" s="14"/>
      <c r="AN224" s="14"/>
      <c r="AO224" s="18">
        <f t="shared" si="16"/>
        <v>0</v>
      </c>
      <c r="AQ224" s="14"/>
      <c r="AR224" s="14"/>
      <c r="AS224" s="14"/>
    </row>
    <row r="225" spans="5:45" x14ac:dyDescent="0.3">
      <c r="E225" s="3" t="s">
        <v>173</v>
      </c>
      <c r="F225" s="3" t="s">
        <v>174</v>
      </c>
      <c r="G225" s="3" t="s">
        <v>176</v>
      </c>
      <c r="H225" s="3" t="s">
        <v>179</v>
      </c>
      <c r="L225" s="3" t="s">
        <v>159</v>
      </c>
      <c r="R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46"/>
      <c r="AH225" s="46"/>
      <c r="AI225" s="46"/>
      <c r="AJ225" s="46"/>
      <c r="AK225" s="46"/>
      <c r="AM225" s="14"/>
      <c r="AN225" s="14"/>
      <c r="AO225" s="18">
        <f t="shared" si="16"/>
        <v>0</v>
      </c>
      <c r="AQ225" s="14"/>
      <c r="AR225" s="14"/>
      <c r="AS225" s="14"/>
    </row>
    <row r="226" spans="5:45" x14ac:dyDescent="0.3">
      <c r="E226" s="3" t="s">
        <v>173</v>
      </c>
      <c r="F226" s="3" t="s">
        <v>174</v>
      </c>
      <c r="G226" s="3" t="s">
        <v>176</v>
      </c>
      <c r="H226" s="3" t="s">
        <v>180</v>
      </c>
      <c r="L226" s="3" t="s">
        <v>159</v>
      </c>
      <c r="R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46"/>
      <c r="AH226" s="46"/>
      <c r="AI226" s="46"/>
      <c r="AJ226" s="46"/>
      <c r="AK226" s="46"/>
      <c r="AM226" s="14"/>
      <c r="AN226" s="14"/>
      <c r="AO226" s="18">
        <f t="shared" si="16"/>
        <v>0</v>
      </c>
      <c r="AQ226" s="14"/>
      <c r="AR226" s="14"/>
      <c r="AS226" s="14"/>
    </row>
    <row r="227" spans="5:45" x14ac:dyDescent="0.3">
      <c r="E227" s="3" t="s">
        <v>173</v>
      </c>
      <c r="F227" s="3" t="s">
        <v>174</v>
      </c>
      <c r="G227" s="3" t="s">
        <v>176</v>
      </c>
      <c r="H227" s="3" t="s">
        <v>181</v>
      </c>
      <c r="L227" s="3" t="s">
        <v>159</v>
      </c>
      <c r="R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46"/>
      <c r="AH227" s="46"/>
      <c r="AI227" s="46"/>
      <c r="AJ227" s="46"/>
      <c r="AK227" s="46"/>
      <c r="AM227" s="14"/>
      <c r="AN227" s="14"/>
      <c r="AO227" s="18">
        <f t="shared" si="16"/>
        <v>0</v>
      </c>
      <c r="AQ227" s="14"/>
      <c r="AR227" s="14"/>
      <c r="AS227" s="14"/>
    </row>
    <row r="228" spans="5:45" x14ac:dyDescent="0.3">
      <c r="E228" s="4" t="s">
        <v>173</v>
      </c>
      <c r="F228" s="4" t="s">
        <v>174</v>
      </c>
      <c r="G228" s="4" t="s">
        <v>182</v>
      </c>
      <c r="H228" s="4" t="s">
        <v>183</v>
      </c>
      <c r="L228" s="3" t="s">
        <v>159</v>
      </c>
      <c r="R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F228" s="14"/>
      <c r="AG228" s="72">
        <f>SUM(AG229:AG233)</f>
        <v>63.316152200783669</v>
      </c>
      <c r="AH228" s="72">
        <f t="shared" ref="AH228:AK228" si="18">SUM(AH229:AH233)</f>
        <v>61.016406338780747</v>
      </c>
      <c r="AI228" s="72">
        <f t="shared" si="18"/>
        <v>59.675430675454621</v>
      </c>
      <c r="AJ228" s="72">
        <f t="shared" si="18"/>
        <v>58.022061549692843</v>
      </c>
      <c r="AK228" s="72">
        <f t="shared" si="18"/>
        <v>58.251286374034265</v>
      </c>
      <c r="AM228" s="14"/>
      <c r="AN228" s="14"/>
      <c r="AO228" s="18">
        <f t="shared" si="16"/>
        <v>300.28133713874615</v>
      </c>
      <c r="AQ228" s="14"/>
      <c r="AR228" s="14"/>
      <c r="AS228" s="14"/>
    </row>
    <row r="229" spans="5:45" x14ac:dyDescent="0.3">
      <c r="E229" s="3" t="s">
        <v>173</v>
      </c>
      <c r="F229" s="3" t="s">
        <v>174</v>
      </c>
      <c r="G229" s="3" t="s">
        <v>182</v>
      </c>
      <c r="H229" s="3" t="s">
        <v>184</v>
      </c>
      <c r="L229" s="3" t="s">
        <v>159</v>
      </c>
      <c r="R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F229" s="14"/>
      <c r="AG229" s="18">
        <f>Inp_So_sub!AG134*INDEX(Cal_FrontierShift!AG$243:AG$295,MATCH($H229,Cal_FrontierShift!$H$243:$H$295,0))</f>
        <v>17.80950956738597</v>
      </c>
      <c r="AH229" s="18">
        <f>Inp_So_sub!AH134*INDEX(Cal_FrontierShift!AH$243:AH$295,MATCH($H229,Cal_FrontierShift!$H$243:$H$295,0))</f>
        <v>17.888780925612814</v>
      </c>
      <c r="AI229" s="18">
        <f>Inp_So_sub!AI134*INDEX(Cal_FrontierShift!AI$243:AI$295,MATCH($H229,Cal_FrontierShift!$H$243:$H$295,0))</f>
        <v>17.7949854035535</v>
      </c>
      <c r="AJ229" s="18">
        <f>Inp_So_sub!AJ134*INDEX(Cal_FrontierShift!AJ$243:AJ$295,MATCH($H229,Cal_FrontierShift!$H$243:$H$295,0))</f>
        <v>16.874567677102949</v>
      </c>
      <c r="AK229" s="18">
        <f>Inp_So_sub!AK134*INDEX(Cal_FrontierShift!AK$243:AK$295,MATCH($H229,Cal_FrontierShift!$H$243:$H$295,0))</f>
        <v>17.488143728235237</v>
      </c>
      <c r="AM229" s="14"/>
      <c r="AN229" s="14"/>
      <c r="AO229" s="18">
        <f t="shared" si="16"/>
        <v>87.855987301890451</v>
      </c>
      <c r="AQ229" s="14"/>
      <c r="AR229" s="14"/>
      <c r="AS229" s="14"/>
    </row>
    <row r="230" spans="5:45" x14ac:dyDescent="0.3">
      <c r="E230" s="3" t="s">
        <v>173</v>
      </c>
      <c r="F230" s="3" t="s">
        <v>174</v>
      </c>
      <c r="G230" s="3" t="s">
        <v>182</v>
      </c>
      <c r="H230" s="3" t="s">
        <v>309</v>
      </c>
      <c r="L230" s="3" t="s">
        <v>159</v>
      </c>
      <c r="R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F230" s="14"/>
      <c r="AG230" s="18">
        <f>Inp_So_sub!AG135*INDEX(Cal_FrontierShift!AG$243:AG$295,MATCH($H230,Cal_FrontierShift!$H$243:$H$295,0))</f>
        <v>20.124056295518496</v>
      </c>
      <c r="AH230" s="18">
        <f>Inp_So_sub!AH135*INDEX(Cal_FrontierShift!AH$243:AH$295,MATCH($H230,Cal_FrontierShift!$H$243:$H$295,0))</f>
        <v>19.302636016167217</v>
      </c>
      <c r="AI230" s="18">
        <f>Inp_So_sub!AI135*INDEX(Cal_FrontierShift!AI$243:AI$295,MATCH($H230,Cal_FrontierShift!$H$243:$H$295,0))</f>
        <v>18.354194516555577</v>
      </c>
      <c r="AJ230" s="18">
        <f>Inp_So_sub!AJ135*INDEX(Cal_FrontierShift!AJ$243:AJ$295,MATCH($H230,Cal_FrontierShift!$H$243:$H$295,0))</f>
        <v>17.511679884509217</v>
      </c>
      <c r="AK230" s="18">
        <f>Inp_So_sub!AK135*INDEX(Cal_FrontierShift!AK$243:AK$295,MATCH($H230,Cal_FrontierShift!$H$243:$H$295,0))</f>
        <v>16.937640316830787</v>
      </c>
      <c r="AM230" s="14"/>
      <c r="AN230" s="14"/>
      <c r="AO230" s="18">
        <f t="shared" si="16"/>
        <v>92.230207029581294</v>
      </c>
      <c r="AQ230" s="14"/>
      <c r="AR230" s="14"/>
      <c r="AS230" s="14"/>
    </row>
    <row r="231" spans="5:45" x14ac:dyDescent="0.3">
      <c r="E231" s="3" t="s">
        <v>173</v>
      </c>
      <c r="F231" s="3" t="s">
        <v>174</v>
      </c>
      <c r="G231" s="3" t="s">
        <v>182</v>
      </c>
      <c r="H231" s="3" t="s">
        <v>185</v>
      </c>
      <c r="L231" s="3" t="s">
        <v>159</v>
      </c>
      <c r="R231" s="14"/>
      <c r="T231" s="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F231" s="14"/>
      <c r="AG231" s="18">
        <f>Inp_So_sub!AG136*INDEX(Cal_FrontierShift!AG$243:AG$295,MATCH($H231,Cal_FrontierShift!$H$243:$H$295,0))</f>
        <v>20.496043446876428</v>
      </c>
      <c r="AH231" s="18">
        <f>Inp_So_sub!AH136*INDEX(Cal_FrontierShift!AH$243:AH$295,MATCH($H231,Cal_FrontierShift!$H$243:$H$295,0))</f>
        <v>20.607502252194124</v>
      </c>
      <c r="AI231" s="18">
        <f>Inp_So_sub!AI136*INDEX(Cal_FrontierShift!AI$243:AI$295,MATCH($H231,Cal_FrontierShift!$H$243:$H$295,0))</f>
        <v>20.374736400520185</v>
      </c>
      <c r="AJ231" s="18">
        <f>Inp_So_sub!AJ136*INDEX(Cal_FrontierShift!AJ$243:AJ$295,MATCH($H231,Cal_FrontierShift!$H$243:$H$295,0))</f>
        <v>20.438356468418082</v>
      </c>
      <c r="AK231" s="18">
        <f>Inp_So_sub!AK136*INDEX(Cal_FrontierShift!AK$243:AK$295,MATCH($H231,Cal_FrontierShift!$H$243:$H$295,0))</f>
        <v>20.517672416110113</v>
      </c>
      <c r="AM231" s="14"/>
      <c r="AN231" s="14"/>
      <c r="AO231" s="18">
        <f t="shared" si="16"/>
        <v>102.43431098411894</v>
      </c>
      <c r="AQ231" s="14"/>
      <c r="AR231" s="14"/>
      <c r="AS231" s="14"/>
    </row>
    <row r="232" spans="5:45" x14ac:dyDescent="0.3">
      <c r="E232" s="3" t="s">
        <v>173</v>
      </c>
      <c r="F232" s="3" t="s">
        <v>174</v>
      </c>
      <c r="G232" s="3" t="s">
        <v>182</v>
      </c>
      <c r="H232" s="3" t="s">
        <v>310</v>
      </c>
      <c r="L232" s="3" t="s">
        <v>159</v>
      </c>
      <c r="R232" s="14"/>
      <c r="T232" s="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F232" s="14"/>
      <c r="AG232" s="18">
        <f>Inp_So_sub!AG137*INDEX(Cal_FrontierShift!AG$243:AG$295,MATCH($H232,Cal_FrontierShift!$H$243:$H$295,0))</f>
        <v>0</v>
      </c>
      <c r="AH232" s="18">
        <f>Inp_So_sub!AH137*INDEX(Cal_FrontierShift!AH$243:AH$295,MATCH($H232,Cal_FrontierShift!$H$243:$H$295,0))</f>
        <v>0</v>
      </c>
      <c r="AI232" s="18">
        <f>Inp_So_sub!AI137*INDEX(Cal_FrontierShift!AI$243:AI$295,MATCH($H232,Cal_FrontierShift!$H$243:$H$295,0))</f>
        <v>0</v>
      </c>
      <c r="AJ232" s="18">
        <f>Inp_So_sub!AJ137*INDEX(Cal_FrontierShift!AJ$243:AJ$295,MATCH($H232,Cal_FrontierShift!$H$243:$H$295,0))</f>
        <v>0</v>
      </c>
      <c r="AK232" s="18">
        <f>Inp_So_sub!AK137*INDEX(Cal_FrontierShift!AK$243:AK$295,MATCH($H232,Cal_FrontierShift!$H$243:$H$295,0))</f>
        <v>0</v>
      </c>
      <c r="AM232" s="14"/>
      <c r="AN232" s="14"/>
      <c r="AO232" s="18">
        <f t="shared" si="16"/>
        <v>0</v>
      </c>
      <c r="AQ232" s="14"/>
      <c r="AR232" s="14"/>
      <c r="AS232" s="14"/>
    </row>
    <row r="233" spans="5:45" x14ac:dyDescent="0.3">
      <c r="E233" s="3" t="s">
        <v>173</v>
      </c>
      <c r="F233" s="3" t="s">
        <v>174</v>
      </c>
      <c r="G233" s="3" t="s">
        <v>182</v>
      </c>
      <c r="H233" s="3" t="s">
        <v>311</v>
      </c>
      <c r="L233" s="3" t="s">
        <v>159</v>
      </c>
      <c r="R233" s="14"/>
      <c r="T233" s="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8">
        <f>Inp_So_sub!AG138*INDEX(Cal_FrontierShift!AG$243:AG$295,MATCH($H233,Cal_FrontierShift!$H$243:$H$295,0))</f>
        <v>4.8865428910027733</v>
      </c>
      <c r="AH233" s="18">
        <f>Inp_So_sub!AH138*INDEX(Cal_FrontierShift!AH$243:AH$295,MATCH($H233,Cal_FrontierShift!$H$243:$H$295,0))</f>
        <v>3.2174871448065874</v>
      </c>
      <c r="AI233" s="18">
        <f>Inp_So_sub!AI138*INDEX(Cal_FrontierShift!AI$243:AI$295,MATCH($H233,Cal_FrontierShift!$H$243:$H$295,0))</f>
        <v>3.1515143548253599</v>
      </c>
      <c r="AJ233" s="18">
        <f>Inp_So_sub!AJ138*INDEX(Cal_FrontierShift!AJ$243:AJ$295,MATCH($H233,Cal_FrontierShift!$H$243:$H$295,0))</f>
        <v>3.1974575196625978</v>
      </c>
      <c r="AK233" s="18">
        <f>Inp_So_sub!AK138*INDEX(Cal_FrontierShift!AK$243:AK$295,MATCH($H233,Cal_FrontierShift!$H$243:$H$295,0))</f>
        <v>3.3078299128581228</v>
      </c>
      <c r="AM233" s="14"/>
      <c r="AN233" s="14"/>
      <c r="AO233" s="18">
        <f t="shared" si="16"/>
        <v>17.760831823155442</v>
      </c>
      <c r="AQ233" s="14"/>
      <c r="AR233" s="14"/>
      <c r="AS233" s="14"/>
    </row>
    <row r="234" spans="5:45" x14ac:dyDescent="0.3">
      <c r="E234" s="4" t="s">
        <v>173</v>
      </c>
      <c r="F234" s="4" t="s">
        <v>174</v>
      </c>
      <c r="G234" s="4" t="s">
        <v>186</v>
      </c>
      <c r="H234" s="4" t="s">
        <v>187</v>
      </c>
      <c r="L234" s="3" t="s">
        <v>159</v>
      </c>
      <c r="R234" s="14"/>
      <c r="T234" s="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F234" s="14"/>
      <c r="AG234" s="72">
        <f>SUM(AG235:AG242)</f>
        <v>29.703638869084447</v>
      </c>
      <c r="AH234" s="72">
        <f t="shared" ref="AH234:AK234" si="19">SUM(AH235:AH242)</f>
        <v>30.210035045475639</v>
      </c>
      <c r="AI234" s="72">
        <f t="shared" si="19"/>
        <v>32.258758255442984</v>
      </c>
      <c r="AJ234" s="72">
        <f t="shared" si="19"/>
        <v>33.263178454012618</v>
      </c>
      <c r="AK234" s="72">
        <f t="shared" si="19"/>
        <v>33.464366447073104</v>
      </c>
      <c r="AM234" s="14"/>
      <c r="AN234" s="14"/>
      <c r="AO234" s="18">
        <f t="shared" si="16"/>
        <v>158.89997707108881</v>
      </c>
      <c r="AQ234" s="14"/>
      <c r="AR234" s="14"/>
      <c r="AS234" s="14"/>
    </row>
    <row r="235" spans="5:45" x14ac:dyDescent="0.3">
      <c r="E235" s="3" t="s">
        <v>173</v>
      </c>
      <c r="F235" s="3" t="s">
        <v>174</v>
      </c>
      <c r="G235" s="3" t="s">
        <v>186</v>
      </c>
      <c r="H235" s="3" t="s">
        <v>188</v>
      </c>
      <c r="L235" s="3" t="s">
        <v>159</v>
      </c>
      <c r="R235" s="14"/>
      <c r="T235" s="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F235" s="14"/>
      <c r="AG235" s="18">
        <f>Inp_So_sub!AG140*INDEX(Cal_FrontierShift!AG$243:AG$295,MATCH($H235,Cal_FrontierShift!$H$243:$H$295,0))</f>
        <v>13.385221939602111</v>
      </c>
      <c r="AH235" s="18">
        <f>Inp_So_sub!AH140*INDEX(Cal_FrontierShift!AH$243:AH$295,MATCH($H235,Cal_FrontierShift!$H$243:$H$295,0))</f>
        <v>14.000226406117472</v>
      </c>
      <c r="AI235" s="18">
        <f>Inp_So_sub!AI140*INDEX(Cal_FrontierShift!AI$243:AI$295,MATCH($H235,Cal_FrontierShift!$H$243:$H$295,0))</f>
        <v>14.529823535741432</v>
      </c>
      <c r="AJ235" s="18">
        <f>Inp_So_sub!AJ140*INDEX(Cal_FrontierShift!AJ$243:AJ$295,MATCH($H235,Cal_FrontierShift!$H$243:$H$295,0))</f>
        <v>15.091440697096854</v>
      </c>
      <c r="AK235" s="18">
        <f>Inp_So_sub!AK140*INDEX(Cal_FrontierShift!AK$243:AK$295,MATCH($H235,Cal_FrontierShift!$H$243:$H$295,0))</f>
        <v>15.71705601590376</v>
      </c>
      <c r="AM235" s="14"/>
      <c r="AN235" s="14"/>
      <c r="AO235" s="18">
        <f t="shared" si="16"/>
        <v>72.723768594461632</v>
      </c>
      <c r="AQ235" s="14"/>
      <c r="AR235" s="14"/>
      <c r="AS235" s="14"/>
    </row>
    <row r="236" spans="5:45" x14ac:dyDescent="0.3">
      <c r="E236" s="3" t="s">
        <v>173</v>
      </c>
      <c r="F236" s="3" t="s">
        <v>174</v>
      </c>
      <c r="G236" s="3" t="s">
        <v>186</v>
      </c>
      <c r="H236" s="3" t="s">
        <v>189</v>
      </c>
      <c r="L236" s="3" t="s">
        <v>159</v>
      </c>
      <c r="R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8">
        <f>Inp_So_sub!AG141*INDEX(Cal_FrontierShift!AG$243:AG$295,MATCH($H236,Cal_FrontierShift!$H$243:$H$295,0))</f>
        <v>4.8894786113273074</v>
      </c>
      <c r="AH236" s="18">
        <f>Inp_So_sub!AH141*INDEX(Cal_FrontierShift!AH$243:AH$295,MATCH($H236,Cal_FrontierShift!$H$243:$H$295,0))</f>
        <v>5.0613067889437948</v>
      </c>
      <c r="AI236" s="18">
        <f>Inp_So_sub!AI141*INDEX(Cal_FrontierShift!AI$243:AI$295,MATCH($H236,Cal_FrontierShift!$H$243:$H$295,0))</f>
        <v>5.0041820394148449</v>
      </c>
      <c r="AJ236" s="18">
        <f>Inp_So_sub!AJ141*INDEX(Cal_FrontierShift!AJ$243:AJ$295,MATCH($H236,Cal_FrontierShift!$H$243:$H$295,0))</f>
        <v>4.9960148761086334</v>
      </c>
      <c r="AK236" s="18">
        <f>Inp_So_sub!AK141*INDEX(Cal_FrontierShift!AK$243:AK$295,MATCH($H236,Cal_FrontierShift!$H$243:$H$295,0))</f>
        <v>4.9972759223129399</v>
      </c>
      <c r="AM236" s="14"/>
      <c r="AN236" s="14"/>
      <c r="AO236" s="18">
        <f t="shared" si="16"/>
        <v>24.94825823810752</v>
      </c>
      <c r="AQ236" s="14"/>
      <c r="AR236" s="14"/>
      <c r="AS236" s="14"/>
    </row>
    <row r="237" spans="5:45" x14ac:dyDescent="0.3">
      <c r="E237" s="3" t="s">
        <v>173</v>
      </c>
      <c r="F237" s="3" t="s">
        <v>174</v>
      </c>
      <c r="G237" s="3" t="s">
        <v>186</v>
      </c>
      <c r="H237" s="3" t="s">
        <v>190</v>
      </c>
      <c r="L237" s="3" t="s">
        <v>159</v>
      </c>
      <c r="R237" s="14"/>
      <c r="T237" s="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F237" s="14"/>
      <c r="AG237" s="18">
        <f>Inp_So_sub!AG142*INDEX(Cal_FrontierShift!AG$243:AG$295,MATCH($H237,Cal_FrontierShift!$H$243:$H$295,0))</f>
        <v>3.3954139587517105</v>
      </c>
      <c r="AH237" s="18">
        <f>Inp_So_sub!AH142*INDEX(Cal_FrontierShift!AH$243:AH$295,MATCH($H237,Cal_FrontierShift!$H$243:$H$295,0))</f>
        <v>3.3137765797950953</v>
      </c>
      <c r="AI237" s="18">
        <f>Inp_So_sub!AI142*INDEX(Cal_FrontierShift!AI$243:AI$295,MATCH($H237,Cal_FrontierShift!$H$243:$H$295,0))</f>
        <v>3.2590366889208209</v>
      </c>
      <c r="AJ237" s="18">
        <f>Inp_So_sub!AJ142*INDEX(Cal_FrontierShift!AJ$243:AJ$295,MATCH($H237,Cal_FrontierShift!$H$243:$H$295,0))</f>
        <v>3.2687333660546822</v>
      </c>
      <c r="AK237" s="18">
        <f>Inp_So_sub!AK142*INDEX(Cal_FrontierShift!AK$243:AK$295,MATCH($H237,Cal_FrontierShift!$H$243:$H$295,0))</f>
        <v>3.2074375460885332</v>
      </c>
      <c r="AM237" s="14"/>
      <c r="AN237" s="14"/>
      <c r="AO237" s="18">
        <f t="shared" si="16"/>
        <v>16.44439813961084</v>
      </c>
      <c r="AQ237" s="14"/>
      <c r="AR237" s="14"/>
      <c r="AS237" s="14"/>
    </row>
    <row r="238" spans="5:45" x14ac:dyDescent="0.3">
      <c r="E238" s="3" t="s">
        <v>173</v>
      </c>
      <c r="F238" s="3" t="s">
        <v>174</v>
      </c>
      <c r="G238" s="3" t="s">
        <v>186</v>
      </c>
      <c r="H238" s="3" t="s">
        <v>191</v>
      </c>
      <c r="L238" s="3" t="s">
        <v>159</v>
      </c>
      <c r="R238" s="14"/>
      <c r="T238" s="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F238" s="14"/>
      <c r="AG238" s="18">
        <f>Inp_So_sub!AG143*INDEX(Cal_FrontierShift!AG$243:AG$295,MATCH($H238,Cal_FrontierShift!$H$243:$H$295,0))</f>
        <v>1.0550423950241388</v>
      </c>
      <c r="AH238" s="18">
        <f>Inp_So_sub!AH143*INDEX(Cal_FrontierShift!AH$243:AH$295,MATCH($H238,Cal_FrontierShift!$H$243:$H$295,0))</f>
        <v>1.0238824893123279</v>
      </c>
      <c r="AI238" s="18">
        <f>Inp_So_sub!AI143*INDEX(Cal_FrontierShift!AI$243:AI$295,MATCH($H238,Cal_FrontierShift!$H$243:$H$295,0))</f>
        <v>2.787315724671811</v>
      </c>
      <c r="AJ238" s="18">
        <f>Inp_So_sub!AJ143*INDEX(Cal_FrontierShift!AJ$243:AJ$295,MATCH($H238,Cal_FrontierShift!$H$243:$H$295,0))</f>
        <v>3.2719371606944994</v>
      </c>
      <c r="AK238" s="18">
        <f>Inp_So_sub!AK143*INDEX(Cal_FrontierShift!AK$243:AK$295,MATCH($H238,Cal_FrontierShift!$H$243:$H$295,0))</f>
        <v>2.8718501945506896</v>
      </c>
      <c r="AM238" s="14"/>
      <c r="AN238" s="14"/>
      <c r="AO238" s="18">
        <f t="shared" si="16"/>
        <v>11.010027964253467</v>
      </c>
      <c r="AQ238" s="14"/>
      <c r="AR238" s="14"/>
      <c r="AS238" s="14"/>
    </row>
    <row r="239" spans="5:45" x14ac:dyDescent="0.3">
      <c r="E239" s="3" t="s">
        <v>173</v>
      </c>
      <c r="F239" s="3" t="s">
        <v>174</v>
      </c>
      <c r="G239" s="3" t="s">
        <v>186</v>
      </c>
      <c r="H239" s="3" t="s">
        <v>192</v>
      </c>
      <c r="L239" s="3" t="s">
        <v>159</v>
      </c>
      <c r="R239" s="14"/>
      <c r="T239" s="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F239" s="14"/>
      <c r="AG239" s="18">
        <f>Inp_So_sub!AG144*INDEX(Cal_FrontierShift!AG$243:AG$295,MATCH($H239,Cal_FrontierShift!$H$243:$H$295,0))</f>
        <v>0.55902067540107725</v>
      </c>
      <c r="AH239" s="18">
        <f>Inp_So_sub!AH144*INDEX(Cal_FrontierShift!AH$243:AH$295,MATCH($H239,Cal_FrontierShift!$H$243:$H$295,0))</f>
        <v>0.54115464325471208</v>
      </c>
      <c r="AI239" s="18">
        <f>Inp_So_sub!AI144*INDEX(Cal_FrontierShift!AI$243:AI$295,MATCH($H239,Cal_FrontierShift!$H$243:$H$295,0))</f>
        <v>0.50668580504100735</v>
      </c>
      <c r="AJ239" s="18">
        <f>Inp_So_sub!AJ144*INDEX(Cal_FrontierShift!AJ$243:AJ$295,MATCH($H239,Cal_FrontierShift!$H$243:$H$295,0))</f>
        <v>0.53570357212125097</v>
      </c>
      <c r="AK239" s="18">
        <f>Inp_So_sub!AK144*INDEX(Cal_FrontierShift!AK$243:AK$295,MATCH($H239,Cal_FrontierShift!$H$243:$H$295,0))</f>
        <v>0.55684670842084028</v>
      </c>
      <c r="AM239" s="14"/>
      <c r="AN239" s="14"/>
      <c r="AO239" s="18">
        <f t="shared" si="16"/>
        <v>2.6994114042388881</v>
      </c>
      <c r="AQ239" s="14"/>
      <c r="AR239" s="14"/>
      <c r="AS239" s="14"/>
    </row>
    <row r="240" spans="5:45" x14ac:dyDescent="0.3">
      <c r="E240" s="3" t="s">
        <v>173</v>
      </c>
      <c r="F240" s="3" t="s">
        <v>174</v>
      </c>
      <c r="G240" s="3" t="s">
        <v>186</v>
      </c>
      <c r="H240" s="3" t="s">
        <v>193</v>
      </c>
      <c r="L240" s="3" t="s">
        <v>159</v>
      </c>
      <c r="R240" s="14"/>
      <c r="T240" s="1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F240" s="14"/>
      <c r="AG240" s="18">
        <f>Inp_So_sub!AG145*INDEX(Cal_FrontierShift!AG$243:AG$295,MATCH($H240,Cal_FrontierShift!$H$243:$H$295,0))</f>
        <v>0.22616260786356127</v>
      </c>
      <c r="AH240" s="18">
        <f>Inp_So_sub!AH145*INDEX(Cal_FrontierShift!AH$243:AH$295,MATCH($H240,Cal_FrontierShift!$H$243:$H$295,0))</f>
        <v>0.21625840754756565</v>
      </c>
      <c r="AI240" s="18">
        <f>Inp_So_sub!AI145*INDEX(Cal_FrontierShift!AI$243:AI$295,MATCH($H240,Cal_FrontierShift!$H$243:$H$295,0))</f>
        <v>0.19738791362565758</v>
      </c>
      <c r="AJ240" s="18">
        <f>Inp_So_sub!AJ145*INDEX(Cal_FrontierShift!AJ$243:AJ$295,MATCH($H240,Cal_FrontierShift!$H$243:$H$295,0))</f>
        <v>0.21279271383117282</v>
      </c>
      <c r="AK240" s="18">
        <f>Inp_So_sub!AK145*INDEX(Cal_FrontierShift!AK$243:AK$295,MATCH($H240,Cal_FrontierShift!$H$243:$H$295,0))</f>
        <v>0.22370446683720194</v>
      </c>
      <c r="AM240" s="14"/>
      <c r="AN240" s="14"/>
      <c r="AO240" s="18">
        <f t="shared" si="16"/>
        <v>1.0763061097051592</v>
      </c>
      <c r="AQ240" s="14"/>
      <c r="AR240" s="14"/>
      <c r="AS240" s="14"/>
    </row>
    <row r="241" spans="5:45" x14ac:dyDescent="0.3">
      <c r="E241" s="3" t="s">
        <v>173</v>
      </c>
      <c r="F241" s="3" t="s">
        <v>174</v>
      </c>
      <c r="G241" s="3" t="s">
        <v>186</v>
      </c>
      <c r="H241" s="3" t="s">
        <v>194</v>
      </c>
      <c r="L241" s="3" t="s">
        <v>159</v>
      </c>
      <c r="R241" s="14"/>
      <c r="T241" s="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8">
        <f>Inp_So_sub!AG146*INDEX(Cal_FrontierShift!AG$243:AG$295,MATCH($H241,Cal_FrontierShift!$H$243:$H$295,0))</f>
        <v>5.3975154672533101</v>
      </c>
      <c r="AH241" s="18">
        <f>Inp_So_sub!AH146*INDEX(Cal_FrontierShift!AH$243:AH$295,MATCH($H241,Cal_FrontierShift!$H$243:$H$295,0))</f>
        <v>5.2807787424988124</v>
      </c>
      <c r="AI241" s="18">
        <f>Inp_So_sub!AI146*INDEX(Cal_FrontierShift!AI$243:AI$295,MATCH($H241,Cal_FrontierShift!$H$243:$H$295,0))</f>
        <v>5.245402611074705</v>
      </c>
      <c r="AJ241" s="18">
        <f>Inp_So_sub!AJ146*INDEX(Cal_FrontierShift!AJ$243:AJ$295,MATCH($H241,Cal_FrontierShift!$H$243:$H$295,0))</f>
        <v>5.1231952367943929</v>
      </c>
      <c r="AK241" s="18">
        <f>Inp_So_sub!AK146*INDEX(Cal_FrontierShift!AK$243:AK$295,MATCH($H241,Cal_FrontierShift!$H$243:$H$295,0))</f>
        <v>5.1017754282614591</v>
      </c>
      <c r="AM241" s="14"/>
      <c r="AN241" s="14"/>
      <c r="AO241" s="18">
        <f t="shared" si="16"/>
        <v>26.14866748588268</v>
      </c>
      <c r="AQ241" s="14"/>
      <c r="AR241" s="14"/>
      <c r="AS241" s="14"/>
    </row>
    <row r="242" spans="5:45" x14ac:dyDescent="0.3">
      <c r="E242" s="3" t="s">
        <v>173</v>
      </c>
      <c r="F242" s="3" t="s">
        <v>174</v>
      </c>
      <c r="G242" s="3" t="s">
        <v>186</v>
      </c>
      <c r="H242" s="3" t="s">
        <v>195</v>
      </c>
      <c r="L242" s="3" t="s">
        <v>159</v>
      </c>
      <c r="R242" s="14"/>
      <c r="T242" s="1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F242" s="14"/>
      <c r="AG242" s="18">
        <f>Inp_So_sub!AG147*INDEX(Cal_FrontierShift!AG$243:AG$295,MATCH($H242,Cal_FrontierShift!$H$243:$H$295,0))</f>
        <v>0.79578321386123496</v>
      </c>
      <c r="AH242" s="18">
        <f>Inp_So_sub!AH147*INDEX(Cal_FrontierShift!AH$243:AH$295,MATCH($H242,Cal_FrontierShift!$H$243:$H$295,0))</f>
        <v>0.7726509880058624</v>
      </c>
      <c r="AI242" s="18">
        <f>Inp_So_sub!AI147*INDEX(Cal_FrontierShift!AI$243:AI$295,MATCH($H242,Cal_FrontierShift!$H$243:$H$295,0))</f>
        <v>0.7289239369526973</v>
      </c>
      <c r="AJ242" s="18">
        <f>Inp_So_sub!AJ147*INDEX(Cal_FrontierShift!AJ$243:AJ$295,MATCH($H242,Cal_FrontierShift!$H$243:$H$295,0))</f>
        <v>0.76336083131113341</v>
      </c>
      <c r="AK242" s="18">
        <f>Inp_So_sub!AK147*INDEX(Cal_FrontierShift!AK$243:AK$295,MATCH($H242,Cal_FrontierShift!$H$243:$H$295,0))</f>
        <v>0.78842016469768261</v>
      </c>
      <c r="AM242" s="14"/>
      <c r="AN242" s="14"/>
      <c r="AO242" s="18">
        <f t="shared" si="16"/>
        <v>3.8491391348286106</v>
      </c>
      <c r="AQ242" s="14"/>
      <c r="AR242" s="14"/>
      <c r="AS242" s="14"/>
    </row>
    <row r="243" spans="5:45" x14ac:dyDescent="0.3">
      <c r="E243" s="4" t="s">
        <v>173</v>
      </c>
      <c r="F243" s="4" t="s">
        <v>174</v>
      </c>
      <c r="G243" s="4" t="s">
        <v>196</v>
      </c>
      <c r="H243" s="4" t="s">
        <v>197</v>
      </c>
      <c r="L243" s="3" t="s">
        <v>159</v>
      </c>
      <c r="R243" s="14"/>
      <c r="T243" s="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F243" s="14"/>
      <c r="AG243" s="18">
        <f>Inp_So_sub!AG148*INDEX(Cal_FrontierShift!AG$243:AG$295,MATCH($H243,Cal_FrontierShift!$H$243:$H$295,0))</f>
        <v>5.9804420635201554</v>
      </c>
      <c r="AH243" s="18">
        <f>Inp_So_sub!AH148*INDEX(Cal_FrontierShift!AH$243:AH$295,MATCH($H243,Cal_FrontierShift!$H$243:$H$295,0))</f>
        <v>7.0031671273978091</v>
      </c>
      <c r="AI243" s="18">
        <f>Inp_So_sub!AI148*INDEX(Cal_FrontierShift!AI$243:AI$295,MATCH($H243,Cal_FrontierShift!$H$243:$H$295,0))</f>
        <v>6.8544103950566351</v>
      </c>
      <c r="AJ243" s="18">
        <f>Inp_So_sub!AJ148*INDEX(Cal_FrontierShift!AJ$243:AJ$295,MATCH($H243,Cal_FrontierShift!$H$243:$H$295,0))</f>
        <v>6.8757341620826269</v>
      </c>
      <c r="AK243" s="18">
        <f>Inp_So_sub!AK148*INDEX(Cal_FrontierShift!AK$243:AK$295,MATCH($H243,Cal_FrontierShift!$H$243:$H$295,0))</f>
        <v>6.6559330655558826</v>
      </c>
      <c r="AM243" s="14"/>
      <c r="AN243" s="14"/>
      <c r="AO243" s="18">
        <f t="shared" si="16"/>
        <v>33.369686813613107</v>
      </c>
      <c r="AQ243" s="14"/>
      <c r="AR243" s="14"/>
      <c r="AS243" s="14"/>
    </row>
    <row r="244" spans="5:45" x14ac:dyDescent="0.3">
      <c r="E244" s="4" t="s">
        <v>173</v>
      </c>
      <c r="F244" s="4" t="s">
        <v>198</v>
      </c>
      <c r="H244" s="4" t="s">
        <v>199</v>
      </c>
      <c r="L244" s="3" t="s">
        <v>159</v>
      </c>
      <c r="R244" s="14"/>
      <c r="T244" s="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F244" s="14"/>
      <c r="AG244" s="46"/>
      <c r="AH244" s="46"/>
      <c r="AI244" s="46"/>
      <c r="AJ244" s="46"/>
      <c r="AK244" s="46"/>
      <c r="AM244" s="14"/>
      <c r="AN244" s="14"/>
      <c r="AO244" s="18">
        <f t="shared" si="16"/>
        <v>0</v>
      </c>
      <c r="AQ244" s="14"/>
      <c r="AR244" s="14"/>
      <c r="AS244" s="14"/>
    </row>
    <row r="245" spans="5:45" x14ac:dyDescent="0.3">
      <c r="E245" s="3" t="s">
        <v>173</v>
      </c>
      <c r="F245" s="3" t="s">
        <v>198</v>
      </c>
      <c r="H245" s="101" t="s">
        <v>200</v>
      </c>
      <c r="L245" s="3" t="s">
        <v>159</v>
      </c>
      <c r="R245" s="14"/>
      <c r="T245" s="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46"/>
      <c r="AH245" s="46"/>
      <c r="AI245" s="46"/>
      <c r="AJ245" s="46"/>
      <c r="AK245" s="46"/>
      <c r="AM245" s="14"/>
      <c r="AN245" s="14"/>
      <c r="AO245" s="18">
        <f t="shared" si="16"/>
        <v>0</v>
      </c>
      <c r="AQ245" s="14"/>
      <c r="AR245" s="14"/>
      <c r="AS245" s="14"/>
    </row>
    <row r="246" spans="5:45" x14ac:dyDescent="0.3">
      <c r="E246" s="3" t="s">
        <v>173</v>
      </c>
      <c r="F246" s="3" t="s">
        <v>198</v>
      </c>
      <c r="H246" s="101" t="s">
        <v>201</v>
      </c>
      <c r="L246" s="3" t="s">
        <v>159</v>
      </c>
      <c r="R246" s="14"/>
      <c r="T246" s="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F246" s="14"/>
      <c r="AG246" s="46"/>
      <c r="AH246" s="46"/>
      <c r="AI246" s="46"/>
      <c r="AJ246" s="46"/>
      <c r="AK246" s="46"/>
      <c r="AM246" s="14"/>
      <c r="AN246" s="14"/>
      <c r="AO246" s="18">
        <f t="shared" si="16"/>
        <v>0</v>
      </c>
      <c r="AQ246" s="14"/>
      <c r="AR246" s="14"/>
      <c r="AS246" s="14"/>
    </row>
    <row r="247" spans="5:45" x14ac:dyDescent="0.3">
      <c r="E247" s="3" t="s">
        <v>173</v>
      </c>
      <c r="F247" s="3" t="s">
        <v>198</v>
      </c>
      <c r="H247" s="101" t="s">
        <v>202</v>
      </c>
      <c r="L247" s="3" t="s">
        <v>159</v>
      </c>
      <c r="R247" s="14"/>
      <c r="T247" s="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46"/>
      <c r="AH247" s="46"/>
      <c r="AI247" s="46"/>
      <c r="AJ247" s="46"/>
      <c r="AK247" s="46"/>
      <c r="AM247" s="14"/>
      <c r="AN247" s="14"/>
      <c r="AO247" s="18">
        <f t="shared" si="16"/>
        <v>0</v>
      </c>
      <c r="AQ247" s="14"/>
      <c r="AR247" s="14"/>
      <c r="AS247" s="14"/>
    </row>
    <row r="248" spans="5:45" x14ac:dyDescent="0.3">
      <c r="E248" s="3" t="s">
        <v>173</v>
      </c>
      <c r="F248" s="3" t="s">
        <v>198</v>
      </c>
      <c r="H248" s="101" t="s">
        <v>203</v>
      </c>
      <c r="L248" s="3" t="s">
        <v>159</v>
      </c>
      <c r="R248" s="14"/>
      <c r="T248" s="1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F248" s="14"/>
      <c r="AG248" s="46"/>
      <c r="AH248" s="46"/>
      <c r="AI248" s="46"/>
      <c r="AJ248" s="46"/>
      <c r="AK248" s="46"/>
      <c r="AM248" s="14"/>
      <c r="AN248" s="14"/>
      <c r="AO248" s="18">
        <f t="shared" si="16"/>
        <v>0</v>
      </c>
      <c r="AQ248" s="14"/>
      <c r="AR248" s="14"/>
      <c r="AS248" s="14"/>
    </row>
    <row r="249" spans="5:45" x14ac:dyDescent="0.3">
      <c r="E249" s="3" t="s">
        <v>173</v>
      </c>
      <c r="F249" s="3" t="s">
        <v>198</v>
      </c>
      <c r="H249" s="101" t="s">
        <v>204</v>
      </c>
      <c r="L249" s="3" t="s">
        <v>159</v>
      </c>
      <c r="R249" s="14"/>
      <c r="T249" s="1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F249" s="14"/>
      <c r="AG249" s="46"/>
      <c r="AH249" s="46"/>
      <c r="AI249" s="46"/>
      <c r="AJ249" s="46"/>
      <c r="AK249" s="46"/>
      <c r="AM249" s="14"/>
      <c r="AN249" s="14"/>
      <c r="AO249" s="18">
        <f t="shared" si="16"/>
        <v>0</v>
      </c>
      <c r="AQ249" s="14"/>
      <c r="AR249" s="14"/>
      <c r="AS249" s="14"/>
    </row>
    <row r="250" spans="5:45" x14ac:dyDescent="0.3">
      <c r="E250" s="3" t="s">
        <v>173</v>
      </c>
      <c r="F250" s="3" t="s">
        <v>198</v>
      </c>
      <c r="H250" s="101" t="s">
        <v>205</v>
      </c>
      <c r="L250" s="3" t="s">
        <v>159</v>
      </c>
      <c r="R250" s="14"/>
      <c r="T250" s="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46"/>
      <c r="AH250" s="46"/>
      <c r="AI250" s="46"/>
      <c r="AJ250" s="46"/>
      <c r="AK250" s="46"/>
      <c r="AM250" s="14"/>
      <c r="AN250" s="14"/>
      <c r="AO250" s="18">
        <f t="shared" si="16"/>
        <v>0</v>
      </c>
      <c r="AQ250" s="14"/>
      <c r="AR250" s="14"/>
      <c r="AS250" s="14"/>
    </row>
    <row r="251" spans="5:45" x14ac:dyDescent="0.3">
      <c r="E251" s="3" t="s">
        <v>173</v>
      </c>
      <c r="F251" s="3" t="s">
        <v>198</v>
      </c>
      <c r="H251" s="101" t="s">
        <v>1108</v>
      </c>
      <c r="L251" s="3" t="s">
        <v>159</v>
      </c>
      <c r="R251" s="14"/>
      <c r="T251" s="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F251" s="14"/>
      <c r="AG251" s="46"/>
      <c r="AH251" s="46"/>
      <c r="AI251" s="46"/>
      <c r="AJ251" s="46"/>
      <c r="AK251" s="46"/>
      <c r="AM251" s="14"/>
      <c r="AN251" s="14"/>
      <c r="AO251" s="18">
        <f t="shared" si="16"/>
        <v>0</v>
      </c>
      <c r="AQ251" s="14"/>
      <c r="AR251" s="14"/>
      <c r="AS251" s="14"/>
    </row>
    <row r="252" spans="5:45" x14ac:dyDescent="0.3">
      <c r="E252" s="3" t="s">
        <v>173</v>
      </c>
      <c r="F252" s="3" t="s">
        <v>198</v>
      </c>
      <c r="H252" s="101" t="s">
        <v>207</v>
      </c>
      <c r="L252" s="3" t="s">
        <v>159</v>
      </c>
      <c r="R252" s="14"/>
      <c r="T252" s="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46"/>
      <c r="AH252" s="46"/>
      <c r="AI252" s="46"/>
      <c r="AJ252" s="46"/>
      <c r="AK252" s="46"/>
      <c r="AM252" s="14"/>
      <c r="AN252" s="14"/>
      <c r="AO252" s="18">
        <f t="shared" si="16"/>
        <v>0</v>
      </c>
      <c r="AQ252" s="14"/>
      <c r="AR252" s="14"/>
      <c r="AS252" s="14"/>
    </row>
    <row r="253" spans="5:45" x14ac:dyDescent="0.3">
      <c r="E253" s="3" t="s">
        <v>173</v>
      </c>
      <c r="F253" s="3" t="s">
        <v>198</v>
      </c>
      <c r="H253" s="101" t="s">
        <v>208</v>
      </c>
      <c r="L253" s="3" t="s">
        <v>159</v>
      </c>
      <c r="R253" s="14"/>
      <c r="T253" s="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F253" s="14"/>
      <c r="AG253" s="46"/>
      <c r="AH253" s="46"/>
      <c r="AI253" s="46"/>
      <c r="AJ253" s="46"/>
      <c r="AK253" s="46"/>
      <c r="AM253" s="14"/>
      <c r="AN253" s="14"/>
      <c r="AO253" s="18">
        <f t="shared" si="16"/>
        <v>0</v>
      </c>
      <c r="AQ253" s="14"/>
      <c r="AR253" s="14"/>
      <c r="AS253" s="14"/>
    </row>
    <row r="254" spans="5:45" x14ac:dyDescent="0.3">
      <c r="E254" s="3" t="s">
        <v>173</v>
      </c>
      <c r="F254" s="3" t="s">
        <v>198</v>
      </c>
      <c r="H254" s="3" t="s">
        <v>1109</v>
      </c>
      <c r="L254" s="3" t="s">
        <v>159</v>
      </c>
      <c r="R254" s="14"/>
      <c r="T254" s="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46"/>
      <c r="AH254" s="46"/>
      <c r="AI254" s="46"/>
      <c r="AJ254" s="46"/>
      <c r="AK254" s="46"/>
      <c r="AM254" s="14"/>
      <c r="AN254" s="14"/>
      <c r="AO254" s="18">
        <f t="shared" si="16"/>
        <v>0</v>
      </c>
      <c r="AQ254" s="14"/>
      <c r="AR254" s="14"/>
      <c r="AS254" s="14"/>
    </row>
    <row r="255" spans="5:45" x14ac:dyDescent="0.3">
      <c r="E255" s="3" t="s">
        <v>173</v>
      </c>
      <c r="F255" s="3" t="s">
        <v>198</v>
      </c>
      <c r="H255" s="101" t="s">
        <v>1110</v>
      </c>
      <c r="L255" s="3" t="s">
        <v>159</v>
      </c>
      <c r="R255" s="14"/>
      <c r="T255" s="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46"/>
      <c r="AH255" s="46"/>
      <c r="AI255" s="46"/>
      <c r="AJ255" s="46"/>
      <c r="AK255" s="46"/>
      <c r="AM255" s="14"/>
      <c r="AN255" s="14"/>
      <c r="AO255" s="18">
        <f t="shared" si="16"/>
        <v>0</v>
      </c>
      <c r="AQ255" s="14"/>
      <c r="AR255" s="14"/>
      <c r="AS255" s="14"/>
    </row>
    <row r="256" spans="5:45" x14ac:dyDescent="0.3">
      <c r="E256" s="3" t="s">
        <v>173</v>
      </c>
      <c r="F256" s="3" t="s">
        <v>198</v>
      </c>
      <c r="H256" s="101" t="s">
        <v>1111</v>
      </c>
      <c r="L256" s="3" t="s">
        <v>159</v>
      </c>
      <c r="R256" s="14"/>
      <c r="T256" s="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F256" s="14"/>
      <c r="AG256" s="46"/>
      <c r="AH256" s="46"/>
      <c r="AI256" s="46"/>
      <c r="AJ256" s="46"/>
      <c r="AK256" s="46"/>
      <c r="AM256" s="14"/>
      <c r="AN256" s="14"/>
      <c r="AO256" s="18">
        <f t="shared" si="16"/>
        <v>0</v>
      </c>
      <c r="AQ256" s="14"/>
      <c r="AR256" s="14"/>
      <c r="AS256" s="14"/>
    </row>
    <row r="257" spans="5:45" x14ac:dyDescent="0.3">
      <c r="E257" s="3" t="s">
        <v>173</v>
      </c>
      <c r="F257" s="3" t="s">
        <v>198</v>
      </c>
      <c r="H257" s="101" t="s">
        <v>196</v>
      </c>
      <c r="L257" s="3" t="s">
        <v>159</v>
      </c>
      <c r="R257" s="14"/>
      <c r="T257" s="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46"/>
      <c r="AH257" s="46"/>
      <c r="AI257" s="46"/>
      <c r="AJ257" s="46"/>
      <c r="AK257" s="46"/>
      <c r="AM257" s="14"/>
      <c r="AN257" s="14"/>
      <c r="AO257" s="18">
        <f t="shared" si="16"/>
        <v>0</v>
      </c>
      <c r="AQ257" s="14"/>
      <c r="AR257" s="14"/>
      <c r="AS257" s="14"/>
    </row>
    <row r="258" spans="5:45" x14ac:dyDescent="0.3">
      <c r="E258" s="4" t="s">
        <v>210</v>
      </c>
      <c r="H258" s="4" t="s">
        <v>210</v>
      </c>
      <c r="L258" s="3" t="s">
        <v>159</v>
      </c>
      <c r="R258" s="14"/>
      <c r="T258" s="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72">
        <f>SUM(AG259:AG264)</f>
        <v>66.11644095647452</v>
      </c>
      <c r="AH258" s="72">
        <f>SUM(AH259:AH264)</f>
        <v>76.677202350673454</v>
      </c>
      <c r="AI258" s="72">
        <f>SUM(AI259:AI264)</f>
        <v>75.897943923550116</v>
      </c>
      <c r="AJ258" s="72">
        <f>SUM(AJ259:AJ264)</f>
        <v>68.786445129369042</v>
      </c>
      <c r="AK258" s="72">
        <f>SUM(AK259:AK264)</f>
        <v>64.177044440746201</v>
      </c>
      <c r="AM258" s="14"/>
      <c r="AN258" s="14"/>
      <c r="AO258" s="18">
        <f t="shared" si="16"/>
        <v>351.65507680081333</v>
      </c>
      <c r="AQ258" s="14"/>
      <c r="AR258" s="14"/>
      <c r="AS258" s="14"/>
    </row>
    <row r="259" spans="5:45" x14ac:dyDescent="0.3">
      <c r="E259" s="3" t="s">
        <v>210</v>
      </c>
      <c r="H259" s="3" t="s">
        <v>312</v>
      </c>
      <c r="L259" s="3" t="s">
        <v>159</v>
      </c>
      <c r="R259" s="14"/>
      <c r="T259" s="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F259" s="14"/>
      <c r="AG259" s="18">
        <f>Inp_So_sub!AG164*INDEX(Cal_FrontierShift!AG$243:AG$295,MATCH($H259,Cal_FrontierShift!$H$243:$H$295,0))</f>
        <v>15.010601931007511</v>
      </c>
      <c r="AH259" s="18">
        <f>Inp_So_sub!AH164*INDEX(Cal_FrontierShift!AH$243:AH$295,MATCH($H259,Cal_FrontierShift!$H$243:$H$295,0))</f>
        <v>23.731538654457594</v>
      </c>
      <c r="AI259" s="18">
        <f>Inp_So_sub!AI164*INDEX(Cal_FrontierShift!AI$243:AI$295,MATCH($H259,Cal_FrontierShift!$H$243:$H$295,0))</f>
        <v>25.591712458890076</v>
      </c>
      <c r="AJ259" s="18">
        <f>Inp_So_sub!AJ164*INDEX(Cal_FrontierShift!AJ$243:AJ$295,MATCH($H259,Cal_FrontierShift!$H$243:$H$295,0))</f>
        <v>22.95625449161723</v>
      </c>
      <c r="AK259" s="18">
        <f>Inp_So_sub!AK164*INDEX(Cal_FrontierShift!AK$243:AK$295,MATCH($H259,Cal_FrontierShift!$H$243:$H$295,0))</f>
        <v>15.25076462672768</v>
      </c>
      <c r="AM259" s="14"/>
      <c r="AN259" s="14"/>
      <c r="AO259" s="18">
        <f t="shared" si="16"/>
        <v>102.54087216270008</v>
      </c>
      <c r="AQ259" s="14"/>
      <c r="AR259" s="14"/>
      <c r="AS259" s="14"/>
    </row>
    <row r="260" spans="5:45" x14ac:dyDescent="0.3">
      <c r="E260" s="3" t="s">
        <v>210</v>
      </c>
      <c r="H260" s="3" t="s">
        <v>211</v>
      </c>
      <c r="L260" s="3" t="s">
        <v>159</v>
      </c>
      <c r="R260" s="14"/>
      <c r="T260" s="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F260" s="14"/>
      <c r="AG260" s="18">
        <f>Inp_So_sub!AG165*INDEX(Cal_FrontierShift!AG$243:AG$295,MATCH($H260,Cal_FrontierShift!$H$243:$H$295,0))</f>
        <v>13.292942987188729</v>
      </c>
      <c r="AH260" s="18">
        <f>Inp_So_sub!AH165*INDEX(Cal_FrontierShift!AH$243:AH$295,MATCH($H260,Cal_FrontierShift!$H$243:$H$295,0))</f>
        <v>13.198923243862609</v>
      </c>
      <c r="AI260" s="18">
        <f>Inp_So_sub!AI165*INDEX(Cal_FrontierShift!AI$243:AI$295,MATCH($H260,Cal_FrontierShift!$H$243:$H$295,0))</f>
        <v>12.422309226478083</v>
      </c>
      <c r="AJ260" s="18">
        <f>Inp_So_sub!AJ165*INDEX(Cal_FrontierShift!AJ$243:AJ$295,MATCH($H260,Cal_FrontierShift!$H$243:$H$295,0))</f>
        <v>11.677196755134638</v>
      </c>
      <c r="AK260" s="18">
        <f>Inp_So_sub!AK165*INDEX(Cal_FrontierShift!AK$243:AK$295,MATCH($H260,Cal_FrontierShift!$H$243:$H$295,0))</f>
        <v>11.198473844477896</v>
      </c>
      <c r="AM260" s="14"/>
      <c r="AN260" s="14"/>
      <c r="AO260" s="18">
        <f t="shared" si="16"/>
        <v>61.789846057141958</v>
      </c>
      <c r="AQ260" s="14"/>
      <c r="AR260" s="14"/>
      <c r="AS260" s="14"/>
    </row>
    <row r="261" spans="5:45" x14ac:dyDescent="0.3">
      <c r="E261" s="3" t="s">
        <v>210</v>
      </c>
      <c r="H261" s="3" t="s">
        <v>212</v>
      </c>
      <c r="L261" s="3" t="s">
        <v>159</v>
      </c>
      <c r="R261" s="14"/>
      <c r="T261" s="1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F261" s="14"/>
      <c r="AG261" s="18">
        <f>Inp_So_sub!AG166*INDEX(Cal_FrontierShift!AG$243:AG$295,MATCH($H261,Cal_FrontierShift!$H$243:$H$295,0))</f>
        <v>8.1144071802986097</v>
      </c>
      <c r="AH261" s="18">
        <f>Inp_So_sub!AH166*INDEX(Cal_FrontierShift!AH$243:AH$295,MATCH($H261,Cal_FrontierShift!$H$243:$H$295,0))</f>
        <v>10.191050607669183</v>
      </c>
      <c r="AI261" s="18">
        <f>Inp_So_sub!AI166*INDEX(Cal_FrontierShift!AI$243:AI$295,MATCH($H261,Cal_FrontierShift!$H$243:$H$295,0))</f>
        <v>7.5794438690002979</v>
      </c>
      <c r="AJ261" s="18">
        <f>Inp_So_sub!AJ166*INDEX(Cal_FrontierShift!AJ$243:AJ$295,MATCH($H261,Cal_FrontierShift!$H$243:$H$295,0))</f>
        <v>5.711491351552155</v>
      </c>
      <c r="AK261" s="18">
        <f>Inp_So_sub!AK166*INDEX(Cal_FrontierShift!AK$243:AK$295,MATCH($H261,Cal_FrontierShift!$H$243:$H$295,0))</f>
        <v>8.3649622510189658</v>
      </c>
      <c r="AM261" s="14"/>
      <c r="AN261" s="14"/>
      <c r="AO261" s="18">
        <f t="shared" si="16"/>
        <v>39.961355259539211</v>
      </c>
      <c r="AQ261" s="14"/>
      <c r="AR261" s="14"/>
      <c r="AS261" s="14"/>
    </row>
    <row r="262" spans="5:45" x14ac:dyDescent="0.3">
      <c r="E262" s="3" t="s">
        <v>210</v>
      </c>
      <c r="H262" s="3" t="s">
        <v>214</v>
      </c>
      <c r="L262" s="3" t="s">
        <v>159</v>
      </c>
      <c r="R262" s="14"/>
      <c r="T262" s="1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F262" s="14"/>
      <c r="AG262" s="18">
        <f>Inp_So_sub!AG167*INDEX(Cal_FrontierShift!AG$243:AG$295,MATCH($H262,Cal_FrontierShift!$H$243:$H$295,0))</f>
        <v>8.8478388695295287</v>
      </c>
      <c r="AH262" s="18">
        <f>Inp_So_sub!AH167*INDEX(Cal_FrontierShift!AH$243:AH$295,MATCH($H262,Cal_FrontierShift!$H$243:$H$295,0))</f>
        <v>8.7947400332431016</v>
      </c>
      <c r="AI262" s="18">
        <f>Inp_So_sub!AI167*INDEX(Cal_FrontierShift!AI$243:AI$295,MATCH($H262,Cal_FrontierShift!$H$243:$H$295,0))</f>
        <v>8.808573407838022</v>
      </c>
      <c r="AJ262" s="18">
        <f>Inp_So_sub!AJ167*INDEX(Cal_FrontierShift!AJ$243:AJ$295,MATCH($H262,Cal_FrontierShift!$H$243:$H$295,0))</f>
        <v>8.8195105807578518</v>
      </c>
      <c r="AK262" s="18">
        <f>Inp_So_sub!AK167*INDEX(Cal_FrontierShift!AK$243:AK$295,MATCH($H262,Cal_FrontierShift!$H$243:$H$295,0))</f>
        <v>8.8675148505815571</v>
      </c>
      <c r="AM262" s="14"/>
      <c r="AN262" s="14"/>
      <c r="AO262" s="18">
        <f t="shared" si="16"/>
        <v>44.138177741950059</v>
      </c>
      <c r="AQ262" s="14"/>
      <c r="AR262" s="14"/>
      <c r="AS262" s="14"/>
    </row>
    <row r="263" spans="5:45" x14ac:dyDescent="0.3">
      <c r="E263" s="3" t="s">
        <v>210</v>
      </c>
      <c r="H263" s="3" t="s">
        <v>215</v>
      </c>
      <c r="L263" s="3" t="s">
        <v>159</v>
      </c>
      <c r="R263" s="14"/>
      <c r="T263" s="1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8">
        <f>Inp_So_sub!AG168*INDEX(Cal_FrontierShift!AG$243:AG$295,MATCH($H263,Cal_FrontierShift!$H$243:$H$295,0))</f>
        <v>3.4003956519977425</v>
      </c>
      <c r="AH263" s="18">
        <f>Inp_So_sub!AH168*INDEX(Cal_FrontierShift!AH$243:AH$295,MATCH($H263,Cal_FrontierShift!$H$243:$H$295,0))</f>
        <v>3.8674084200265453</v>
      </c>
      <c r="AI263" s="18">
        <f>Inp_So_sub!AI168*INDEX(Cal_FrontierShift!AI$243:AI$295,MATCH($H263,Cal_FrontierShift!$H$243:$H$295,0))</f>
        <v>5.2793151296472862</v>
      </c>
      <c r="AJ263" s="18">
        <f>Inp_So_sub!AJ168*INDEX(Cal_FrontierShift!AJ$243:AJ$295,MATCH($H263,Cal_FrontierShift!$H$243:$H$295,0))</f>
        <v>4.2970759302473738</v>
      </c>
      <c r="AK263" s="18">
        <f>Inp_So_sub!AK168*INDEX(Cal_FrontierShift!AK$243:AK$295,MATCH($H263,Cal_FrontierShift!$H$243:$H$295,0))</f>
        <v>5.2576322234400221</v>
      </c>
      <c r="AM263" s="14"/>
      <c r="AN263" s="14"/>
      <c r="AO263" s="18">
        <f t="shared" si="16"/>
        <v>22.101827355358971</v>
      </c>
      <c r="AQ263" s="14"/>
      <c r="AR263" s="14"/>
      <c r="AS263" s="14"/>
    </row>
    <row r="264" spans="5:45" x14ac:dyDescent="0.3">
      <c r="E264" s="3" t="s">
        <v>210</v>
      </c>
      <c r="H264" s="3" t="s">
        <v>216</v>
      </c>
      <c r="L264" s="3" t="s">
        <v>159</v>
      </c>
      <c r="R264" s="14"/>
      <c r="T264" s="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F264" s="14"/>
      <c r="AG264" s="18">
        <f>Inp_So_sub!AG169*INDEX(Cal_FrontierShift!AG$243:AG$295,MATCH($H264,Cal_FrontierShift!$H$243:$H$295,0))</f>
        <v>17.450254336452396</v>
      </c>
      <c r="AH264" s="18">
        <f>Inp_So_sub!AH169*INDEX(Cal_FrontierShift!AH$243:AH$295,MATCH($H264,Cal_FrontierShift!$H$243:$H$295,0))</f>
        <v>16.893541391414427</v>
      </c>
      <c r="AI264" s="18">
        <f>Inp_So_sub!AI169*INDEX(Cal_FrontierShift!AI$243:AI$295,MATCH($H264,Cal_FrontierShift!$H$243:$H$295,0))</f>
        <v>16.21658983169635</v>
      </c>
      <c r="AJ264" s="18">
        <f>Inp_So_sub!AJ169*INDEX(Cal_FrontierShift!AJ$243:AJ$295,MATCH($H264,Cal_FrontierShift!$H$243:$H$295,0))</f>
        <v>15.324916020059797</v>
      </c>
      <c r="AK264" s="18">
        <f>Inp_So_sub!AK169*INDEX(Cal_FrontierShift!AK$243:AK$295,MATCH($H264,Cal_FrontierShift!$H$243:$H$295,0))</f>
        <v>15.237696644500078</v>
      </c>
      <c r="AM264" s="14"/>
      <c r="AN264" s="14"/>
      <c r="AO264" s="18">
        <f t="shared" si="16"/>
        <v>81.122998224123052</v>
      </c>
      <c r="AQ264" s="14"/>
      <c r="AR264" s="14"/>
      <c r="AS264" s="14"/>
    </row>
    <row r="265" spans="5:45" x14ac:dyDescent="0.3">
      <c r="E265" s="4" t="s">
        <v>217</v>
      </c>
      <c r="H265" s="4" t="s">
        <v>217</v>
      </c>
      <c r="L265" s="3" t="s">
        <v>159</v>
      </c>
      <c r="R265" s="14"/>
      <c r="T265" s="1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F265" s="14"/>
      <c r="AG265" s="18">
        <f>Inp_So_sub!AG170*INDEX(Cal_FrontierShift!AG$243:AG$295,MATCH($H265,Cal_FrontierShift!$H$243:$H$295,0))</f>
        <v>190.53627555097123</v>
      </c>
      <c r="AH265" s="18">
        <f>Inp_So_sub!AH170*INDEX(Cal_FrontierShift!AH$243:AH$295,MATCH($H265,Cal_FrontierShift!$H$243:$H$295,0))</f>
        <v>191.98517489501262</v>
      </c>
      <c r="AI265" s="18">
        <f>Inp_So_sub!AI170*INDEX(Cal_FrontierShift!AI$243:AI$295,MATCH($H265,Cal_FrontierShift!$H$243:$H$295,0))</f>
        <v>190.64047304710269</v>
      </c>
      <c r="AJ265" s="18">
        <f>Inp_So_sub!AJ170*INDEX(Cal_FrontierShift!AJ$243:AJ$295,MATCH($H265,Cal_FrontierShift!$H$243:$H$295,0))</f>
        <v>189.9093509429749</v>
      </c>
      <c r="AK265" s="18">
        <f>Inp_So_sub!AK170*INDEX(Cal_FrontierShift!AK$243:AK$295,MATCH($H265,Cal_FrontierShift!$H$243:$H$295,0))</f>
        <v>190.38466779087224</v>
      </c>
      <c r="AM265" s="14"/>
      <c r="AN265" s="14"/>
      <c r="AO265" s="18">
        <f t="shared" si="16"/>
        <v>953.45594222693376</v>
      </c>
      <c r="AQ265" s="14"/>
      <c r="AR265" s="14"/>
      <c r="AS265" s="14"/>
    </row>
    <row r="266" spans="5:45" x14ac:dyDescent="0.3">
      <c r="E266" s="3" t="s">
        <v>217</v>
      </c>
      <c r="H266" s="3" t="s">
        <v>313</v>
      </c>
      <c r="L266" s="3" t="s">
        <v>159</v>
      </c>
      <c r="R266" s="14"/>
      <c r="T266" s="1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F266" s="14"/>
      <c r="AG266" s="46"/>
      <c r="AH266" s="46"/>
      <c r="AI266" s="46"/>
      <c r="AJ266" s="46"/>
      <c r="AK266" s="46"/>
      <c r="AM266" s="14"/>
      <c r="AN266" s="14"/>
      <c r="AO266" s="18">
        <f t="shared" si="16"/>
        <v>0</v>
      </c>
      <c r="AQ266" s="14"/>
      <c r="AR266" s="14"/>
      <c r="AS266" s="14"/>
    </row>
    <row r="267" spans="5:45" x14ac:dyDescent="0.3">
      <c r="E267" s="3" t="s">
        <v>217</v>
      </c>
      <c r="H267" s="3" t="s">
        <v>314</v>
      </c>
      <c r="L267" s="3" t="s">
        <v>159</v>
      </c>
      <c r="R267" s="14"/>
      <c r="T267" s="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F267" s="14"/>
      <c r="AG267" s="46"/>
      <c r="AH267" s="46"/>
      <c r="AI267" s="46"/>
      <c r="AJ267" s="46"/>
      <c r="AK267" s="46"/>
      <c r="AM267" s="14"/>
      <c r="AN267" s="14"/>
      <c r="AO267" s="18">
        <f t="shared" si="16"/>
        <v>0</v>
      </c>
      <c r="AQ267" s="14"/>
      <c r="AR267" s="14"/>
      <c r="AS267" s="14"/>
    </row>
    <row r="268" spans="5:45" x14ac:dyDescent="0.3">
      <c r="E268" s="3" t="s">
        <v>217</v>
      </c>
      <c r="H268" s="3" t="s">
        <v>315</v>
      </c>
      <c r="L268" s="3" t="s">
        <v>159</v>
      </c>
      <c r="R268" s="14"/>
      <c r="T268" s="1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F268" s="14"/>
      <c r="AG268" s="46"/>
      <c r="AH268" s="46"/>
      <c r="AI268" s="46"/>
      <c r="AJ268" s="46"/>
      <c r="AK268" s="46"/>
      <c r="AM268" s="14"/>
      <c r="AN268" s="14"/>
      <c r="AO268" s="18">
        <f t="shared" si="16"/>
        <v>0</v>
      </c>
      <c r="AQ268" s="14"/>
      <c r="AR268" s="14"/>
      <c r="AS268" s="14"/>
    </row>
    <row r="269" spans="5:45" x14ac:dyDescent="0.3">
      <c r="E269" s="3" t="s">
        <v>217</v>
      </c>
      <c r="H269" s="3" t="s">
        <v>221</v>
      </c>
      <c r="L269" s="3" t="s">
        <v>159</v>
      </c>
      <c r="R269" s="14"/>
      <c r="T269" s="1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F269" s="14"/>
      <c r="AG269" s="46"/>
      <c r="AH269" s="46"/>
      <c r="AI269" s="46"/>
      <c r="AJ269" s="46"/>
      <c r="AK269" s="46"/>
      <c r="AM269" s="14"/>
      <c r="AN269" s="14"/>
      <c r="AO269" s="18">
        <f t="shared" si="16"/>
        <v>0</v>
      </c>
      <c r="AQ269" s="14"/>
      <c r="AR269" s="14"/>
      <c r="AS269" s="14"/>
    </row>
    <row r="270" spans="5:45" x14ac:dyDescent="0.3">
      <c r="E270" s="3" t="s">
        <v>217</v>
      </c>
      <c r="H270" s="3" t="s">
        <v>222</v>
      </c>
      <c r="L270" s="3" t="s">
        <v>159</v>
      </c>
      <c r="R270" s="14"/>
      <c r="T270" s="1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F270" s="14"/>
      <c r="AG270" s="46"/>
      <c r="AH270" s="46"/>
      <c r="AI270" s="46"/>
      <c r="AJ270" s="46"/>
      <c r="AK270" s="46"/>
      <c r="AM270" s="14"/>
      <c r="AN270" s="14"/>
      <c r="AO270" s="18">
        <f t="shared" si="16"/>
        <v>0</v>
      </c>
      <c r="AQ270" s="14"/>
      <c r="AR270" s="14"/>
      <c r="AS270" s="14"/>
    </row>
    <row r="271" spans="5:45" x14ac:dyDescent="0.3">
      <c r="E271" s="3" t="s">
        <v>217</v>
      </c>
      <c r="H271" s="3" t="s">
        <v>213</v>
      </c>
      <c r="L271" s="3" t="s">
        <v>159</v>
      </c>
      <c r="R271" s="14"/>
      <c r="T271" s="1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46"/>
      <c r="AH271" s="46"/>
      <c r="AI271" s="46"/>
      <c r="AJ271" s="46"/>
      <c r="AK271" s="46"/>
      <c r="AM271" s="14"/>
      <c r="AN271" s="14"/>
      <c r="AO271" s="18">
        <f t="shared" si="16"/>
        <v>0</v>
      </c>
      <c r="AQ271" s="14"/>
      <c r="AR271" s="14"/>
      <c r="AS271" s="14"/>
    </row>
    <row r="272" spans="5:45" x14ac:dyDescent="0.3">
      <c r="E272" s="3" t="s">
        <v>217</v>
      </c>
      <c r="H272" s="3" t="s">
        <v>224</v>
      </c>
      <c r="L272" s="3" t="s">
        <v>159</v>
      </c>
      <c r="R272" s="14"/>
      <c r="T272" s="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F272" s="14"/>
      <c r="AG272" s="46"/>
      <c r="AH272" s="46"/>
      <c r="AI272" s="46"/>
      <c r="AJ272" s="46"/>
      <c r="AK272" s="46"/>
      <c r="AM272" s="14"/>
      <c r="AN272" s="14"/>
      <c r="AO272" s="18">
        <f t="shared" si="16"/>
        <v>0</v>
      </c>
      <c r="AQ272" s="14"/>
      <c r="AR272" s="14"/>
      <c r="AS272" s="14"/>
    </row>
    <row r="273" spans="2:61" x14ac:dyDescent="0.3">
      <c r="E273" s="3" t="s">
        <v>217</v>
      </c>
      <c r="H273" s="3" t="s">
        <v>316</v>
      </c>
      <c r="L273" s="3" t="s">
        <v>159</v>
      </c>
      <c r="R273" s="14"/>
      <c r="T273" s="1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F273" s="14"/>
      <c r="AG273" s="46"/>
      <c r="AH273" s="46"/>
      <c r="AI273" s="46"/>
      <c r="AJ273" s="46"/>
      <c r="AK273" s="46"/>
      <c r="AM273" s="14"/>
      <c r="AN273" s="14"/>
      <c r="AO273" s="18">
        <f t="shared" si="16"/>
        <v>0</v>
      </c>
      <c r="AQ273" s="14"/>
      <c r="AR273" s="14"/>
      <c r="AS273" s="14"/>
    </row>
    <row r="275" spans="2:61" ht="14.65" x14ac:dyDescent="0.35">
      <c r="B275" s="10" t="s">
        <v>160</v>
      </c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41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</row>
    <row r="276" spans="2:61" x14ac:dyDescent="0.3">
      <c r="C276" s="30" t="s">
        <v>161</v>
      </c>
    </row>
    <row r="278" spans="2:61" x14ac:dyDescent="0.3">
      <c r="F278" s="3" t="s">
        <v>1170</v>
      </c>
      <c r="R278" s="29">
        <f>COUNTIF(T278:AS278, FALSE)</f>
        <v>0</v>
      </c>
      <c r="T278" s="29" t="b">
        <f>TRUE</f>
        <v>1</v>
      </c>
      <c r="U278" s="29" t="b">
        <f>TRUE</f>
        <v>1</v>
      </c>
      <c r="V278" s="29" t="b">
        <f>TRUE</f>
        <v>1</v>
      </c>
      <c r="W278" s="29" t="b">
        <f>TRUE</f>
        <v>1</v>
      </c>
      <c r="X278" s="29" t="b">
        <f>TRUE</f>
        <v>1</v>
      </c>
      <c r="Y278" s="29" t="b">
        <f>TRUE</f>
        <v>1</v>
      </c>
      <c r="Z278" s="29" t="b">
        <f>TRUE</f>
        <v>1</v>
      </c>
      <c r="AA278" s="29" t="b">
        <f>TRUE</f>
        <v>1</v>
      </c>
      <c r="AB278" s="29" t="b">
        <f>TRUE</f>
        <v>1</v>
      </c>
      <c r="AC278" s="29" t="b">
        <f>TRUE</f>
        <v>1</v>
      </c>
      <c r="AD278" s="29" t="b">
        <f>TRUE</f>
        <v>1</v>
      </c>
      <c r="AE278" s="29" t="b">
        <f>TRUE</f>
        <v>1</v>
      </c>
      <c r="AF278" s="29" t="b">
        <f>TRUE</f>
        <v>1</v>
      </c>
      <c r="AG278" s="29" t="b">
        <f>TRUE</f>
        <v>1</v>
      </c>
      <c r="AH278" s="29" t="b">
        <f>TRUE</f>
        <v>1</v>
      </c>
      <c r="AI278" s="29" t="b">
        <f>TRUE</f>
        <v>1</v>
      </c>
      <c r="AJ278" s="29" t="b">
        <f>TRUE</f>
        <v>1</v>
      </c>
      <c r="AK278" s="29" t="b">
        <f>TRUE</f>
        <v>1</v>
      </c>
      <c r="AM278" s="29" t="b">
        <f>TRUE</f>
        <v>1</v>
      </c>
      <c r="AN278" s="29" t="b">
        <f>TRUE</f>
        <v>1</v>
      </c>
      <c r="AO278" s="125" t="str">
        <f>IF(AO12=AO19,"TRUE","FALSE")</f>
        <v>TRUE</v>
      </c>
      <c r="AQ278" s="29" t="b">
        <f>TRUE</f>
        <v>1</v>
      </c>
      <c r="AR278" s="29" t="b">
        <f>TRUE</f>
        <v>1</v>
      </c>
      <c r="AS278" s="29" t="b">
        <f>TRUE</f>
        <v>1</v>
      </c>
    </row>
    <row r="279" spans="2:61" x14ac:dyDescent="0.3">
      <c r="F279" s="3" t="s">
        <v>163</v>
      </c>
      <c r="R279" s="29">
        <f>COUNTIF(T279:AS279, FALSE)</f>
        <v>0</v>
      </c>
      <c r="T279" s="29" t="b">
        <f>TRUE</f>
        <v>1</v>
      </c>
      <c r="U279" s="29" t="b">
        <f>TRUE</f>
        <v>1</v>
      </c>
      <c r="V279" s="29" t="b">
        <f>TRUE</f>
        <v>1</v>
      </c>
      <c r="W279" s="29" t="b">
        <f>TRUE</f>
        <v>1</v>
      </c>
      <c r="X279" s="29" t="b">
        <f>TRUE</f>
        <v>1</v>
      </c>
      <c r="Y279" s="29" t="b">
        <f>TRUE</f>
        <v>1</v>
      </c>
      <c r="Z279" s="29" t="b">
        <f>TRUE</f>
        <v>1</v>
      </c>
      <c r="AA279" s="29" t="b">
        <f>TRUE</f>
        <v>1</v>
      </c>
      <c r="AB279" s="29" t="b">
        <f>TRUE</f>
        <v>1</v>
      </c>
      <c r="AC279" s="29" t="b">
        <f>TRUE</f>
        <v>1</v>
      </c>
      <c r="AD279" s="29" t="b">
        <f>TRUE</f>
        <v>1</v>
      </c>
      <c r="AE279" s="29" t="b">
        <f>TRUE</f>
        <v>1</v>
      </c>
      <c r="AF279" s="29" t="b">
        <f>TRUE</f>
        <v>1</v>
      </c>
      <c r="AG279" s="29" t="b">
        <f>TRUE</f>
        <v>1</v>
      </c>
      <c r="AH279" s="29" t="b">
        <f>TRUE</f>
        <v>1</v>
      </c>
      <c r="AI279" s="29" t="b">
        <f>TRUE</f>
        <v>1</v>
      </c>
      <c r="AJ279" s="29" t="b">
        <f>TRUE</f>
        <v>1</v>
      </c>
      <c r="AK279" s="29" t="b">
        <f>TRUE</f>
        <v>1</v>
      </c>
      <c r="AM279" s="29" t="b">
        <f>TRUE</f>
        <v>1</v>
      </c>
      <c r="AN279" s="29" t="b">
        <f>TRUE</f>
        <v>1</v>
      </c>
      <c r="AO279" s="29" t="b">
        <f>TRUE</f>
        <v>1</v>
      </c>
      <c r="AQ279" s="29" t="b">
        <f>TRUE</f>
        <v>1</v>
      </c>
      <c r="AR279" s="29" t="b">
        <f>TRUE</f>
        <v>1</v>
      </c>
      <c r="AS279" s="29" t="b">
        <f>TRUE</f>
        <v>1</v>
      </c>
    </row>
    <row r="281" spans="2:61" x14ac:dyDescent="0.3">
      <c r="F281" s="3" t="s">
        <v>164</v>
      </c>
      <c r="R281" s="29">
        <f>SUM(R278:R279)</f>
        <v>0</v>
      </c>
    </row>
  </sheetData>
  <conditionalFormatting sqref="R4">
    <cfRule type="cellIs" dxfId="27" priority="8" operator="greaterThan">
      <formula>0</formula>
    </cfRule>
  </conditionalFormatting>
  <conditionalFormatting sqref="AQ279:AS279">
    <cfRule type="cellIs" dxfId="26" priority="4" operator="equal">
      <formula>FALSE</formula>
    </cfRule>
  </conditionalFormatting>
  <conditionalFormatting sqref="R279">
    <cfRule type="cellIs" dxfId="25" priority="7" operator="greaterThan">
      <formula>0</formula>
    </cfRule>
  </conditionalFormatting>
  <conditionalFormatting sqref="T279:AK279 AM279:AO279">
    <cfRule type="cellIs" dxfId="24" priority="6" operator="equal">
      <formula>FALSE</formula>
    </cfRule>
  </conditionalFormatting>
  <conditionalFormatting sqref="R281">
    <cfRule type="cellIs" dxfId="23" priority="5" operator="greaterThan">
      <formula>0</formula>
    </cfRule>
  </conditionalFormatting>
  <conditionalFormatting sqref="R278">
    <cfRule type="cellIs" dxfId="22" priority="3" operator="greaterThan">
      <formula>0</formula>
    </cfRule>
  </conditionalFormatting>
  <conditionalFormatting sqref="T278:AK278 AM278:AO278">
    <cfRule type="cellIs" dxfId="21" priority="2" operator="equal">
      <formula>FALSE</formula>
    </cfRule>
  </conditionalFormatting>
  <conditionalFormatting sqref="AQ278:AS278">
    <cfRule type="cellIs" dxfId="20" priority="1" operator="equal">
      <formula>FALSE</formula>
    </cfRule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7A7373-7A74-4879-8881-7294E21C16B0}">
  <sheetPr>
    <tabColor theme="8"/>
  </sheetPr>
  <dimension ref="A1:BI281"/>
  <sheetViews>
    <sheetView zoomScale="70" zoomScaleNormal="70" workbookViewId="0">
      <selection activeCell="E9" sqref="E9"/>
    </sheetView>
  </sheetViews>
  <sheetFormatPr defaultColWidth="0" defaultRowHeight="12.4" outlineLevelCol="1" x14ac:dyDescent="0.3"/>
  <cols>
    <col min="1" max="4" width="1.76171875" style="3" customWidth="1"/>
    <col min="5" max="5" width="5.76171875" style="3" customWidth="1"/>
    <col min="6" max="6" width="86.87890625" style="3" customWidth="1"/>
    <col min="7" max="9" width="15.64453125" style="3" customWidth="1"/>
    <col min="10" max="10" width="13.64453125" style="3" customWidth="1"/>
    <col min="11" max="11" width="1.76171875" style="3" customWidth="1"/>
    <col min="12" max="12" width="9.1171875" style="3" customWidth="1"/>
    <col min="13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64453125" style="3" customWidth="1"/>
    <col min="39" max="41" width="9.1171875" style="3" customWidth="1"/>
    <col min="42" max="42" width="1.64453125" style="3" customWidth="1"/>
    <col min="43" max="45" width="9.1171875" style="3" customWidth="1"/>
    <col min="46" max="46" width="1.76171875" style="3" customWidth="1"/>
    <col min="47" max="47" width="9.1171875" style="3" customWidth="1"/>
    <col min="48" max="48" width="9.1171875" style="42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" t="s">
        <v>250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tr">
        <f>"["&amp; Cover!$F$28 &amp;"] "&amp; Cover!$F$8 &amp;" - Version "&amp; Cover!$F$22 &amp;" ("&amp; TEXT(Cover!$F$23, "dd/mm/yy") &amp;")"</f>
        <v>[Final] Allowances_File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1190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132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R162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133</v>
      </c>
      <c r="G5" s="11" t="s">
        <v>134</v>
      </c>
      <c r="H5" s="122"/>
      <c r="O5" s="11" t="s">
        <v>135</v>
      </c>
      <c r="R5" s="17"/>
      <c r="AV5" s="44"/>
    </row>
    <row r="6" spans="1:61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L6" s="49"/>
      <c r="AM6" s="73" t="s">
        <v>136</v>
      </c>
      <c r="AN6" s="52" t="s">
        <v>137</v>
      </c>
      <c r="AO6" s="74" t="s">
        <v>138</v>
      </c>
      <c r="AP6" s="49"/>
      <c r="AQ6" s="73" t="s">
        <v>139</v>
      </c>
      <c r="AR6" s="73" t="s">
        <v>139</v>
      </c>
      <c r="AS6" s="73" t="s">
        <v>139</v>
      </c>
      <c r="AU6" s="68" t="s">
        <v>140</v>
      </c>
      <c r="AV6" s="68"/>
      <c r="AW6" s="68"/>
    </row>
    <row r="7" spans="1:61" x14ac:dyDescent="0.3">
      <c r="A7" s="4"/>
      <c r="B7" s="4"/>
      <c r="C7" s="4"/>
      <c r="D7" s="4"/>
      <c r="E7" s="4" t="s">
        <v>276</v>
      </c>
      <c r="F7" s="4" t="s">
        <v>165</v>
      </c>
      <c r="G7" s="4" t="s">
        <v>166</v>
      </c>
      <c r="H7" s="4" t="s">
        <v>762</v>
      </c>
      <c r="I7" s="4"/>
      <c r="J7" s="4"/>
      <c r="K7" s="4"/>
      <c r="L7" s="4" t="s">
        <v>143</v>
      </c>
      <c r="M7" s="4"/>
      <c r="N7" s="4"/>
      <c r="O7" s="4"/>
      <c r="P7" s="4" t="s">
        <v>147</v>
      </c>
      <c r="Q7" s="4"/>
      <c r="R7" s="4" t="s">
        <v>148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0" t="s">
        <v>149</v>
      </c>
      <c r="AN7" s="53" t="s">
        <v>149</v>
      </c>
      <c r="AO7" s="51" t="s">
        <v>149</v>
      </c>
      <c r="AP7" s="38"/>
      <c r="AQ7" s="50" t="s">
        <v>150</v>
      </c>
      <c r="AR7" s="50" t="s">
        <v>150</v>
      </c>
      <c r="AS7" s="50" t="s">
        <v>150</v>
      </c>
      <c r="AT7" s="4"/>
      <c r="AU7" s="36" t="s">
        <v>151</v>
      </c>
      <c r="AV7" s="43" t="s">
        <v>152</v>
      </c>
      <c r="AW7" s="35" t="s">
        <v>153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4.65" x14ac:dyDescent="0.35">
      <c r="B9" s="10" t="s">
        <v>1248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1247</v>
      </c>
    </row>
    <row r="12" spans="1:61" x14ac:dyDescent="0.3">
      <c r="E12" s="3" t="s">
        <v>91</v>
      </c>
      <c r="F12" s="3" t="s">
        <v>246</v>
      </c>
      <c r="G12" s="3" t="s">
        <v>167</v>
      </c>
      <c r="L12" s="3" t="s">
        <v>159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7">
        <f>Cal_EfficientCosts!AG60</f>
        <v>237.11844716677143</v>
      </c>
      <c r="AH12" s="17">
        <f>Cal_EfficientCosts!AH60</f>
        <v>238.8222360878834</v>
      </c>
      <c r="AI12" s="17">
        <f>Cal_EfficientCosts!AI60</f>
        <v>238.88324377362059</v>
      </c>
      <c r="AJ12" s="17">
        <f>Cal_EfficientCosts!AJ60</f>
        <v>237.42582867031098</v>
      </c>
      <c r="AK12" s="17">
        <f>Cal_EfficientCosts!AK60</f>
        <v>236.32929990235965</v>
      </c>
      <c r="AM12" s="14"/>
      <c r="AN12" s="14"/>
      <c r="AO12" s="18">
        <f>SUM(AG12:AK12)</f>
        <v>1188.579055600946</v>
      </c>
      <c r="AQ12" s="14"/>
      <c r="AR12" s="14"/>
      <c r="AS12" s="14"/>
    </row>
    <row r="13" spans="1:61" x14ac:dyDescent="0.3">
      <c r="E13" s="3" t="s">
        <v>91</v>
      </c>
      <c r="F13" s="3" t="s">
        <v>1249</v>
      </c>
      <c r="G13" s="3" t="s">
        <v>167</v>
      </c>
      <c r="L13" s="3" t="s">
        <v>159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7">
        <f>Inp_WWU_sub!AG182</f>
        <v>246.53692911865517</v>
      </c>
      <c r="AH13" s="17">
        <f>Inp_WWU_sub!AH182</f>
        <v>235.68077660097879</v>
      </c>
      <c r="AI13" s="17">
        <f>Inp_WWU_sub!AI182</f>
        <v>231.9123520825554</v>
      </c>
      <c r="AJ13" s="17">
        <f>Inp_WWU_sub!AJ182</f>
        <v>234.35034713130108</v>
      </c>
      <c r="AK13" s="17">
        <f>Inp_WWU_sub!AK182</f>
        <v>236.29991350561431</v>
      </c>
      <c r="AM13" s="14"/>
      <c r="AN13" s="14"/>
      <c r="AO13" s="18">
        <f>SUM(AG13:AK13)</f>
        <v>1184.7803184391048</v>
      </c>
      <c r="AQ13" s="14"/>
      <c r="AR13" s="14"/>
      <c r="AS13" s="14"/>
    </row>
    <row r="14" spans="1:61" x14ac:dyDescent="0.3">
      <c r="E14" s="3" t="s">
        <v>91</v>
      </c>
      <c r="F14" s="3" t="s">
        <v>247</v>
      </c>
      <c r="G14" s="3" t="s">
        <v>167</v>
      </c>
      <c r="L14" s="3" t="s">
        <v>226</v>
      </c>
      <c r="R14" s="18">
        <f>AO12/AO13</f>
        <v>1.0032062797657255</v>
      </c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M14" s="14"/>
      <c r="AN14" s="14"/>
      <c r="AO14" s="14"/>
      <c r="AQ14" s="14"/>
      <c r="AR14" s="14"/>
      <c r="AS14" s="14"/>
    </row>
    <row r="16" spans="1:61" ht="14.65" x14ac:dyDescent="0.35">
      <c r="B16" s="10" t="s">
        <v>1184</v>
      </c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41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</row>
    <row r="17" spans="3:45" x14ac:dyDescent="0.3">
      <c r="C17" s="30" t="s">
        <v>248</v>
      </c>
    </row>
    <row r="18" spans="3:45" x14ac:dyDescent="0.3">
      <c r="AG18" s="169"/>
      <c r="AH18" s="169"/>
      <c r="AI18" s="169"/>
      <c r="AJ18" s="169"/>
      <c r="AK18" s="169"/>
    </row>
    <row r="19" spans="3:45" x14ac:dyDescent="0.3">
      <c r="E19" s="4" t="s">
        <v>167</v>
      </c>
      <c r="H19" s="4" t="s">
        <v>167</v>
      </c>
      <c r="L19" s="3" t="s">
        <v>159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8">
        <f>AG13*$R$14</f>
        <v>247.32739548599241</v>
      </c>
      <c r="AH19" s="18">
        <f t="shared" ref="AH19:AK19" si="0">AH13*$R$14</f>
        <v>236.43643510616499</v>
      </c>
      <c r="AI19" s="18">
        <f t="shared" si="0"/>
        <v>232.65592796445952</v>
      </c>
      <c r="AJ19" s="18">
        <f t="shared" si="0"/>
        <v>235.10173990739892</v>
      </c>
      <c r="AK19" s="18">
        <f t="shared" si="0"/>
        <v>237.05755713693006</v>
      </c>
      <c r="AM19" s="14"/>
      <c r="AN19" s="14"/>
      <c r="AO19" s="18">
        <f>SUM(AG19:AK19)</f>
        <v>1188.5790556009458</v>
      </c>
      <c r="AQ19" s="14"/>
      <c r="AR19" s="14"/>
      <c r="AS19" s="14"/>
    </row>
    <row r="20" spans="3:45" x14ac:dyDescent="0.3">
      <c r="E20" s="4" t="s">
        <v>173</v>
      </c>
      <c r="H20" s="4" t="s">
        <v>173</v>
      </c>
      <c r="L20" s="3" t="s">
        <v>159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8">
        <f>AG$19*SUMIFS(Inp_WWU_SubAdjCostShares!AG$42:AG$67,Inp_WWU_SubAdjCostShares!$I$42:$I$67,Cal_WWU!$H20)</f>
        <v>98.881789845769063</v>
      </c>
      <c r="AH20" s="18">
        <f>AH$19*SUMIFS(Inp_WWU_SubAdjCostShares!AH$42:AH$67,Inp_WWU_SubAdjCostShares!$I$42:$I$67,Cal_WWU!$H20)</f>
        <v>95.827251095654987</v>
      </c>
      <c r="AI20" s="18">
        <f>AI$19*SUMIFS(Inp_WWU_SubAdjCostShares!AI$42:AI$67,Inp_WWU_SubAdjCostShares!$I$42:$I$67,Cal_WWU!$H20)</f>
        <v>97.206126207650726</v>
      </c>
      <c r="AJ20" s="18">
        <f>AJ$19*SUMIFS(Inp_WWU_SubAdjCostShares!AJ$42:AJ$67,Inp_WWU_SubAdjCostShares!$I$42:$I$67,Cal_WWU!$H20)</f>
        <v>96.674346610603138</v>
      </c>
      <c r="AK20" s="18">
        <f>AK$19*SUMIFS(Inp_WWU_SubAdjCostShares!AK$42:AK$67,Inp_WWU_SubAdjCostShares!$I$42:$I$67,Cal_WWU!$H20)</f>
        <v>96.95191974511728</v>
      </c>
      <c r="AM20" s="14"/>
      <c r="AN20" s="14"/>
      <c r="AO20" s="18">
        <f t="shared" ref="AO20:AO64" si="1">SUM(AG20:AK20)</f>
        <v>485.54143350479524</v>
      </c>
      <c r="AQ20" s="14"/>
      <c r="AR20" s="14"/>
      <c r="AS20" s="14"/>
    </row>
    <row r="21" spans="3:45" x14ac:dyDescent="0.3">
      <c r="E21" s="4" t="s">
        <v>173</v>
      </c>
      <c r="F21" s="4" t="s">
        <v>174</v>
      </c>
      <c r="H21" s="4" t="s">
        <v>175</v>
      </c>
      <c r="L21" s="3" t="s">
        <v>159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8">
        <f>AG$19*SUMIFS(Inp_WWU_SubAdjCostShares!AG$42:AG$67,Inp_WWU_SubAdjCostShares!$I$42:$I$67,Cal_WWU!$H21)</f>
        <v>0</v>
      </c>
      <c r="AH21" s="18">
        <f>AH$19*SUMIFS(Inp_WWU_SubAdjCostShares!AH$42:AH$67,Inp_WWU_SubAdjCostShares!$I$42:$I$67,Cal_WWU!$H21)</f>
        <v>0</v>
      </c>
      <c r="AI21" s="18">
        <f>AI$19*SUMIFS(Inp_WWU_SubAdjCostShares!AI$42:AI$67,Inp_WWU_SubAdjCostShares!$I$42:$I$67,Cal_WWU!$H21)</f>
        <v>0</v>
      </c>
      <c r="AJ21" s="18">
        <f>AJ$19*SUMIFS(Inp_WWU_SubAdjCostShares!AJ$42:AJ$67,Inp_WWU_SubAdjCostShares!$I$42:$I$67,Cal_WWU!$H21)</f>
        <v>0</v>
      </c>
      <c r="AK21" s="18">
        <f>AK$19*SUMIFS(Inp_WWU_SubAdjCostShares!AK$42:AK$67,Inp_WWU_SubAdjCostShares!$I$42:$I$67,Cal_WWU!$H21)</f>
        <v>0</v>
      </c>
      <c r="AM21" s="14"/>
      <c r="AN21" s="14"/>
      <c r="AO21" s="18">
        <f t="shared" si="1"/>
        <v>0</v>
      </c>
      <c r="AQ21" s="14"/>
      <c r="AR21" s="14"/>
      <c r="AS21" s="14"/>
    </row>
    <row r="22" spans="3:45" x14ac:dyDescent="0.3">
      <c r="E22" s="4" t="s">
        <v>173</v>
      </c>
      <c r="F22" s="4" t="s">
        <v>174</v>
      </c>
      <c r="G22" s="4" t="s">
        <v>176</v>
      </c>
      <c r="H22" s="4" t="s">
        <v>177</v>
      </c>
      <c r="L22" s="3" t="s">
        <v>159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8">
        <f>AG$19*SUMIFS(Inp_WWU_SubAdjCostShares!AG$42:AG$67,Inp_WWU_SubAdjCostShares!$I$42:$I$67,Cal_WWU!$H22)</f>
        <v>21.721848329712554</v>
      </c>
      <c r="AH22" s="18">
        <f>AH$19*SUMIFS(Inp_WWU_SubAdjCostShares!AH$42:AH$67,Inp_WWU_SubAdjCostShares!$I$42:$I$67,Cal_WWU!$H22)</f>
        <v>21.619628319224592</v>
      </c>
      <c r="AI22" s="18">
        <f>AI$19*SUMIFS(Inp_WWU_SubAdjCostShares!AI$42:AI$67,Inp_WWU_SubAdjCostShares!$I$42:$I$67,Cal_WWU!$H22)</f>
        <v>22.088413642245136</v>
      </c>
      <c r="AJ22" s="18">
        <f>AJ$19*SUMIFS(Inp_WWU_SubAdjCostShares!AJ$42:AJ$67,Inp_WWU_SubAdjCostShares!$I$42:$I$67,Cal_WWU!$H22)</f>
        <v>20.679122780303469</v>
      </c>
      <c r="AK22" s="18">
        <f>AK$19*SUMIFS(Inp_WWU_SubAdjCostShares!AK$42:AK$67,Inp_WWU_SubAdjCostShares!$I$42:$I$67,Cal_WWU!$H22)</f>
        <v>20.897024127386729</v>
      </c>
      <c r="AM22" s="14"/>
      <c r="AN22" s="14"/>
      <c r="AO22" s="18">
        <f t="shared" si="1"/>
        <v>107.00603719887249</v>
      </c>
      <c r="AQ22" s="14"/>
      <c r="AR22" s="14"/>
      <c r="AS22" s="14"/>
    </row>
    <row r="23" spans="3:45" x14ac:dyDescent="0.3">
      <c r="E23" s="3" t="s">
        <v>173</v>
      </c>
      <c r="F23" s="3" t="s">
        <v>174</v>
      </c>
      <c r="G23" s="3" t="s">
        <v>176</v>
      </c>
      <c r="H23" s="3" t="s">
        <v>178</v>
      </c>
      <c r="L23" s="3" t="s">
        <v>159</v>
      </c>
      <c r="R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M23" s="14"/>
      <c r="AN23" s="14"/>
      <c r="AO23" s="14"/>
      <c r="AQ23" s="14"/>
      <c r="AR23" s="14"/>
      <c r="AS23" s="14"/>
    </row>
    <row r="24" spans="3:45" x14ac:dyDescent="0.3">
      <c r="E24" s="3" t="s">
        <v>173</v>
      </c>
      <c r="F24" s="3" t="s">
        <v>174</v>
      </c>
      <c r="G24" s="3" t="s">
        <v>176</v>
      </c>
      <c r="H24" s="3" t="s">
        <v>179</v>
      </c>
      <c r="L24" s="3" t="s">
        <v>159</v>
      </c>
      <c r="R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M24" s="14"/>
      <c r="AN24" s="14"/>
      <c r="AO24" s="14"/>
      <c r="AQ24" s="14"/>
      <c r="AR24" s="14"/>
      <c r="AS24" s="14"/>
    </row>
    <row r="25" spans="3:45" x14ac:dyDescent="0.3">
      <c r="E25" s="3" t="s">
        <v>173</v>
      </c>
      <c r="F25" s="3" t="s">
        <v>174</v>
      </c>
      <c r="G25" s="3" t="s">
        <v>176</v>
      </c>
      <c r="H25" s="3" t="s">
        <v>180</v>
      </c>
      <c r="L25" s="3" t="s">
        <v>159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M25" s="14"/>
      <c r="AN25" s="14"/>
      <c r="AO25" s="14"/>
      <c r="AQ25" s="14"/>
      <c r="AR25" s="14"/>
      <c r="AS25" s="14"/>
    </row>
    <row r="26" spans="3:45" x14ac:dyDescent="0.3">
      <c r="E26" s="3" t="s">
        <v>173</v>
      </c>
      <c r="F26" s="3" t="s">
        <v>174</v>
      </c>
      <c r="G26" s="3" t="s">
        <v>176</v>
      </c>
      <c r="H26" s="3" t="s">
        <v>181</v>
      </c>
      <c r="L26" s="3" t="s">
        <v>159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M26" s="14"/>
      <c r="AN26" s="14"/>
      <c r="AO26" s="14"/>
      <c r="AQ26" s="14"/>
      <c r="AR26" s="14"/>
      <c r="AS26" s="14"/>
    </row>
    <row r="27" spans="3:45" x14ac:dyDescent="0.3">
      <c r="E27" s="4" t="s">
        <v>173</v>
      </c>
      <c r="F27" s="4" t="s">
        <v>174</v>
      </c>
      <c r="G27" s="4" t="s">
        <v>182</v>
      </c>
      <c r="H27" s="4" t="s">
        <v>183</v>
      </c>
      <c r="L27" s="3" t="s">
        <v>159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72">
        <f>SUM(AG28:AG32)</f>
        <v>45.633831738774511</v>
      </c>
      <c r="AH27" s="72">
        <f t="shared" ref="AH27:AK27" si="2">SUM(AH28:AH32)</f>
        <v>43.315818243404564</v>
      </c>
      <c r="AI27" s="72">
        <f t="shared" si="2"/>
        <v>44.651212437705006</v>
      </c>
      <c r="AJ27" s="72">
        <f t="shared" si="2"/>
        <v>45.117948869334562</v>
      </c>
      <c r="AK27" s="72">
        <f t="shared" si="2"/>
        <v>44.824483200259287</v>
      </c>
      <c r="AM27" s="14"/>
      <c r="AN27" s="14"/>
      <c r="AO27" s="18">
        <f t="shared" si="1"/>
        <v>223.54329448947792</v>
      </c>
      <c r="AQ27" s="14"/>
      <c r="AR27" s="14"/>
      <c r="AS27" s="14"/>
    </row>
    <row r="28" spans="3:45" x14ac:dyDescent="0.3">
      <c r="E28" s="3" t="s">
        <v>173</v>
      </c>
      <c r="F28" s="3" t="s">
        <v>174</v>
      </c>
      <c r="G28" s="3" t="s">
        <v>182</v>
      </c>
      <c r="H28" s="3" t="s">
        <v>184</v>
      </c>
      <c r="L28" s="3" t="s">
        <v>159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8">
        <f>AG$19*SUMIFS(Inp_WWU_SubAdjCostShares!AG$42:AG$67,Inp_WWU_SubAdjCostShares!$I$42:$I$67,Cal_WWU!$H28)</f>
        <v>13.421821705484295</v>
      </c>
      <c r="AH28" s="18">
        <f>AH$19*SUMIFS(Inp_WWU_SubAdjCostShares!AH$42:AH$67,Inp_WWU_SubAdjCostShares!$I$42:$I$67,Cal_WWU!$H28)</f>
        <v>12.750771475356368</v>
      </c>
      <c r="AI28" s="18">
        <f>AI$19*SUMIFS(Inp_WWU_SubAdjCostShares!AI$42:AI$67,Inp_WWU_SubAdjCostShares!$I$42:$I$67,Cal_WWU!$H28)</f>
        <v>12.517781432279218</v>
      </c>
      <c r="AJ28" s="18">
        <f>AJ$19*SUMIFS(Inp_WWU_SubAdjCostShares!AJ$42:AJ$67,Inp_WWU_SubAdjCostShares!$I$42:$I$67,Cal_WWU!$H28)</f>
        <v>13.279814002158622</v>
      </c>
      <c r="AK28" s="18">
        <f>AK$19*SUMIFS(Inp_WWU_SubAdjCostShares!AK$42:AK$67,Inp_WWU_SubAdjCostShares!$I$42:$I$67,Cal_WWU!$H28)</f>
        <v>13.544803818912872</v>
      </c>
      <c r="AM28" s="14"/>
      <c r="AN28" s="14"/>
      <c r="AO28" s="18">
        <f t="shared" si="1"/>
        <v>65.514992434191385</v>
      </c>
      <c r="AQ28" s="14"/>
      <c r="AR28" s="14"/>
      <c r="AS28" s="14"/>
    </row>
    <row r="29" spans="3:45" x14ac:dyDescent="0.3">
      <c r="E29" s="3" t="s">
        <v>173</v>
      </c>
      <c r="F29" s="3" t="s">
        <v>174</v>
      </c>
      <c r="G29" s="3" t="s">
        <v>182</v>
      </c>
      <c r="H29" s="3" t="s">
        <v>309</v>
      </c>
      <c r="L29" s="3" t="s">
        <v>159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8">
        <f>AG$19*SUMIFS(Inp_WWU_SubAdjCostShares!AG$42:AG$67,Inp_WWU_SubAdjCostShares!$I$42:$I$67,Cal_WWU!$H29)</f>
        <v>11.384798961566833</v>
      </c>
      <c r="AH29" s="18">
        <f>AH$19*SUMIFS(Inp_WWU_SubAdjCostShares!AH$42:AH$67,Inp_WWU_SubAdjCostShares!$I$42:$I$67,Cal_WWU!$H29)</f>
        <v>10.211074941164579</v>
      </c>
      <c r="AI29" s="18">
        <f>AI$19*SUMIFS(Inp_WWU_SubAdjCostShares!AI$42:AI$67,Inp_WWU_SubAdjCostShares!$I$42:$I$67,Cal_WWU!$H29)</f>
        <v>10.770107708521106</v>
      </c>
      <c r="AJ29" s="18">
        <f>AJ$19*SUMIFS(Inp_WWU_SubAdjCostShares!AJ$42:AJ$67,Inp_WWU_SubAdjCostShares!$I$42:$I$67,Cal_WWU!$H29)</f>
        <v>10.807613443908638</v>
      </c>
      <c r="AK29" s="18">
        <f>AK$19*SUMIFS(Inp_WWU_SubAdjCostShares!AK$42:AK$67,Inp_WWU_SubAdjCostShares!$I$42:$I$67,Cal_WWU!$H29)</f>
        <v>10.859602460533678</v>
      </c>
      <c r="AM29" s="14"/>
      <c r="AN29" s="14"/>
      <c r="AO29" s="18">
        <f t="shared" si="1"/>
        <v>54.033197515694837</v>
      </c>
      <c r="AQ29" s="14"/>
      <c r="AR29" s="14"/>
      <c r="AS29" s="14"/>
    </row>
    <row r="30" spans="3:45" x14ac:dyDescent="0.3">
      <c r="E30" s="3" t="s">
        <v>173</v>
      </c>
      <c r="F30" s="3" t="s">
        <v>174</v>
      </c>
      <c r="G30" s="3" t="s">
        <v>182</v>
      </c>
      <c r="H30" s="3" t="s">
        <v>185</v>
      </c>
      <c r="L30" s="3" t="s">
        <v>159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8">
        <f>AG$19*SUMIFS(Inp_WWU_SubAdjCostShares!AG$42:AG$67,Inp_WWU_SubAdjCostShares!$I$42:$I$67,Cal_WWU!$H30)</f>
        <v>17.724525169375227</v>
      </c>
      <c r="AH30" s="18">
        <f>AH$19*SUMIFS(Inp_WWU_SubAdjCostShares!AH$42:AH$67,Inp_WWU_SubAdjCostShares!$I$42:$I$67,Cal_WWU!$H30)</f>
        <v>17.014082808707457</v>
      </c>
      <c r="AI30" s="18">
        <f>AI$19*SUMIFS(Inp_WWU_SubAdjCostShares!AI$42:AI$67,Inp_WWU_SubAdjCostShares!$I$42:$I$67,Cal_WWU!$H30)</f>
        <v>16.936635351694687</v>
      </c>
      <c r="AJ30" s="18">
        <f>AJ$19*SUMIFS(Inp_WWU_SubAdjCostShares!AJ$42:AJ$67,Inp_WWU_SubAdjCostShares!$I$42:$I$67,Cal_WWU!$H30)</f>
        <v>17.611232002220277</v>
      </c>
      <c r="AK30" s="18">
        <f>AK$19*SUMIFS(Inp_WWU_SubAdjCostShares!AK$42:AK$67,Inp_WWU_SubAdjCostShares!$I$42:$I$67,Cal_WWU!$H30)</f>
        <v>18.008704336902507</v>
      </c>
      <c r="AM30" s="14"/>
      <c r="AN30" s="14"/>
      <c r="AO30" s="18">
        <f t="shared" si="1"/>
        <v>87.295179668900161</v>
      </c>
      <c r="AQ30" s="14"/>
      <c r="AR30" s="14"/>
      <c r="AS30" s="14"/>
    </row>
    <row r="31" spans="3:45" x14ac:dyDescent="0.3">
      <c r="E31" s="3" t="s">
        <v>173</v>
      </c>
      <c r="F31" s="3" t="s">
        <v>174</v>
      </c>
      <c r="G31" s="3" t="s">
        <v>182</v>
      </c>
      <c r="H31" s="3" t="s">
        <v>310</v>
      </c>
      <c r="L31" s="3" t="s">
        <v>159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8">
        <f>AG$19*SUMIFS(Inp_WWU_SubAdjCostShares!AG$42:AG$67,Inp_WWU_SubAdjCostShares!$I$42:$I$67,Cal_WWU!$H31)</f>
        <v>0</v>
      </c>
      <c r="AH31" s="18">
        <f>AH$19*SUMIFS(Inp_WWU_SubAdjCostShares!AH$42:AH$67,Inp_WWU_SubAdjCostShares!$I$42:$I$67,Cal_WWU!$H31)</f>
        <v>0</v>
      </c>
      <c r="AI31" s="18">
        <f>AI$19*SUMIFS(Inp_WWU_SubAdjCostShares!AI$42:AI$67,Inp_WWU_SubAdjCostShares!$I$42:$I$67,Cal_WWU!$H31)</f>
        <v>0</v>
      </c>
      <c r="AJ31" s="18">
        <f>AJ$19*SUMIFS(Inp_WWU_SubAdjCostShares!AJ$42:AJ$67,Inp_WWU_SubAdjCostShares!$I$42:$I$67,Cal_WWU!$H31)</f>
        <v>0</v>
      </c>
      <c r="AK31" s="18">
        <f>AK$19*SUMIFS(Inp_WWU_SubAdjCostShares!AK$42:AK$67,Inp_WWU_SubAdjCostShares!$I$42:$I$67,Cal_WWU!$H31)</f>
        <v>0</v>
      </c>
      <c r="AM31" s="14"/>
      <c r="AN31" s="14"/>
      <c r="AO31" s="18">
        <f t="shared" si="1"/>
        <v>0</v>
      </c>
      <c r="AQ31" s="14"/>
      <c r="AR31" s="14"/>
      <c r="AS31" s="14"/>
    </row>
    <row r="32" spans="3:45" x14ac:dyDescent="0.3">
      <c r="E32" s="3" t="s">
        <v>173</v>
      </c>
      <c r="F32" s="3" t="s">
        <v>174</v>
      </c>
      <c r="G32" s="3" t="s">
        <v>182</v>
      </c>
      <c r="H32" s="3" t="s">
        <v>311</v>
      </c>
      <c r="L32" s="3" t="s">
        <v>159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8">
        <f>AG$19*SUMIFS(Inp_WWU_SubAdjCostShares!AG$42:AG$67,Inp_WWU_SubAdjCostShares!$I$42:$I$67,Cal_WWU!$H32)</f>
        <v>3.1026859023481572</v>
      </c>
      <c r="AH32" s="18">
        <f>AH$19*SUMIFS(Inp_WWU_SubAdjCostShares!AH$42:AH$67,Inp_WWU_SubAdjCostShares!$I$42:$I$67,Cal_WWU!$H32)</f>
        <v>3.3398890181761582</v>
      </c>
      <c r="AI32" s="18">
        <f>AI$19*SUMIFS(Inp_WWU_SubAdjCostShares!AI$42:AI$67,Inp_WWU_SubAdjCostShares!$I$42:$I$67,Cal_WWU!$H32)</f>
        <v>4.4266879452100012</v>
      </c>
      <c r="AJ32" s="18">
        <f>AJ$19*SUMIFS(Inp_WWU_SubAdjCostShares!AJ$42:AJ$67,Inp_WWU_SubAdjCostShares!$I$42:$I$67,Cal_WWU!$H32)</f>
        <v>3.4192894210470244</v>
      </c>
      <c r="AK32" s="18">
        <f>AK$19*SUMIFS(Inp_WWU_SubAdjCostShares!AK$42:AK$67,Inp_WWU_SubAdjCostShares!$I$42:$I$67,Cal_WWU!$H32)</f>
        <v>2.4113725839102313</v>
      </c>
      <c r="AM32" s="14"/>
      <c r="AN32" s="14"/>
      <c r="AO32" s="18">
        <f t="shared" si="1"/>
        <v>16.699924870691571</v>
      </c>
      <c r="AQ32" s="14"/>
      <c r="AR32" s="14"/>
      <c r="AS32" s="14"/>
    </row>
    <row r="33" spans="5:45" x14ac:dyDescent="0.3">
      <c r="E33" s="4" t="s">
        <v>173</v>
      </c>
      <c r="F33" s="4" t="s">
        <v>174</v>
      </c>
      <c r="G33" s="4" t="s">
        <v>186</v>
      </c>
      <c r="H33" s="4" t="s">
        <v>187</v>
      </c>
      <c r="L33" s="3" t="s">
        <v>159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8">
        <f>AG$19*SUMIFS(Inp_WWU_SubAdjCostShares!AG$42:AG$67,Inp_WWU_SubAdjCostShares!$I$42:$I$67,Cal_WWU!$H33)</f>
        <v>27.354023486078521</v>
      </c>
      <c r="AH33" s="18">
        <f>AH$19*SUMIFS(Inp_WWU_SubAdjCostShares!AH$42:AH$67,Inp_WWU_SubAdjCostShares!$I$42:$I$67,Cal_WWU!$H33)</f>
        <v>26.641209660470686</v>
      </c>
      <c r="AI33" s="18">
        <f>AI$19*SUMIFS(Inp_WWU_SubAdjCostShares!AI$42:AI$67,Inp_WWU_SubAdjCostShares!$I$42:$I$67,Cal_WWU!$H33)</f>
        <v>26.115470704947082</v>
      </c>
      <c r="AJ33" s="18">
        <f>AJ$19*SUMIFS(Inp_WWU_SubAdjCostShares!AJ$42:AJ$67,Inp_WWU_SubAdjCostShares!$I$42:$I$67,Cal_WWU!$H33)</f>
        <v>26.523851373020875</v>
      </c>
      <c r="AK33" s="18">
        <f>AK$19*SUMIFS(Inp_WWU_SubAdjCostShares!AK$42:AK$67,Inp_WWU_SubAdjCostShares!$I$42:$I$67,Cal_WWU!$H33)</f>
        <v>26.878879273592553</v>
      </c>
      <c r="AM33" s="14"/>
      <c r="AN33" s="14"/>
      <c r="AO33" s="18">
        <f t="shared" si="1"/>
        <v>133.51343449810972</v>
      </c>
      <c r="AQ33" s="14"/>
      <c r="AR33" s="14"/>
      <c r="AS33" s="14"/>
    </row>
    <row r="34" spans="5:45" x14ac:dyDescent="0.3">
      <c r="E34" s="3" t="s">
        <v>173</v>
      </c>
      <c r="F34" s="3" t="s">
        <v>174</v>
      </c>
      <c r="G34" s="3" t="s">
        <v>186</v>
      </c>
      <c r="H34" s="3" t="s">
        <v>1097</v>
      </c>
      <c r="L34" s="3" t="s">
        <v>159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8">
        <f>AG$19*SUMIFS(Inp_WWU_SubAdjCostShares!AG$42:AG$67,Inp_WWU_SubAdjCostShares!$I$42:$I$67,Cal_WWU!$H34)</f>
        <v>7.3634552274292471</v>
      </c>
      <c r="AH34" s="18">
        <f>AH$19*SUMIFS(Inp_WWU_SubAdjCostShares!AH$42:AH$67,Inp_WWU_SubAdjCostShares!$I$42:$I$67,Cal_WWU!$H34)</f>
        <v>6.4892719863331978</v>
      </c>
      <c r="AI34" s="18">
        <f>AI$19*SUMIFS(Inp_WWU_SubAdjCostShares!AI$42:AI$67,Inp_WWU_SubAdjCostShares!$I$42:$I$67,Cal_WWU!$H34)</f>
        <v>6.5648031555797033</v>
      </c>
      <c r="AJ34" s="18">
        <f>AJ$19*SUMIFS(Inp_WWU_SubAdjCostShares!AJ$42:AJ$67,Inp_WWU_SubAdjCostShares!$I$42:$I$67,Cal_WWU!$H34)</f>
        <v>6.6626229695423937</v>
      </c>
      <c r="AK34" s="18">
        <f>AK$19*SUMIFS(Inp_WWU_SubAdjCostShares!AK$42:AK$67,Inp_WWU_SubAdjCostShares!$I$42:$I$67,Cal_WWU!$H34)</f>
        <v>7.2703210874767485</v>
      </c>
      <c r="AM34" s="14"/>
      <c r="AN34" s="14"/>
      <c r="AO34" s="18">
        <f t="shared" ref="AO34:AO41" si="3">SUM(AG34:AK34)</f>
        <v>34.350474426361288</v>
      </c>
      <c r="AQ34" s="14"/>
      <c r="AR34" s="14"/>
      <c r="AS34" s="14"/>
    </row>
    <row r="35" spans="5:45" x14ac:dyDescent="0.3">
      <c r="E35" s="3" t="s">
        <v>173</v>
      </c>
      <c r="F35" s="3" t="s">
        <v>174</v>
      </c>
      <c r="G35" s="3" t="s">
        <v>186</v>
      </c>
      <c r="H35" s="3" t="s">
        <v>189</v>
      </c>
      <c r="L35" s="3" t="s">
        <v>159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8">
        <f>AG$19*SUMIFS(Inp_WWU_SubAdjCostShares!AG$42:AG$67,Inp_WWU_SubAdjCostShares!$I$42:$I$67,Cal_WWU!$H35)</f>
        <v>2.6961877146681994</v>
      </c>
      <c r="AH35" s="18">
        <f>AH$19*SUMIFS(Inp_WWU_SubAdjCostShares!AH$42:AH$67,Inp_WWU_SubAdjCostShares!$I$42:$I$67,Cal_WWU!$H35)</f>
        <v>2.7002226870637656</v>
      </c>
      <c r="AI35" s="18">
        <f>AI$19*SUMIFS(Inp_WWU_SubAdjCostShares!AI$42:AI$67,Inp_WWU_SubAdjCostShares!$I$42:$I$67,Cal_WWU!$H35)</f>
        <v>2.2727760163033284</v>
      </c>
      <c r="AJ35" s="18">
        <f>AJ$19*SUMIFS(Inp_WWU_SubAdjCostShares!AJ$42:AJ$67,Inp_WWU_SubAdjCostShares!$I$42:$I$67,Cal_WWU!$H35)</f>
        <v>2.2727915214174135</v>
      </c>
      <c r="AK35" s="18">
        <f>AK$19*SUMIFS(Inp_WWU_SubAdjCostShares!AK$42:AK$67,Inp_WWU_SubAdjCostShares!$I$42:$I$67,Cal_WWU!$H35)</f>
        <v>2.2727998596554677</v>
      </c>
      <c r="AM35" s="14"/>
      <c r="AN35" s="14"/>
      <c r="AO35" s="18">
        <f t="shared" si="3"/>
        <v>12.214777799108175</v>
      </c>
      <c r="AQ35" s="14"/>
      <c r="AR35" s="14"/>
      <c r="AS35" s="14"/>
    </row>
    <row r="36" spans="5:45" x14ac:dyDescent="0.3">
      <c r="E36" s="3" t="s">
        <v>173</v>
      </c>
      <c r="F36" s="3" t="s">
        <v>174</v>
      </c>
      <c r="G36" s="3" t="s">
        <v>186</v>
      </c>
      <c r="H36" s="3" t="s">
        <v>190</v>
      </c>
      <c r="L36" s="3" t="s">
        <v>159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8">
        <f>AG$19*SUMIFS(Inp_WWU_SubAdjCostShares!AG$42:AG$67,Inp_WWU_SubAdjCostShares!$I$42:$I$67,Cal_WWU!$H36)</f>
        <v>0.89915799813996899</v>
      </c>
      <c r="AH36" s="18">
        <f>AH$19*SUMIFS(Inp_WWU_SubAdjCostShares!AH$42:AH$67,Inp_WWU_SubAdjCostShares!$I$42:$I$67,Cal_WWU!$H36)</f>
        <v>0.89791913006055146</v>
      </c>
      <c r="AI36" s="18">
        <f>AI$19*SUMIFS(Inp_WWU_SubAdjCostShares!AI$42:AI$67,Inp_WWU_SubAdjCostShares!$I$42:$I$67,Cal_WWU!$H36)</f>
        <v>0.89760492272125159</v>
      </c>
      <c r="AJ36" s="18">
        <f>AJ$19*SUMIFS(Inp_WWU_SubAdjCostShares!AJ$42:AJ$67,Inp_WWU_SubAdjCostShares!$I$42:$I$67,Cal_WWU!$H36)</f>
        <v>0.89807789704282182</v>
      </c>
      <c r="AK36" s="18">
        <f>AK$19*SUMIFS(Inp_WWU_SubAdjCostShares!AK$42:AK$67,Inp_WWU_SubAdjCostShares!$I$42:$I$67,Cal_WWU!$H36)</f>
        <v>0.89800128255665979</v>
      </c>
      <c r="AM36" s="14"/>
      <c r="AN36" s="14"/>
      <c r="AO36" s="18">
        <f t="shared" si="3"/>
        <v>4.4907612305212536</v>
      </c>
      <c r="AQ36" s="14"/>
      <c r="AR36" s="14"/>
      <c r="AS36" s="14"/>
    </row>
    <row r="37" spans="5:45" x14ac:dyDescent="0.3">
      <c r="E37" s="3" t="s">
        <v>173</v>
      </c>
      <c r="F37" s="3" t="s">
        <v>174</v>
      </c>
      <c r="G37" s="3" t="s">
        <v>186</v>
      </c>
      <c r="H37" s="3" t="s">
        <v>191</v>
      </c>
      <c r="L37" s="3" t="s">
        <v>159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8">
        <f>AG$19*SUMIFS(Inp_WWU_SubAdjCostShares!AG$42:AG$67,Inp_WWU_SubAdjCostShares!$I$42:$I$67,Cal_WWU!$H37)</f>
        <v>4.9283103829316222</v>
      </c>
      <c r="AH37" s="18">
        <f>AH$19*SUMIFS(Inp_WWU_SubAdjCostShares!AH$42:AH$67,Inp_WWU_SubAdjCostShares!$I$42:$I$67,Cal_WWU!$H37)</f>
        <v>4.9016629174536499</v>
      </c>
      <c r="AI37" s="18">
        <f>AI$19*SUMIFS(Inp_WWU_SubAdjCostShares!AI$42:AI$67,Inp_WWU_SubAdjCostShares!$I$42:$I$67,Cal_WWU!$H37)</f>
        <v>4.901058799796628</v>
      </c>
      <c r="AJ37" s="18">
        <f>AJ$19*SUMIFS(Inp_WWU_SubAdjCostShares!AJ$42:AJ$67,Inp_WWU_SubAdjCostShares!$I$42:$I$67,Cal_WWU!$H37)</f>
        <v>4.9018440338398035</v>
      </c>
      <c r="AK37" s="18">
        <f>AK$19*SUMIFS(Inp_WWU_SubAdjCostShares!AK$42:AK$67,Inp_WWU_SubAdjCostShares!$I$42:$I$67,Cal_WWU!$H37)</f>
        <v>4.9016838899715136</v>
      </c>
      <c r="AM37" s="14"/>
      <c r="AN37" s="14"/>
      <c r="AO37" s="18">
        <f t="shared" si="3"/>
        <v>24.534560023993215</v>
      </c>
      <c r="AQ37" s="14"/>
      <c r="AR37" s="14"/>
      <c r="AS37" s="14"/>
    </row>
    <row r="38" spans="5:45" x14ac:dyDescent="0.3">
      <c r="E38" s="3" t="s">
        <v>173</v>
      </c>
      <c r="F38" s="3" t="s">
        <v>174</v>
      </c>
      <c r="G38" s="3" t="s">
        <v>186</v>
      </c>
      <c r="H38" s="3" t="s">
        <v>192</v>
      </c>
      <c r="L38" s="3" t="s">
        <v>159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8">
        <f>AG$19*SUMIFS(Inp_WWU_SubAdjCostShares!AG$42:AG$67,Inp_WWU_SubAdjCostShares!$I$42:$I$67,Cal_WWU!$H38)</f>
        <v>3.7075011170510015</v>
      </c>
      <c r="AH38" s="18">
        <f>AH$19*SUMIFS(Inp_WWU_SubAdjCostShares!AH$42:AH$67,Inp_WWU_SubAdjCostShares!$I$42:$I$67,Cal_WWU!$H38)</f>
        <v>3.7674170800846172</v>
      </c>
      <c r="AI38" s="18">
        <f>AI$19*SUMIFS(Inp_WWU_SubAdjCostShares!AI$42:AI$67,Inp_WWU_SubAdjCostShares!$I$42:$I$67,Cal_WWU!$H38)</f>
        <v>3.767386966310565</v>
      </c>
      <c r="AJ38" s="18">
        <f>AJ$19*SUMIFS(Inp_WWU_SubAdjCostShares!AJ$42:AJ$67,Inp_WWU_SubAdjCostShares!$I$42:$I$67,Cal_WWU!$H38)</f>
        <v>3.948813189185119</v>
      </c>
      <c r="AK38" s="18">
        <f>AK$19*SUMIFS(Inp_WWU_SubAdjCostShares!AK$42:AK$67,Inp_WWU_SubAdjCostShares!$I$42:$I$67,Cal_WWU!$H38)</f>
        <v>3.767426488699301</v>
      </c>
      <c r="AM38" s="14"/>
      <c r="AN38" s="14"/>
      <c r="AO38" s="18">
        <f t="shared" si="3"/>
        <v>18.958544841330603</v>
      </c>
      <c r="AQ38" s="14"/>
      <c r="AR38" s="14"/>
      <c r="AS38" s="14"/>
    </row>
    <row r="39" spans="5:45" x14ac:dyDescent="0.3">
      <c r="E39" s="3" t="s">
        <v>173</v>
      </c>
      <c r="F39" s="3" t="s">
        <v>174</v>
      </c>
      <c r="G39" s="3" t="s">
        <v>186</v>
      </c>
      <c r="H39" s="3" t="s">
        <v>193</v>
      </c>
      <c r="L39" s="3" t="s">
        <v>159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8">
        <f>AG$19*SUMIFS(Inp_WWU_SubAdjCostShares!AG$42:AG$67,Inp_WWU_SubAdjCostShares!$I$42:$I$67,Cal_WWU!$H39)</f>
        <v>0.76536494879548078</v>
      </c>
      <c r="AH39" s="18">
        <f>AH$19*SUMIFS(Inp_WWU_SubAdjCostShares!AH$42:AH$67,Inp_WWU_SubAdjCostShares!$I$42:$I$67,Cal_WWU!$H39)</f>
        <v>0.76535869703979809</v>
      </c>
      <c r="AI39" s="18">
        <f>AI$19*SUMIFS(Inp_WWU_SubAdjCostShares!AI$42:AI$67,Inp_WWU_SubAdjCostShares!$I$42:$I$67,Cal_WWU!$H39)</f>
        <v>0.7653525799893236</v>
      </c>
      <c r="AJ39" s="18">
        <f>AJ$19*SUMIFS(Inp_WWU_SubAdjCostShares!AJ$42:AJ$67,Inp_WWU_SubAdjCostShares!$I$42:$I$67,Cal_WWU!$H39)</f>
        <v>0.76535780152360577</v>
      </c>
      <c r="AK39" s="18">
        <f>AK$19*SUMIFS(Inp_WWU_SubAdjCostShares!AK$42:AK$67,Inp_WWU_SubAdjCostShares!$I$42:$I$67,Cal_WWU!$H39)</f>
        <v>0.76536060896578562</v>
      </c>
      <c r="AM39" s="14"/>
      <c r="AN39" s="14"/>
      <c r="AO39" s="18">
        <f t="shared" si="3"/>
        <v>3.826794636313994</v>
      </c>
      <c r="AQ39" s="14"/>
      <c r="AR39" s="14"/>
      <c r="AS39" s="14"/>
    </row>
    <row r="40" spans="5:45" x14ac:dyDescent="0.3">
      <c r="E40" s="3" t="s">
        <v>173</v>
      </c>
      <c r="F40" s="3" t="s">
        <v>174</v>
      </c>
      <c r="G40" s="3" t="s">
        <v>186</v>
      </c>
      <c r="H40" s="3" t="s">
        <v>194</v>
      </c>
      <c r="L40" s="3" t="s">
        <v>159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8">
        <f>AG$19*SUMIFS(Inp_WWU_SubAdjCostShares!AG$42:AG$67,Inp_WWU_SubAdjCostShares!$I$42:$I$67,Cal_WWU!$H40)</f>
        <v>7.0108237211338995</v>
      </c>
      <c r="AH40" s="18">
        <f>AH$19*SUMIFS(Inp_WWU_SubAdjCostShares!AH$42:AH$67,Inp_WWU_SubAdjCostShares!$I$42:$I$67,Cal_WWU!$H40)</f>
        <v>7.1375097575309399</v>
      </c>
      <c r="AI40" s="18">
        <f>AI$19*SUMIFS(Inp_WWU_SubAdjCostShares!AI$42:AI$67,Inp_WWU_SubAdjCostShares!$I$42:$I$67,Cal_WWU!$H40)</f>
        <v>6.96543579732431</v>
      </c>
      <c r="AJ40" s="18">
        <f>AJ$19*SUMIFS(Inp_WWU_SubAdjCostShares!AJ$42:AJ$67,Inp_WWU_SubAdjCostShares!$I$42:$I$67,Cal_WWU!$H40)</f>
        <v>7.0914558990143846</v>
      </c>
      <c r="AK40" s="18">
        <f>AK$19*SUMIFS(Inp_WWU_SubAdjCostShares!AK$42:AK$67,Inp_WWU_SubAdjCostShares!$I$42:$I$67,Cal_WWU!$H40)</f>
        <v>7.0158980849061603</v>
      </c>
      <c r="AM40" s="14"/>
      <c r="AN40" s="14"/>
      <c r="AO40" s="18">
        <f t="shared" si="3"/>
        <v>35.221123259909696</v>
      </c>
      <c r="AQ40" s="14"/>
      <c r="AR40" s="14"/>
      <c r="AS40" s="14"/>
    </row>
    <row r="41" spans="5:45" x14ac:dyDescent="0.3">
      <c r="E41" s="3" t="s">
        <v>173</v>
      </c>
      <c r="F41" s="3" t="s">
        <v>174</v>
      </c>
      <c r="G41" s="3" t="s">
        <v>186</v>
      </c>
      <c r="H41" s="3" t="s">
        <v>195</v>
      </c>
      <c r="L41" s="3" t="s">
        <v>159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8">
        <f>AG$19*SUMIFS(Inp_WWU_SubAdjCostShares!AG$42:AG$67,Inp_WWU_SubAdjCostShares!$I$42:$I$67,Cal_WWU!$H41)</f>
        <v>-1.6777624070895138E-2</v>
      </c>
      <c r="AH41" s="18">
        <f>AH$19*SUMIFS(Inp_WWU_SubAdjCostShares!AH$42:AH$67,Inp_WWU_SubAdjCostShares!$I$42:$I$67,Cal_WWU!$H41)</f>
        <v>-1.8152595095833318E-2</v>
      </c>
      <c r="AI41" s="18">
        <f>AI$19*SUMIFS(Inp_WWU_SubAdjCostShares!AI$42:AI$67,Inp_WWU_SubAdjCostShares!$I$42:$I$67,Cal_WWU!$H41)</f>
        <v>-1.8947533078028746E-2</v>
      </c>
      <c r="AJ41" s="18">
        <f>AJ$19*SUMIFS(Inp_WWU_SubAdjCostShares!AJ$42:AJ$67,Inp_WWU_SubAdjCostShares!$I$42:$I$67,Cal_WWU!$H41)</f>
        <v>-1.7111938544665275E-2</v>
      </c>
      <c r="AK41" s="18">
        <f>AK$19*SUMIFS(Inp_WWU_SubAdjCostShares!AK$42:AK$67,Inp_WWU_SubAdjCostShares!$I$42:$I$67,Cal_WWU!$H41)</f>
        <v>-1.2612028639085766E-2</v>
      </c>
      <c r="AM41" s="14"/>
      <c r="AN41" s="14"/>
      <c r="AO41" s="18">
        <f t="shared" si="3"/>
        <v>-8.3601719428508248E-2</v>
      </c>
      <c r="AQ41" s="14"/>
      <c r="AR41" s="14"/>
      <c r="AS41" s="14"/>
    </row>
    <row r="42" spans="5:45" x14ac:dyDescent="0.3">
      <c r="E42" s="4" t="s">
        <v>173</v>
      </c>
      <c r="F42" s="4" t="s">
        <v>174</v>
      </c>
      <c r="G42" s="4" t="s">
        <v>196</v>
      </c>
      <c r="H42" s="4" t="s">
        <v>197</v>
      </c>
      <c r="L42" s="3" t="s">
        <v>159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8">
        <f>AG$19*SUMIFS(Inp_WWU_SubAdjCostShares!AG$42:AG$67,Inp_WWU_SubAdjCostShares!$I$42:$I$67,Cal_WWU!$H42)</f>
        <v>4.1720862912034926</v>
      </c>
      <c r="AH42" s="18">
        <f>AH$19*SUMIFS(Inp_WWU_SubAdjCostShares!AH$42:AH$67,Inp_WWU_SubAdjCostShares!$I$42:$I$67,Cal_WWU!$H42)</f>
        <v>4.2505948725551521</v>
      </c>
      <c r="AI42" s="18">
        <f>AI$19*SUMIFS(Inp_WWU_SubAdjCostShares!AI$42:AI$67,Inp_WWU_SubAdjCostShares!$I$42:$I$67,Cal_WWU!$H42)</f>
        <v>4.3510294227535065</v>
      </c>
      <c r="AJ42" s="18">
        <f>AJ$19*SUMIFS(Inp_WWU_SubAdjCostShares!AJ$42:AJ$67,Inp_WWU_SubAdjCostShares!$I$42:$I$67,Cal_WWU!$H42)</f>
        <v>4.3534235879442171</v>
      </c>
      <c r="AK42" s="18">
        <f>AK$19*SUMIFS(Inp_WWU_SubAdjCostShares!AK$42:AK$67,Inp_WWU_SubAdjCostShares!$I$42:$I$67,Cal_WWU!$H42)</f>
        <v>4.3515331438787053</v>
      </c>
      <c r="AM42" s="14"/>
      <c r="AN42" s="14"/>
      <c r="AO42" s="18">
        <f t="shared" si="1"/>
        <v>21.478667318335074</v>
      </c>
      <c r="AQ42" s="14"/>
      <c r="AR42" s="14"/>
      <c r="AS42" s="14"/>
    </row>
    <row r="43" spans="5:45" x14ac:dyDescent="0.3">
      <c r="E43" s="4" t="s">
        <v>173</v>
      </c>
      <c r="F43" s="4" t="s">
        <v>198</v>
      </c>
      <c r="H43" s="4" t="s">
        <v>199</v>
      </c>
      <c r="L43" s="3" t="s">
        <v>159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M43" s="14"/>
      <c r="AN43" s="14"/>
      <c r="AO43" s="14"/>
      <c r="AQ43" s="14"/>
      <c r="AR43" s="14"/>
      <c r="AS43" s="14"/>
    </row>
    <row r="44" spans="5:45" x14ac:dyDescent="0.3">
      <c r="E44" s="3" t="s">
        <v>173</v>
      </c>
      <c r="F44" s="3" t="s">
        <v>198</v>
      </c>
      <c r="H44" s="104" t="s">
        <v>200</v>
      </c>
      <c r="L44" s="3" t="s">
        <v>159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M44" s="14"/>
      <c r="AN44" s="14"/>
      <c r="AO44" s="14"/>
      <c r="AQ44" s="14"/>
      <c r="AR44" s="14"/>
      <c r="AS44" s="14"/>
    </row>
    <row r="45" spans="5:45" x14ac:dyDescent="0.3">
      <c r="E45" s="3" t="s">
        <v>173</v>
      </c>
      <c r="F45" s="3" t="s">
        <v>198</v>
      </c>
      <c r="H45" s="105" t="s">
        <v>201</v>
      </c>
      <c r="L45" s="3" t="s">
        <v>159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M45" s="14"/>
      <c r="AN45" s="14"/>
      <c r="AO45" s="14"/>
      <c r="AQ45" s="14"/>
      <c r="AR45" s="14"/>
      <c r="AS45" s="14"/>
    </row>
    <row r="46" spans="5:45" x14ac:dyDescent="0.3">
      <c r="E46" s="3" t="s">
        <v>173</v>
      </c>
      <c r="F46" s="3" t="s">
        <v>198</v>
      </c>
      <c r="H46" s="105" t="s">
        <v>202</v>
      </c>
      <c r="L46" s="3" t="s">
        <v>159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M46" s="14"/>
      <c r="AN46" s="14"/>
      <c r="AO46" s="14"/>
      <c r="AQ46" s="14"/>
      <c r="AR46" s="14"/>
      <c r="AS46" s="14"/>
    </row>
    <row r="47" spans="5:45" x14ac:dyDescent="0.3">
      <c r="E47" s="3" t="s">
        <v>173</v>
      </c>
      <c r="F47" s="3" t="s">
        <v>198</v>
      </c>
      <c r="H47" s="105" t="s">
        <v>203</v>
      </c>
      <c r="L47" s="3" t="s">
        <v>159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M47" s="14"/>
      <c r="AN47" s="14"/>
      <c r="AO47" s="14"/>
      <c r="AQ47" s="14"/>
      <c r="AR47" s="14"/>
      <c r="AS47" s="14"/>
    </row>
    <row r="48" spans="5:45" x14ac:dyDescent="0.3">
      <c r="E48" s="3" t="s">
        <v>173</v>
      </c>
      <c r="F48" s="3" t="s">
        <v>198</v>
      </c>
      <c r="H48" s="105" t="s">
        <v>204</v>
      </c>
      <c r="L48" s="3" t="s">
        <v>159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M48" s="14"/>
      <c r="AN48" s="14"/>
      <c r="AO48" s="14"/>
      <c r="AQ48" s="14"/>
      <c r="AR48" s="14"/>
      <c r="AS48" s="14"/>
    </row>
    <row r="49" spans="5:45" x14ac:dyDescent="0.3">
      <c r="E49" s="3" t="s">
        <v>173</v>
      </c>
      <c r="F49" s="3" t="s">
        <v>198</v>
      </c>
      <c r="H49" s="105" t="s">
        <v>205</v>
      </c>
      <c r="L49" s="3" t="s">
        <v>159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M49" s="14"/>
      <c r="AN49" s="14"/>
      <c r="AO49" s="14"/>
      <c r="AQ49" s="14"/>
      <c r="AR49" s="14"/>
      <c r="AS49" s="14"/>
    </row>
    <row r="50" spans="5:45" x14ac:dyDescent="0.3">
      <c r="E50" s="3" t="s">
        <v>173</v>
      </c>
      <c r="F50" s="3" t="s">
        <v>198</v>
      </c>
      <c r="H50" s="105" t="s">
        <v>1108</v>
      </c>
      <c r="L50" s="3" t="s">
        <v>159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M50" s="14"/>
      <c r="AN50" s="14"/>
      <c r="AO50" s="14"/>
      <c r="AQ50" s="14"/>
      <c r="AR50" s="14"/>
      <c r="AS50" s="14"/>
    </row>
    <row r="51" spans="5:45" x14ac:dyDescent="0.3">
      <c r="E51" s="3" t="s">
        <v>173</v>
      </c>
      <c r="F51" s="3" t="s">
        <v>198</v>
      </c>
      <c r="H51" s="105" t="s">
        <v>207</v>
      </c>
      <c r="L51" s="3" t="s">
        <v>159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4"/>
      <c r="AN51" s="14"/>
      <c r="AO51" s="14"/>
      <c r="AQ51" s="14"/>
      <c r="AR51" s="14"/>
      <c r="AS51" s="14"/>
    </row>
    <row r="52" spans="5:45" x14ac:dyDescent="0.3">
      <c r="E52" s="3" t="s">
        <v>173</v>
      </c>
      <c r="F52" s="3" t="s">
        <v>198</v>
      </c>
      <c r="H52" s="105" t="s">
        <v>208</v>
      </c>
      <c r="L52" s="3" t="s">
        <v>159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4"/>
      <c r="AN52" s="14"/>
      <c r="AO52" s="14"/>
      <c r="AQ52" s="14"/>
      <c r="AR52" s="14"/>
      <c r="AS52" s="14"/>
    </row>
    <row r="53" spans="5:45" x14ac:dyDescent="0.3">
      <c r="E53" s="3" t="s">
        <v>173</v>
      </c>
      <c r="F53" s="3" t="s">
        <v>198</v>
      </c>
      <c r="H53" s="105" t="s">
        <v>1109</v>
      </c>
      <c r="L53" s="3" t="s">
        <v>159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  <c r="AQ53" s="14"/>
      <c r="AR53" s="14"/>
      <c r="AS53" s="14"/>
    </row>
    <row r="54" spans="5:45" x14ac:dyDescent="0.3">
      <c r="E54" s="3" t="s">
        <v>173</v>
      </c>
      <c r="F54" s="3" t="s">
        <v>198</v>
      </c>
      <c r="H54" s="105" t="s">
        <v>1110</v>
      </c>
      <c r="L54" s="3" t="s">
        <v>159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4"/>
      <c r="AN54" s="14"/>
      <c r="AO54" s="14"/>
      <c r="AQ54" s="14"/>
      <c r="AR54" s="14"/>
      <c r="AS54" s="14"/>
    </row>
    <row r="55" spans="5:45" x14ac:dyDescent="0.3">
      <c r="E55" s="3" t="s">
        <v>173</v>
      </c>
      <c r="F55" s="3" t="s">
        <v>198</v>
      </c>
      <c r="H55" s="105" t="s">
        <v>1111</v>
      </c>
      <c r="L55" s="3" t="s">
        <v>159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  <c r="AQ55" s="14"/>
      <c r="AR55" s="14"/>
      <c r="AS55" s="14"/>
    </row>
    <row r="56" spans="5:45" x14ac:dyDescent="0.3">
      <c r="E56" s="3" t="s">
        <v>173</v>
      </c>
      <c r="F56" s="3" t="s">
        <v>198</v>
      </c>
      <c r="H56" s="105" t="s">
        <v>196</v>
      </c>
      <c r="L56" s="3" t="s">
        <v>159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4"/>
      <c r="AN56" s="14"/>
      <c r="AO56" s="14"/>
      <c r="AQ56" s="14"/>
      <c r="AR56" s="14"/>
      <c r="AS56" s="14"/>
    </row>
    <row r="57" spans="5:45" x14ac:dyDescent="0.3">
      <c r="E57" s="4" t="s">
        <v>210</v>
      </c>
      <c r="H57" s="4" t="s">
        <v>210</v>
      </c>
      <c r="L57" s="3" t="s">
        <v>159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8">
        <f>AG$19*SUMIFS(Inp_WWU_SubAdjCostShares!AG$42:AG$67,Inp_WWU_SubAdjCostShares!$I$42:$I$67,Cal_WWU!$H57)</f>
        <v>60.279660579872122</v>
      </c>
      <c r="AH57" s="18">
        <f>AH$19*SUMIFS(Inp_WWU_SubAdjCostShares!AH$42:AH$67,Inp_WWU_SubAdjCostShares!$I$42:$I$67,Cal_WWU!$H57)</f>
        <v>52.622769754617991</v>
      </c>
      <c r="AI57" s="18">
        <f>AI$19*SUMIFS(Inp_WWU_SubAdjCostShares!AI$42:AI$67,Inp_WWU_SubAdjCostShares!$I$42:$I$67,Cal_WWU!$H57)</f>
        <v>47.842915906466629</v>
      </c>
      <c r="AJ57" s="18">
        <f>AJ$19*SUMIFS(Inp_WWU_SubAdjCostShares!AJ$42:AJ$67,Inp_WWU_SubAdjCostShares!$I$42:$I$67,Cal_WWU!$H57)</f>
        <v>50.528670410885873</v>
      </c>
      <c r="AK57" s="18">
        <f>AK$19*SUMIFS(Inp_WWU_SubAdjCostShares!AK$42:AK$67,Inp_WWU_SubAdjCostShares!$I$42:$I$67,Cal_WWU!$H57)</f>
        <v>52.048391248533633</v>
      </c>
      <c r="AM57" s="14"/>
      <c r="AN57" s="14"/>
      <c r="AO57" s="18">
        <f t="shared" si="1"/>
        <v>263.32240790037622</v>
      </c>
      <c r="AQ57" s="14"/>
      <c r="AR57" s="14"/>
      <c r="AS57" s="14"/>
    </row>
    <row r="58" spans="5:45" x14ac:dyDescent="0.3">
      <c r="E58" s="3" t="s">
        <v>210</v>
      </c>
      <c r="H58" s="3" t="s">
        <v>312</v>
      </c>
      <c r="L58" s="3" t="s">
        <v>159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8">
        <f>AG$19*SUMIFS(Inp_WWU_SubAdjCostShares!AG$42:AG$67,Inp_WWU_SubAdjCostShares!$I$42:$I$67,Cal_WWU!$H58)</f>
        <v>10.915127092359334</v>
      </c>
      <c r="AH58" s="18">
        <f>AH$19*SUMIFS(Inp_WWU_SubAdjCostShares!AH$42:AH$67,Inp_WWU_SubAdjCostShares!$I$42:$I$67,Cal_WWU!$H58)</f>
        <v>14.338307161568107</v>
      </c>
      <c r="AI58" s="18">
        <f>AI$19*SUMIFS(Inp_WWU_SubAdjCostShares!AI$42:AI$67,Inp_WWU_SubAdjCostShares!$I$42:$I$67,Cal_WWU!$H58)</f>
        <v>12.278591820255635</v>
      </c>
      <c r="AJ58" s="18">
        <f>AJ$19*SUMIFS(Inp_WWU_SubAdjCostShares!AJ$42:AJ$67,Inp_WWU_SubAdjCostShares!$I$42:$I$67,Cal_WWU!$H58)</f>
        <v>12.123880901105281</v>
      </c>
      <c r="AK58" s="18">
        <f>AK$19*SUMIFS(Inp_WWU_SubAdjCostShares!AK$42:AK$67,Inp_WWU_SubAdjCostShares!$I$42:$I$67,Cal_WWU!$H58)</f>
        <v>12.657531555327948</v>
      </c>
      <c r="AM58" s="14"/>
      <c r="AN58" s="14"/>
      <c r="AO58" s="18">
        <f t="shared" si="1"/>
        <v>62.31343853061631</v>
      </c>
      <c r="AQ58" s="14"/>
      <c r="AR58" s="14"/>
      <c r="AS58" s="14"/>
    </row>
    <row r="59" spans="5:45" x14ac:dyDescent="0.3">
      <c r="E59" s="3" t="s">
        <v>210</v>
      </c>
      <c r="H59" s="3" t="s">
        <v>211</v>
      </c>
      <c r="L59" s="3" t="s">
        <v>159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8">
        <f>AG$19*SUMIFS(Inp_WWU_SubAdjCostShares!AG$42:AG$67,Inp_WWU_SubAdjCostShares!$I$42:$I$67,Cal_WWU!$H59)</f>
        <v>13.95877932689163</v>
      </c>
      <c r="AH59" s="18">
        <f>AH$19*SUMIFS(Inp_WWU_SubAdjCostShares!AH$42:AH$67,Inp_WWU_SubAdjCostShares!$I$42:$I$67,Cal_WWU!$H59)</f>
        <v>12.290989516266265</v>
      </c>
      <c r="AI59" s="18">
        <f>AI$19*SUMIFS(Inp_WWU_SubAdjCostShares!AI$42:AI$67,Inp_WWU_SubAdjCostShares!$I$42:$I$67,Cal_WWU!$H59)</f>
        <v>12.197559326343066</v>
      </c>
      <c r="AJ59" s="18">
        <f>AJ$19*SUMIFS(Inp_WWU_SubAdjCostShares!AJ$42:AJ$67,Inp_WWU_SubAdjCostShares!$I$42:$I$67,Cal_WWU!$H59)</f>
        <v>12.065453269095901</v>
      </c>
      <c r="AK59" s="18">
        <f>AK$19*SUMIFS(Inp_WWU_SubAdjCostShares!AK$42:AK$67,Inp_WWU_SubAdjCostShares!$I$42:$I$67,Cal_WWU!$H59)</f>
        <v>11.984606240174566</v>
      </c>
      <c r="AM59" s="14"/>
      <c r="AN59" s="14"/>
      <c r="AO59" s="18">
        <f t="shared" si="1"/>
        <v>62.497387678771425</v>
      </c>
      <c r="AQ59" s="14"/>
      <c r="AR59" s="14"/>
      <c r="AS59" s="14"/>
    </row>
    <row r="60" spans="5:45" x14ac:dyDescent="0.3">
      <c r="E60" s="3" t="s">
        <v>210</v>
      </c>
      <c r="H60" s="3" t="s">
        <v>212</v>
      </c>
      <c r="L60" s="3" t="s">
        <v>159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8">
        <f>AG$19*SUMIFS(Inp_WWU_SubAdjCostShares!AG$42:AG$67,Inp_WWU_SubAdjCostShares!$I$42:$I$67,Cal_WWU!$H60)</f>
        <v>4.8733968681769504</v>
      </c>
      <c r="AH60" s="18">
        <f>AH$19*SUMIFS(Inp_WWU_SubAdjCostShares!AH$42:AH$67,Inp_WWU_SubAdjCostShares!$I$42:$I$67,Cal_WWU!$H60)</f>
        <v>5.0828506467470707</v>
      </c>
      <c r="AI60" s="18">
        <f>AI$19*SUMIFS(Inp_WWU_SubAdjCostShares!AI$42:AI$67,Inp_WWU_SubAdjCostShares!$I$42:$I$67,Cal_WWU!$H60)</f>
        <v>4.5521484095681632</v>
      </c>
      <c r="AJ60" s="18">
        <f>AJ$19*SUMIFS(Inp_WWU_SubAdjCostShares!AJ$42:AJ$67,Inp_WWU_SubAdjCostShares!$I$42:$I$67,Cal_WWU!$H60)</f>
        <v>4.211130468601854</v>
      </c>
      <c r="AK60" s="18">
        <f>AK$19*SUMIFS(Inp_WWU_SubAdjCostShares!AK$42:AK$67,Inp_WWU_SubAdjCostShares!$I$42:$I$67,Cal_WWU!$H60)</f>
        <v>4.3332376382986846</v>
      </c>
      <c r="AM60" s="14"/>
      <c r="AN60" s="14"/>
      <c r="AO60" s="18">
        <f t="shared" si="1"/>
        <v>23.052764031392723</v>
      </c>
      <c r="AQ60" s="14"/>
      <c r="AR60" s="14"/>
      <c r="AS60" s="14"/>
    </row>
    <row r="61" spans="5:45" x14ac:dyDescent="0.3">
      <c r="E61" s="3" t="s">
        <v>210</v>
      </c>
      <c r="H61" s="3" t="s">
        <v>214</v>
      </c>
      <c r="L61" s="3" t="s">
        <v>159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8">
        <f>AG$19*SUMIFS(Inp_WWU_SubAdjCostShares!AG$42:AG$67,Inp_WWU_SubAdjCostShares!$I$42:$I$67,Cal_WWU!$H61)</f>
        <v>3.0274144968802386</v>
      </c>
      <c r="AH61" s="18">
        <f>AH$19*SUMIFS(Inp_WWU_SubAdjCostShares!AH$42:AH$67,Inp_WWU_SubAdjCostShares!$I$42:$I$67,Cal_WWU!$H61)</f>
        <v>2.7101778179306186</v>
      </c>
      <c r="AI61" s="18">
        <f>AI$19*SUMIFS(Inp_WWU_SubAdjCostShares!AI$42:AI$67,Inp_WWU_SubAdjCostShares!$I$42:$I$67,Cal_WWU!$H61)</f>
        <v>2.7685823884180301</v>
      </c>
      <c r="AJ61" s="18">
        <f>AJ$19*SUMIFS(Inp_WWU_SubAdjCostShares!AJ$42:AJ$67,Inp_WWU_SubAdjCostShares!$I$42:$I$67,Cal_WWU!$H61)</f>
        <v>2.746475721213308</v>
      </c>
      <c r="AK61" s="18">
        <f>AK$19*SUMIFS(Inp_WWU_SubAdjCostShares!AK$42:AK$67,Inp_WWU_SubAdjCostShares!$I$42:$I$67,Cal_WWU!$H61)</f>
        <v>2.7125211065926504</v>
      </c>
      <c r="AM61" s="14"/>
      <c r="AN61" s="14"/>
      <c r="AO61" s="18">
        <f t="shared" si="1"/>
        <v>13.965171531034846</v>
      </c>
      <c r="AQ61" s="14"/>
      <c r="AR61" s="14"/>
      <c r="AS61" s="14"/>
    </row>
    <row r="62" spans="5:45" x14ac:dyDescent="0.3">
      <c r="E62" s="3" t="s">
        <v>210</v>
      </c>
      <c r="H62" s="3" t="s">
        <v>215</v>
      </c>
      <c r="L62" s="3" t="s">
        <v>159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8">
        <f>AG$19*SUMIFS(Inp_WWU_SubAdjCostShares!AG$42:AG$67,Inp_WWU_SubAdjCostShares!$I$42:$I$67,Cal_WWU!$H62)</f>
        <v>19.801767449813021</v>
      </c>
      <c r="AH62" s="18">
        <f>AH$19*SUMIFS(Inp_WWU_SubAdjCostShares!AH$42:AH$67,Inp_WWU_SubAdjCostShares!$I$42:$I$67,Cal_WWU!$H62)</f>
        <v>11.330351088411623</v>
      </c>
      <c r="AI62" s="18">
        <f>AI$19*SUMIFS(Inp_WWU_SubAdjCostShares!AI$42:AI$67,Inp_WWU_SubAdjCostShares!$I$42:$I$67,Cal_WWU!$H62)</f>
        <v>11.105782519534543</v>
      </c>
      <c r="AJ62" s="18">
        <f>AJ$19*SUMIFS(Inp_WWU_SubAdjCostShares!AJ$42:AJ$67,Inp_WWU_SubAdjCostShares!$I$42:$I$67,Cal_WWU!$H62)</f>
        <v>9.7686868061306562</v>
      </c>
      <c r="AK62" s="18">
        <f>AK$19*SUMIFS(Inp_WWU_SubAdjCostShares!AK$42:AK$67,Inp_WWU_SubAdjCostShares!$I$42:$I$67,Cal_WWU!$H62)</f>
        <v>11.189842331248757</v>
      </c>
      <c r="AM62" s="14"/>
      <c r="AN62" s="14"/>
      <c r="AO62" s="18">
        <f t="shared" si="1"/>
        <v>63.196430195138603</v>
      </c>
      <c r="AQ62" s="14"/>
      <c r="AR62" s="14"/>
      <c r="AS62" s="14"/>
    </row>
    <row r="63" spans="5:45" x14ac:dyDescent="0.3">
      <c r="E63" s="3" t="s">
        <v>210</v>
      </c>
      <c r="H63" s="3" t="s">
        <v>216</v>
      </c>
      <c r="L63" s="3" t="s">
        <v>159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8">
        <f>AG$19*SUMIFS(Inp_WWU_SubAdjCostShares!AG$42:AG$67,Inp_WWU_SubAdjCostShares!$I$42:$I$67,Cal_WWU!$H63)</f>
        <v>7.7031753457509513</v>
      </c>
      <c r="AH63" s="18">
        <f>AH$19*SUMIFS(Inp_WWU_SubAdjCostShares!AH$42:AH$67,Inp_WWU_SubAdjCostShares!$I$42:$I$67,Cal_WWU!$H63)</f>
        <v>6.870093523694309</v>
      </c>
      <c r="AI63" s="18">
        <f>AI$19*SUMIFS(Inp_WWU_SubAdjCostShares!AI$42:AI$67,Inp_WWU_SubAdjCostShares!$I$42:$I$67,Cal_WWU!$H63)</f>
        <v>4.9402514423471935</v>
      </c>
      <c r="AJ63" s="18">
        <f>AJ$19*SUMIFS(Inp_WWU_SubAdjCostShares!AJ$42:AJ$67,Inp_WWU_SubAdjCostShares!$I$42:$I$67,Cal_WWU!$H63)</f>
        <v>9.6130432447388721</v>
      </c>
      <c r="AK63" s="18">
        <f>AK$19*SUMIFS(Inp_WWU_SubAdjCostShares!AK$42:AK$67,Inp_WWU_SubAdjCostShares!$I$42:$I$67,Cal_WWU!$H63)</f>
        <v>9.1706523768910326</v>
      </c>
      <c r="AM63" s="14"/>
      <c r="AN63" s="14"/>
      <c r="AO63" s="18">
        <f t="shared" si="1"/>
        <v>38.297215933422358</v>
      </c>
      <c r="AQ63" s="14"/>
      <c r="AR63" s="14"/>
      <c r="AS63" s="14"/>
    </row>
    <row r="64" spans="5:45" x14ac:dyDescent="0.3">
      <c r="E64" s="4" t="s">
        <v>217</v>
      </c>
      <c r="H64" s="4" t="s">
        <v>217</v>
      </c>
      <c r="L64" s="3" t="s">
        <v>159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8">
        <f>AG$19*SUMIFS(Inp_WWU_SubAdjCostShares!AG$42:AG$67,Inp_WWU_SubAdjCostShares!$I$42:$I$67,Cal_WWU!$H64)</f>
        <v>88.165945060351206</v>
      </c>
      <c r="AH64" s="18">
        <f>AH$19*SUMIFS(Inp_WWU_SubAdjCostShares!AH$42:AH$67,Inp_WWU_SubAdjCostShares!$I$42:$I$67,Cal_WWU!$H64)</f>
        <v>87.986414255892015</v>
      </c>
      <c r="AI64" s="18">
        <f>AI$19*SUMIFS(Inp_WWU_SubAdjCostShares!AI$42:AI$67,Inp_WWU_SubAdjCostShares!$I$42:$I$67,Cal_WWU!$H64)</f>
        <v>87.606885850342195</v>
      </c>
      <c r="AJ64" s="18">
        <f>AJ$19*SUMIFS(Inp_WWU_SubAdjCostShares!AJ$42:AJ$67,Inp_WWU_SubAdjCostShares!$I$42:$I$67,Cal_WWU!$H64)</f>
        <v>87.898722885909905</v>
      </c>
      <c r="AK64" s="18">
        <f>AK$19*SUMIFS(Inp_WWU_SubAdjCostShares!AK$42:AK$67,Inp_WWU_SubAdjCostShares!$I$42:$I$67,Cal_WWU!$H64)</f>
        <v>88.057246143279144</v>
      </c>
      <c r="AM64" s="14"/>
      <c r="AN64" s="14"/>
      <c r="AO64" s="18">
        <f t="shared" si="1"/>
        <v>439.71521419577448</v>
      </c>
      <c r="AQ64" s="14"/>
      <c r="AR64" s="14"/>
      <c r="AS64" s="14"/>
    </row>
    <row r="65" spans="2:61" x14ac:dyDescent="0.3">
      <c r="E65" s="3" t="s">
        <v>217</v>
      </c>
      <c r="H65" s="3" t="s">
        <v>313</v>
      </c>
      <c r="L65" s="3" t="s">
        <v>159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M65" s="14"/>
      <c r="AN65" s="14"/>
      <c r="AO65" s="14"/>
      <c r="AQ65" s="14"/>
      <c r="AR65" s="14"/>
      <c r="AS65" s="14"/>
    </row>
    <row r="66" spans="2:61" x14ac:dyDescent="0.3">
      <c r="E66" s="3" t="s">
        <v>217</v>
      </c>
      <c r="H66" s="3" t="s">
        <v>314</v>
      </c>
      <c r="L66" s="3" t="s">
        <v>159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M66" s="14"/>
      <c r="AN66" s="14"/>
      <c r="AO66" s="14"/>
      <c r="AQ66" s="14"/>
      <c r="AR66" s="14"/>
      <c r="AS66" s="14"/>
    </row>
    <row r="67" spans="2:61" x14ac:dyDescent="0.3">
      <c r="E67" s="3" t="s">
        <v>217</v>
      </c>
      <c r="H67" s="3" t="s">
        <v>315</v>
      </c>
      <c r="L67" s="3" t="s">
        <v>159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  <c r="AQ67" s="14"/>
      <c r="AR67" s="14"/>
      <c r="AS67" s="14"/>
    </row>
    <row r="68" spans="2:61" x14ac:dyDescent="0.3">
      <c r="E68" s="3" t="s">
        <v>217</v>
      </c>
      <c r="H68" s="3" t="s">
        <v>221</v>
      </c>
      <c r="L68" s="3" t="s">
        <v>159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  <c r="AQ68" s="14"/>
      <c r="AR68" s="14"/>
      <c r="AS68" s="14"/>
    </row>
    <row r="69" spans="2:61" x14ac:dyDescent="0.3">
      <c r="E69" s="3" t="s">
        <v>217</v>
      </c>
      <c r="H69" s="3" t="s">
        <v>222</v>
      </c>
      <c r="L69" s="3" t="s">
        <v>159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  <c r="AQ69" s="14"/>
      <c r="AR69" s="14"/>
      <c r="AS69" s="14"/>
    </row>
    <row r="70" spans="2:61" x14ac:dyDescent="0.3">
      <c r="E70" s="3" t="s">
        <v>217</v>
      </c>
      <c r="H70" s="3" t="s">
        <v>213</v>
      </c>
      <c r="L70" s="3" t="s">
        <v>159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  <c r="AQ70" s="14"/>
      <c r="AR70" s="14"/>
      <c r="AS70" s="14"/>
    </row>
    <row r="71" spans="2:61" x14ac:dyDescent="0.3">
      <c r="E71" s="3" t="s">
        <v>217</v>
      </c>
      <c r="H71" s="3" t="s">
        <v>224</v>
      </c>
      <c r="L71" s="3" t="s">
        <v>159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  <c r="AQ71" s="14"/>
      <c r="AR71" s="14"/>
      <c r="AS71" s="14"/>
    </row>
    <row r="72" spans="2:61" x14ac:dyDescent="0.3">
      <c r="E72" s="3" t="s">
        <v>217</v>
      </c>
      <c r="H72" s="3" t="s">
        <v>316</v>
      </c>
      <c r="L72" s="3" t="s">
        <v>159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M72" s="14"/>
      <c r="AN72" s="14"/>
      <c r="AO72" s="14"/>
      <c r="AQ72" s="14"/>
      <c r="AR72" s="14"/>
      <c r="AS72" s="14"/>
    </row>
    <row r="74" spans="2:61" ht="14.65" x14ac:dyDescent="0.35">
      <c r="B74" s="10" t="s">
        <v>1185</v>
      </c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41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</row>
    <row r="75" spans="2:61" x14ac:dyDescent="0.3">
      <c r="C75" s="30" t="s">
        <v>1186</v>
      </c>
    </row>
    <row r="77" spans="2:61" x14ac:dyDescent="0.3">
      <c r="E77" s="4" t="s">
        <v>167</v>
      </c>
      <c r="H77" s="4" t="s">
        <v>167</v>
      </c>
      <c r="L77" s="3" t="s">
        <v>159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8">
        <f>AG79+AG116+AG123</f>
        <v>246.98416057619733</v>
      </c>
      <c r="AH77" s="18">
        <f>AH79+AH116+AH123</f>
        <v>235.79101282762224</v>
      </c>
      <c r="AI77" s="18">
        <f>AI79+AI116+AI123</f>
        <v>231.42965967893724</v>
      </c>
      <c r="AJ77" s="18">
        <f>AJ79+AJ116+AJ123</f>
        <v>233.04945039882375</v>
      </c>
      <c r="AK77" s="18">
        <f>AK79+AK116+AK123</f>
        <v>234.16810353892259</v>
      </c>
      <c r="AM77" s="14"/>
      <c r="AN77" s="14"/>
      <c r="AO77" s="18">
        <f>SUM(AG77:AK77)</f>
        <v>1181.422387020503</v>
      </c>
      <c r="AQ77" s="14"/>
      <c r="AR77" s="14"/>
      <c r="AS77" s="14"/>
    </row>
    <row r="79" spans="2:61" x14ac:dyDescent="0.3">
      <c r="E79" s="4" t="s">
        <v>173</v>
      </c>
      <c r="H79" s="4" t="s">
        <v>173</v>
      </c>
      <c r="L79" s="3" t="s">
        <v>159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72">
        <f>AG80+AG102</f>
        <v>98.624616070068257</v>
      </c>
      <c r="AH79" s="72">
        <f t="shared" ref="AH79:AK79" si="4">AH80+AH102</f>
        <v>95.393142295338563</v>
      </c>
      <c r="AI79" s="72">
        <f t="shared" si="4"/>
        <v>96.465943068955298</v>
      </c>
      <c r="AJ79" s="72">
        <f t="shared" si="4"/>
        <v>95.545019170364171</v>
      </c>
      <c r="AK79" s="72">
        <f t="shared" si="4"/>
        <v>95.426643331974347</v>
      </c>
      <c r="AM79" s="14"/>
      <c r="AN79" s="14"/>
      <c r="AO79" s="18">
        <f t="shared" ref="AO79:AO131" si="5">SUM(AG79:AK79)</f>
        <v>481.45536393670062</v>
      </c>
      <c r="AQ79" s="14"/>
      <c r="AR79" s="14"/>
      <c r="AS79" s="14"/>
    </row>
    <row r="80" spans="2:61" x14ac:dyDescent="0.3">
      <c r="E80" s="4" t="s">
        <v>173</v>
      </c>
      <c r="F80" s="4" t="s">
        <v>174</v>
      </c>
      <c r="H80" s="4" t="s">
        <v>175</v>
      </c>
      <c r="L80" s="3" t="s">
        <v>159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72">
        <f>SUM(AG81,AG86,AG92,AG101)</f>
        <v>98.624616070068257</v>
      </c>
      <c r="AH80" s="72">
        <f t="shared" ref="AH80:AK80" si="6">SUM(AH81,AH86,AH92,AH101)</f>
        <v>95.393142295338563</v>
      </c>
      <c r="AI80" s="72">
        <f t="shared" si="6"/>
        <v>96.465943068955298</v>
      </c>
      <c r="AJ80" s="72">
        <f t="shared" si="6"/>
        <v>95.545019170364171</v>
      </c>
      <c r="AK80" s="72">
        <f t="shared" si="6"/>
        <v>95.426643331974347</v>
      </c>
      <c r="AM80" s="14"/>
      <c r="AN80" s="14"/>
      <c r="AO80" s="18">
        <f t="shared" si="5"/>
        <v>481.45536393670062</v>
      </c>
      <c r="AQ80" s="14"/>
      <c r="AR80" s="14"/>
      <c r="AS80" s="14"/>
    </row>
    <row r="81" spans="5:45" x14ac:dyDescent="0.3">
      <c r="E81" s="4" t="s">
        <v>173</v>
      </c>
      <c r="F81" s="4" t="s">
        <v>174</v>
      </c>
      <c r="G81" s="4" t="s">
        <v>176</v>
      </c>
      <c r="H81" s="4" t="s">
        <v>177</v>
      </c>
      <c r="L81" s="3" t="s">
        <v>159</v>
      </c>
      <c r="R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8">
        <f>AG22*INDEX(Cal_FrontierShift!AG$243:AG$295,MATCH($H81,Cal_FrontierShift!$H$243:$H$295,0))</f>
        <v>21.66535370356485</v>
      </c>
      <c r="AH81" s="18">
        <f>AH22*INDEX(Cal_FrontierShift!AH$243:AH$295,MATCH($H81,Cal_FrontierShift!$H$243:$H$295,0))</f>
        <v>21.521688841616314</v>
      </c>
      <c r="AI81" s="18">
        <f>AI22*INDEX(Cal_FrontierShift!AI$243:AI$295,MATCH($H81,Cal_FrontierShift!$H$243:$H$295,0))</f>
        <v>21.920219805330017</v>
      </c>
      <c r="AJ81" s="18">
        <f>AJ22*INDEX(Cal_FrontierShift!AJ$243:AJ$295,MATCH($H81,Cal_FrontierShift!$H$243:$H$295,0))</f>
        <v>20.437554033116246</v>
      </c>
      <c r="AK81" s="18">
        <f>AK22*INDEX(Cal_FrontierShift!AK$243:AK$295,MATCH($H81,Cal_FrontierShift!$H$243:$H$295,0))</f>
        <v>20.56826593373593</v>
      </c>
      <c r="AM81" s="14"/>
      <c r="AN81" s="14"/>
      <c r="AO81" s="18">
        <f t="shared" si="5"/>
        <v>106.11308231736335</v>
      </c>
      <c r="AQ81" s="14"/>
      <c r="AR81" s="14"/>
      <c r="AS81" s="14"/>
    </row>
    <row r="82" spans="5:45" x14ac:dyDescent="0.3">
      <c r="E82" s="3" t="s">
        <v>173</v>
      </c>
      <c r="F82" s="3" t="s">
        <v>174</v>
      </c>
      <c r="G82" s="3" t="s">
        <v>176</v>
      </c>
      <c r="H82" s="3" t="s">
        <v>178</v>
      </c>
      <c r="L82" s="3" t="s">
        <v>159</v>
      </c>
      <c r="R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46"/>
      <c r="AH82" s="46"/>
      <c r="AI82" s="46"/>
      <c r="AJ82" s="46"/>
      <c r="AK82" s="46"/>
      <c r="AM82" s="14"/>
      <c r="AN82" s="14"/>
      <c r="AO82" s="18">
        <f t="shared" si="5"/>
        <v>0</v>
      </c>
      <c r="AQ82" s="14"/>
      <c r="AR82" s="14"/>
      <c r="AS82" s="14"/>
    </row>
    <row r="83" spans="5:45" x14ac:dyDescent="0.3">
      <c r="E83" s="3" t="s">
        <v>173</v>
      </c>
      <c r="F83" s="3" t="s">
        <v>174</v>
      </c>
      <c r="G83" s="3" t="s">
        <v>176</v>
      </c>
      <c r="H83" s="3" t="s">
        <v>179</v>
      </c>
      <c r="L83" s="3" t="s">
        <v>159</v>
      </c>
      <c r="R83" s="14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46"/>
      <c r="AH83" s="46"/>
      <c r="AI83" s="46"/>
      <c r="AJ83" s="46"/>
      <c r="AK83" s="46"/>
      <c r="AM83" s="14"/>
      <c r="AN83" s="14"/>
      <c r="AO83" s="18">
        <f t="shared" si="5"/>
        <v>0</v>
      </c>
      <c r="AQ83" s="14"/>
      <c r="AR83" s="14"/>
      <c r="AS83" s="14"/>
    </row>
    <row r="84" spans="5:45" x14ac:dyDescent="0.3">
      <c r="E84" s="3" t="s">
        <v>173</v>
      </c>
      <c r="F84" s="3" t="s">
        <v>174</v>
      </c>
      <c r="G84" s="3" t="s">
        <v>176</v>
      </c>
      <c r="H84" s="3" t="s">
        <v>180</v>
      </c>
      <c r="L84" s="3" t="s">
        <v>159</v>
      </c>
      <c r="R84" s="14"/>
      <c r="T84" s="14"/>
      <c r="U84" s="14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46"/>
      <c r="AH84" s="46"/>
      <c r="AI84" s="46"/>
      <c r="AJ84" s="46"/>
      <c r="AK84" s="46"/>
      <c r="AM84" s="14"/>
      <c r="AN84" s="14"/>
      <c r="AO84" s="18">
        <f t="shared" si="5"/>
        <v>0</v>
      </c>
      <c r="AQ84" s="14"/>
      <c r="AR84" s="14"/>
      <c r="AS84" s="14"/>
    </row>
    <row r="85" spans="5:45" x14ac:dyDescent="0.3">
      <c r="E85" s="3" t="s">
        <v>173</v>
      </c>
      <c r="F85" s="3" t="s">
        <v>174</v>
      </c>
      <c r="G85" s="3" t="s">
        <v>176</v>
      </c>
      <c r="H85" s="3" t="s">
        <v>181</v>
      </c>
      <c r="L85" s="3" t="s">
        <v>159</v>
      </c>
      <c r="R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46"/>
      <c r="AH85" s="46"/>
      <c r="AI85" s="46"/>
      <c r="AJ85" s="46"/>
      <c r="AK85" s="46"/>
      <c r="AM85" s="14"/>
      <c r="AN85" s="14"/>
      <c r="AO85" s="18">
        <f t="shared" si="5"/>
        <v>0</v>
      </c>
      <c r="AQ85" s="14"/>
      <c r="AR85" s="14"/>
      <c r="AS85" s="14"/>
    </row>
    <row r="86" spans="5:45" x14ac:dyDescent="0.3">
      <c r="E86" s="4" t="s">
        <v>173</v>
      </c>
      <c r="F86" s="4" t="s">
        <v>174</v>
      </c>
      <c r="G86" s="4" t="s">
        <v>182</v>
      </c>
      <c r="H86" s="4" t="s">
        <v>183</v>
      </c>
      <c r="L86" s="3" t="s">
        <v>159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72">
        <f>SUM(AG87:AG91)</f>
        <v>45.515146338497459</v>
      </c>
      <c r="AH86" s="72">
        <f t="shared" ref="AH86:AK86" si="7">SUM(AH87:AH91)</f>
        <v>43.119592455047155</v>
      </c>
      <c r="AI86" s="72">
        <f t="shared" si="7"/>
        <v>44.311212523521661</v>
      </c>
      <c r="AJ86" s="72">
        <f t="shared" si="7"/>
        <v>44.590891387263625</v>
      </c>
      <c r="AK86" s="72">
        <f t="shared" si="7"/>
        <v>44.119291109824992</v>
      </c>
      <c r="AM86" s="14"/>
      <c r="AN86" s="14"/>
      <c r="AO86" s="18">
        <f t="shared" si="5"/>
        <v>221.65613381415488</v>
      </c>
      <c r="AQ86" s="14"/>
      <c r="AR86" s="14"/>
      <c r="AS86" s="14"/>
    </row>
    <row r="87" spans="5:45" x14ac:dyDescent="0.3">
      <c r="E87" s="3" t="s">
        <v>173</v>
      </c>
      <c r="F87" s="3" t="s">
        <v>174</v>
      </c>
      <c r="G87" s="3" t="s">
        <v>182</v>
      </c>
      <c r="H87" s="3" t="s">
        <v>184</v>
      </c>
      <c r="L87" s="3" t="s">
        <v>159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8">
        <f>AG28*INDEX(Cal_FrontierShift!AG$243:AG$295,MATCH($H87,Cal_FrontierShift!$H$243:$H$295,0))</f>
        <v>13.386913957857898</v>
      </c>
      <c r="AH87" s="18">
        <f>AH28*INDEX(Cal_FrontierShift!AH$243:AH$295,MATCH($H87,Cal_FrontierShift!$H$243:$H$295,0))</f>
        <v>12.693008969962671</v>
      </c>
      <c r="AI87" s="18">
        <f>AI28*INDEX(Cal_FrontierShift!AI$243:AI$295,MATCH($H87,Cal_FrontierShift!$H$243:$H$295,0))</f>
        <v>12.422463872455312</v>
      </c>
      <c r="AJ87" s="18">
        <f>AJ28*INDEX(Cal_FrontierShift!AJ$243:AJ$295,MATCH($H87,Cal_FrontierShift!$H$243:$H$295,0))</f>
        <v>13.124682275079929</v>
      </c>
      <c r="AK87" s="18">
        <f>AK28*INDEX(Cal_FrontierShift!AK$243:AK$295,MATCH($H87,Cal_FrontierShift!$H$243:$H$295,0))</f>
        <v>13.331712940053025</v>
      </c>
      <c r="AM87" s="14"/>
      <c r="AN87" s="14"/>
      <c r="AO87" s="18">
        <f t="shared" si="5"/>
        <v>64.958782015408829</v>
      </c>
      <c r="AQ87" s="14"/>
      <c r="AR87" s="14"/>
      <c r="AS87" s="14"/>
    </row>
    <row r="88" spans="5:45" x14ac:dyDescent="0.3">
      <c r="E88" s="3" t="s">
        <v>173</v>
      </c>
      <c r="F88" s="3" t="s">
        <v>174</v>
      </c>
      <c r="G88" s="3" t="s">
        <v>182</v>
      </c>
      <c r="H88" s="3" t="s">
        <v>309</v>
      </c>
      <c r="L88" s="3" t="s">
        <v>159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8">
        <f>AG29*INDEX(Cal_FrontierShift!AG$243:AG$295,MATCH($H88,Cal_FrontierShift!$H$243:$H$295,0))</f>
        <v>11.355189144237398</v>
      </c>
      <c r="AH88" s="18">
        <f>AH29*INDEX(Cal_FrontierShift!AH$243:AH$295,MATCH($H88,Cal_FrontierShift!$H$243:$H$295,0))</f>
        <v>10.164817561953885</v>
      </c>
      <c r="AI88" s="18">
        <f>AI29*INDEX(Cal_FrontierShift!AI$243:AI$295,MATCH($H88,Cal_FrontierShift!$H$243:$H$295,0))</f>
        <v>10.688097937750571</v>
      </c>
      <c r="AJ88" s="18">
        <f>AJ29*INDEX(Cal_FrontierShift!AJ$243:AJ$295,MATCH($H88,Cal_FrontierShift!$H$243:$H$295,0))</f>
        <v>10.681361394077223</v>
      </c>
      <c r="AK88" s="18">
        <f>AK29*INDEX(Cal_FrontierShift!AK$243:AK$295,MATCH($H88,Cal_FrontierShift!$H$243:$H$295,0))</f>
        <v>10.688755967419288</v>
      </c>
      <c r="AM88" s="14"/>
      <c r="AN88" s="14"/>
      <c r="AO88" s="18">
        <f t="shared" si="5"/>
        <v>53.578222005438363</v>
      </c>
      <c r="AQ88" s="14"/>
      <c r="AR88" s="14"/>
      <c r="AS88" s="14"/>
    </row>
    <row r="89" spans="5:45" x14ac:dyDescent="0.3">
      <c r="E89" s="3" t="s">
        <v>173</v>
      </c>
      <c r="F89" s="3" t="s">
        <v>174</v>
      </c>
      <c r="G89" s="3" t="s">
        <v>182</v>
      </c>
      <c r="H89" s="3" t="s">
        <v>185</v>
      </c>
      <c r="L89" s="3" t="s">
        <v>159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8">
        <f>AG30*INDEX(Cal_FrontierShift!AG$243:AG$295,MATCH($H89,Cal_FrontierShift!$H$243:$H$295,0))</f>
        <v>17.678426862827354</v>
      </c>
      <c r="AH89" s="18">
        <f>AH30*INDEX(Cal_FrontierShift!AH$243:AH$295,MATCH($H89,Cal_FrontierShift!$H$243:$H$295,0))</f>
        <v>16.937006997890347</v>
      </c>
      <c r="AI89" s="18">
        <f>AI30*INDEX(Cal_FrontierShift!AI$243:AI$295,MATCH($H89,Cal_FrontierShift!$H$243:$H$295,0))</f>
        <v>16.807670106368711</v>
      </c>
      <c r="AJ89" s="18">
        <f>AJ30*INDEX(Cal_FrontierShift!AJ$243:AJ$295,MATCH($H89,Cal_FrontierShift!$H$243:$H$295,0))</f>
        <v>17.405501648162314</v>
      </c>
      <c r="AK89" s="18">
        <f>AK30*INDEX(Cal_FrontierShift!AK$243:AK$295,MATCH($H89,Cal_FrontierShift!$H$243:$H$295,0))</f>
        <v>17.725386048532815</v>
      </c>
      <c r="AM89" s="14"/>
      <c r="AN89" s="14"/>
      <c r="AO89" s="18">
        <f t="shared" si="5"/>
        <v>86.553991663781545</v>
      </c>
      <c r="AQ89" s="14"/>
      <c r="AR89" s="14"/>
      <c r="AS89" s="14"/>
    </row>
    <row r="90" spans="5:45" x14ac:dyDescent="0.3">
      <c r="E90" s="3" t="s">
        <v>173</v>
      </c>
      <c r="F90" s="3" t="s">
        <v>174</v>
      </c>
      <c r="G90" s="3" t="s">
        <v>182</v>
      </c>
      <c r="H90" s="3" t="s">
        <v>310</v>
      </c>
      <c r="L90" s="3" t="s">
        <v>159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8">
        <f>AG31*INDEX(Cal_FrontierShift!AG$243:AG$295,MATCH($H90,Cal_FrontierShift!$H$243:$H$295,0))</f>
        <v>0</v>
      </c>
      <c r="AH90" s="18">
        <f>AH31*INDEX(Cal_FrontierShift!AH$243:AH$295,MATCH($H90,Cal_FrontierShift!$H$243:$H$295,0))</f>
        <v>0</v>
      </c>
      <c r="AI90" s="18">
        <f>AI31*INDEX(Cal_FrontierShift!AI$243:AI$295,MATCH($H90,Cal_FrontierShift!$H$243:$H$295,0))</f>
        <v>0</v>
      </c>
      <c r="AJ90" s="18">
        <f>AJ31*INDEX(Cal_FrontierShift!AJ$243:AJ$295,MATCH($H90,Cal_FrontierShift!$H$243:$H$295,0))</f>
        <v>0</v>
      </c>
      <c r="AK90" s="18">
        <f>AK31*INDEX(Cal_FrontierShift!AK$243:AK$295,MATCH($H90,Cal_FrontierShift!$H$243:$H$295,0))</f>
        <v>0</v>
      </c>
      <c r="AM90" s="14"/>
      <c r="AN90" s="14"/>
      <c r="AO90" s="18">
        <f t="shared" si="5"/>
        <v>0</v>
      </c>
      <c r="AQ90" s="14"/>
      <c r="AR90" s="14"/>
      <c r="AS90" s="14"/>
    </row>
    <row r="91" spans="5:45" x14ac:dyDescent="0.3">
      <c r="E91" s="3" t="s">
        <v>173</v>
      </c>
      <c r="F91" s="3" t="s">
        <v>174</v>
      </c>
      <c r="G91" s="3" t="s">
        <v>182</v>
      </c>
      <c r="H91" s="3" t="s">
        <v>311</v>
      </c>
      <c r="L91" s="3" t="s">
        <v>159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8">
        <f>AG32*INDEX(Cal_FrontierShift!AG$243:AG$295,MATCH($H91,Cal_FrontierShift!$H$243:$H$295,0))</f>
        <v>3.0946163735748096</v>
      </c>
      <c r="AH91" s="18">
        <f>AH32*INDEX(Cal_FrontierShift!AH$243:AH$295,MATCH($H91,Cal_FrontierShift!$H$243:$H$295,0))</f>
        <v>3.3247589252402436</v>
      </c>
      <c r="AI91" s="18">
        <f>AI32*INDEX(Cal_FrontierShift!AI$243:AI$295,MATCH($H91,Cal_FrontierShift!$H$243:$H$295,0))</f>
        <v>4.3929806069470665</v>
      </c>
      <c r="AJ91" s="18">
        <f>AJ32*INDEX(Cal_FrontierShift!AJ$243:AJ$295,MATCH($H91,Cal_FrontierShift!$H$243:$H$295,0))</f>
        <v>3.379346069944162</v>
      </c>
      <c r="AK91" s="18">
        <f>AK32*INDEX(Cal_FrontierShift!AK$243:AK$295,MATCH($H91,Cal_FrontierShift!$H$243:$H$295,0))</f>
        <v>2.3734361538198612</v>
      </c>
      <c r="AM91" s="14"/>
      <c r="AN91" s="14"/>
      <c r="AO91" s="18">
        <f t="shared" si="5"/>
        <v>16.565138129526144</v>
      </c>
      <c r="AQ91" s="14"/>
      <c r="AR91" s="14"/>
      <c r="AS91" s="14"/>
    </row>
    <row r="92" spans="5:45" x14ac:dyDescent="0.3">
      <c r="E92" s="4" t="s">
        <v>173</v>
      </c>
      <c r="F92" s="4" t="s">
        <v>174</v>
      </c>
      <c r="G92" s="4" t="s">
        <v>186</v>
      </c>
      <c r="H92" s="4" t="s">
        <v>187</v>
      </c>
      <c r="L92" s="3" t="s">
        <v>159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72">
        <f>IF(Local!$M$11=1,SUM(AG93:AG100),AG33*#REF!)</f>
        <v>27.282880583917308</v>
      </c>
      <c r="AH92" s="72">
        <f>IF(Local!$M$11=1,SUM(AH93:AH100),AH33*#REF!)</f>
        <v>26.520521824469409</v>
      </c>
      <c r="AI92" s="72">
        <f>IF(Local!$M$11=1,SUM(AI93:AI100),AI33*#REF!)</f>
        <v>25.916612548274905</v>
      </c>
      <c r="AJ92" s="72">
        <f>IF(Local!$M$11=1,SUM(AJ93:AJ100),AJ33*#REF!)</f>
        <v>26.214005853226212</v>
      </c>
      <c r="AK92" s="72">
        <f>IF(Local!$M$11=1,SUM(AK93:AK100),AK33*#REF!)</f>
        <v>26.456012757122235</v>
      </c>
      <c r="AM92" s="14"/>
      <c r="AN92" s="14"/>
      <c r="AO92" s="18">
        <f t="shared" si="5"/>
        <v>132.39003356701008</v>
      </c>
      <c r="AQ92" s="14"/>
      <c r="AR92" s="14"/>
      <c r="AS92" s="14"/>
    </row>
    <row r="93" spans="5:45" x14ac:dyDescent="0.3">
      <c r="E93" s="3" t="s">
        <v>173</v>
      </c>
      <c r="F93" s="3" t="s">
        <v>174</v>
      </c>
      <c r="G93" s="3" t="s">
        <v>186</v>
      </c>
      <c r="H93" s="3" t="s">
        <v>188</v>
      </c>
      <c r="L93" s="3" t="s">
        <v>159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8">
        <f>AG34*INDEX(Cal_FrontierShift!AG$243:AG$295,MATCH($H93,Cal_FrontierShift!$H$243:$H$295,0))</f>
        <v>7.3443042028978791</v>
      </c>
      <c r="AH93" s="18">
        <f>AH34*INDEX(Cal_FrontierShift!AH$243:AH$295,MATCH($H93,Cal_FrontierShift!$H$243:$H$295,0))</f>
        <v>6.459874815437602</v>
      </c>
      <c r="AI93" s="18">
        <f>AI34*INDEX(Cal_FrontierShift!AI$243:AI$295,MATCH($H93,Cal_FrontierShift!$H$243:$H$295,0))</f>
        <v>6.5148149830828936</v>
      </c>
      <c r="AJ93" s="18">
        <f>AJ34*INDEX(Cal_FrontierShift!AJ$243:AJ$295,MATCH($H93,Cal_FrontierShift!$H$243:$H$295,0))</f>
        <v>6.5847917432939482</v>
      </c>
      <c r="AK93" s="18">
        <f>AK34*INDEX(Cal_FrontierShift!AK$243:AK$295,MATCH($H93,Cal_FrontierShift!$H$243:$H$295,0))</f>
        <v>7.1559422355689453</v>
      </c>
      <c r="AM93" s="14"/>
      <c r="AN93" s="14"/>
      <c r="AO93" s="18">
        <f t="shared" si="5"/>
        <v>34.059727980281266</v>
      </c>
      <c r="AQ93" s="14"/>
      <c r="AR93" s="14"/>
      <c r="AS93" s="14"/>
    </row>
    <row r="94" spans="5:45" x14ac:dyDescent="0.3">
      <c r="E94" s="3" t="s">
        <v>173</v>
      </c>
      <c r="F94" s="3" t="s">
        <v>174</v>
      </c>
      <c r="G94" s="3" t="s">
        <v>186</v>
      </c>
      <c r="H94" s="3" t="s">
        <v>189</v>
      </c>
      <c r="L94" s="3" t="s">
        <v>159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8">
        <f>AG35*INDEX(Cal_FrontierShift!AG$243:AG$295,MATCH($H94,Cal_FrontierShift!$H$243:$H$295,0))</f>
        <v>2.689175414671801</v>
      </c>
      <c r="AH94" s="18">
        <f>AH35*INDEX(Cal_FrontierShift!AH$243:AH$295,MATCH($H94,Cal_FrontierShift!$H$243:$H$295,0))</f>
        <v>2.6879903583903868</v>
      </c>
      <c r="AI94" s="18">
        <f>AI35*INDEX(Cal_FrontierShift!AI$243:AI$295,MATCH($H94,Cal_FrontierShift!$H$243:$H$295,0))</f>
        <v>2.2554697975398579</v>
      </c>
      <c r="AJ94" s="18">
        <f>AJ35*INDEX(Cal_FrontierShift!AJ$243:AJ$295,MATCH($H94,Cal_FrontierShift!$H$243:$H$295,0))</f>
        <v>2.2462412945881836</v>
      </c>
      <c r="AK94" s="18">
        <f>AK35*INDEX(Cal_FrontierShift!AK$243:AK$295,MATCH($H94,Cal_FrontierShift!$H$243:$H$295,0))</f>
        <v>2.23704349684346</v>
      </c>
      <c r="AM94" s="14"/>
      <c r="AN94" s="14"/>
      <c r="AO94" s="18">
        <f t="shared" si="5"/>
        <v>12.115920362033689</v>
      </c>
      <c r="AQ94" s="14"/>
      <c r="AR94" s="14"/>
      <c r="AS94" s="14"/>
    </row>
    <row r="95" spans="5:45" x14ac:dyDescent="0.3">
      <c r="E95" s="3" t="s">
        <v>173</v>
      </c>
      <c r="F95" s="3" t="s">
        <v>174</v>
      </c>
      <c r="G95" s="3" t="s">
        <v>186</v>
      </c>
      <c r="H95" s="3" t="s">
        <v>190</v>
      </c>
      <c r="L95" s="3" t="s">
        <v>159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8">
        <f>AG36*INDEX(Cal_FrontierShift!AG$243:AG$295,MATCH($H95,Cal_FrontierShift!$H$243:$H$295,0))</f>
        <v>0.89681944968029892</v>
      </c>
      <c r="AH95" s="18">
        <f>AH36*INDEX(Cal_FrontierShift!AH$243:AH$295,MATCH($H95,Cal_FrontierShift!$H$243:$H$295,0))</f>
        <v>0.89385145002303612</v>
      </c>
      <c r="AI95" s="18">
        <f>AI36*INDEX(Cal_FrontierShift!AI$243:AI$295,MATCH($H95,Cal_FrontierShift!$H$243:$H$295,0))</f>
        <v>0.89077004456152509</v>
      </c>
      <c r="AJ95" s="18">
        <f>AJ36*INDEX(Cal_FrontierShift!AJ$243:AJ$295,MATCH($H95,Cal_FrontierShift!$H$243:$H$295,0))</f>
        <v>0.88758675799548226</v>
      </c>
      <c r="AK95" s="18">
        <f>AK36*INDEX(Cal_FrontierShift!AK$243:AK$295,MATCH($H95,Cal_FrontierShift!$H$243:$H$295,0))</f>
        <v>0.8838736595157064</v>
      </c>
      <c r="AM95" s="14"/>
      <c r="AN95" s="14"/>
      <c r="AO95" s="18">
        <f t="shared" si="5"/>
        <v>4.452901361776048</v>
      </c>
      <c r="AQ95" s="14"/>
      <c r="AR95" s="14"/>
      <c r="AS95" s="14"/>
    </row>
    <row r="96" spans="5:45" x14ac:dyDescent="0.3">
      <c r="E96" s="3" t="s">
        <v>173</v>
      </c>
      <c r="F96" s="3" t="s">
        <v>174</v>
      </c>
      <c r="G96" s="3" t="s">
        <v>186</v>
      </c>
      <c r="H96" s="3" t="s">
        <v>191</v>
      </c>
      <c r="L96" s="3" t="s">
        <v>159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8">
        <f>AG37*INDEX(Cal_FrontierShift!AG$243:AG$295,MATCH($H96,Cal_FrontierShift!$H$243:$H$295,0))</f>
        <v>4.9154927327760074</v>
      </c>
      <c r="AH96" s="18">
        <f>AH37*INDEX(Cal_FrontierShift!AH$243:AH$295,MATCH($H96,Cal_FrontierShift!$H$243:$H$295,0))</f>
        <v>4.8794578037274166</v>
      </c>
      <c r="AI96" s="18">
        <f>AI37*INDEX(Cal_FrontierShift!AI$243:AI$295,MATCH($H96,Cal_FrontierShift!$H$243:$H$295,0))</f>
        <v>4.8637393300585279</v>
      </c>
      <c r="AJ96" s="18">
        <f>AJ37*INDEX(Cal_FrontierShift!AJ$243:AJ$295,MATCH($H96,Cal_FrontierShift!$H$243:$H$295,0))</f>
        <v>4.8445818213783678</v>
      </c>
      <c r="AK96" s="18">
        <f>AK37*INDEX(Cal_FrontierShift!AK$243:AK$295,MATCH($H96,Cal_FrontierShift!$H$243:$H$295,0))</f>
        <v>4.8245691423552568</v>
      </c>
      <c r="AM96" s="14"/>
      <c r="AN96" s="14"/>
      <c r="AO96" s="18">
        <f t="shared" si="5"/>
        <v>24.327840830295578</v>
      </c>
      <c r="AQ96" s="14"/>
      <c r="AR96" s="14"/>
      <c r="AS96" s="14"/>
    </row>
    <row r="97" spans="5:45" x14ac:dyDescent="0.3">
      <c r="E97" s="3" t="s">
        <v>173</v>
      </c>
      <c r="F97" s="3" t="s">
        <v>174</v>
      </c>
      <c r="G97" s="3" t="s">
        <v>186</v>
      </c>
      <c r="H97" s="3" t="s">
        <v>192</v>
      </c>
      <c r="L97" s="3" t="s">
        <v>159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8">
        <f>AG38*INDEX(Cal_FrontierShift!AG$243:AG$295,MATCH($H97,Cal_FrontierShift!$H$243:$H$295,0))</f>
        <v>3.697858572532196</v>
      </c>
      <c r="AH97" s="18">
        <f>AH38*INDEX(Cal_FrontierShift!AH$243:AH$295,MATCH($H97,Cal_FrontierShift!$H$243:$H$295,0))</f>
        <v>3.7503502343781214</v>
      </c>
      <c r="AI97" s="18">
        <f>AI38*INDEX(Cal_FrontierShift!AI$243:AI$295,MATCH($H97,Cal_FrontierShift!$H$243:$H$295,0))</f>
        <v>3.7386999234440781</v>
      </c>
      <c r="AJ97" s="18">
        <f>AJ38*INDEX(Cal_FrontierShift!AJ$243:AJ$295,MATCH($H97,Cal_FrontierShift!$H$243:$H$295,0))</f>
        <v>3.9026840634421052</v>
      </c>
      <c r="AK97" s="18">
        <f>AK38*INDEX(Cal_FrontierShift!AK$243:AK$295,MATCH($H97,Cal_FrontierShift!$H$243:$H$295,0))</f>
        <v>3.7081562155931063</v>
      </c>
      <c r="AM97" s="14"/>
      <c r="AN97" s="14"/>
      <c r="AO97" s="18">
        <f t="shared" si="5"/>
        <v>18.797749009389609</v>
      </c>
      <c r="AQ97" s="14"/>
      <c r="AR97" s="14"/>
      <c r="AS97" s="14"/>
    </row>
    <row r="98" spans="5:45" x14ac:dyDescent="0.3">
      <c r="E98" s="3" t="s">
        <v>173</v>
      </c>
      <c r="F98" s="3" t="s">
        <v>174</v>
      </c>
      <c r="G98" s="3" t="s">
        <v>186</v>
      </c>
      <c r="H98" s="3" t="s">
        <v>193</v>
      </c>
      <c r="L98" s="3" t="s">
        <v>159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8">
        <f>AG39*INDEX(Cal_FrontierShift!AG$243:AG$295,MATCH($H98,Cal_FrontierShift!$H$243:$H$295,0))</f>
        <v>0.76337437202722236</v>
      </c>
      <c r="AH98" s="18">
        <f>AH39*INDEX(Cal_FrontierShift!AH$243:AH$295,MATCH($H98,Cal_FrontierShift!$H$243:$H$295,0))</f>
        <v>0.76189153146857613</v>
      </c>
      <c r="AI98" s="18">
        <f>AI39*INDEX(Cal_FrontierShift!AI$243:AI$295,MATCH($H98,Cal_FrontierShift!$H$243:$H$295,0))</f>
        <v>0.75952474694045802</v>
      </c>
      <c r="AJ98" s="18">
        <f>AJ39*INDEX(Cal_FrontierShift!AJ$243:AJ$295,MATCH($H98,Cal_FrontierShift!$H$243:$H$295,0))</f>
        <v>0.75641706804916042</v>
      </c>
      <c r="AK98" s="18">
        <f>AK39*INDEX(Cal_FrontierShift!AK$243:AK$295,MATCH($H98,Cal_FrontierShift!$H$243:$H$295,0))</f>
        <v>0.75331972841929162</v>
      </c>
      <c r="AM98" s="14"/>
      <c r="AN98" s="14"/>
      <c r="AO98" s="18">
        <f t="shared" si="5"/>
        <v>3.7945274469047083</v>
      </c>
      <c r="AQ98" s="14"/>
      <c r="AR98" s="14"/>
      <c r="AS98" s="14"/>
    </row>
    <row r="99" spans="5:45" x14ac:dyDescent="0.3">
      <c r="E99" s="3" t="s">
        <v>173</v>
      </c>
      <c r="F99" s="3" t="s">
        <v>174</v>
      </c>
      <c r="G99" s="3" t="s">
        <v>186</v>
      </c>
      <c r="H99" s="3" t="s">
        <v>194</v>
      </c>
      <c r="L99" s="3" t="s">
        <v>159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8">
        <f>AG40*INDEX(Cal_FrontierShift!AG$243:AG$295,MATCH($H99,Cal_FrontierShift!$H$243:$H$295,0))</f>
        <v>6.9925898278159382</v>
      </c>
      <c r="AH99" s="18">
        <f>AH40*INDEX(Cal_FrontierShift!AH$243:AH$295,MATCH($H99,Cal_FrontierShift!$H$243:$H$295,0))</f>
        <v>7.1051759927337459</v>
      </c>
      <c r="AI99" s="18">
        <f>AI40*INDEX(Cal_FrontierShift!AI$243:AI$295,MATCH($H99,Cal_FrontierShift!$H$243:$H$295,0))</f>
        <v>6.9123969783528443</v>
      </c>
      <c r="AJ99" s="18">
        <f>AJ40*INDEX(Cal_FrontierShift!AJ$243:AJ$295,MATCH($H99,Cal_FrontierShift!$H$243:$H$295,0))</f>
        <v>7.0086151453006904</v>
      </c>
      <c r="AK99" s="18">
        <f>AK40*INDEX(Cal_FrontierShift!AK$243:AK$295,MATCH($H99,Cal_FrontierShift!$H$243:$H$295,0))</f>
        <v>6.905521891283021</v>
      </c>
      <c r="AM99" s="14"/>
      <c r="AN99" s="14"/>
      <c r="AO99" s="18">
        <f t="shared" si="5"/>
        <v>34.924299835486238</v>
      </c>
      <c r="AQ99" s="14"/>
      <c r="AR99" s="14"/>
      <c r="AS99" s="14"/>
    </row>
    <row r="100" spans="5:45" x14ac:dyDescent="0.3">
      <c r="E100" s="3" t="s">
        <v>173</v>
      </c>
      <c r="F100" s="3" t="s">
        <v>174</v>
      </c>
      <c r="G100" s="3" t="s">
        <v>186</v>
      </c>
      <c r="H100" s="3" t="s">
        <v>195</v>
      </c>
      <c r="L100" s="3" t="s">
        <v>159</v>
      </c>
      <c r="R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8">
        <f>AG41*INDEX(Cal_FrontierShift!AG$243:AG$295,MATCH($H100,Cal_FrontierShift!$H$243:$H$295,0))</f>
        <v>-1.6733988484036011E-2</v>
      </c>
      <c r="AH100" s="18">
        <f>AH41*INDEX(Cal_FrontierShift!AH$243:AH$295,MATCH($H100,Cal_FrontierShift!$H$243:$H$295,0))</f>
        <v>-1.8070361689473617E-2</v>
      </c>
      <c r="AI100" s="18">
        <f>AI41*INDEX(Cal_FrontierShift!AI$243:AI$295,MATCH($H100,Cal_FrontierShift!$H$243:$H$295,0))</f>
        <v>-1.8803255705280946E-2</v>
      </c>
      <c r="AJ100" s="18">
        <f>AJ41*INDEX(Cal_FrontierShift!AJ$243:AJ$295,MATCH($H100,Cal_FrontierShift!$H$243:$H$295,0))</f>
        <v>-1.6912040821725264E-2</v>
      </c>
      <c r="AK100" s="18">
        <f>AK41*INDEX(Cal_FrontierShift!AK$243:AK$295,MATCH($H100,Cal_FrontierShift!$H$243:$H$295,0))</f>
        <v>-1.2413612456552675E-2</v>
      </c>
      <c r="AM100" s="14"/>
      <c r="AN100" s="14"/>
      <c r="AO100" s="18">
        <f t="shared" si="5"/>
        <v>-8.2933259157068506E-2</v>
      </c>
      <c r="AQ100" s="14"/>
      <c r="AR100" s="14"/>
      <c r="AS100" s="14"/>
    </row>
    <row r="101" spans="5:45" x14ac:dyDescent="0.3">
      <c r="E101" s="4" t="s">
        <v>173</v>
      </c>
      <c r="F101" s="4" t="s">
        <v>174</v>
      </c>
      <c r="G101" s="4" t="s">
        <v>196</v>
      </c>
      <c r="H101" s="4" t="s">
        <v>197</v>
      </c>
      <c r="L101" s="3" t="s">
        <v>159</v>
      </c>
      <c r="R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8">
        <f>AG42*INDEX(Cal_FrontierShift!AG$243:AG$295,MATCH($H101,Cal_FrontierShift!$H$243:$H$295,0))</f>
        <v>4.1612354440886499</v>
      </c>
      <c r="AH101" s="18">
        <f>AH42*INDEX(Cal_FrontierShift!AH$243:AH$295,MATCH($H101,Cal_FrontierShift!$H$243:$H$295,0))</f>
        <v>4.2313391742056901</v>
      </c>
      <c r="AI101" s="18">
        <f>AI42*INDEX(Cal_FrontierShift!AI$243:AI$295,MATCH($H101,Cal_FrontierShift!$H$243:$H$295,0))</f>
        <v>4.3178981918287169</v>
      </c>
      <c r="AJ101" s="18">
        <f>AJ42*INDEX(Cal_FrontierShift!AJ$243:AJ$295,MATCH($H101,Cal_FrontierShift!$H$243:$H$295,0))</f>
        <v>4.302567896758096</v>
      </c>
      <c r="AK101" s="18">
        <f>AK42*INDEX(Cal_FrontierShift!AK$243:AK$295,MATCH($H101,Cal_FrontierShift!$H$243:$H$295,0))</f>
        <v>4.2830735312911763</v>
      </c>
      <c r="AM101" s="14"/>
      <c r="AN101" s="14"/>
      <c r="AO101" s="18">
        <f t="shared" si="5"/>
        <v>21.296114238172329</v>
      </c>
      <c r="AQ101" s="14"/>
      <c r="AR101" s="14"/>
      <c r="AS101" s="14"/>
    </row>
    <row r="102" spans="5:45" x14ac:dyDescent="0.3">
      <c r="E102" s="4" t="s">
        <v>173</v>
      </c>
      <c r="F102" s="4" t="s">
        <v>198</v>
      </c>
      <c r="H102" s="4" t="s">
        <v>199</v>
      </c>
      <c r="L102" s="3" t="s">
        <v>159</v>
      </c>
      <c r="R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46"/>
      <c r="AH102" s="46"/>
      <c r="AI102" s="46"/>
      <c r="AJ102" s="46"/>
      <c r="AK102" s="46"/>
      <c r="AM102" s="14"/>
      <c r="AN102" s="14"/>
      <c r="AO102" s="18">
        <f t="shared" si="5"/>
        <v>0</v>
      </c>
      <c r="AQ102" s="14"/>
      <c r="AR102" s="14"/>
      <c r="AS102" s="14"/>
    </row>
    <row r="103" spans="5:45" x14ac:dyDescent="0.3">
      <c r="E103" s="3" t="s">
        <v>173</v>
      </c>
      <c r="F103" s="3" t="s">
        <v>198</v>
      </c>
      <c r="H103" s="104" t="s">
        <v>200</v>
      </c>
      <c r="L103" s="3" t="s">
        <v>159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46"/>
      <c r="AH103" s="46"/>
      <c r="AI103" s="46"/>
      <c r="AJ103" s="46"/>
      <c r="AK103" s="46"/>
      <c r="AM103" s="14"/>
      <c r="AN103" s="14"/>
      <c r="AO103" s="18">
        <f t="shared" si="5"/>
        <v>0</v>
      </c>
      <c r="AQ103" s="14"/>
      <c r="AR103" s="14"/>
      <c r="AS103" s="14"/>
    </row>
    <row r="104" spans="5:45" x14ac:dyDescent="0.3">
      <c r="E104" s="3" t="s">
        <v>173</v>
      </c>
      <c r="F104" s="3" t="s">
        <v>198</v>
      </c>
      <c r="H104" s="105" t="s">
        <v>201</v>
      </c>
      <c r="L104" s="3" t="s">
        <v>159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46"/>
      <c r="AH104" s="46"/>
      <c r="AI104" s="46"/>
      <c r="AJ104" s="46"/>
      <c r="AK104" s="46"/>
      <c r="AM104" s="14"/>
      <c r="AN104" s="14"/>
      <c r="AO104" s="18">
        <f t="shared" si="5"/>
        <v>0</v>
      </c>
      <c r="AQ104" s="14"/>
      <c r="AR104" s="14"/>
      <c r="AS104" s="14"/>
    </row>
    <row r="105" spans="5:45" x14ac:dyDescent="0.3">
      <c r="E105" s="3" t="s">
        <v>173</v>
      </c>
      <c r="F105" s="3" t="s">
        <v>198</v>
      </c>
      <c r="H105" s="105" t="s">
        <v>202</v>
      </c>
      <c r="L105" s="3" t="s">
        <v>159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46"/>
      <c r="AH105" s="46"/>
      <c r="AI105" s="46"/>
      <c r="AJ105" s="46"/>
      <c r="AK105" s="46"/>
      <c r="AM105" s="14"/>
      <c r="AN105" s="14"/>
      <c r="AO105" s="18">
        <f t="shared" si="5"/>
        <v>0</v>
      </c>
      <c r="AQ105" s="14"/>
      <c r="AR105" s="14"/>
      <c r="AS105" s="14"/>
    </row>
    <row r="106" spans="5:45" x14ac:dyDescent="0.3">
      <c r="E106" s="3" t="s">
        <v>173</v>
      </c>
      <c r="F106" s="3" t="s">
        <v>198</v>
      </c>
      <c r="H106" s="105" t="s">
        <v>203</v>
      </c>
      <c r="L106" s="3" t="s">
        <v>159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46"/>
      <c r="AH106" s="46"/>
      <c r="AI106" s="46"/>
      <c r="AJ106" s="46"/>
      <c r="AK106" s="46"/>
      <c r="AM106" s="14"/>
      <c r="AN106" s="14"/>
      <c r="AO106" s="18">
        <f t="shared" si="5"/>
        <v>0</v>
      </c>
      <c r="AQ106" s="14"/>
      <c r="AR106" s="14"/>
      <c r="AS106" s="14"/>
    </row>
    <row r="107" spans="5:45" x14ac:dyDescent="0.3">
      <c r="E107" s="3" t="s">
        <v>173</v>
      </c>
      <c r="F107" s="3" t="s">
        <v>198</v>
      </c>
      <c r="H107" s="105" t="s">
        <v>204</v>
      </c>
      <c r="L107" s="3" t="s">
        <v>159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46"/>
      <c r="AH107" s="46"/>
      <c r="AI107" s="46"/>
      <c r="AJ107" s="46"/>
      <c r="AK107" s="46"/>
      <c r="AM107" s="14"/>
      <c r="AN107" s="14"/>
      <c r="AO107" s="18">
        <f t="shared" si="5"/>
        <v>0</v>
      </c>
      <c r="AQ107" s="14"/>
      <c r="AR107" s="14"/>
      <c r="AS107" s="14"/>
    </row>
    <row r="108" spans="5:45" x14ac:dyDescent="0.3">
      <c r="E108" s="3" t="s">
        <v>173</v>
      </c>
      <c r="F108" s="3" t="s">
        <v>198</v>
      </c>
      <c r="H108" s="105" t="s">
        <v>205</v>
      </c>
      <c r="L108" s="3" t="s">
        <v>159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46"/>
      <c r="AH108" s="46"/>
      <c r="AI108" s="46"/>
      <c r="AJ108" s="46"/>
      <c r="AK108" s="46"/>
      <c r="AM108" s="14"/>
      <c r="AN108" s="14"/>
      <c r="AO108" s="18">
        <f t="shared" si="5"/>
        <v>0</v>
      </c>
      <c r="AQ108" s="14"/>
      <c r="AR108" s="14"/>
      <c r="AS108" s="14"/>
    </row>
    <row r="109" spans="5:45" x14ac:dyDescent="0.3">
      <c r="E109" s="3" t="s">
        <v>173</v>
      </c>
      <c r="F109" s="3" t="s">
        <v>198</v>
      </c>
      <c r="H109" s="105" t="s">
        <v>1108</v>
      </c>
      <c r="L109" s="3" t="s">
        <v>159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46"/>
      <c r="AH109" s="46"/>
      <c r="AI109" s="46"/>
      <c r="AJ109" s="46"/>
      <c r="AK109" s="46"/>
      <c r="AM109" s="14"/>
      <c r="AN109" s="14"/>
      <c r="AO109" s="18">
        <f t="shared" si="5"/>
        <v>0</v>
      </c>
      <c r="AQ109" s="14"/>
      <c r="AR109" s="14"/>
      <c r="AS109" s="14"/>
    </row>
    <row r="110" spans="5:45" x14ac:dyDescent="0.3">
      <c r="E110" s="3" t="s">
        <v>173</v>
      </c>
      <c r="F110" s="3" t="s">
        <v>198</v>
      </c>
      <c r="H110" s="105" t="s">
        <v>207</v>
      </c>
      <c r="L110" s="3" t="s">
        <v>159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46"/>
      <c r="AH110" s="46"/>
      <c r="AI110" s="46"/>
      <c r="AJ110" s="46"/>
      <c r="AK110" s="46"/>
      <c r="AM110" s="14"/>
      <c r="AN110" s="14"/>
      <c r="AO110" s="18">
        <f t="shared" si="5"/>
        <v>0</v>
      </c>
      <c r="AQ110" s="14"/>
      <c r="AR110" s="14"/>
      <c r="AS110" s="14"/>
    </row>
    <row r="111" spans="5:45" x14ac:dyDescent="0.3">
      <c r="E111" s="3" t="s">
        <v>173</v>
      </c>
      <c r="F111" s="3" t="s">
        <v>198</v>
      </c>
      <c r="H111" s="105" t="s">
        <v>208</v>
      </c>
      <c r="L111" s="3" t="s">
        <v>159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46"/>
      <c r="AH111" s="46"/>
      <c r="AI111" s="46"/>
      <c r="AJ111" s="46"/>
      <c r="AK111" s="46"/>
      <c r="AM111" s="14"/>
      <c r="AN111" s="14"/>
      <c r="AO111" s="18">
        <f t="shared" si="5"/>
        <v>0</v>
      </c>
      <c r="AQ111" s="14"/>
      <c r="AR111" s="14"/>
      <c r="AS111" s="14"/>
    </row>
    <row r="112" spans="5:45" x14ac:dyDescent="0.3">
      <c r="E112" s="3" t="s">
        <v>173</v>
      </c>
      <c r="F112" s="3" t="s">
        <v>198</v>
      </c>
      <c r="H112" s="105" t="s">
        <v>1109</v>
      </c>
      <c r="L112" s="3" t="s">
        <v>159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46"/>
      <c r="AH112" s="46"/>
      <c r="AI112" s="46"/>
      <c r="AJ112" s="46"/>
      <c r="AK112" s="46"/>
      <c r="AM112" s="14"/>
      <c r="AN112" s="14"/>
      <c r="AO112" s="18">
        <f t="shared" si="5"/>
        <v>0</v>
      </c>
      <c r="AQ112" s="14"/>
      <c r="AR112" s="14"/>
      <c r="AS112" s="14"/>
    </row>
    <row r="113" spans="5:45" x14ac:dyDescent="0.3">
      <c r="E113" s="3" t="s">
        <v>173</v>
      </c>
      <c r="F113" s="3" t="s">
        <v>198</v>
      </c>
      <c r="H113" s="105" t="s">
        <v>1110</v>
      </c>
      <c r="L113" s="3" t="s">
        <v>159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46"/>
      <c r="AH113" s="46"/>
      <c r="AI113" s="46"/>
      <c r="AJ113" s="46"/>
      <c r="AK113" s="46"/>
      <c r="AM113" s="14"/>
      <c r="AN113" s="14"/>
      <c r="AO113" s="18">
        <f t="shared" si="5"/>
        <v>0</v>
      </c>
      <c r="AQ113" s="14"/>
      <c r="AR113" s="14"/>
      <c r="AS113" s="14"/>
    </row>
    <row r="114" spans="5:45" x14ac:dyDescent="0.3">
      <c r="E114" s="3" t="s">
        <v>173</v>
      </c>
      <c r="F114" s="3" t="s">
        <v>198</v>
      </c>
      <c r="H114" s="105" t="s">
        <v>1111</v>
      </c>
      <c r="L114" s="3" t="s">
        <v>159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46"/>
      <c r="AH114" s="46"/>
      <c r="AI114" s="46"/>
      <c r="AJ114" s="46"/>
      <c r="AK114" s="46"/>
      <c r="AM114" s="14"/>
      <c r="AN114" s="14"/>
      <c r="AO114" s="18"/>
      <c r="AQ114" s="14"/>
      <c r="AR114" s="14"/>
      <c r="AS114" s="14"/>
    </row>
    <row r="115" spans="5:45" x14ac:dyDescent="0.3">
      <c r="E115" s="3" t="s">
        <v>173</v>
      </c>
      <c r="F115" s="3" t="s">
        <v>198</v>
      </c>
      <c r="H115" s="105" t="s">
        <v>196</v>
      </c>
      <c r="L115" s="3" t="s">
        <v>159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46"/>
      <c r="AH115" s="46"/>
      <c r="AI115" s="46"/>
      <c r="AJ115" s="46"/>
      <c r="AK115" s="46"/>
      <c r="AM115" s="14"/>
      <c r="AN115" s="14"/>
      <c r="AO115" s="18"/>
      <c r="AQ115" s="14"/>
      <c r="AR115" s="14"/>
      <c r="AS115" s="14"/>
    </row>
    <row r="116" spans="5:45" x14ac:dyDescent="0.3">
      <c r="E116" s="4" t="s">
        <v>210</v>
      </c>
      <c r="H116" s="4" t="s">
        <v>210</v>
      </c>
      <c r="L116" s="3" t="s">
        <v>159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72">
        <f>SUM(AG117:AG122)</f>
        <v>60.244713530210753</v>
      </c>
      <c r="AH116" s="72">
        <f>SUM(AH117:AH122)</f>
        <v>52.543686012051644</v>
      </c>
      <c r="AI116" s="72">
        <f>SUM(AI117:AI122)</f>
        <v>47.671223290446605</v>
      </c>
      <c r="AJ116" s="72">
        <f>SUM(AJ117:AJ122)</f>
        <v>50.191771441382642</v>
      </c>
      <c r="AK116" s="72">
        <f>SUM(AK117:AK122)</f>
        <v>51.541607730240294</v>
      </c>
      <c r="AM116" s="14"/>
      <c r="AN116" s="14"/>
      <c r="AO116" s="18">
        <f t="shared" si="5"/>
        <v>262.1930020043319</v>
      </c>
      <c r="AQ116" s="14"/>
      <c r="AR116" s="14"/>
      <c r="AS116" s="14"/>
    </row>
    <row r="117" spans="5:45" x14ac:dyDescent="0.3">
      <c r="E117" s="3" t="s">
        <v>210</v>
      </c>
      <c r="H117" s="3" t="s">
        <v>312</v>
      </c>
      <c r="L117" s="3" t="s">
        <v>159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8">
        <f>AG58*INDEX(Cal_FrontierShift!AG$243:AG$295,MATCH($H117,Cal_FrontierShift!$H$243:$H$295,0))</f>
        <v>10.908799062558115</v>
      </c>
      <c r="AH117" s="18">
        <f>AH58*INDEX(Cal_FrontierShift!AH$243:AH$295,MATCH($H117,Cal_FrontierShift!$H$243:$H$295,0))</f>
        <v>14.316758942086498</v>
      </c>
      <c r="AI117" s="18">
        <f>AI58*INDEX(Cal_FrontierShift!AI$243:AI$295,MATCH($H117,Cal_FrontierShift!$H$243:$H$295,0))</f>
        <v>12.234527960210331</v>
      </c>
      <c r="AJ117" s="18">
        <f>AJ58*INDEX(Cal_FrontierShift!AJ$243:AJ$295,MATCH($H117,Cal_FrontierShift!$H$243:$H$295,0))</f>
        <v>12.043045150852048</v>
      </c>
      <c r="AK117" s="18">
        <f>AK58*INDEX(Cal_FrontierShift!AK$243:AK$295,MATCH($H117,Cal_FrontierShift!$H$243:$H$295,0))</f>
        <v>12.534288007916695</v>
      </c>
      <c r="AM117" s="14"/>
      <c r="AN117" s="14"/>
      <c r="AO117" s="18">
        <f t="shared" si="5"/>
        <v>62.037419123623685</v>
      </c>
      <c r="AQ117" s="14"/>
      <c r="AR117" s="14"/>
      <c r="AS117" s="14"/>
    </row>
    <row r="118" spans="5:45" x14ac:dyDescent="0.3">
      <c r="E118" s="3" t="s">
        <v>210</v>
      </c>
      <c r="H118" s="3" t="s">
        <v>211</v>
      </c>
      <c r="L118" s="3" t="s">
        <v>159</v>
      </c>
      <c r="R118" s="14"/>
      <c r="T118" s="1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8">
        <f>AG59*INDEX(Cal_FrontierShift!AG$243:AG$295,MATCH($H118,Cal_FrontierShift!$H$243:$H$295,0))</f>
        <v>13.950686743926559</v>
      </c>
      <c r="AH118" s="18">
        <f>AH59*INDEX(Cal_FrontierShift!AH$243:AH$295,MATCH($H118,Cal_FrontierShift!$H$243:$H$295,0))</f>
        <v>12.272518093053032</v>
      </c>
      <c r="AI118" s="18">
        <f>AI59*INDEX(Cal_FrontierShift!AI$243:AI$295,MATCH($H118,Cal_FrontierShift!$H$243:$H$295,0))</f>
        <v>12.153786265480857</v>
      </c>
      <c r="AJ118" s="18">
        <f>AJ59*INDEX(Cal_FrontierShift!AJ$243:AJ$295,MATCH($H118,Cal_FrontierShift!$H$243:$H$295,0))</f>
        <v>11.985007083991611</v>
      </c>
      <c r="AK118" s="18">
        <f>AK59*INDEX(Cal_FrontierShift!AK$243:AK$295,MATCH($H118,Cal_FrontierShift!$H$243:$H$295,0))</f>
        <v>11.867914815712391</v>
      </c>
      <c r="AM118" s="14"/>
      <c r="AN118" s="14"/>
      <c r="AO118" s="18">
        <f t="shared" si="5"/>
        <v>62.229913002164452</v>
      </c>
      <c r="AQ118" s="14"/>
      <c r="AR118" s="14"/>
      <c r="AS118" s="14"/>
    </row>
    <row r="119" spans="5:45" x14ac:dyDescent="0.3">
      <c r="E119" s="3" t="s">
        <v>210</v>
      </c>
      <c r="H119" s="3" t="s">
        <v>212</v>
      </c>
      <c r="L119" s="3" t="s">
        <v>159</v>
      </c>
      <c r="R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18">
        <f>AG60*INDEX(Cal_FrontierShift!AG$243:AG$295,MATCH($H119,Cal_FrontierShift!$H$243:$H$295,0))</f>
        <v>4.8705715230981399</v>
      </c>
      <c r="AH119" s="18">
        <f>AH60*INDEX(Cal_FrontierShift!AH$243:AH$295,MATCH($H119,Cal_FrontierShift!$H$243:$H$295,0))</f>
        <v>5.0752119220291405</v>
      </c>
      <c r="AI119" s="18">
        <f>AI60*INDEX(Cal_FrontierShift!AI$243:AI$295,MATCH($H119,Cal_FrontierShift!$H$243:$H$295,0))</f>
        <v>4.5358122341043154</v>
      </c>
      <c r="AJ119" s="18">
        <f>AJ60*INDEX(Cal_FrontierShift!AJ$243:AJ$295,MATCH($H119,Cal_FrontierShift!$H$243:$H$295,0))</f>
        <v>4.1830528345818232</v>
      </c>
      <c r="AK119" s="18">
        <f>AK60*INDEX(Cal_FrontierShift!AK$243:AK$295,MATCH($H119,Cal_FrontierShift!$H$243:$H$295,0))</f>
        <v>4.29104587476363</v>
      </c>
      <c r="AM119" s="14"/>
      <c r="AN119" s="14"/>
      <c r="AO119" s="18">
        <f t="shared" si="5"/>
        <v>22.955694388577047</v>
      </c>
      <c r="AQ119" s="14"/>
      <c r="AR119" s="14"/>
      <c r="AS119" s="14"/>
    </row>
    <row r="120" spans="5:45" x14ac:dyDescent="0.3">
      <c r="E120" s="3" t="s">
        <v>210</v>
      </c>
      <c r="H120" s="3" t="s">
        <v>214</v>
      </c>
      <c r="L120" s="3" t="s">
        <v>159</v>
      </c>
      <c r="R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8">
        <f>AG61*INDEX(Cal_FrontierShift!AG$243:AG$295,MATCH($H120,Cal_FrontierShift!$H$243:$H$295,0))</f>
        <v>3.0256593575222817</v>
      </c>
      <c r="AH120" s="18">
        <f>AH61*INDEX(Cal_FrontierShift!AH$243:AH$295,MATCH($H120,Cal_FrontierShift!$H$243:$H$295,0))</f>
        <v>2.7061048471261229</v>
      </c>
      <c r="AI120" s="18">
        <f>AI61*INDEX(Cal_FrontierShift!AI$243:AI$295,MATCH($H120,Cal_FrontierShift!$H$243:$H$295,0))</f>
        <v>2.7586468495001308</v>
      </c>
      <c r="AJ120" s="18">
        <f>AJ61*INDEX(Cal_FrontierShift!AJ$243:AJ$295,MATCH($H120,Cal_FrontierShift!$H$243:$H$295,0))</f>
        <v>2.7281636454607061</v>
      </c>
      <c r="AK120" s="18">
        <f>AK61*INDEX(Cal_FrontierShift!AK$243:AK$295,MATCH($H120,Cal_FrontierShift!$H$243:$H$295,0))</f>
        <v>2.6861098966230688</v>
      </c>
      <c r="AM120" s="14"/>
      <c r="AN120" s="14"/>
      <c r="AO120" s="18">
        <f t="shared" si="5"/>
        <v>13.904684596232311</v>
      </c>
      <c r="AQ120" s="14"/>
      <c r="AR120" s="14"/>
      <c r="AS120" s="14"/>
    </row>
    <row r="121" spans="5:45" x14ac:dyDescent="0.3">
      <c r="E121" s="3" t="s">
        <v>210</v>
      </c>
      <c r="H121" s="3" t="s">
        <v>215</v>
      </c>
      <c r="L121" s="3" t="s">
        <v>159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8">
        <f>AG62*INDEX(Cal_FrontierShift!AG$243:AG$295,MATCH($H121,Cal_FrontierShift!$H$243:$H$295,0))</f>
        <v>19.79028740258325</v>
      </c>
      <c r="AH121" s="18">
        <f>AH62*INDEX(Cal_FrontierShift!AH$243:AH$295,MATCH($H121,Cal_FrontierShift!$H$243:$H$295,0))</f>
        <v>11.313323353595676</v>
      </c>
      <c r="AI121" s="18">
        <f>AI62*INDEX(Cal_FrontierShift!AI$243:AI$295,MATCH($H121,Cal_FrontierShift!$H$243:$H$295,0))</f>
        <v>11.065927489430271</v>
      </c>
      <c r="AJ121" s="18">
        <f>AJ62*INDEX(Cal_FrontierShift!AJ$243:AJ$295,MATCH($H121,Cal_FrontierShift!$H$243:$H$295,0))</f>
        <v>9.703554268669782</v>
      </c>
      <c r="AK121" s="18">
        <f>AK62*INDEX(Cal_FrontierShift!AK$243:AK$295,MATCH($H121,Cal_FrontierShift!$H$243:$H$295,0))</f>
        <v>11.080889344811586</v>
      </c>
      <c r="AM121" s="14"/>
      <c r="AN121" s="14"/>
      <c r="AO121" s="18">
        <f t="shared" si="5"/>
        <v>62.953981859090568</v>
      </c>
      <c r="AQ121" s="14"/>
      <c r="AR121" s="14"/>
      <c r="AS121" s="14"/>
    </row>
    <row r="122" spans="5:45" x14ac:dyDescent="0.3">
      <c r="E122" s="3" t="s">
        <v>210</v>
      </c>
      <c r="H122" s="3" t="s">
        <v>216</v>
      </c>
      <c r="L122" s="3" t="s">
        <v>159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8">
        <f>AG63*INDEX(Cal_FrontierShift!AG$243:AG$295,MATCH($H122,Cal_FrontierShift!$H$243:$H$295,0))</f>
        <v>7.6987094405224132</v>
      </c>
      <c r="AH122" s="18">
        <f>AH63*INDEX(Cal_FrontierShift!AH$243:AH$295,MATCH($H122,Cal_FrontierShift!$H$243:$H$295,0))</f>
        <v>6.8597688541611763</v>
      </c>
      <c r="AI122" s="18">
        <f>AI63*INDEX(Cal_FrontierShift!AI$243:AI$295,MATCH($H122,Cal_FrontierShift!$H$243:$H$295,0))</f>
        <v>4.9225224917206987</v>
      </c>
      <c r="AJ122" s="18">
        <f>AJ63*INDEX(Cal_FrontierShift!AJ$243:AJ$295,MATCH($H122,Cal_FrontierShift!$H$243:$H$295,0))</f>
        <v>9.5489484578266719</v>
      </c>
      <c r="AK122" s="18">
        <f>AK63*INDEX(Cal_FrontierShift!AK$243:AK$295,MATCH($H122,Cal_FrontierShift!$H$243:$H$295,0))</f>
        <v>9.0813597904129253</v>
      </c>
      <c r="AM122" s="14"/>
      <c r="AN122" s="14"/>
      <c r="AO122" s="18">
        <f t="shared" si="5"/>
        <v>38.111309034643881</v>
      </c>
      <c r="AQ122" s="14"/>
      <c r="AR122" s="14"/>
      <c r="AS122" s="14"/>
    </row>
    <row r="123" spans="5:45" x14ac:dyDescent="0.3">
      <c r="E123" s="4" t="s">
        <v>217</v>
      </c>
      <c r="H123" s="4" t="s">
        <v>217</v>
      </c>
      <c r="L123" s="3" t="s">
        <v>159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8">
        <f>AG64*INDEX(Cal_FrontierShift!AG$243:AG$295,MATCH($H123,Cal_FrontierShift!$H$243:$H$295,0))</f>
        <v>88.114830975918323</v>
      </c>
      <c r="AH123" s="18">
        <f>AH64*INDEX(Cal_FrontierShift!AH$243:AH$295,MATCH($H123,Cal_FrontierShift!$H$243:$H$295,0))</f>
        <v>87.854184520232039</v>
      </c>
      <c r="AI123" s="18">
        <f>AI64*INDEX(Cal_FrontierShift!AI$243:AI$295,MATCH($H123,Cal_FrontierShift!$H$243:$H$295,0))</f>
        <v>87.292493319535353</v>
      </c>
      <c r="AJ123" s="18">
        <f>AJ64*INDEX(Cal_FrontierShift!AJ$243:AJ$295,MATCH($H123,Cal_FrontierShift!$H$243:$H$295,0))</f>
        <v>87.312659787076953</v>
      </c>
      <c r="AK123" s="18">
        <f>AK64*INDEX(Cal_FrontierShift!AK$243:AK$295,MATCH($H123,Cal_FrontierShift!$H$243:$H$295,0))</f>
        <v>87.199852476707932</v>
      </c>
      <c r="AM123" s="14"/>
      <c r="AN123" s="14"/>
      <c r="AO123" s="18">
        <f t="shared" si="5"/>
        <v>437.77402107947057</v>
      </c>
      <c r="AQ123" s="14"/>
      <c r="AR123" s="14"/>
      <c r="AS123" s="14"/>
    </row>
    <row r="124" spans="5:45" x14ac:dyDescent="0.3">
      <c r="E124" s="3" t="s">
        <v>217</v>
      </c>
      <c r="H124" s="3" t="s">
        <v>313</v>
      </c>
      <c r="L124" s="3" t="s">
        <v>159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46"/>
      <c r="AH124" s="46"/>
      <c r="AI124" s="46"/>
      <c r="AJ124" s="46"/>
      <c r="AK124" s="46"/>
      <c r="AM124" s="14"/>
      <c r="AN124" s="14"/>
      <c r="AO124" s="18">
        <f t="shared" si="5"/>
        <v>0</v>
      </c>
      <c r="AQ124" s="14"/>
      <c r="AR124" s="14"/>
      <c r="AS124" s="14"/>
    </row>
    <row r="125" spans="5:45" x14ac:dyDescent="0.3">
      <c r="E125" s="3" t="s">
        <v>217</v>
      </c>
      <c r="H125" s="3" t="s">
        <v>314</v>
      </c>
      <c r="L125" s="3" t="s">
        <v>159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46"/>
      <c r="AH125" s="46"/>
      <c r="AI125" s="46"/>
      <c r="AJ125" s="46"/>
      <c r="AK125" s="46"/>
      <c r="AM125" s="14"/>
      <c r="AN125" s="14"/>
      <c r="AO125" s="18">
        <f t="shared" si="5"/>
        <v>0</v>
      </c>
      <c r="AQ125" s="14"/>
      <c r="AR125" s="14"/>
      <c r="AS125" s="14"/>
    </row>
    <row r="126" spans="5:45" x14ac:dyDescent="0.3">
      <c r="E126" s="3" t="s">
        <v>217</v>
      </c>
      <c r="H126" s="3" t="s">
        <v>315</v>
      </c>
      <c r="L126" s="3" t="s">
        <v>159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46"/>
      <c r="AH126" s="46"/>
      <c r="AI126" s="46"/>
      <c r="AJ126" s="46"/>
      <c r="AK126" s="46"/>
      <c r="AM126" s="14"/>
      <c r="AN126" s="14"/>
      <c r="AO126" s="18">
        <f t="shared" si="5"/>
        <v>0</v>
      </c>
      <c r="AQ126" s="14"/>
      <c r="AR126" s="14"/>
      <c r="AS126" s="14"/>
    </row>
    <row r="127" spans="5:45" x14ac:dyDescent="0.3">
      <c r="E127" s="3" t="s">
        <v>217</v>
      </c>
      <c r="H127" s="3" t="s">
        <v>221</v>
      </c>
      <c r="L127" s="3" t="s">
        <v>159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46"/>
      <c r="AH127" s="46"/>
      <c r="AI127" s="46"/>
      <c r="AJ127" s="46"/>
      <c r="AK127" s="46"/>
      <c r="AM127" s="14"/>
      <c r="AN127" s="14"/>
      <c r="AO127" s="18">
        <f t="shared" si="5"/>
        <v>0</v>
      </c>
      <c r="AQ127" s="14"/>
      <c r="AR127" s="14"/>
      <c r="AS127" s="14"/>
    </row>
    <row r="128" spans="5:45" x14ac:dyDescent="0.3">
      <c r="E128" s="3" t="s">
        <v>217</v>
      </c>
      <c r="H128" s="3" t="s">
        <v>222</v>
      </c>
      <c r="L128" s="3" t="s">
        <v>159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46"/>
      <c r="AH128" s="46"/>
      <c r="AI128" s="46"/>
      <c r="AJ128" s="46"/>
      <c r="AK128" s="46"/>
      <c r="AM128" s="14"/>
      <c r="AN128" s="14"/>
      <c r="AO128" s="18">
        <f t="shared" si="5"/>
        <v>0</v>
      </c>
      <c r="AQ128" s="14"/>
      <c r="AR128" s="14"/>
      <c r="AS128" s="14"/>
    </row>
    <row r="129" spans="2:61" x14ac:dyDescent="0.3">
      <c r="E129" s="3" t="s">
        <v>217</v>
      </c>
      <c r="H129" s="3" t="s">
        <v>213</v>
      </c>
      <c r="L129" s="3" t="s">
        <v>159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46"/>
      <c r="AH129" s="46"/>
      <c r="AI129" s="46"/>
      <c r="AJ129" s="46"/>
      <c r="AK129" s="46"/>
      <c r="AM129" s="14"/>
      <c r="AN129" s="14"/>
      <c r="AO129" s="18">
        <f t="shared" si="5"/>
        <v>0</v>
      </c>
      <c r="AQ129" s="14"/>
      <c r="AR129" s="14"/>
      <c r="AS129" s="14"/>
    </row>
    <row r="130" spans="2:61" x14ac:dyDescent="0.3">
      <c r="E130" s="3" t="s">
        <v>217</v>
      </c>
      <c r="H130" s="3" t="s">
        <v>224</v>
      </c>
      <c r="L130" s="3" t="s">
        <v>159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46"/>
      <c r="AH130" s="46"/>
      <c r="AI130" s="46"/>
      <c r="AJ130" s="46"/>
      <c r="AK130" s="46"/>
      <c r="AM130" s="14"/>
      <c r="AN130" s="14"/>
      <c r="AO130" s="18">
        <f t="shared" si="5"/>
        <v>0</v>
      </c>
      <c r="AQ130" s="14"/>
      <c r="AR130" s="14"/>
      <c r="AS130" s="14"/>
    </row>
    <row r="131" spans="2:61" x14ac:dyDescent="0.3">
      <c r="E131" s="3" t="s">
        <v>217</v>
      </c>
      <c r="H131" s="3" t="s">
        <v>316</v>
      </c>
      <c r="L131" s="3" t="s">
        <v>159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46"/>
      <c r="AH131" s="46"/>
      <c r="AI131" s="46"/>
      <c r="AJ131" s="46"/>
      <c r="AK131" s="46"/>
      <c r="AM131" s="14"/>
      <c r="AN131" s="14"/>
      <c r="AO131" s="18">
        <f t="shared" si="5"/>
        <v>0</v>
      </c>
      <c r="AQ131" s="14"/>
      <c r="AR131" s="14"/>
      <c r="AS131" s="14"/>
    </row>
    <row r="133" spans="2:61" ht="14.65" x14ac:dyDescent="0.35">
      <c r="B133" s="10" t="s">
        <v>1187</v>
      </c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41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</row>
    <row r="134" spans="2:61" x14ac:dyDescent="0.3">
      <c r="C134" s="30" t="s">
        <v>1188</v>
      </c>
    </row>
    <row r="136" spans="2:61" x14ac:dyDescent="0.3">
      <c r="E136" s="3" t="s">
        <v>91</v>
      </c>
      <c r="F136" s="3" t="s">
        <v>360</v>
      </c>
      <c r="H136" s="126" t="str">
        <f>Inp_WWU!H121</f>
        <v>Work Execution</v>
      </c>
      <c r="I136" s="126" t="str">
        <f>Inp_WWU!I121</f>
        <v>Other Direct Activities (ODA)</v>
      </c>
      <c r="J136" s="126" t="str">
        <f>Inp_WWU!J121</f>
        <v>Loss of Development Clause</v>
      </c>
      <c r="L136" s="3" t="s">
        <v>159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8">
        <f>IFERROR(Inp_WWU!AG121*INDEX(Cal_FrontierShift!AG$243:AG$295,MATCH($I136,Cal_FrontierShift!$H$243:$H$295,0)),"")</f>
        <v>0</v>
      </c>
      <c r="AH136" s="18">
        <f>IFERROR(Inp_WWU!AH121*INDEX(Cal_FrontierShift!AH$243:AH$295,MATCH($I136,Cal_FrontierShift!$H$243:$H$295,0)),"")</f>
        <v>0</v>
      </c>
      <c r="AI136" s="18">
        <f>IFERROR(Inp_WWU!AI121*INDEX(Cal_FrontierShift!AI$243:AI$295,MATCH($I136,Cal_FrontierShift!$H$243:$H$295,0)),"")</f>
        <v>0</v>
      </c>
      <c r="AJ136" s="18">
        <f>IFERROR(Inp_WWU!AJ121*INDEX(Cal_FrontierShift!AJ$243:AJ$295,MATCH($I136,Cal_FrontierShift!$H$243:$H$295,0)),"")</f>
        <v>0</v>
      </c>
      <c r="AK136" s="18">
        <f>IFERROR(Inp_WWU!AK121*INDEX(Cal_FrontierShift!AK$243:AK$295,MATCH($I136,Cal_FrontierShift!$H$243:$H$295,0)),"")</f>
        <v>0</v>
      </c>
      <c r="AM136" s="14"/>
      <c r="AN136" s="14"/>
      <c r="AO136" s="18">
        <f>SUM(AG136:AK136)</f>
        <v>0</v>
      </c>
      <c r="AQ136" s="14"/>
      <c r="AR136" s="14"/>
      <c r="AS136" s="14"/>
    </row>
    <row r="137" spans="2:61" x14ac:dyDescent="0.3">
      <c r="E137" s="3" t="s">
        <v>91</v>
      </c>
      <c r="F137" s="3" t="s">
        <v>362</v>
      </c>
      <c r="H137" s="126" t="str">
        <f>Inp_WWU!H122</f>
        <v/>
      </c>
      <c r="I137" s="126" t="str">
        <f>Inp_WWU!I122</f>
        <v/>
      </c>
      <c r="J137" s="126" t="str">
        <f>Inp_WWU!J122</f>
        <v/>
      </c>
      <c r="L137" s="3" t="s">
        <v>159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8" t="str">
        <f>IFERROR(Inp_WWU!AG122*INDEX(Cal_FrontierShift!AG$243:AG$295,MATCH($I137,Cal_FrontierShift!$H$243:$H$295,0)),"")</f>
        <v/>
      </c>
      <c r="AH137" s="18" t="str">
        <f>IFERROR(Inp_WWU!AH122*INDEX(Cal_FrontierShift!AH$243:AH$295,MATCH($I137,Cal_FrontierShift!$H$243:$H$295,0)),"")</f>
        <v/>
      </c>
      <c r="AI137" s="18" t="str">
        <f>IFERROR(Inp_WWU!AI122*INDEX(Cal_FrontierShift!AI$243:AI$295,MATCH($I137,Cal_FrontierShift!$H$243:$H$295,0)),"")</f>
        <v/>
      </c>
      <c r="AJ137" s="18" t="str">
        <f>IFERROR(Inp_WWU!AJ122*INDEX(Cal_FrontierShift!AJ$243:AJ$295,MATCH($I137,Cal_FrontierShift!$H$243:$H$295,0)),"")</f>
        <v/>
      </c>
      <c r="AK137" s="18" t="str">
        <f>IFERROR(Inp_WWU!AK122*INDEX(Cal_FrontierShift!AK$243:AK$295,MATCH($I137,Cal_FrontierShift!$H$243:$H$295,0)),"")</f>
        <v/>
      </c>
      <c r="AM137" s="14"/>
      <c r="AN137" s="14"/>
      <c r="AO137" s="18">
        <f>SUM(AG137:AK137)</f>
        <v>0</v>
      </c>
      <c r="AQ137" s="14"/>
      <c r="AR137" s="14"/>
      <c r="AS137" s="14"/>
    </row>
    <row r="138" spans="2:61" x14ac:dyDescent="0.3">
      <c r="E138" s="3" t="s">
        <v>91</v>
      </c>
      <c r="F138" s="3" t="s">
        <v>364</v>
      </c>
      <c r="H138" s="126" t="str">
        <f>Inp_WWU!H123</f>
        <v/>
      </c>
      <c r="I138" s="126" t="str">
        <f>Inp_WWU!I123</f>
        <v/>
      </c>
      <c r="J138" s="126" t="str">
        <f>Inp_WWU!J123</f>
        <v/>
      </c>
      <c r="L138" s="3" t="s">
        <v>159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8" t="str">
        <f>IFERROR(Inp_WWU!AG123*INDEX(Cal_FrontierShift!AG$243:AG$295,MATCH($I138,Cal_FrontierShift!$H$243:$H$295,0)),"")</f>
        <v/>
      </c>
      <c r="AH138" s="18" t="str">
        <f>IFERROR(Inp_WWU!AH123*INDEX(Cal_FrontierShift!AH$243:AH$295,MATCH($I138,Cal_FrontierShift!$H$243:$H$295,0)),"")</f>
        <v/>
      </c>
      <c r="AI138" s="18" t="str">
        <f>IFERROR(Inp_WWU!AI123*INDEX(Cal_FrontierShift!AI$243:AI$295,MATCH($I138,Cal_FrontierShift!$H$243:$H$295,0)),"")</f>
        <v/>
      </c>
      <c r="AJ138" s="18" t="str">
        <f>IFERROR(Inp_WWU!AJ123*INDEX(Cal_FrontierShift!AJ$243:AJ$295,MATCH($I138,Cal_FrontierShift!$H$243:$H$295,0)),"")</f>
        <v/>
      </c>
      <c r="AK138" s="18" t="str">
        <f>IFERROR(Inp_WWU!AK123*INDEX(Cal_FrontierShift!AK$243:AK$295,MATCH($I138,Cal_FrontierShift!$H$243:$H$295,0)),"")</f>
        <v/>
      </c>
      <c r="AM138" s="14"/>
      <c r="AN138" s="14"/>
      <c r="AO138" s="18">
        <f t="shared" ref="AO138:AO155" si="8">SUM(AG138:AK138)</f>
        <v>0</v>
      </c>
      <c r="AQ138" s="14"/>
      <c r="AR138" s="14"/>
      <c r="AS138" s="14"/>
    </row>
    <row r="139" spans="2:61" x14ac:dyDescent="0.3">
      <c r="E139" s="3" t="s">
        <v>91</v>
      </c>
      <c r="F139" s="3" t="s">
        <v>366</v>
      </c>
      <c r="H139" s="126" t="str">
        <f>Inp_WWU!H124</f>
        <v/>
      </c>
      <c r="I139" s="126" t="str">
        <f>Inp_WWU!I124</f>
        <v/>
      </c>
      <c r="J139" s="126" t="str">
        <f>Inp_WWU!J124</f>
        <v/>
      </c>
      <c r="L139" s="3" t="s">
        <v>159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8" t="str">
        <f>IFERROR(Inp_WWU!AG124*INDEX(Cal_FrontierShift!AG$243:AG$295,MATCH($I139,Cal_FrontierShift!$H$243:$H$295,0)),"")</f>
        <v/>
      </c>
      <c r="AH139" s="18" t="str">
        <f>IFERROR(Inp_WWU!AH124*INDEX(Cal_FrontierShift!AH$243:AH$295,MATCH($I139,Cal_FrontierShift!$H$243:$H$295,0)),"")</f>
        <v/>
      </c>
      <c r="AI139" s="18" t="str">
        <f>IFERROR(Inp_WWU!AI124*INDEX(Cal_FrontierShift!AI$243:AI$295,MATCH($I139,Cal_FrontierShift!$H$243:$H$295,0)),"")</f>
        <v/>
      </c>
      <c r="AJ139" s="18" t="str">
        <f>IFERROR(Inp_WWU!AJ124*INDEX(Cal_FrontierShift!AJ$243:AJ$295,MATCH($I139,Cal_FrontierShift!$H$243:$H$295,0)),"")</f>
        <v/>
      </c>
      <c r="AK139" s="18" t="str">
        <f>IFERROR(Inp_WWU!AK124*INDEX(Cal_FrontierShift!AK$243:AK$295,MATCH($I139,Cal_FrontierShift!$H$243:$H$295,0)),"")</f>
        <v/>
      </c>
      <c r="AM139" s="14"/>
      <c r="AN139" s="14"/>
      <c r="AO139" s="18">
        <f t="shared" si="8"/>
        <v>0</v>
      </c>
      <c r="AQ139" s="14"/>
      <c r="AR139" s="14"/>
      <c r="AS139" s="14"/>
    </row>
    <row r="140" spans="2:61" x14ac:dyDescent="0.3">
      <c r="E140" s="3" t="s">
        <v>91</v>
      </c>
      <c r="F140" s="3" t="s">
        <v>368</v>
      </c>
      <c r="H140" s="126" t="str">
        <f>Inp_WWU!H125</f>
        <v/>
      </c>
      <c r="I140" s="126" t="str">
        <f>Inp_WWU!I125</f>
        <v/>
      </c>
      <c r="J140" s="126" t="str">
        <f>Inp_WWU!J125</f>
        <v/>
      </c>
      <c r="L140" s="3" t="s">
        <v>159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8" t="str">
        <f>IFERROR(Inp_WWU!AG125*INDEX(Cal_FrontierShift!AG$243:AG$295,MATCH($I140,Cal_FrontierShift!$H$243:$H$295,0)),"")</f>
        <v/>
      </c>
      <c r="AH140" s="18" t="str">
        <f>IFERROR(Inp_WWU!AH125*INDEX(Cal_FrontierShift!AH$243:AH$295,MATCH($I140,Cal_FrontierShift!$H$243:$H$295,0)),"")</f>
        <v/>
      </c>
      <c r="AI140" s="18" t="str">
        <f>IFERROR(Inp_WWU!AI125*INDEX(Cal_FrontierShift!AI$243:AI$295,MATCH($I140,Cal_FrontierShift!$H$243:$H$295,0)),"")</f>
        <v/>
      </c>
      <c r="AJ140" s="18" t="str">
        <f>IFERROR(Inp_WWU!AJ125*INDEX(Cal_FrontierShift!AJ$243:AJ$295,MATCH($I140,Cal_FrontierShift!$H$243:$H$295,0)),"")</f>
        <v/>
      </c>
      <c r="AK140" s="18" t="str">
        <f>IFERROR(Inp_WWU!AK125*INDEX(Cal_FrontierShift!AK$243:AK$295,MATCH($I140,Cal_FrontierShift!$H$243:$H$295,0)),"")</f>
        <v/>
      </c>
      <c r="AM140" s="14"/>
      <c r="AN140" s="14"/>
      <c r="AO140" s="18">
        <f t="shared" si="8"/>
        <v>0</v>
      </c>
      <c r="AQ140" s="14"/>
      <c r="AR140" s="14"/>
      <c r="AS140" s="14"/>
    </row>
    <row r="141" spans="2:61" x14ac:dyDescent="0.3">
      <c r="E141" s="3" t="s">
        <v>91</v>
      </c>
      <c r="F141" s="3" t="s">
        <v>370</v>
      </c>
      <c r="H141" s="126" t="str">
        <f>Inp_WWU!H126</f>
        <v/>
      </c>
      <c r="I141" s="126" t="str">
        <f>Inp_WWU!I126</f>
        <v/>
      </c>
      <c r="J141" s="126" t="str">
        <f>Inp_WWU!J126</f>
        <v/>
      </c>
      <c r="L141" s="3" t="s">
        <v>159</v>
      </c>
      <c r="R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8" t="str">
        <f>IFERROR(Inp_WWU!AG126*INDEX(Cal_FrontierShift!AG$243:AG$295,MATCH($I141,Cal_FrontierShift!$H$243:$H$295,0)),"")</f>
        <v/>
      </c>
      <c r="AH141" s="18" t="str">
        <f>IFERROR(Inp_WWU!AH126*INDEX(Cal_FrontierShift!AH$243:AH$295,MATCH($I141,Cal_FrontierShift!$H$243:$H$295,0)),"")</f>
        <v/>
      </c>
      <c r="AI141" s="18" t="str">
        <f>IFERROR(Inp_WWU!AI126*INDEX(Cal_FrontierShift!AI$243:AI$295,MATCH($I141,Cal_FrontierShift!$H$243:$H$295,0)),"")</f>
        <v/>
      </c>
      <c r="AJ141" s="18" t="str">
        <f>IFERROR(Inp_WWU!AJ126*INDEX(Cal_FrontierShift!AJ$243:AJ$295,MATCH($I141,Cal_FrontierShift!$H$243:$H$295,0)),"")</f>
        <v/>
      </c>
      <c r="AK141" s="18" t="str">
        <f>IFERROR(Inp_WWU!AK126*INDEX(Cal_FrontierShift!AK$243:AK$295,MATCH($I141,Cal_FrontierShift!$H$243:$H$295,0)),"")</f>
        <v/>
      </c>
      <c r="AM141" s="14"/>
      <c r="AN141" s="14"/>
      <c r="AO141" s="18">
        <f t="shared" si="8"/>
        <v>0</v>
      </c>
      <c r="AQ141" s="14"/>
      <c r="AR141" s="14"/>
      <c r="AS141" s="14"/>
    </row>
    <row r="142" spans="2:61" x14ac:dyDescent="0.3">
      <c r="E142" s="3" t="s">
        <v>91</v>
      </c>
      <c r="F142" s="3" t="s">
        <v>372</v>
      </c>
      <c r="H142" s="126" t="str">
        <f>Inp_WWU!H127</f>
        <v/>
      </c>
      <c r="I142" s="126" t="str">
        <f>Inp_WWU!I127</f>
        <v/>
      </c>
      <c r="J142" s="126" t="str">
        <f>Inp_WWU!J127</f>
        <v/>
      </c>
      <c r="L142" s="3" t="s">
        <v>159</v>
      </c>
      <c r="R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8" t="str">
        <f>IFERROR(Inp_WWU!AG127*INDEX(Cal_FrontierShift!AG$243:AG$295,MATCH($I142,Cal_FrontierShift!$H$243:$H$295,0)),"")</f>
        <v/>
      </c>
      <c r="AH142" s="18" t="str">
        <f>IFERROR(Inp_WWU!AH127*INDEX(Cal_FrontierShift!AH$243:AH$295,MATCH($I142,Cal_FrontierShift!$H$243:$H$295,0)),"")</f>
        <v/>
      </c>
      <c r="AI142" s="18" t="str">
        <f>IFERROR(Inp_WWU!AI127*INDEX(Cal_FrontierShift!AI$243:AI$295,MATCH($I142,Cal_FrontierShift!$H$243:$H$295,0)),"")</f>
        <v/>
      </c>
      <c r="AJ142" s="18" t="str">
        <f>IFERROR(Inp_WWU!AJ127*INDEX(Cal_FrontierShift!AJ$243:AJ$295,MATCH($I142,Cal_FrontierShift!$H$243:$H$295,0)),"")</f>
        <v/>
      </c>
      <c r="AK142" s="18" t="str">
        <f>IFERROR(Inp_WWU!AK127*INDEX(Cal_FrontierShift!AK$243:AK$295,MATCH($I142,Cal_FrontierShift!$H$243:$H$295,0)),"")</f>
        <v/>
      </c>
      <c r="AM142" s="14"/>
      <c r="AN142" s="14"/>
      <c r="AO142" s="18">
        <f t="shared" si="8"/>
        <v>0</v>
      </c>
      <c r="AQ142" s="14"/>
      <c r="AR142" s="14"/>
      <c r="AS142" s="14"/>
    </row>
    <row r="143" spans="2:61" x14ac:dyDescent="0.3">
      <c r="E143" s="3" t="s">
        <v>91</v>
      </c>
      <c r="F143" s="3" t="s">
        <v>374</v>
      </c>
      <c r="H143" s="126" t="str">
        <f>Inp_WWU!H128</f>
        <v/>
      </c>
      <c r="I143" s="126" t="str">
        <f>Inp_WWU!I128</f>
        <v/>
      </c>
      <c r="J143" s="126" t="str">
        <f>Inp_WWU!J128</f>
        <v/>
      </c>
      <c r="L143" s="3" t="s">
        <v>159</v>
      </c>
      <c r="R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8" t="str">
        <f>IFERROR(Inp_WWU!AG128*INDEX(Cal_FrontierShift!AG$243:AG$295,MATCH($I143,Cal_FrontierShift!$H$243:$H$295,0)),"")</f>
        <v/>
      </c>
      <c r="AH143" s="18" t="str">
        <f>IFERROR(Inp_WWU!AH128*INDEX(Cal_FrontierShift!AH$243:AH$295,MATCH($I143,Cal_FrontierShift!$H$243:$H$295,0)),"")</f>
        <v/>
      </c>
      <c r="AI143" s="18" t="str">
        <f>IFERROR(Inp_WWU!AI128*INDEX(Cal_FrontierShift!AI$243:AI$295,MATCH($I143,Cal_FrontierShift!$H$243:$H$295,0)),"")</f>
        <v/>
      </c>
      <c r="AJ143" s="18" t="str">
        <f>IFERROR(Inp_WWU!AJ128*INDEX(Cal_FrontierShift!AJ$243:AJ$295,MATCH($I143,Cal_FrontierShift!$H$243:$H$295,0)),"")</f>
        <v/>
      </c>
      <c r="AK143" s="18" t="str">
        <f>IFERROR(Inp_WWU!AK128*INDEX(Cal_FrontierShift!AK$243:AK$295,MATCH($I143,Cal_FrontierShift!$H$243:$H$295,0)),"")</f>
        <v/>
      </c>
      <c r="AM143" s="14"/>
      <c r="AN143" s="14"/>
      <c r="AO143" s="18">
        <f t="shared" si="8"/>
        <v>0</v>
      </c>
      <c r="AQ143" s="14"/>
      <c r="AR143" s="14"/>
      <c r="AS143" s="14"/>
    </row>
    <row r="144" spans="2:61" x14ac:dyDescent="0.3">
      <c r="E144" s="3" t="s">
        <v>91</v>
      </c>
      <c r="F144" s="3" t="s">
        <v>376</v>
      </c>
      <c r="H144" s="126" t="str">
        <f>Inp_WWU!H129</f>
        <v/>
      </c>
      <c r="I144" s="126" t="str">
        <f>Inp_WWU!I129</f>
        <v/>
      </c>
      <c r="J144" s="126" t="str">
        <f>Inp_WWU!J129</f>
        <v/>
      </c>
      <c r="L144" s="3" t="s">
        <v>159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8" t="str">
        <f>IFERROR(Inp_WWU!AG129*INDEX(Cal_FrontierShift!AG$243:AG$295,MATCH($I144,Cal_FrontierShift!$H$243:$H$295,0)),"")</f>
        <v/>
      </c>
      <c r="AH144" s="18" t="str">
        <f>IFERROR(Inp_WWU!AH129*INDEX(Cal_FrontierShift!AH$243:AH$295,MATCH($I144,Cal_FrontierShift!$H$243:$H$295,0)),"")</f>
        <v/>
      </c>
      <c r="AI144" s="18" t="str">
        <f>IFERROR(Inp_WWU!AI129*INDEX(Cal_FrontierShift!AI$243:AI$295,MATCH($I144,Cal_FrontierShift!$H$243:$H$295,0)),"")</f>
        <v/>
      </c>
      <c r="AJ144" s="18" t="str">
        <f>IFERROR(Inp_WWU!AJ129*INDEX(Cal_FrontierShift!AJ$243:AJ$295,MATCH($I144,Cal_FrontierShift!$H$243:$H$295,0)),"")</f>
        <v/>
      </c>
      <c r="AK144" s="18" t="str">
        <f>IFERROR(Inp_WWU!AK129*INDEX(Cal_FrontierShift!AK$243:AK$295,MATCH($I144,Cal_FrontierShift!$H$243:$H$295,0)),"")</f>
        <v/>
      </c>
      <c r="AM144" s="14"/>
      <c r="AN144" s="14"/>
      <c r="AO144" s="18">
        <f t="shared" si="8"/>
        <v>0</v>
      </c>
      <c r="AQ144" s="14"/>
      <c r="AR144" s="14"/>
      <c r="AS144" s="14"/>
    </row>
    <row r="145" spans="2:61" x14ac:dyDescent="0.3">
      <c r="E145" s="3" t="s">
        <v>91</v>
      </c>
      <c r="F145" s="3" t="s">
        <v>378</v>
      </c>
      <c r="H145" s="126" t="str">
        <f>Inp_WWU!H130</f>
        <v/>
      </c>
      <c r="I145" s="126" t="str">
        <f>Inp_WWU!I130</f>
        <v/>
      </c>
      <c r="J145" s="126" t="str">
        <f>Inp_WWU!J130</f>
        <v/>
      </c>
      <c r="L145" s="3" t="s">
        <v>159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8" t="str">
        <f>IFERROR(Inp_WWU!AG130*INDEX(Cal_FrontierShift!AG$243:AG$295,MATCH($I145,Cal_FrontierShift!$H$243:$H$295,0)),"")</f>
        <v/>
      </c>
      <c r="AH145" s="18" t="str">
        <f>IFERROR(Inp_WWU!AH130*INDEX(Cal_FrontierShift!AH$243:AH$295,MATCH($I145,Cal_FrontierShift!$H$243:$H$295,0)),"")</f>
        <v/>
      </c>
      <c r="AI145" s="18" t="str">
        <f>IFERROR(Inp_WWU!AI130*INDEX(Cal_FrontierShift!AI$243:AI$295,MATCH($I145,Cal_FrontierShift!$H$243:$H$295,0)),"")</f>
        <v/>
      </c>
      <c r="AJ145" s="18" t="str">
        <f>IFERROR(Inp_WWU!AJ130*INDEX(Cal_FrontierShift!AJ$243:AJ$295,MATCH($I145,Cal_FrontierShift!$H$243:$H$295,0)),"")</f>
        <v/>
      </c>
      <c r="AK145" s="18" t="str">
        <f>IFERROR(Inp_WWU!AK130*INDEX(Cal_FrontierShift!AK$243:AK$295,MATCH($I145,Cal_FrontierShift!$H$243:$H$295,0)),"")</f>
        <v/>
      </c>
      <c r="AM145" s="14"/>
      <c r="AN145" s="14"/>
      <c r="AO145" s="18">
        <f t="shared" si="8"/>
        <v>0</v>
      </c>
      <c r="AQ145" s="14"/>
      <c r="AR145" s="14"/>
      <c r="AS145" s="14"/>
    </row>
    <row r="146" spans="2:61" x14ac:dyDescent="0.3">
      <c r="E146" s="3" t="s">
        <v>91</v>
      </c>
      <c r="F146" s="3" t="s">
        <v>380</v>
      </c>
      <c r="H146" s="126" t="str">
        <f>Inp_WWU!H131</f>
        <v/>
      </c>
      <c r="I146" s="126" t="str">
        <f>Inp_WWU!I131</f>
        <v/>
      </c>
      <c r="J146" s="126" t="str">
        <f>Inp_WWU!J131</f>
        <v/>
      </c>
      <c r="L146" s="3" t="s">
        <v>159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8" t="str">
        <f>IFERROR(Inp_WWU!AG131*INDEX(Cal_FrontierShift!AG$243:AG$295,MATCH($I146,Cal_FrontierShift!$H$243:$H$295,0)),"")</f>
        <v/>
      </c>
      <c r="AH146" s="18" t="str">
        <f>IFERROR(Inp_WWU!AH131*INDEX(Cal_FrontierShift!AH$243:AH$295,MATCH($I146,Cal_FrontierShift!$H$243:$H$295,0)),"")</f>
        <v/>
      </c>
      <c r="AI146" s="18" t="str">
        <f>IFERROR(Inp_WWU!AI131*INDEX(Cal_FrontierShift!AI$243:AI$295,MATCH($I146,Cal_FrontierShift!$H$243:$H$295,0)),"")</f>
        <v/>
      </c>
      <c r="AJ146" s="18" t="str">
        <f>IFERROR(Inp_WWU!AJ131*INDEX(Cal_FrontierShift!AJ$243:AJ$295,MATCH($I146,Cal_FrontierShift!$H$243:$H$295,0)),"")</f>
        <v/>
      </c>
      <c r="AK146" s="18" t="str">
        <f>IFERROR(Inp_WWU!AK131*INDEX(Cal_FrontierShift!AK$243:AK$295,MATCH($I146,Cal_FrontierShift!$H$243:$H$295,0)),"")</f>
        <v/>
      </c>
      <c r="AM146" s="14"/>
      <c r="AN146" s="14"/>
      <c r="AO146" s="18">
        <f t="shared" si="8"/>
        <v>0</v>
      </c>
      <c r="AQ146" s="14"/>
      <c r="AR146" s="14"/>
      <c r="AS146" s="14"/>
    </row>
    <row r="147" spans="2:61" x14ac:dyDescent="0.3">
      <c r="E147" s="3" t="s">
        <v>91</v>
      </c>
      <c r="F147" s="3" t="s">
        <v>382</v>
      </c>
      <c r="H147" s="126" t="str">
        <f>Inp_WWU!H132</f>
        <v/>
      </c>
      <c r="I147" s="126" t="str">
        <f>Inp_WWU!I132</f>
        <v/>
      </c>
      <c r="J147" s="126" t="str">
        <f>Inp_WWU!J132</f>
        <v/>
      </c>
      <c r="L147" s="3" t="s">
        <v>159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8" t="str">
        <f>IFERROR(Inp_WWU!AG132*INDEX(Cal_FrontierShift!AG$243:AG$295,MATCH($I147,Cal_FrontierShift!$H$243:$H$295,0)),"")</f>
        <v/>
      </c>
      <c r="AH147" s="18" t="str">
        <f>IFERROR(Inp_WWU!AH132*INDEX(Cal_FrontierShift!AH$243:AH$295,MATCH($I147,Cal_FrontierShift!$H$243:$H$295,0)),"")</f>
        <v/>
      </c>
      <c r="AI147" s="18" t="str">
        <f>IFERROR(Inp_WWU!AI132*INDEX(Cal_FrontierShift!AI$243:AI$295,MATCH($I147,Cal_FrontierShift!$H$243:$H$295,0)),"")</f>
        <v/>
      </c>
      <c r="AJ147" s="18" t="str">
        <f>IFERROR(Inp_WWU!AJ132*INDEX(Cal_FrontierShift!AJ$243:AJ$295,MATCH($I147,Cal_FrontierShift!$H$243:$H$295,0)),"")</f>
        <v/>
      </c>
      <c r="AK147" s="18" t="str">
        <f>IFERROR(Inp_WWU!AK132*INDEX(Cal_FrontierShift!AK$243:AK$295,MATCH($I147,Cal_FrontierShift!$H$243:$H$295,0)),"")</f>
        <v/>
      </c>
      <c r="AM147" s="14"/>
      <c r="AN147" s="14"/>
      <c r="AO147" s="18">
        <f t="shared" si="8"/>
        <v>0</v>
      </c>
      <c r="AQ147" s="14"/>
      <c r="AR147" s="14"/>
      <c r="AS147" s="14"/>
    </row>
    <row r="148" spans="2:61" x14ac:dyDescent="0.3">
      <c r="E148" s="3" t="s">
        <v>91</v>
      </c>
      <c r="F148" s="3" t="s">
        <v>384</v>
      </c>
      <c r="H148" s="126" t="str">
        <f>Inp_WWU!H133</f>
        <v/>
      </c>
      <c r="I148" s="126" t="str">
        <f>Inp_WWU!I133</f>
        <v/>
      </c>
      <c r="J148" s="126" t="str">
        <f>Inp_WWU!J133</f>
        <v/>
      </c>
      <c r="L148" s="3" t="s">
        <v>159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8" t="str">
        <f>IFERROR(Inp_WWU!AG133*INDEX(Cal_FrontierShift!AG$243:AG$295,MATCH($I148,Cal_FrontierShift!$H$243:$H$295,0)),"")</f>
        <v/>
      </c>
      <c r="AH148" s="18" t="str">
        <f>IFERROR(Inp_WWU!AH133*INDEX(Cal_FrontierShift!AH$243:AH$295,MATCH($I148,Cal_FrontierShift!$H$243:$H$295,0)),"")</f>
        <v/>
      </c>
      <c r="AI148" s="18" t="str">
        <f>IFERROR(Inp_WWU!AI133*INDEX(Cal_FrontierShift!AI$243:AI$295,MATCH($I148,Cal_FrontierShift!$H$243:$H$295,0)),"")</f>
        <v/>
      </c>
      <c r="AJ148" s="18" t="str">
        <f>IFERROR(Inp_WWU!AJ133*INDEX(Cal_FrontierShift!AJ$243:AJ$295,MATCH($I148,Cal_FrontierShift!$H$243:$H$295,0)),"")</f>
        <v/>
      </c>
      <c r="AK148" s="18" t="str">
        <f>IFERROR(Inp_WWU!AK133*INDEX(Cal_FrontierShift!AK$243:AK$295,MATCH($I148,Cal_FrontierShift!$H$243:$H$295,0)),"")</f>
        <v/>
      </c>
      <c r="AM148" s="14"/>
      <c r="AN148" s="14"/>
      <c r="AO148" s="18">
        <f t="shared" si="8"/>
        <v>0</v>
      </c>
      <c r="AQ148" s="14"/>
      <c r="AR148" s="14"/>
      <c r="AS148" s="14"/>
    </row>
    <row r="149" spans="2:61" x14ac:dyDescent="0.3">
      <c r="E149" s="3" t="s">
        <v>91</v>
      </c>
      <c r="F149" s="3" t="s">
        <v>386</v>
      </c>
      <c r="H149" s="126" t="str">
        <f>Inp_WWU!H134</f>
        <v/>
      </c>
      <c r="I149" s="126" t="str">
        <f>Inp_WWU!I134</f>
        <v/>
      </c>
      <c r="J149" s="126" t="str">
        <f>Inp_WWU!J134</f>
        <v/>
      </c>
      <c r="L149" s="3" t="s">
        <v>159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8" t="str">
        <f>IFERROR(Inp_WWU!AG134*INDEX(Cal_FrontierShift!AG$243:AG$295,MATCH($I149,Cal_FrontierShift!$H$243:$H$295,0)),"")</f>
        <v/>
      </c>
      <c r="AH149" s="18" t="str">
        <f>IFERROR(Inp_WWU!AH134*INDEX(Cal_FrontierShift!AH$243:AH$295,MATCH($I149,Cal_FrontierShift!$H$243:$H$295,0)),"")</f>
        <v/>
      </c>
      <c r="AI149" s="18" t="str">
        <f>IFERROR(Inp_WWU!AI134*INDEX(Cal_FrontierShift!AI$243:AI$295,MATCH($I149,Cal_FrontierShift!$H$243:$H$295,0)),"")</f>
        <v/>
      </c>
      <c r="AJ149" s="18" t="str">
        <f>IFERROR(Inp_WWU!AJ134*INDEX(Cal_FrontierShift!AJ$243:AJ$295,MATCH($I149,Cal_FrontierShift!$H$243:$H$295,0)),"")</f>
        <v/>
      </c>
      <c r="AK149" s="18" t="str">
        <f>IFERROR(Inp_WWU!AK134*INDEX(Cal_FrontierShift!AK$243:AK$295,MATCH($I149,Cal_FrontierShift!$H$243:$H$295,0)),"")</f>
        <v/>
      </c>
      <c r="AM149" s="14"/>
      <c r="AN149" s="14"/>
      <c r="AO149" s="18">
        <f t="shared" si="8"/>
        <v>0</v>
      </c>
      <c r="AQ149" s="14"/>
      <c r="AR149" s="14"/>
      <c r="AS149" s="14"/>
    </row>
    <row r="150" spans="2:61" x14ac:dyDescent="0.3">
      <c r="E150" s="3" t="s">
        <v>91</v>
      </c>
      <c r="F150" s="3" t="s">
        <v>388</v>
      </c>
      <c r="H150" s="126" t="str">
        <f>Inp_WWU!H135</f>
        <v/>
      </c>
      <c r="I150" s="126" t="str">
        <f>Inp_WWU!I135</f>
        <v/>
      </c>
      <c r="J150" s="126" t="str">
        <f>Inp_WWU!J135</f>
        <v/>
      </c>
      <c r="L150" s="3" t="s">
        <v>159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8" t="str">
        <f>IFERROR(Inp_WWU!AG135*INDEX(Cal_FrontierShift!AG$243:AG$295,MATCH($I150,Cal_FrontierShift!$H$243:$H$295,0)),"")</f>
        <v/>
      </c>
      <c r="AH150" s="18" t="str">
        <f>IFERROR(Inp_WWU!AH135*INDEX(Cal_FrontierShift!AH$243:AH$295,MATCH($I150,Cal_FrontierShift!$H$243:$H$295,0)),"")</f>
        <v/>
      </c>
      <c r="AI150" s="18" t="str">
        <f>IFERROR(Inp_WWU!AI135*INDEX(Cal_FrontierShift!AI$243:AI$295,MATCH($I150,Cal_FrontierShift!$H$243:$H$295,0)),"")</f>
        <v/>
      </c>
      <c r="AJ150" s="18" t="str">
        <f>IFERROR(Inp_WWU!AJ135*INDEX(Cal_FrontierShift!AJ$243:AJ$295,MATCH($I150,Cal_FrontierShift!$H$243:$H$295,0)),"")</f>
        <v/>
      </c>
      <c r="AK150" s="18" t="str">
        <f>IFERROR(Inp_WWU!AK135*INDEX(Cal_FrontierShift!AK$243:AK$295,MATCH($I150,Cal_FrontierShift!$H$243:$H$295,0)),"")</f>
        <v/>
      </c>
      <c r="AM150" s="14"/>
      <c r="AN150" s="14"/>
      <c r="AO150" s="18">
        <f t="shared" si="8"/>
        <v>0</v>
      </c>
      <c r="AQ150" s="14"/>
      <c r="AR150" s="14"/>
      <c r="AS150" s="14"/>
    </row>
    <row r="151" spans="2:61" x14ac:dyDescent="0.3">
      <c r="E151" s="3" t="s">
        <v>91</v>
      </c>
      <c r="F151" s="3" t="s">
        <v>390</v>
      </c>
      <c r="H151" s="126" t="str">
        <f>Inp_WWU!H136</f>
        <v/>
      </c>
      <c r="I151" s="126" t="str">
        <f>Inp_WWU!I136</f>
        <v/>
      </c>
      <c r="J151" s="126" t="str">
        <f>Inp_WWU!J136</f>
        <v/>
      </c>
      <c r="L151" s="3" t="s">
        <v>159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8" t="str">
        <f>IFERROR(Inp_WWU!AG136*INDEX(Cal_FrontierShift!AG$243:AG$295,MATCH($I151,Cal_FrontierShift!$H$243:$H$295,0)),"")</f>
        <v/>
      </c>
      <c r="AH151" s="18" t="str">
        <f>IFERROR(Inp_WWU!AH136*INDEX(Cal_FrontierShift!AH$243:AH$295,MATCH($I151,Cal_FrontierShift!$H$243:$H$295,0)),"")</f>
        <v/>
      </c>
      <c r="AI151" s="18" t="str">
        <f>IFERROR(Inp_WWU!AI136*INDEX(Cal_FrontierShift!AI$243:AI$295,MATCH($I151,Cal_FrontierShift!$H$243:$H$295,0)),"")</f>
        <v/>
      </c>
      <c r="AJ151" s="18" t="str">
        <f>IFERROR(Inp_WWU!AJ136*INDEX(Cal_FrontierShift!AJ$243:AJ$295,MATCH($I151,Cal_FrontierShift!$H$243:$H$295,0)),"")</f>
        <v/>
      </c>
      <c r="AK151" s="18" t="str">
        <f>IFERROR(Inp_WWU!AK136*INDEX(Cal_FrontierShift!AK$243:AK$295,MATCH($I151,Cal_FrontierShift!$H$243:$H$295,0)),"")</f>
        <v/>
      </c>
      <c r="AM151" s="14"/>
      <c r="AN151" s="14"/>
      <c r="AO151" s="18">
        <f t="shared" si="8"/>
        <v>0</v>
      </c>
      <c r="AQ151" s="14"/>
      <c r="AR151" s="14"/>
      <c r="AS151" s="14"/>
    </row>
    <row r="152" spans="2:61" x14ac:dyDescent="0.3">
      <c r="E152" s="3" t="s">
        <v>91</v>
      </c>
      <c r="F152" s="3" t="s">
        <v>392</v>
      </c>
      <c r="H152" s="126" t="str">
        <f>Inp_WWU!H137</f>
        <v/>
      </c>
      <c r="I152" s="126" t="str">
        <f>Inp_WWU!I137</f>
        <v/>
      </c>
      <c r="J152" s="126" t="str">
        <f>Inp_WWU!J137</f>
        <v/>
      </c>
      <c r="L152" s="3" t="s">
        <v>159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8" t="str">
        <f>IFERROR(Inp_WWU!AG137*INDEX(Cal_FrontierShift!AG$243:AG$295,MATCH($I152,Cal_FrontierShift!$H$243:$H$295,0)),"")</f>
        <v/>
      </c>
      <c r="AH152" s="18" t="str">
        <f>IFERROR(Inp_WWU!AH137*INDEX(Cal_FrontierShift!AH$243:AH$295,MATCH($I152,Cal_FrontierShift!$H$243:$H$295,0)),"")</f>
        <v/>
      </c>
      <c r="AI152" s="18" t="str">
        <f>IFERROR(Inp_WWU!AI137*INDEX(Cal_FrontierShift!AI$243:AI$295,MATCH($I152,Cal_FrontierShift!$H$243:$H$295,0)),"")</f>
        <v/>
      </c>
      <c r="AJ152" s="18" t="str">
        <f>IFERROR(Inp_WWU!AJ137*INDEX(Cal_FrontierShift!AJ$243:AJ$295,MATCH($I152,Cal_FrontierShift!$H$243:$H$295,0)),"")</f>
        <v/>
      </c>
      <c r="AK152" s="18" t="str">
        <f>IFERROR(Inp_WWU!AK137*INDEX(Cal_FrontierShift!AK$243:AK$295,MATCH($I152,Cal_FrontierShift!$H$243:$H$295,0)),"")</f>
        <v/>
      </c>
      <c r="AM152" s="14"/>
      <c r="AN152" s="14"/>
      <c r="AO152" s="18">
        <f t="shared" si="8"/>
        <v>0</v>
      </c>
      <c r="AQ152" s="14"/>
      <c r="AR152" s="14"/>
      <c r="AS152" s="14"/>
    </row>
    <row r="153" spans="2:61" x14ac:dyDescent="0.3">
      <c r="E153" s="3" t="s">
        <v>91</v>
      </c>
      <c r="F153" s="3" t="s">
        <v>394</v>
      </c>
      <c r="H153" s="126" t="str">
        <f>Inp_WWU!H138</f>
        <v/>
      </c>
      <c r="I153" s="126" t="str">
        <f>Inp_WWU!I138</f>
        <v/>
      </c>
      <c r="J153" s="126" t="str">
        <f>Inp_WWU!J138</f>
        <v/>
      </c>
      <c r="L153" s="3" t="s">
        <v>159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8" t="str">
        <f>IFERROR(Inp_WWU!AG138*INDEX(Cal_FrontierShift!AG$243:AG$295,MATCH($I153,Cal_FrontierShift!$H$243:$H$295,0)),"")</f>
        <v/>
      </c>
      <c r="AH153" s="18" t="str">
        <f>IFERROR(Inp_WWU!AH138*INDEX(Cal_FrontierShift!AH$243:AH$295,MATCH($I153,Cal_FrontierShift!$H$243:$H$295,0)),"")</f>
        <v/>
      </c>
      <c r="AI153" s="18" t="str">
        <f>IFERROR(Inp_WWU!AI138*INDEX(Cal_FrontierShift!AI$243:AI$295,MATCH($I153,Cal_FrontierShift!$H$243:$H$295,0)),"")</f>
        <v/>
      </c>
      <c r="AJ153" s="18" t="str">
        <f>IFERROR(Inp_WWU!AJ138*INDEX(Cal_FrontierShift!AJ$243:AJ$295,MATCH($I153,Cal_FrontierShift!$H$243:$H$295,0)),"")</f>
        <v/>
      </c>
      <c r="AK153" s="18" t="str">
        <f>IFERROR(Inp_WWU!AK138*INDEX(Cal_FrontierShift!AK$243:AK$295,MATCH($I153,Cal_FrontierShift!$H$243:$H$295,0)),"")</f>
        <v/>
      </c>
      <c r="AM153" s="14"/>
      <c r="AN153" s="14"/>
      <c r="AO153" s="18">
        <f t="shared" si="8"/>
        <v>0</v>
      </c>
      <c r="AQ153" s="14"/>
      <c r="AR153" s="14"/>
      <c r="AS153" s="14"/>
    </row>
    <row r="154" spans="2:61" x14ac:dyDescent="0.3">
      <c r="E154" s="3" t="s">
        <v>91</v>
      </c>
      <c r="F154" s="3" t="s">
        <v>396</v>
      </c>
      <c r="H154" s="126" t="str">
        <f>Inp_WWU!H139</f>
        <v/>
      </c>
      <c r="I154" s="126" t="str">
        <f>Inp_WWU!I139</f>
        <v/>
      </c>
      <c r="J154" s="126" t="str">
        <f>Inp_WWU!J139</f>
        <v/>
      </c>
      <c r="L154" s="3" t="s">
        <v>159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8" t="str">
        <f>IFERROR(Inp_WWU!AG139*INDEX(Cal_FrontierShift!AG$243:AG$295,MATCH($I154,Cal_FrontierShift!$H$243:$H$295,0)),"")</f>
        <v/>
      </c>
      <c r="AH154" s="18" t="str">
        <f>IFERROR(Inp_WWU!AH139*INDEX(Cal_FrontierShift!AH$243:AH$295,MATCH($I154,Cal_FrontierShift!$H$243:$H$295,0)),"")</f>
        <v/>
      </c>
      <c r="AI154" s="18" t="str">
        <f>IFERROR(Inp_WWU!AI139*INDEX(Cal_FrontierShift!AI$243:AI$295,MATCH($I154,Cal_FrontierShift!$H$243:$H$295,0)),"")</f>
        <v/>
      </c>
      <c r="AJ154" s="18" t="str">
        <f>IFERROR(Inp_WWU!AJ139*INDEX(Cal_FrontierShift!AJ$243:AJ$295,MATCH($I154,Cal_FrontierShift!$H$243:$H$295,0)),"")</f>
        <v/>
      </c>
      <c r="AK154" s="18" t="str">
        <f>IFERROR(Inp_WWU!AK139*INDEX(Cal_FrontierShift!AK$243:AK$295,MATCH($I154,Cal_FrontierShift!$H$243:$H$295,0)),"")</f>
        <v/>
      </c>
      <c r="AM154" s="14"/>
      <c r="AN154" s="14"/>
      <c r="AO154" s="18">
        <f t="shared" si="8"/>
        <v>0</v>
      </c>
      <c r="AQ154" s="14"/>
      <c r="AR154" s="14"/>
      <c r="AS154" s="14"/>
    </row>
    <row r="155" spans="2:61" x14ac:dyDescent="0.3">
      <c r="E155" s="3" t="s">
        <v>91</v>
      </c>
      <c r="F155" s="3" t="s">
        <v>398</v>
      </c>
      <c r="H155" s="126" t="str">
        <f>Inp_WWU!H140</f>
        <v/>
      </c>
      <c r="I155" s="126" t="str">
        <f>Inp_WWU!I140</f>
        <v/>
      </c>
      <c r="J155" s="126" t="str">
        <f>Inp_WWU!J140</f>
        <v/>
      </c>
      <c r="L155" s="3" t="s">
        <v>159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8" t="str">
        <f>IFERROR(Inp_WWU!AG140*INDEX(Cal_FrontierShift!AG$243:AG$295,MATCH($I155,Cal_FrontierShift!$H$243:$H$295,0)),"")</f>
        <v/>
      </c>
      <c r="AH155" s="18" t="str">
        <f>IFERROR(Inp_WWU!AH140*INDEX(Cal_FrontierShift!AH$243:AH$295,MATCH($I155,Cal_FrontierShift!$H$243:$H$295,0)),"")</f>
        <v/>
      </c>
      <c r="AI155" s="18" t="str">
        <f>IFERROR(Inp_WWU!AI140*INDEX(Cal_FrontierShift!AI$243:AI$295,MATCH($I155,Cal_FrontierShift!$H$243:$H$295,0)),"")</f>
        <v/>
      </c>
      <c r="AJ155" s="18" t="str">
        <f>IFERROR(Inp_WWU!AJ140*INDEX(Cal_FrontierShift!AJ$243:AJ$295,MATCH($I155,Cal_FrontierShift!$H$243:$H$295,0)),"")</f>
        <v/>
      </c>
      <c r="AK155" s="18" t="str">
        <f>IFERROR(Inp_WWU!AK140*INDEX(Cal_FrontierShift!AK$243:AK$295,MATCH($I155,Cal_FrontierShift!$H$243:$H$295,0)),"")</f>
        <v/>
      </c>
      <c r="AM155" s="14"/>
      <c r="AN155" s="14"/>
      <c r="AO155" s="18">
        <f t="shared" si="8"/>
        <v>0</v>
      </c>
      <c r="AQ155" s="14"/>
      <c r="AR155" s="14"/>
      <c r="AS155" s="14"/>
    </row>
    <row r="157" spans="2:61" ht="14.65" x14ac:dyDescent="0.35">
      <c r="B157" s="10" t="s">
        <v>1224</v>
      </c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41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</row>
    <row r="158" spans="2:61" x14ac:dyDescent="0.3">
      <c r="C158" s="30" t="s">
        <v>1226</v>
      </c>
    </row>
    <row r="160" spans="2:61" x14ac:dyDescent="0.3">
      <c r="E160" s="4" t="s">
        <v>167</v>
      </c>
      <c r="H160" s="4" t="s">
        <v>167</v>
      </c>
      <c r="L160" s="3" t="s">
        <v>159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8">
        <f>AG162+AG199+AG206</f>
        <v>4.4723678165848799</v>
      </c>
      <c r="AH160" s="18">
        <f>AH162+AH199+AH206</f>
        <v>12.634577083181643</v>
      </c>
      <c r="AI160" s="18">
        <f>AI162+AI199+AI206</f>
        <v>3.8664864453204153</v>
      </c>
      <c r="AJ160" s="18">
        <f>AJ162+AJ199+AJ206</f>
        <v>2.2222863198853511</v>
      </c>
      <c r="AK160" s="18">
        <f>AK162+AK199+AK206</f>
        <v>1.7758955050995007</v>
      </c>
      <c r="AM160" s="14"/>
      <c r="AN160" s="14"/>
      <c r="AO160" s="18">
        <f>SUM(AG160:AK160)</f>
        <v>24.971613170071794</v>
      </c>
      <c r="AQ160" s="14"/>
      <c r="AR160" s="14"/>
      <c r="AS160" s="14"/>
    </row>
    <row r="162" spans="5:45" x14ac:dyDescent="0.3">
      <c r="E162" s="4" t="s">
        <v>173</v>
      </c>
      <c r="H162" s="4" t="s">
        <v>173</v>
      </c>
      <c r="L162" s="3" t="s">
        <v>159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72">
        <f>AG163+AG185</f>
        <v>1.6943884421221891</v>
      </c>
      <c r="AH162" s="72">
        <f t="shared" ref="AH162:AK162" si="9">AH163+AH185</f>
        <v>3.0223957032592064</v>
      </c>
      <c r="AI162" s="72">
        <f t="shared" si="9"/>
        <v>1.8135169757832192</v>
      </c>
      <c r="AJ162" s="72">
        <f t="shared" si="9"/>
        <v>0.8793471930153427</v>
      </c>
      <c r="AK162" s="72">
        <f t="shared" si="9"/>
        <v>0.98533451986138654</v>
      </c>
      <c r="AM162" s="14"/>
      <c r="AN162" s="14"/>
      <c r="AO162" s="18">
        <f t="shared" ref="AO162:AO214" si="10">SUM(AG162:AK162)</f>
        <v>8.3949828340413433</v>
      </c>
      <c r="AQ162" s="14"/>
      <c r="AR162" s="14"/>
      <c r="AS162" s="14"/>
    </row>
    <row r="163" spans="5:45" x14ac:dyDescent="0.3">
      <c r="E163" s="4" t="s">
        <v>173</v>
      </c>
      <c r="F163" s="4" t="s">
        <v>174</v>
      </c>
      <c r="H163" s="4" t="s">
        <v>175</v>
      </c>
      <c r="L163" s="3" t="s">
        <v>159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72">
        <f>SUM(AG164,AG169,AG175,AG184)</f>
        <v>1.6943884421221891</v>
      </c>
      <c r="AH163" s="72">
        <f t="shared" ref="AH163:AK163" si="11">SUM(AH164,AH169,AH175,AH184)</f>
        <v>3.0223957032592064</v>
      </c>
      <c r="AI163" s="72">
        <f t="shared" si="11"/>
        <v>1.8135169757832192</v>
      </c>
      <c r="AJ163" s="72">
        <f t="shared" si="11"/>
        <v>0.8793471930153427</v>
      </c>
      <c r="AK163" s="72">
        <f t="shared" si="11"/>
        <v>0.98533451986138654</v>
      </c>
      <c r="AM163" s="14"/>
      <c r="AN163" s="14"/>
      <c r="AO163" s="18">
        <f t="shared" si="10"/>
        <v>8.3949828340413433</v>
      </c>
      <c r="AQ163" s="14"/>
      <c r="AR163" s="14"/>
      <c r="AS163" s="14"/>
    </row>
    <row r="164" spans="5:45" x14ac:dyDescent="0.3">
      <c r="E164" s="4" t="s">
        <v>173</v>
      </c>
      <c r="F164" s="4" t="s">
        <v>174</v>
      </c>
      <c r="G164" s="4" t="s">
        <v>176</v>
      </c>
      <c r="H164" s="4" t="s">
        <v>177</v>
      </c>
      <c r="L164" s="3" t="s">
        <v>159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8">
        <f>Inp_WWU!AG147*INDEX(Cal_FrontierShift!AG$243:AG$295,MATCH($H164,Cal_FrontierShift!$H$243:$H$295,0))</f>
        <v>0.66061313297985502</v>
      </c>
      <c r="AH164" s="18">
        <f>Inp_WWU!AH147*INDEX(Cal_FrontierShift!AH$243:AH$295,MATCH($H164,Cal_FrontierShift!$H$243:$H$295,0))</f>
        <v>2.150619447004436</v>
      </c>
      <c r="AI164" s="18">
        <f>Inp_WWU!AI147*INDEX(Cal_FrontierShift!AI$243:AI$295,MATCH($H164,Cal_FrontierShift!$H$243:$H$295,0))</f>
        <v>0.49785385714849162</v>
      </c>
      <c r="AJ164" s="18">
        <f>Inp_WWU!AJ147*INDEX(Cal_FrontierShift!AJ$243:AJ$295,MATCH($H164,Cal_FrontierShift!$H$243:$H$295,0))</f>
        <v>1.2292516841997396E-3</v>
      </c>
      <c r="AK164" s="18">
        <f>Inp_WWU!AK147*INDEX(Cal_FrontierShift!AK$243:AK$295,MATCH($H164,Cal_FrontierShift!$H$243:$H$295,0))</f>
        <v>1.4653960882597735E-3</v>
      </c>
      <c r="AM164" s="14"/>
      <c r="AN164" s="14"/>
      <c r="AO164" s="18">
        <f t="shared" si="10"/>
        <v>3.3117810849052423</v>
      </c>
      <c r="AQ164" s="14"/>
      <c r="AR164" s="14"/>
      <c r="AS164" s="14"/>
    </row>
    <row r="165" spans="5:45" x14ac:dyDescent="0.3">
      <c r="E165" s="3" t="s">
        <v>173</v>
      </c>
      <c r="F165" s="3" t="s">
        <v>174</v>
      </c>
      <c r="G165" s="3" t="s">
        <v>176</v>
      </c>
      <c r="H165" s="3" t="s">
        <v>178</v>
      </c>
      <c r="L165" s="3" t="s">
        <v>159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46"/>
      <c r="AH165" s="46"/>
      <c r="AI165" s="46"/>
      <c r="AJ165" s="46"/>
      <c r="AK165" s="46"/>
      <c r="AM165" s="14"/>
      <c r="AN165" s="14"/>
      <c r="AO165" s="18">
        <f t="shared" si="10"/>
        <v>0</v>
      </c>
      <c r="AQ165" s="14"/>
      <c r="AR165" s="14"/>
      <c r="AS165" s="14"/>
    </row>
    <row r="166" spans="5:45" x14ac:dyDescent="0.3">
      <c r="E166" s="3" t="s">
        <v>173</v>
      </c>
      <c r="F166" s="3" t="s">
        <v>174</v>
      </c>
      <c r="G166" s="3" t="s">
        <v>176</v>
      </c>
      <c r="H166" s="3" t="s">
        <v>179</v>
      </c>
      <c r="L166" s="3" t="s">
        <v>159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46"/>
      <c r="AH166" s="46"/>
      <c r="AI166" s="46"/>
      <c r="AJ166" s="46"/>
      <c r="AK166" s="46"/>
      <c r="AM166" s="14"/>
      <c r="AN166" s="14"/>
      <c r="AO166" s="18">
        <f t="shared" si="10"/>
        <v>0</v>
      </c>
      <c r="AQ166" s="14"/>
      <c r="AR166" s="14"/>
      <c r="AS166" s="14"/>
    </row>
    <row r="167" spans="5:45" x14ac:dyDescent="0.3">
      <c r="E167" s="3" t="s">
        <v>173</v>
      </c>
      <c r="F167" s="3" t="s">
        <v>174</v>
      </c>
      <c r="G167" s="3" t="s">
        <v>176</v>
      </c>
      <c r="H167" s="3" t="s">
        <v>180</v>
      </c>
      <c r="L167" s="3" t="s">
        <v>159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46"/>
      <c r="AH167" s="46"/>
      <c r="AI167" s="46"/>
      <c r="AJ167" s="46"/>
      <c r="AK167" s="46"/>
      <c r="AM167" s="14"/>
      <c r="AN167" s="14"/>
      <c r="AO167" s="18">
        <f t="shared" si="10"/>
        <v>0</v>
      </c>
      <c r="AQ167" s="14"/>
      <c r="AR167" s="14"/>
      <c r="AS167" s="14"/>
    </row>
    <row r="168" spans="5:45" x14ac:dyDescent="0.3">
      <c r="E168" s="3" t="s">
        <v>173</v>
      </c>
      <c r="F168" s="3" t="s">
        <v>174</v>
      </c>
      <c r="G168" s="3" t="s">
        <v>176</v>
      </c>
      <c r="H168" s="3" t="s">
        <v>181</v>
      </c>
      <c r="L168" s="3" t="s">
        <v>159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46"/>
      <c r="AH168" s="46"/>
      <c r="AI168" s="46"/>
      <c r="AJ168" s="46"/>
      <c r="AK168" s="46"/>
      <c r="AM168" s="14"/>
      <c r="AN168" s="14"/>
      <c r="AO168" s="18">
        <f t="shared" si="10"/>
        <v>0</v>
      </c>
      <c r="AQ168" s="14"/>
      <c r="AR168" s="14"/>
      <c r="AS168" s="14"/>
    </row>
    <row r="169" spans="5:45" x14ac:dyDescent="0.3">
      <c r="E169" s="4" t="s">
        <v>173</v>
      </c>
      <c r="F169" s="4" t="s">
        <v>174</v>
      </c>
      <c r="G169" s="4" t="s">
        <v>182</v>
      </c>
      <c r="H169" s="4" t="s">
        <v>183</v>
      </c>
      <c r="L169" s="3" t="s">
        <v>159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72">
        <f>SUM(AG170:AG174)</f>
        <v>0.22741308495693285</v>
      </c>
      <c r="AH169" s="72">
        <f t="shared" ref="AH169:AK169" si="12">SUM(AH170:AH174)</f>
        <v>0.22872577164191521</v>
      </c>
      <c r="AI169" s="72">
        <f t="shared" si="12"/>
        <v>0.23087838256732662</v>
      </c>
      <c r="AJ169" s="72">
        <f t="shared" si="12"/>
        <v>0.23234456000574447</v>
      </c>
      <c r="AK169" s="72">
        <f t="shared" si="12"/>
        <v>0.23440793661685058</v>
      </c>
      <c r="AM169" s="14"/>
      <c r="AN169" s="14"/>
      <c r="AO169" s="18">
        <f t="shared" si="10"/>
        <v>1.1537697357887697</v>
      </c>
      <c r="AQ169" s="14"/>
      <c r="AR169" s="14"/>
      <c r="AS169" s="14"/>
    </row>
    <row r="170" spans="5:45" x14ac:dyDescent="0.3">
      <c r="E170" s="3" t="s">
        <v>173</v>
      </c>
      <c r="F170" s="3" t="s">
        <v>174</v>
      </c>
      <c r="G170" s="3" t="s">
        <v>182</v>
      </c>
      <c r="H170" s="3" t="s">
        <v>184</v>
      </c>
      <c r="L170" s="3" t="s">
        <v>159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8">
        <f>Inp_WWU!AG153*INDEX(Cal_FrontierShift!AG$243:AG$295,MATCH($H170,Cal_FrontierShift!$H$243:$H$295,0))</f>
        <v>0</v>
      </c>
      <c r="AH170" s="18">
        <f>Inp_WWU!AH153*INDEX(Cal_FrontierShift!AH$243:AH$295,MATCH($H170,Cal_FrontierShift!$H$243:$H$295,0))</f>
        <v>0</v>
      </c>
      <c r="AI170" s="18">
        <f>Inp_WWU!AI153*INDEX(Cal_FrontierShift!AI$243:AI$295,MATCH($H170,Cal_FrontierShift!$H$243:$H$295,0))</f>
        <v>0</v>
      </c>
      <c r="AJ170" s="18">
        <f>Inp_WWU!AJ153*INDEX(Cal_FrontierShift!AJ$243:AJ$295,MATCH($H170,Cal_FrontierShift!$H$243:$H$295,0))</f>
        <v>0</v>
      </c>
      <c r="AK170" s="18">
        <f>Inp_WWU!AK153*INDEX(Cal_FrontierShift!AK$243:AK$295,MATCH($H170,Cal_FrontierShift!$H$243:$H$295,0))</f>
        <v>0</v>
      </c>
      <c r="AM170" s="14"/>
      <c r="AN170" s="14"/>
      <c r="AO170" s="18">
        <f t="shared" si="10"/>
        <v>0</v>
      </c>
      <c r="AQ170" s="14"/>
      <c r="AR170" s="14"/>
      <c r="AS170" s="14"/>
    </row>
    <row r="171" spans="5:45" x14ac:dyDescent="0.3">
      <c r="E171" s="3" t="s">
        <v>173</v>
      </c>
      <c r="F171" s="3" t="s">
        <v>174</v>
      </c>
      <c r="G171" s="3" t="s">
        <v>182</v>
      </c>
      <c r="H171" s="3" t="s">
        <v>309</v>
      </c>
      <c r="L171" s="3" t="s">
        <v>159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8">
        <f>Inp_WWU!AG154*INDEX(Cal_FrontierShift!AG$243:AG$295,MATCH($H171,Cal_FrontierShift!$H$243:$H$295,0))</f>
        <v>0</v>
      </c>
      <c r="AH171" s="18">
        <f>Inp_WWU!AH154*INDEX(Cal_FrontierShift!AH$243:AH$295,MATCH($H171,Cal_FrontierShift!$H$243:$H$295,0))</f>
        <v>0</v>
      </c>
      <c r="AI171" s="18">
        <f>Inp_WWU!AI154*INDEX(Cal_FrontierShift!AI$243:AI$295,MATCH($H171,Cal_FrontierShift!$H$243:$H$295,0))</f>
        <v>0</v>
      </c>
      <c r="AJ171" s="18">
        <f>Inp_WWU!AJ154*INDEX(Cal_FrontierShift!AJ$243:AJ$295,MATCH($H171,Cal_FrontierShift!$H$243:$H$295,0))</f>
        <v>0</v>
      </c>
      <c r="AK171" s="18">
        <f>Inp_WWU!AK154*INDEX(Cal_FrontierShift!AK$243:AK$295,MATCH($H171,Cal_FrontierShift!$H$243:$H$295,0))</f>
        <v>0</v>
      </c>
      <c r="AM171" s="14"/>
      <c r="AN171" s="14"/>
      <c r="AO171" s="18">
        <f t="shared" si="10"/>
        <v>0</v>
      </c>
      <c r="AQ171" s="14"/>
      <c r="AR171" s="14"/>
      <c r="AS171" s="14"/>
    </row>
    <row r="172" spans="5:45" x14ac:dyDescent="0.3">
      <c r="E172" s="3" t="s">
        <v>173</v>
      </c>
      <c r="F172" s="3" t="s">
        <v>174</v>
      </c>
      <c r="G172" s="3" t="s">
        <v>182</v>
      </c>
      <c r="H172" s="3" t="s">
        <v>185</v>
      </c>
      <c r="L172" s="3" t="s">
        <v>159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8">
        <f>Inp_WWU!AG155*INDEX(Cal_FrontierShift!AG$243:AG$295,MATCH($H172,Cal_FrontierShift!$H$243:$H$295,0))</f>
        <v>0</v>
      </c>
      <c r="AH172" s="18">
        <f>Inp_WWU!AH155*INDEX(Cal_FrontierShift!AH$243:AH$295,MATCH($H172,Cal_FrontierShift!$H$243:$H$295,0))</f>
        <v>0</v>
      </c>
      <c r="AI172" s="18">
        <f>Inp_WWU!AI155*INDEX(Cal_FrontierShift!AI$243:AI$295,MATCH($H172,Cal_FrontierShift!$H$243:$H$295,0))</f>
        <v>0</v>
      </c>
      <c r="AJ172" s="18">
        <f>Inp_WWU!AJ155*INDEX(Cal_FrontierShift!AJ$243:AJ$295,MATCH($H172,Cal_FrontierShift!$H$243:$H$295,0))</f>
        <v>0</v>
      </c>
      <c r="AK172" s="18">
        <f>Inp_WWU!AK155*INDEX(Cal_FrontierShift!AK$243:AK$295,MATCH($H172,Cal_FrontierShift!$H$243:$H$295,0))</f>
        <v>0</v>
      </c>
      <c r="AM172" s="14"/>
      <c r="AN172" s="14"/>
      <c r="AO172" s="18">
        <f t="shared" si="10"/>
        <v>0</v>
      </c>
      <c r="AQ172" s="14"/>
      <c r="AR172" s="14"/>
      <c r="AS172" s="14"/>
    </row>
    <row r="173" spans="5:45" x14ac:dyDescent="0.3">
      <c r="E173" s="3" t="s">
        <v>173</v>
      </c>
      <c r="F173" s="3" t="s">
        <v>174</v>
      </c>
      <c r="G173" s="3" t="s">
        <v>182</v>
      </c>
      <c r="H173" s="3" t="s">
        <v>310</v>
      </c>
      <c r="L173" s="3" t="s">
        <v>159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8">
        <f>Inp_WWU!AG156*INDEX(Cal_FrontierShift!AG$243:AG$295,MATCH($H173,Cal_FrontierShift!$H$243:$H$295,0))</f>
        <v>0</v>
      </c>
      <c r="AH173" s="18">
        <f>Inp_WWU!AH156*INDEX(Cal_FrontierShift!AH$243:AH$295,MATCH($H173,Cal_FrontierShift!$H$243:$H$295,0))</f>
        <v>0</v>
      </c>
      <c r="AI173" s="18">
        <f>Inp_WWU!AI156*INDEX(Cal_FrontierShift!AI$243:AI$295,MATCH($H173,Cal_FrontierShift!$H$243:$H$295,0))</f>
        <v>0</v>
      </c>
      <c r="AJ173" s="18">
        <f>Inp_WWU!AJ156*INDEX(Cal_FrontierShift!AJ$243:AJ$295,MATCH($H173,Cal_FrontierShift!$H$243:$H$295,0))</f>
        <v>0</v>
      </c>
      <c r="AK173" s="18">
        <f>Inp_WWU!AK156*INDEX(Cal_FrontierShift!AK$243:AK$295,MATCH($H173,Cal_FrontierShift!$H$243:$H$295,0))</f>
        <v>0</v>
      </c>
      <c r="AM173" s="14"/>
      <c r="AN173" s="14"/>
      <c r="AO173" s="18">
        <f t="shared" si="10"/>
        <v>0</v>
      </c>
      <c r="AQ173" s="14"/>
      <c r="AR173" s="14"/>
      <c r="AS173" s="14"/>
    </row>
    <row r="174" spans="5:45" x14ac:dyDescent="0.3">
      <c r="E174" s="3" t="s">
        <v>173</v>
      </c>
      <c r="F174" s="3" t="s">
        <v>174</v>
      </c>
      <c r="G174" s="3" t="s">
        <v>182</v>
      </c>
      <c r="H174" s="3" t="s">
        <v>311</v>
      </c>
      <c r="L174" s="3" t="s">
        <v>159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8">
        <f>Inp_WWU!AG157*INDEX(Cal_FrontierShift!AG$243:AG$295,MATCH($H174,Cal_FrontierShift!$H$243:$H$295,0))</f>
        <v>0.22741308495693285</v>
      </c>
      <c r="AH174" s="18">
        <f>Inp_WWU!AH157*INDEX(Cal_FrontierShift!AH$243:AH$295,MATCH($H174,Cal_FrontierShift!$H$243:$H$295,0))</f>
        <v>0.22872577164191521</v>
      </c>
      <c r="AI174" s="18">
        <f>Inp_WWU!AI157*INDEX(Cal_FrontierShift!AI$243:AI$295,MATCH($H174,Cal_FrontierShift!$H$243:$H$295,0))</f>
        <v>0.23087838256732662</v>
      </c>
      <c r="AJ174" s="18">
        <f>Inp_WWU!AJ157*INDEX(Cal_FrontierShift!AJ$243:AJ$295,MATCH($H174,Cal_FrontierShift!$H$243:$H$295,0))</f>
        <v>0.23234456000574447</v>
      </c>
      <c r="AK174" s="18">
        <f>Inp_WWU!AK157*INDEX(Cal_FrontierShift!AK$243:AK$295,MATCH($H174,Cal_FrontierShift!$H$243:$H$295,0))</f>
        <v>0.23440793661685058</v>
      </c>
      <c r="AM174" s="14"/>
      <c r="AN174" s="14"/>
      <c r="AO174" s="18">
        <f t="shared" si="10"/>
        <v>1.1537697357887697</v>
      </c>
      <c r="AQ174" s="14"/>
      <c r="AR174" s="14"/>
      <c r="AS174" s="14"/>
    </row>
    <row r="175" spans="5:45" x14ac:dyDescent="0.3">
      <c r="E175" s="4" t="s">
        <v>173</v>
      </c>
      <c r="F175" s="4" t="s">
        <v>174</v>
      </c>
      <c r="G175" s="4" t="s">
        <v>186</v>
      </c>
      <c r="H175" s="4" t="s">
        <v>187</v>
      </c>
      <c r="L175" s="3" t="s">
        <v>159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72">
        <f>SUM(AG176:AG183)</f>
        <v>0.80636222418540127</v>
      </c>
      <c r="AH175" s="72">
        <f t="shared" ref="AH175:AK175" si="13">SUM(AH176:AH183)</f>
        <v>0.64305048461285519</v>
      </c>
      <c r="AI175" s="72">
        <f t="shared" si="13"/>
        <v>1.084784736067401</v>
      </c>
      <c r="AJ175" s="72">
        <f t="shared" si="13"/>
        <v>0.64577338132539852</v>
      </c>
      <c r="AK175" s="72">
        <f t="shared" si="13"/>
        <v>0.74946118715627619</v>
      </c>
      <c r="AM175" s="14"/>
      <c r="AN175" s="14"/>
      <c r="AO175" s="18">
        <f t="shared" si="10"/>
        <v>3.9294320133473324</v>
      </c>
      <c r="AQ175" s="14"/>
      <c r="AR175" s="14"/>
      <c r="AS175" s="14"/>
    </row>
    <row r="176" spans="5:45" x14ac:dyDescent="0.3">
      <c r="E176" s="3" t="s">
        <v>173</v>
      </c>
      <c r="F176" s="3" t="s">
        <v>174</v>
      </c>
      <c r="G176" s="3" t="s">
        <v>186</v>
      </c>
      <c r="H176" s="3" t="s">
        <v>188</v>
      </c>
      <c r="L176" s="3" t="s">
        <v>159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8">
        <f>Inp_WWU!AG159*INDEX(Cal_FrontierShift!AG$243:AG$295,MATCH($H176,Cal_FrontierShift!$H$243:$H$295,0))</f>
        <v>0.80636222418540127</v>
      </c>
      <c r="AH176" s="18">
        <f>Inp_WWU!AH159*INDEX(Cal_FrontierShift!AH$243:AH$295,MATCH($H176,Cal_FrontierShift!$H$243:$H$295,0))</f>
        <v>0.64305048461285519</v>
      </c>
      <c r="AI176" s="18">
        <f>Inp_WWU!AI159*INDEX(Cal_FrontierShift!AI$243:AI$295,MATCH($H176,Cal_FrontierShift!$H$243:$H$295,0))</f>
        <v>1.084784736067401</v>
      </c>
      <c r="AJ176" s="18">
        <f>Inp_WWU!AJ159*INDEX(Cal_FrontierShift!AJ$243:AJ$295,MATCH($H176,Cal_FrontierShift!$H$243:$H$295,0))</f>
        <v>0.64577338132539852</v>
      </c>
      <c r="AK176" s="18">
        <f>Inp_WWU!AK159*INDEX(Cal_FrontierShift!AK$243:AK$295,MATCH($H176,Cal_FrontierShift!$H$243:$H$295,0))</f>
        <v>0.74946118715627619</v>
      </c>
      <c r="AM176" s="14"/>
      <c r="AN176" s="14"/>
      <c r="AO176" s="18">
        <f t="shared" si="10"/>
        <v>3.9294320133473324</v>
      </c>
      <c r="AQ176" s="14"/>
      <c r="AR176" s="14"/>
      <c r="AS176" s="14"/>
    </row>
    <row r="177" spans="5:45" x14ac:dyDescent="0.3">
      <c r="E177" s="3" t="s">
        <v>173</v>
      </c>
      <c r="F177" s="3" t="s">
        <v>174</v>
      </c>
      <c r="G177" s="3" t="s">
        <v>186</v>
      </c>
      <c r="H177" s="3" t="s">
        <v>189</v>
      </c>
      <c r="L177" s="3" t="s">
        <v>159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8">
        <f>Inp_WWU!AG160*INDEX(Cal_FrontierShift!AG$243:AG$295,MATCH($H177,Cal_FrontierShift!$H$243:$H$295,0))</f>
        <v>0</v>
      </c>
      <c r="AH177" s="18">
        <f>Inp_WWU!AH160*INDEX(Cal_FrontierShift!AH$243:AH$295,MATCH($H177,Cal_FrontierShift!$H$243:$H$295,0))</f>
        <v>0</v>
      </c>
      <c r="AI177" s="18">
        <f>Inp_WWU!AI160*INDEX(Cal_FrontierShift!AI$243:AI$295,MATCH($H177,Cal_FrontierShift!$H$243:$H$295,0))</f>
        <v>0</v>
      </c>
      <c r="AJ177" s="18">
        <f>Inp_WWU!AJ160*INDEX(Cal_FrontierShift!AJ$243:AJ$295,MATCH($H177,Cal_FrontierShift!$H$243:$H$295,0))</f>
        <v>0</v>
      </c>
      <c r="AK177" s="18">
        <f>Inp_WWU!AK160*INDEX(Cal_FrontierShift!AK$243:AK$295,MATCH($H177,Cal_FrontierShift!$H$243:$H$295,0))</f>
        <v>0</v>
      </c>
      <c r="AM177" s="14"/>
      <c r="AN177" s="14"/>
      <c r="AO177" s="18">
        <f t="shared" si="10"/>
        <v>0</v>
      </c>
      <c r="AQ177" s="14"/>
      <c r="AR177" s="14"/>
      <c r="AS177" s="14"/>
    </row>
    <row r="178" spans="5:45" x14ac:dyDescent="0.3">
      <c r="E178" s="3" t="s">
        <v>173</v>
      </c>
      <c r="F178" s="3" t="s">
        <v>174</v>
      </c>
      <c r="G178" s="3" t="s">
        <v>186</v>
      </c>
      <c r="H178" s="3" t="s">
        <v>190</v>
      </c>
      <c r="L178" s="3" t="s">
        <v>159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8">
        <f>Inp_WWU!AG161*INDEX(Cal_FrontierShift!AG$243:AG$295,MATCH($H178,Cal_FrontierShift!$H$243:$H$295,0))</f>
        <v>0</v>
      </c>
      <c r="AH178" s="18">
        <f>Inp_WWU!AH161*INDEX(Cal_FrontierShift!AH$243:AH$295,MATCH($H178,Cal_FrontierShift!$H$243:$H$295,0))</f>
        <v>0</v>
      </c>
      <c r="AI178" s="18">
        <f>Inp_WWU!AI161*INDEX(Cal_FrontierShift!AI$243:AI$295,MATCH($H178,Cal_FrontierShift!$H$243:$H$295,0))</f>
        <v>0</v>
      </c>
      <c r="AJ178" s="18">
        <f>Inp_WWU!AJ161*INDEX(Cal_FrontierShift!AJ$243:AJ$295,MATCH($H178,Cal_FrontierShift!$H$243:$H$295,0))</f>
        <v>0</v>
      </c>
      <c r="AK178" s="18">
        <f>Inp_WWU!AK161*INDEX(Cal_FrontierShift!AK$243:AK$295,MATCH($H178,Cal_FrontierShift!$H$243:$H$295,0))</f>
        <v>0</v>
      </c>
      <c r="AM178" s="14"/>
      <c r="AN178" s="14"/>
      <c r="AO178" s="18">
        <f t="shared" si="10"/>
        <v>0</v>
      </c>
      <c r="AQ178" s="14"/>
      <c r="AR178" s="14"/>
      <c r="AS178" s="14"/>
    </row>
    <row r="179" spans="5:45" x14ac:dyDescent="0.3">
      <c r="E179" s="3" t="s">
        <v>173</v>
      </c>
      <c r="F179" s="3" t="s">
        <v>174</v>
      </c>
      <c r="G179" s="3" t="s">
        <v>186</v>
      </c>
      <c r="H179" s="3" t="s">
        <v>191</v>
      </c>
      <c r="L179" s="3" t="s">
        <v>159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8">
        <f>Inp_WWU!AG162*INDEX(Cal_FrontierShift!AG$243:AG$295,MATCH($H179,Cal_FrontierShift!$H$243:$H$295,0))</f>
        <v>0</v>
      </c>
      <c r="AH179" s="18">
        <f>Inp_WWU!AH162*INDEX(Cal_FrontierShift!AH$243:AH$295,MATCH($H179,Cal_FrontierShift!$H$243:$H$295,0))</f>
        <v>0</v>
      </c>
      <c r="AI179" s="18">
        <f>Inp_WWU!AI162*INDEX(Cal_FrontierShift!AI$243:AI$295,MATCH($H179,Cal_FrontierShift!$H$243:$H$295,0))</f>
        <v>0</v>
      </c>
      <c r="AJ179" s="18">
        <f>Inp_WWU!AJ162*INDEX(Cal_FrontierShift!AJ$243:AJ$295,MATCH($H179,Cal_FrontierShift!$H$243:$H$295,0))</f>
        <v>0</v>
      </c>
      <c r="AK179" s="18">
        <f>Inp_WWU!AK162*INDEX(Cal_FrontierShift!AK$243:AK$295,MATCH($H179,Cal_FrontierShift!$H$243:$H$295,0))</f>
        <v>0</v>
      </c>
      <c r="AM179" s="14"/>
      <c r="AN179" s="14"/>
      <c r="AO179" s="18">
        <f t="shared" si="10"/>
        <v>0</v>
      </c>
      <c r="AQ179" s="14"/>
      <c r="AR179" s="14"/>
      <c r="AS179" s="14"/>
    </row>
    <row r="180" spans="5:45" x14ac:dyDescent="0.3">
      <c r="E180" s="3" t="s">
        <v>173</v>
      </c>
      <c r="F180" s="3" t="s">
        <v>174</v>
      </c>
      <c r="G180" s="3" t="s">
        <v>186</v>
      </c>
      <c r="H180" s="3" t="s">
        <v>192</v>
      </c>
      <c r="L180" s="3" t="s">
        <v>159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8">
        <f>Inp_WWU!AG163*INDEX(Cal_FrontierShift!AG$243:AG$295,MATCH($H180,Cal_FrontierShift!$H$243:$H$295,0))</f>
        <v>0</v>
      </c>
      <c r="AH180" s="18">
        <f>Inp_WWU!AH163*INDEX(Cal_FrontierShift!AH$243:AH$295,MATCH($H180,Cal_FrontierShift!$H$243:$H$295,0))</f>
        <v>0</v>
      </c>
      <c r="AI180" s="18">
        <f>Inp_WWU!AI163*INDEX(Cal_FrontierShift!AI$243:AI$295,MATCH($H180,Cal_FrontierShift!$H$243:$H$295,0))</f>
        <v>0</v>
      </c>
      <c r="AJ180" s="18">
        <f>Inp_WWU!AJ163*INDEX(Cal_FrontierShift!AJ$243:AJ$295,MATCH($H180,Cal_FrontierShift!$H$243:$H$295,0))</f>
        <v>0</v>
      </c>
      <c r="AK180" s="18">
        <f>Inp_WWU!AK163*INDEX(Cal_FrontierShift!AK$243:AK$295,MATCH($H180,Cal_FrontierShift!$H$243:$H$295,0))</f>
        <v>0</v>
      </c>
      <c r="AM180" s="14"/>
      <c r="AN180" s="14"/>
      <c r="AO180" s="18">
        <f t="shared" si="10"/>
        <v>0</v>
      </c>
      <c r="AQ180" s="14"/>
      <c r="AR180" s="14"/>
      <c r="AS180" s="14"/>
    </row>
    <row r="181" spans="5:45" x14ac:dyDescent="0.3">
      <c r="E181" s="3" t="s">
        <v>173</v>
      </c>
      <c r="F181" s="3" t="s">
        <v>174</v>
      </c>
      <c r="G181" s="3" t="s">
        <v>186</v>
      </c>
      <c r="H181" s="3" t="s">
        <v>193</v>
      </c>
      <c r="L181" s="3" t="s">
        <v>159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8">
        <f>Inp_WWU!AG164*INDEX(Cal_FrontierShift!AG$243:AG$295,MATCH($H181,Cal_FrontierShift!$H$243:$H$295,0))</f>
        <v>0</v>
      </c>
      <c r="AH181" s="18">
        <f>Inp_WWU!AH164*INDEX(Cal_FrontierShift!AH$243:AH$295,MATCH($H181,Cal_FrontierShift!$H$243:$H$295,0))</f>
        <v>0</v>
      </c>
      <c r="AI181" s="18">
        <f>Inp_WWU!AI164*INDEX(Cal_FrontierShift!AI$243:AI$295,MATCH($H181,Cal_FrontierShift!$H$243:$H$295,0))</f>
        <v>0</v>
      </c>
      <c r="AJ181" s="18">
        <f>Inp_WWU!AJ164*INDEX(Cal_FrontierShift!AJ$243:AJ$295,MATCH($H181,Cal_FrontierShift!$H$243:$H$295,0))</f>
        <v>0</v>
      </c>
      <c r="AK181" s="18">
        <f>Inp_WWU!AK164*INDEX(Cal_FrontierShift!AK$243:AK$295,MATCH($H181,Cal_FrontierShift!$H$243:$H$295,0))</f>
        <v>0</v>
      </c>
      <c r="AM181" s="14"/>
      <c r="AN181" s="14"/>
      <c r="AO181" s="18">
        <f t="shared" si="10"/>
        <v>0</v>
      </c>
      <c r="AQ181" s="14"/>
      <c r="AR181" s="14"/>
      <c r="AS181" s="14"/>
    </row>
    <row r="182" spans="5:45" x14ac:dyDescent="0.3">
      <c r="E182" s="3" t="s">
        <v>173</v>
      </c>
      <c r="F182" s="3" t="s">
        <v>174</v>
      </c>
      <c r="G182" s="3" t="s">
        <v>186</v>
      </c>
      <c r="H182" s="3" t="s">
        <v>194</v>
      </c>
      <c r="L182" s="3" t="s">
        <v>159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8">
        <f>Inp_WWU!AG165*INDEX(Cal_FrontierShift!AG$243:AG$295,MATCH($H182,Cal_FrontierShift!$H$243:$H$295,0))</f>
        <v>0</v>
      </c>
      <c r="AH182" s="18">
        <f>Inp_WWU!AH165*INDEX(Cal_FrontierShift!AH$243:AH$295,MATCH($H182,Cal_FrontierShift!$H$243:$H$295,0))</f>
        <v>0</v>
      </c>
      <c r="AI182" s="18">
        <f>Inp_WWU!AI165*INDEX(Cal_FrontierShift!AI$243:AI$295,MATCH($H182,Cal_FrontierShift!$H$243:$H$295,0))</f>
        <v>0</v>
      </c>
      <c r="AJ182" s="18">
        <f>Inp_WWU!AJ165*INDEX(Cal_FrontierShift!AJ$243:AJ$295,MATCH($H182,Cal_FrontierShift!$H$243:$H$295,0))</f>
        <v>0</v>
      </c>
      <c r="AK182" s="18">
        <f>Inp_WWU!AK165*INDEX(Cal_FrontierShift!AK$243:AK$295,MATCH($H182,Cal_FrontierShift!$H$243:$H$295,0))</f>
        <v>0</v>
      </c>
      <c r="AM182" s="14"/>
      <c r="AN182" s="14"/>
      <c r="AO182" s="18">
        <f t="shared" si="10"/>
        <v>0</v>
      </c>
      <c r="AQ182" s="14"/>
      <c r="AR182" s="14"/>
      <c r="AS182" s="14"/>
    </row>
    <row r="183" spans="5:45" x14ac:dyDescent="0.3">
      <c r="E183" s="3" t="s">
        <v>173</v>
      </c>
      <c r="F183" s="3" t="s">
        <v>174</v>
      </c>
      <c r="G183" s="3" t="s">
        <v>186</v>
      </c>
      <c r="H183" s="3" t="s">
        <v>195</v>
      </c>
      <c r="L183" s="3" t="s">
        <v>159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8">
        <f>Inp_WWU!AG166*INDEX(Cal_FrontierShift!AG$243:AG$295,MATCH($H183,Cal_FrontierShift!$H$243:$H$295,0))</f>
        <v>0</v>
      </c>
      <c r="AH183" s="18">
        <f>Inp_WWU!AH166*INDEX(Cal_FrontierShift!AH$243:AH$295,MATCH($H183,Cal_FrontierShift!$H$243:$H$295,0))</f>
        <v>0</v>
      </c>
      <c r="AI183" s="18">
        <f>Inp_WWU!AI166*INDEX(Cal_FrontierShift!AI$243:AI$295,MATCH($H183,Cal_FrontierShift!$H$243:$H$295,0))</f>
        <v>0</v>
      </c>
      <c r="AJ183" s="18">
        <f>Inp_WWU!AJ166*INDEX(Cal_FrontierShift!AJ$243:AJ$295,MATCH($H183,Cal_FrontierShift!$H$243:$H$295,0))</f>
        <v>0</v>
      </c>
      <c r="AK183" s="18">
        <f>Inp_WWU!AK166*INDEX(Cal_FrontierShift!AK$243:AK$295,MATCH($H183,Cal_FrontierShift!$H$243:$H$295,0))</f>
        <v>0</v>
      </c>
      <c r="AM183" s="14"/>
      <c r="AN183" s="14"/>
      <c r="AO183" s="18">
        <f t="shared" si="10"/>
        <v>0</v>
      </c>
      <c r="AQ183" s="14"/>
      <c r="AR183" s="14"/>
      <c r="AS183" s="14"/>
    </row>
    <row r="184" spans="5:45" x14ac:dyDescent="0.3">
      <c r="E184" s="4" t="s">
        <v>173</v>
      </c>
      <c r="F184" s="4" t="s">
        <v>174</v>
      </c>
      <c r="G184" s="4" t="s">
        <v>196</v>
      </c>
      <c r="H184" s="4" t="s">
        <v>197</v>
      </c>
      <c r="L184" s="3" t="s">
        <v>159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8">
        <f>Inp_WWU!AG167*INDEX(Cal_FrontierShift!AG$243:AG$295,MATCH($H184,Cal_FrontierShift!$H$243:$H$295,0))</f>
        <v>0</v>
      </c>
      <c r="AH184" s="18">
        <f>Inp_WWU!AH167*INDEX(Cal_FrontierShift!AH$243:AH$295,MATCH($H184,Cal_FrontierShift!$H$243:$H$295,0))</f>
        <v>0</v>
      </c>
      <c r="AI184" s="18">
        <f>Inp_WWU!AI167*INDEX(Cal_FrontierShift!AI$243:AI$295,MATCH($H184,Cal_FrontierShift!$H$243:$H$295,0))</f>
        <v>0</v>
      </c>
      <c r="AJ184" s="18">
        <f>Inp_WWU!AJ167*INDEX(Cal_FrontierShift!AJ$243:AJ$295,MATCH($H184,Cal_FrontierShift!$H$243:$H$295,0))</f>
        <v>0</v>
      </c>
      <c r="AK184" s="18">
        <f>Inp_WWU!AK167*INDEX(Cal_FrontierShift!AK$243:AK$295,MATCH($H184,Cal_FrontierShift!$H$243:$H$295,0))</f>
        <v>0</v>
      </c>
      <c r="AM184" s="14"/>
      <c r="AN184" s="14"/>
      <c r="AO184" s="18">
        <f t="shared" si="10"/>
        <v>0</v>
      </c>
      <c r="AQ184" s="14"/>
      <c r="AR184" s="14"/>
      <c r="AS184" s="14"/>
    </row>
    <row r="185" spans="5:45" x14ac:dyDescent="0.3">
      <c r="E185" s="4" t="s">
        <v>173</v>
      </c>
      <c r="F185" s="4" t="s">
        <v>198</v>
      </c>
      <c r="H185" s="4" t="s">
        <v>199</v>
      </c>
      <c r="L185" s="3" t="s">
        <v>159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46"/>
      <c r="AH185" s="46"/>
      <c r="AI185" s="46"/>
      <c r="AJ185" s="46"/>
      <c r="AK185" s="46"/>
      <c r="AM185" s="14"/>
      <c r="AN185" s="14"/>
      <c r="AO185" s="18">
        <f t="shared" si="10"/>
        <v>0</v>
      </c>
      <c r="AQ185" s="14"/>
      <c r="AR185" s="14"/>
      <c r="AS185" s="14"/>
    </row>
    <row r="186" spans="5:45" x14ac:dyDescent="0.3">
      <c r="E186" s="3" t="s">
        <v>173</v>
      </c>
      <c r="F186" s="3" t="s">
        <v>198</v>
      </c>
      <c r="H186" s="104" t="s">
        <v>200</v>
      </c>
      <c r="L186" s="3" t="s">
        <v>159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46"/>
      <c r="AH186" s="46"/>
      <c r="AI186" s="46"/>
      <c r="AJ186" s="46"/>
      <c r="AK186" s="46"/>
      <c r="AM186" s="14"/>
      <c r="AN186" s="14"/>
      <c r="AO186" s="18">
        <f t="shared" si="10"/>
        <v>0</v>
      </c>
      <c r="AQ186" s="14"/>
      <c r="AR186" s="14"/>
      <c r="AS186" s="14"/>
    </row>
    <row r="187" spans="5:45" x14ac:dyDescent="0.3">
      <c r="E187" s="3" t="s">
        <v>173</v>
      </c>
      <c r="F187" s="3" t="s">
        <v>198</v>
      </c>
      <c r="H187" s="105" t="s">
        <v>201</v>
      </c>
      <c r="L187" s="3" t="s">
        <v>159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46"/>
      <c r="AH187" s="46"/>
      <c r="AI187" s="46"/>
      <c r="AJ187" s="46"/>
      <c r="AK187" s="46"/>
      <c r="AM187" s="14"/>
      <c r="AN187" s="14"/>
      <c r="AO187" s="18">
        <f t="shared" si="10"/>
        <v>0</v>
      </c>
      <c r="AQ187" s="14"/>
      <c r="AR187" s="14"/>
      <c r="AS187" s="14"/>
    </row>
    <row r="188" spans="5:45" x14ac:dyDescent="0.3">
      <c r="E188" s="3" t="s">
        <v>173</v>
      </c>
      <c r="F188" s="3" t="s">
        <v>198</v>
      </c>
      <c r="H188" s="105" t="s">
        <v>202</v>
      </c>
      <c r="L188" s="3" t="s">
        <v>159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46"/>
      <c r="AH188" s="46"/>
      <c r="AI188" s="46"/>
      <c r="AJ188" s="46"/>
      <c r="AK188" s="46"/>
      <c r="AM188" s="14"/>
      <c r="AN188" s="14"/>
      <c r="AO188" s="18">
        <f t="shared" si="10"/>
        <v>0</v>
      </c>
      <c r="AQ188" s="14"/>
      <c r="AR188" s="14"/>
      <c r="AS188" s="14"/>
    </row>
    <row r="189" spans="5:45" x14ac:dyDescent="0.3">
      <c r="E189" s="3" t="s">
        <v>173</v>
      </c>
      <c r="F189" s="3" t="s">
        <v>198</v>
      </c>
      <c r="H189" s="105" t="s">
        <v>203</v>
      </c>
      <c r="L189" s="3" t="s">
        <v>159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46"/>
      <c r="AH189" s="46"/>
      <c r="AI189" s="46"/>
      <c r="AJ189" s="46"/>
      <c r="AK189" s="46"/>
      <c r="AM189" s="14"/>
      <c r="AN189" s="14"/>
      <c r="AO189" s="18">
        <f t="shared" si="10"/>
        <v>0</v>
      </c>
      <c r="AQ189" s="14"/>
      <c r="AR189" s="14"/>
      <c r="AS189" s="14"/>
    </row>
    <row r="190" spans="5:45" x14ac:dyDescent="0.3">
      <c r="E190" s="3" t="s">
        <v>173</v>
      </c>
      <c r="F190" s="3" t="s">
        <v>198</v>
      </c>
      <c r="H190" s="105" t="s">
        <v>204</v>
      </c>
      <c r="L190" s="3" t="s">
        <v>159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46"/>
      <c r="AH190" s="46"/>
      <c r="AI190" s="46"/>
      <c r="AJ190" s="46"/>
      <c r="AK190" s="46"/>
      <c r="AM190" s="14"/>
      <c r="AN190" s="14"/>
      <c r="AO190" s="18">
        <f t="shared" si="10"/>
        <v>0</v>
      </c>
      <c r="AQ190" s="14"/>
      <c r="AR190" s="14"/>
      <c r="AS190" s="14"/>
    </row>
    <row r="191" spans="5:45" x14ac:dyDescent="0.3">
      <c r="E191" s="3" t="s">
        <v>173</v>
      </c>
      <c r="F191" s="3" t="s">
        <v>198</v>
      </c>
      <c r="H191" s="105" t="s">
        <v>205</v>
      </c>
      <c r="L191" s="3" t="s">
        <v>159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46"/>
      <c r="AH191" s="46"/>
      <c r="AI191" s="46"/>
      <c r="AJ191" s="46"/>
      <c r="AK191" s="46"/>
      <c r="AM191" s="14"/>
      <c r="AN191" s="14"/>
      <c r="AO191" s="18">
        <f t="shared" si="10"/>
        <v>0</v>
      </c>
      <c r="AQ191" s="14"/>
      <c r="AR191" s="14"/>
      <c r="AS191" s="14"/>
    </row>
    <row r="192" spans="5:45" x14ac:dyDescent="0.3">
      <c r="E192" s="3" t="s">
        <v>173</v>
      </c>
      <c r="F192" s="3" t="s">
        <v>198</v>
      </c>
      <c r="H192" s="105" t="s">
        <v>1108</v>
      </c>
      <c r="L192" s="3" t="s">
        <v>159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46"/>
      <c r="AH192" s="46"/>
      <c r="AI192" s="46"/>
      <c r="AJ192" s="46"/>
      <c r="AK192" s="46"/>
      <c r="AM192" s="14"/>
      <c r="AN192" s="14"/>
      <c r="AO192" s="18">
        <f t="shared" si="10"/>
        <v>0</v>
      </c>
      <c r="AQ192" s="14"/>
      <c r="AR192" s="14"/>
      <c r="AS192" s="14"/>
    </row>
    <row r="193" spans="5:45" x14ac:dyDescent="0.3">
      <c r="E193" s="3" t="s">
        <v>173</v>
      </c>
      <c r="F193" s="3" t="s">
        <v>198</v>
      </c>
      <c r="H193" s="105" t="s">
        <v>207</v>
      </c>
      <c r="L193" s="3" t="s">
        <v>159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46"/>
      <c r="AH193" s="46"/>
      <c r="AI193" s="46"/>
      <c r="AJ193" s="46"/>
      <c r="AK193" s="46"/>
      <c r="AM193" s="14"/>
      <c r="AN193" s="14"/>
      <c r="AO193" s="18">
        <f t="shared" si="10"/>
        <v>0</v>
      </c>
      <c r="AQ193" s="14"/>
      <c r="AR193" s="14"/>
      <c r="AS193" s="14"/>
    </row>
    <row r="194" spans="5:45" x14ac:dyDescent="0.3">
      <c r="E194" s="3" t="s">
        <v>173</v>
      </c>
      <c r="F194" s="3" t="s">
        <v>198</v>
      </c>
      <c r="H194" s="105" t="s">
        <v>208</v>
      </c>
      <c r="L194" s="3" t="s">
        <v>159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46"/>
      <c r="AH194" s="46"/>
      <c r="AI194" s="46"/>
      <c r="AJ194" s="46"/>
      <c r="AK194" s="46"/>
      <c r="AM194" s="14"/>
      <c r="AN194" s="14"/>
      <c r="AO194" s="18">
        <f t="shared" si="10"/>
        <v>0</v>
      </c>
      <c r="AQ194" s="14"/>
      <c r="AR194" s="14"/>
      <c r="AS194" s="14"/>
    </row>
    <row r="195" spans="5:45" x14ac:dyDescent="0.3">
      <c r="E195" s="3" t="s">
        <v>173</v>
      </c>
      <c r="F195" s="3" t="s">
        <v>198</v>
      </c>
      <c r="H195" s="105" t="s">
        <v>1109</v>
      </c>
      <c r="L195" s="3" t="s">
        <v>159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46"/>
      <c r="AH195" s="46"/>
      <c r="AI195" s="46"/>
      <c r="AJ195" s="46"/>
      <c r="AK195" s="46"/>
      <c r="AM195" s="14"/>
      <c r="AN195" s="14"/>
      <c r="AO195" s="18">
        <f t="shared" si="10"/>
        <v>0</v>
      </c>
      <c r="AQ195" s="14"/>
      <c r="AR195" s="14"/>
      <c r="AS195" s="14"/>
    </row>
    <row r="196" spans="5:45" x14ac:dyDescent="0.3">
      <c r="E196" s="3" t="s">
        <v>173</v>
      </c>
      <c r="F196" s="3" t="s">
        <v>198</v>
      </c>
      <c r="H196" s="105" t="s">
        <v>1110</v>
      </c>
      <c r="L196" s="3" t="s">
        <v>159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46"/>
      <c r="AH196" s="46"/>
      <c r="AI196" s="46"/>
      <c r="AJ196" s="46"/>
      <c r="AK196" s="46"/>
      <c r="AM196" s="14"/>
      <c r="AN196" s="14"/>
      <c r="AO196" s="18">
        <f t="shared" si="10"/>
        <v>0</v>
      </c>
      <c r="AQ196" s="14"/>
      <c r="AR196" s="14"/>
      <c r="AS196" s="14"/>
    </row>
    <row r="197" spans="5:45" x14ac:dyDescent="0.3">
      <c r="E197" s="3" t="s">
        <v>173</v>
      </c>
      <c r="F197" s="3" t="s">
        <v>198</v>
      </c>
      <c r="H197" s="105" t="s">
        <v>1111</v>
      </c>
      <c r="L197" s="3" t="s">
        <v>159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46"/>
      <c r="AH197" s="46"/>
      <c r="AI197" s="46"/>
      <c r="AJ197" s="46"/>
      <c r="AK197" s="46"/>
      <c r="AM197" s="14"/>
      <c r="AN197" s="14"/>
      <c r="AO197" s="18">
        <f t="shared" si="10"/>
        <v>0</v>
      </c>
      <c r="AQ197" s="14"/>
      <c r="AR197" s="14"/>
      <c r="AS197" s="14"/>
    </row>
    <row r="198" spans="5:45" x14ac:dyDescent="0.3">
      <c r="E198" s="3" t="s">
        <v>173</v>
      </c>
      <c r="F198" s="3" t="s">
        <v>198</v>
      </c>
      <c r="H198" s="105" t="s">
        <v>196</v>
      </c>
      <c r="L198" s="3" t="s">
        <v>159</v>
      </c>
      <c r="R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46"/>
      <c r="AH198" s="46"/>
      <c r="AI198" s="46"/>
      <c r="AJ198" s="46"/>
      <c r="AK198" s="46"/>
      <c r="AM198" s="14"/>
      <c r="AN198" s="14"/>
      <c r="AO198" s="18">
        <f t="shared" si="10"/>
        <v>0</v>
      </c>
      <c r="AQ198" s="14"/>
      <c r="AR198" s="14"/>
      <c r="AS198" s="14"/>
    </row>
    <row r="199" spans="5:45" x14ac:dyDescent="0.3">
      <c r="E199" s="4" t="s">
        <v>210</v>
      </c>
      <c r="H199" s="4" t="s">
        <v>210</v>
      </c>
      <c r="L199" s="3" t="s">
        <v>159</v>
      </c>
      <c r="R199" s="14"/>
      <c r="T199" s="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72">
        <f>SUM(AG200:AG205)</f>
        <v>2.7779793744626913</v>
      </c>
      <c r="AH199" s="72">
        <f t="shared" ref="AH199:AK199" si="14">SUM(AH200:AH205)</f>
        <v>9.6121813799224363</v>
      </c>
      <c r="AI199" s="72">
        <f t="shared" si="14"/>
        <v>2.0529694695371963</v>
      </c>
      <c r="AJ199" s="72">
        <f t="shared" si="14"/>
        <v>1.3429391268700084</v>
      </c>
      <c r="AK199" s="72">
        <f t="shared" si="14"/>
        <v>0.79056098523811402</v>
      </c>
      <c r="AM199" s="14"/>
      <c r="AN199" s="14"/>
      <c r="AO199" s="18">
        <f t="shared" si="10"/>
        <v>16.576630336030448</v>
      </c>
      <c r="AQ199" s="14"/>
      <c r="AR199" s="14"/>
      <c r="AS199" s="14"/>
    </row>
    <row r="200" spans="5:45" x14ac:dyDescent="0.3">
      <c r="E200" s="3" t="s">
        <v>210</v>
      </c>
      <c r="H200" s="3" t="s">
        <v>312</v>
      </c>
      <c r="L200" s="3" t="s">
        <v>159</v>
      </c>
      <c r="R200" s="14"/>
      <c r="T200" s="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8">
        <f>Inp_WWU!AG183*INDEX(Cal_FrontierShift!AG$243:AG$295,MATCH($H200,Cal_FrontierShift!$H$243:$H$295,0))</f>
        <v>2.3855309524961781</v>
      </c>
      <c r="AH200" s="18">
        <f>Inp_WWU!AH183*INDEX(Cal_FrontierShift!AH$243:AH$295,MATCH($H200,Cal_FrontierShift!$H$243:$H$295,0))</f>
        <v>9.3381877062420315</v>
      </c>
      <c r="AI200" s="18">
        <f>Inp_WWU!AI183*INDEX(Cal_FrontierShift!AI$243:AI$295,MATCH($H200,Cal_FrontierShift!$H$243:$H$295,0))</f>
        <v>1.3346242753435444</v>
      </c>
      <c r="AJ200" s="18">
        <f>Inp_WWU!AJ183*INDEX(Cal_FrontierShift!AJ$243:AJ$295,MATCH($H200,Cal_FrontierShift!$H$243:$H$295,0))</f>
        <v>0</v>
      </c>
      <c r="AK200" s="18">
        <f>Inp_WWU!AK183*INDEX(Cal_FrontierShift!AK$243:AK$295,MATCH($H200,Cal_FrontierShift!$H$243:$H$295,0))</f>
        <v>0</v>
      </c>
      <c r="AM200" s="14"/>
      <c r="AN200" s="14"/>
      <c r="AO200" s="18">
        <f t="shared" si="10"/>
        <v>13.058342934081756</v>
      </c>
      <c r="AQ200" s="14"/>
      <c r="AR200" s="14"/>
      <c r="AS200" s="14"/>
    </row>
    <row r="201" spans="5:45" x14ac:dyDescent="0.3">
      <c r="E201" s="3" t="s">
        <v>210</v>
      </c>
      <c r="H201" s="3" t="s">
        <v>211</v>
      </c>
      <c r="L201" s="3" t="s">
        <v>159</v>
      </c>
      <c r="R201" s="14"/>
      <c r="T201" s="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F201" s="14"/>
      <c r="AG201" s="18">
        <f>Inp_WWU!AG184*INDEX(Cal_FrontierShift!AG$243:AG$295,MATCH($H201,Cal_FrontierShift!$H$243:$H$295,0))</f>
        <v>0</v>
      </c>
      <c r="AH201" s="18">
        <f>Inp_WWU!AH184*INDEX(Cal_FrontierShift!AH$243:AH$295,MATCH($H201,Cal_FrontierShift!$H$243:$H$295,0))</f>
        <v>0</v>
      </c>
      <c r="AI201" s="18">
        <f>Inp_WWU!AI184*INDEX(Cal_FrontierShift!AI$243:AI$295,MATCH($H201,Cal_FrontierShift!$H$243:$H$295,0))</f>
        <v>0</v>
      </c>
      <c r="AJ201" s="18">
        <f>Inp_WWU!AJ184*INDEX(Cal_FrontierShift!AJ$243:AJ$295,MATCH($H201,Cal_FrontierShift!$H$243:$H$295,0))</f>
        <v>0</v>
      </c>
      <c r="AK201" s="18">
        <f>Inp_WWU!AK184*INDEX(Cal_FrontierShift!AK$243:AK$295,MATCH($H201,Cal_FrontierShift!$H$243:$H$295,0))</f>
        <v>0</v>
      </c>
      <c r="AM201" s="14"/>
      <c r="AN201" s="14"/>
      <c r="AO201" s="18">
        <f t="shared" si="10"/>
        <v>0</v>
      </c>
      <c r="AQ201" s="14"/>
      <c r="AR201" s="14"/>
      <c r="AS201" s="14"/>
    </row>
    <row r="202" spans="5:45" x14ac:dyDescent="0.3">
      <c r="E202" s="3" t="s">
        <v>210</v>
      </c>
      <c r="H202" s="3" t="s">
        <v>212</v>
      </c>
      <c r="L202" s="3" t="s">
        <v>159</v>
      </c>
      <c r="R202" s="14"/>
      <c r="T202" s="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F202" s="14"/>
      <c r="AG202" s="18">
        <f>Inp_WWU!AG185*INDEX(Cal_FrontierShift!AG$243:AG$295,MATCH($H202,Cal_FrontierShift!$H$243:$H$295,0))</f>
        <v>0</v>
      </c>
      <c r="AH202" s="18">
        <f>Inp_WWU!AH185*INDEX(Cal_FrontierShift!AH$243:AH$295,MATCH($H202,Cal_FrontierShift!$H$243:$H$295,0))</f>
        <v>0</v>
      </c>
      <c r="AI202" s="18">
        <f>Inp_WWU!AI185*INDEX(Cal_FrontierShift!AI$243:AI$295,MATCH($H202,Cal_FrontierShift!$H$243:$H$295,0))</f>
        <v>0</v>
      </c>
      <c r="AJ202" s="18">
        <f>Inp_WWU!AJ185*INDEX(Cal_FrontierShift!AJ$243:AJ$295,MATCH($H202,Cal_FrontierShift!$H$243:$H$295,0))</f>
        <v>0</v>
      </c>
      <c r="AK202" s="18">
        <f>Inp_WWU!AK185*INDEX(Cal_FrontierShift!AK$243:AK$295,MATCH($H202,Cal_FrontierShift!$H$243:$H$295,0))</f>
        <v>0</v>
      </c>
      <c r="AM202" s="14"/>
      <c r="AN202" s="14"/>
      <c r="AO202" s="18">
        <f t="shared" si="10"/>
        <v>0</v>
      </c>
      <c r="AQ202" s="14"/>
      <c r="AR202" s="14"/>
      <c r="AS202" s="14"/>
    </row>
    <row r="203" spans="5:45" x14ac:dyDescent="0.3">
      <c r="E203" s="3" t="s">
        <v>210</v>
      </c>
      <c r="H203" s="3" t="s">
        <v>214</v>
      </c>
      <c r="L203" s="3" t="s">
        <v>159</v>
      </c>
      <c r="R203" s="14"/>
      <c r="T203" s="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8">
        <f>Inp_WWU!AG186*INDEX(Cal_FrontierShift!AG$243:AG$295,MATCH($H203,Cal_FrontierShift!$H$243:$H$295,0))</f>
        <v>0</v>
      </c>
      <c r="AH203" s="18">
        <f>Inp_WWU!AH186*INDEX(Cal_FrontierShift!AH$243:AH$295,MATCH($H203,Cal_FrontierShift!$H$243:$H$295,0))</f>
        <v>0</v>
      </c>
      <c r="AI203" s="18">
        <f>Inp_WWU!AI186*INDEX(Cal_FrontierShift!AI$243:AI$295,MATCH($H203,Cal_FrontierShift!$H$243:$H$295,0))</f>
        <v>0</v>
      </c>
      <c r="AJ203" s="18">
        <f>Inp_WWU!AJ186*INDEX(Cal_FrontierShift!AJ$243:AJ$295,MATCH($H203,Cal_FrontierShift!$H$243:$H$295,0))</f>
        <v>0</v>
      </c>
      <c r="AK203" s="18">
        <f>Inp_WWU!AK186*INDEX(Cal_FrontierShift!AK$243:AK$295,MATCH($H203,Cal_FrontierShift!$H$243:$H$295,0))</f>
        <v>0</v>
      </c>
      <c r="AM203" s="14"/>
      <c r="AN203" s="14"/>
      <c r="AO203" s="18">
        <f t="shared" si="10"/>
        <v>0</v>
      </c>
      <c r="AQ203" s="14"/>
      <c r="AR203" s="14"/>
      <c r="AS203" s="14"/>
    </row>
    <row r="204" spans="5:45" x14ac:dyDescent="0.3">
      <c r="E204" s="3" t="s">
        <v>210</v>
      </c>
      <c r="H204" s="3" t="s">
        <v>215</v>
      </c>
      <c r="L204" s="3" t="s">
        <v>159</v>
      </c>
      <c r="R204" s="14"/>
      <c r="T204" s="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F204" s="14"/>
      <c r="AG204" s="18">
        <f>Inp_WWU!AG187*INDEX(Cal_FrontierShift!AG$243:AG$295,MATCH($H204,Cal_FrontierShift!$H$243:$H$295,0))</f>
        <v>0.21953365183974463</v>
      </c>
      <c r="AH204" s="18">
        <f>Inp_WWU!AH187*INDEX(Cal_FrontierShift!AH$243:AH$295,MATCH($H204,Cal_FrontierShift!$H$243:$H$295,0))</f>
        <v>7.8787416698132037E-2</v>
      </c>
      <c r="AI204" s="18">
        <f>Inp_WWU!AI187*INDEX(Cal_FrontierShift!AI$243:AI$295,MATCH($H204,Cal_FrontierShift!$H$243:$H$295,0))</f>
        <v>0.30118226235424311</v>
      </c>
      <c r="AJ204" s="18">
        <f>Inp_WWU!AJ187*INDEX(Cal_FrontierShift!AJ$243:AJ$295,MATCH($H204,Cal_FrontierShift!$H$243:$H$295,0))</f>
        <v>1.3330552199754373</v>
      </c>
      <c r="AK204" s="18">
        <f>Inp_WWU!AK187*INDEX(Cal_FrontierShift!AK$243:AK$295,MATCH($H204,Cal_FrontierShift!$H$243:$H$295,0))</f>
        <v>0.77581776191715568</v>
      </c>
      <c r="AM204" s="14"/>
      <c r="AN204" s="14"/>
      <c r="AO204" s="18">
        <f t="shared" si="10"/>
        <v>2.7083763127847127</v>
      </c>
      <c r="AQ204" s="14"/>
      <c r="AR204" s="14"/>
      <c r="AS204" s="14"/>
    </row>
    <row r="205" spans="5:45" x14ac:dyDescent="0.3">
      <c r="E205" s="3" t="s">
        <v>210</v>
      </c>
      <c r="H205" s="3" t="s">
        <v>216</v>
      </c>
      <c r="L205" s="3" t="s">
        <v>159</v>
      </c>
      <c r="R205" s="14"/>
      <c r="T205" s="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F205" s="14"/>
      <c r="AG205" s="18">
        <f>Inp_WWU!AG188*INDEX(Cal_FrontierShift!AG$243:AG$295,MATCH($H205,Cal_FrontierShift!$H$243:$H$295,0))</f>
        <v>0.17291477012676862</v>
      </c>
      <c r="AH205" s="18">
        <f>Inp_WWU!AH188*INDEX(Cal_FrontierShift!AH$243:AH$295,MATCH($H205,Cal_FrontierShift!$H$243:$H$295,0))</f>
        <v>0.19520625698227198</v>
      </c>
      <c r="AI205" s="18">
        <f>Inp_WWU!AI188*INDEX(Cal_FrontierShift!AI$243:AI$295,MATCH($H205,Cal_FrontierShift!$H$243:$H$295,0))</f>
        <v>0.41716293183940883</v>
      </c>
      <c r="AJ205" s="18">
        <f>Inp_WWU!AJ188*INDEX(Cal_FrontierShift!AJ$243:AJ$295,MATCH($H205,Cal_FrontierShift!$H$243:$H$295,0))</f>
        <v>9.8839068945711147E-3</v>
      </c>
      <c r="AK205" s="18">
        <f>Inp_WWU!AK188*INDEX(Cal_FrontierShift!AK$243:AK$295,MATCH($H205,Cal_FrontierShift!$H$243:$H$295,0))</f>
        <v>1.4743223320958338E-2</v>
      </c>
      <c r="AM205" s="14"/>
      <c r="AN205" s="14"/>
      <c r="AO205" s="18">
        <f t="shared" si="10"/>
        <v>0.80991108916397891</v>
      </c>
      <c r="AQ205" s="14"/>
      <c r="AR205" s="14"/>
      <c r="AS205" s="14"/>
    </row>
    <row r="206" spans="5:45" x14ac:dyDescent="0.3">
      <c r="E206" s="4" t="s">
        <v>217</v>
      </c>
      <c r="H206" s="4" t="s">
        <v>217</v>
      </c>
      <c r="L206" s="3" t="s">
        <v>159</v>
      </c>
      <c r="R206" s="14"/>
      <c r="T206" s="1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F206" s="14"/>
      <c r="AG206" s="18">
        <f>Inp_WWU!AG189*INDEX(Cal_FrontierShift!AG$243:AG$295,MATCH($H206,Cal_FrontierShift!$H$243:$H$295,0))</f>
        <v>0</v>
      </c>
      <c r="AH206" s="18">
        <f>Inp_WWU!AH189*INDEX(Cal_FrontierShift!AH$243:AH$295,MATCH($H206,Cal_FrontierShift!$H$243:$H$295,0))</f>
        <v>0</v>
      </c>
      <c r="AI206" s="18">
        <f>Inp_WWU!AI189*INDEX(Cal_FrontierShift!AI$243:AI$295,MATCH($H206,Cal_FrontierShift!$H$243:$H$295,0))</f>
        <v>0</v>
      </c>
      <c r="AJ206" s="18">
        <f>Inp_WWU!AJ189*INDEX(Cal_FrontierShift!AJ$243:AJ$295,MATCH($H206,Cal_FrontierShift!$H$243:$H$295,0))</f>
        <v>0</v>
      </c>
      <c r="AK206" s="18">
        <f>Inp_WWU!AK189*INDEX(Cal_FrontierShift!AK$243:AK$295,MATCH($H206,Cal_FrontierShift!$H$243:$H$295,0))</f>
        <v>0</v>
      </c>
      <c r="AM206" s="14"/>
      <c r="AN206" s="14"/>
      <c r="AO206" s="18">
        <f t="shared" si="10"/>
        <v>0</v>
      </c>
      <c r="AQ206" s="14"/>
      <c r="AR206" s="14"/>
      <c r="AS206" s="14"/>
    </row>
    <row r="207" spans="5:45" x14ac:dyDescent="0.3">
      <c r="E207" s="3" t="s">
        <v>217</v>
      </c>
      <c r="H207" s="3" t="s">
        <v>218</v>
      </c>
      <c r="L207" s="3" t="s">
        <v>159</v>
      </c>
      <c r="R207" s="14"/>
      <c r="T207" s="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46"/>
      <c r="AH207" s="46"/>
      <c r="AI207" s="46"/>
      <c r="AJ207" s="46"/>
      <c r="AK207" s="46"/>
      <c r="AM207" s="14"/>
      <c r="AN207" s="14"/>
      <c r="AO207" s="18">
        <f t="shared" si="10"/>
        <v>0</v>
      </c>
      <c r="AQ207" s="14"/>
      <c r="AR207" s="14"/>
      <c r="AS207" s="14"/>
    </row>
    <row r="208" spans="5:45" x14ac:dyDescent="0.3">
      <c r="E208" s="3" t="s">
        <v>217</v>
      </c>
      <c r="H208" s="3" t="s">
        <v>219</v>
      </c>
      <c r="L208" s="3" t="s">
        <v>159</v>
      </c>
      <c r="R208" s="14"/>
      <c r="T208" s="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F208" s="14"/>
      <c r="AG208" s="46"/>
      <c r="AH208" s="46"/>
      <c r="AI208" s="46"/>
      <c r="AJ208" s="46"/>
      <c r="AK208" s="46"/>
      <c r="AM208" s="14"/>
      <c r="AN208" s="14"/>
      <c r="AO208" s="18">
        <f t="shared" si="10"/>
        <v>0</v>
      </c>
      <c r="AQ208" s="14"/>
      <c r="AR208" s="14"/>
      <c r="AS208" s="14"/>
    </row>
    <row r="209" spans="2:61" x14ac:dyDescent="0.3">
      <c r="E209" s="3" t="s">
        <v>217</v>
      </c>
      <c r="H209" s="3" t="s">
        <v>220</v>
      </c>
      <c r="L209" s="3" t="s">
        <v>159</v>
      </c>
      <c r="R209" s="14"/>
      <c r="T209" s="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F209" s="14"/>
      <c r="AG209" s="46"/>
      <c r="AH209" s="46"/>
      <c r="AI209" s="46"/>
      <c r="AJ209" s="46"/>
      <c r="AK209" s="46"/>
      <c r="AM209" s="14"/>
      <c r="AN209" s="14"/>
      <c r="AO209" s="18">
        <f t="shared" si="10"/>
        <v>0</v>
      </c>
      <c r="AQ209" s="14"/>
      <c r="AR209" s="14"/>
      <c r="AS209" s="14"/>
    </row>
    <row r="210" spans="2:61" x14ac:dyDescent="0.3">
      <c r="E210" s="3" t="s">
        <v>217</v>
      </c>
      <c r="H210" s="3" t="s">
        <v>221</v>
      </c>
      <c r="L210" s="3" t="s">
        <v>159</v>
      </c>
      <c r="R210" s="14"/>
      <c r="T210" s="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46"/>
      <c r="AH210" s="46"/>
      <c r="AI210" s="46"/>
      <c r="AJ210" s="46"/>
      <c r="AK210" s="46"/>
      <c r="AM210" s="14"/>
      <c r="AN210" s="14"/>
      <c r="AO210" s="18">
        <f t="shared" si="10"/>
        <v>0</v>
      </c>
      <c r="AQ210" s="14"/>
      <c r="AR210" s="14"/>
      <c r="AS210" s="14"/>
    </row>
    <row r="211" spans="2:61" x14ac:dyDescent="0.3">
      <c r="E211" s="3" t="s">
        <v>217</v>
      </c>
      <c r="H211" s="3" t="s">
        <v>222</v>
      </c>
      <c r="L211" s="3" t="s">
        <v>159</v>
      </c>
      <c r="R211" s="14"/>
      <c r="T211" s="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F211" s="14"/>
      <c r="AG211" s="46"/>
      <c r="AH211" s="46"/>
      <c r="AI211" s="46"/>
      <c r="AJ211" s="46"/>
      <c r="AK211" s="46"/>
      <c r="AM211" s="14"/>
      <c r="AN211" s="14"/>
      <c r="AO211" s="18">
        <f t="shared" si="10"/>
        <v>0</v>
      </c>
      <c r="AQ211" s="14"/>
      <c r="AR211" s="14"/>
      <c r="AS211" s="14"/>
    </row>
    <row r="212" spans="2:61" x14ac:dyDescent="0.3">
      <c r="E212" s="3" t="s">
        <v>217</v>
      </c>
      <c r="H212" s="3" t="s">
        <v>223</v>
      </c>
      <c r="L212" s="3" t="s">
        <v>159</v>
      </c>
      <c r="R212" s="14"/>
      <c r="T212" s="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46"/>
      <c r="AH212" s="46"/>
      <c r="AI212" s="46"/>
      <c r="AJ212" s="46"/>
      <c r="AK212" s="46"/>
      <c r="AM212" s="14"/>
      <c r="AN212" s="14"/>
      <c r="AO212" s="18">
        <f t="shared" si="10"/>
        <v>0</v>
      </c>
      <c r="AQ212" s="14"/>
      <c r="AR212" s="14"/>
      <c r="AS212" s="14"/>
    </row>
    <row r="213" spans="2:61" x14ac:dyDescent="0.3">
      <c r="E213" s="3" t="s">
        <v>217</v>
      </c>
      <c r="H213" s="3" t="s">
        <v>224</v>
      </c>
      <c r="L213" s="3" t="s">
        <v>159</v>
      </c>
      <c r="R213" s="14"/>
      <c r="T213" s="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46"/>
      <c r="AH213" s="46"/>
      <c r="AI213" s="46"/>
      <c r="AJ213" s="46"/>
      <c r="AK213" s="46"/>
      <c r="AM213" s="14"/>
      <c r="AN213" s="14"/>
      <c r="AO213" s="18">
        <f t="shared" si="10"/>
        <v>0</v>
      </c>
      <c r="AQ213" s="14"/>
      <c r="AR213" s="14"/>
      <c r="AS213" s="14"/>
    </row>
    <row r="214" spans="2:61" x14ac:dyDescent="0.3">
      <c r="E214" s="3" t="s">
        <v>217</v>
      </c>
      <c r="H214" s="3" t="s">
        <v>225</v>
      </c>
      <c r="L214" s="3" t="s">
        <v>159</v>
      </c>
      <c r="R214" s="14"/>
      <c r="T214" s="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46"/>
      <c r="AH214" s="46"/>
      <c r="AI214" s="46"/>
      <c r="AJ214" s="46"/>
      <c r="AK214" s="46"/>
      <c r="AM214" s="14"/>
      <c r="AN214" s="14"/>
      <c r="AO214" s="18">
        <f t="shared" si="10"/>
        <v>0</v>
      </c>
      <c r="AQ214" s="14"/>
      <c r="AR214" s="14"/>
      <c r="AS214" s="14"/>
    </row>
    <row r="216" spans="2:61" ht="14.65" x14ac:dyDescent="0.35">
      <c r="B216" s="10" t="s">
        <v>1189</v>
      </c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41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</row>
    <row r="217" spans="2:61" x14ac:dyDescent="0.3">
      <c r="C217" s="30" t="s">
        <v>1191</v>
      </c>
    </row>
    <row r="219" spans="2:61" x14ac:dyDescent="0.3">
      <c r="E219" s="4" t="s">
        <v>167</v>
      </c>
      <c r="H219" s="4" t="s">
        <v>167</v>
      </c>
      <c r="L219" s="3" t="s">
        <v>159</v>
      </c>
      <c r="R219" s="14"/>
      <c r="T219" s="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8">
        <f>AG221+AG258+AG265</f>
        <v>249.27759929734333</v>
      </c>
      <c r="AH219" s="18">
        <f>AH221+AH258+AH265</f>
        <v>238.12263831885198</v>
      </c>
      <c r="AI219" s="18">
        <f>AI221+AI258+AI265</f>
        <v>233.91259216242062</v>
      </c>
      <c r="AJ219" s="18">
        <f>AJ221+AJ258+AJ265</f>
        <v>235.63445687194559</v>
      </c>
      <c r="AK219" s="18">
        <f>AK221+AK258+AK265</f>
        <v>236.94126026508275</v>
      </c>
      <c r="AM219" s="14"/>
      <c r="AN219" s="14"/>
      <c r="AO219" s="18">
        <f>SUM(AG219:AK219)</f>
        <v>1193.8885469156444</v>
      </c>
      <c r="AQ219" s="14"/>
      <c r="AR219" s="14"/>
      <c r="AS219" s="14"/>
    </row>
    <row r="220" spans="2:61" x14ac:dyDescent="0.3">
      <c r="H220" s="4"/>
    </row>
    <row r="221" spans="2:61" x14ac:dyDescent="0.3">
      <c r="E221" s="4" t="s">
        <v>173</v>
      </c>
      <c r="H221" s="4" t="s">
        <v>173</v>
      </c>
      <c r="L221" s="3" t="s">
        <v>159</v>
      </c>
      <c r="R221" s="14"/>
      <c r="T221" s="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72">
        <f>AG222+AG244</f>
        <v>98.898608379592773</v>
      </c>
      <c r="AH221" s="72">
        <f t="shared" ref="AH221:AK221" si="15">AH222+AH244</f>
        <v>95.675610834401184</v>
      </c>
      <c r="AI221" s="72">
        <f t="shared" si="15"/>
        <v>96.744891257914389</v>
      </c>
      <c r="AJ221" s="72">
        <f t="shared" si="15"/>
        <v>95.823936949531458</v>
      </c>
      <c r="AK221" s="72">
        <f t="shared" si="15"/>
        <v>95.703651504340442</v>
      </c>
      <c r="AM221" s="14"/>
      <c r="AN221" s="14"/>
      <c r="AO221" s="18">
        <f t="shared" ref="AO221:AO273" si="16">SUM(AG221:AK221)</f>
        <v>482.84669892578023</v>
      </c>
      <c r="AQ221" s="14"/>
      <c r="AR221" s="14"/>
      <c r="AS221" s="14"/>
    </row>
    <row r="222" spans="2:61" x14ac:dyDescent="0.3">
      <c r="E222" s="4" t="s">
        <v>173</v>
      </c>
      <c r="F222" s="4" t="s">
        <v>174</v>
      </c>
      <c r="H222" s="4" t="s">
        <v>175</v>
      </c>
      <c r="L222" s="3" t="s">
        <v>159</v>
      </c>
      <c r="R222" s="14"/>
      <c r="T222" s="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F222" s="14"/>
      <c r="AG222" s="72">
        <f>SUM(AG223,AG228,AG234,AG243)</f>
        <v>98.898608379592773</v>
      </c>
      <c r="AH222" s="72">
        <f t="shared" ref="AH222:AK222" si="17">SUM(AH223,AH228,AH234,AH243)</f>
        <v>95.675610834401184</v>
      </c>
      <c r="AI222" s="72">
        <f t="shared" si="17"/>
        <v>96.744891257914389</v>
      </c>
      <c r="AJ222" s="72">
        <f t="shared" si="17"/>
        <v>95.823936949531458</v>
      </c>
      <c r="AK222" s="72">
        <f t="shared" si="17"/>
        <v>95.703651504340442</v>
      </c>
      <c r="AM222" s="14"/>
      <c r="AN222" s="14"/>
      <c r="AO222" s="18">
        <f t="shared" si="16"/>
        <v>482.84669892578023</v>
      </c>
      <c r="AQ222" s="14"/>
      <c r="AR222" s="14"/>
      <c r="AS222" s="14"/>
    </row>
    <row r="223" spans="2:61" x14ac:dyDescent="0.3">
      <c r="E223" s="4" t="s">
        <v>173</v>
      </c>
      <c r="F223" s="4" t="s">
        <v>174</v>
      </c>
      <c r="G223" s="4" t="s">
        <v>176</v>
      </c>
      <c r="H223" s="4" t="s">
        <v>177</v>
      </c>
      <c r="L223" s="3" t="s">
        <v>159</v>
      </c>
      <c r="R223" s="14"/>
      <c r="T223" s="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F223" s="14"/>
      <c r="AG223" s="18">
        <f>Inp_WWU_sub!AG128*INDEX(Cal_FrontierShift!AG$243:AG$295,MATCH($H223,Cal_FrontierShift!$H$243:$H$295,0))</f>
        <v>22.150145535004444</v>
      </c>
      <c r="AH223" s="18">
        <f>Inp_WWU_sub!AH128*INDEX(Cal_FrontierShift!AH$243:AH$295,MATCH($H223,Cal_FrontierShift!$H$243:$H$295,0))</f>
        <v>22.006228814560295</v>
      </c>
      <c r="AI223" s="18">
        <f>Inp_WWU_sub!AI128*INDEX(Cal_FrontierShift!AI$243:AI$295,MATCH($H223,Cal_FrontierShift!$H$243:$H$295,0))</f>
        <v>22.40248964763709</v>
      </c>
      <c r="AJ223" s="18">
        <f>Inp_WWU_sub!AJ128*INDEX(Cal_FrontierShift!AJ$243:AJ$295,MATCH($H223,Cal_FrontierShift!$H$243:$H$295,0))</f>
        <v>20.921836561033924</v>
      </c>
      <c r="AK223" s="18">
        <f>Inp_WWU_sub!AK128*INDEX(Cal_FrontierShift!AK$243:AK$295,MATCH($H223,Cal_FrontierShift!$H$243:$H$295,0))</f>
        <v>21.050231650732076</v>
      </c>
      <c r="AM223" s="14"/>
      <c r="AN223" s="14"/>
      <c r="AO223" s="18">
        <f t="shared" si="16"/>
        <v>108.53093220896783</v>
      </c>
      <c r="AQ223" s="14"/>
      <c r="AR223" s="14"/>
      <c r="AS223" s="14"/>
    </row>
    <row r="224" spans="2:61" x14ac:dyDescent="0.3">
      <c r="E224" s="3" t="s">
        <v>173</v>
      </c>
      <c r="F224" s="3" t="s">
        <v>174</v>
      </c>
      <c r="G224" s="3" t="s">
        <v>176</v>
      </c>
      <c r="H224" s="3" t="s">
        <v>178</v>
      </c>
      <c r="L224" s="3" t="s">
        <v>159</v>
      </c>
      <c r="R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46"/>
      <c r="AH224" s="46"/>
      <c r="AI224" s="46"/>
      <c r="AJ224" s="46"/>
      <c r="AK224" s="46"/>
      <c r="AM224" s="14"/>
      <c r="AN224" s="14"/>
      <c r="AO224" s="18">
        <f t="shared" si="16"/>
        <v>0</v>
      </c>
      <c r="AQ224" s="14"/>
      <c r="AR224" s="14"/>
      <c r="AS224" s="14"/>
    </row>
    <row r="225" spans="5:45" x14ac:dyDescent="0.3">
      <c r="E225" s="3" t="s">
        <v>173</v>
      </c>
      <c r="F225" s="3" t="s">
        <v>174</v>
      </c>
      <c r="G225" s="3" t="s">
        <v>176</v>
      </c>
      <c r="H225" s="3" t="s">
        <v>179</v>
      </c>
      <c r="L225" s="3" t="s">
        <v>159</v>
      </c>
      <c r="R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46"/>
      <c r="AH225" s="46"/>
      <c r="AI225" s="46"/>
      <c r="AJ225" s="46"/>
      <c r="AK225" s="46"/>
      <c r="AM225" s="14"/>
      <c r="AN225" s="14"/>
      <c r="AO225" s="18">
        <f t="shared" si="16"/>
        <v>0</v>
      </c>
      <c r="AQ225" s="14"/>
      <c r="AR225" s="14"/>
      <c r="AS225" s="14"/>
    </row>
    <row r="226" spans="5:45" x14ac:dyDescent="0.3">
      <c r="E226" s="3" t="s">
        <v>173</v>
      </c>
      <c r="F226" s="3" t="s">
        <v>174</v>
      </c>
      <c r="G226" s="3" t="s">
        <v>176</v>
      </c>
      <c r="H226" s="3" t="s">
        <v>180</v>
      </c>
      <c r="L226" s="3" t="s">
        <v>159</v>
      </c>
      <c r="R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46"/>
      <c r="AH226" s="46"/>
      <c r="AI226" s="46"/>
      <c r="AJ226" s="46"/>
      <c r="AK226" s="46"/>
      <c r="AM226" s="14"/>
      <c r="AN226" s="14"/>
      <c r="AO226" s="18">
        <f t="shared" si="16"/>
        <v>0</v>
      </c>
      <c r="AQ226" s="14"/>
      <c r="AR226" s="14"/>
      <c r="AS226" s="14"/>
    </row>
    <row r="227" spans="5:45" x14ac:dyDescent="0.3">
      <c r="E227" s="3" t="s">
        <v>173</v>
      </c>
      <c r="F227" s="3" t="s">
        <v>174</v>
      </c>
      <c r="G227" s="3" t="s">
        <v>176</v>
      </c>
      <c r="H227" s="3" t="s">
        <v>181</v>
      </c>
      <c r="L227" s="3" t="s">
        <v>159</v>
      </c>
      <c r="R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46"/>
      <c r="AH227" s="46"/>
      <c r="AI227" s="46"/>
      <c r="AJ227" s="46"/>
      <c r="AK227" s="46"/>
      <c r="AM227" s="14"/>
      <c r="AN227" s="14"/>
      <c r="AO227" s="18">
        <f t="shared" si="16"/>
        <v>0</v>
      </c>
      <c r="AQ227" s="14"/>
      <c r="AR227" s="14"/>
      <c r="AS227" s="14"/>
    </row>
    <row r="228" spans="5:45" x14ac:dyDescent="0.3">
      <c r="E228" s="4" t="s">
        <v>173</v>
      </c>
      <c r="F228" s="4" t="s">
        <v>174</v>
      </c>
      <c r="G228" s="4" t="s">
        <v>182</v>
      </c>
      <c r="H228" s="4" t="s">
        <v>183</v>
      </c>
      <c r="L228" s="3" t="s">
        <v>159</v>
      </c>
      <c r="R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F228" s="14"/>
      <c r="AG228" s="72">
        <f>SUM(AG229:AG233)</f>
        <v>45.390475560828641</v>
      </c>
      <c r="AH228" s="72">
        <f t="shared" ref="AH228:AK228" si="18">SUM(AH229:AH233)</f>
        <v>43.00164110214422</v>
      </c>
      <c r="AI228" s="72">
        <f t="shared" si="18"/>
        <v>44.190354765387426</v>
      </c>
      <c r="AJ228" s="72">
        <f t="shared" si="18"/>
        <v>44.468967458802339</v>
      </c>
      <c r="AK228" s="72">
        <f t="shared" si="18"/>
        <v>43.99849525649541</v>
      </c>
      <c r="AM228" s="14"/>
      <c r="AN228" s="14"/>
      <c r="AO228" s="18">
        <f t="shared" si="16"/>
        <v>221.04993414365805</v>
      </c>
      <c r="AQ228" s="14"/>
      <c r="AR228" s="14"/>
      <c r="AS228" s="14"/>
    </row>
    <row r="229" spans="5:45" x14ac:dyDescent="0.3">
      <c r="E229" s="3" t="s">
        <v>173</v>
      </c>
      <c r="F229" s="3" t="s">
        <v>174</v>
      </c>
      <c r="G229" s="3" t="s">
        <v>182</v>
      </c>
      <c r="H229" s="3" t="s">
        <v>184</v>
      </c>
      <c r="L229" s="3" t="s">
        <v>159</v>
      </c>
      <c r="R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F229" s="14"/>
      <c r="AG229" s="18">
        <f>Inp_WWU_sub!AG134*INDEX(Cal_FrontierShift!AG$243:AG$295,MATCH($H229,Cal_FrontierShift!$H$243:$H$295,0))</f>
        <v>13.350245791149179</v>
      </c>
      <c r="AH229" s="18">
        <f>Inp_WWU_sub!AH134*INDEX(Cal_FrontierShift!AH$243:AH$295,MATCH($H229,Cal_FrontierShift!$H$243:$H$295,0))</f>
        <v>12.658287918691677</v>
      </c>
      <c r="AI229" s="18">
        <f>Inp_WWU_sub!AI134*INDEX(Cal_FrontierShift!AI$243:AI$295,MATCH($H229,Cal_FrontierShift!$H$243:$H$295,0))</f>
        <v>12.388581903341253</v>
      </c>
      <c r="AJ229" s="18">
        <f>Inp_WWU_sub!AJ134*INDEX(Cal_FrontierShift!AJ$243:AJ$295,MATCH($H229,Cal_FrontierShift!$H$243:$H$295,0))</f>
        <v>13.088795734735033</v>
      </c>
      <c r="AK229" s="18">
        <f>Inp_WWU_sub!AK134*INDEX(Cal_FrontierShift!AK$243:AK$295,MATCH($H229,Cal_FrontierShift!$H$243:$H$295,0))</f>
        <v>13.295211545755238</v>
      </c>
      <c r="AM229" s="14"/>
      <c r="AN229" s="14"/>
      <c r="AO229" s="18">
        <f t="shared" si="16"/>
        <v>64.781122893672375</v>
      </c>
      <c r="AQ229" s="14"/>
      <c r="AR229" s="14"/>
      <c r="AS229" s="14"/>
    </row>
    <row r="230" spans="5:45" x14ac:dyDescent="0.3">
      <c r="E230" s="3" t="s">
        <v>173</v>
      </c>
      <c r="F230" s="3" t="s">
        <v>174</v>
      </c>
      <c r="G230" s="3" t="s">
        <v>182</v>
      </c>
      <c r="H230" s="3" t="s">
        <v>309</v>
      </c>
      <c r="L230" s="3" t="s">
        <v>159</v>
      </c>
      <c r="R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F230" s="14"/>
      <c r="AG230" s="18">
        <f>Inp_WWU_sub!AG135*INDEX(Cal_FrontierShift!AG$243:AG$295,MATCH($H230,Cal_FrontierShift!$H$243:$H$295,0))</f>
        <v>11.324086085693759</v>
      </c>
      <c r="AH230" s="18">
        <f>Inp_WWU_sub!AH135*INDEX(Cal_FrontierShift!AH$243:AH$295,MATCH($H230,Cal_FrontierShift!$H$243:$H$295,0))</f>
        <v>10.137012243879653</v>
      </c>
      <c r="AI230" s="18">
        <f>Inp_WWU_sub!AI135*INDEX(Cal_FrontierShift!AI$243:AI$295,MATCH($H230,Cal_FrontierShift!$H$243:$H$295,0))</f>
        <v>10.658946409685527</v>
      </c>
      <c r="AJ230" s="18">
        <f>Inp_WWU_sub!AJ135*INDEX(Cal_FrontierShift!AJ$243:AJ$295,MATCH($H230,Cal_FrontierShift!$H$243:$H$295,0))</f>
        <v>10.652155574189697</v>
      </c>
      <c r="AK230" s="18">
        <f>Inp_WWU_sub!AK135*INDEX(Cal_FrontierShift!AK$243:AK$295,MATCH($H230,Cal_FrontierShift!$H$243:$H$295,0))</f>
        <v>10.65949082363214</v>
      </c>
      <c r="AM230" s="14"/>
      <c r="AN230" s="14"/>
      <c r="AO230" s="18">
        <f t="shared" si="16"/>
        <v>53.431691137080776</v>
      </c>
      <c r="AQ230" s="14"/>
      <c r="AR230" s="14"/>
      <c r="AS230" s="14"/>
    </row>
    <row r="231" spans="5:45" x14ac:dyDescent="0.3">
      <c r="E231" s="3" t="s">
        <v>173</v>
      </c>
      <c r="F231" s="3" t="s">
        <v>174</v>
      </c>
      <c r="G231" s="3" t="s">
        <v>182</v>
      </c>
      <c r="H231" s="3" t="s">
        <v>185</v>
      </c>
      <c r="L231" s="3" t="s">
        <v>159</v>
      </c>
      <c r="R231" s="14"/>
      <c r="T231" s="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F231" s="14"/>
      <c r="AG231" s="18">
        <f>Inp_WWU_sub!AG136*INDEX(Cal_FrontierShift!AG$243:AG$295,MATCH($H231,Cal_FrontierShift!$H$243:$H$295,0))</f>
        <v>17.630003790460215</v>
      </c>
      <c r="AH231" s="18">
        <f>Inp_WWU_sub!AH136*INDEX(Cal_FrontierShift!AH$243:AH$295,MATCH($H231,Cal_FrontierShift!$H$243:$H$295,0))</f>
        <v>16.890676715626892</v>
      </c>
      <c r="AI231" s="18">
        <f>Inp_WWU_sub!AI136*INDEX(Cal_FrontierShift!AI$243:AI$295,MATCH($H231,Cal_FrontierShift!$H$243:$H$295,0))</f>
        <v>16.761827593541121</v>
      </c>
      <c r="AJ231" s="18">
        <f>Inp_WWU_sub!AJ136*INDEX(Cal_FrontierShift!AJ$243:AJ$295,MATCH($H231,Cal_FrontierShift!$H$243:$H$295,0))</f>
        <v>17.357910154210042</v>
      </c>
      <c r="AK231" s="18">
        <f>Inp_WWU_sub!AK136*INDEX(Cal_FrontierShift!AK$243:AK$295,MATCH($H231,Cal_FrontierShift!$H$243:$H$295,0))</f>
        <v>17.676855052692495</v>
      </c>
      <c r="AM231" s="14"/>
      <c r="AN231" s="14"/>
      <c r="AO231" s="18">
        <f t="shared" si="16"/>
        <v>86.317273306530751</v>
      </c>
      <c r="AQ231" s="14"/>
      <c r="AR231" s="14"/>
      <c r="AS231" s="14"/>
    </row>
    <row r="232" spans="5:45" x14ac:dyDescent="0.3">
      <c r="E232" s="3" t="s">
        <v>173</v>
      </c>
      <c r="F232" s="3" t="s">
        <v>174</v>
      </c>
      <c r="G232" s="3" t="s">
        <v>182</v>
      </c>
      <c r="H232" s="3" t="s">
        <v>310</v>
      </c>
      <c r="L232" s="3" t="s">
        <v>159</v>
      </c>
      <c r="R232" s="14"/>
      <c r="T232" s="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F232" s="14"/>
      <c r="AG232" s="18">
        <f>Inp_WWU_sub!AG137*INDEX(Cal_FrontierShift!AG$243:AG$295,MATCH($H232,Cal_FrontierShift!$H$243:$H$295,0))</f>
        <v>0</v>
      </c>
      <c r="AH232" s="18">
        <f>Inp_WWU_sub!AH137*INDEX(Cal_FrontierShift!AH$243:AH$295,MATCH($H232,Cal_FrontierShift!$H$243:$H$295,0))</f>
        <v>0</v>
      </c>
      <c r="AI232" s="18">
        <f>Inp_WWU_sub!AI137*INDEX(Cal_FrontierShift!AI$243:AI$295,MATCH($H232,Cal_FrontierShift!$H$243:$H$295,0))</f>
        <v>0</v>
      </c>
      <c r="AJ232" s="18">
        <f>Inp_WWU_sub!AJ137*INDEX(Cal_FrontierShift!AJ$243:AJ$295,MATCH($H232,Cal_FrontierShift!$H$243:$H$295,0))</f>
        <v>0</v>
      </c>
      <c r="AK232" s="18">
        <f>Inp_WWU_sub!AK137*INDEX(Cal_FrontierShift!AK$243:AK$295,MATCH($H232,Cal_FrontierShift!$H$243:$H$295,0))</f>
        <v>0</v>
      </c>
      <c r="AM232" s="14"/>
      <c r="AN232" s="14"/>
      <c r="AO232" s="18">
        <f t="shared" si="16"/>
        <v>0</v>
      </c>
      <c r="AQ232" s="14"/>
      <c r="AR232" s="14"/>
      <c r="AS232" s="14"/>
    </row>
    <row r="233" spans="5:45" x14ac:dyDescent="0.3">
      <c r="E233" s="3" t="s">
        <v>173</v>
      </c>
      <c r="F233" s="3" t="s">
        <v>174</v>
      </c>
      <c r="G233" s="3" t="s">
        <v>182</v>
      </c>
      <c r="H233" s="3" t="s">
        <v>311</v>
      </c>
      <c r="L233" s="3" t="s">
        <v>159</v>
      </c>
      <c r="R233" s="14"/>
      <c r="T233" s="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8">
        <f>Inp_WWU_sub!AG138*INDEX(Cal_FrontierShift!AG$243:AG$295,MATCH($H233,Cal_FrontierShift!$H$243:$H$295,0))</f>
        <v>3.086139893525488</v>
      </c>
      <c r="AH233" s="18">
        <f>Inp_WWU_sub!AH138*INDEX(Cal_FrontierShift!AH$243:AH$295,MATCH($H233,Cal_FrontierShift!$H$243:$H$295,0))</f>
        <v>3.3156642239460004</v>
      </c>
      <c r="AI233" s="18">
        <f>Inp_WWU_sub!AI138*INDEX(Cal_FrontierShift!AI$243:AI$295,MATCH($H233,Cal_FrontierShift!$H$243:$H$295,0))</f>
        <v>4.3809988588195257</v>
      </c>
      <c r="AJ233" s="18">
        <f>Inp_WWU_sub!AJ138*INDEX(Cal_FrontierShift!AJ$243:AJ$295,MATCH($H233,Cal_FrontierShift!$H$243:$H$295,0))</f>
        <v>3.3701059956675694</v>
      </c>
      <c r="AK233" s="18">
        <f>Inp_WWU_sub!AK138*INDEX(Cal_FrontierShift!AK$243:AK$295,MATCH($H233,Cal_FrontierShift!$H$243:$H$295,0))</f>
        <v>2.366937834415539</v>
      </c>
      <c r="AM233" s="14"/>
      <c r="AN233" s="14"/>
      <c r="AO233" s="18">
        <f t="shared" si="16"/>
        <v>16.519846806374122</v>
      </c>
      <c r="AQ233" s="14"/>
      <c r="AR233" s="14"/>
      <c r="AS233" s="14"/>
    </row>
    <row r="234" spans="5:45" x14ac:dyDescent="0.3">
      <c r="E234" s="4" t="s">
        <v>173</v>
      </c>
      <c r="F234" s="4" t="s">
        <v>174</v>
      </c>
      <c r="G234" s="4" t="s">
        <v>186</v>
      </c>
      <c r="H234" s="4" t="s">
        <v>187</v>
      </c>
      <c r="L234" s="3" t="s">
        <v>159</v>
      </c>
      <c r="R234" s="14"/>
      <c r="T234" s="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F234" s="14"/>
      <c r="AG234" s="72">
        <f>SUM(AG235:AG242)</f>
        <v>27.208149901648451</v>
      </c>
      <c r="AH234" s="72">
        <f t="shared" ref="AH234:AK234" si="19">SUM(AH235:AH242)</f>
        <v>26.447976346862017</v>
      </c>
      <c r="AI234" s="72">
        <f t="shared" si="19"/>
        <v>25.84592561572131</v>
      </c>
      <c r="AJ234" s="72">
        <f t="shared" si="19"/>
        <v>26.142329453071422</v>
      </c>
      <c r="AK234" s="72">
        <f t="shared" si="19"/>
        <v>26.383577852655172</v>
      </c>
      <c r="AM234" s="14"/>
      <c r="AN234" s="14"/>
      <c r="AO234" s="18">
        <f t="shared" si="16"/>
        <v>132.02795916995836</v>
      </c>
      <c r="AQ234" s="14"/>
      <c r="AR234" s="14"/>
      <c r="AS234" s="14"/>
    </row>
    <row r="235" spans="5:45" x14ac:dyDescent="0.3">
      <c r="E235" s="3" t="s">
        <v>173</v>
      </c>
      <c r="F235" s="3" t="s">
        <v>174</v>
      </c>
      <c r="G235" s="3" t="s">
        <v>186</v>
      </c>
      <c r="H235" s="3" t="s">
        <v>188</v>
      </c>
      <c r="L235" s="3" t="s">
        <v>159</v>
      </c>
      <c r="R235" s="14"/>
      <c r="T235" s="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F235" s="14"/>
      <c r="AG235" s="18">
        <f>Inp_WWU_sub!AG140*INDEX(Cal_FrontierShift!AG$243:AG$295,MATCH($H235,Cal_FrontierShift!$H$243:$H$295,0))</f>
        <v>7.3241873804756858</v>
      </c>
      <c r="AH235" s="18">
        <f>Inp_WWU_sub!AH140*INDEX(Cal_FrontierShift!AH$243:AH$295,MATCH($H235,Cal_FrontierShift!$H$243:$H$295,0))</f>
        <v>6.4422041712899629</v>
      </c>
      <c r="AI235" s="18">
        <f>Inp_WWU_sub!AI140*INDEX(Cal_FrontierShift!AI$243:AI$295,MATCH($H235,Cal_FrontierShift!$H$243:$H$295,0))</f>
        <v>6.4970459831238712</v>
      </c>
      <c r="AJ235" s="18">
        <f>Inp_WWU_sub!AJ140*INDEX(Cal_FrontierShift!AJ$243:AJ$295,MATCH($H235,Cal_FrontierShift!$H$243:$H$295,0))</f>
        <v>6.566787086906408</v>
      </c>
      <c r="AK235" s="18">
        <f>Inp_WWU_sub!AK140*INDEX(Cal_FrontierShift!AK$243:AK$295,MATCH($H235,Cal_FrontierShift!$H$243:$H$295,0))</f>
        <v>7.1363497143162586</v>
      </c>
      <c r="AM235" s="14"/>
      <c r="AN235" s="14"/>
      <c r="AO235" s="18">
        <f t="shared" si="16"/>
        <v>33.966574336112188</v>
      </c>
      <c r="AQ235" s="14"/>
      <c r="AR235" s="14"/>
      <c r="AS235" s="14"/>
    </row>
    <row r="236" spans="5:45" x14ac:dyDescent="0.3">
      <c r="E236" s="3" t="s">
        <v>173</v>
      </c>
      <c r="F236" s="3" t="s">
        <v>174</v>
      </c>
      <c r="G236" s="3" t="s">
        <v>186</v>
      </c>
      <c r="H236" s="3" t="s">
        <v>189</v>
      </c>
      <c r="L236" s="3" t="s">
        <v>159</v>
      </c>
      <c r="R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8">
        <f>Inp_WWU_sub!AG141*INDEX(Cal_FrontierShift!AG$243:AG$295,MATCH($H236,Cal_FrontierShift!$H$243:$H$295,0))</f>
        <v>2.6818094800938548</v>
      </c>
      <c r="AH236" s="18">
        <f>Inp_WWU_sub!AH141*INDEX(Cal_FrontierShift!AH$243:AH$295,MATCH($H236,Cal_FrontierShift!$H$243:$H$295,0))</f>
        <v>2.6806375036598444</v>
      </c>
      <c r="AI236" s="18">
        <f>Inp_WWU_sub!AI141*INDEX(Cal_FrontierShift!AI$243:AI$295,MATCH($H236,Cal_FrontierShift!$H$243:$H$295,0))</f>
        <v>2.2493180583355779</v>
      </c>
      <c r="AJ236" s="18">
        <f>Inp_WWU_sub!AJ141*INDEX(Cal_FrontierShift!AJ$243:AJ$295,MATCH($H236,Cal_FrontierShift!$H$243:$H$295,0))</f>
        <v>2.2400994446635067</v>
      </c>
      <c r="AK236" s="18">
        <f>Inp_WWU_sub!AK141*INDEX(Cal_FrontierShift!AK$243:AK$295,MATCH($H236,Cal_FrontierShift!$H$243:$H$295,0))</f>
        <v>2.2309186119838209</v>
      </c>
      <c r="AM236" s="14"/>
      <c r="AN236" s="14"/>
      <c r="AO236" s="18">
        <f t="shared" si="16"/>
        <v>12.082783098736606</v>
      </c>
      <c r="AQ236" s="14"/>
      <c r="AR236" s="14"/>
      <c r="AS236" s="14"/>
    </row>
    <row r="237" spans="5:45" x14ac:dyDescent="0.3">
      <c r="E237" s="3" t="s">
        <v>173</v>
      </c>
      <c r="F237" s="3" t="s">
        <v>174</v>
      </c>
      <c r="G237" s="3" t="s">
        <v>186</v>
      </c>
      <c r="H237" s="3" t="s">
        <v>190</v>
      </c>
      <c r="L237" s="3" t="s">
        <v>159</v>
      </c>
      <c r="R237" s="14"/>
      <c r="T237" s="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F237" s="14"/>
      <c r="AG237" s="18">
        <f>Inp_WWU_sub!AG142*INDEX(Cal_FrontierShift!AG$243:AG$295,MATCH($H237,Cal_FrontierShift!$H$243:$H$295,0))</f>
        <v>0.89436296679021543</v>
      </c>
      <c r="AH237" s="18">
        <f>Inp_WWU_sub!AH142*INDEX(Cal_FrontierShift!AH$243:AH$295,MATCH($H237,Cal_FrontierShift!$H$243:$H$295,0))</f>
        <v>0.89140636689906261</v>
      </c>
      <c r="AI237" s="18">
        <f>Inp_WWU_sub!AI142*INDEX(Cal_FrontierShift!AI$243:AI$295,MATCH($H237,Cal_FrontierShift!$H$243:$H$295,0))</f>
        <v>0.88834049085563882</v>
      </c>
      <c r="AJ237" s="18">
        <f>Inp_WWU_sub!AJ142*INDEX(Cal_FrontierShift!AJ$243:AJ$295,MATCH($H237,Cal_FrontierShift!$H$243:$H$295,0))</f>
        <v>0.88515984835052419</v>
      </c>
      <c r="AK237" s="18">
        <f>Inp_WWU_sub!AK142*INDEX(Cal_FrontierShift!AK$243:AK$295,MATCH($H237,Cal_FrontierShift!$H$243:$H$295,0))</f>
        <v>0.88145366884380372</v>
      </c>
      <c r="AM237" s="14"/>
      <c r="AN237" s="14"/>
      <c r="AO237" s="18">
        <f t="shared" si="16"/>
        <v>4.4407233417392451</v>
      </c>
      <c r="AQ237" s="14"/>
      <c r="AR237" s="14"/>
      <c r="AS237" s="14"/>
    </row>
    <row r="238" spans="5:45" x14ac:dyDescent="0.3">
      <c r="E238" s="3" t="s">
        <v>173</v>
      </c>
      <c r="F238" s="3" t="s">
        <v>174</v>
      </c>
      <c r="G238" s="3" t="s">
        <v>186</v>
      </c>
      <c r="H238" s="3" t="s">
        <v>191</v>
      </c>
      <c r="L238" s="3" t="s">
        <v>159</v>
      </c>
      <c r="R238" s="14"/>
      <c r="T238" s="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F238" s="14"/>
      <c r="AG238" s="18">
        <f>Inp_WWU_sub!AG143*INDEX(Cal_FrontierShift!AG$243:AG$295,MATCH($H238,Cal_FrontierShift!$H$243:$H$295,0))</f>
        <v>4.9020286806764473</v>
      </c>
      <c r="AH238" s="18">
        <f>Inp_WWU_sub!AH143*INDEX(Cal_FrontierShift!AH$243:AH$295,MATCH($H238,Cal_FrontierShift!$H$243:$H$295,0))</f>
        <v>4.8661103062995972</v>
      </c>
      <c r="AI238" s="18">
        <f>Inp_WWU_sub!AI143*INDEX(Cal_FrontierShift!AI$243:AI$295,MATCH($H238,Cal_FrontierShift!$H$243:$H$295,0))</f>
        <v>4.8504735989240402</v>
      </c>
      <c r="AJ238" s="18">
        <f>Inp_WWU_sub!AJ143*INDEX(Cal_FrontierShift!AJ$243:AJ$295,MATCH($H238,Cal_FrontierShift!$H$243:$H$295,0))</f>
        <v>4.8313353840671081</v>
      </c>
      <c r="AK238" s="18">
        <f>Inp_WWU_sub!AK143*INDEX(Cal_FrontierShift!AK$243:AK$295,MATCH($H238,Cal_FrontierShift!$H$243:$H$295,0))</f>
        <v>4.8113597744837824</v>
      </c>
      <c r="AM238" s="14"/>
      <c r="AN238" s="14"/>
      <c r="AO238" s="18">
        <f t="shared" si="16"/>
        <v>24.261307744450974</v>
      </c>
      <c r="AQ238" s="14"/>
      <c r="AR238" s="14"/>
      <c r="AS238" s="14"/>
    </row>
    <row r="239" spans="5:45" x14ac:dyDescent="0.3">
      <c r="E239" s="3" t="s">
        <v>173</v>
      </c>
      <c r="F239" s="3" t="s">
        <v>174</v>
      </c>
      <c r="G239" s="3" t="s">
        <v>186</v>
      </c>
      <c r="H239" s="3" t="s">
        <v>192</v>
      </c>
      <c r="L239" s="3" t="s">
        <v>159</v>
      </c>
      <c r="R239" s="14"/>
      <c r="T239" s="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F239" s="14"/>
      <c r="AG239" s="18">
        <f>Inp_WWU_sub!AG144*INDEX(Cal_FrontierShift!AG$243:AG$295,MATCH($H239,Cal_FrontierShift!$H$243:$H$295,0))</f>
        <v>3.6877297485904181</v>
      </c>
      <c r="AH239" s="18">
        <f>Inp_WWU_sub!AH144*INDEX(Cal_FrontierShift!AH$243:AH$295,MATCH($H239,Cal_FrontierShift!$H$243:$H$295,0))</f>
        <v>3.7400913506823663</v>
      </c>
      <c r="AI239" s="18">
        <f>Inp_WWU_sub!AI144*INDEX(Cal_FrontierShift!AI$243:AI$295,MATCH($H239,Cal_FrontierShift!$H$243:$H$295,0))</f>
        <v>3.7285027100222101</v>
      </c>
      <c r="AJ239" s="18">
        <f>Inp_WWU_sub!AJ144*INDEX(Cal_FrontierShift!AJ$243:AJ$295,MATCH($H239,Cal_FrontierShift!$H$243:$H$295,0))</f>
        <v>3.8920130371909005</v>
      </c>
      <c r="AK239" s="18">
        <f>Inp_WWU_sub!AK144*INDEX(Cal_FrontierShift!AK$243:AK$295,MATCH($H239,Cal_FrontierShift!$H$243:$H$295,0))</f>
        <v>3.698003516329945</v>
      </c>
      <c r="AM239" s="14"/>
      <c r="AN239" s="14"/>
      <c r="AO239" s="18">
        <f t="shared" si="16"/>
        <v>18.74634036281584</v>
      </c>
      <c r="AQ239" s="14"/>
      <c r="AR239" s="14"/>
      <c r="AS239" s="14"/>
    </row>
    <row r="240" spans="5:45" x14ac:dyDescent="0.3">
      <c r="E240" s="3" t="s">
        <v>173</v>
      </c>
      <c r="F240" s="3" t="s">
        <v>174</v>
      </c>
      <c r="G240" s="3" t="s">
        <v>186</v>
      </c>
      <c r="H240" s="3" t="s">
        <v>193</v>
      </c>
      <c r="L240" s="3" t="s">
        <v>159</v>
      </c>
      <c r="R240" s="14"/>
      <c r="T240" s="1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F240" s="14"/>
      <c r="AG240" s="18">
        <f>Inp_WWU_sub!AG145*INDEX(Cal_FrontierShift!AG$243:AG$295,MATCH($H240,Cal_FrontierShift!$H$243:$H$295,0))</f>
        <v>0.76128340925396676</v>
      </c>
      <c r="AH240" s="18">
        <f>Inp_WWU_sub!AH145*INDEX(Cal_FrontierShift!AH$243:AH$295,MATCH($H240,Cal_FrontierShift!$H$243:$H$295,0))</f>
        <v>0.75980741768675675</v>
      </c>
      <c r="AI240" s="18">
        <f>Inp_WWU_sub!AI145*INDEX(Cal_FrontierShift!AI$243:AI$295,MATCH($H240,Cal_FrontierShift!$H$243:$H$295,0))</f>
        <v>0.7574531616026845</v>
      </c>
      <c r="AJ240" s="18">
        <f>Inp_WWU_sub!AJ145*INDEX(Cal_FrontierShift!AJ$243:AJ$295,MATCH($H240,Cal_FrontierShift!$H$243:$H$295,0))</f>
        <v>0.75434881290506017</v>
      </c>
      <c r="AK240" s="18">
        <f>Inp_WWU_sub!AK145*INDEX(Cal_FrontierShift!AK$243:AK$295,MATCH($H240,Cal_FrontierShift!$H$243:$H$295,0))</f>
        <v>0.75125718622662829</v>
      </c>
      <c r="AM240" s="14"/>
      <c r="AN240" s="14"/>
      <c r="AO240" s="18">
        <f t="shared" si="16"/>
        <v>3.7841499876750961</v>
      </c>
      <c r="AQ240" s="14"/>
      <c r="AR240" s="14"/>
      <c r="AS240" s="14"/>
    </row>
    <row r="241" spans="5:45" x14ac:dyDescent="0.3">
      <c r="E241" s="3" t="s">
        <v>173</v>
      </c>
      <c r="F241" s="3" t="s">
        <v>174</v>
      </c>
      <c r="G241" s="3" t="s">
        <v>186</v>
      </c>
      <c r="H241" s="3" t="s">
        <v>194</v>
      </c>
      <c r="L241" s="3" t="s">
        <v>159</v>
      </c>
      <c r="R241" s="14"/>
      <c r="T241" s="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8">
        <f>Inp_WWU_sub!AG146*INDEX(Cal_FrontierShift!AG$243:AG$295,MATCH($H241,Cal_FrontierShift!$H$243:$H$295,0))</f>
        <v>6.9734363880956858</v>
      </c>
      <c r="AH241" s="18">
        <f>Inp_WWU_sub!AH146*INDEX(Cal_FrontierShift!AH$243:AH$295,MATCH($H241,Cal_FrontierShift!$H$243:$H$295,0))</f>
        <v>7.0857401615201265</v>
      </c>
      <c r="AI241" s="18">
        <f>Inp_WWU_sub!AI146*INDEX(Cal_FrontierShift!AI$243:AI$295,MATCH($H241,Cal_FrontierShift!$H$243:$H$295,0))</f>
        <v>6.8935435831383911</v>
      </c>
      <c r="AJ241" s="18">
        <f>Inp_WWU_sub!AJ146*INDEX(Cal_FrontierShift!AJ$243:AJ$295,MATCH($H241,Cal_FrontierShift!$H$243:$H$295,0))</f>
        <v>6.9894516375751561</v>
      </c>
      <c r="AK241" s="18">
        <f>Inp_WWU_sub!AK146*INDEX(Cal_FrontierShift!AK$243:AK$295,MATCH($H241,Cal_FrontierShift!$H$243:$H$295,0))</f>
        <v>6.8866150052347583</v>
      </c>
      <c r="AM241" s="14"/>
      <c r="AN241" s="14"/>
      <c r="AO241" s="18">
        <f t="shared" si="16"/>
        <v>34.828786775564119</v>
      </c>
      <c r="AQ241" s="14"/>
      <c r="AR241" s="14"/>
      <c r="AS241" s="14"/>
    </row>
    <row r="242" spans="5:45" x14ac:dyDescent="0.3">
      <c r="E242" s="3" t="s">
        <v>173</v>
      </c>
      <c r="F242" s="3" t="s">
        <v>174</v>
      </c>
      <c r="G242" s="3" t="s">
        <v>186</v>
      </c>
      <c r="H242" s="3" t="s">
        <v>195</v>
      </c>
      <c r="L242" s="3" t="s">
        <v>159</v>
      </c>
      <c r="R242" s="14"/>
      <c r="T242" s="1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F242" s="14"/>
      <c r="AG242" s="18">
        <f>Inp_WWU_sub!AG147*INDEX(Cal_FrontierShift!AG$243:AG$295,MATCH($H242,Cal_FrontierShift!$H$243:$H$295,0))</f>
        <v>-1.6688152327819124E-2</v>
      </c>
      <c r="AH242" s="18">
        <f>Inp_WWU_sub!AH147*INDEX(Cal_FrontierShift!AH$243:AH$295,MATCH($H242,Cal_FrontierShift!$H$243:$H$295,0))</f>
        <v>-1.8020931175701006E-2</v>
      </c>
      <c r="AI242" s="18">
        <f>Inp_WWU_sub!AI147*INDEX(Cal_FrontierShift!AI$243:AI$295,MATCH($H242,Cal_FrontierShift!$H$243:$H$295,0))</f>
        <v>-1.8751970281101711E-2</v>
      </c>
      <c r="AJ242" s="18">
        <f>Inp_WWU_sub!AJ147*INDEX(Cal_FrontierShift!AJ$243:AJ$295,MATCH($H242,Cal_FrontierShift!$H$243:$H$295,0))</f>
        <v>-1.686579858724346E-2</v>
      </c>
      <c r="AK242" s="18">
        <f>Inp_WWU_sub!AK147*INDEX(Cal_FrontierShift!AK$243:AK$295,MATCH($H242,Cal_FrontierShift!$H$243:$H$295,0))</f>
        <v>-1.2379624763825264E-2</v>
      </c>
      <c r="AM242" s="14"/>
      <c r="AN242" s="14"/>
      <c r="AO242" s="18">
        <f t="shared" si="16"/>
        <v>-8.2706477135690556E-2</v>
      </c>
      <c r="AQ242" s="14"/>
      <c r="AR242" s="14"/>
      <c r="AS242" s="14"/>
    </row>
    <row r="243" spans="5:45" x14ac:dyDescent="0.3">
      <c r="E243" s="4" t="s">
        <v>173</v>
      </c>
      <c r="F243" s="4" t="s">
        <v>174</v>
      </c>
      <c r="G243" s="4" t="s">
        <v>196</v>
      </c>
      <c r="H243" s="4" t="s">
        <v>197</v>
      </c>
      <c r="L243" s="3" t="s">
        <v>159</v>
      </c>
      <c r="R243" s="14"/>
      <c r="T243" s="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F243" s="14"/>
      <c r="AG243" s="18">
        <f>Inp_WWU_sub!AG148*INDEX(Cal_FrontierShift!AG$243:AG$295,MATCH($H243,Cal_FrontierShift!$H$243:$H$295,0))</f>
        <v>4.1498373821112287</v>
      </c>
      <c r="AH243" s="18">
        <f>Inp_WWU_sub!AH148*INDEX(Cal_FrontierShift!AH$243:AH$295,MATCH($H243,Cal_FrontierShift!$H$243:$H$295,0))</f>
        <v>4.2197645708346352</v>
      </c>
      <c r="AI243" s="18">
        <f>Inp_WWU_sub!AI148*INDEX(Cal_FrontierShift!AI$243:AI$295,MATCH($H243,Cal_FrontierShift!$H$243:$H$295,0))</f>
        <v>4.3061212291685491</v>
      </c>
      <c r="AJ243" s="18">
        <f>Inp_WWU_sub!AJ148*INDEX(Cal_FrontierShift!AJ$243:AJ$295,MATCH($H243,Cal_FrontierShift!$H$243:$H$295,0))</f>
        <v>4.2908034766237639</v>
      </c>
      <c r="AK243" s="18">
        <f>Inp_WWU_sub!AK148*INDEX(Cal_FrontierShift!AK$243:AK$295,MATCH($H243,Cal_FrontierShift!$H$243:$H$295,0))</f>
        <v>4.2713467444577757</v>
      </c>
      <c r="AM243" s="14"/>
      <c r="AN243" s="14"/>
      <c r="AO243" s="18">
        <f t="shared" si="16"/>
        <v>21.237873403195955</v>
      </c>
      <c r="AQ243" s="14"/>
      <c r="AR243" s="14"/>
      <c r="AS243" s="14"/>
    </row>
    <row r="244" spans="5:45" x14ac:dyDescent="0.3">
      <c r="E244" s="4" t="s">
        <v>173</v>
      </c>
      <c r="F244" s="4" t="s">
        <v>198</v>
      </c>
      <c r="H244" s="4" t="s">
        <v>199</v>
      </c>
      <c r="L244" s="3" t="s">
        <v>159</v>
      </c>
      <c r="R244" s="14"/>
      <c r="T244" s="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F244" s="14"/>
      <c r="AG244" s="46"/>
      <c r="AH244" s="46"/>
      <c r="AI244" s="46"/>
      <c r="AJ244" s="46"/>
      <c r="AK244" s="46"/>
      <c r="AM244" s="14"/>
      <c r="AN244" s="14"/>
      <c r="AO244" s="18">
        <f t="shared" si="16"/>
        <v>0</v>
      </c>
      <c r="AQ244" s="14"/>
      <c r="AR244" s="14"/>
      <c r="AS244" s="14"/>
    </row>
    <row r="245" spans="5:45" x14ac:dyDescent="0.3">
      <c r="E245" s="3" t="s">
        <v>173</v>
      </c>
      <c r="F245" s="3" t="s">
        <v>198</v>
      </c>
      <c r="H245" s="101" t="s">
        <v>200</v>
      </c>
      <c r="L245" s="3" t="s">
        <v>159</v>
      </c>
      <c r="R245" s="14"/>
      <c r="T245" s="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46"/>
      <c r="AH245" s="46"/>
      <c r="AI245" s="46"/>
      <c r="AJ245" s="46"/>
      <c r="AK245" s="46"/>
      <c r="AM245" s="14"/>
      <c r="AN245" s="14"/>
      <c r="AO245" s="18">
        <f t="shared" si="16"/>
        <v>0</v>
      </c>
      <c r="AQ245" s="14"/>
      <c r="AR245" s="14"/>
      <c r="AS245" s="14"/>
    </row>
    <row r="246" spans="5:45" x14ac:dyDescent="0.3">
      <c r="E246" s="3" t="s">
        <v>173</v>
      </c>
      <c r="F246" s="3" t="s">
        <v>198</v>
      </c>
      <c r="H246" s="101" t="s">
        <v>201</v>
      </c>
      <c r="L246" s="3" t="s">
        <v>159</v>
      </c>
      <c r="R246" s="14"/>
      <c r="T246" s="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F246" s="14"/>
      <c r="AG246" s="46"/>
      <c r="AH246" s="46"/>
      <c r="AI246" s="46"/>
      <c r="AJ246" s="46"/>
      <c r="AK246" s="46"/>
      <c r="AM246" s="14"/>
      <c r="AN246" s="14"/>
      <c r="AO246" s="18">
        <f t="shared" si="16"/>
        <v>0</v>
      </c>
      <c r="AQ246" s="14"/>
      <c r="AR246" s="14"/>
      <c r="AS246" s="14"/>
    </row>
    <row r="247" spans="5:45" x14ac:dyDescent="0.3">
      <c r="E247" s="3" t="s">
        <v>173</v>
      </c>
      <c r="F247" s="3" t="s">
        <v>198</v>
      </c>
      <c r="H247" s="101" t="s">
        <v>202</v>
      </c>
      <c r="L247" s="3" t="s">
        <v>159</v>
      </c>
      <c r="R247" s="14"/>
      <c r="T247" s="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46"/>
      <c r="AH247" s="46"/>
      <c r="AI247" s="46"/>
      <c r="AJ247" s="46"/>
      <c r="AK247" s="46"/>
      <c r="AM247" s="14"/>
      <c r="AN247" s="14"/>
      <c r="AO247" s="18">
        <f t="shared" si="16"/>
        <v>0</v>
      </c>
      <c r="AQ247" s="14"/>
      <c r="AR247" s="14"/>
      <c r="AS247" s="14"/>
    </row>
    <row r="248" spans="5:45" x14ac:dyDescent="0.3">
      <c r="E248" s="3" t="s">
        <v>173</v>
      </c>
      <c r="F248" s="3" t="s">
        <v>198</v>
      </c>
      <c r="H248" s="101" t="s">
        <v>203</v>
      </c>
      <c r="L248" s="3" t="s">
        <v>159</v>
      </c>
      <c r="R248" s="14"/>
      <c r="T248" s="1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F248" s="14"/>
      <c r="AG248" s="46"/>
      <c r="AH248" s="46"/>
      <c r="AI248" s="46"/>
      <c r="AJ248" s="46"/>
      <c r="AK248" s="46"/>
      <c r="AM248" s="14"/>
      <c r="AN248" s="14"/>
      <c r="AO248" s="18">
        <f t="shared" si="16"/>
        <v>0</v>
      </c>
      <c r="AQ248" s="14"/>
      <c r="AR248" s="14"/>
      <c r="AS248" s="14"/>
    </row>
    <row r="249" spans="5:45" x14ac:dyDescent="0.3">
      <c r="E249" s="3" t="s">
        <v>173</v>
      </c>
      <c r="F249" s="3" t="s">
        <v>198</v>
      </c>
      <c r="H249" s="101" t="s">
        <v>204</v>
      </c>
      <c r="L249" s="3" t="s">
        <v>159</v>
      </c>
      <c r="R249" s="14"/>
      <c r="T249" s="1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F249" s="14"/>
      <c r="AG249" s="46"/>
      <c r="AH249" s="46"/>
      <c r="AI249" s="46"/>
      <c r="AJ249" s="46"/>
      <c r="AK249" s="46"/>
      <c r="AM249" s="14"/>
      <c r="AN249" s="14"/>
      <c r="AO249" s="18">
        <f t="shared" si="16"/>
        <v>0</v>
      </c>
      <c r="AQ249" s="14"/>
      <c r="AR249" s="14"/>
      <c r="AS249" s="14"/>
    </row>
    <row r="250" spans="5:45" x14ac:dyDescent="0.3">
      <c r="E250" s="3" t="s">
        <v>173</v>
      </c>
      <c r="F250" s="3" t="s">
        <v>198</v>
      </c>
      <c r="H250" s="101" t="s">
        <v>205</v>
      </c>
      <c r="L250" s="3" t="s">
        <v>159</v>
      </c>
      <c r="R250" s="14"/>
      <c r="T250" s="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46"/>
      <c r="AH250" s="46"/>
      <c r="AI250" s="46"/>
      <c r="AJ250" s="46"/>
      <c r="AK250" s="46"/>
      <c r="AM250" s="14"/>
      <c r="AN250" s="14"/>
      <c r="AO250" s="18">
        <f t="shared" si="16"/>
        <v>0</v>
      </c>
      <c r="AQ250" s="14"/>
      <c r="AR250" s="14"/>
      <c r="AS250" s="14"/>
    </row>
    <row r="251" spans="5:45" x14ac:dyDescent="0.3">
      <c r="E251" s="3" t="s">
        <v>173</v>
      </c>
      <c r="F251" s="3" t="s">
        <v>198</v>
      </c>
      <c r="H251" s="101" t="s">
        <v>1108</v>
      </c>
      <c r="L251" s="3" t="s">
        <v>159</v>
      </c>
      <c r="R251" s="14"/>
      <c r="T251" s="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F251" s="14"/>
      <c r="AG251" s="46"/>
      <c r="AH251" s="46"/>
      <c r="AI251" s="46"/>
      <c r="AJ251" s="46"/>
      <c r="AK251" s="46"/>
      <c r="AM251" s="14"/>
      <c r="AN251" s="14"/>
      <c r="AO251" s="18">
        <f t="shared" si="16"/>
        <v>0</v>
      </c>
      <c r="AQ251" s="14"/>
      <c r="AR251" s="14"/>
      <c r="AS251" s="14"/>
    </row>
    <row r="252" spans="5:45" x14ac:dyDescent="0.3">
      <c r="E252" s="3" t="s">
        <v>173</v>
      </c>
      <c r="F252" s="3" t="s">
        <v>198</v>
      </c>
      <c r="H252" s="101" t="s">
        <v>207</v>
      </c>
      <c r="L252" s="3" t="s">
        <v>159</v>
      </c>
      <c r="R252" s="14"/>
      <c r="T252" s="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46"/>
      <c r="AH252" s="46"/>
      <c r="AI252" s="46"/>
      <c r="AJ252" s="46"/>
      <c r="AK252" s="46"/>
      <c r="AM252" s="14"/>
      <c r="AN252" s="14"/>
      <c r="AO252" s="18">
        <f t="shared" si="16"/>
        <v>0</v>
      </c>
      <c r="AQ252" s="14"/>
      <c r="AR252" s="14"/>
      <c r="AS252" s="14"/>
    </row>
    <row r="253" spans="5:45" x14ac:dyDescent="0.3">
      <c r="E253" s="3" t="s">
        <v>173</v>
      </c>
      <c r="F253" s="3" t="s">
        <v>198</v>
      </c>
      <c r="H253" s="101" t="s">
        <v>208</v>
      </c>
      <c r="L253" s="3" t="s">
        <v>159</v>
      </c>
      <c r="R253" s="14"/>
      <c r="T253" s="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F253" s="14"/>
      <c r="AG253" s="46"/>
      <c r="AH253" s="46"/>
      <c r="AI253" s="46"/>
      <c r="AJ253" s="46"/>
      <c r="AK253" s="46"/>
      <c r="AM253" s="14"/>
      <c r="AN253" s="14"/>
      <c r="AO253" s="18">
        <f t="shared" si="16"/>
        <v>0</v>
      </c>
      <c r="AQ253" s="14"/>
      <c r="AR253" s="14"/>
      <c r="AS253" s="14"/>
    </row>
    <row r="254" spans="5:45" x14ac:dyDescent="0.3">
      <c r="E254" s="3" t="s">
        <v>173</v>
      </c>
      <c r="F254" s="3" t="s">
        <v>198</v>
      </c>
      <c r="H254" s="3" t="s">
        <v>1109</v>
      </c>
      <c r="L254" s="3" t="s">
        <v>159</v>
      </c>
      <c r="R254" s="14"/>
      <c r="T254" s="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46"/>
      <c r="AH254" s="46"/>
      <c r="AI254" s="46"/>
      <c r="AJ254" s="46"/>
      <c r="AK254" s="46"/>
      <c r="AM254" s="14"/>
      <c r="AN254" s="14"/>
      <c r="AO254" s="18">
        <f t="shared" si="16"/>
        <v>0</v>
      </c>
      <c r="AQ254" s="14"/>
      <c r="AR254" s="14"/>
      <c r="AS254" s="14"/>
    </row>
    <row r="255" spans="5:45" x14ac:dyDescent="0.3">
      <c r="E255" s="3" t="s">
        <v>173</v>
      </c>
      <c r="F255" s="3" t="s">
        <v>198</v>
      </c>
      <c r="H255" s="101" t="s">
        <v>1110</v>
      </c>
      <c r="L255" s="3" t="s">
        <v>159</v>
      </c>
      <c r="R255" s="14"/>
      <c r="T255" s="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46"/>
      <c r="AH255" s="46"/>
      <c r="AI255" s="46"/>
      <c r="AJ255" s="46"/>
      <c r="AK255" s="46"/>
      <c r="AM255" s="14"/>
      <c r="AN255" s="14"/>
      <c r="AO255" s="18">
        <f t="shared" si="16"/>
        <v>0</v>
      </c>
      <c r="AQ255" s="14"/>
      <c r="AR255" s="14"/>
      <c r="AS255" s="14"/>
    </row>
    <row r="256" spans="5:45" x14ac:dyDescent="0.3">
      <c r="E256" s="3" t="s">
        <v>173</v>
      </c>
      <c r="F256" s="3" t="s">
        <v>198</v>
      </c>
      <c r="H256" s="101" t="s">
        <v>1111</v>
      </c>
      <c r="L256" s="3" t="s">
        <v>159</v>
      </c>
      <c r="R256" s="14"/>
      <c r="T256" s="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F256" s="14"/>
      <c r="AG256" s="46"/>
      <c r="AH256" s="46"/>
      <c r="AI256" s="46"/>
      <c r="AJ256" s="46"/>
      <c r="AK256" s="46"/>
      <c r="AM256" s="14"/>
      <c r="AN256" s="14"/>
      <c r="AO256" s="18">
        <f t="shared" si="16"/>
        <v>0</v>
      </c>
      <c r="AQ256" s="14"/>
      <c r="AR256" s="14"/>
      <c r="AS256" s="14"/>
    </row>
    <row r="257" spans="5:45" x14ac:dyDescent="0.3">
      <c r="E257" s="3" t="s">
        <v>173</v>
      </c>
      <c r="F257" s="3" t="s">
        <v>198</v>
      </c>
      <c r="H257" s="101" t="s">
        <v>196</v>
      </c>
      <c r="L257" s="3" t="s">
        <v>159</v>
      </c>
      <c r="R257" s="14"/>
      <c r="T257" s="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46"/>
      <c r="AH257" s="46"/>
      <c r="AI257" s="46"/>
      <c r="AJ257" s="46"/>
      <c r="AK257" s="46"/>
      <c r="AM257" s="14"/>
      <c r="AN257" s="14"/>
      <c r="AO257" s="18">
        <f t="shared" si="16"/>
        <v>0</v>
      </c>
      <c r="AQ257" s="14"/>
      <c r="AR257" s="14"/>
      <c r="AS257" s="14"/>
    </row>
    <row r="258" spans="5:45" x14ac:dyDescent="0.3">
      <c r="E258" s="4" t="s">
        <v>210</v>
      </c>
      <c r="H258" s="4" t="s">
        <v>210</v>
      </c>
      <c r="L258" s="3" t="s">
        <v>159</v>
      </c>
      <c r="R258" s="14"/>
      <c r="T258" s="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72">
        <f>SUM(AG259:AG264)</f>
        <v>60.247995732440486</v>
      </c>
      <c r="AH258" s="72">
        <f>SUM(AH259:AH264)</f>
        <v>52.572204129240546</v>
      </c>
      <c r="AI258" s="72">
        <f>SUM(AI259:AI264)</f>
        <v>47.712977074199813</v>
      </c>
      <c r="AJ258" s="72">
        <f>SUM(AJ259:AJ264)</f>
        <v>50.22622864438668</v>
      </c>
      <c r="AK258" s="72">
        <f>SUM(AK259:AK264)</f>
        <v>51.571619541022358</v>
      </c>
      <c r="AM258" s="14"/>
      <c r="AN258" s="14"/>
      <c r="AO258" s="18">
        <f t="shared" si="16"/>
        <v>262.33102512128988</v>
      </c>
      <c r="AQ258" s="14"/>
      <c r="AR258" s="14"/>
      <c r="AS258" s="14"/>
    </row>
    <row r="259" spans="5:45" x14ac:dyDescent="0.3">
      <c r="E259" s="3" t="s">
        <v>210</v>
      </c>
      <c r="H259" s="3" t="s">
        <v>312</v>
      </c>
      <c r="L259" s="3" t="s">
        <v>159</v>
      </c>
      <c r="R259" s="14"/>
      <c r="T259" s="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F259" s="14"/>
      <c r="AG259" s="18">
        <f>Inp_WWU_sub!AG164*INDEX(Cal_FrontierShift!AG$243:AG$295,MATCH($H259,Cal_FrontierShift!$H$243:$H$295,0))</f>
        <v>10.878918713444271</v>
      </c>
      <c r="AH259" s="18">
        <f>Inp_WWU_sub!AH164*INDEX(Cal_FrontierShift!AH$243:AH$295,MATCH($H259,Cal_FrontierShift!$H$243:$H$295,0))</f>
        <v>14.277596209086074</v>
      </c>
      <c r="AI259" s="18">
        <f>Inp_WWU_sub!AI164*INDEX(Cal_FrontierShift!AI$243:AI$295,MATCH($H259,Cal_FrontierShift!$H$243:$H$295,0))</f>
        <v>12.201158581741693</v>
      </c>
      <c r="AJ259" s="18">
        <f>Inp_WWU_sub!AJ164*INDEX(Cal_FrontierShift!AJ$243:AJ$295,MATCH($H259,Cal_FrontierShift!$H$243:$H$295,0))</f>
        <v>12.010116107952316</v>
      </c>
      <c r="AK259" s="18">
        <f>Inp_WWU_sub!AK164*INDEX(Cal_FrontierShift!AK$243:AK$295,MATCH($H259,Cal_FrontierShift!$H$243:$H$295,0))</f>
        <v>12.499969913094501</v>
      </c>
      <c r="AM259" s="14"/>
      <c r="AN259" s="14"/>
      <c r="AO259" s="18">
        <f t="shared" si="16"/>
        <v>61.867759525318853</v>
      </c>
      <c r="AQ259" s="14"/>
      <c r="AR259" s="14"/>
      <c r="AS259" s="14"/>
    </row>
    <row r="260" spans="5:45" x14ac:dyDescent="0.3">
      <c r="E260" s="3" t="s">
        <v>210</v>
      </c>
      <c r="H260" s="3" t="s">
        <v>211</v>
      </c>
      <c r="L260" s="3" t="s">
        <v>159</v>
      </c>
      <c r="R260" s="14"/>
      <c r="T260" s="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F260" s="14"/>
      <c r="AG260" s="18">
        <f>Inp_WWU_sub!AG165*INDEX(Cal_FrontierShift!AG$243:AG$295,MATCH($H260,Cal_FrontierShift!$H$243:$H$295,0))</f>
        <v>14.080773159372356</v>
      </c>
      <c r="AH260" s="18">
        <f>Inp_WWU_sub!AH165*INDEX(Cal_FrontierShift!AH$243:AH$295,MATCH($H260,Cal_FrontierShift!$H$243:$H$295,0))</f>
        <v>12.411195849250079</v>
      </c>
      <c r="AI260" s="18">
        <f>Inp_WWU_sub!AI165*INDEX(Cal_FrontierShift!AI$243:AI$295,MATCH($H260,Cal_FrontierShift!$H$243:$H$295,0))</f>
        <v>12.292412997841208</v>
      </c>
      <c r="AJ260" s="18">
        <f>Inp_WWU_sub!AJ165*INDEX(Cal_FrontierShift!AJ$243:AJ$295,MATCH($H260,Cal_FrontierShift!$H$243:$H$295,0))</f>
        <v>12.123932232338817</v>
      </c>
      <c r="AK260" s="18">
        <f>Inp_WWU_sub!AK165*INDEX(Cal_FrontierShift!AK$243:AK$295,MATCH($H260,Cal_FrontierShift!$H$243:$H$295,0))</f>
        <v>12.00655071064884</v>
      </c>
      <c r="AM260" s="14"/>
      <c r="AN260" s="14"/>
      <c r="AO260" s="18">
        <f t="shared" si="16"/>
        <v>62.914864949451299</v>
      </c>
      <c r="AQ260" s="14"/>
      <c r="AR260" s="14"/>
      <c r="AS260" s="14"/>
    </row>
    <row r="261" spans="5:45" x14ac:dyDescent="0.3">
      <c r="E261" s="3" t="s">
        <v>210</v>
      </c>
      <c r="H261" s="3" t="s">
        <v>212</v>
      </c>
      <c r="L261" s="3" t="s">
        <v>159</v>
      </c>
      <c r="R261" s="14"/>
      <c r="T261" s="1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F261" s="14"/>
      <c r="AG261" s="18">
        <f>Inp_WWU_sub!AG166*INDEX(Cal_FrontierShift!AG$243:AG$295,MATCH($H261,Cal_FrontierShift!$H$243:$H$295,0))</f>
        <v>4.8572305149212065</v>
      </c>
      <c r="AH261" s="18">
        <f>Inp_WWU_sub!AH166*INDEX(Cal_FrontierShift!AH$243:AH$295,MATCH($H261,Cal_FrontierShift!$H$243:$H$295,0))</f>
        <v>5.0613289496170886</v>
      </c>
      <c r="AI261" s="18">
        <f>Inp_WWU_sub!AI166*INDEX(Cal_FrontierShift!AI$243:AI$295,MATCH($H261,Cal_FrontierShift!$H$243:$H$295,0))</f>
        <v>4.5234409161756828</v>
      </c>
      <c r="AJ261" s="18">
        <f>Inp_WWU_sub!AJ166*INDEX(Cal_FrontierShift!AJ$243:AJ$295,MATCH($H261,Cal_FrontierShift!$H$243:$H$295,0))</f>
        <v>4.1716152019468531</v>
      </c>
      <c r="AK261" s="18">
        <f>Inp_WWU_sub!AK166*INDEX(Cal_FrontierShift!AK$243:AK$295,MATCH($H261,Cal_FrontierShift!$H$243:$H$295,0))</f>
        <v>4.2792972601535695</v>
      </c>
      <c r="AM261" s="14"/>
      <c r="AN261" s="14"/>
      <c r="AO261" s="18">
        <f t="shared" si="16"/>
        <v>22.8929128428144</v>
      </c>
      <c r="AQ261" s="14"/>
      <c r="AR261" s="14"/>
      <c r="AS261" s="14"/>
    </row>
    <row r="262" spans="5:45" x14ac:dyDescent="0.3">
      <c r="E262" s="3" t="s">
        <v>210</v>
      </c>
      <c r="H262" s="3" t="s">
        <v>214</v>
      </c>
      <c r="L262" s="3" t="s">
        <v>159</v>
      </c>
      <c r="R262" s="14"/>
      <c r="T262" s="1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F262" s="14"/>
      <c r="AG262" s="18">
        <f>Inp_WWU_sub!AG167*INDEX(Cal_FrontierShift!AG$243:AG$295,MATCH($H262,Cal_FrontierShift!$H$243:$H$295,0))</f>
        <v>3.0173717579997423</v>
      </c>
      <c r="AH262" s="18">
        <f>Inp_WWU_sub!AH167*INDEX(Cal_FrontierShift!AH$243:AH$295,MATCH($H262,Cal_FrontierShift!$H$243:$H$295,0))</f>
        <v>2.698702441174619</v>
      </c>
      <c r="AI262" s="18">
        <f>Inp_WWU_sub!AI167*INDEX(Cal_FrontierShift!AI$243:AI$295,MATCH($H262,Cal_FrontierShift!$H$243:$H$295,0))</f>
        <v>2.7511227070827311</v>
      </c>
      <c r="AJ262" s="18">
        <f>Inp_WWU_sub!AJ167*INDEX(Cal_FrontierShift!AJ$243:AJ$295,MATCH($H262,Cal_FrontierShift!$H$243:$H$295,0))</f>
        <v>2.7207040854745417</v>
      </c>
      <c r="AK262" s="18">
        <f>Inp_WWU_sub!AK167*INDEX(Cal_FrontierShift!AK$243:AK$295,MATCH($H262,Cal_FrontierShift!$H$243:$H$295,0))</f>
        <v>2.6787554961116933</v>
      </c>
      <c r="AM262" s="14"/>
      <c r="AN262" s="14"/>
      <c r="AO262" s="18">
        <f t="shared" si="16"/>
        <v>13.866656487843327</v>
      </c>
      <c r="AQ262" s="14"/>
      <c r="AR262" s="14"/>
      <c r="AS262" s="14"/>
    </row>
    <row r="263" spans="5:45" x14ac:dyDescent="0.3">
      <c r="E263" s="3" t="s">
        <v>210</v>
      </c>
      <c r="H263" s="3" t="s">
        <v>215</v>
      </c>
      <c r="L263" s="3" t="s">
        <v>159</v>
      </c>
      <c r="R263" s="14"/>
      <c r="T263" s="1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8">
        <f>Inp_WWU_sub!AG168*INDEX(Cal_FrontierShift!AG$243:AG$295,MATCH($H263,Cal_FrontierShift!$H$243:$H$295,0))</f>
        <v>7.6776218648424814</v>
      </c>
      <c r="AH263" s="18">
        <f>Inp_WWU_sub!AH168*INDEX(Cal_FrontierShift!AH$243:AH$295,MATCH($H263,Cal_FrontierShift!$H$243:$H$295,0))</f>
        <v>6.841004321129164</v>
      </c>
      <c r="AI263" s="18">
        <f>Inp_WWU_sub!AI168*INDEX(Cal_FrontierShift!AI$243:AI$295,MATCH($H263,Cal_FrontierShift!$H$243:$H$295,0))</f>
        <v>4.9090964309375744</v>
      </c>
      <c r="AJ263" s="18">
        <f>Inp_WWU_sub!AJ168*INDEX(Cal_FrontierShift!AJ$243:AJ$295,MATCH($H263,Cal_FrontierShift!$H$243:$H$295,0))</f>
        <v>9.5228389706100725</v>
      </c>
      <c r="AK263" s="18">
        <f>Inp_WWU_sub!AK168*INDEX(Cal_FrontierShift!AK$243:AK$295,MATCH($H263,Cal_FrontierShift!$H$243:$H$295,0))</f>
        <v>9.0564955965947362</v>
      </c>
      <c r="AM263" s="14"/>
      <c r="AN263" s="14"/>
      <c r="AO263" s="18">
        <f t="shared" si="16"/>
        <v>38.007057184114025</v>
      </c>
      <c r="AQ263" s="14"/>
      <c r="AR263" s="14"/>
      <c r="AS263" s="14"/>
    </row>
    <row r="264" spans="5:45" x14ac:dyDescent="0.3">
      <c r="E264" s="3" t="s">
        <v>210</v>
      </c>
      <c r="H264" s="3" t="s">
        <v>216</v>
      </c>
      <c r="L264" s="3" t="s">
        <v>159</v>
      </c>
      <c r="R264" s="14"/>
      <c r="T264" s="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F264" s="14"/>
      <c r="AG264" s="18">
        <f>Inp_WWU_sub!AG169*INDEX(Cal_FrontierShift!AG$243:AG$295,MATCH($H264,Cal_FrontierShift!$H$243:$H$295,0))</f>
        <v>19.736079721860435</v>
      </c>
      <c r="AH264" s="18">
        <f>Inp_WWU_sub!AH169*INDEX(Cal_FrontierShift!AH$243:AH$295,MATCH($H264,Cal_FrontierShift!$H$243:$H$295,0))</f>
        <v>11.282376358983518</v>
      </c>
      <c r="AI264" s="18">
        <f>Inp_WWU_sub!AI169*INDEX(Cal_FrontierShift!AI$243:AI$295,MATCH($H264,Cal_FrontierShift!$H$243:$H$295,0))</f>
        <v>11.035745440420923</v>
      </c>
      <c r="AJ264" s="18">
        <f>Inp_WWU_sub!AJ169*INDEX(Cal_FrontierShift!AJ$243:AJ$295,MATCH($H264,Cal_FrontierShift!$H$243:$H$295,0))</f>
        <v>9.6770220460640815</v>
      </c>
      <c r="AK264" s="18">
        <f>Inp_WWU_sub!AK169*INDEX(Cal_FrontierShift!AK$243:AK$295,MATCH($H264,Cal_FrontierShift!$H$243:$H$295,0))</f>
        <v>11.050550564419012</v>
      </c>
      <c r="AM264" s="14"/>
      <c r="AN264" s="14"/>
      <c r="AO264" s="18">
        <f t="shared" si="16"/>
        <v>62.781774131747973</v>
      </c>
      <c r="AQ264" s="14"/>
      <c r="AR264" s="14"/>
      <c r="AS264" s="14"/>
    </row>
    <row r="265" spans="5:45" x14ac:dyDescent="0.3">
      <c r="E265" s="4" t="s">
        <v>217</v>
      </c>
      <c r="H265" s="4" t="s">
        <v>217</v>
      </c>
      <c r="L265" s="3" t="s">
        <v>159</v>
      </c>
      <c r="R265" s="14"/>
      <c r="T265" s="1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F265" s="14"/>
      <c r="AG265" s="18">
        <f>Inp_WWU_sub!AG170*INDEX(Cal_FrontierShift!AG$243:AG$295,MATCH($H265,Cal_FrontierShift!$H$243:$H$295,0))</f>
        <v>90.130995185310084</v>
      </c>
      <c r="AH265" s="18">
        <f>Inp_WWU_sub!AH170*INDEX(Cal_FrontierShift!AH$243:AH$295,MATCH($H265,Cal_FrontierShift!$H$243:$H$295,0))</f>
        <v>89.874823355210253</v>
      </c>
      <c r="AI265" s="18">
        <f>Inp_WWU_sub!AI170*INDEX(Cal_FrontierShift!AI$243:AI$295,MATCH($H265,Cal_FrontierShift!$H$243:$H$295,0))</f>
        <v>89.45472383030642</v>
      </c>
      <c r="AJ265" s="18">
        <f>Inp_WWU_sub!AJ170*INDEX(Cal_FrontierShift!AJ$243:AJ$295,MATCH($H265,Cal_FrontierShift!$H$243:$H$295,0))</f>
        <v>89.58429127802745</v>
      </c>
      <c r="AK265" s="18">
        <f>Inp_WWU_sub!AK170*INDEX(Cal_FrontierShift!AK$243:AK$295,MATCH($H265,Cal_FrontierShift!$H$243:$H$295,0))</f>
        <v>89.665989219719947</v>
      </c>
      <c r="AM265" s="14"/>
      <c r="AN265" s="14"/>
      <c r="AO265" s="18">
        <f t="shared" si="16"/>
        <v>448.71082286857421</v>
      </c>
      <c r="AQ265" s="14"/>
      <c r="AR265" s="14"/>
      <c r="AS265" s="14"/>
    </row>
    <row r="266" spans="5:45" x14ac:dyDescent="0.3">
      <c r="E266" s="3" t="s">
        <v>217</v>
      </c>
      <c r="H266" s="3" t="s">
        <v>313</v>
      </c>
      <c r="L266" s="3" t="s">
        <v>159</v>
      </c>
      <c r="R266" s="14"/>
      <c r="T266" s="1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F266" s="14"/>
      <c r="AG266" s="46"/>
      <c r="AH266" s="46"/>
      <c r="AI266" s="46"/>
      <c r="AJ266" s="46"/>
      <c r="AK266" s="46"/>
      <c r="AM266" s="14"/>
      <c r="AN266" s="14"/>
      <c r="AO266" s="18">
        <f t="shared" si="16"/>
        <v>0</v>
      </c>
      <c r="AQ266" s="14"/>
      <c r="AR266" s="14"/>
      <c r="AS266" s="14"/>
    </row>
    <row r="267" spans="5:45" x14ac:dyDescent="0.3">
      <c r="E267" s="3" t="s">
        <v>217</v>
      </c>
      <c r="H267" s="3" t="s">
        <v>314</v>
      </c>
      <c r="L267" s="3" t="s">
        <v>159</v>
      </c>
      <c r="R267" s="14"/>
      <c r="T267" s="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F267" s="14"/>
      <c r="AG267" s="46"/>
      <c r="AH267" s="46"/>
      <c r="AI267" s="46"/>
      <c r="AJ267" s="46"/>
      <c r="AK267" s="46"/>
      <c r="AM267" s="14"/>
      <c r="AN267" s="14"/>
      <c r="AO267" s="18">
        <f t="shared" si="16"/>
        <v>0</v>
      </c>
      <c r="AQ267" s="14"/>
      <c r="AR267" s="14"/>
      <c r="AS267" s="14"/>
    </row>
    <row r="268" spans="5:45" x14ac:dyDescent="0.3">
      <c r="E268" s="3" t="s">
        <v>217</v>
      </c>
      <c r="H268" s="3" t="s">
        <v>315</v>
      </c>
      <c r="L268" s="3" t="s">
        <v>159</v>
      </c>
      <c r="R268" s="14"/>
      <c r="T268" s="1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F268" s="14"/>
      <c r="AG268" s="46"/>
      <c r="AH268" s="46"/>
      <c r="AI268" s="46"/>
      <c r="AJ268" s="46"/>
      <c r="AK268" s="46"/>
      <c r="AM268" s="14"/>
      <c r="AN268" s="14"/>
      <c r="AO268" s="18">
        <f t="shared" si="16"/>
        <v>0</v>
      </c>
      <c r="AQ268" s="14"/>
      <c r="AR268" s="14"/>
      <c r="AS268" s="14"/>
    </row>
    <row r="269" spans="5:45" x14ac:dyDescent="0.3">
      <c r="E269" s="3" t="s">
        <v>217</v>
      </c>
      <c r="H269" s="3" t="s">
        <v>221</v>
      </c>
      <c r="L269" s="3" t="s">
        <v>159</v>
      </c>
      <c r="R269" s="14"/>
      <c r="T269" s="1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F269" s="14"/>
      <c r="AG269" s="46"/>
      <c r="AH269" s="46"/>
      <c r="AI269" s="46"/>
      <c r="AJ269" s="46"/>
      <c r="AK269" s="46"/>
      <c r="AM269" s="14"/>
      <c r="AN269" s="14"/>
      <c r="AO269" s="18">
        <f t="shared" si="16"/>
        <v>0</v>
      </c>
      <c r="AQ269" s="14"/>
      <c r="AR269" s="14"/>
      <c r="AS269" s="14"/>
    </row>
    <row r="270" spans="5:45" x14ac:dyDescent="0.3">
      <c r="E270" s="3" t="s">
        <v>217</v>
      </c>
      <c r="H270" s="3" t="s">
        <v>222</v>
      </c>
      <c r="L270" s="3" t="s">
        <v>159</v>
      </c>
      <c r="R270" s="14"/>
      <c r="T270" s="1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F270" s="14"/>
      <c r="AG270" s="46"/>
      <c r="AH270" s="46"/>
      <c r="AI270" s="46"/>
      <c r="AJ270" s="46"/>
      <c r="AK270" s="46"/>
      <c r="AM270" s="14"/>
      <c r="AN270" s="14"/>
      <c r="AO270" s="18">
        <f t="shared" si="16"/>
        <v>0</v>
      </c>
      <c r="AQ270" s="14"/>
      <c r="AR270" s="14"/>
      <c r="AS270" s="14"/>
    </row>
    <row r="271" spans="5:45" x14ac:dyDescent="0.3">
      <c r="E271" s="3" t="s">
        <v>217</v>
      </c>
      <c r="H271" s="3" t="s">
        <v>213</v>
      </c>
      <c r="L271" s="3" t="s">
        <v>159</v>
      </c>
      <c r="R271" s="14"/>
      <c r="T271" s="1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46"/>
      <c r="AH271" s="46"/>
      <c r="AI271" s="46"/>
      <c r="AJ271" s="46"/>
      <c r="AK271" s="46"/>
      <c r="AM271" s="14"/>
      <c r="AN271" s="14"/>
      <c r="AO271" s="18">
        <f t="shared" si="16"/>
        <v>0</v>
      </c>
      <c r="AQ271" s="14"/>
      <c r="AR271" s="14"/>
      <c r="AS271" s="14"/>
    </row>
    <row r="272" spans="5:45" x14ac:dyDescent="0.3">
      <c r="E272" s="3" t="s">
        <v>217</v>
      </c>
      <c r="H272" s="3" t="s">
        <v>224</v>
      </c>
      <c r="L272" s="3" t="s">
        <v>159</v>
      </c>
      <c r="R272" s="14"/>
      <c r="T272" s="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F272" s="14"/>
      <c r="AG272" s="46"/>
      <c r="AH272" s="46"/>
      <c r="AI272" s="46"/>
      <c r="AJ272" s="46"/>
      <c r="AK272" s="46"/>
      <c r="AM272" s="14"/>
      <c r="AN272" s="14"/>
      <c r="AO272" s="18">
        <f t="shared" si="16"/>
        <v>0</v>
      </c>
      <c r="AQ272" s="14"/>
      <c r="AR272" s="14"/>
      <c r="AS272" s="14"/>
    </row>
    <row r="273" spans="2:61" x14ac:dyDescent="0.3">
      <c r="E273" s="3" t="s">
        <v>217</v>
      </c>
      <c r="H273" s="3" t="s">
        <v>316</v>
      </c>
      <c r="L273" s="3" t="s">
        <v>159</v>
      </c>
      <c r="R273" s="14"/>
      <c r="T273" s="1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F273" s="14"/>
      <c r="AG273" s="46"/>
      <c r="AH273" s="46"/>
      <c r="AI273" s="46"/>
      <c r="AJ273" s="46"/>
      <c r="AK273" s="46"/>
      <c r="AM273" s="14"/>
      <c r="AN273" s="14"/>
      <c r="AO273" s="18">
        <f t="shared" si="16"/>
        <v>0</v>
      </c>
      <c r="AQ273" s="14"/>
      <c r="AR273" s="14"/>
      <c r="AS273" s="14"/>
    </row>
    <row r="275" spans="2:61" ht="14.65" x14ac:dyDescent="0.35">
      <c r="B275" s="10" t="s">
        <v>160</v>
      </c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41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</row>
    <row r="276" spans="2:61" x14ac:dyDescent="0.3">
      <c r="C276" s="30" t="s">
        <v>161</v>
      </c>
    </row>
    <row r="278" spans="2:61" x14ac:dyDescent="0.3">
      <c r="F278" s="3" t="s">
        <v>1170</v>
      </c>
      <c r="R278" s="29">
        <f>COUNTIF(T278:AS278, FALSE)</f>
        <v>0</v>
      </c>
      <c r="T278" s="29" t="b">
        <f>TRUE</f>
        <v>1</v>
      </c>
      <c r="U278" s="29" t="b">
        <f>TRUE</f>
        <v>1</v>
      </c>
      <c r="V278" s="29" t="b">
        <f>TRUE</f>
        <v>1</v>
      </c>
      <c r="W278" s="29" t="b">
        <f>TRUE</f>
        <v>1</v>
      </c>
      <c r="X278" s="29" t="b">
        <f>TRUE</f>
        <v>1</v>
      </c>
      <c r="Y278" s="29" t="b">
        <f>TRUE</f>
        <v>1</v>
      </c>
      <c r="Z278" s="29" t="b">
        <f>TRUE</f>
        <v>1</v>
      </c>
      <c r="AA278" s="29" t="b">
        <f>TRUE</f>
        <v>1</v>
      </c>
      <c r="AB278" s="29" t="b">
        <f>TRUE</f>
        <v>1</v>
      </c>
      <c r="AC278" s="29" t="b">
        <f>TRUE</f>
        <v>1</v>
      </c>
      <c r="AD278" s="29" t="b">
        <f>TRUE</f>
        <v>1</v>
      </c>
      <c r="AE278" s="29" t="b">
        <f>TRUE</f>
        <v>1</v>
      </c>
      <c r="AF278" s="29" t="b">
        <f>TRUE</f>
        <v>1</v>
      </c>
      <c r="AG278" s="29" t="b">
        <f>TRUE</f>
        <v>1</v>
      </c>
      <c r="AH278" s="29" t="b">
        <f>TRUE</f>
        <v>1</v>
      </c>
      <c r="AI278" s="29" t="b">
        <f>TRUE</f>
        <v>1</v>
      </c>
      <c r="AJ278" s="29" t="b">
        <f>TRUE</f>
        <v>1</v>
      </c>
      <c r="AK278" s="29" t="b">
        <f>TRUE</f>
        <v>1</v>
      </c>
      <c r="AM278" s="29" t="b">
        <f>TRUE</f>
        <v>1</v>
      </c>
      <c r="AN278" s="29" t="b">
        <f>TRUE</f>
        <v>1</v>
      </c>
      <c r="AO278" s="125" t="str">
        <f>IF(AO12=AO19,"TRUE","FALSE")</f>
        <v>TRUE</v>
      </c>
      <c r="AQ278" s="29" t="b">
        <f>TRUE</f>
        <v>1</v>
      </c>
      <c r="AR278" s="29" t="b">
        <f>TRUE</f>
        <v>1</v>
      </c>
      <c r="AS278" s="29" t="b">
        <f>TRUE</f>
        <v>1</v>
      </c>
    </row>
    <row r="279" spans="2:61" x14ac:dyDescent="0.3">
      <c r="F279" s="3" t="s">
        <v>163</v>
      </c>
      <c r="R279" s="29">
        <f>COUNTIF(T279:AS279, FALSE)</f>
        <v>0</v>
      </c>
      <c r="T279" s="29" t="b">
        <f>TRUE</f>
        <v>1</v>
      </c>
      <c r="U279" s="29" t="b">
        <f>TRUE</f>
        <v>1</v>
      </c>
      <c r="V279" s="29" t="b">
        <f>TRUE</f>
        <v>1</v>
      </c>
      <c r="W279" s="29" t="b">
        <f>TRUE</f>
        <v>1</v>
      </c>
      <c r="X279" s="29" t="b">
        <f>TRUE</f>
        <v>1</v>
      </c>
      <c r="Y279" s="29" t="b">
        <f>TRUE</f>
        <v>1</v>
      </c>
      <c r="Z279" s="29" t="b">
        <f>TRUE</f>
        <v>1</v>
      </c>
      <c r="AA279" s="29" t="b">
        <f>TRUE</f>
        <v>1</v>
      </c>
      <c r="AB279" s="29" t="b">
        <f>TRUE</f>
        <v>1</v>
      </c>
      <c r="AC279" s="29" t="b">
        <f>TRUE</f>
        <v>1</v>
      </c>
      <c r="AD279" s="29" t="b">
        <f>TRUE</f>
        <v>1</v>
      </c>
      <c r="AE279" s="29" t="b">
        <f>TRUE</f>
        <v>1</v>
      </c>
      <c r="AF279" s="29" t="b">
        <f>TRUE</f>
        <v>1</v>
      </c>
      <c r="AG279" s="29" t="b">
        <f>TRUE</f>
        <v>1</v>
      </c>
      <c r="AH279" s="29" t="b">
        <f>TRUE</f>
        <v>1</v>
      </c>
      <c r="AI279" s="29" t="b">
        <f>TRUE</f>
        <v>1</v>
      </c>
      <c r="AJ279" s="29" t="b">
        <f>TRUE</f>
        <v>1</v>
      </c>
      <c r="AK279" s="29" t="b">
        <f>TRUE</f>
        <v>1</v>
      </c>
      <c r="AM279" s="29" t="b">
        <f>TRUE</f>
        <v>1</v>
      </c>
      <c r="AN279" s="29" t="b">
        <f>TRUE</f>
        <v>1</v>
      </c>
      <c r="AO279" s="29" t="b">
        <f>TRUE</f>
        <v>1</v>
      </c>
      <c r="AQ279" s="29" t="b">
        <f>TRUE</f>
        <v>1</v>
      </c>
      <c r="AR279" s="29" t="b">
        <f>TRUE</f>
        <v>1</v>
      </c>
      <c r="AS279" s="29" t="b">
        <f>TRUE</f>
        <v>1</v>
      </c>
    </row>
    <row r="281" spans="2:61" x14ac:dyDescent="0.3">
      <c r="F281" s="3" t="s">
        <v>164</v>
      </c>
      <c r="R281" s="29">
        <f>SUM(R278:R279)</f>
        <v>0</v>
      </c>
    </row>
  </sheetData>
  <conditionalFormatting sqref="R4">
    <cfRule type="cellIs" dxfId="19" priority="8" operator="greaterThan">
      <formula>0</formula>
    </cfRule>
  </conditionalFormatting>
  <conditionalFormatting sqref="AQ279:AS279">
    <cfRule type="cellIs" dxfId="18" priority="4" operator="equal">
      <formula>FALSE</formula>
    </cfRule>
  </conditionalFormatting>
  <conditionalFormatting sqref="R279">
    <cfRule type="cellIs" dxfId="17" priority="7" operator="greaterThan">
      <formula>0</formula>
    </cfRule>
  </conditionalFormatting>
  <conditionalFormatting sqref="T279:AK279 AM279:AO279">
    <cfRule type="cellIs" dxfId="16" priority="6" operator="equal">
      <formula>FALSE</formula>
    </cfRule>
  </conditionalFormatting>
  <conditionalFormatting sqref="R281">
    <cfRule type="cellIs" dxfId="15" priority="5" operator="greaterThan">
      <formula>0</formula>
    </cfRule>
  </conditionalFormatting>
  <conditionalFormatting sqref="R278">
    <cfRule type="cellIs" dxfId="14" priority="3" operator="greaterThan">
      <formula>0</formula>
    </cfRule>
  </conditionalFormatting>
  <conditionalFormatting sqref="T278:AK278 AM278:AO278">
    <cfRule type="cellIs" dxfId="13" priority="2" operator="equal">
      <formula>FALSE</formula>
    </cfRule>
  </conditionalFormatting>
  <conditionalFormatting sqref="AQ278:AS278">
    <cfRule type="cellIs" dxfId="12" priority="1" operator="equal">
      <formula>FALSE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55D8BA-686A-4109-9FA5-DC961D3D95F4}">
  <sheetPr>
    <tabColor theme="8"/>
  </sheetPr>
  <dimension ref="A1:BI203"/>
  <sheetViews>
    <sheetView zoomScale="70" zoomScaleNormal="70" workbookViewId="0">
      <pane xSplit="19" ySplit="7" topLeftCell="AG8" activePane="bottomRight" state="frozen"/>
      <selection activeCell="E9" sqref="E9"/>
      <selection pane="topRight" activeCell="E9" sqref="E9"/>
      <selection pane="bottomLeft" activeCell="E9" sqref="E9"/>
      <selection pane="bottomRight" activeCell="E9" sqref="E9"/>
    </sheetView>
  </sheetViews>
  <sheetFormatPr defaultColWidth="0" defaultRowHeight="12.4" outlineLevelCol="1" x14ac:dyDescent="0.3"/>
  <cols>
    <col min="1" max="4" width="1.76171875" style="3" customWidth="1"/>
    <col min="5" max="5" width="5.76171875" style="3" customWidth="1"/>
    <col min="6" max="6" width="30.64453125" style="3" customWidth="1"/>
    <col min="7" max="9" width="20.64453125" style="3" customWidth="1"/>
    <col min="10" max="11" width="1.76171875" style="3" customWidth="1"/>
    <col min="12" max="12" width="9.1171875" style="3" customWidth="1"/>
    <col min="13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64453125" style="3" customWidth="1"/>
    <col min="39" max="41" width="9.1171875" style="3" customWidth="1"/>
    <col min="42" max="42" width="1.64453125" style="3" customWidth="1"/>
    <col min="43" max="45" width="9.1171875" style="3" customWidth="1"/>
    <col min="46" max="46" width="1.76171875" style="3" customWidth="1"/>
    <col min="47" max="47" width="9.1171875" style="3" customWidth="1"/>
    <col min="48" max="48" width="9.1171875" style="42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" t="s">
        <v>251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tr">
        <f>"["&amp; Cover!$F$28 &amp;"] "&amp; Cover!$F$8 &amp;" - Version "&amp; Cover!$F$22 &amp;" ("&amp; TEXT(Cover!$F$23, "dd/mm/yy") &amp;")"</f>
        <v>[Final] Allowances_File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1192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132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R203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6" spans="1:61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L6" s="49"/>
      <c r="AM6" s="73" t="s">
        <v>136</v>
      </c>
      <c r="AN6" s="52" t="s">
        <v>137</v>
      </c>
      <c r="AO6" s="74" t="s">
        <v>138</v>
      </c>
      <c r="AP6" s="49"/>
      <c r="AQ6" s="73" t="s">
        <v>139</v>
      </c>
      <c r="AR6" s="73" t="s">
        <v>139</v>
      </c>
      <c r="AS6" s="73" t="s">
        <v>139</v>
      </c>
      <c r="AU6" s="68" t="s">
        <v>140</v>
      </c>
      <c r="AV6" s="68"/>
      <c r="AW6" s="68"/>
    </row>
    <row r="7" spans="1:61" x14ac:dyDescent="0.3">
      <c r="A7" s="4"/>
      <c r="B7" s="4"/>
      <c r="C7" s="4"/>
      <c r="D7" s="4"/>
      <c r="E7" s="4" t="s">
        <v>276</v>
      </c>
      <c r="F7" s="48" t="s">
        <v>252</v>
      </c>
      <c r="G7" s="4" t="s">
        <v>166</v>
      </c>
      <c r="H7" s="48"/>
      <c r="I7" s="4"/>
      <c r="J7" s="4"/>
      <c r="K7" s="4"/>
      <c r="L7" s="4" t="s">
        <v>143</v>
      </c>
      <c r="M7" s="4"/>
      <c r="N7" s="4"/>
      <c r="O7" s="4"/>
      <c r="P7" s="4" t="s">
        <v>147</v>
      </c>
      <c r="Q7" s="4"/>
      <c r="R7" s="4" t="s">
        <v>148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0" t="s">
        <v>149</v>
      </c>
      <c r="AN7" s="53" t="s">
        <v>149</v>
      </c>
      <c r="AO7" s="51" t="s">
        <v>149</v>
      </c>
      <c r="AP7" s="38"/>
      <c r="AQ7" s="50" t="s">
        <v>150</v>
      </c>
      <c r="AR7" s="50" t="s">
        <v>150</v>
      </c>
      <c r="AS7" s="50" t="s">
        <v>150</v>
      </c>
      <c r="AT7" s="4"/>
      <c r="AU7" s="36" t="s">
        <v>151</v>
      </c>
      <c r="AV7" s="43" t="s">
        <v>152</v>
      </c>
      <c r="AW7" s="35" t="s">
        <v>153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4.65" x14ac:dyDescent="0.35">
      <c r="B9" s="10" t="s">
        <v>1195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253</v>
      </c>
    </row>
    <row r="12" spans="1:61" x14ac:dyDescent="0.3">
      <c r="C12" s="11" t="s">
        <v>1193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3" spans="1:61" x14ac:dyDescent="0.3">
      <c r="AG13" s="121"/>
    </row>
    <row r="14" spans="1:61" x14ac:dyDescent="0.3">
      <c r="E14" s="3" t="s">
        <v>82</v>
      </c>
      <c r="F14" s="3" t="s">
        <v>254</v>
      </c>
      <c r="G14" s="3" t="s">
        <v>167</v>
      </c>
      <c r="L14" s="3" t="s">
        <v>159</v>
      </c>
      <c r="P14" s="3" t="s">
        <v>1144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03">
        <f>Cal_EoE!AG19</f>
        <v>319.10432152919873</v>
      </c>
      <c r="AH14" s="103">
        <f>Cal_EoE!AH19</f>
        <v>318.44997337311713</v>
      </c>
      <c r="AI14" s="103">
        <f>Cal_EoE!AI19</f>
        <v>318.82246185346429</v>
      </c>
      <c r="AJ14" s="103">
        <f>Cal_EoE!AJ19</f>
        <v>306.52462822544157</v>
      </c>
      <c r="AK14" s="103">
        <f>Cal_EoE!AK19</f>
        <v>297.05309633175608</v>
      </c>
      <c r="AM14" s="14"/>
      <c r="AN14" s="14"/>
      <c r="AO14" s="18">
        <f>SUM(AG14:AK14)</f>
        <v>1559.9544813129778</v>
      </c>
      <c r="AQ14" s="14"/>
      <c r="AR14" s="14"/>
      <c r="AS14" s="14"/>
    </row>
    <row r="15" spans="1:61" x14ac:dyDescent="0.3">
      <c r="E15" s="3" t="s">
        <v>84</v>
      </c>
      <c r="F15" s="3" t="s">
        <v>254</v>
      </c>
      <c r="G15" s="3" t="s">
        <v>167</v>
      </c>
      <c r="L15" s="3" t="s">
        <v>159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03">
        <f>Cal_Lon!AG19</f>
        <v>248.09293048154245</v>
      </c>
      <c r="AH15" s="103">
        <f>Cal_Lon!AH19</f>
        <v>248.16790189322944</v>
      </c>
      <c r="AI15" s="103">
        <f>Cal_Lon!AI19</f>
        <v>246.47402652120738</v>
      </c>
      <c r="AJ15" s="103">
        <f>Cal_Lon!AJ19</f>
        <v>239.19788108537006</v>
      </c>
      <c r="AK15" s="103">
        <f>Cal_Lon!AK19</f>
        <v>233.52253093833338</v>
      </c>
      <c r="AM15" s="14"/>
      <c r="AN15" s="14"/>
      <c r="AO15" s="18">
        <f t="shared" ref="AO15:AO21" si="0">SUM(AG15:AK15)</f>
        <v>1215.4552709196828</v>
      </c>
      <c r="AQ15" s="14"/>
      <c r="AR15" s="14"/>
      <c r="AS15" s="14"/>
    </row>
    <row r="16" spans="1:61" x14ac:dyDescent="0.3">
      <c r="E16" s="3" t="s">
        <v>87</v>
      </c>
      <c r="F16" s="3" t="s">
        <v>254</v>
      </c>
      <c r="G16" s="3" t="s">
        <v>167</v>
      </c>
      <c r="L16" s="3" t="s">
        <v>159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03">
        <f>Cal_NW!AG19</f>
        <v>217.74736740896671</v>
      </c>
      <c r="AH16" s="103">
        <f>Cal_NW!AH19</f>
        <v>216.54454402702117</v>
      </c>
      <c r="AI16" s="103">
        <f>Cal_NW!AI19</f>
        <v>211.49129258353392</v>
      </c>
      <c r="AJ16" s="103">
        <f>Cal_NW!AJ19</f>
        <v>200.11288703455369</v>
      </c>
      <c r="AK16" s="103">
        <f>Cal_NW!AK19</f>
        <v>194.73409909224472</v>
      </c>
      <c r="AM16" s="14"/>
      <c r="AN16" s="14"/>
      <c r="AO16" s="18">
        <f t="shared" si="0"/>
        <v>1040.6301901463203</v>
      </c>
      <c r="AQ16" s="14"/>
      <c r="AR16" s="14"/>
      <c r="AS16" s="14"/>
    </row>
    <row r="17" spans="3:61" x14ac:dyDescent="0.3">
      <c r="E17" s="3" t="s">
        <v>90</v>
      </c>
      <c r="F17" s="3" t="s">
        <v>254</v>
      </c>
      <c r="G17" s="3" t="s">
        <v>167</v>
      </c>
      <c r="L17" s="3" t="s">
        <v>159</v>
      </c>
      <c r="R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03">
        <f>Cal_WM!AG19</f>
        <v>179.53895439146237</v>
      </c>
      <c r="AH17" s="103">
        <f>Cal_WM!AH19</f>
        <v>179.12469169682717</v>
      </c>
      <c r="AI17" s="103">
        <f>Cal_WM!AI19</f>
        <v>181.28571120594867</v>
      </c>
      <c r="AJ17" s="103">
        <f>Cal_WM!AJ19</f>
        <v>172.11800526870599</v>
      </c>
      <c r="AK17" s="103">
        <f>Cal_WM!AK19</f>
        <v>169.56674648956178</v>
      </c>
      <c r="AM17" s="14"/>
      <c r="AN17" s="14"/>
      <c r="AO17" s="18">
        <f t="shared" si="0"/>
        <v>881.63410905250601</v>
      </c>
      <c r="AQ17" s="14"/>
      <c r="AR17" s="14"/>
      <c r="AS17" s="14"/>
    </row>
    <row r="18" spans="3:61" x14ac:dyDescent="0.3">
      <c r="E18" s="3" t="s">
        <v>85</v>
      </c>
      <c r="F18" s="3" t="s">
        <v>254</v>
      </c>
      <c r="G18" s="3" t="s">
        <v>167</v>
      </c>
      <c r="L18" s="3" t="s">
        <v>159</v>
      </c>
      <c r="R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03">
        <f>Cal_NGN!AG19</f>
        <v>239.15478407862605</v>
      </c>
      <c r="AH18" s="103">
        <f>Cal_NGN!AH19</f>
        <v>241.55036941313139</v>
      </c>
      <c r="AI18" s="103">
        <f>Cal_NGN!AI19</f>
        <v>239.15816976707535</v>
      </c>
      <c r="AJ18" s="103">
        <f>Cal_NGN!AJ19</f>
        <v>238.1001491262075</v>
      </c>
      <c r="AK18" s="103">
        <f>Cal_NGN!AK19</f>
        <v>235.84260703688764</v>
      </c>
      <c r="AM18" s="14"/>
      <c r="AN18" s="14"/>
      <c r="AO18" s="18">
        <f t="shared" si="0"/>
        <v>1193.806079421928</v>
      </c>
      <c r="AQ18" s="14"/>
      <c r="AR18" s="14"/>
      <c r="AS18" s="14"/>
    </row>
    <row r="19" spans="3:61" x14ac:dyDescent="0.3">
      <c r="E19" s="3" t="s">
        <v>95</v>
      </c>
      <c r="F19" s="3" t="s">
        <v>254</v>
      </c>
      <c r="G19" s="3" t="s">
        <v>167</v>
      </c>
      <c r="L19" s="3" t="s">
        <v>159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03">
        <f>Cal_Sc!AG19</f>
        <v>175.72283303077324</v>
      </c>
      <c r="AH19" s="103">
        <f>Cal_Sc!AH19</f>
        <v>183.0095072036905</v>
      </c>
      <c r="AI19" s="103">
        <f>Cal_Sc!AI19</f>
        <v>174.59350572772593</v>
      </c>
      <c r="AJ19" s="103">
        <f>Cal_Sc!AJ19</f>
        <v>168.02948671427347</v>
      </c>
      <c r="AK19" s="103">
        <f>Cal_Sc!AK19</f>
        <v>167.50344507678474</v>
      </c>
      <c r="AM19" s="14"/>
      <c r="AN19" s="14"/>
      <c r="AO19" s="18">
        <f t="shared" si="0"/>
        <v>868.85877775324798</v>
      </c>
      <c r="AQ19" s="14"/>
      <c r="AR19" s="14"/>
      <c r="AS19" s="14"/>
    </row>
    <row r="20" spans="3:61" x14ac:dyDescent="0.3">
      <c r="E20" s="3" t="s">
        <v>98</v>
      </c>
      <c r="F20" s="3" t="s">
        <v>254</v>
      </c>
      <c r="G20" s="3" t="s">
        <v>167</v>
      </c>
      <c r="L20" s="3" t="s">
        <v>159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03">
        <f>Cal_So!AG19</f>
        <v>348.80601798954802</v>
      </c>
      <c r="AH20" s="103">
        <f>Cal_So!AH19</f>
        <v>361.60328133934024</v>
      </c>
      <c r="AI20" s="103">
        <f>Cal_So!AI19</f>
        <v>360.22951245369239</v>
      </c>
      <c r="AJ20" s="103">
        <f>Cal_So!AJ19</f>
        <v>351.7011964383239</v>
      </c>
      <c r="AK20" s="103">
        <f>Cal_So!AK19</f>
        <v>349.91619746739758</v>
      </c>
      <c r="AM20" s="14"/>
      <c r="AN20" s="14"/>
      <c r="AO20" s="18">
        <f t="shared" si="0"/>
        <v>1772.2562056883021</v>
      </c>
      <c r="AQ20" s="14"/>
      <c r="AR20" s="14"/>
      <c r="AS20" s="14"/>
    </row>
    <row r="21" spans="3:61" x14ac:dyDescent="0.3">
      <c r="E21" s="3" t="s">
        <v>91</v>
      </c>
      <c r="F21" s="3" t="s">
        <v>254</v>
      </c>
      <c r="G21" s="3" t="s">
        <v>167</v>
      </c>
      <c r="L21" s="3" t="s">
        <v>159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03">
        <f>Cal_WWU!AG19</f>
        <v>247.32739548599241</v>
      </c>
      <c r="AH21" s="103">
        <f>Cal_WWU!AH19</f>
        <v>236.43643510616499</v>
      </c>
      <c r="AI21" s="103">
        <f>Cal_WWU!AI19</f>
        <v>232.65592796445952</v>
      </c>
      <c r="AJ21" s="103">
        <f>Cal_WWU!AJ19</f>
        <v>235.10173990739892</v>
      </c>
      <c r="AK21" s="103">
        <f>Cal_WWU!AK19</f>
        <v>237.05755713693006</v>
      </c>
      <c r="AM21" s="14"/>
      <c r="AN21" s="46"/>
      <c r="AO21" s="18">
        <f t="shared" si="0"/>
        <v>1188.5790556009458</v>
      </c>
      <c r="AQ21" s="14"/>
      <c r="AR21" s="46"/>
      <c r="AS21" s="46"/>
    </row>
    <row r="23" spans="3:61" x14ac:dyDescent="0.3">
      <c r="C23" s="119" t="s">
        <v>1194</v>
      </c>
      <c r="D23" s="11"/>
      <c r="E23" s="11"/>
      <c r="F23" s="11"/>
      <c r="G23" s="107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44"/>
      <c r="AW23" s="11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</row>
    <row r="24" spans="3:61" x14ac:dyDescent="0.3">
      <c r="F24" s="108"/>
    </row>
    <row r="25" spans="3:61" x14ac:dyDescent="0.3">
      <c r="E25" s="105" t="s">
        <v>82</v>
      </c>
      <c r="F25" s="3" t="s">
        <v>256</v>
      </c>
      <c r="G25" s="3" t="s">
        <v>167</v>
      </c>
      <c r="L25" s="3" t="s">
        <v>159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03">
        <f>Cal_EfficientCosts!AG25</f>
        <v>318.87654394941944</v>
      </c>
      <c r="AH25" s="103">
        <f>Cal_EfficientCosts!AH25</f>
        <v>317.37104654281734</v>
      </c>
      <c r="AI25" s="103">
        <f>Cal_EfficientCosts!AI25</f>
        <v>321.89570172185228</v>
      </c>
      <c r="AJ25" s="103">
        <f>Cal_EfficientCosts!AJ25</f>
        <v>308.80973416586227</v>
      </c>
      <c r="AK25" s="103">
        <f>Cal_EfficientCosts!AK25</f>
        <v>298.63653771442068</v>
      </c>
      <c r="AM25" s="46"/>
      <c r="AN25" s="46"/>
      <c r="AO25" s="18">
        <f t="shared" ref="AO25:AO32" si="1">SUM(AG25:AK25)</f>
        <v>1565.589564094372</v>
      </c>
      <c r="AQ25" s="46"/>
      <c r="AR25" s="46"/>
      <c r="AS25" s="46"/>
    </row>
    <row r="26" spans="3:61" x14ac:dyDescent="0.3">
      <c r="E26" s="3" t="s">
        <v>84</v>
      </c>
      <c r="F26" s="3" t="s">
        <v>256</v>
      </c>
      <c r="G26" s="3" t="s">
        <v>167</v>
      </c>
      <c r="L26" s="3" t="s">
        <v>159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03">
        <f>Cal_EfficientCosts!AG26</f>
        <v>282.66816433970848</v>
      </c>
      <c r="AH26" s="103">
        <f>Cal_EfficientCosts!AH26</f>
        <v>280.75647376224839</v>
      </c>
      <c r="AI26" s="103">
        <f>Cal_EfficientCosts!AI26</f>
        <v>280.61878103940734</v>
      </c>
      <c r="AJ26" s="103">
        <f>Cal_EfficientCosts!AJ26</f>
        <v>272.1737014619514</v>
      </c>
      <c r="AK26" s="103">
        <f>Cal_EfficientCosts!AK26</f>
        <v>265.13395592398837</v>
      </c>
      <c r="AM26" s="46"/>
      <c r="AN26" s="46"/>
      <c r="AO26" s="18">
        <f t="shared" si="1"/>
        <v>1381.351076527304</v>
      </c>
      <c r="AQ26" s="46"/>
      <c r="AR26" s="46"/>
      <c r="AS26" s="46"/>
    </row>
    <row r="27" spans="3:61" x14ac:dyDescent="0.3">
      <c r="E27" s="3" t="s">
        <v>87</v>
      </c>
      <c r="F27" s="3" t="s">
        <v>256</v>
      </c>
      <c r="G27" s="3" t="s">
        <v>167</v>
      </c>
      <c r="L27" s="3" t="s">
        <v>159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03">
        <f>Cal_EfficientCosts!AG27</f>
        <v>230.65221235482198</v>
      </c>
      <c r="AH27" s="103">
        <f>Cal_EfficientCosts!AH27</f>
        <v>229.25579482414045</v>
      </c>
      <c r="AI27" s="103">
        <f>Cal_EfficientCosts!AI27</f>
        <v>225.32945904198633</v>
      </c>
      <c r="AJ27" s="103">
        <f>Cal_EfficientCosts!AJ27</f>
        <v>214.33309788546703</v>
      </c>
      <c r="AK27" s="103">
        <f>Cal_EfficientCosts!AK27</f>
        <v>208.55189918184982</v>
      </c>
      <c r="AM27" s="46"/>
      <c r="AN27" s="46"/>
      <c r="AO27" s="18">
        <f t="shared" si="1"/>
        <v>1108.1224632882656</v>
      </c>
      <c r="AQ27" s="46"/>
      <c r="AR27" s="46"/>
      <c r="AS27" s="46"/>
    </row>
    <row r="28" spans="3:61" x14ac:dyDescent="0.3">
      <c r="E28" s="3" t="s">
        <v>90</v>
      </c>
      <c r="F28" s="3" t="s">
        <v>256</v>
      </c>
      <c r="G28" s="3" t="s">
        <v>167</v>
      </c>
      <c r="L28" s="3" t="s">
        <v>159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03">
        <f>Cal_EfficientCosts!AG28</f>
        <v>182.310141493744</v>
      </c>
      <c r="AH28" s="103">
        <f>Cal_EfficientCosts!AH28</f>
        <v>182.28470682515683</v>
      </c>
      <c r="AI28" s="103">
        <f>Cal_EfficientCosts!AI28</f>
        <v>182.81473273925829</v>
      </c>
      <c r="AJ28" s="103">
        <f>Cal_EfficientCosts!AJ28</f>
        <v>174.88195196339584</v>
      </c>
      <c r="AK28" s="103">
        <f>Cal_EfficientCosts!AK28</f>
        <v>172.27862573255393</v>
      </c>
      <c r="AM28" s="46"/>
      <c r="AN28" s="46"/>
      <c r="AO28" s="18">
        <f t="shared" si="1"/>
        <v>894.57015875410889</v>
      </c>
      <c r="AQ28" s="46"/>
      <c r="AR28" s="46"/>
      <c r="AS28" s="46"/>
    </row>
    <row r="29" spans="3:61" x14ac:dyDescent="0.3">
      <c r="E29" s="3" t="s">
        <v>85</v>
      </c>
      <c r="F29" s="3" t="s">
        <v>256</v>
      </c>
      <c r="G29" s="3" t="s">
        <v>167</v>
      </c>
      <c r="L29" s="3" t="s">
        <v>159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03">
        <f>Cal_EfficientCosts!AG29</f>
        <v>232.929046821317</v>
      </c>
      <c r="AH29" s="103">
        <f>Cal_EfficientCosts!AH29</f>
        <v>235.37470557540951</v>
      </c>
      <c r="AI29" s="103">
        <f>Cal_EfficientCosts!AI29</f>
        <v>233.28388022334858</v>
      </c>
      <c r="AJ29" s="103">
        <f>Cal_EfficientCosts!AJ29</f>
        <v>232.1354108393069</v>
      </c>
      <c r="AK29" s="103">
        <f>Cal_EfficientCosts!AK29</f>
        <v>230.14721393884625</v>
      </c>
      <c r="AM29" s="46"/>
      <c r="AN29" s="46"/>
      <c r="AO29" s="18">
        <f t="shared" si="1"/>
        <v>1163.8702573982282</v>
      </c>
      <c r="AQ29" s="46"/>
      <c r="AR29" s="46"/>
      <c r="AS29" s="46"/>
    </row>
    <row r="30" spans="3:61" x14ac:dyDescent="0.3">
      <c r="E30" s="3" t="s">
        <v>95</v>
      </c>
      <c r="F30" s="3" t="s">
        <v>256</v>
      </c>
      <c r="G30" s="3" t="s">
        <v>167</v>
      </c>
      <c r="L30" s="3" t="s">
        <v>159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03">
        <f>Cal_EfficientCosts!AG30</f>
        <v>178.64939043746793</v>
      </c>
      <c r="AH30" s="103">
        <f>Cal_EfficientCosts!AH30</f>
        <v>186.37072083704172</v>
      </c>
      <c r="AI30" s="103">
        <f>Cal_EfficientCosts!AI30</f>
        <v>178.92359531913309</v>
      </c>
      <c r="AJ30" s="103">
        <f>Cal_EfficientCosts!AJ30</f>
        <v>170.89425635709765</v>
      </c>
      <c r="AK30" s="103">
        <f>Cal_EfficientCosts!AK30</f>
        <v>170.28406698376759</v>
      </c>
      <c r="AM30" s="46"/>
      <c r="AN30" s="46"/>
      <c r="AO30" s="18">
        <f t="shared" si="1"/>
        <v>885.12202993450796</v>
      </c>
      <c r="AQ30" s="46"/>
      <c r="AR30" s="46"/>
      <c r="AS30" s="46"/>
    </row>
    <row r="31" spans="3:61" x14ac:dyDescent="0.3">
      <c r="E31" s="3" t="s">
        <v>98</v>
      </c>
      <c r="F31" s="3" t="s">
        <v>256</v>
      </c>
      <c r="G31" s="3" t="s">
        <v>167</v>
      </c>
      <c r="L31" s="3" t="s">
        <v>159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03">
        <f>Cal_EfficientCosts!AG31</f>
        <v>384.05166944447916</v>
      </c>
      <c r="AH31" s="103">
        <f>Cal_EfficientCosts!AH31</f>
        <v>397.91428050331342</v>
      </c>
      <c r="AI31" s="103">
        <f>Cal_EfficientCosts!AI31</f>
        <v>396.45534502336989</v>
      </c>
      <c r="AJ31" s="103">
        <f>Cal_EfficientCosts!AJ31</f>
        <v>387.25852503487323</v>
      </c>
      <c r="AK31" s="103">
        <f>Cal_EfficientCosts!AK31</f>
        <v>385.35266289280253</v>
      </c>
      <c r="AM31" s="46"/>
      <c r="AN31" s="46"/>
      <c r="AO31" s="18">
        <f t="shared" si="1"/>
        <v>1951.032482898838</v>
      </c>
      <c r="AQ31" s="46"/>
      <c r="AR31" s="46"/>
      <c r="AS31" s="46"/>
    </row>
    <row r="32" spans="3:61" x14ac:dyDescent="0.3">
      <c r="E32" s="3" t="s">
        <v>91</v>
      </c>
      <c r="F32" s="3" t="s">
        <v>256</v>
      </c>
      <c r="G32" s="3" t="s">
        <v>167</v>
      </c>
      <c r="L32" s="3" t="s">
        <v>159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03">
        <f>Cal_EfficientCosts!AG32</f>
        <v>249.62272012051946</v>
      </c>
      <c r="AH32" s="103">
        <f>Cal_EfficientCosts!AH32</f>
        <v>238.7724302320506</v>
      </c>
      <c r="AI32" s="103">
        <f>Cal_EfficientCosts!AI32</f>
        <v>235.14893868425273</v>
      </c>
      <c r="AJ32" s="103">
        <f>Cal_EfficientCosts!AJ32</f>
        <v>237.70552215525004</v>
      </c>
      <c r="AK32" s="103">
        <f>Cal_EfficientCosts!AK32</f>
        <v>239.85968490742829</v>
      </c>
      <c r="AM32" s="46"/>
      <c r="AN32" s="46"/>
      <c r="AO32" s="18">
        <f t="shared" si="1"/>
        <v>1201.1092960995011</v>
      </c>
      <c r="AQ32" s="46"/>
      <c r="AR32" s="46"/>
      <c r="AS32" s="46"/>
    </row>
    <row r="34" spans="2:61" x14ac:dyDescent="0.3">
      <c r="C34" s="11" t="s">
        <v>1197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1"/>
      <c r="AV34" s="44"/>
      <c r="AW34" s="11"/>
      <c r="AX34" s="11"/>
      <c r="AY34" s="11"/>
      <c r="AZ34" s="11"/>
      <c r="BA34" s="11"/>
      <c r="BB34" s="11"/>
      <c r="BC34" s="11"/>
      <c r="BD34" s="11"/>
      <c r="BE34" s="11"/>
      <c r="BF34" s="11"/>
      <c r="BG34" s="11"/>
      <c r="BH34" s="11"/>
      <c r="BI34" s="11"/>
    </row>
    <row r="35" spans="2:61" x14ac:dyDescent="0.3">
      <c r="F35" s="108"/>
      <c r="AG35" s="108"/>
      <c r="AO35" s="108"/>
    </row>
    <row r="36" spans="2:61" x14ac:dyDescent="0.3">
      <c r="E36" s="3" t="s">
        <v>82</v>
      </c>
      <c r="F36" s="3" t="s">
        <v>275</v>
      </c>
      <c r="G36" s="3" t="s">
        <v>167</v>
      </c>
      <c r="H36" s="3" t="str">
        <f>IF(AO36=AO14,"Ofgem efficient","Company submitted")</f>
        <v>Ofgem efficient</v>
      </c>
      <c r="L36" s="3" t="s">
        <v>159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8">
        <f>IF($AO14&lt;$AO25,AG14,AG25)</f>
        <v>319.10432152919873</v>
      </c>
      <c r="AH36" s="18">
        <f t="shared" ref="AH36:AK36" si="2">IF($AO14&lt;$AO25,AH14,AH25)</f>
        <v>318.44997337311713</v>
      </c>
      <c r="AI36" s="18">
        <f t="shared" si="2"/>
        <v>318.82246185346429</v>
      </c>
      <c r="AJ36" s="18">
        <f t="shared" si="2"/>
        <v>306.52462822544157</v>
      </c>
      <c r="AK36" s="18">
        <f t="shared" si="2"/>
        <v>297.05309633175608</v>
      </c>
      <c r="AM36" s="46"/>
      <c r="AN36" s="46"/>
      <c r="AO36" s="18">
        <f t="shared" ref="AO36:AO43" si="3">SUM(AG36:AK36)</f>
        <v>1559.9544813129778</v>
      </c>
      <c r="AQ36" s="46"/>
      <c r="AR36" s="46"/>
      <c r="AS36" s="46"/>
    </row>
    <row r="37" spans="2:61" x14ac:dyDescent="0.3">
      <c r="E37" s="3" t="s">
        <v>84</v>
      </c>
      <c r="F37" s="3" t="s">
        <v>275</v>
      </c>
      <c r="G37" s="3" t="s">
        <v>167</v>
      </c>
      <c r="H37" s="3" t="str">
        <f t="shared" ref="H37:H43" si="4">IF(AO37=AO15,"Ofgem efficient","Company submitted")</f>
        <v>Ofgem efficient</v>
      </c>
      <c r="L37" s="3" t="s">
        <v>159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8">
        <f t="shared" ref="AG37:AK43" si="5">IF($AO15&lt;$AO26,AG15,AG26)</f>
        <v>248.09293048154245</v>
      </c>
      <c r="AH37" s="18">
        <f t="shared" si="5"/>
        <v>248.16790189322944</v>
      </c>
      <c r="AI37" s="18">
        <f t="shared" si="5"/>
        <v>246.47402652120738</v>
      </c>
      <c r="AJ37" s="18">
        <f t="shared" si="5"/>
        <v>239.19788108537006</v>
      </c>
      <c r="AK37" s="18">
        <f t="shared" si="5"/>
        <v>233.52253093833338</v>
      </c>
      <c r="AM37" s="46"/>
      <c r="AN37" s="46"/>
      <c r="AO37" s="18">
        <f t="shared" si="3"/>
        <v>1215.4552709196828</v>
      </c>
      <c r="AQ37" s="46"/>
      <c r="AR37" s="46"/>
      <c r="AS37" s="46"/>
    </row>
    <row r="38" spans="2:61" x14ac:dyDescent="0.3">
      <c r="E38" s="3" t="s">
        <v>87</v>
      </c>
      <c r="F38" s="3" t="s">
        <v>275</v>
      </c>
      <c r="G38" s="3" t="s">
        <v>167</v>
      </c>
      <c r="H38" s="3" t="str">
        <f>IF(AO38=AO16,"Ofgem efficient","Company submitted")</f>
        <v>Ofgem efficient</v>
      </c>
      <c r="L38" s="3" t="s">
        <v>159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8">
        <f t="shared" si="5"/>
        <v>217.74736740896671</v>
      </c>
      <c r="AH38" s="18">
        <f t="shared" si="5"/>
        <v>216.54454402702117</v>
      </c>
      <c r="AI38" s="18">
        <f t="shared" si="5"/>
        <v>211.49129258353392</v>
      </c>
      <c r="AJ38" s="18">
        <f t="shared" si="5"/>
        <v>200.11288703455369</v>
      </c>
      <c r="AK38" s="18">
        <f t="shared" si="5"/>
        <v>194.73409909224472</v>
      </c>
      <c r="AM38" s="46"/>
      <c r="AN38" s="46"/>
      <c r="AO38" s="18">
        <f t="shared" si="3"/>
        <v>1040.6301901463203</v>
      </c>
      <c r="AQ38" s="46"/>
      <c r="AR38" s="46"/>
      <c r="AS38" s="46"/>
    </row>
    <row r="39" spans="2:61" x14ac:dyDescent="0.3">
      <c r="E39" s="3" t="s">
        <v>90</v>
      </c>
      <c r="F39" s="3" t="s">
        <v>275</v>
      </c>
      <c r="G39" s="3" t="s">
        <v>167</v>
      </c>
      <c r="H39" s="3" t="str">
        <f>IF(AO39=AO17,"Ofgem efficient","Company submitted")</f>
        <v>Ofgem efficient</v>
      </c>
      <c r="L39" s="3" t="s">
        <v>159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8">
        <f t="shared" si="5"/>
        <v>179.53895439146237</v>
      </c>
      <c r="AH39" s="18">
        <f t="shared" si="5"/>
        <v>179.12469169682717</v>
      </c>
      <c r="AI39" s="18">
        <f t="shared" si="5"/>
        <v>181.28571120594867</v>
      </c>
      <c r="AJ39" s="18">
        <f t="shared" si="5"/>
        <v>172.11800526870599</v>
      </c>
      <c r="AK39" s="18">
        <f t="shared" si="5"/>
        <v>169.56674648956178</v>
      </c>
      <c r="AM39" s="46"/>
      <c r="AN39" s="46"/>
      <c r="AO39" s="18">
        <f t="shared" si="3"/>
        <v>881.63410905250601</v>
      </c>
      <c r="AQ39" s="46"/>
      <c r="AR39" s="46"/>
      <c r="AS39" s="46"/>
    </row>
    <row r="40" spans="2:61" x14ac:dyDescent="0.3">
      <c r="E40" s="3" t="s">
        <v>85</v>
      </c>
      <c r="F40" s="3" t="s">
        <v>275</v>
      </c>
      <c r="G40" s="3" t="s">
        <v>167</v>
      </c>
      <c r="H40" s="3" t="str">
        <f>IF(AO40=AO18,"Ofgem efficient","Company submitted")</f>
        <v>Company submitted</v>
      </c>
      <c r="L40" s="3" t="s">
        <v>159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8">
        <f t="shared" si="5"/>
        <v>232.929046821317</v>
      </c>
      <c r="AH40" s="18">
        <f t="shared" si="5"/>
        <v>235.37470557540951</v>
      </c>
      <c r="AI40" s="18">
        <f t="shared" si="5"/>
        <v>233.28388022334858</v>
      </c>
      <c r="AJ40" s="18">
        <f t="shared" si="5"/>
        <v>232.1354108393069</v>
      </c>
      <c r="AK40" s="18">
        <f t="shared" si="5"/>
        <v>230.14721393884625</v>
      </c>
      <c r="AM40" s="46"/>
      <c r="AN40" s="46"/>
      <c r="AO40" s="18">
        <f t="shared" si="3"/>
        <v>1163.8702573982282</v>
      </c>
      <c r="AQ40" s="46"/>
      <c r="AR40" s="46"/>
      <c r="AS40" s="46"/>
    </row>
    <row r="41" spans="2:61" x14ac:dyDescent="0.3">
      <c r="E41" s="3" t="s">
        <v>95</v>
      </c>
      <c r="F41" s="3" t="s">
        <v>275</v>
      </c>
      <c r="G41" s="3" t="s">
        <v>167</v>
      </c>
      <c r="H41" s="3" t="str">
        <f>IF(AO41=AO19,"Ofgem efficient","Company submitted")</f>
        <v>Ofgem efficient</v>
      </c>
      <c r="L41" s="3" t="s">
        <v>159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8">
        <f t="shared" si="5"/>
        <v>175.72283303077324</v>
      </c>
      <c r="AH41" s="18">
        <f t="shared" si="5"/>
        <v>183.0095072036905</v>
      </c>
      <c r="AI41" s="18">
        <f t="shared" si="5"/>
        <v>174.59350572772593</v>
      </c>
      <c r="AJ41" s="18">
        <f t="shared" si="5"/>
        <v>168.02948671427347</v>
      </c>
      <c r="AK41" s="18">
        <f>IF($AO19&lt;$AO30,AK19,AK30)</f>
        <v>167.50344507678474</v>
      </c>
      <c r="AM41" s="46"/>
      <c r="AN41" s="46"/>
      <c r="AO41" s="18">
        <f t="shared" si="3"/>
        <v>868.85877775324798</v>
      </c>
      <c r="AQ41" s="46"/>
      <c r="AR41" s="46"/>
      <c r="AS41" s="46"/>
    </row>
    <row r="42" spans="2:61" x14ac:dyDescent="0.3">
      <c r="E42" s="3" t="s">
        <v>98</v>
      </c>
      <c r="F42" s="3" t="s">
        <v>275</v>
      </c>
      <c r="G42" s="3" t="s">
        <v>167</v>
      </c>
      <c r="H42" s="3" t="str">
        <f>IF(AO42=AO20,"Ofgem efficient","Company submitted")</f>
        <v>Ofgem efficient</v>
      </c>
      <c r="L42" s="3" t="s">
        <v>159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8">
        <f t="shared" si="5"/>
        <v>348.80601798954802</v>
      </c>
      <c r="AH42" s="18">
        <f t="shared" si="5"/>
        <v>361.60328133934024</v>
      </c>
      <c r="AI42" s="18">
        <f t="shared" si="5"/>
        <v>360.22951245369239</v>
      </c>
      <c r="AJ42" s="18">
        <f t="shared" si="5"/>
        <v>351.7011964383239</v>
      </c>
      <c r="AK42" s="18">
        <f t="shared" si="5"/>
        <v>349.91619746739758</v>
      </c>
      <c r="AM42" s="46"/>
      <c r="AN42" s="46"/>
      <c r="AO42" s="18">
        <f t="shared" si="3"/>
        <v>1772.2562056883021</v>
      </c>
      <c r="AQ42" s="46"/>
      <c r="AR42" s="46"/>
      <c r="AS42" s="46"/>
    </row>
    <row r="43" spans="2:61" x14ac:dyDescent="0.3">
      <c r="E43" s="3" t="s">
        <v>91</v>
      </c>
      <c r="F43" s="3" t="s">
        <v>275</v>
      </c>
      <c r="G43" s="3" t="s">
        <v>167</v>
      </c>
      <c r="H43" s="3" t="str">
        <f t="shared" si="4"/>
        <v>Ofgem efficient</v>
      </c>
      <c r="L43" s="3" t="s">
        <v>159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8">
        <f t="shared" si="5"/>
        <v>247.32739548599241</v>
      </c>
      <c r="AH43" s="18">
        <f t="shared" si="5"/>
        <v>236.43643510616499</v>
      </c>
      <c r="AI43" s="18">
        <f t="shared" si="5"/>
        <v>232.65592796445952</v>
      </c>
      <c r="AJ43" s="18">
        <f t="shared" si="5"/>
        <v>235.10173990739892</v>
      </c>
      <c r="AK43" s="18">
        <f t="shared" si="5"/>
        <v>237.05755713693006</v>
      </c>
      <c r="AM43" s="46"/>
      <c r="AN43" s="46"/>
      <c r="AO43" s="18">
        <f t="shared" si="3"/>
        <v>1188.5790556009458</v>
      </c>
      <c r="AQ43" s="46"/>
      <c r="AR43" s="46"/>
      <c r="AS43" s="46"/>
    </row>
    <row r="45" spans="2:61" ht="14.65" x14ac:dyDescent="0.35">
      <c r="B45" s="10" t="s">
        <v>1196</v>
      </c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41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</row>
    <row r="46" spans="2:61" x14ac:dyDescent="0.3">
      <c r="C46" s="30" t="s">
        <v>1198</v>
      </c>
    </row>
    <row r="48" spans="2:61" x14ac:dyDescent="0.3">
      <c r="C48" s="11" t="s">
        <v>1146</v>
      </c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44"/>
      <c r="AW48" s="11"/>
      <c r="AX48" s="11"/>
      <c r="AY48" s="11"/>
      <c r="AZ48" s="11"/>
      <c r="BA48" s="11"/>
      <c r="BB48" s="11"/>
      <c r="BC48" s="11"/>
      <c r="BD48" s="11"/>
      <c r="BE48" s="11"/>
      <c r="BF48" s="11"/>
      <c r="BG48" s="11"/>
      <c r="BH48" s="11"/>
      <c r="BI48" s="11"/>
    </row>
    <row r="49" spans="3:61" x14ac:dyDescent="0.3">
      <c r="AG49" s="108"/>
    </row>
    <row r="50" spans="3:61" x14ac:dyDescent="0.3">
      <c r="E50" s="105" t="s">
        <v>82</v>
      </c>
      <c r="F50" s="3" t="s">
        <v>257</v>
      </c>
      <c r="G50" s="3" t="s">
        <v>167</v>
      </c>
      <c r="H50" s="3" t="str">
        <f>H36</f>
        <v>Ofgem efficient</v>
      </c>
      <c r="L50" s="3" t="s">
        <v>159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8">
        <f>IF($H50="Ofgem efficient",Cal_EoE!AG77,Cal_EoE!AG219)</f>
        <v>318.65833904874353</v>
      </c>
      <c r="AH50" s="18">
        <f>IF($H50="Ofgem efficient",Cal_EoE!AH77,Cal_EoE!AH219)</f>
        <v>317.59073954401532</v>
      </c>
      <c r="AI50" s="18">
        <f>IF($H50="Ofgem efficient",Cal_EoE!AI77,Cal_EoE!AI219)</f>
        <v>317.15737417476305</v>
      </c>
      <c r="AJ50" s="18">
        <f>IF($H50="Ofgem efficient",Cal_EoE!AJ77,Cal_EoE!AJ219)</f>
        <v>303.87050456281918</v>
      </c>
      <c r="AK50" s="18">
        <f>IF($H50="Ofgem efficient",Cal_EoE!AK77,Cal_EoE!AK219)</f>
        <v>293.42037054010734</v>
      </c>
      <c r="AM50" s="46"/>
      <c r="AN50" s="46"/>
      <c r="AO50" s="18">
        <f t="shared" ref="AO50:AO57" si="6">SUM(AG50:AK50)</f>
        <v>1550.6973278704486</v>
      </c>
      <c r="AQ50" s="46"/>
      <c r="AR50" s="46"/>
      <c r="AS50" s="46"/>
    </row>
    <row r="51" spans="3:61" x14ac:dyDescent="0.3">
      <c r="E51" s="3" t="s">
        <v>84</v>
      </c>
      <c r="F51" s="3" t="s">
        <v>257</v>
      </c>
      <c r="G51" s="3" t="s">
        <v>167</v>
      </c>
      <c r="H51" s="3" t="str">
        <f t="shared" ref="H51:H57" si="7">H37</f>
        <v>Ofgem efficient</v>
      </c>
      <c r="L51" s="3" t="s">
        <v>159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8">
        <f>IF($H51="Ofgem efficient",Cal_Lon!AG77,Cal_Lon!AG219)</f>
        <v>247.74075665270169</v>
      </c>
      <c r="AH51" s="18">
        <f>IF($H51="Ofgem efficient",Cal_Lon!AH77,Cal_Lon!AH219)</f>
        <v>247.49369563994227</v>
      </c>
      <c r="AI51" s="18">
        <f>IF($H51="Ofgem efficient",Cal_Lon!AI77,Cal_Lon!AI219)</f>
        <v>245.19020816964837</v>
      </c>
      <c r="AJ51" s="18">
        <f>IF($H51="Ofgem efficient",Cal_Lon!AJ77,Cal_Lon!AJ219)</f>
        <v>237.11997903206068</v>
      </c>
      <c r="AK51" s="18">
        <f>IF($H51="Ofgem efficient",Cal_Lon!AK77,Cal_Lon!AK219)</f>
        <v>230.67838286151397</v>
      </c>
      <c r="AM51" s="46"/>
      <c r="AN51" s="46"/>
      <c r="AO51" s="18">
        <f t="shared" si="6"/>
        <v>1208.223022355867</v>
      </c>
      <c r="AQ51" s="46"/>
      <c r="AR51" s="46"/>
      <c r="AS51" s="46"/>
    </row>
    <row r="52" spans="3:61" x14ac:dyDescent="0.3">
      <c r="E52" s="3" t="s">
        <v>87</v>
      </c>
      <c r="F52" s="3" t="s">
        <v>257</v>
      </c>
      <c r="G52" s="3" t="s">
        <v>167</v>
      </c>
      <c r="H52" s="3" t="str">
        <f t="shared" si="7"/>
        <v>Ofgem efficient</v>
      </c>
      <c r="L52" s="3" t="s">
        <v>159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8">
        <f>IF($H52="Ofgem efficient",Cal_NW!AG77,Cal_NW!AG219)</f>
        <v>217.44296471635161</v>
      </c>
      <c r="AH52" s="18">
        <f>IF($H52="Ofgem efficient",Cal_NW!AH77,Cal_NW!AH219)</f>
        <v>215.96255122229462</v>
      </c>
      <c r="AI52" s="18">
        <f>IF($H52="Ofgem efficient",Cal_NW!AI77,Cal_NW!AI219)</f>
        <v>210.39902386488598</v>
      </c>
      <c r="AJ52" s="18">
        <f>IF($H52="Ofgem efficient",Cal_NW!AJ77,Cal_NW!AJ219)</f>
        <v>198.39250526897087</v>
      </c>
      <c r="AK52" s="18">
        <f>IF($H52="Ofgem efficient",Cal_NW!AK77,Cal_NW!AK219)</f>
        <v>192.37330407984115</v>
      </c>
      <c r="AM52" s="46"/>
      <c r="AN52" s="46"/>
      <c r="AO52" s="18">
        <f t="shared" si="6"/>
        <v>1034.5703491523441</v>
      </c>
      <c r="AQ52" s="46"/>
      <c r="AR52" s="46"/>
      <c r="AS52" s="46"/>
    </row>
    <row r="53" spans="3:61" x14ac:dyDescent="0.3">
      <c r="E53" s="3" t="s">
        <v>90</v>
      </c>
      <c r="F53" s="3" t="s">
        <v>257</v>
      </c>
      <c r="G53" s="3" t="s">
        <v>167</v>
      </c>
      <c r="H53" s="3" t="str">
        <f t="shared" si="7"/>
        <v>Ofgem efficient</v>
      </c>
      <c r="L53" s="3" t="s">
        <v>159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8">
        <f>IF($H53="Ofgem efficient",Cal_WM!AG77,Cal_WM!AG219)</f>
        <v>179.29003017769594</v>
      </c>
      <c r="AH53" s="18">
        <f>IF($H53="Ofgem efficient",Cal_WM!AH77,Cal_WM!AH219)</f>
        <v>178.6401600013487</v>
      </c>
      <c r="AI53" s="18">
        <f>IF($H53="Ofgem efficient",Cal_WM!AI77,Cal_WM!AI219)</f>
        <v>180.35600123593332</v>
      </c>
      <c r="AJ53" s="18">
        <f>IF($H53="Ofgem efficient",Cal_WM!AJ77,Cal_WM!AJ219)</f>
        <v>170.63587518809362</v>
      </c>
      <c r="AK53" s="18">
        <f>IF($H53="Ofgem efficient",Cal_WM!AK77,Cal_WM!AK219)</f>
        <v>167.52658848507772</v>
      </c>
      <c r="AM53" s="46"/>
      <c r="AN53" s="46"/>
      <c r="AO53" s="18">
        <f>SUM(AG53:AK53)</f>
        <v>876.44865508814939</v>
      </c>
      <c r="AQ53" s="46"/>
      <c r="AR53" s="46"/>
      <c r="AS53" s="46"/>
    </row>
    <row r="54" spans="3:61" x14ac:dyDescent="0.3">
      <c r="E54" s="3" t="s">
        <v>85</v>
      </c>
      <c r="F54" s="3" t="s">
        <v>257</v>
      </c>
      <c r="G54" s="3" t="s">
        <v>167</v>
      </c>
      <c r="H54" s="3" t="str">
        <f t="shared" si="7"/>
        <v>Company submitted</v>
      </c>
      <c r="L54" s="3" t="s">
        <v>159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8">
        <f>IF($H54="Ofgem efficient",Cal_NGN!AG77,Cal_NGN!AG219)</f>
        <v>232.61863982427042</v>
      </c>
      <c r="AH54" s="18">
        <f>IF($H54="Ofgem efficient",Cal_NGN!AH77,Cal_NGN!AH219)</f>
        <v>234.76430002060249</v>
      </c>
      <c r="AI54" s="18">
        <f>IF($H54="Ofgem efficient",Cal_NGN!AI77,Cal_NGN!AI219)</f>
        <v>232.106706826942</v>
      </c>
      <c r="AJ54" s="18">
        <f>IF($H54="Ofgem efficient",Cal_NGN!AJ77,Cal_NGN!AJ219)</f>
        <v>230.16755686557613</v>
      </c>
      <c r="AK54" s="18">
        <f>IF($H54="Ofgem efficient",Cal_NGN!AK77,Cal_NGN!AK219)</f>
        <v>227.40045272080511</v>
      </c>
      <c r="AM54" s="46"/>
      <c r="AN54" s="46"/>
      <c r="AO54" s="18">
        <f>SUM(AG54:AK54)</f>
        <v>1157.0576562581959</v>
      </c>
      <c r="AQ54" s="46"/>
      <c r="AR54" s="46"/>
      <c r="AS54" s="46"/>
    </row>
    <row r="55" spans="3:61" x14ac:dyDescent="0.3">
      <c r="E55" s="3" t="s">
        <v>95</v>
      </c>
      <c r="F55" s="3" t="s">
        <v>257</v>
      </c>
      <c r="G55" s="3" t="s">
        <v>167</v>
      </c>
      <c r="H55" s="3" t="str">
        <f t="shared" si="7"/>
        <v>Ofgem efficient</v>
      </c>
      <c r="L55" s="3" t="s">
        <v>159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8">
        <f>IF($H55="Ofgem efficient",Cal_Sc!AG77,Cal_Sc!AG219)</f>
        <v>175.47803727338328</v>
      </c>
      <c r="AH55" s="18">
        <f>IF($H55="Ofgem efficient",Cal_Sc!AH77,Cal_Sc!AH219)</f>
        <v>182.51615250981854</v>
      </c>
      <c r="AI55" s="18">
        <f>IF($H55="Ofgem efficient",Cal_Sc!AI77,Cal_Sc!AI219)</f>
        <v>173.69542866320427</v>
      </c>
      <c r="AJ55" s="18">
        <f>IF($H55="Ofgem efficient",Cal_Sc!AJ77,Cal_Sc!AJ219)</f>
        <v>166.58007111928819</v>
      </c>
      <c r="AK55" s="18">
        <f>IF($H55="Ofgem efficient",Cal_Sc!AK77,Cal_Sc!AK219)</f>
        <v>165.46139357697837</v>
      </c>
      <c r="AM55" s="46"/>
      <c r="AN55" s="46"/>
      <c r="AO55" s="18">
        <f t="shared" si="6"/>
        <v>863.73108314267256</v>
      </c>
      <c r="AQ55" s="46"/>
      <c r="AR55" s="46"/>
      <c r="AS55" s="46"/>
    </row>
    <row r="56" spans="3:61" x14ac:dyDescent="0.3">
      <c r="E56" s="3" t="s">
        <v>98</v>
      </c>
      <c r="F56" s="3" t="s">
        <v>257</v>
      </c>
      <c r="G56" s="3" t="s">
        <v>167</v>
      </c>
      <c r="H56" s="3" t="str">
        <f t="shared" si="7"/>
        <v>Ofgem efficient</v>
      </c>
      <c r="L56" s="3" t="s">
        <v>159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8">
        <f>IF($H56="Ofgem efficient",Cal_So!AG77,Cal_So!AG219)</f>
        <v>348.36744239735037</v>
      </c>
      <c r="AH56" s="18">
        <f>IF($H56="Ofgem efficient",Cal_So!AH77,Cal_So!AH219)</f>
        <v>360.70205902641754</v>
      </c>
      <c r="AI56" s="18">
        <f>IF($H56="Ofgem efficient",Cal_So!AI77,Cal_So!AI219)</f>
        <v>358.4603966429583</v>
      </c>
      <c r="AJ56" s="18">
        <f>IF($H56="Ofgem efficient",Cal_So!AJ77,Cal_So!AJ219)</f>
        <v>348.77263153210413</v>
      </c>
      <c r="AK56" s="18">
        <f>IF($H56="Ofgem efficient",Cal_So!AK77,Cal_So!AK219)</f>
        <v>345.80527055763582</v>
      </c>
      <c r="AM56" s="46"/>
      <c r="AN56" s="46"/>
      <c r="AO56" s="18">
        <f t="shared" si="6"/>
        <v>1762.1078001564663</v>
      </c>
      <c r="AQ56" s="46"/>
      <c r="AR56" s="46"/>
      <c r="AS56" s="46"/>
    </row>
    <row r="57" spans="3:61" x14ac:dyDescent="0.3">
      <c r="E57" s="3" t="s">
        <v>91</v>
      </c>
      <c r="F57" s="3" t="s">
        <v>257</v>
      </c>
      <c r="G57" s="3" t="s">
        <v>167</v>
      </c>
      <c r="H57" s="3" t="str">
        <f t="shared" si="7"/>
        <v>Ofgem efficient</v>
      </c>
      <c r="L57" s="3" t="s">
        <v>159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8">
        <f>IF($H57="Ofgem efficient",Cal_WWU!AG77,Cal_WWU!AG219)</f>
        <v>246.98416057619733</v>
      </c>
      <c r="AH57" s="18">
        <f>IF($H57="Ofgem efficient",Cal_WWU!AH77,Cal_WWU!AH219)</f>
        <v>235.79101282762224</v>
      </c>
      <c r="AI57" s="18">
        <f>IF($H57="Ofgem efficient",Cal_WWU!AI77,Cal_WWU!AI219)</f>
        <v>231.42965967893724</v>
      </c>
      <c r="AJ57" s="18">
        <f>IF($H57="Ofgem efficient",Cal_WWU!AJ77,Cal_WWU!AJ219)</f>
        <v>233.04945039882375</v>
      </c>
      <c r="AK57" s="18">
        <f>IF($H57="Ofgem efficient",Cal_WWU!AK77,Cal_WWU!AK219)</f>
        <v>234.16810353892259</v>
      </c>
      <c r="AM57" s="46"/>
      <c r="AN57" s="46"/>
      <c r="AO57" s="18">
        <f t="shared" si="6"/>
        <v>1181.422387020503</v>
      </c>
      <c r="AQ57" s="46"/>
      <c r="AR57" s="46"/>
      <c r="AS57" s="46"/>
    </row>
    <row r="59" spans="3:61" x14ac:dyDescent="0.3">
      <c r="C59" s="11" t="s">
        <v>1199</v>
      </c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/>
      <c r="AO59" s="11"/>
      <c r="AP59" s="11"/>
      <c r="AQ59" s="11"/>
      <c r="AR59" s="11"/>
      <c r="AS59" s="11"/>
      <c r="AT59" s="11"/>
      <c r="AU59" s="11"/>
      <c r="AV59" s="44"/>
      <c r="AW59" s="11"/>
      <c r="AX59" s="11"/>
      <c r="AY59" s="11"/>
      <c r="AZ59" s="11"/>
      <c r="BA59" s="11"/>
      <c r="BB59" s="11"/>
      <c r="BC59" s="11"/>
      <c r="BD59" s="11"/>
      <c r="BE59" s="11"/>
      <c r="BF59" s="11"/>
      <c r="BG59" s="11"/>
      <c r="BH59" s="11"/>
      <c r="BI59" s="11"/>
    </row>
    <row r="60" spans="3:61" x14ac:dyDescent="0.3">
      <c r="AG60" s="108"/>
    </row>
    <row r="61" spans="3:61" x14ac:dyDescent="0.3">
      <c r="E61" s="3" t="s">
        <v>82</v>
      </c>
      <c r="F61" s="3" t="s">
        <v>258</v>
      </c>
      <c r="G61" s="3" t="s">
        <v>167</v>
      </c>
      <c r="L61" s="3" t="s">
        <v>159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8">
        <f>AG50-AG36</f>
        <v>-0.44598248045519995</v>
      </c>
      <c r="AH61" s="18">
        <f t="shared" ref="AH61:AK61" si="8">AH50-AH36</f>
        <v>-0.8592338291018109</v>
      </c>
      <c r="AI61" s="18">
        <f t="shared" si="8"/>
        <v>-1.6650876787012407</v>
      </c>
      <c r="AJ61" s="18">
        <f t="shared" si="8"/>
        <v>-2.6541236626223963</v>
      </c>
      <c r="AK61" s="18">
        <f t="shared" si="8"/>
        <v>-3.6327257916487383</v>
      </c>
      <c r="AM61" s="46"/>
      <c r="AN61" s="46"/>
      <c r="AO61" s="18">
        <f t="shared" ref="AO61:AO68" si="9">SUM(AG61:AK61)</f>
        <v>-9.2571534425293862</v>
      </c>
      <c r="AQ61" s="46"/>
      <c r="AR61" s="46"/>
      <c r="AS61" s="46"/>
    </row>
    <row r="62" spans="3:61" x14ac:dyDescent="0.3">
      <c r="E62" s="3" t="s">
        <v>84</v>
      </c>
      <c r="F62" s="3" t="s">
        <v>258</v>
      </c>
      <c r="G62" s="3" t="s">
        <v>167</v>
      </c>
      <c r="L62" s="3" t="s">
        <v>159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8">
        <f t="shared" ref="AG62:AK68" si="10">AG51-AG37</f>
        <v>-0.35217382884076187</v>
      </c>
      <c r="AH62" s="18">
        <f t="shared" si="10"/>
        <v>-0.6742062532871671</v>
      </c>
      <c r="AI62" s="18">
        <f t="shared" si="10"/>
        <v>-1.283818351559006</v>
      </c>
      <c r="AJ62" s="18">
        <f t="shared" si="10"/>
        <v>-2.0779020533093728</v>
      </c>
      <c r="AK62" s="18">
        <f t="shared" si="10"/>
        <v>-2.8441480768194083</v>
      </c>
      <c r="AM62" s="46"/>
      <c r="AN62" s="46"/>
      <c r="AO62" s="18">
        <f t="shared" si="9"/>
        <v>-7.2322485638157161</v>
      </c>
      <c r="AQ62" s="46"/>
      <c r="AR62" s="46"/>
      <c r="AS62" s="46"/>
    </row>
    <row r="63" spans="3:61" x14ac:dyDescent="0.3">
      <c r="E63" s="3" t="s">
        <v>87</v>
      </c>
      <c r="F63" s="3" t="s">
        <v>258</v>
      </c>
      <c r="G63" s="3" t="s">
        <v>167</v>
      </c>
      <c r="L63" s="3" t="s">
        <v>159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8">
        <f t="shared" si="10"/>
        <v>-0.30440269261509911</v>
      </c>
      <c r="AH63" s="18">
        <f t="shared" si="10"/>
        <v>-0.58199280472655346</v>
      </c>
      <c r="AI63" s="18">
        <f t="shared" si="10"/>
        <v>-1.0922687186479436</v>
      </c>
      <c r="AJ63" s="18">
        <f t="shared" si="10"/>
        <v>-1.7203817655828288</v>
      </c>
      <c r="AK63" s="18">
        <f t="shared" si="10"/>
        <v>-2.360795012403571</v>
      </c>
      <c r="AM63" s="46"/>
      <c r="AN63" s="46"/>
      <c r="AO63" s="18">
        <f t="shared" si="9"/>
        <v>-6.0598409939759961</v>
      </c>
      <c r="AQ63" s="46"/>
      <c r="AR63" s="46"/>
      <c r="AS63" s="46"/>
    </row>
    <row r="64" spans="3:61" x14ac:dyDescent="0.3">
      <c r="E64" s="3" t="s">
        <v>90</v>
      </c>
      <c r="F64" s="3" t="s">
        <v>258</v>
      </c>
      <c r="G64" s="3" t="s">
        <v>167</v>
      </c>
      <c r="L64" s="3" t="s">
        <v>159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8">
        <f t="shared" si="10"/>
        <v>-0.24892421376642915</v>
      </c>
      <c r="AH64" s="18">
        <f t="shared" si="10"/>
        <v>-0.48453169547846642</v>
      </c>
      <c r="AI64" s="18">
        <f t="shared" si="10"/>
        <v>-0.92970997001535238</v>
      </c>
      <c r="AJ64" s="18">
        <f t="shared" si="10"/>
        <v>-1.4821300806123645</v>
      </c>
      <c r="AK64" s="18">
        <f t="shared" si="10"/>
        <v>-2.0401580044840557</v>
      </c>
      <c r="AM64" s="46"/>
      <c r="AN64" s="46"/>
      <c r="AO64" s="18">
        <f t="shared" si="9"/>
        <v>-5.1854539643566682</v>
      </c>
      <c r="AQ64" s="46"/>
      <c r="AR64" s="46"/>
      <c r="AS64" s="46"/>
    </row>
    <row r="65" spans="2:61" x14ac:dyDescent="0.3">
      <c r="E65" s="3" t="s">
        <v>85</v>
      </c>
      <c r="F65" s="3" t="s">
        <v>258</v>
      </c>
      <c r="G65" s="3" t="s">
        <v>167</v>
      </c>
      <c r="L65" s="3" t="s">
        <v>159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8">
        <f t="shared" si="10"/>
        <v>-0.31040699704658437</v>
      </c>
      <c r="AH65" s="18">
        <f t="shared" si="10"/>
        <v>-0.61040555480701641</v>
      </c>
      <c r="AI65" s="18">
        <f t="shared" si="10"/>
        <v>-1.1771733964065731</v>
      </c>
      <c r="AJ65" s="18">
        <f t="shared" si="10"/>
        <v>-1.9678539737307688</v>
      </c>
      <c r="AK65" s="18">
        <f t="shared" si="10"/>
        <v>-2.7467612180411436</v>
      </c>
      <c r="AM65" s="46"/>
      <c r="AN65" s="46"/>
      <c r="AO65" s="18">
        <f t="shared" si="9"/>
        <v>-6.8126011400320863</v>
      </c>
      <c r="AQ65" s="46"/>
      <c r="AR65" s="46"/>
      <c r="AS65" s="46"/>
    </row>
    <row r="66" spans="2:61" x14ac:dyDescent="0.3">
      <c r="E66" s="3" t="s">
        <v>95</v>
      </c>
      <c r="F66" s="3" t="s">
        <v>258</v>
      </c>
      <c r="G66" s="3" t="s">
        <v>167</v>
      </c>
      <c r="L66" s="3" t="s">
        <v>159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8">
        <f t="shared" si="10"/>
        <v>-0.24479575738996573</v>
      </c>
      <c r="AH66" s="18">
        <f t="shared" si="10"/>
        <v>-0.4933546938719644</v>
      </c>
      <c r="AI66" s="18">
        <f t="shared" si="10"/>
        <v>-0.89807706452165803</v>
      </c>
      <c r="AJ66" s="18">
        <f t="shared" si="10"/>
        <v>-1.4494155949852825</v>
      </c>
      <c r="AK66" s="18">
        <f t="shared" si="10"/>
        <v>-2.0420514998063766</v>
      </c>
      <c r="AM66" s="46"/>
      <c r="AN66" s="46"/>
      <c r="AO66" s="18">
        <f t="shared" si="9"/>
        <v>-5.1276946105752472</v>
      </c>
      <c r="AQ66" s="46"/>
      <c r="AR66" s="46"/>
      <c r="AS66" s="46"/>
    </row>
    <row r="67" spans="2:61" x14ac:dyDescent="0.3">
      <c r="E67" s="3" t="s">
        <v>98</v>
      </c>
      <c r="F67" s="3" t="s">
        <v>258</v>
      </c>
      <c r="G67" s="3" t="s">
        <v>167</v>
      </c>
      <c r="L67" s="3" t="s">
        <v>159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8">
        <f t="shared" si="10"/>
        <v>-0.43857559219765108</v>
      </c>
      <c r="AH67" s="18">
        <f t="shared" si="10"/>
        <v>-0.90122231292269817</v>
      </c>
      <c r="AI67" s="18">
        <f t="shared" si="10"/>
        <v>-1.7691158107340925</v>
      </c>
      <c r="AJ67" s="18">
        <f t="shared" si="10"/>
        <v>-2.9285649062197763</v>
      </c>
      <c r="AK67" s="18">
        <f t="shared" si="10"/>
        <v>-4.1109269097617585</v>
      </c>
      <c r="AM67" s="46"/>
      <c r="AN67" s="46"/>
      <c r="AO67" s="18">
        <f t="shared" si="9"/>
        <v>-10.148405531835976</v>
      </c>
      <c r="AQ67" s="46"/>
      <c r="AR67" s="46"/>
      <c r="AS67" s="46"/>
    </row>
    <row r="68" spans="2:61" x14ac:dyDescent="0.3">
      <c r="E68" s="3" t="s">
        <v>91</v>
      </c>
      <c r="F68" s="3" t="s">
        <v>258</v>
      </c>
      <c r="G68" s="3" t="s">
        <v>167</v>
      </c>
      <c r="L68" s="3" t="s">
        <v>159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8">
        <f>AG57-AG43</f>
        <v>-0.3432349097950862</v>
      </c>
      <c r="AH68" s="18">
        <f t="shared" si="10"/>
        <v>-0.64542227854275325</v>
      </c>
      <c r="AI68" s="18">
        <f t="shared" si="10"/>
        <v>-1.2262682855222806</v>
      </c>
      <c r="AJ68" s="18">
        <f t="shared" si="10"/>
        <v>-2.0522895085751713</v>
      </c>
      <c r="AK68" s="18">
        <f t="shared" si="10"/>
        <v>-2.8894535980074636</v>
      </c>
      <c r="AM68" s="46"/>
      <c r="AN68" s="46"/>
      <c r="AO68" s="18">
        <f t="shared" si="9"/>
        <v>-7.156668580442755</v>
      </c>
      <c r="AQ68" s="46"/>
      <c r="AR68" s="46"/>
      <c r="AS68" s="46"/>
    </row>
    <row r="70" spans="2:61" ht="14.65" x14ac:dyDescent="0.35">
      <c r="B70" s="10" t="s">
        <v>293</v>
      </c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41"/>
      <c r="AW70" s="10"/>
      <c r="AX70" s="10"/>
      <c r="AY70" s="10"/>
      <c r="AZ70" s="10"/>
      <c r="BA70" s="10"/>
      <c r="BB70" s="10"/>
      <c r="BC70" s="10"/>
      <c r="BD70" s="10"/>
      <c r="BE70" s="10"/>
      <c r="BF70" s="10"/>
      <c r="BG70" s="10"/>
      <c r="BH70" s="10"/>
      <c r="BI70" s="10"/>
    </row>
    <row r="71" spans="2:61" x14ac:dyDescent="0.3">
      <c r="C71" s="30" t="s">
        <v>294</v>
      </c>
    </row>
    <row r="73" spans="2:61" x14ac:dyDescent="0.3">
      <c r="C73" s="11" t="s">
        <v>1200</v>
      </c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  <c r="AJ73" s="11"/>
      <c r="AK73" s="11"/>
      <c r="AL73" s="11"/>
      <c r="AM73" s="11"/>
      <c r="AN73" s="11"/>
      <c r="AO73" s="11"/>
      <c r="AP73" s="11"/>
      <c r="AQ73" s="11"/>
      <c r="AR73" s="11"/>
      <c r="AS73" s="11"/>
      <c r="AT73" s="11"/>
      <c r="AU73" s="11"/>
      <c r="AV73" s="44"/>
      <c r="AW73" s="11"/>
      <c r="AX73" s="11"/>
      <c r="AY73" s="11"/>
      <c r="AZ73" s="11"/>
      <c r="BA73" s="11"/>
      <c r="BB73" s="11"/>
      <c r="BC73" s="11"/>
      <c r="BD73" s="11"/>
      <c r="BE73" s="11"/>
      <c r="BF73" s="11"/>
      <c r="BG73" s="11"/>
      <c r="BH73" s="11"/>
      <c r="BI73" s="11"/>
    </row>
    <row r="75" spans="2:61" x14ac:dyDescent="0.3">
      <c r="E75" s="3" t="s">
        <v>82</v>
      </c>
      <c r="F75" s="3" t="s">
        <v>1201</v>
      </c>
      <c r="G75" s="3" t="s">
        <v>167</v>
      </c>
      <c r="L75" s="3" t="s">
        <v>159</v>
      </c>
      <c r="R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8">
        <f>Inp_EoE!AG$86+SUM(Inp_EoE!AG$103:AG$117)</f>
        <v>147.49047104509745</v>
      </c>
      <c r="AH75" s="18">
        <f>Inp_EoE!AH$86+SUM(Inp_EoE!AH$103:AH$117)</f>
        <v>147.73919073049834</v>
      </c>
      <c r="AI75" s="18">
        <f>Inp_EoE!AI$86+SUM(Inp_EoE!AI$103:AI$117)</f>
        <v>137.34682781265414</v>
      </c>
      <c r="AJ75" s="18">
        <f>Inp_EoE!AJ$86+SUM(Inp_EoE!AJ$103:AJ$117)</f>
        <v>136.72315659085243</v>
      </c>
      <c r="AK75" s="18">
        <f>Inp_EoE!AK$86+SUM(Inp_EoE!AK$103:AK$117)</f>
        <v>133.75060167917547</v>
      </c>
      <c r="AM75" s="46"/>
      <c r="AN75" s="46"/>
      <c r="AO75" s="18">
        <f t="shared" ref="AO75:AO82" si="11">SUM(AG75:AK75)</f>
        <v>703.05024785827788</v>
      </c>
      <c r="AQ75" s="46"/>
      <c r="AR75" s="46"/>
      <c r="AS75" s="46"/>
    </row>
    <row r="76" spans="2:61" x14ac:dyDescent="0.3">
      <c r="E76" s="3" t="s">
        <v>84</v>
      </c>
      <c r="F76" s="3" t="s">
        <v>1201</v>
      </c>
      <c r="G76" s="3" t="s">
        <v>167</v>
      </c>
      <c r="L76" s="3" t="s">
        <v>159</v>
      </c>
      <c r="R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8">
        <f>Inp_Lon!AG$86+SUM(Inp_Lon!AG$103:AG$117)</f>
        <v>92.165937189059434</v>
      </c>
      <c r="AH76" s="18">
        <f>Inp_Lon!AH$86+SUM(Inp_Lon!AH$103:AH$117)</f>
        <v>91.927920247819699</v>
      </c>
      <c r="AI76" s="18">
        <f>Inp_Lon!AI$86+SUM(Inp_Lon!AI$103:AI$117)</f>
        <v>85.171209346947037</v>
      </c>
      <c r="AJ76" s="18">
        <f>Inp_Lon!AJ$86+SUM(Inp_Lon!AJ$103:AJ$117)</f>
        <v>84.815901337663391</v>
      </c>
      <c r="AK76" s="18">
        <f>Inp_Lon!AK$86+SUM(Inp_Lon!AK$103:AK$117)</f>
        <v>83.112091430222492</v>
      </c>
      <c r="AM76" s="46"/>
      <c r="AN76" s="46"/>
      <c r="AO76" s="18">
        <f t="shared" si="11"/>
        <v>437.19305955171205</v>
      </c>
      <c r="AQ76" s="46"/>
      <c r="AR76" s="46"/>
      <c r="AS76" s="46"/>
    </row>
    <row r="77" spans="2:61" x14ac:dyDescent="0.3">
      <c r="E77" s="3" t="s">
        <v>87</v>
      </c>
      <c r="F77" s="3" t="s">
        <v>1201</v>
      </c>
      <c r="G77" s="3" t="s">
        <v>167</v>
      </c>
      <c r="L77" s="3" t="s">
        <v>159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8">
        <f>Inp_NW!AG$86+SUM(Inp_NW!AG$103:AG$117)</f>
        <v>100.22308654652193</v>
      </c>
      <c r="AH77" s="18">
        <f>Inp_NW!AH$86+SUM(Inp_NW!AH$103:AH$117)</f>
        <v>99.775927949019845</v>
      </c>
      <c r="AI77" s="18">
        <f>Inp_NW!AI$86+SUM(Inp_NW!AI$103:AI$117)</f>
        <v>92.13647192480741</v>
      </c>
      <c r="AJ77" s="18">
        <f>Inp_NW!AJ$86+SUM(Inp_NW!AJ$103:AJ$117)</f>
        <v>91.843502187555899</v>
      </c>
      <c r="AK77" s="18">
        <f>Inp_NW!AK$86+SUM(Inp_NW!AK$103:AK$117)</f>
        <v>89.942487553205794</v>
      </c>
      <c r="AM77" s="46"/>
      <c r="AN77" s="46"/>
      <c r="AO77" s="18">
        <f t="shared" si="11"/>
        <v>473.92147616111083</v>
      </c>
      <c r="AQ77" s="46"/>
      <c r="AR77" s="46"/>
      <c r="AS77" s="46"/>
    </row>
    <row r="78" spans="2:61" x14ac:dyDescent="0.3">
      <c r="E78" s="3" t="s">
        <v>90</v>
      </c>
      <c r="F78" s="3" t="s">
        <v>1201</v>
      </c>
      <c r="G78" s="3" t="s">
        <v>167</v>
      </c>
      <c r="L78" s="3" t="s">
        <v>159</v>
      </c>
      <c r="R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8">
        <f>Inp_WM!AG$86+SUM(Inp_WM!AG$103:AG$117)</f>
        <v>74.701295219565267</v>
      </c>
      <c r="AH78" s="18">
        <f>Inp_WM!AH$86+SUM(Inp_WM!AH$103:AH$117)</f>
        <v>74.930267924962578</v>
      </c>
      <c r="AI78" s="18">
        <f>Inp_WM!AI$86+SUM(Inp_WM!AI$103:AI$117)</f>
        <v>69.320173315093001</v>
      </c>
      <c r="AJ78" s="18">
        <f>Inp_WM!AJ$86+SUM(Inp_WM!AJ$103:AJ$117)</f>
        <v>69.02792185783305</v>
      </c>
      <c r="AK78" s="18">
        <f>Inp_WM!AK$86+SUM(Inp_WM!AK$103:AK$117)</f>
        <v>67.534813609629111</v>
      </c>
      <c r="AM78" s="46"/>
      <c r="AN78" s="46"/>
      <c r="AO78" s="18">
        <f t="shared" si="11"/>
        <v>355.51447192708298</v>
      </c>
      <c r="AQ78" s="46"/>
      <c r="AR78" s="46"/>
      <c r="AS78" s="46"/>
    </row>
    <row r="79" spans="2:61" x14ac:dyDescent="0.3">
      <c r="E79" s="3" t="s">
        <v>85</v>
      </c>
      <c r="F79" s="3" t="s">
        <v>1201</v>
      </c>
      <c r="G79" s="3" t="s">
        <v>167</v>
      </c>
      <c r="L79" s="3" t="s">
        <v>159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8">
        <f>Inp_NGN!AG$86+SUM(Inp_NGN!AG$103:AG$117)</f>
        <v>104.35895936864692</v>
      </c>
      <c r="AH79" s="18">
        <f>Inp_NGN!AH$86+SUM(Inp_NGN!AH$103:AH$117)</f>
        <v>104.85904850247452</v>
      </c>
      <c r="AI79" s="18">
        <f>Inp_NGN!AI$86+SUM(Inp_NGN!AI$103:AI$117)</f>
        <v>105.62741294317971</v>
      </c>
      <c r="AJ79" s="18">
        <f>Inp_NGN!AJ$86+SUM(Inp_NGN!AJ$103:AJ$117)</f>
        <v>104.81750694972651</v>
      </c>
      <c r="AK79" s="18">
        <f>Inp_NGN!AK$86+SUM(Inp_NGN!AK$103:AK$117)</f>
        <v>101.37461712551763</v>
      </c>
      <c r="AM79" s="46"/>
      <c r="AN79" s="46"/>
      <c r="AO79" s="18">
        <f t="shared" si="11"/>
        <v>521.0375448895453</v>
      </c>
      <c r="AQ79" s="46"/>
      <c r="AR79" s="46"/>
      <c r="AS79" s="46"/>
    </row>
    <row r="80" spans="2:61" x14ac:dyDescent="0.3">
      <c r="E80" s="3" t="s">
        <v>95</v>
      </c>
      <c r="F80" s="3" t="s">
        <v>1201</v>
      </c>
      <c r="G80" s="3" t="s">
        <v>167</v>
      </c>
      <c r="L80" s="3" t="s">
        <v>159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8">
        <f>Inp_Sc!AG$86+SUM(Inp_Sc!AG$103:AG$117)</f>
        <v>77.26046582642681</v>
      </c>
      <c r="AH80" s="18">
        <f>Inp_Sc!AH$86+SUM(Inp_Sc!AH$103:AH$117)</f>
        <v>76.328670470068701</v>
      </c>
      <c r="AI80" s="18">
        <f>Inp_Sc!AI$86+SUM(Inp_Sc!AI$103:AI$117)</f>
        <v>76.990932456622232</v>
      </c>
      <c r="AJ80" s="18">
        <f>Inp_Sc!AJ$86+SUM(Inp_Sc!AJ$103:AJ$117)</f>
        <v>76.763443590716662</v>
      </c>
      <c r="AK80" s="18">
        <f>Inp_Sc!AK$86+SUM(Inp_Sc!AK$103:AK$117)</f>
        <v>73.566350296092054</v>
      </c>
      <c r="AM80" s="46"/>
      <c r="AN80" s="46"/>
      <c r="AO80" s="18">
        <f t="shared" si="11"/>
        <v>380.90986263992647</v>
      </c>
      <c r="AQ80" s="46"/>
      <c r="AR80" s="46"/>
      <c r="AS80" s="46"/>
    </row>
    <row r="81" spans="3:61" x14ac:dyDescent="0.3">
      <c r="E81" s="3" t="s">
        <v>98</v>
      </c>
      <c r="F81" s="3" t="s">
        <v>1201</v>
      </c>
      <c r="G81" s="3" t="s">
        <v>167</v>
      </c>
      <c r="L81" s="3" t="s">
        <v>159</v>
      </c>
      <c r="R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8">
        <f>Inp_So!AG$86+SUM(Inp_So!AG$103:AG$117)</f>
        <v>168.64790891611085</v>
      </c>
      <c r="AH81" s="18">
        <f>Inp_So!AH$86+SUM(Inp_So!AH$103:AH$117)</f>
        <v>167.47766576625082</v>
      </c>
      <c r="AI81" s="18">
        <f>Inp_So!AI$86+SUM(Inp_So!AI$103:AI$117)</f>
        <v>168.98969248652827</v>
      </c>
      <c r="AJ81" s="18">
        <f>Inp_So!AJ$86+SUM(Inp_So!AJ$103:AJ$117)</f>
        <v>168.44717289799604</v>
      </c>
      <c r="AK81" s="18">
        <f>Inp_So!AK$86+SUM(Inp_So!AK$103:AK$117)</f>
        <v>163.0125186315548</v>
      </c>
      <c r="AM81" s="46"/>
      <c r="AN81" s="46"/>
      <c r="AO81" s="18">
        <f t="shared" si="11"/>
        <v>836.57495869844081</v>
      </c>
      <c r="AQ81" s="46"/>
      <c r="AR81" s="46"/>
      <c r="AS81" s="46"/>
    </row>
    <row r="82" spans="3:61" x14ac:dyDescent="0.3">
      <c r="E82" s="3" t="s">
        <v>91</v>
      </c>
      <c r="F82" s="3" t="s">
        <v>1201</v>
      </c>
      <c r="G82" s="3" t="s">
        <v>167</v>
      </c>
      <c r="L82" s="3" t="s">
        <v>159</v>
      </c>
      <c r="R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8">
        <f>Inp_WWU!AG$86+SUM(Inp_WWU!AG$103:AG$117)</f>
        <v>96.430456611127894</v>
      </c>
      <c r="AH82" s="18">
        <f>Inp_WWU!AH$86+SUM(Inp_WWU!AH$103:AH$117)</f>
        <v>100.38112773519384</v>
      </c>
      <c r="AI82" s="18">
        <f>Inp_WWU!AI$86+SUM(Inp_WWU!AI$103:AI$117)</f>
        <v>99.453044483388837</v>
      </c>
      <c r="AJ82" s="18">
        <f>Inp_WWU!AJ$86+SUM(Inp_WWU!AJ$103:AJ$117)</f>
        <v>100.51950369773637</v>
      </c>
      <c r="AK82" s="18">
        <f>Inp_WWU!AK$86+SUM(Inp_WWU!AK$103:AK$117)</f>
        <v>99.366253101297673</v>
      </c>
      <c r="AM82" s="46"/>
      <c r="AN82" s="46"/>
      <c r="AO82" s="18">
        <f t="shared" si="11"/>
        <v>496.15038562874463</v>
      </c>
      <c r="AQ82" s="46"/>
      <c r="AR82" s="46"/>
      <c r="AS82" s="46"/>
    </row>
    <row r="84" spans="3:61" x14ac:dyDescent="0.3">
      <c r="C84" s="11" t="s">
        <v>1202</v>
      </c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  <c r="AJ84" s="11"/>
      <c r="AK84" s="11"/>
      <c r="AL84" s="11"/>
      <c r="AM84" s="11"/>
      <c r="AN84" s="11"/>
      <c r="AO84" s="11"/>
      <c r="AP84" s="11"/>
      <c r="AQ84" s="11"/>
      <c r="AR84" s="11"/>
      <c r="AS84" s="11"/>
      <c r="AT84" s="11"/>
      <c r="AU84" s="11"/>
      <c r="AV84" s="44"/>
      <c r="AW84" s="11"/>
      <c r="AX84" s="11"/>
      <c r="AY84" s="11"/>
      <c r="AZ84" s="11"/>
      <c r="BA84" s="11"/>
      <c r="BB84" s="11"/>
      <c r="BC84" s="11"/>
      <c r="BD84" s="11"/>
      <c r="BE84" s="11"/>
      <c r="BF84" s="11"/>
      <c r="BG84" s="11"/>
      <c r="BH84" s="11"/>
      <c r="BI84" s="11"/>
    </row>
    <row r="86" spans="3:61" x14ac:dyDescent="0.3">
      <c r="E86" s="3" t="s">
        <v>82</v>
      </c>
      <c r="F86" s="3" t="s">
        <v>274</v>
      </c>
      <c r="G86" s="3" t="s">
        <v>167</v>
      </c>
      <c r="L86" s="3" t="s">
        <v>159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8">
        <f>SUM(Inp_EoE!AG$121:AG$140)</f>
        <v>0</v>
      </c>
      <c r="AH86" s="18">
        <f>SUM(Inp_EoE!AH$121:AH$140)</f>
        <v>0</v>
      </c>
      <c r="AI86" s="18">
        <f>SUM(Inp_EoE!AI$121:AI$140)</f>
        <v>0</v>
      </c>
      <c r="AJ86" s="18">
        <f>SUM(Inp_EoE!AJ$121:AJ$140)</f>
        <v>0</v>
      </c>
      <c r="AK86" s="18">
        <f>SUM(Inp_EoE!AK$121:AK$140)</f>
        <v>0</v>
      </c>
      <c r="AM86" s="46"/>
      <c r="AN86" s="46"/>
      <c r="AO86" s="18">
        <f t="shared" ref="AO86:AO93" si="12">SUM(AG86:AK86)</f>
        <v>0</v>
      </c>
      <c r="AQ86" s="46"/>
      <c r="AR86" s="46"/>
      <c r="AS86" s="46"/>
    </row>
    <row r="87" spans="3:61" x14ac:dyDescent="0.3">
      <c r="E87" s="3" t="s">
        <v>84</v>
      </c>
      <c r="F87" s="3" t="s">
        <v>274</v>
      </c>
      <c r="G87" s="3" t="s">
        <v>167</v>
      </c>
      <c r="L87" s="3" t="s">
        <v>159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8">
        <f>SUM(Inp_Lon!AG$121:AG$140)</f>
        <v>0.50503775157192998</v>
      </c>
      <c r="AH87" s="18">
        <f>SUM(Inp_Lon!AH$121:AH$140)</f>
        <v>0.5078939211607727</v>
      </c>
      <c r="AI87" s="18">
        <f>SUM(Inp_Lon!AI$121:AI$140)</f>
        <v>0.4987637390872246</v>
      </c>
      <c r="AJ87" s="18">
        <f>SUM(Inp_Lon!AJ$121:AJ$140)</f>
        <v>0.49741207091496159</v>
      </c>
      <c r="AK87" s="18">
        <f>SUM(Inp_Lon!AK$121:AK$140)</f>
        <v>0.49523527783156895</v>
      </c>
      <c r="AM87" s="46"/>
      <c r="AN87" s="46"/>
      <c r="AO87" s="18">
        <f t="shared" si="12"/>
        <v>2.5043427605664577</v>
      </c>
      <c r="AQ87" s="46"/>
      <c r="AR87" s="46"/>
      <c r="AS87" s="46"/>
    </row>
    <row r="88" spans="3:61" x14ac:dyDescent="0.3">
      <c r="E88" s="3" t="s">
        <v>87</v>
      </c>
      <c r="F88" s="3" t="s">
        <v>274</v>
      </c>
      <c r="G88" s="3" t="s">
        <v>167</v>
      </c>
      <c r="L88" s="3" t="s">
        <v>159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8">
        <f>SUM(Inp_NW!AG$121:AG$140)</f>
        <v>0.58543700801431375</v>
      </c>
      <c r="AH88" s="18">
        <f>SUM(Inp_NW!AH$121:AH$140)</f>
        <v>0.5571101900437091</v>
      </c>
      <c r="AI88" s="18">
        <f>SUM(Inp_NW!AI$121:AI$140)</f>
        <v>0.56480364228714675</v>
      </c>
      <c r="AJ88" s="18">
        <f>SUM(Inp_NW!AJ$121:AJ$140)</f>
        <v>0.56973897541820595</v>
      </c>
      <c r="AK88" s="18">
        <f>SUM(Inp_NW!AK$121:AK$140)</f>
        <v>0.41221283181791241</v>
      </c>
      <c r="AM88" s="46"/>
      <c r="AN88" s="46"/>
      <c r="AO88" s="18">
        <f t="shared" si="12"/>
        <v>2.6893026475812882</v>
      </c>
      <c r="AQ88" s="46"/>
      <c r="AR88" s="46"/>
      <c r="AS88" s="46"/>
    </row>
    <row r="89" spans="3:61" x14ac:dyDescent="0.3">
      <c r="E89" s="3" t="s">
        <v>90</v>
      </c>
      <c r="F89" s="3" t="s">
        <v>274</v>
      </c>
      <c r="G89" s="3" t="s">
        <v>167</v>
      </c>
      <c r="L89" s="3" t="s">
        <v>159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8">
        <f>SUM(Inp_WM!AG$121:AG$140)</f>
        <v>0</v>
      </c>
      <c r="AH89" s="18">
        <f>SUM(Inp_WM!AH$121:AH$140)</f>
        <v>0</v>
      </c>
      <c r="AI89" s="18">
        <f>SUM(Inp_WM!AI$121:AI$140)</f>
        <v>0</v>
      </c>
      <c r="AJ89" s="18">
        <f>SUM(Inp_WM!AJ$121:AJ$140)</f>
        <v>0</v>
      </c>
      <c r="AK89" s="18">
        <f>SUM(Inp_WM!AK$121:AK$140)</f>
        <v>0</v>
      </c>
      <c r="AM89" s="46"/>
      <c r="AN89" s="46"/>
      <c r="AO89" s="18">
        <f t="shared" si="12"/>
        <v>0</v>
      </c>
      <c r="AQ89" s="46"/>
      <c r="AR89" s="46"/>
      <c r="AS89" s="46"/>
    </row>
    <row r="90" spans="3:61" x14ac:dyDescent="0.3">
      <c r="E90" s="3" t="s">
        <v>85</v>
      </c>
      <c r="F90" s="3" t="s">
        <v>274</v>
      </c>
      <c r="G90" s="3" t="s">
        <v>167</v>
      </c>
      <c r="L90" s="3" t="s">
        <v>159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8">
        <f>SUM(Inp_NGN!AG$121:AG$140)</f>
        <v>1.0019948991187091</v>
      </c>
      <c r="AH90" s="18">
        <f>SUM(Inp_NGN!AH$121:AH$140)</f>
        <v>1.3115754271978564</v>
      </c>
      <c r="AI90" s="18">
        <f>SUM(Inp_NGN!AI$121:AI$140)</f>
        <v>1.6242420151057044</v>
      </c>
      <c r="AJ90" s="18">
        <f>SUM(Inp_NGN!AJ$121:AJ$140)</f>
        <v>1.632404035282115</v>
      </c>
      <c r="AK90" s="18">
        <f>SUM(Inp_NGN!AK$121:AK$140)</f>
        <v>1.9497666944987257</v>
      </c>
      <c r="AM90" s="46"/>
      <c r="AN90" s="46"/>
      <c r="AO90" s="18">
        <f t="shared" si="12"/>
        <v>7.5199830712031099</v>
      </c>
      <c r="AQ90" s="46"/>
      <c r="AR90" s="46"/>
      <c r="AS90" s="46"/>
    </row>
    <row r="91" spans="3:61" x14ac:dyDescent="0.3">
      <c r="E91" s="3" t="s">
        <v>95</v>
      </c>
      <c r="F91" s="3" t="s">
        <v>274</v>
      </c>
      <c r="G91" s="3" t="s">
        <v>167</v>
      </c>
      <c r="L91" s="3" t="s">
        <v>159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8">
        <f>SUM(Inp_Sc!AG$121:AG$140)</f>
        <v>0</v>
      </c>
      <c r="AH91" s="18">
        <f>SUM(Inp_Sc!AH$121:AH$140)</f>
        <v>0</v>
      </c>
      <c r="AI91" s="18">
        <f>SUM(Inp_Sc!AI$121:AI$140)</f>
        <v>0</v>
      </c>
      <c r="AJ91" s="18">
        <f>SUM(Inp_Sc!AJ$121:AJ$140)</f>
        <v>0</v>
      </c>
      <c r="AK91" s="18">
        <f>SUM(Inp_Sc!AK$121:AK$140)</f>
        <v>0</v>
      </c>
      <c r="AM91" s="46"/>
      <c r="AN91" s="46"/>
      <c r="AO91" s="18">
        <f t="shared" si="12"/>
        <v>0</v>
      </c>
      <c r="AQ91" s="46"/>
      <c r="AR91" s="46"/>
      <c r="AS91" s="46"/>
    </row>
    <row r="92" spans="3:61" x14ac:dyDescent="0.3">
      <c r="E92" s="3" t="s">
        <v>98</v>
      </c>
      <c r="F92" s="3" t="s">
        <v>274</v>
      </c>
      <c r="G92" s="3" t="s">
        <v>167</v>
      </c>
      <c r="L92" s="3" t="s">
        <v>159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8">
        <f>SUM(Inp_So!AG$121:AG$140)</f>
        <v>0</v>
      </c>
      <c r="AH92" s="18">
        <f>SUM(Inp_So!AH$121:AH$140)</f>
        <v>0</v>
      </c>
      <c r="AI92" s="18">
        <f>SUM(Inp_So!AI$121:AI$140)</f>
        <v>0</v>
      </c>
      <c r="AJ92" s="18">
        <f>SUM(Inp_So!AJ$121:AJ$140)</f>
        <v>0</v>
      </c>
      <c r="AK92" s="18">
        <f>SUM(Inp_So!AK$121:AK$140)</f>
        <v>0</v>
      </c>
      <c r="AM92" s="46"/>
      <c r="AN92" s="46"/>
      <c r="AO92" s="18">
        <f t="shared" si="12"/>
        <v>0</v>
      </c>
      <c r="AQ92" s="46"/>
      <c r="AR92" s="46"/>
      <c r="AS92" s="46"/>
    </row>
    <row r="93" spans="3:61" x14ac:dyDescent="0.3">
      <c r="E93" s="3" t="s">
        <v>91</v>
      </c>
      <c r="F93" s="3" t="s">
        <v>274</v>
      </c>
      <c r="G93" s="3" t="s">
        <v>167</v>
      </c>
      <c r="L93" s="3" t="s">
        <v>159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8">
        <f>SUM(Inp_WWU!AG$121:AG$140)</f>
        <v>0</v>
      </c>
      <c r="AH93" s="18">
        <f>SUM(Inp_WWU!AH$121:AH$140)</f>
        <v>0</v>
      </c>
      <c r="AI93" s="18">
        <f>SUM(Inp_WWU!AI$121:AI$140)</f>
        <v>0</v>
      </c>
      <c r="AJ93" s="18">
        <f>SUM(Inp_WWU!AJ$121:AJ$140)</f>
        <v>0</v>
      </c>
      <c r="AK93" s="18">
        <f>SUM(Inp_WWU!AK$121:AK$140)</f>
        <v>0</v>
      </c>
      <c r="AM93" s="46"/>
      <c r="AN93" s="46"/>
      <c r="AO93" s="18">
        <f t="shared" si="12"/>
        <v>0</v>
      </c>
      <c r="AQ93" s="46"/>
      <c r="AR93" s="46"/>
      <c r="AS93" s="46"/>
    </row>
    <row r="95" spans="3:61" x14ac:dyDescent="0.3">
      <c r="C95" s="11" t="s">
        <v>1203</v>
      </c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  <c r="AJ95" s="11"/>
      <c r="AK95" s="11"/>
      <c r="AL95" s="11"/>
      <c r="AM95" s="11"/>
      <c r="AN95" s="11"/>
      <c r="AO95" s="11"/>
      <c r="AP95" s="11"/>
      <c r="AQ95" s="11"/>
      <c r="AR95" s="11"/>
      <c r="AS95" s="11"/>
      <c r="AT95" s="11"/>
      <c r="AU95" s="11"/>
      <c r="AV95" s="44"/>
      <c r="AW95" s="11"/>
      <c r="AX95" s="11"/>
      <c r="AY95" s="11"/>
      <c r="AZ95" s="11"/>
      <c r="BA95" s="11"/>
      <c r="BB95" s="11"/>
      <c r="BC95" s="11"/>
      <c r="BD95" s="11"/>
      <c r="BE95" s="11"/>
      <c r="BF95" s="11"/>
      <c r="BG95" s="11"/>
      <c r="BH95" s="11"/>
      <c r="BI95" s="11"/>
    </row>
    <row r="97" spans="3:61" x14ac:dyDescent="0.3">
      <c r="E97" s="3" t="s">
        <v>82</v>
      </c>
      <c r="F97" s="3" t="s">
        <v>274</v>
      </c>
      <c r="G97" s="3" t="s">
        <v>167</v>
      </c>
      <c r="L97" s="3" t="s">
        <v>159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8">
        <f>SUM(Cal_EoE!AG$136:AG$155)</f>
        <v>0</v>
      </c>
      <c r="AH97" s="18">
        <f>SUM(Cal_EoE!AH$136:AH$155)</f>
        <v>0</v>
      </c>
      <c r="AI97" s="18">
        <f>SUM(Cal_EoE!AI$136:AI$155)</f>
        <v>0</v>
      </c>
      <c r="AJ97" s="18">
        <f>SUM(Cal_EoE!AJ$136:AJ$155)</f>
        <v>0</v>
      </c>
      <c r="AK97" s="18">
        <f>SUM(Cal_EoE!AK$136:AK$155)</f>
        <v>0</v>
      </c>
      <c r="AM97" s="46"/>
      <c r="AN97" s="46"/>
      <c r="AO97" s="18">
        <f t="shared" ref="AO97:AO104" si="13">SUM(AG97:AK97)</f>
        <v>0</v>
      </c>
      <c r="AQ97" s="46"/>
      <c r="AR97" s="46"/>
      <c r="AS97" s="46"/>
    </row>
    <row r="98" spans="3:61" x14ac:dyDescent="0.3">
      <c r="E98" s="3" t="s">
        <v>84</v>
      </c>
      <c r="F98" s="3" t="s">
        <v>274</v>
      </c>
      <c r="G98" s="3" t="s">
        <v>167</v>
      </c>
      <c r="L98" s="3" t="s">
        <v>159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8">
        <f>SUM(Cal_Lon!AG$136:AG$155)</f>
        <v>0.50372423908752018</v>
      </c>
      <c r="AH98" s="18">
        <f>SUM(Cal_Lon!AH$136:AH$155)</f>
        <v>0.50559310152666859</v>
      </c>
      <c r="AI98" s="18">
        <f>SUM(Cal_Lon!AI$136:AI$155)</f>
        <v>0.49496586621369376</v>
      </c>
      <c r="AJ98" s="18">
        <f>SUM(Cal_Lon!AJ$136:AJ$155)</f>
        <v>0.49160141772220722</v>
      </c>
      <c r="AK98" s="18">
        <f>SUM(Cal_Lon!AK$136:AK$155)</f>
        <v>0.4874440892690462</v>
      </c>
      <c r="AM98" s="46"/>
      <c r="AN98" s="46"/>
      <c r="AO98" s="18">
        <f t="shared" si="13"/>
        <v>2.483328713819136</v>
      </c>
      <c r="AQ98" s="46"/>
      <c r="AR98" s="46"/>
      <c r="AS98" s="46"/>
    </row>
    <row r="99" spans="3:61" x14ac:dyDescent="0.3">
      <c r="E99" s="3" t="s">
        <v>87</v>
      </c>
      <c r="F99" s="3" t="s">
        <v>274</v>
      </c>
      <c r="G99" s="3" t="s">
        <v>167</v>
      </c>
      <c r="L99" s="3" t="s">
        <v>159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8">
        <f>SUM(Cal_NW!AG$136:AG$155)</f>
        <v>0.58391439150402547</v>
      </c>
      <c r="AH99" s="18">
        <f>SUM(Cal_NW!AH$136:AH$155)</f>
        <v>0.55458641488081184</v>
      </c>
      <c r="AI99" s="18">
        <f>SUM(Cal_NW!AI$136:AI$155)</f>
        <v>0.56050290375342859</v>
      </c>
      <c r="AJ99" s="18">
        <f>SUM(Cal_NW!AJ$136:AJ$155)</f>
        <v>0.56308341599348022</v>
      </c>
      <c r="AK99" s="18">
        <f>SUM(Cal_NW!AK$136:AK$155)</f>
        <v>0.40572777704829416</v>
      </c>
      <c r="AM99" s="46"/>
      <c r="AN99" s="46"/>
      <c r="AO99" s="18">
        <f t="shared" si="13"/>
        <v>2.6678149031800404</v>
      </c>
      <c r="AQ99" s="46"/>
      <c r="AR99" s="46"/>
      <c r="AS99" s="46"/>
    </row>
    <row r="100" spans="3:61" x14ac:dyDescent="0.3">
      <c r="E100" s="3" t="s">
        <v>90</v>
      </c>
      <c r="F100" s="3" t="s">
        <v>274</v>
      </c>
      <c r="G100" s="3" t="s">
        <v>167</v>
      </c>
      <c r="L100" s="3" t="s">
        <v>159</v>
      </c>
      <c r="R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8">
        <f>SUM(Cal_WM!AG$136:AG$155)</f>
        <v>0</v>
      </c>
      <c r="AH100" s="18">
        <f>SUM(Cal_WM!AH$136:AH$155)</f>
        <v>0</v>
      </c>
      <c r="AI100" s="18">
        <f>SUM(Cal_WM!AI$136:AI$155)</f>
        <v>0</v>
      </c>
      <c r="AJ100" s="18">
        <f>SUM(Cal_WM!AJ$136:AJ$155)</f>
        <v>0</v>
      </c>
      <c r="AK100" s="18">
        <f>SUM(Cal_WM!AK$136:AK$155)</f>
        <v>0</v>
      </c>
      <c r="AM100" s="46"/>
      <c r="AN100" s="46"/>
      <c r="AO100" s="18">
        <f t="shared" si="13"/>
        <v>0</v>
      </c>
      <c r="AQ100" s="46"/>
      <c r="AR100" s="46"/>
      <c r="AS100" s="46"/>
    </row>
    <row r="101" spans="3:61" x14ac:dyDescent="0.3">
      <c r="E101" s="3" t="s">
        <v>85</v>
      </c>
      <c r="F101" s="3" t="s">
        <v>274</v>
      </c>
      <c r="G101" s="3" t="s">
        <v>167</v>
      </c>
      <c r="L101" s="3" t="s">
        <v>159</v>
      </c>
      <c r="R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8">
        <f>SUM(Cal_NGN!AG$136:AG$155)</f>
        <v>1.0014139939649127</v>
      </c>
      <c r="AH101" s="18">
        <f>SUM(Cal_NGN!AH$136:AH$155)</f>
        <v>1.3096043357117082</v>
      </c>
      <c r="AI101" s="18">
        <f>SUM(Cal_NGN!AI$136:AI$155)</f>
        <v>1.6184131404366031</v>
      </c>
      <c r="AJ101" s="18">
        <f>SUM(Cal_NGN!AJ$136:AJ$155)</f>
        <v>1.6215200117598776</v>
      </c>
      <c r="AK101" s="18">
        <f>SUM(Cal_NGN!AK$136:AK$155)</f>
        <v>1.9307822532588235</v>
      </c>
      <c r="AM101" s="46"/>
      <c r="AN101" s="46"/>
      <c r="AO101" s="18">
        <f t="shared" si="13"/>
        <v>7.4817337351319253</v>
      </c>
      <c r="AQ101" s="46"/>
      <c r="AR101" s="46"/>
      <c r="AS101" s="46"/>
    </row>
    <row r="102" spans="3:61" x14ac:dyDescent="0.3">
      <c r="E102" s="3" t="s">
        <v>95</v>
      </c>
      <c r="F102" s="3" t="s">
        <v>274</v>
      </c>
      <c r="G102" s="3" t="s">
        <v>167</v>
      </c>
      <c r="L102" s="3" t="s">
        <v>159</v>
      </c>
      <c r="R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18">
        <f>SUM(Cal_Sc!AG$136:AG$155)</f>
        <v>0</v>
      </c>
      <c r="AH102" s="18">
        <f>SUM(Cal_Sc!AH$136:AH$155)</f>
        <v>0</v>
      </c>
      <c r="AI102" s="18">
        <f>SUM(Cal_Sc!AI$136:AI$155)</f>
        <v>0</v>
      </c>
      <c r="AJ102" s="18">
        <f>SUM(Cal_Sc!AJ$136:AJ$155)</f>
        <v>0</v>
      </c>
      <c r="AK102" s="18">
        <f>SUM(Cal_Sc!AK$136:AK$155)</f>
        <v>0</v>
      </c>
      <c r="AM102" s="46"/>
      <c r="AN102" s="46"/>
      <c r="AO102" s="18">
        <f t="shared" si="13"/>
        <v>0</v>
      </c>
      <c r="AQ102" s="46"/>
      <c r="AR102" s="46"/>
      <c r="AS102" s="46"/>
    </row>
    <row r="103" spans="3:61" x14ac:dyDescent="0.3">
      <c r="E103" s="3" t="s">
        <v>98</v>
      </c>
      <c r="F103" s="3" t="s">
        <v>274</v>
      </c>
      <c r="G103" s="3" t="s">
        <v>167</v>
      </c>
      <c r="L103" s="3" t="s">
        <v>159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8">
        <f>SUM(Cal_So!AG$136:AG$155)</f>
        <v>0</v>
      </c>
      <c r="AH103" s="18">
        <f>SUM(Cal_So!AH$136:AH$155)</f>
        <v>0</v>
      </c>
      <c r="AI103" s="18">
        <f>SUM(Cal_So!AI$136:AI$155)</f>
        <v>0</v>
      </c>
      <c r="AJ103" s="18">
        <f>SUM(Cal_So!AJ$136:AJ$155)</f>
        <v>0</v>
      </c>
      <c r="AK103" s="18">
        <f>SUM(Cal_So!AK$136:AK$155)</f>
        <v>0</v>
      </c>
      <c r="AM103" s="46"/>
      <c r="AN103" s="46"/>
      <c r="AO103" s="18">
        <f t="shared" si="13"/>
        <v>0</v>
      </c>
      <c r="AQ103" s="46"/>
      <c r="AR103" s="46"/>
      <c r="AS103" s="46"/>
    </row>
    <row r="104" spans="3:61" x14ac:dyDescent="0.3">
      <c r="E104" s="3" t="s">
        <v>91</v>
      </c>
      <c r="F104" s="3" t="s">
        <v>274</v>
      </c>
      <c r="G104" s="3" t="s">
        <v>167</v>
      </c>
      <c r="L104" s="3" t="s">
        <v>159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8">
        <f>SUM(Cal_WWU!AG$136:AG$155)</f>
        <v>0</v>
      </c>
      <c r="AH104" s="18">
        <f>SUM(Cal_WWU!AH$136:AH$155)</f>
        <v>0</v>
      </c>
      <c r="AI104" s="18">
        <f>SUM(Cal_WWU!AI$136:AI$155)</f>
        <v>0</v>
      </c>
      <c r="AJ104" s="18">
        <f>SUM(Cal_WWU!AJ$136:AJ$155)</f>
        <v>0</v>
      </c>
      <c r="AK104" s="18">
        <f>SUM(Cal_WWU!AK$136:AK$155)</f>
        <v>0</v>
      </c>
      <c r="AM104" s="46"/>
      <c r="AN104" s="46"/>
      <c r="AO104" s="18">
        <f t="shared" si="13"/>
        <v>0</v>
      </c>
      <c r="AQ104" s="46"/>
      <c r="AR104" s="46"/>
      <c r="AS104" s="46"/>
    </row>
    <row r="106" spans="3:61" x14ac:dyDescent="0.3">
      <c r="C106" s="11" t="s">
        <v>1204</v>
      </c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  <c r="AJ106" s="11"/>
      <c r="AK106" s="11"/>
      <c r="AL106" s="11"/>
      <c r="AM106" s="11"/>
      <c r="AN106" s="11"/>
      <c r="AO106" s="11"/>
      <c r="AP106" s="11"/>
      <c r="AQ106" s="11"/>
      <c r="AR106" s="11"/>
      <c r="AS106" s="11"/>
      <c r="AT106" s="11"/>
      <c r="AU106" s="11"/>
      <c r="AV106" s="44"/>
      <c r="AW106" s="11"/>
      <c r="AX106" s="11"/>
      <c r="AY106" s="11"/>
      <c r="AZ106" s="11"/>
      <c r="BA106" s="11"/>
      <c r="BB106" s="11"/>
      <c r="BC106" s="11"/>
      <c r="BD106" s="11"/>
      <c r="BE106" s="11"/>
      <c r="BF106" s="11"/>
      <c r="BG106" s="11"/>
      <c r="BH106" s="11"/>
      <c r="BI106" s="11"/>
    </row>
    <row r="108" spans="3:61" x14ac:dyDescent="0.3">
      <c r="E108" s="3" t="s">
        <v>82</v>
      </c>
      <c r="F108" s="3" t="s">
        <v>274</v>
      </c>
      <c r="G108" s="3" t="s">
        <v>167</v>
      </c>
      <c r="L108" s="3" t="s">
        <v>159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8">
        <f>AG97-AG86</f>
        <v>0</v>
      </c>
      <c r="AH108" s="18">
        <f t="shared" ref="AH108:AK108" si="14">AH97-AH86</f>
        <v>0</v>
      </c>
      <c r="AI108" s="18">
        <f t="shared" si="14"/>
        <v>0</v>
      </c>
      <c r="AJ108" s="18">
        <f t="shared" si="14"/>
        <v>0</v>
      </c>
      <c r="AK108" s="18">
        <f t="shared" si="14"/>
        <v>0</v>
      </c>
      <c r="AM108" s="46"/>
      <c r="AN108" s="46"/>
      <c r="AO108" s="18">
        <f t="shared" ref="AO108:AO115" si="15">SUM(AG108:AK108)</f>
        <v>0</v>
      </c>
      <c r="AQ108" s="46"/>
      <c r="AR108" s="46"/>
      <c r="AS108" s="46"/>
    </row>
    <row r="109" spans="3:61" x14ac:dyDescent="0.3">
      <c r="E109" s="3" t="s">
        <v>84</v>
      </c>
      <c r="F109" s="3" t="s">
        <v>274</v>
      </c>
      <c r="G109" s="3" t="s">
        <v>167</v>
      </c>
      <c r="L109" s="3" t="s">
        <v>159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8">
        <f t="shared" ref="AG109:AK115" si="16">AG98-AG87</f>
        <v>-1.3135124844098067E-3</v>
      </c>
      <c r="AH109" s="18">
        <f t="shared" si="16"/>
        <v>-2.3008196341041121E-3</v>
      </c>
      <c r="AI109" s="18">
        <f t="shared" si="16"/>
        <v>-3.7978728735308387E-3</v>
      </c>
      <c r="AJ109" s="18">
        <f t="shared" si="16"/>
        <v>-5.810653192754367E-3</v>
      </c>
      <c r="AK109" s="18">
        <f t="shared" si="16"/>
        <v>-7.791188562522755E-3</v>
      </c>
      <c r="AM109" s="46"/>
      <c r="AN109" s="46"/>
      <c r="AO109" s="18">
        <f t="shared" si="15"/>
        <v>-2.1014046747321879E-2</v>
      </c>
      <c r="AQ109" s="46"/>
      <c r="AR109" s="46"/>
      <c r="AS109" s="46"/>
    </row>
    <row r="110" spans="3:61" x14ac:dyDescent="0.3">
      <c r="E110" s="3" t="s">
        <v>87</v>
      </c>
      <c r="F110" s="3" t="s">
        <v>274</v>
      </c>
      <c r="G110" s="3" t="s">
        <v>167</v>
      </c>
      <c r="L110" s="3" t="s">
        <v>159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8">
        <f t="shared" si="16"/>
        <v>-1.5226165102882883E-3</v>
      </c>
      <c r="AH110" s="18">
        <f t="shared" si="16"/>
        <v>-2.5237751628972571E-3</v>
      </c>
      <c r="AI110" s="18">
        <f t="shared" si="16"/>
        <v>-4.3007385337181514E-3</v>
      </c>
      <c r="AJ110" s="18">
        <f t="shared" si="16"/>
        <v>-6.6555594247257321E-3</v>
      </c>
      <c r="AK110" s="18">
        <f t="shared" si="16"/>
        <v>-6.4850547696182481E-3</v>
      </c>
      <c r="AM110" s="46"/>
      <c r="AN110" s="46"/>
      <c r="AO110" s="18">
        <f t="shared" si="15"/>
        <v>-2.1487744401247677E-2</v>
      </c>
      <c r="AQ110" s="46"/>
      <c r="AR110" s="46"/>
      <c r="AS110" s="46"/>
    </row>
    <row r="111" spans="3:61" x14ac:dyDescent="0.3">
      <c r="E111" s="3" t="s">
        <v>90</v>
      </c>
      <c r="F111" s="3" t="s">
        <v>274</v>
      </c>
      <c r="G111" s="3" t="s">
        <v>167</v>
      </c>
      <c r="L111" s="3" t="s">
        <v>159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8">
        <f t="shared" si="16"/>
        <v>0</v>
      </c>
      <c r="AH111" s="18">
        <f t="shared" si="16"/>
        <v>0</v>
      </c>
      <c r="AI111" s="18">
        <f t="shared" si="16"/>
        <v>0</v>
      </c>
      <c r="AJ111" s="18">
        <f t="shared" si="16"/>
        <v>0</v>
      </c>
      <c r="AK111" s="18">
        <f t="shared" si="16"/>
        <v>0</v>
      </c>
      <c r="AM111" s="46"/>
      <c r="AN111" s="46"/>
      <c r="AO111" s="18">
        <f t="shared" si="15"/>
        <v>0</v>
      </c>
      <c r="AQ111" s="46"/>
      <c r="AR111" s="46"/>
      <c r="AS111" s="46"/>
    </row>
    <row r="112" spans="3:61" x14ac:dyDescent="0.3">
      <c r="E112" s="3" t="s">
        <v>85</v>
      </c>
      <c r="F112" s="3" t="s">
        <v>274</v>
      </c>
      <c r="G112" s="3" t="s">
        <v>167</v>
      </c>
      <c r="L112" s="3" t="s">
        <v>159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8">
        <f t="shared" si="16"/>
        <v>-5.8090515379638497E-4</v>
      </c>
      <c r="AH112" s="18">
        <f t="shared" si="16"/>
        <v>-1.9710914861481577E-3</v>
      </c>
      <c r="AI112" s="18">
        <f t="shared" si="16"/>
        <v>-5.8288746691013138E-3</v>
      </c>
      <c r="AJ112" s="18">
        <f t="shared" si="16"/>
        <v>-1.0884023522237385E-2</v>
      </c>
      <c r="AK112" s="18">
        <f t="shared" si="16"/>
        <v>-1.8984441239902283E-2</v>
      </c>
      <c r="AM112" s="46"/>
      <c r="AN112" s="46"/>
      <c r="AO112" s="18">
        <f t="shared" si="15"/>
        <v>-3.8249336071185525E-2</v>
      </c>
      <c r="AQ112" s="46"/>
      <c r="AR112" s="46"/>
      <c r="AS112" s="46"/>
    </row>
    <row r="113" spans="3:61" x14ac:dyDescent="0.3">
      <c r="E113" s="3" t="s">
        <v>95</v>
      </c>
      <c r="F113" s="3" t="s">
        <v>274</v>
      </c>
      <c r="G113" s="3" t="s">
        <v>167</v>
      </c>
      <c r="L113" s="3" t="s">
        <v>159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8">
        <f t="shared" si="16"/>
        <v>0</v>
      </c>
      <c r="AH113" s="18">
        <f t="shared" si="16"/>
        <v>0</v>
      </c>
      <c r="AI113" s="18">
        <f t="shared" si="16"/>
        <v>0</v>
      </c>
      <c r="AJ113" s="18">
        <f t="shared" si="16"/>
        <v>0</v>
      </c>
      <c r="AK113" s="18">
        <f t="shared" si="16"/>
        <v>0</v>
      </c>
      <c r="AM113" s="46"/>
      <c r="AN113" s="46"/>
      <c r="AO113" s="18">
        <f t="shared" si="15"/>
        <v>0</v>
      </c>
      <c r="AQ113" s="46"/>
      <c r="AR113" s="46"/>
      <c r="AS113" s="46"/>
    </row>
    <row r="114" spans="3:61" x14ac:dyDescent="0.3">
      <c r="E114" s="3" t="s">
        <v>98</v>
      </c>
      <c r="F114" s="3" t="s">
        <v>274</v>
      </c>
      <c r="G114" s="3" t="s">
        <v>167</v>
      </c>
      <c r="L114" s="3" t="s">
        <v>159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8">
        <f t="shared" si="16"/>
        <v>0</v>
      </c>
      <c r="AH114" s="18">
        <f t="shared" si="16"/>
        <v>0</v>
      </c>
      <c r="AI114" s="18">
        <f t="shared" si="16"/>
        <v>0</v>
      </c>
      <c r="AJ114" s="18">
        <f t="shared" si="16"/>
        <v>0</v>
      </c>
      <c r="AK114" s="18">
        <f t="shared" si="16"/>
        <v>0</v>
      </c>
      <c r="AM114" s="46"/>
      <c r="AN114" s="46"/>
      <c r="AO114" s="18">
        <f t="shared" si="15"/>
        <v>0</v>
      </c>
      <c r="AQ114" s="46"/>
      <c r="AR114" s="46"/>
      <c r="AS114" s="46"/>
    </row>
    <row r="115" spans="3:61" x14ac:dyDescent="0.3">
      <c r="E115" s="3" t="s">
        <v>91</v>
      </c>
      <c r="F115" s="3" t="s">
        <v>274</v>
      </c>
      <c r="G115" s="3" t="s">
        <v>167</v>
      </c>
      <c r="L115" s="3" t="s">
        <v>159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8">
        <f t="shared" si="16"/>
        <v>0</v>
      </c>
      <c r="AH115" s="18">
        <f t="shared" si="16"/>
        <v>0</v>
      </c>
      <c r="AI115" s="18">
        <f t="shared" si="16"/>
        <v>0</v>
      </c>
      <c r="AJ115" s="18">
        <f t="shared" si="16"/>
        <v>0</v>
      </c>
      <c r="AK115" s="18">
        <f t="shared" si="16"/>
        <v>0</v>
      </c>
      <c r="AM115" s="46"/>
      <c r="AN115" s="46"/>
      <c r="AO115" s="18">
        <f t="shared" si="15"/>
        <v>0</v>
      </c>
      <c r="AQ115" s="46"/>
      <c r="AR115" s="46"/>
      <c r="AS115" s="46"/>
    </row>
    <row r="117" spans="3:61" x14ac:dyDescent="0.3">
      <c r="C117" s="11" t="s">
        <v>1227</v>
      </c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  <c r="AJ117" s="11"/>
      <c r="AK117" s="11"/>
      <c r="AL117" s="11"/>
      <c r="AM117" s="11"/>
      <c r="AN117" s="11"/>
      <c r="AO117" s="11"/>
      <c r="AP117" s="11"/>
      <c r="AQ117" s="11"/>
      <c r="AR117" s="11"/>
      <c r="AS117" s="11"/>
      <c r="AT117" s="11"/>
      <c r="AU117" s="11"/>
      <c r="AV117" s="44"/>
      <c r="AW117" s="11"/>
      <c r="AX117" s="11"/>
      <c r="AY117" s="11"/>
      <c r="AZ117" s="11"/>
      <c r="BA117" s="11"/>
      <c r="BB117" s="11"/>
      <c r="BC117" s="11"/>
      <c r="BD117" s="11"/>
      <c r="BE117" s="11"/>
      <c r="BF117" s="11"/>
      <c r="BG117" s="11"/>
      <c r="BH117" s="11"/>
      <c r="BI117" s="11"/>
    </row>
    <row r="119" spans="3:61" x14ac:dyDescent="0.3">
      <c r="E119" s="3" t="s">
        <v>82</v>
      </c>
      <c r="F119" s="3" t="s">
        <v>1228</v>
      </c>
      <c r="G119" s="3" t="s">
        <v>167</v>
      </c>
      <c r="L119" s="3" t="s">
        <v>159</v>
      </c>
      <c r="R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103">
        <f>Inp_EoE!AG$144</f>
        <v>6.563743506435693</v>
      </c>
      <c r="AH119" s="103">
        <f>Inp_EoE!AH$144</f>
        <v>8.6015936625222817</v>
      </c>
      <c r="AI119" s="103">
        <f>Inp_EoE!AI$144</f>
        <v>7.1841123796372548</v>
      </c>
      <c r="AJ119" s="103">
        <f>Inp_EoE!AJ$144</f>
        <v>4.6225206660930809</v>
      </c>
      <c r="AK119" s="103">
        <f>Inp_EoE!AK$144</f>
        <v>4.7471451259404889</v>
      </c>
      <c r="AM119" s="46"/>
      <c r="AN119" s="46"/>
      <c r="AO119" s="18">
        <f t="shared" ref="AO119:AO126" si="17">SUM(AG119:AK119)</f>
        <v>31.7191153406288</v>
      </c>
      <c r="AQ119" s="46"/>
      <c r="AR119" s="46"/>
      <c r="AS119" s="46"/>
    </row>
    <row r="120" spans="3:61" x14ac:dyDescent="0.3">
      <c r="E120" s="3" t="s">
        <v>84</v>
      </c>
      <c r="F120" s="3" t="s">
        <v>1228</v>
      </c>
      <c r="G120" s="3" t="s">
        <v>167</v>
      </c>
      <c r="L120" s="3" t="s">
        <v>159</v>
      </c>
      <c r="R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03">
        <f>Inp_Lon!AG$144</f>
        <v>15.226235572830474</v>
      </c>
      <c r="AH120" s="103">
        <f>Inp_Lon!AH$144</f>
        <v>16.083384219415983</v>
      </c>
      <c r="AI120" s="103">
        <f>Inp_Lon!AI$144</f>
        <v>19.343242537186203</v>
      </c>
      <c r="AJ120" s="103">
        <f>Inp_Lon!AJ$144</f>
        <v>13.329555461576776</v>
      </c>
      <c r="AK120" s="103">
        <f>Inp_Lon!AK$144</f>
        <v>8.6440460721636612</v>
      </c>
      <c r="AM120" s="46"/>
      <c r="AN120" s="46"/>
      <c r="AO120" s="18">
        <f t="shared" si="17"/>
        <v>72.6264638631731</v>
      </c>
      <c r="AQ120" s="46"/>
      <c r="AR120" s="46"/>
      <c r="AS120" s="46"/>
    </row>
    <row r="121" spans="3:61" x14ac:dyDescent="0.3">
      <c r="E121" s="3" t="s">
        <v>87</v>
      </c>
      <c r="F121" s="3" t="s">
        <v>1228</v>
      </c>
      <c r="G121" s="3" t="s">
        <v>167</v>
      </c>
      <c r="L121" s="3" t="s">
        <v>159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03">
        <f>Inp_NW!AG$144</f>
        <v>2.7450142574184664</v>
      </c>
      <c r="AH121" s="103">
        <f>Inp_NW!AH$144</f>
        <v>7.1331983773357566</v>
      </c>
      <c r="AI121" s="103">
        <f>Inp_NW!AI$144</f>
        <v>7.5457102638672087</v>
      </c>
      <c r="AJ121" s="103">
        <f>Inp_NW!AJ$144</f>
        <v>5.5536447431700822</v>
      </c>
      <c r="AK121" s="103">
        <f>Inp_NW!AK$144</f>
        <v>2.2652580802247595</v>
      </c>
      <c r="AM121" s="46"/>
      <c r="AN121" s="46"/>
      <c r="AO121" s="18">
        <f t="shared" si="17"/>
        <v>25.242825722016278</v>
      </c>
      <c r="AQ121" s="46"/>
      <c r="AR121" s="46"/>
      <c r="AS121" s="46"/>
    </row>
    <row r="122" spans="3:61" x14ac:dyDescent="0.3">
      <c r="E122" s="3" t="s">
        <v>90</v>
      </c>
      <c r="F122" s="3" t="s">
        <v>1228</v>
      </c>
      <c r="G122" s="3" t="s">
        <v>167</v>
      </c>
      <c r="L122" s="3" t="s">
        <v>159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03">
        <f>Inp_WM!AG$144</f>
        <v>4.1261742918105995</v>
      </c>
      <c r="AH122" s="103">
        <f>Inp_WM!AH$144</f>
        <v>2.5420133956421189</v>
      </c>
      <c r="AI122" s="103">
        <f>Inp_WM!AI$144</f>
        <v>3.1637299605612035</v>
      </c>
      <c r="AJ122" s="103">
        <f>Inp_WM!AJ$144</f>
        <v>3.6968589147460067</v>
      </c>
      <c r="AK122" s="103">
        <f>Inp_WM!AK$144</f>
        <v>2.253737442982044</v>
      </c>
      <c r="AM122" s="46"/>
      <c r="AN122" s="46"/>
      <c r="AO122" s="18">
        <f t="shared" si="17"/>
        <v>15.782514005741973</v>
      </c>
      <c r="AQ122" s="46"/>
      <c r="AR122" s="46"/>
      <c r="AS122" s="46"/>
    </row>
    <row r="123" spans="3:61" x14ac:dyDescent="0.3">
      <c r="E123" s="3" t="s">
        <v>85</v>
      </c>
      <c r="F123" s="3" t="s">
        <v>1228</v>
      </c>
      <c r="G123" s="3" t="s">
        <v>167</v>
      </c>
      <c r="L123" s="3" t="s">
        <v>159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03">
        <f>Inp_NGN!AG$144</f>
        <v>17.126220979443715</v>
      </c>
      <c r="AH123" s="103">
        <f>Inp_NGN!AH$144</f>
        <v>17.012750184994282</v>
      </c>
      <c r="AI123" s="103">
        <f>Inp_NGN!AI$144</f>
        <v>12.373267619688278</v>
      </c>
      <c r="AJ123" s="103">
        <f>Inp_NGN!AJ$144</f>
        <v>9.1369431482243471</v>
      </c>
      <c r="AK123" s="103">
        <f>Inp_NGN!AK$144</f>
        <v>5.5314212732633834</v>
      </c>
      <c r="AM123" s="46"/>
      <c r="AN123" s="46"/>
      <c r="AO123" s="18">
        <f t="shared" si="17"/>
        <v>61.180603205614005</v>
      </c>
      <c r="AQ123" s="46"/>
      <c r="AR123" s="46"/>
      <c r="AS123" s="46"/>
    </row>
    <row r="124" spans="3:61" x14ac:dyDescent="0.3">
      <c r="E124" s="3" t="s">
        <v>95</v>
      </c>
      <c r="F124" s="3" t="s">
        <v>1228</v>
      </c>
      <c r="G124" s="3" t="s">
        <v>167</v>
      </c>
      <c r="L124" s="3" t="s">
        <v>159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03">
        <f>Inp_Sc!AG$144</f>
        <v>9.4401880010806192</v>
      </c>
      <c r="AH124" s="103">
        <f>Inp_Sc!AH$144</f>
        <v>17.040143446989326</v>
      </c>
      <c r="AI124" s="103">
        <f>Inp_Sc!AI$144</f>
        <v>20.773221145948281</v>
      </c>
      <c r="AJ124" s="103">
        <f>Inp_Sc!AJ$144</f>
        <v>16.829393661079227</v>
      </c>
      <c r="AK124" s="103">
        <f>Inp_Sc!AK$144</f>
        <v>11.61287590850222</v>
      </c>
      <c r="AM124" s="46"/>
      <c r="AN124" s="46"/>
      <c r="AO124" s="18">
        <f t="shared" si="17"/>
        <v>75.695822163599672</v>
      </c>
      <c r="AQ124" s="46"/>
      <c r="AR124" s="46"/>
      <c r="AS124" s="46"/>
    </row>
    <row r="125" spans="3:61" x14ac:dyDescent="0.3">
      <c r="E125" s="3" t="s">
        <v>98</v>
      </c>
      <c r="F125" s="3" t="s">
        <v>1228</v>
      </c>
      <c r="G125" s="3" t="s">
        <v>167</v>
      </c>
      <c r="L125" s="3" t="s">
        <v>159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03">
        <f>Inp_So!AG$144</f>
        <v>11.978625660058185</v>
      </c>
      <c r="AH125" s="103">
        <f>Inp_So!AH$144</f>
        <v>8.6435385251347814</v>
      </c>
      <c r="AI125" s="103">
        <f>Inp_So!AI$144</f>
        <v>12.189054702490219</v>
      </c>
      <c r="AJ125" s="103">
        <f>Inp_So!AJ$144</f>
        <v>10.14857897447456</v>
      </c>
      <c r="AK125" s="103">
        <f>Inp_So!AK$144</f>
        <v>7.2733031325353146</v>
      </c>
      <c r="AM125" s="46"/>
      <c r="AN125" s="46"/>
      <c r="AO125" s="18">
        <f t="shared" si="17"/>
        <v>50.233100994693061</v>
      </c>
      <c r="AQ125" s="46"/>
      <c r="AR125" s="46"/>
      <c r="AS125" s="46"/>
    </row>
    <row r="126" spans="3:61" x14ac:dyDescent="0.3">
      <c r="E126" s="3" t="s">
        <v>91</v>
      </c>
      <c r="F126" s="3" t="s">
        <v>1228</v>
      </c>
      <c r="G126" s="3" t="s">
        <v>167</v>
      </c>
      <c r="L126" s="3" t="s">
        <v>159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03">
        <f>Inp_WWU!AG$144</f>
        <v>4.4783975717191353</v>
      </c>
      <c r="AH126" s="103">
        <f>Inp_WWU!AH$144</f>
        <v>12.662798539809602</v>
      </c>
      <c r="AI126" s="103">
        <f>Inp_WWU!AI$144</f>
        <v>3.887795532457929</v>
      </c>
      <c r="AJ126" s="103">
        <f>Inp_WWU!AJ$144</f>
        <v>2.241694191672388</v>
      </c>
      <c r="AK126" s="103">
        <f>Inp_WWU!AK$144</f>
        <v>1.7994180550355723</v>
      </c>
      <c r="AM126" s="46"/>
      <c r="AN126" s="46"/>
      <c r="AO126" s="18">
        <f t="shared" si="17"/>
        <v>25.070103890694625</v>
      </c>
      <c r="AQ126" s="46"/>
      <c r="AR126" s="46"/>
      <c r="AS126" s="46"/>
    </row>
    <row r="128" spans="3:61" x14ac:dyDescent="0.3">
      <c r="C128" s="11" t="s">
        <v>1229</v>
      </c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  <c r="AJ128" s="11"/>
      <c r="AK128" s="11"/>
      <c r="AL128" s="11"/>
      <c r="AM128" s="11"/>
      <c r="AN128" s="11"/>
      <c r="AO128" s="11"/>
      <c r="AP128" s="11"/>
      <c r="AQ128" s="11"/>
      <c r="AR128" s="11"/>
      <c r="AS128" s="11"/>
      <c r="AT128" s="11"/>
      <c r="AU128" s="11"/>
      <c r="AV128" s="44"/>
      <c r="AW128" s="11"/>
      <c r="AX128" s="11"/>
      <c r="AY128" s="11"/>
      <c r="AZ128" s="11"/>
      <c r="BA128" s="11"/>
      <c r="BB128" s="11"/>
      <c r="BC128" s="11"/>
      <c r="BD128" s="11"/>
      <c r="BE128" s="11"/>
      <c r="BF128" s="11"/>
      <c r="BG128" s="11"/>
      <c r="BH128" s="11"/>
      <c r="BI128" s="11"/>
    </row>
    <row r="130" spans="3:61" x14ac:dyDescent="0.3">
      <c r="E130" s="3" t="s">
        <v>82</v>
      </c>
      <c r="F130" s="3" t="s">
        <v>1228</v>
      </c>
      <c r="G130" s="3" t="s">
        <v>167</v>
      </c>
      <c r="L130" s="3" t="s">
        <v>159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03">
        <f>Cal_EoE!AG$160</f>
        <v>6.5571529717595336</v>
      </c>
      <c r="AH130" s="103">
        <f>Cal_EoE!AH$160</f>
        <v>8.5843346497095396</v>
      </c>
      <c r="AI130" s="103">
        <f>Cal_EoE!AI$160</f>
        <v>7.1523510286828298</v>
      </c>
      <c r="AJ130" s="103">
        <f>Cal_EoE!AJ$160</f>
        <v>4.5846967897035711</v>
      </c>
      <c r="AK130" s="103">
        <f>Cal_EoE!AK$160</f>
        <v>4.6919511865246317</v>
      </c>
      <c r="AM130" s="46"/>
      <c r="AN130" s="46"/>
      <c r="AO130" s="18">
        <f t="shared" ref="AO130:AO137" si="18">SUM(AG130:AK130)</f>
        <v>31.570486626380109</v>
      </c>
      <c r="AQ130" s="46"/>
      <c r="AR130" s="46"/>
      <c r="AS130" s="46"/>
    </row>
    <row r="131" spans="3:61" x14ac:dyDescent="0.3">
      <c r="E131" s="3" t="s">
        <v>84</v>
      </c>
      <c r="F131" s="3" t="s">
        <v>1228</v>
      </c>
      <c r="G131" s="3" t="s">
        <v>167</v>
      </c>
      <c r="L131" s="3" t="s">
        <v>159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103">
        <f>Cal_Lon!AG$160</f>
        <v>15.212186600768037</v>
      </c>
      <c r="AH131" s="103">
        <f>Cal_Lon!AH$160</f>
        <v>16.051264222345811</v>
      </c>
      <c r="AI131" s="103">
        <f>Cal_Lon!AI$160</f>
        <v>19.263098438807557</v>
      </c>
      <c r="AJ131" s="103">
        <f>Cal_Lon!AJ$160</f>
        <v>13.227510934674653</v>
      </c>
      <c r="AK131" s="103">
        <f>Cal_Lon!AK$160</f>
        <v>8.5437258813776982</v>
      </c>
      <c r="AM131" s="46"/>
      <c r="AN131" s="46"/>
      <c r="AO131" s="18">
        <f t="shared" si="18"/>
        <v>72.297786077973754</v>
      </c>
      <c r="AQ131" s="46"/>
      <c r="AR131" s="46"/>
      <c r="AS131" s="46"/>
    </row>
    <row r="132" spans="3:61" x14ac:dyDescent="0.3">
      <c r="E132" s="3" t="s">
        <v>87</v>
      </c>
      <c r="F132" s="3" t="s">
        <v>1228</v>
      </c>
      <c r="G132" s="3" t="s">
        <v>167</v>
      </c>
      <c r="L132" s="3" t="s">
        <v>159</v>
      </c>
      <c r="R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03">
        <f>Cal_NW!AG$160</f>
        <v>2.7414622484049813</v>
      </c>
      <c r="AH132" s="103">
        <f>Cal_NW!AH$160</f>
        <v>7.1193730057357119</v>
      </c>
      <c r="AI132" s="103">
        <f>Cal_NW!AI$160</f>
        <v>7.5143121692494432</v>
      </c>
      <c r="AJ132" s="103">
        <f>Cal_NW!AJ$160</f>
        <v>5.5114954642697533</v>
      </c>
      <c r="AK132" s="103">
        <f>Cal_NW!AK$160</f>
        <v>2.2367380518111704</v>
      </c>
      <c r="AM132" s="46"/>
      <c r="AN132" s="46"/>
      <c r="AO132" s="18">
        <f t="shared" si="18"/>
        <v>25.123380939471058</v>
      </c>
      <c r="AQ132" s="46"/>
      <c r="AR132" s="46"/>
      <c r="AS132" s="46"/>
    </row>
    <row r="133" spans="3:61" x14ac:dyDescent="0.3">
      <c r="E133" s="3" t="s">
        <v>90</v>
      </c>
      <c r="F133" s="3" t="s">
        <v>1228</v>
      </c>
      <c r="G133" s="3" t="s">
        <v>167</v>
      </c>
      <c r="L133" s="3" t="s">
        <v>159</v>
      </c>
      <c r="R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03">
        <f>Cal_WM!AG$160</f>
        <v>4.122218833120181</v>
      </c>
      <c r="AH133" s="103">
        <f>Cal_WM!AH$160</f>
        <v>2.5357545319322932</v>
      </c>
      <c r="AI133" s="103">
        <f>Cal_WM!AI$160</f>
        <v>3.1489906525892248</v>
      </c>
      <c r="AJ133" s="103">
        <f>Cal_WM!AJ$160</f>
        <v>3.6681655801072268</v>
      </c>
      <c r="AK133" s="103">
        <f>Cal_WM!AK$160</f>
        <v>2.2266268471120654</v>
      </c>
      <c r="AM133" s="46"/>
      <c r="AN133" s="46"/>
      <c r="AO133" s="18">
        <f t="shared" si="18"/>
        <v>15.70175644486099</v>
      </c>
      <c r="AQ133" s="46"/>
      <c r="AR133" s="46"/>
      <c r="AS133" s="46"/>
    </row>
    <row r="134" spans="3:61" x14ac:dyDescent="0.3">
      <c r="E134" s="3" t="s">
        <v>85</v>
      </c>
      <c r="F134" s="3" t="s">
        <v>1228</v>
      </c>
      <c r="G134" s="3" t="s">
        <v>167</v>
      </c>
      <c r="L134" s="3" t="s">
        <v>159</v>
      </c>
      <c r="R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03">
        <f>Cal_NGN!AG$160</f>
        <v>17.108971194158123</v>
      </c>
      <c r="AH134" s="103">
        <f>Cal_NGN!AH$160</f>
        <v>16.976085706847357</v>
      </c>
      <c r="AI134" s="103">
        <f>Cal_NGN!AI$160</f>
        <v>12.313965913147749</v>
      </c>
      <c r="AJ134" s="103">
        <f>Cal_NGN!AJ$160</f>
        <v>9.0586764407820368</v>
      </c>
      <c r="AK134" s="103">
        <f>Cal_NGN!AK$160</f>
        <v>5.4606425375944294</v>
      </c>
      <c r="AM134" s="46"/>
      <c r="AN134" s="46"/>
      <c r="AO134" s="18">
        <f t="shared" si="18"/>
        <v>60.918341792529695</v>
      </c>
      <c r="AQ134" s="46"/>
      <c r="AR134" s="46"/>
      <c r="AS134" s="46"/>
    </row>
    <row r="135" spans="3:61" x14ac:dyDescent="0.3">
      <c r="E135" s="3" t="s">
        <v>95</v>
      </c>
      <c r="F135" s="3" t="s">
        <v>1228</v>
      </c>
      <c r="G135" s="3" t="s">
        <v>167</v>
      </c>
      <c r="L135" s="3" t="s">
        <v>159</v>
      </c>
      <c r="R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03">
        <f>Cal_Sc!AG$160</f>
        <v>9.4343621333369683</v>
      </c>
      <c r="AH135" s="103">
        <f>Cal_Sc!AH$160</f>
        <v>17.013970457080767</v>
      </c>
      <c r="AI135" s="103">
        <f>Cal_Sc!AI$160</f>
        <v>20.697799517480483</v>
      </c>
      <c r="AJ135" s="103">
        <f>Cal_Sc!AJ$160</f>
        <v>16.715737934843041</v>
      </c>
      <c r="AK135" s="103">
        <f>Cal_Sc!AK$160</f>
        <v>11.498221747656265</v>
      </c>
      <c r="AM135" s="46"/>
      <c r="AN135" s="46"/>
      <c r="AO135" s="18">
        <f t="shared" si="18"/>
        <v>75.360091790397519</v>
      </c>
      <c r="AQ135" s="46"/>
      <c r="AR135" s="46"/>
      <c r="AS135" s="46"/>
    </row>
    <row r="136" spans="3:61" x14ac:dyDescent="0.3">
      <c r="E136" s="3" t="s">
        <v>98</v>
      </c>
      <c r="F136" s="3" t="s">
        <v>1228</v>
      </c>
      <c r="G136" s="3" t="s">
        <v>167</v>
      </c>
      <c r="L136" s="3" t="s">
        <v>159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03">
        <f>Cal_So!AG$160</f>
        <v>11.971047577679997</v>
      </c>
      <c r="AH136" s="103">
        <f>Cal_So!AH$160</f>
        <v>8.6295120406325054</v>
      </c>
      <c r="AI136" s="103">
        <f>Cal_So!AI$160</f>
        <v>12.14378552318156</v>
      </c>
      <c r="AJ136" s="103">
        <f>Cal_So!AJ$160</f>
        <v>10.078461878884488</v>
      </c>
      <c r="AK136" s="103">
        <f>Cal_So!AK$160</f>
        <v>7.1998239894553508</v>
      </c>
      <c r="AM136" s="46"/>
      <c r="AN136" s="46"/>
      <c r="AO136" s="18">
        <f t="shared" si="18"/>
        <v>50.022631009833908</v>
      </c>
      <c r="AQ136" s="46"/>
      <c r="AR136" s="46"/>
      <c r="AS136" s="46"/>
    </row>
    <row r="137" spans="3:61" x14ac:dyDescent="0.3">
      <c r="E137" s="3" t="s">
        <v>91</v>
      </c>
      <c r="F137" s="3" t="s">
        <v>1228</v>
      </c>
      <c r="G137" s="3" t="s">
        <v>167</v>
      </c>
      <c r="L137" s="3" t="s">
        <v>159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03">
        <f>Cal_WWU!AG$160</f>
        <v>4.4723678165848799</v>
      </c>
      <c r="AH137" s="103">
        <f>Cal_WWU!AH$160</f>
        <v>12.634577083181643</v>
      </c>
      <c r="AI137" s="103">
        <f>Cal_WWU!AI$160</f>
        <v>3.8664864453204153</v>
      </c>
      <c r="AJ137" s="103">
        <f>Cal_WWU!AJ$160</f>
        <v>2.2222863198853511</v>
      </c>
      <c r="AK137" s="103">
        <f>Cal_WWU!AK$160</f>
        <v>1.7758955050995007</v>
      </c>
      <c r="AM137" s="46"/>
      <c r="AN137" s="46"/>
      <c r="AO137" s="18">
        <f t="shared" si="18"/>
        <v>24.971613170071794</v>
      </c>
      <c r="AQ137" s="46"/>
      <c r="AR137" s="46"/>
      <c r="AS137" s="46"/>
    </row>
    <row r="139" spans="3:61" x14ac:dyDescent="0.3">
      <c r="C139" s="11" t="s">
        <v>1230</v>
      </c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  <c r="AJ139" s="11"/>
      <c r="AK139" s="11"/>
      <c r="AL139" s="11"/>
      <c r="AM139" s="11"/>
      <c r="AN139" s="11"/>
      <c r="AO139" s="11"/>
      <c r="AP139" s="11"/>
      <c r="AQ139" s="11"/>
      <c r="AR139" s="11"/>
      <c r="AS139" s="11"/>
      <c r="AT139" s="11"/>
      <c r="AU139" s="11"/>
      <c r="AV139" s="44"/>
      <c r="AW139" s="11"/>
      <c r="AX139" s="11"/>
      <c r="AY139" s="11"/>
      <c r="AZ139" s="11"/>
      <c r="BA139" s="11"/>
      <c r="BB139" s="11"/>
      <c r="BC139" s="11"/>
      <c r="BD139" s="11"/>
      <c r="BE139" s="11"/>
      <c r="BF139" s="11"/>
      <c r="BG139" s="11"/>
      <c r="BH139" s="11"/>
      <c r="BI139" s="11"/>
    </row>
    <row r="141" spans="3:61" x14ac:dyDescent="0.3">
      <c r="E141" s="3" t="s">
        <v>82</v>
      </c>
      <c r="F141" s="3" t="s">
        <v>1228</v>
      </c>
      <c r="G141" s="3" t="s">
        <v>167</v>
      </c>
      <c r="L141" s="3" t="s">
        <v>159</v>
      </c>
      <c r="R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8">
        <f>AG130-AG119</f>
        <v>-6.590534676159443E-3</v>
      </c>
      <c r="AH141" s="18">
        <f t="shared" ref="AH141:AK141" si="19">AH130-AH119</f>
        <v>-1.7259012812742114E-2</v>
      </c>
      <c r="AI141" s="18">
        <f t="shared" si="19"/>
        <v>-3.1761350954425005E-2</v>
      </c>
      <c r="AJ141" s="18">
        <f t="shared" si="19"/>
        <v>-3.7823876389509792E-2</v>
      </c>
      <c r="AK141" s="18">
        <f t="shared" si="19"/>
        <v>-5.5193939415857152E-2</v>
      </c>
      <c r="AM141" s="46"/>
      <c r="AN141" s="46"/>
      <c r="AO141" s="18">
        <f t="shared" ref="AO141:AO148" si="20">SUM(AG141:AK141)</f>
        <v>-0.14862871424869351</v>
      </c>
      <c r="AQ141" s="46"/>
      <c r="AR141" s="46"/>
      <c r="AS141" s="46"/>
    </row>
    <row r="142" spans="3:61" x14ac:dyDescent="0.3">
      <c r="E142" s="3" t="s">
        <v>84</v>
      </c>
      <c r="F142" s="3" t="s">
        <v>1228</v>
      </c>
      <c r="G142" s="3" t="s">
        <v>167</v>
      </c>
      <c r="L142" s="3" t="s">
        <v>159</v>
      </c>
      <c r="R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8">
        <f t="shared" ref="AG142:AK148" si="21">AG131-AG120</f>
        <v>-1.4048972062436604E-2</v>
      </c>
      <c r="AH142" s="18">
        <f t="shared" si="21"/>
        <v>-3.2119997070171991E-2</v>
      </c>
      <c r="AI142" s="18">
        <f t="shared" si="21"/>
        <v>-8.0144098378646333E-2</v>
      </c>
      <c r="AJ142" s="18">
        <f t="shared" si="21"/>
        <v>-0.10204452690212307</v>
      </c>
      <c r="AK142" s="18">
        <f t="shared" si="21"/>
        <v>-0.10032019078596299</v>
      </c>
      <c r="AM142" s="46"/>
      <c r="AN142" s="46"/>
      <c r="AO142" s="18">
        <f t="shared" si="20"/>
        <v>-0.32867778519934099</v>
      </c>
      <c r="AQ142" s="46"/>
      <c r="AR142" s="46"/>
      <c r="AS142" s="46"/>
    </row>
    <row r="143" spans="3:61" x14ac:dyDescent="0.3">
      <c r="E143" s="3" t="s">
        <v>87</v>
      </c>
      <c r="F143" s="3" t="s">
        <v>1228</v>
      </c>
      <c r="G143" s="3" t="s">
        <v>167</v>
      </c>
      <c r="L143" s="3" t="s">
        <v>159</v>
      </c>
      <c r="R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8">
        <f t="shared" si="21"/>
        <v>-3.552009013485069E-3</v>
      </c>
      <c r="AH143" s="18">
        <f t="shared" si="21"/>
        <v>-1.3825371600044711E-2</v>
      </c>
      <c r="AI143" s="18">
        <f t="shared" si="21"/>
        <v>-3.1398094617765437E-2</v>
      </c>
      <c r="AJ143" s="18">
        <f t="shared" si="21"/>
        <v>-4.2149278900328824E-2</v>
      </c>
      <c r="AK143" s="18">
        <f t="shared" si="21"/>
        <v>-2.8520028413589138E-2</v>
      </c>
      <c r="AM143" s="46"/>
      <c r="AN143" s="46"/>
      <c r="AO143" s="18">
        <f t="shared" si="20"/>
        <v>-0.11944478254521318</v>
      </c>
      <c r="AQ143" s="46"/>
      <c r="AR143" s="46"/>
      <c r="AS143" s="46"/>
    </row>
    <row r="144" spans="3:61" x14ac:dyDescent="0.3">
      <c r="E144" s="3" t="s">
        <v>90</v>
      </c>
      <c r="F144" s="3" t="s">
        <v>1228</v>
      </c>
      <c r="G144" s="3" t="s">
        <v>167</v>
      </c>
      <c r="L144" s="3" t="s">
        <v>159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8">
        <f t="shared" si="21"/>
        <v>-3.9554586904184674E-3</v>
      </c>
      <c r="AH144" s="18">
        <f t="shared" si="21"/>
        <v>-6.2588637098257571E-3</v>
      </c>
      <c r="AI144" s="18">
        <f t="shared" si="21"/>
        <v>-1.4739307971978644E-2</v>
      </c>
      <c r="AJ144" s="18">
        <f t="shared" si="21"/>
        <v>-2.8693334638779877E-2</v>
      </c>
      <c r="AK144" s="18">
        <f t="shared" si="21"/>
        <v>-2.711059586997866E-2</v>
      </c>
      <c r="AM144" s="46"/>
      <c r="AN144" s="46"/>
      <c r="AO144" s="18">
        <f t="shared" si="20"/>
        <v>-8.0757560880981405E-2</v>
      </c>
      <c r="AQ144" s="46"/>
      <c r="AR144" s="46"/>
      <c r="AS144" s="46"/>
    </row>
    <row r="145" spans="2:61" x14ac:dyDescent="0.3">
      <c r="E145" s="3" t="s">
        <v>85</v>
      </c>
      <c r="F145" s="3" t="s">
        <v>1228</v>
      </c>
      <c r="G145" s="3" t="s">
        <v>167</v>
      </c>
      <c r="L145" s="3" t="s">
        <v>159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8">
        <f t="shared" si="21"/>
        <v>-1.7249785285592623E-2</v>
      </c>
      <c r="AH145" s="18">
        <f t="shared" si="21"/>
        <v>-3.666447814692475E-2</v>
      </c>
      <c r="AI145" s="18">
        <f t="shared" si="21"/>
        <v>-5.9301706540528798E-2</v>
      </c>
      <c r="AJ145" s="18">
        <f t="shared" si="21"/>
        <v>-7.8266707442310235E-2</v>
      </c>
      <c r="AK145" s="18">
        <f t="shared" si="21"/>
        <v>-7.0778735668953985E-2</v>
      </c>
      <c r="AM145" s="46"/>
      <c r="AN145" s="46"/>
      <c r="AO145" s="18">
        <f t="shared" si="20"/>
        <v>-0.26226141308431039</v>
      </c>
      <c r="AQ145" s="46"/>
      <c r="AR145" s="46"/>
      <c r="AS145" s="46"/>
    </row>
    <row r="146" spans="2:61" x14ac:dyDescent="0.3">
      <c r="E146" s="3" t="s">
        <v>95</v>
      </c>
      <c r="F146" s="3" t="s">
        <v>1228</v>
      </c>
      <c r="G146" s="3" t="s">
        <v>167</v>
      </c>
      <c r="L146" s="3" t="s">
        <v>159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8">
        <f t="shared" si="21"/>
        <v>-5.8258677436509032E-3</v>
      </c>
      <c r="AH146" s="18">
        <f t="shared" si="21"/>
        <v>-2.617298990855943E-2</v>
      </c>
      <c r="AI146" s="18">
        <f t="shared" si="21"/>
        <v>-7.5421628467797319E-2</v>
      </c>
      <c r="AJ146" s="18">
        <f t="shared" si="21"/>
        <v>-0.11365572623618547</v>
      </c>
      <c r="AK146" s="18">
        <f t="shared" si="21"/>
        <v>-0.11465416084595503</v>
      </c>
      <c r="AM146" s="46"/>
      <c r="AN146" s="46"/>
      <c r="AO146" s="18">
        <f t="shared" si="20"/>
        <v>-0.33573037320214816</v>
      </c>
      <c r="AQ146" s="46"/>
      <c r="AR146" s="46"/>
      <c r="AS146" s="46"/>
    </row>
    <row r="147" spans="2:61" x14ac:dyDescent="0.3">
      <c r="E147" s="3" t="s">
        <v>98</v>
      </c>
      <c r="F147" s="3" t="s">
        <v>1228</v>
      </c>
      <c r="G147" s="3" t="s">
        <v>167</v>
      </c>
      <c r="L147" s="3" t="s">
        <v>159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8">
        <f t="shared" si="21"/>
        <v>-7.5780823781883555E-3</v>
      </c>
      <c r="AH147" s="18">
        <f t="shared" si="21"/>
        <v>-1.4026484502275949E-2</v>
      </c>
      <c r="AI147" s="18">
        <f t="shared" si="21"/>
        <v>-4.5269179308659702E-2</v>
      </c>
      <c r="AJ147" s="18">
        <f t="shared" si="21"/>
        <v>-7.0117095590072509E-2</v>
      </c>
      <c r="AK147" s="18">
        <f t="shared" si="21"/>
        <v>-7.3479143079963727E-2</v>
      </c>
      <c r="AM147" s="46"/>
      <c r="AN147" s="46"/>
      <c r="AO147" s="18">
        <f t="shared" si="20"/>
        <v>-0.21046998485916024</v>
      </c>
      <c r="AQ147" s="46"/>
      <c r="AR147" s="46"/>
      <c r="AS147" s="46"/>
    </row>
    <row r="148" spans="2:61" x14ac:dyDescent="0.3">
      <c r="E148" s="3" t="s">
        <v>91</v>
      </c>
      <c r="F148" s="3" t="s">
        <v>1228</v>
      </c>
      <c r="G148" s="3" t="s">
        <v>167</v>
      </c>
      <c r="L148" s="3" t="s">
        <v>159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8">
        <f t="shared" si="21"/>
        <v>-6.0297551342554101E-3</v>
      </c>
      <c r="AH148" s="18">
        <f t="shared" si="21"/>
        <v>-2.822145662795883E-2</v>
      </c>
      <c r="AI148" s="18">
        <f t="shared" si="21"/>
        <v>-2.1309087137513671E-2</v>
      </c>
      <c r="AJ148" s="18">
        <f t="shared" si="21"/>
        <v>-1.9407871787036957E-2</v>
      </c>
      <c r="AK148" s="18">
        <f t="shared" si="21"/>
        <v>-2.3522549936071613E-2</v>
      </c>
      <c r="AM148" s="46"/>
      <c r="AN148" s="46"/>
      <c r="AO148" s="18">
        <f t="shared" si="20"/>
        <v>-9.8490720622836481E-2</v>
      </c>
      <c r="AQ148" s="46"/>
      <c r="AR148" s="46"/>
      <c r="AS148" s="46"/>
    </row>
    <row r="150" spans="2:61" ht="14.65" x14ac:dyDescent="0.35">
      <c r="B150" s="10" t="s">
        <v>1205</v>
      </c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  <c r="AJ150" s="10"/>
      <c r="AK150" s="10"/>
      <c r="AL150" s="10"/>
      <c r="AM150" s="10"/>
      <c r="AN150" s="10"/>
      <c r="AO150" s="10"/>
      <c r="AP150" s="10"/>
      <c r="AQ150" s="10"/>
      <c r="AR150" s="10"/>
      <c r="AS150" s="10"/>
      <c r="AT150" s="10"/>
      <c r="AU150" s="10"/>
      <c r="AV150" s="41"/>
      <c r="AW150" s="10"/>
      <c r="AX150" s="10"/>
      <c r="AY150" s="10"/>
      <c r="AZ150" s="10"/>
      <c r="BA150" s="10"/>
      <c r="BB150" s="10"/>
      <c r="BC150" s="10"/>
      <c r="BD150" s="10"/>
      <c r="BE150" s="10"/>
      <c r="BF150" s="10"/>
      <c r="BG150" s="10"/>
      <c r="BH150" s="10"/>
      <c r="BI150" s="10"/>
    </row>
    <row r="151" spans="2:61" x14ac:dyDescent="0.3">
      <c r="C151" s="30" t="s">
        <v>1206</v>
      </c>
    </row>
    <row r="153" spans="2:61" x14ac:dyDescent="0.3">
      <c r="C153" s="11" t="s">
        <v>1231</v>
      </c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  <c r="AJ153" s="11"/>
      <c r="AK153" s="11"/>
      <c r="AL153" s="11"/>
      <c r="AM153" s="11"/>
      <c r="AN153" s="11"/>
      <c r="AO153" s="11"/>
      <c r="AP153" s="11"/>
      <c r="AQ153" s="11"/>
      <c r="AR153" s="11"/>
      <c r="AS153" s="11"/>
      <c r="AT153" s="11"/>
      <c r="AU153" s="11"/>
      <c r="AV153" s="44"/>
      <c r="AW153" s="11"/>
      <c r="AX153" s="11"/>
      <c r="AY153" s="11"/>
      <c r="AZ153" s="11"/>
      <c r="BA153" s="11"/>
      <c r="BB153" s="11"/>
      <c r="BC153" s="11"/>
      <c r="BD153" s="11"/>
      <c r="BE153" s="11"/>
      <c r="BF153" s="11"/>
      <c r="BG153" s="11"/>
      <c r="BH153" s="11"/>
      <c r="BI153" s="11"/>
    </row>
    <row r="154" spans="2:61" x14ac:dyDescent="0.3">
      <c r="E154" s="108"/>
    </row>
    <row r="155" spans="2:61" s="106" customFormat="1" x14ac:dyDescent="0.3">
      <c r="E155" s="106" t="s">
        <v>82</v>
      </c>
      <c r="F155" s="106" t="s">
        <v>295</v>
      </c>
      <c r="G155" s="106" t="s">
        <v>167</v>
      </c>
      <c r="L155" s="106" t="s">
        <v>159</v>
      </c>
      <c r="R155" s="109"/>
      <c r="T155" s="109"/>
      <c r="U155" s="109"/>
      <c r="V155" s="109"/>
      <c r="W155" s="109"/>
      <c r="X155" s="109"/>
      <c r="Y155" s="109"/>
      <c r="Z155" s="109"/>
      <c r="AA155" s="109"/>
      <c r="AB155" s="109"/>
      <c r="AC155" s="109"/>
      <c r="AD155" s="109"/>
      <c r="AE155" s="109"/>
      <c r="AF155" s="109"/>
      <c r="AG155" s="110">
        <f t="shared" ref="AG155:AK162" si="22">AG50+AG130</f>
        <v>325.21549202050306</v>
      </c>
      <c r="AH155" s="110">
        <f t="shared" si="22"/>
        <v>326.17507419372487</v>
      </c>
      <c r="AI155" s="110">
        <f t="shared" si="22"/>
        <v>324.30972520344585</v>
      </c>
      <c r="AJ155" s="110">
        <f t="shared" si="22"/>
        <v>308.45520135252275</v>
      </c>
      <c r="AK155" s="110">
        <f t="shared" si="22"/>
        <v>298.11232172663199</v>
      </c>
      <c r="AM155" s="111"/>
      <c r="AN155" s="111"/>
      <c r="AO155" s="110">
        <f t="shared" ref="AO155:AO162" si="23">SUM(AG155:AK155)</f>
        <v>1582.2678144968284</v>
      </c>
      <c r="AQ155" s="111"/>
      <c r="AR155" s="111"/>
      <c r="AS155" s="111"/>
      <c r="AV155" s="112"/>
    </row>
    <row r="156" spans="2:61" x14ac:dyDescent="0.3">
      <c r="E156" s="3" t="s">
        <v>84</v>
      </c>
      <c r="F156" s="3" t="s">
        <v>295</v>
      </c>
      <c r="G156" s="3" t="s">
        <v>167</v>
      </c>
      <c r="L156" s="3" t="s">
        <v>159</v>
      </c>
      <c r="R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8">
        <f t="shared" si="22"/>
        <v>262.95294325346975</v>
      </c>
      <c r="AH156" s="18">
        <f t="shared" si="22"/>
        <v>263.54495986228807</v>
      </c>
      <c r="AI156" s="18">
        <f t="shared" si="22"/>
        <v>264.45330660845593</v>
      </c>
      <c r="AJ156" s="18">
        <f t="shared" si="22"/>
        <v>250.34748996673534</v>
      </c>
      <c r="AK156" s="18">
        <f t="shared" si="22"/>
        <v>239.22210874289166</v>
      </c>
      <c r="AM156" s="46"/>
      <c r="AN156" s="46"/>
      <c r="AO156" s="18">
        <f t="shared" si="23"/>
        <v>1280.5208084338406</v>
      </c>
      <c r="AQ156" s="46"/>
      <c r="AR156" s="46"/>
      <c r="AS156" s="46"/>
    </row>
    <row r="157" spans="2:61" x14ac:dyDescent="0.3">
      <c r="E157" s="3" t="s">
        <v>87</v>
      </c>
      <c r="F157" s="3" t="s">
        <v>295</v>
      </c>
      <c r="G157" s="3" t="s">
        <v>167</v>
      </c>
      <c r="L157" s="3" t="s">
        <v>159</v>
      </c>
      <c r="R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8">
        <f t="shared" si="22"/>
        <v>220.1844269647566</v>
      </c>
      <c r="AH157" s="18">
        <f t="shared" si="22"/>
        <v>223.08192422803035</v>
      </c>
      <c r="AI157" s="18">
        <f t="shared" si="22"/>
        <v>217.91333603413543</v>
      </c>
      <c r="AJ157" s="18">
        <f t="shared" si="22"/>
        <v>203.90400073324062</v>
      </c>
      <c r="AK157" s="18">
        <f t="shared" si="22"/>
        <v>194.61004213165231</v>
      </c>
      <c r="AM157" s="46"/>
      <c r="AN157" s="46"/>
      <c r="AO157" s="18">
        <f t="shared" si="23"/>
        <v>1059.6937300918153</v>
      </c>
      <c r="AQ157" s="46"/>
      <c r="AR157" s="46"/>
      <c r="AS157" s="46"/>
    </row>
    <row r="158" spans="2:61" x14ac:dyDescent="0.3">
      <c r="E158" s="3" t="s">
        <v>90</v>
      </c>
      <c r="F158" s="3" t="s">
        <v>295</v>
      </c>
      <c r="G158" s="3" t="s">
        <v>167</v>
      </c>
      <c r="L158" s="3" t="s">
        <v>159</v>
      </c>
      <c r="R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8">
        <f t="shared" si="22"/>
        <v>183.41224901081611</v>
      </c>
      <c r="AH158" s="18">
        <f t="shared" si="22"/>
        <v>181.175914533281</v>
      </c>
      <c r="AI158" s="18">
        <f t="shared" si="22"/>
        <v>183.50499188852254</v>
      </c>
      <c r="AJ158" s="18">
        <f t="shared" si="22"/>
        <v>174.30404076820085</v>
      </c>
      <c r="AK158" s="18">
        <f t="shared" si="22"/>
        <v>169.7532153321898</v>
      </c>
      <c r="AM158" s="46"/>
      <c r="AN158" s="46"/>
      <c r="AO158" s="18">
        <f t="shared" si="23"/>
        <v>892.15041153301036</v>
      </c>
      <c r="AQ158" s="46"/>
      <c r="AR158" s="46"/>
      <c r="AS158" s="46"/>
    </row>
    <row r="159" spans="2:61" x14ac:dyDescent="0.3">
      <c r="E159" s="3" t="s">
        <v>85</v>
      </c>
      <c r="F159" s="3" t="s">
        <v>295</v>
      </c>
      <c r="G159" s="3" t="s">
        <v>167</v>
      </c>
      <c r="L159" s="3" t="s">
        <v>159</v>
      </c>
      <c r="R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8">
        <f t="shared" si="22"/>
        <v>249.72761101842855</v>
      </c>
      <c r="AH159" s="18">
        <f t="shared" si="22"/>
        <v>251.74038572744985</v>
      </c>
      <c r="AI159" s="18">
        <f t="shared" si="22"/>
        <v>244.42067274008974</v>
      </c>
      <c r="AJ159" s="18">
        <f t="shared" si="22"/>
        <v>239.22623330635815</v>
      </c>
      <c r="AK159" s="18">
        <f t="shared" si="22"/>
        <v>232.86109525839953</v>
      </c>
      <c r="AM159" s="46"/>
      <c r="AN159" s="46"/>
      <c r="AO159" s="18">
        <f t="shared" si="23"/>
        <v>1217.9759980507258</v>
      </c>
      <c r="AQ159" s="46"/>
      <c r="AR159" s="46"/>
      <c r="AS159" s="46"/>
    </row>
    <row r="160" spans="2:61" x14ac:dyDescent="0.3">
      <c r="E160" s="3" t="s">
        <v>95</v>
      </c>
      <c r="F160" s="3" t="s">
        <v>295</v>
      </c>
      <c r="G160" s="3" t="s">
        <v>167</v>
      </c>
      <c r="L160" s="3" t="s">
        <v>159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8">
        <f t="shared" si="22"/>
        <v>184.91239940672025</v>
      </c>
      <c r="AH160" s="18">
        <f t="shared" si="22"/>
        <v>199.53012296689931</v>
      </c>
      <c r="AI160" s="18">
        <f t="shared" si="22"/>
        <v>194.39322818068476</v>
      </c>
      <c r="AJ160" s="18">
        <f t="shared" si="22"/>
        <v>183.29580905413124</v>
      </c>
      <c r="AK160" s="18">
        <f t="shared" si="22"/>
        <v>176.95961532463463</v>
      </c>
      <c r="AM160" s="46"/>
      <c r="AN160" s="46"/>
      <c r="AO160" s="18">
        <f t="shared" si="23"/>
        <v>939.09117493307031</v>
      </c>
      <c r="AQ160" s="46"/>
      <c r="AR160" s="46"/>
      <c r="AS160" s="46"/>
    </row>
    <row r="161" spans="3:61" x14ac:dyDescent="0.3">
      <c r="E161" s="3" t="s">
        <v>98</v>
      </c>
      <c r="F161" s="3" t="s">
        <v>295</v>
      </c>
      <c r="G161" s="3" t="s">
        <v>167</v>
      </c>
      <c r="L161" s="3" t="s">
        <v>159</v>
      </c>
      <c r="R161" s="14"/>
      <c r="T161" s="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F161" s="14"/>
      <c r="AG161" s="18">
        <f t="shared" si="22"/>
        <v>360.33848997503037</v>
      </c>
      <c r="AH161" s="18">
        <f t="shared" si="22"/>
        <v>369.33157106705005</v>
      </c>
      <c r="AI161" s="18">
        <f t="shared" si="22"/>
        <v>370.60418216613988</v>
      </c>
      <c r="AJ161" s="18">
        <f t="shared" si="22"/>
        <v>358.8510934109886</v>
      </c>
      <c r="AK161" s="18">
        <f t="shared" si="22"/>
        <v>353.00509454709118</v>
      </c>
      <c r="AM161" s="46"/>
      <c r="AN161" s="46"/>
      <c r="AO161" s="18">
        <f t="shared" si="23"/>
        <v>1812.1304311663</v>
      </c>
      <c r="AQ161" s="46"/>
      <c r="AR161" s="46"/>
      <c r="AS161" s="46"/>
    </row>
    <row r="162" spans="3:61" x14ac:dyDescent="0.3">
      <c r="E162" s="3" t="s">
        <v>91</v>
      </c>
      <c r="F162" s="3" t="s">
        <v>295</v>
      </c>
      <c r="G162" s="3" t="s">
        <v>167</v>
      </c>
      <c r="L162" s="3" t="s">
        <v>159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18">
        <f t="shared" si="22"/>
        <v>251.45652839278222</v>
      </c>
      <c r="AH162" s="18">
        <f t="shared" si="22"/>
        <v>248.42558991080389</v>
      </c>
      <c r="AI162" s="18">
        <f t="shared" si="22"/>
        <v>235.29614612425766</v>
      </c>
      <c r="AJ162" s="18">
        <f t="shared" si="22"/>
        <v>235.27173671870909</v>
      </c>
      <c r="AK162" s="18">
        <f t="shared" si="22"/>
        <v>235.94399904402209</v>
      </c>
      <c r="AM162" s="46"/>
      <c r="AN162" s="46"/>
      <c r="AO162" s="18">
        <f t="shared" si="23"/>
        <v>1206.3940001905751</v>
      </c>
      <c r="AQ162" s="46"/>
      <c r="AR162" s="46"/>
      <c r="AS162" s="46"/>
    </row>
    <row r="164" spans="3:61" x14ac:dyDescent="0.3">
      <c r="C164" s="11" t="s">
        <v>1232</v>
      </c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  <c r="AJ164" s="11"/>
      <c r="AK164" s="11"/>
      <c r="AL164" s="11"/>
      <c r="AM164" s="11"/>
      <c r="AN164" s="11"/>
      <c r="AO164" s="11"/>
      <c r="AP164" s="11"/>
      <c r="AQ164" s="11"/>
      <c r="AR164" s="11"/>
      <c r="AS164" s="11"/>
      <c r="AT164" s="11"/>
      <c r="AU164" s="11"/>
      <c r="AV164" s="44"/>
      <c r="AW164" s="11"/>
      <c r="AX164" s="11"/>
      <c r="AY164" s="11"/>
      <c r="AZ164" s="11"/>
      <c r="BA164" s="11"/>
      <c r="BB164" s="11"/>
      <c r="BC164" s="11"/>
      <c r="BD164" s="11"/>
      <c r="BE164" s="11"/>
      <c r="BF164" s="11"/>
      <c r="BG164" s="11"/>
      <c r="BH164" s="11"/>
      <c r="BI164" s="11"/>
    </row>
    <row r="166" spans="3:61" x14ac:dyDescent="0.3">
      <c r="E166" s="3" t="s">
        <v>82</v>
      </c>
      <c r="F166" s="3" t="s">
        <v>296</v>
      </c>
      <c r="G166" s="3" t="s">
        <v>167</v>
      </c>
      <c r="L166" s="3" t="s">
        <v>159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8">
        <f>AG155+AG97</f>
        <v>325.21549202050306</v>
      </c>
      <c r="AH166" s="18">
        <f t="shared" ref="AH166:AK166" si="24">AH155+AH97</f>
        <v>326.17507419372487</v>
      </c>
      <c r="AI166" s="18">
        <f t="shared" si="24"/>
        <v>324.30972520344585</v>
      </c>
      <c r="AJ166" s="18">
        <f t="shared" si="24"/>
        <v>308.45520135252275</v>
      </c>
      <c r="AK166" s="18">
        <f t="shared" si="24"/>
        <v>298.11232172663199</v>
      </c>
      <c r="AM166" s="46"/>
      <c r="AN166" s="46"/>
      <c r="AO166" s="18">
        <f t="shared" ref="AO166:AO173" si="25">SUM(AG166:AK166)</f>
        <v>1582.2678144968284</v>
      </c>
      <c r="AQ166" s="46"/>
      <c r="AR166" s="46"/>
      <c r="AS166" s="46"/>
    </row>
    <row r="167" spans="3:61" x14ac:dyDescent="0.3">
      <c r="E167" s="3" t="s">
        <v>84</v>
      </c>
      <c r="F167" s="3" t="s">
        <v>296</v>
      </c>
      <c r="G167" s="3" t="s">
        <v>167</v>
      </c>
      <c r="L167" s="3" t="s">
        <v>159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8">
        <f t="shared" ref="AG167:AK173" si="26">AG156+AG98</f>
        <v>263.4566674925573</v>
      </c>
      <c r="AH167" s="18">
        <f t="shared" si="26"/>
        <v>264.05055296381471</v>
      </c>
      <c r="AI167" s="18">
        <f t="shared" si="26"/>
        <v>264.94827247466964</v>
      </c>
      <c r="AJ167" s="18">
        <f t="shared" si="26"/>
        <v>250.83909138445753</v>
      </c>
      <c r="AK167" s="18">
        <f t="shared" si="26"/>
        <v>239.70955283216071</v>
      </c>
      <c r="AM167" s="46"/>
      <c r="AN167" s="46"/>
      <c r="AO167" s="18">
        <f t="shared" si="25"/>
        <v>1283.0041371476598</v>
      </c>
      <c r="AQ167" s="46"/>
      <c r="AR167" s="46"/>
      <c r="AS167" s="46"/>
    </row>
    <row r="168" spans="3:61" x14ac:dyDescent="0.3">
      <c r="E168" s="3" t="s">
        <v>87</v>
      </c>
      <c r="F168" s="3" t="s">
        <v>296</v>
      </c>
      <c r="G168" s="3" t="s">
        <v>167</v>
      </c>
      <c r="L168" s="3" t="s">
        <v>159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8">
        <f t="shared" si="26"/>
        <v>220.76834135626063</v>
      </c>
      <c r="AH168" s="18">
        <f t="shared" si="26"/>
        <v>223.63651064291116</v>
      </c>
      <c r="AI168" s="18">
        <f t="shared" si="26"/>
        <v>218.47383893788884</v>
      </c>
      <c r="AJ168" s="18">
        <f t="shared" si="26"/>
        <v>204.4670841492341</v>
      </c>
      <c r="AK168" s="18">
        <f t="shared" si="26"/>
        <v>195.01576990870061</v>
      </c>
      <c r="AM168" s="46"/>
      <c r="AN168" s="46"/>
      <c r="AO168" s="18">
        <f t="shared" si="25"/>
        <v>1062.3615449949953</v>
      </c>
      <c r="AQ168" s="46"/>
      <c r="AR168" s="46"/>
      <c r="AS168" s="46"/>
    </row>
    <row r="169" spans="3:61" x14ac:dyDescent="0.3">
      <c r="E169" s="3" t="s">
        <v>90</v>
      </c>
      <c r="F169" s="3" t="s">
        <v>296</v>
      </c>
      <c r="G169" s="3" t="s">
        <v>167</v>
      </c>
      <c r="L169" s="3" t="s">
        <v>159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8">
        <f t="shared" si="26"/>
        <v>183.41224901081611</v>
      </c>
      <c r="AH169" s="18">
        <f t="shared" si="26"/>
        <v>181.175914533281</v>
      </c>
      <c r="AI169" s="18">
        <f t="shared" si="26"/>
        <v>183.50499188852254</v>
      </c>
      <c r="AJ169" s="18">
        <f t="shared" si="26"/>
        <v>174.30404076820085</v>
      </c>
      <c r="AK169" s="18">
        <f t="shared" si="26"/>
        <v>169.7532153321898</v>
      </c>
      <c r="AM169" s="46"/>
      <c r="AN169" s="46"/>
      <c r="AO169" s="18">
        <f t="shared" si="25"/>
        <v>892.15041153301036</v>
      </c>
      <c r="AQ169" s="46"/>
      <c r="AR169" s="46"/>
      <c r="AS169" s="46"/>
    </row>
    <row r="170" spans="3:61" x14ac:dyDescent="0.3">
      <c r="E170" s="3" t="s">
        <v>85</v>
      </c>
      <c r="F170" s="3" t="s">
        <v>296</v>
      </c>
      <c r="G170" s="3" t="s">
        <v>167</v>
      </c>
      <c r="L170" s="3" t="s">
        <v>159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8">
        <f t="shared" si="26"/>
        <v>250.72902501239346</v>
      </c>
      <c r="AH170" s="18">
        <f t="shared" si="26"/>
        <v>253.04999006316154</v>
      </c>
      <c r="AI170" s="18">
        <f t="shared" si="26"/>
        <v>246.03908588052636</v>
      </c>
      <c r="AJ170" s="18">
        <f t="shared" si="26"/>
        <v>240.84775331811804</v>
      </c>
      <c r="AK170" s="18">
        <f t="shared" si="26"/>
        <v>234.79187751165836</v>
      </c>
      <c r="AM170" s="46"/>
      <c r="AN170" s="46"/>
      <c r="AO170" s="18">
        <f t="shared" si="25"/>
        <v>1225.4577317858577</v>
      </c>
      <c r="AQ170" s="46"/>
      <c r="AR170" s="46"/>
      <c r="AS170" s="46"/>
    </row>
    <row r="171" spans="3:61" x14ac:dyDescent="0.3">
      <c r="E171" s="3" t="s">
        <v>95</v>
      </c>
      <c r="F171" s="3" t="s">
        <v>296</v>
      </c>
      <c r="G171" s="3" t="s">
        <v>167</v>
      </c>
      <c r="L171" s="3" t="s">
        <v>159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8">
        <f t="shared" si="26"/>
        <v>184.91239940672025</v>
      </c>
      <c r="AH171" s="18">
        <f t="shared" si="26"/>
        <v>199.53012296689931</v>
      </c>
      <c r="AI171" s="18">
        <f t="shared" si="26"/>
        <v>194.39322818068476</v>
      </c>
      <c r="AJ171" s="18">
        <f t="shared" si="26"/>
        <v>183.29580905413124</v>
      </c>
      <c r="AK171" s="18">
        <f t="shared" si="26"/>
        <v>176.95961532463463</v>
      </c>
      <c r="AM171" s="46"/>
      <c r="AN171" s="46"/>
      <c r="AO171" s="18">
        <f t="shared" si="25"/>
        <v>939.09117493307031</v>
      </c>
      <c r="AQ171" s="46"/>
      <c r="AR171" s="46"/>
      <c r="AS171" s="46"/>
    </row>
    <row r="172" spans="3:61" x14ac:dyDescent="0.3">
      <c r="E172" s="3" t="s">
        <v>98</v>
      </c>
      <c r="F172" s="3" t="s">
        <v>296</v>
      </c>
      <c r="G172" s="3" t="s">
        <v>167</v>
      </c>
      <c r="L172" s="3" t="s">
        <v>159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8">
        <f t="shared" si="26"/>
        <v>360.33848997503037</v>
      </c>
      <c r="AH172" s="18">
        <f t="shared" si="26"/>
        <v>369.33157106705005</v>
      </c>
      <c r="AI172" s="18">
        <f t="shared" si="26"/>
        <v>370.60418216613988</v>
      </c>
      <c r="AJ172" s="18">
        <f t="shared" si="26"/>
        <v>358.8510934109886</v>
      </c>
      <c r="AK172" s="18">
        <f t="shared" si="26"/>
        <v>353.00509454709118</v>
      </c>
      <c r="AM172" s="46"/>
      <c r="AN172" s="46"/>
      <c r="AO172" s="18">
        <f t="shared" si="25"/>
        <v>1812.1304311663</v>
      </c>
      <c r="AQ172" s="46"/>
      <c r="AR172" s="46"/>
      <c r="AS172" s="46"/>
    </row>
    <row r="173" spans="3:61" x14ac:dyDescent="0.3">
      <c r="E173" s="3" t="s">
        <v>91</v>
      </c>
      <c r="F173" s="3" t="s">
        <v>296</v>
      </c>
      <c r="G173" s="3" t="s">
        <v>167</v>
      </c>
      <c r="L173" s="3" t="s">
        <v>159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8">
        <f t="shared" si="26"/>
        <v>251.45652839278222</v>
      </c>
      <c r="AH173" s="18">
        <f t="shared" si="26"/>
        <v>248.42558991080389</v>
      </c>
      <c r="AI173" s="18">
        <f t="shared" si="26"/>
        <v>235.29614612425766</v>
      </c>
      <c r="AJ173" s="18">
        <f t="shared" si="26"/>
        <v>235.27173671870909</v>
      </c>
      <c r="AK173" s="18">
        <f t="shared" si="26"/>
        <v>235.94399904402209</v>
      </c>
      <c r="AM173" s="46"/>
      <c r="AN173" s="46"/>
      <c r="AO173" s="18">
        <f t="shared" si="25"/>
        <v>1206.3940001905751</v>
      </c>
      <c r="AQ173" s="46"/>
      <c r="AR173" s="46"/>
      <c r="AS173" s="46"/>
    </row>
    <row r="175" spans="3:61" x14ac:dyDescent="0.3">
      <c r="C175" s="11" t="s">
        <v>1233</v>
      </c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  <c r="AJ175" s="11"/>
      <c r="AK175" s="11"/>
      <c r="AL175" s="11"/>
      <c r="AM175" s="11"/>
      <c r="AN175" s="11"/>
      <c r="AO175" s="11"/>
      <c r="AP175" s="11"/>
      <c r="AQ175" s="11"/>
      <c r="AR175" s="11"/>
      <c r="AS175" s="11"/>
      <c r="AT175" s="11"/>
      <c r="AU175" s="11"/>
      <c r="AV175" s="44"/>
      <c r="AW175" s="11"/>
      <c r="AX175" s="11"/>
      <c r="AY175" s="11"/>
      <c r="AZ175" s="11"/>
      <c r="BA175" s="11"/>
      <c r="BB175" s="11"/>
      <c r="BC175" s="11"/>
      <c r="BD175" s="11"/>
      <c r="BE175" s="11"/>
      <c r="BF175" s="11"/>
      <c r="BG175" s="11"/>
      <c r="BH175" s="11"/>
      <c r="BI175" s="11"/>
    </row>
    <row r="177" spans="3:61" x14ac:dyDescent="0.3">
      <c r="E177" s="3" t="s">
        <v>82</v>
      </c>
      <c r="F177" s="3" t="s">
        <v>297</v>
      </c>
      <c r="G177" s="3" t="s">
        <v>167</v>
      </c>
      <c r="L177" s="3" t="s">
        <v>159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8">
        <f>AG166+AG75</f>
        <v>472.70596306560049</v>
      </c>
      <c r="AH177" s="18">
        <f t="shared" ref="AH177:AK177" si="27">AH166+AH75</f>
        <v>473.91426492422318</v>
      </c>
      <c r="AI177" s="18">
        <f t="shared" si="27"/>
        <v>461.65655301610002</v>
      </c>
      <c r="AJ177" s="18">
        <f t="shared" si="27"/>
        <v>445.1783579433752</v>
      </c>
      <c r="AK177" s="18">
        <f t="shared" si="27"/>
        <v>431.86292340580746</v>
      </c>
      <c r="AM177" s="46"/>
      <c r="AN177" s="46"/>
      <c r="AO177" s="18">
        <f t="shared" ref="AO177:AO184" si="28">SUM(AG177:AK177)</f>
        <v>2285.3180623551061</v>
      </c>
      <c r="AQ177" s="46"/>
      <c r="AR177" s="46"/>
      <c r="AS177" s="46"/>
    </row>
    <row r="178" spans="3:61" x14ac:dyDescent="0.3">
      <c r="E178" s="3" t="s">
        <v>84</v>
      </c>
      <c r="F178" s="3" t="s">
        <v>297</v>
      </c>
      <c r="G178" s="3" t="s">
        <v>167</v>
      </c>
      <c r="L178" s="3" t="s">
        <v>159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8">
        <f t="shared" ref="AG178:AK184" si="29">AG167+AG76</f>
        <v>355.62260468161674</v>
      </c>
      <c r="AH178" s="18">
        <f t="shared" si="29"/>
        <v>355.97847321163442</v>
      </c>
      <c r="AI178" s="18">
        <f t="shared" si="29"/>
        <v>350.11948182161666</v>
      </c>
      <c r="AJ178" s="18">
        <f t="shared" si="29"/>
        <v>335.65499272212094</v>
      </c>
      <c r="AK178" s="18">
        <f t="shared" si="29"/>
        <v>322.82164426238319</v>
      </c>
      <c r="AM178" s="46"/>
      <c r="AN178" s="46"/>
      <c r="AO178" s="18">
        <f t="shared" si="28"/>
        <v>1720.1971966993717</v>
      </c>
      <c r="AQ178" s="46"/>
      <c r="AR178" s="46"/>
      <c r="AS178" s="46"/>
    </row>
    <row r="179" spans="3:61" x14ac:dyDescent="0.3">
      <c r="E179" s="3" t="s">
        <v>87</v>
      </c>
      <c r="F179" s="3" t="s">
        <v>297</v>
      </c>
      <c r="G179" s="3" t="s">
        <v>167</v>
      </c>
      <c r="L179" s="3" t="s">
        <v>159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8">
        <f t="shared" si="29"/>
        <v>320.99142790278256</v>
      </c>
      <c r="AH179" s="18">
        <f t="shared" si="29"/>
        <v>323.41243859193099</v>
      </c>
      <c r="AI179" s="18">
        <f t="shared" si="29"/>
        <v>310.61031086269622</v>
      </c>
      <c r="AJ179" s="18">
        <f t="shared" si="29"/>
        <v>296.31058633678998</v>
      </c>
      <c r="AK179" s="18">
        <f t="shared" si="29"/>
        <v>284.95825746190638</v>
      </c>
      <c r="AM179" s="46"/>
      <c r="AN179" s="46"/>
      <c r="AO179" s="18">
        <f t="shared" si="28"/>
        <v>1536.2830211561063</v>
      </c>
      <c r="AQ179" s="46"/>
      <c r="AR179" s="46"/>
      <c r="AS179" s="46"/>
    </row>
    <row r="180" spans="3:61" x14ac:dyDescent="0.3">
      <c r="E180" s="3" t="s">
        <v>90</v>
      </c>
      <c r="F180" s="3" t="s">
        <v>297</v>
      </c>
      <c r="G180" s="3" t="s">
        <v>167</v>
      </c>
      <c r="L180" s="3" t="s">
        <v>159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8">
        <f t="shared" si="29"/>
        <v>258.11354423038136</v>
      </c>
      <c r="AH180" s="18">
        <f t="shared" si="29"/>
        <v>256.10618245824355</v>
      </c>
      <c r="AI180" s="18">
        <f t="shared" si="29"/>
        <v>252.82516520361554</v>
      </c>
      <c r="AJ180" s="18">
        <f t="shared" si="29"/>
        <v>243.33196262603389</v>
      </c>
      <c r="AK180" s="18">
        <f t="shared" si="29"/>
        <v>237.28802894181891</v>
      </c>
      <c r="AM180" s="46"/>
      <c r="AN180" s="46"/>
      <c r="AO180" s="18">
        <f t="shared" si="28"/>
        <v>1247.6648834600933</v>
      </c>
      <c r="AQ180" s="46"/>
      <c r="AR180" s="46"/>
      <c r="AS180" s="46"/>
    </row>
    <row r="181" spans="3:61" x14ac:dyDescent="0.3">
      <c r="E181" s="3" t="s">
        <v>85</v>
      </c>
      <c r="F181" s="3" t="s">
        <v>297</v>
      </c>
      <c r="G181" s="3" t="s">
        <v>167</v>
      </c>
      <c r="L181" s="3" t="s">
        <v>159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8">
        <f t="shared" si="29"/>
        <v>355.08798438104037</v>
      </c>
      <c r="AH181" s="18">
        <f t="shared" si="29"/>
        <v>357.90903856563608</v>
      </c>
      <c r="AI181" s="18">
        <f t="shared" si="29"/>
        <v>351.66649882370609</v>
      </c>
      <c r="AJ181" s="18">
        <f t="shared" si="29"/>
        <v>345.66526026784453</v>
      </c>
      <c r="AK181" s="18">
        <f t="shared" si="29"/>
        <v>336.16649463717602</v>
      </c>
      <c r="AM181" s="46"/>
      <c r="AN181" s="46"/>
      <c r="AO181" s="18">
        <f t="shared" si="28"/>
        <v>1746.4952766754031</v>
      </c>
      <c r="AQ181" s="46"/>
      <c r="AR181" s="46"/>
      <c r="AS181" s="46"/>
    </row>
    <row r="182" spans="3:61" x14ac:dyDescent="0.3">
      <c r="E182" s="3" t="s">
        <v>95</v>
      </c>
      <c r="F182" s="3" t="s">
        <v>297</v>
      </c>
      <c r="G182" s="3" t="s">
        <v>167</v>
      </c>
      <c r="L182" s="3" t="s">
        <v>159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8">
        <f t="shared" si="29"/>
        <v>262.17286523314704</v>
      </c>
      <c r="AH182" s="18">
        <f t="shared" si="29"/>
        <v>275.85879343696803</v>
      </c>
      <c r="AI182" s="18">
        <f t="shared" si="29"/>
        <v>271.38416063730699</v>
      </c>
      <c r="AJ182" s="18">
        <f t="shared" si="29"/>
        <v>260.0592526448479</v>
      </c>
      <c r="AK182" s="18">
        <f t="shared" si="29"/>
        <v>250.52596562072668</v>
      </c>
      <c r="AM182" s="46"/>
      <c r="AN182" s="46"/>
      <c r="AO182" s="18">
        <f t="shared" si="28"/>
        <v>1320.0010375729967</v>
      </c>
      <c r="AQ182" s="46"/>
      <c r="AR182" s="46"/>
      <c r="AS182" s="46"/>
    </row>
    <row r="183" spans="3:61" x14ac:dyDescent="0.3">
      <c r="E183" s="3" t="s">
        <v>98</v>
      </c>
      <c r="F183" s="3" t="s">
        <v>297</v>
      </c>
      <c r="G183" s="3" t="s">
        <v>167</v>
      </c>
      <c r="L183" s="3" t="s">
        <v>159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8">
        <f t="shared" si="29"/>
        <v>528.98639889114122</v>
      </c>
      <c r="AH183" s="18">
        <f t="shared" si="29"/>
        <v>536.80923683330093</v>
      </c>
      <c r="AI183" s="18">
        <f t="shared" si="29"/>
        <v>539.59387465266809</v>
      </c>
      <c r="AJ183" s="18">
        <f t="shared" si="29"/>
        <v>527.29826630898469</v>
      </c>
      <c r="AK183" s="18">
        <f t="shared" si="29"/>
        <v>516.017613178646</v>
      </c>
      <c r="AM183" s="46"/>
      <c r="AN183" s="46"/>
      <c r="AO183" s="18">
        <f t="shared" si="28"/>
        <v>2648.7053898647409</v>
      </c>
      <c r="AQ183" s="46"/>
      <c r="AR183" s="46"/>
      <c r="AS183" s="46"/>
    </row>
    <row r="184" spans="3:61" x14ac:dyDescent="0.3">
      <c r="E184" s="3" t="s">
        <v>91</v>
      </c>
      <c r="F184" s="3" t="s">
        <v>297</v>
      </c>
      <c r="G184" s="3" t="s">
        <v>167</v>
      </c>
      <c r="L184" s="3" t="s">
        <v>159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8">
        <f t="shared" si="29"/>
        <v>347.88698500391013</v>
      </c>
      <c r="AH184" s="18">
        <f t="shared" si="29"/>
        <v>348.80671764599776</v>
      </c>
      <c r="AI184" s="18">
        <f t="shared" si="29"/>
        <v>334.74919060764648</v>
      </c>
      <c r="AJ184" s="18">
        <f t="shared" si="29"/>
        <v>335.79124041644548</v>
      </c>
      <c r="AK184" s="18">
        <f t="shared" si="29"/>
        <v>335.31025214531974</v>
      </c>
      <c r="AM184" s="46"/>
      <c r="AN184" s="46"/>
      <c r="AO184" s="18">
        <f t="shared" si="28"/>
        <v>1702.5443858193194</v>
      </c>
      <c r="AQ184" s="46"/>
      <c r="AR184" s="46"/>
      <c r="AS184" s="46"/>
    </row>
    <row r="186" spans="3:61" x14ac:dyDescent="0.3">
      <c r="C186" s="11" t="s">
        <v>1207</v>
      </c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  <c r="AJ186" s="11"/>
      <c r="AK186" s="11"/>
      <c r="AL186" s="11"/>
      <c r="AM186" s="11"/>
      <c r="AN186" s="11"/>
      <c r="AO186" s="11"/>
      <c r="AP186" s="11"/>
      <c r="AQ186" s="11"/>
      <c r="AR186" s="11"/>
      <c r="AS186" s="11"/>
      <c r="AT186" s="11"/>
      <c r="AU186" s="11"/>
      <c r="AV186" s="44"/>
      <c r="AW186" s="11"/>
      <c r="AX186" s="11"/>
      <c r="AY186" s="11"/>
      <c r="AZ186" s="11"/>
      <c r="BA186" s="11"/>
      <c r="BB186" s="11"/>
      <c r="BC186" s="11"/>
      <c r="BD186" s="11"/>
      <c r="BE186" s="11"/>
      <c r="BF186" s="11"/>
      <c r="BG186" s="11"/>
      <c r="BH186" s="11"/>
      <c r="BI186" s="11"/>
    </row>
    <row r="188" spans="3:61" x14ac:dyDescent="0.3">
      <c r="E188" s="3" t="s">
        <v>82</v>
      </c>
      <c r="F188" s="3" t="s">
        <v>1207</v>
      </c>
      <c r="G188" s="3" t="s">
        <v>167</v>
      </c>
      <c r="L188" s="3" t="s">
        <v>159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8">
        <f t="shared" ref="AG188:AK195" si="30">AG61+AG108+AG141</f>
        <v>-0.45257301513135939</v>
      </c>
      <c r="AH188" s="18">
        <f t="shared" si="30"/>
        <v>-0.87649284191455301</v>
      </c>
      <c r="AI188" s="18">
        <f t="shared" si="30"/>
        <v>-1.6968490296556658</v>
      </c>
      <c r="AJ188" s="18">
        <f t="shared" si="30"/>
        <v>-2.6919475390119061</v>
      </c>
      <c r="AK188" s="18">
        <f t="shared" si="30"/>
        <v>-3.6879197310645955</v>
      </c>
      <c r="AM188" s="46"/>
      <c r="AN188" s="46"/>
      <c r="AO188" s="18">
        <f t="shared" ref="AO188:AO195" si="31">SUM(AG188:AK188)</f>
        <v>-9.4057821567780806</v>
      </c>
      <c r="AQ188" s="46"/>
      <c r="AR188" s="46"/>
      <c r="AS188" s="46"/>
    </row>
    <row r="189" spans="3:61" x14ac:dyDescent="0.3">
      <c r="E189" s="3" t="s">
        <v>84</v>
      </c>
      <c r="F189" s="3" t="s">
        <v>1207</v>
      </c>
      <c r="G189" s="3" t="s">
        <v>167</v>
      </c>
      <c r="L189" s="3" t="s">
        <v>159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8">
        <f t="shared" si="30"/>
        <v>-0.36753631338760828</v>
      </c>
      <c r="AH189" s="18">
        <f t="shared" si="30"/>
        <v>-0.7086270699914432</v>
      </c>
      <c r="AI189" s="18">
        <f t="shared" si="30"/>
        <v>-1.3677603228111832</v>
      </c>
      <c r="AJ189" s="18">
        <f t="shared" si="30"/>
        <v>-2.1857572334042503</v>
      </c>
      <c r="AK189" s="18">
        <f t="shared" si="30"/>
        <v>-2.9522594561678939</v>
      </c>
      <c r="AM189" s="46"/>
      <c r="AN189" s="46"/>
      <c r="AO189" s="18">
        <f t="shared" si="31"/>
        <v>-7.5819403957623788</v>
      </c>
      <c r="AQ189" s="46"/>
      <c r="AR189" s="46"/>
      <c r="AS189" s="46"/>
    </row>
    <row r="190" spans="3:61" x14ac:dyDescent="0.3">
      <c r="E190" s="3" t="s">
        <v>87</v>
      </c>
      <c r="F190" s="3" t="s">
        <v>1207</v>
      </c>
      <c r="G190" s="3" t="s">
        <v>167</v>
      </c>
      <c r="L190" s="3" t="s">
        <v>159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8">
        <f t="shared" si="30"/>
        <v>-0.30947731813887247</v>
      </c>
      <c r="AH190" s="18">
        <f t="shared" si="30"/>
        <v>-0.59834195148949543</v>
      </c>
      <c r="AI190" s="18">
        <f t="shared" si="30"/>
        <v>-1.1279675517994272</v>
      </c>
      <c r="AJ190" s="18">
        <f t="shared" si="30"/>
        <v>-1.7691866039078834</v>
      </c>
      <c r="AK190" s="18">
        <f t="shared" si="30"/>
        <v>-2.3958000955867784</v>
      </c>
      <c r="AM190" s="46"/>
      <c r="AN190" s="46"/>
      <c r="AO190" s="18">
        <f t="shared" si="31"/>
        <v>-6.200773520922457</v>
      </c>
      <c r="AQ190" s="46"/>
      <c r="AR190" s="46"/>
      <c r="AS190" s="46"/>
    </row>
    <row r="191" spans="3:61" x14ac:dyDescent="0.3">
      <c r="E191" s="3" t="s">
        <v>90</v>
      </c>
      <c r="F191" s="3" t="s">
        <v>1207</v>
      </c>
      <c r="G191" s="3" t="s">
        <v>167</v>
      </c>
      <c r="L191" s="3" t="s">
        <v>159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8">
        <f t="shared" si="30"/>
        <v>-0.25287967245684762</v>
      </c>
      <c r="AH191" s="18">
        <f t="shared" si="30"/>
        <v>-0.49079055918829217</v>
      </c>
      <c r="AI191" s="18">
        <f t="shared" si="30"/>
        <v>-0.94444927798733103</v>
      </c>
      <c r="AJ191" s="18">
        <f t="shared" si="30"/>
        <v>-1.5108234152511444</v>
      </c>
      <c r="AK191" s="18">
        <f t="shared" si="30"/>
        <v>-2.0672686003540344</v>
      </c>
      <c r="AM191" s="46"/>
      <c r="AN191" s="46"/>
      <c r="AO191" s="18">
        <f t="shared" si="31"/>
        <v>-5.2662115252376491</v>
      </c>
      <c r="AQ191" s="46"/>
      <c r="AR191" s="46"/>
      <c r="AS191" s="46"/>
    </row>
    <row r="192" spans="3:61" x14ac:dyDescent="0.3">
      <c r="E192" s="3" t="s">
        <v>85</v>
      </c>
      <c r="F192" s="3" t="s">
        <v>1207</v>
      </c>
      <c r="G192" s="3" t="s">
        <v>167</v>
      </c>
      <c r="L192" s="3" t="s">
        <v>159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8">
        <f t="shared" si="30"/>
        <v>-0.32823768748597337</v>
      </c>
      <c r="AH192" s="18">
        <f t="shared" si="30"/>
        <v>-0.64904112444008932</v>
      </c>
      <c r="AI192" s="18">
        <f t="shared" si="30"/>
        <v>-1.2423039776162033</v>
      </c>
      <c r="AJ192" s="18">
        <f t="shared" si="30"/>
        <v>-2.0570047046953164</v>
      </c>
      <c r="AK192" s="18">
        <f t="shared" si="30"/>
        <v>-2.8365243949499996</v>
      </c>
      <c r="AM192" s="46"/>
      <c r="AN192" s="46"/>
      <c r="AO192" s="18">
        <f t="shared" si="31"/>
        <v>-7.1131118891875822</v>
      </c>
      <c r="AQ192" s="46"/>
      <c r="AR192" s="46"/>
      <c r="AS192" s="46"/>
    </row>
    <row r="193" spans="2:61" x14ac:dyDescent="0.3">
      <c r="E193" s="3" t="s">
        <v>95</v>
      </c>
      <c r="F193" s="3" t="s">
        <v>1207</v>
      </c>
      <c r="G193" s="3" t="s">
        <v>167</v>
      </c>
      <c r="L193" s="3" t="s">
        <v>159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8">
        <f t="shared" si="30"/>
        <v>-0.25062162513361663</v>
      </c>
      <c r="AH193" s="18">
        <f t="shared" si="30"/>
        <v>-0.51952768378052383</v>
      </c>
      <c r="AI193" s="18">
        <f t="shared" si="30"/>
        <v>-0.97349869298945535</v>
      </c>
      <c r="AJ193" s="18">
        <f t="shared" si="30"/>
        <v>-1.563071321221468</v>
      </c>
      <c r="AK193" s="18">
        <f t="shared" si="30"/>
        <v>-2.1567056606523316</v>
      </c>
      <c r="AM193" s="46"/>
      <c r="AN193" s="46"/>
      <c r="AO193" s="18">
        <f t="shared" si="31"/>
        <v>-5.4634249837773954</v>
      </c>
      <c r="AQ193" s="46"/>
      <c r="AR193" s="46"/>
      <c r="AS193" s="46"/>
    </row>
    <row r="194" spans="2:61" x14ac:dyDescent="0.3">
      <c r="E194" s="3" t="s">
        <v>98</v>
      </c>
      <c r="F194" s="3" t="s">
        <v>1207</v>
      </c>
      <c r="G194" s="3" t="s">
        <v>167</v>
      </c>
      <c r="L194" s="3" t="s">
        <v>159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18">
        <f t="shared" si="30"/>
        <v>-0.44615367457583943</v>
      </c>
      <c r="AH194" s="18">
        <f t="shared" si="30"/>
        <v>-0.91524879742497411</v>
      </c>
      <c r="AI194" s="18">
        <f t="shared" si="30"/>
        <v>-1.8143849900427522</v>
      </c>
      <c r="AJ194" s="18">
        <f t="shared" si="30"/>
        <v>-2.9986820018098488</v>
      </c>
      <c r="AK194" s="18">
        <f t="shared" si="30"/>
        <v>-4.1844060528417222</v>
      </c>
      <c r="AM194" s="46"/>
      <c r="AN194" s="46"/>
      <c r="AO194" s="18">
        <f t="shared" si="31"/>
        <v>-10.358875516695136</v>
      </c>
      <c r="AQ194" s="46"/>
      <c r="AR194" s="46"/>
      <c r="AS194" s="46"/>
    </row>
    <row r="195" spans="2:61" x14ac:dyDescent="0.3">
      <c r="E195" s="3" t="s">
        <v>91</v>
      </c>
      <c r="F195" s="3" t="s">
        <v>1207</v>
      </c>
      <c r="G195" s="3" t="s">
        <v>167</v>
      </c>
      <c r="L195" s="3" t="s">
        <v>159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18">
        <f t="shared" si="30"/>
        <v>-0.34926466492934161</v>
      </c>
      <c r="AH195" s="18">
        <f t="shared" si="30"/>
        <v>-0.67364373517071208</v>
      </c>
      <c r="AI195" s="18">
        <f t="shared" si="30"/>
        <v>-1.2475773726597943</v>
      </c>
      <c r="AJ195" s="18">
        <f t="shared" si="30"/>
        <v>-2.0716973803622083</v>
      </c>
      <c r="AK195" s="18">
        <f t="shared" si="30"/>
        <v>-2.9129761479435352</v>
      </c>
      <c r="AM195" s="46"/>
      <c r="AN195" s="46"/>
      <c r="AO195" s="18">
        <f t="shared" si="31"/>
        <v>-7.255159301065591</v>
      </c>
      <c r="AQ195" s="46"/>
      <c r="AR195" s="46"/>
      <c r="AS195" s="46"/>
    </row>
    <row r="197" spans="2:61" ht="14.65" x14ac:dyDescent="0.35">
      <c r="B197" s="10" t="s">
        <v>160</v>
      </c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0"/>
      <c r="AC197" s="10"/>
      <c r="AD197" s="10"/>
      <c r="AE197" s="10"/>
      <c r="AF197" s="10"/>
      <c r="AG197" s="10"/>
      <c r="AH197" s="10"/>
      <c r="AI197" s="10"/>
      <c r="AJ197" s="10"/>
      <c r="AK197" s="10"/>
      <c r="AL197" s="10"/>
      <c r="AM197" s="10"/>
      <c r="AN197" s="10"/>
      <c r="AO197" s="10"/>
      <c r="AP197" s="10"/>
      <c r="AQ197" s="10"/>
      <c r="AR197" s="10"/>
      <c r="AS197" s="10"/>
      <c r="AT197" s="10"/>
      <c r="AU197" s="10"/>
      <c r="AV197" s="41"/>
      <c r="AW197" s="10"/>
      <c r="AX197" s="10"/>
      <c r="AY197" s="10"/>
      <c r="AZ197" s="10"/>
      <c r="BA197" s="10"/>
      <c r="BB197" s="10"/>
      <c r="BC197" s="10"/>
      <c r="BD197" s="10"/>
      <c r="BE197" s="10"/>
      <c r="BF197" s="10"/>
      <c r="BG197" s="10"/>
      <c r="BH197" s="10"/>
      <c r="BI197" s="10"/>
    </row>
    <row r="198" spans="2:61" x14ac:dyDescent="0.3">
      <c r="C198" s="30" t="s">
        <v>161</v>
      </c>
    </row>
    <row r="200" spans="2:61" x14ac:dyDescent="0.3">
      <c r="F200" s="3" t="s">
        <v>162</v>
      </c>
      <c r="R200" s="29">
        <f>COUNTIF(T200:AS200, FALSE)</f>
        <v>0</v>
      </c>
      <c r="T200" s="29" t="b">
        <f>TRUE</f>
        <v>1</v>
      </c>
      <c r="U200" s="29" t="b">
        <f>TRUE</f>
        <v>1</v>
      </c>
      <c r="V200" s="29" t="b">
        <f>TRUE</f>
        <v>1</v>
      </c>
      <c r="W200" s="29" t="b">
        <f>TRUE</f>
        <v>1</v>
      </c>
      <c r="X200" s="29" t="b">
        <f>TRUE</f>
        <v>1</v>
      </c>
      <c r="Y200" s="29" t="b">
        <f>TRUE</f>
        <v>1</v>
      </c>
      <c r="Z200" s="29" t="b">
        <f>TRUE</f>
        <v>1</v>
      </c>
      <c r="AA200" s="29" t="b">
        <f>TRUE</f>
        <v>1</v>
      </c>
      <c r="AB200" s="29" t="b">
        <f>TRUE</f>
        <v>1</v>
      </c>
      <c r="AC200" s="29" t="b">
        <f>TRUE</f>
        <v>1</v>
      </c>
      <c r="AD200" s="29" t="b">
        <f>TRUE</f>
        <v>1</v>
      </c>
      <c r="AE200" s="29" t="b">
        <f>TRUE</f>
        <v>1</v>
      </c>
      <c r="AF200" s="29" t="b">
        <f>TRUE</f>
        <v>1</v>
      </c>
      <c r="AG200" s="29" t="b">
        <f>TRUE</f>
        <v>1</v>
      </c>
      <c r="AH200" s="29" t="b">
        <f>TRUE</f>
        <v>1</v>
      </c>
      <c r="AI200" s="29" t="b">
        <f>TRUE</f>
        <v>1</v>
      </c>
      <c r="AJ200" s="29" t="b">
        <f>TRUE</f>
        <v>1</v>
      </c>
      <c r="AK200" s="29" t="b">
        <f>TRUE</f>
        <v>1</v>
      </c>
      <c r="AM200" s="29" t="b">
        <f>TRUE</f>
        <v>1</v>
      </c>
      <c r="AN200" s="29" t="b">
        <f>TRUE</f>
        <v>1</v>
      </c>
      <c r="AO200" s="29" t="b">
        <f>TRUE</f>
        <v>1</v>
      </c>
      <c r="AQ200" s="29" t="b">
        <f>TRUE</f>
        <v>1</v>
      </c>
      <c r="AR200" s="29" t="b">
        <f>TRUE</f>
        <v>1</v>
      </c>
      <c r="AS200" s="29" t="b">
        <f>TRUE</f>
        <v>1</v>
      </c>
    </row>
    <row r="201" spans="2:61" x14ac:dyDescent="0.3">
      <c r="F201" s="3" t="s">
        <v>163</v>
      </c>
      <c r="R201" s="29">
        <f>COUNTIF(T201:AS201, FALSE)</f>
        <v>0</v>
      </c>
      <c r="T201" s="29" t="b">
        <f>TRUE</f>
        <v>1</v>
      </c>
      <c r="U201" s="29" t="b">
        <f>TRUE</f>
        <v>1</v>
      </c>
      <c r="V201" s="29" t="b">
        <f>TRUE</f>
        <v>1</v>
      </c>
      <c r="W201" s="29" t="b">
        <f>TRUE</f>
        <v>1</v>
      </c>
      <c r="X201" s="29" t="b">
        <f>TRUE</f>
        <v>1</v>
      </c>
      <c r="Y201" s="29" t="b">
        <f>TRUE</f>
        <v>1</v>
      </c>
      <c r="Z201" s="29" t="b">
        <f>TRUE</f>
        <v>1</v>
      </c>
      <c r="AA201" s="29" t="b">
        <f>TRUE</f>
        <v>1</v>
      </c>
      <c r="AB201" s="29" t="b">
        <f>TRUE</f>
        <v>1</v>
      </c>
      <c r="AC201" s="29" t="b">
        <f>TRUE</f>
        <v>1</v>
      </c>
      <c r="AD201" s="29" t="b">
        <f>TRUE</f>
        <v>1</v>
      </c>
      <c r="AE201" s="29" t="b">
        <f>TRUE</f>
        <v>1</v>
      </c>
      <c r="AF201" s="29" t="b">
        <f>TRUE</f>
        <v>1</v>
      </c>
      <c r="AG201" s="29" t="b">
        <f>TRUE</f>
        <v>1</v>
      </c>
      <c r="AH201" s="29" t="b">
        <f>TRUE</f>
        <v>1</v>
      </c>
      <c r="AI201" s="29" t="b">
        <f>TRUE</f>
        <v>1</v>
      </c>
      <c r="AJ201" s="29" t="b">
        <f>TRUE</f>
        <v>1</v>
      </c>
      <c r="AK201" s="29" t="b">
        <f>TRUE</f>
        <v>1</v>
      </c>
      <c r="AM201" s="29" t="b">
        <f>TRUE</f>
        <v>1</v>
      </c>
      <c r="AN201" s="29" t="b">
        <f>TRUE</f>
        <v>1</v>
      </c>
      <c r="AO201" s="29" t="b">
        <f>TRUE</f>
        <v>1</v>
      </c>
      <c r="AQ201" s="29" t="b">
        <f>TRUE</f>
        <v>1</v>
      </c>
      <c r="AR201" s="29" t="b">
        <f>TRUE</f>
        <v>1</v>
      </c>
      <c r="AS201" s="29" t="b">
        <f>TRUE</f>
        <v>1</v>
      </c>
    </row>
    <row r="203" spans="2:61" x14ac:dyDescent="0.3">
      <c r="F203" s="3" t="s">
        <v>164</v>
      </c>
      <c r="R203" s="29">
        <f>SUM(R200:R201)</f>
        <v>0</v>
      </c>
    </row>
  </sheetData>
  <conditionalFormatting sqref="R4">
    <cfRule type="cellIs" dxfId="11" priority="4" operator="greaterThan">
      <formula>0</formula>
    </cfRule>
  </conditionalFormatting>
  <conditionalFormatting sqref="AM200:AO201 T200:AK201">
    <cfRule type="cellIs" dxfId="10" priority="3" operator="equal">
      <formula>FALSE</formula>
    </cfRule>
  </conditionalFormatting>
  <conditionalFormatting sqref="R203 R200:R201">
    <cfRule type="cellIs" dxfId="9" priority="2" operator="greaterThan">
      <formula>0</formula>
    </cfRule>
  </conditionalFormatting>
  <conditionalFormatting sqref="AQ200:AS201">
    <cfRule type="cellIs" dxfId="8" priority="1" operator="equal">
      <formula>FALSE</formula>
    </cfRule>
  </conditionalFormatting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52EA09-B0AB-4742-9808-F62C4B5B8C43}">
  <sheetPr>
    <tabColor theme="8"/>
  </sheetPr>
  <dimension ref="A1:BI266"/>
  <sheetViews>
    <sheetView zoomScale="70" zoomScaleNormal="70" workbookViewId="0">
      <pane xSplit="19" ySplit="7" topLeftCell="AG8" activePane="bottomRight" state="frozen"/>
      <selection activeCell="E9" sqref="E9"/>
      <selection pane="topRight" activeCell="E9" sqref="E9"/>
      <selection pane="bottomLeft" activeCell="E9" sqref="E9"/>
      <selection pane="bottomRight" activeCell="E9" sqref="E9"/>
    </sheetView>
  </sheetViews>
  <sheetFormatPr defaultColWidth="0" defaultRowHeight="12.4" outlineLevelCol="1" x14ac:dyDescent="0.3"/>
  <cols>
    <col min="1" max="4" width="1.76171875" style="3" customWidth="1"/>
    <col min="5" max="5" width="5.76171875" style="3" customWidth="1"/>
    <col min="6" max="6" width="30.64453125" style="3" customWidth="1"/>
    <col min="7" max="9" width="20.64453125" style="3" customWidth="1"/>
    <col min="10" max="11" width="1.76171875" style="3" customWidth="1"/>
    <col min="12" max="12" width="9.1171875" style="3" customWidth="1"/>
    <col min="13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64453125" style="3" customWidth="1"/>
    <col min="39" max="41" width="9.1171875" style="3" customWidth="1"/>
    <col min="42" max="42" width="1.64453125" style="3" customWidth="1"/>
    <col min="43" max="45" width="9.1171875" style="3" customWidth="1"/>
    <col min="46" max="46" width="1.76171875" style="3" customWidth="1"/>
    <col min="47" max="47" width="9.1171875" style="3" customWidth="1"/>
    <col min="48" max="48" width="9.1171875" style="42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" t="s">
        <v>298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tr">
        <f>"["&amp; Cover!$F$28 &amp;"] "&amp; Cover!$F$8 &amp;" - Version "&amp; Cover!$F$22 &amp;" ("&amp; TEXT(Cover!$F$23, "dd/mm/yy") &amp;")"</f>
        <v>[Final] Allowances_File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1250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132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R266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6" spans="1:61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L6" s="49"/>
      <c r="AM6" s="73" t="s">
        <v>136</v>
      </c>
      <c r="AN6" s="52" t="s">
        <v>137</v>
      </c>
      <c r="AO6" s="74" t="s">
        <v>138</v>
      </c>
      <c r="AP6" s="49"/>
      <c r="AQ6" s="73" t="s">
        <v>139</v>
      </c>
      <c r="AR6" s="73" t="s">
        <v>139</v>
      </c>
      <c r="AS6" s="73" t="s">
        <v>139</v>
      </c>
      <c r="AU6" s="68" t="s">
        <v>140</v>
      </c>
      <c r="AV6" s="68"/>
      <c r="AW6" s="68"/>
    </row>
    <row r="7" spans="1:61" x14ac:dyDescent="0.3">
      <c r="A7" s="4"/>
      <c r="B7" s="4"/>
      <c r="C7" s="4"/>
      <c r="D7" s="4"/>
      <c r="E7" s="4" t="s">
        <v>276</v>
      </c>
      <c r="F7" s="48" t="s">
        <v>252</v>
      </c>
      <c r="G7" s="4" t="s">
        <v>166</v>
      </c>
      <c r="H7" s="48"/>
      <c r="I7" s="4"/>
      <c r="J7" s="4"/>
      <c r="K7" s="4"/>
      <c r="L7" s="4" t="s">
        <v>143</v>
      </c>
      <c r="M7" s="4"/>
      <c r="N7" s="4"/>
      <c r="O7" s="4"/>
      <c r="P7" s="4" t="s">
        <v>147</v>
      </c>
      <c r="Q7" s="4"/>
      <c r="R7" s="4" t="s">
        <v>148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0" t="s">
        <v>149</v>
      </c>
      <c r="AN7" s="53" t="s">
        <v>149</v>
      </c>
      <c r="AO7" s="51" t="s">
        <v>149</v>
      </c>
      <c r="AP7" s="38"/>
      <c r="AQ7" s="50" t="s">
        <v>150</v>
      </c>
      <c r="AR7" s="50" t="s">
        <v>150</v>
      </c>
      <c r="AS7" s="50" t="s">
        <v>150</v>
      </c>
      <c r="AT7" s="4"/>
      <c r="AU7" s="36" t="s">
        <v>151</v>
      </c>
      <c r="AV7" s="43" t="s">
        <v>152</v>
      </c>
      <c r="AW7" s="35" t="s">
        <v>153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4.65" x14ac:dyDescent="0.35">
      <c r="B9" s="10" t="s">
        <v>1156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253</v>
      </c>
    </row>
    <row r="12" spans="1:61" x14ac:dyDescent="0.3">
      <c r="C12" s="11" t="s">
        <v>1193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3" spans="1:61" x14ac:dyDescent="0.3">
      <c r="E13" s="108"/>
    </row>
    <row r="14" spans="1:61" x14ac:dyDescent="0.3">
      <c r="E14" s="3" t="s">
        <v>82</v>
      </c>
      <c r="F14" s="3" t="s">
        <v>254</v>
      </c>
      <c r="G14" s="3" t="s">
        <v>167</v>
      </c>
      <c r="L14" s="3" t="s">
        <v>159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03">
        <f>Cal_EoE!AG19</f>
        <v>319.10432152919873</v>
      </c>
      <c r="AH14" s="103">
        <f>Cal_EoE!AH19</f>
        <v>318.44997337311713</v>
      </c>
      <c r="AI14" s="103">
        <f>Cal_EoE!AI19</f>
        <v>318.82246185346429</v>
      </c>
      <c r="AJ14" s="103">
        <f>Cal_EoE!AJ19</f>
        <v>306.52462822544157</v>
      </c>
      <c r="AK14" s="103">
        <f>Cal_EoE!AK19</f>
        <v>297.05309633175608</v>
      </c>
      <c r="AM14" s="14"/>
      <c r="AN14" s="14"/>
      <c r="AO14" s="18">
        <f>SUM(AG14:AK14)</f>
        <v>1559.9544813129778</v>
      </c>
      <c r="AQ14" s="14"/>
      <c r="AR14" s="14"/>
      <c r="AS14" s="14"/>
    </row>
    <row r="15" spans="1:61" x14ac:dyDescent="0.3">
      <c r="E15" s="3" t="s">
        <v>84</v>
      </c>
      <c r="F15" s="3" t="s">
        <v>254</v>
      </c>
      <c r="G15" s="3" t="s">
        <v>167</v>
      </c>
      <c r="L15" s="3" t="s">
        <v>159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03">
        <f>Cal_Lon!AG19</f>
        <v>248.09293048154245</v>
      </c>
      <c r="AH15" s="103">
        <f>Cal_Lon!AH19</f>
        <v>248.16790189322944</v>
      </c>
      <c r="AI15" s="103">
        <f>Cal_Lon!AI19</f>
        <v>246.47402652120738</v>
      </c>
      <c r="AJ15" s="103">
        <f>Cal_Lon!AJ19</f>
        <v>239.19788108537006</v>
      </c>
      <c r="AK15" s="103">
        <f>Cal_Lon!AK19</f>
        <v>233.52253093833338</v>
      </c>
      <c r="AM15" s="14"/>
      <c r="AN15" s="14"/>
      <c r="AO15" s="18">
        <f t="shared" ref="AO15:AO21" si="0">SUM(AG15:AK15)</f>
        <v>1215.4552709196828</v>
      </c>
      <c r="AQ15" s="14"/>
      <c r="AR15" s="14"/>
      <c r="AS15" s="14"/>
    </row>
    <row r="16" spans="1:61" x14ac:dyDescent="0.3">
      <c r="E16" s="3" t="s">
        <v>87</v>
      </c>
      <c r="F16" s="3" t="s">
        <v>254</v>
      </c>
      <c r="G16" s="3" t="s">
        <v>167</v>
      </c>
      <c r="L16" s="3" t="s">
        <v>159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03">
        <f>Cal_NW!AG19</f>
        <v>217.74736740896671</v>
      </c>
      <c r="AH16" s="103">
        <f>Cal_NW!AH19</f>
        <v>216.54454402702117</v>
      </c>
      <c r="AI16" s="103">
        <f>Cal_NW!AI19</f>
        <v>211.49129258353392</v>
      </c>
      <c r="AJ16" s="103">
        <f>Cal_NW!AJ19</f>
        <v>200.11288703455369</v>
      </c>
      <c r="AK16" s="103">
        <f>Cal_NW!AK19</f>
        <v>194.73409909224472</v>
      </c>
      <c r="AM16" s="14"/>
      <c r="AN16" s="14"/>
      <c r="AO16" s="18">
        <f t="shared" si="0"/>
        <v>1040.6301901463203</v>
      </c>
      <c r="AQ16" s="14"/>
      <c r="AR16" s="14"/>
      <c r="AS16" s="14"/>
    </row>
    <row r="17" spans="3:61" x14ac:dyDescent="0.3">
      <c r="E17" s="3" t="s">
        <v>90</v>
      </c>
      <c r="F17" s="3" t="s">
        <v>254</v>
      </c>
      <c r="G17" s="3" t="s">
        <v>167</v>
      </c>
      <c r="L17" s="3" t="s">
        <v>159</v>
      </c>
      <c r="R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03">
        <f>Cal_WM!AG19</f>
        <v>179.53895439146237</v>
      </c>
      <c r="AH17" s="103">
        <f>Cal_WM!AH19</f>
        <v>179.12469169682717</v>
      </c>
      <c r="AI17" s="103">
        <f>Cal_WM!AI19</f>
        <v>181.28571120594867</v>
      </c>
      <c r="AJ17" s="103">
        <f>Cal_WM!AJ19</f>
        <v>172.11800526870599</v>
      </c>
      <c r="AK17" s="103">
        <f>Cal_WM!AK19</f>
        <v>169.56674648956178</v>
      </c>
      <c r="AM17" s="14"/>
      <c r="AN17" s="14"/>
      <c r="AO17" s="18">
        <f t="shared" si="0"/>
        <v>881.63410905250601</v>
      </c>
      <c r="AQ17" s="14"/>
      <c r="AR17" s="14"/>
      <c r="AS17" s="14"/>
    </row>
    <row r="18" spans="3:61" x14ac:dyDescent="0.3">
      <c r="E18" s="3" t="s">
        <v>85</v>
      </c>
      <c r="F18" s="3" t="s">
        <v>254</v>
      </c>
      <c r="G18" s="3" t="s">
        <v>167</v>
      </c>
      <c r="L18" s="3" t="s">
        <v>159</v>
      </c>
      <c r="R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03">
        <f>Cal_NGN!AG19</f>
        <v>239.15478407862605</v>
      </c>
      <c r="AH18" s="103">
        <f>Cal_NGN!AH19</f>
        <v>241.55036941313139</v>
      </c>
      <c r="AI18" s="103">
        <f>Cal_NGN!AI19</f>
        <v>239.15816976707535</v>
      </c>
      <c r="AJ18" s="103">
        <f>Cal_NGN!AJ19</f>
        <v>238.1001491262075</v>
      </c>
      <c r="AK18" s="103">
        <f>Cal_NGN!AK19</f>
        <v>235.84260703688764</v>
      </c>
      <c r="AM18" s="14"/>
      <c r="AN18" s="14"/>
      <c r="AO18" s="18">
        <f t="shared" si="0"/>
        <v>1193.806079421928</v>
      </c>
      <c r="AQ18" s="14"/>
      <c r="AR18" s="14"/>
      <c r="AS18" s="14"/>
    </row>
    <row r="19" spans="3:61" x14ac:dyDescent="0.3">
      <c r="E19" s="3" t="s">
        <v>95</v>
      </c>
      <c r="F19" s="3" t="s">
        <v>254</v>
      </c>
      <c r="G19" s="3" t="s">
        <v>167</v>
      </c>
      <c r="L19" s="3" t="s">
        <v>159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03">
        <f>Cal_Sc!AG19</f>
        <v>175.72283303077324</v>
      </c>
      <c r="AH19" s="103">
        <f>Cal_Sc!AH19</f>
        <v>183.0095072036905</v>
      </c>
      <c r="AI19" s="103">
        <f>Cal_Sc!AI19</f>
        <v>174.59350572772593</v>
      </c>
      <c r="AJ19" s="103">
        <f>Cal_Sc!AJ19</f>
        <v>168.02948671427347</v>
      </c>
      <c r="AK19" s="103">
        <f>Cal_Sc!AK19</f>
        <v>167.50344507678474</v>
      </c>
      <c r="AM19" s="14"/>
      <c r="AN19" s="14"/>
      <c r="AO19" s="18">
        <f t="shared" si="0"/>
        <v>868.85877775324798</v>
      </c>
      <c r="AQ19" s="14"/>
      <c r="AR19" s="14"/>
      <c r="AS19" s="14"/>
    </row>
    <row r="20" spans="3:61" x14ac:dyDescent="0.3">
      <c r="E20" s="3" t="s">
        <v>98</v>
      </c>
      <c r="F20" s="3" t="s">
        <v>254</v>
      </c>
      <c r="G20" s="3" t="s">
        <v>167</v>
      </c>
      <c r="L20" s="3" t="s">
        <v>159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03">
        <f>Cal_So!AG19</f>
        <v>348.80601798954802</v>
      </c>
      <c r="AH20" s="103">
        <f>Cal_So!AH19</f>
        <v>361.60328133934024</v>
      </c>
      <c r="AI20" s="103">
        <f>Cal_So!AI19</f>
        <v>360.22951245369239</v>
      </c>
      <c r="AJ20" s="103">
        <f>Cal_So!AJ19</f>
        <v>351.7011964383239</v>
      </c>
      <c r="AK20" s="103">
        <f>Cal_So!AK19</f>
        <v>349.91619746739758</v>
      </c>
      <c r="AM20" s="14"/>
      <c r="AN20" s="14"/>
      <c r="AO20" s="18">
        <f t="shared" si="0"/>
        <v>1772.2562056883021</v>
      </c>
      <c r="AQ20" s="14"/>
      <c r="AR20" s="14"/>
      <c r="AS20" s="14"/>
    </row>
    <row r="21" spans="3:61" x14ac:dyDescent="0.3">
      <c r="E21" s="3" t="s">
        <v>91</v>
      </c>
      <c r="F21" s="3" t="s">
        <v>254</v>
      </c>
      <c r="G21" s="3" t="s">
        <v>167</v>
      </c>
      <c r="L21" s="3" t="s">
        <v>159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03">
        <f>Cal_WWU!AG19</f>
        <v>247.32739548599241</v>
      </c>
      <c r="AH21" s="103">
        <f>Cal_WWU!AH19</f>
        <v>236.43643510616499</v>
      </c>
      <c r="AI21" s="103">
        <f>Cal_WWU!AI19</f>
        <v>232.65592796445952</v>
      </c>
      <c r="AJ21" s="103">
        <f>Cal_WWU!AJ19</f>
        <v>235.10173990739892</v>
      </c>
      <c r="AK21" s="103">
        <f>Cal_WWU!AK19</f>
        <v>237.05755713693006</v>
      </c>
      <c r="AM21" s="14"/>
      <c r="AN21" s="46"/>
      <c r="AO21" s="18">
        <f t="shared" si="0"/>
        <v>1188.5790556009458</v>
      </c>
      <c r="AQ21" s="14"/>
      <c r="AR21" s="46"/>
      <c r="AS21" s="46"/>
    </row>
    <row r="23" spans="3:61" x14ac:dyDescent="0.3">
      <c r="C23" s="11" t="s">
        <v>255</v>
      </c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44"/>
      <c r="AW23" s="11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</row>
    <row r="24" spans="3:61" x14ac:dyDescent="0.3">
      <c r="E24" s="108"/>
    </row>
    <row r="25" spans="3:61" x14ac:dyDescent="0.3">
      <c r="E25" s="3" t="s">
        <v>82</v>
      </c>
      <c r="F25" s="3" t="s">
        <v>256</v>
      </c>
      <c r="G25" s="3" t="s">
        <v>167</v>
      </c>
      <c r="L25" s="3" t="s">
        <v>159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03">
        <f>Cal_EfficientCosts!AG25</f>
        <v>318.87654394941944</v>
      </c>
      <c r="AH25" s="103">
        <f>Cal_EfficientCosts!AH25</f>
        <v>317.37104654281734</v>
      </c>
      <c r="AI25" s="103">
        <f>Cal_EfficientCosts!AI25</f>
        <v>321.89570172185228</v>
      </c>
      <c r="AJ25" s="103">
        <f>Cal_EfficientCosts!AJ25</f>
        <v>308.80973416586227</v>
      </c>
      <c r="AK25" s="103">
        <f>Cal_EfficientCosts!AK25</f>
        <v>298.63653771442068</v>
      </c>
      <c r="AM25" s="46"/>
      <c r="AN25" s="46"/>
      <c r="AO25" s="18">
        <f t="shared" ref="AO25:AO32" si="1">SUM(AG25:AK25)</f>
        <v>1565.589564094372</v>
      </c>
      <c r="AQ25" s="46"/>
      <c r="AR25" s="46"/>
      <c r="AS25" s="46"/>
    </row>
    <row r="26" spans="3:61" x14ac:dyDescent="0.3">
      <c r="E26" s="3" t="s">
        <v>84</v>
      </c>
      <c r="F26" s="3" t="s">
        <v>256</v>
      </c>
      <c r="G26" s="3" t="s">
        <v>167</v>
      </c>
      <c r="L26" s="3" t="s">
        <v>159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03">
        <f>Cal_EfficientCosts!AG26</f>
        <v>282.66816433970848</v>
      </c>
      <c r="AH26" s="103">
        <f>Cal_EfficientCosts!AH26</f>
        <v>280.75647376224839</v>
      </c>
      <c r="AI26" s="103">
        <f>Cal_EfficientCosts!AI26</f>
        <v>280.61878103940734</v>
      </c>
      <c r="AJ26" s="103">
        <f>Cal_EfficientCosts!AJ26</f>
        <v>272.1737014619514</v>
      </c>
      <c r="AK26" s="103">
        <f>Cal_EfficientCosts!AK26</f>
        <v>265.13395592398837</v>
      </c>
      <c r="AM26" s="46"/>
      <c r="AN26" s="46"/>
      <c r="AO26" s="18">
        <f t="shared" si="1"/>
        <v>1381.351076527304</v>
      </c>
      <c r="AQ26" s="46"/>
      <c r="AR26" s="46"/>
      <c r="AS26" s="46"/>
    </row>
    <row r="27" spans="3:61" x14ac:dyDescent="0.3">
      <c r="E27" s="3" t="s">
        <v>87</v>
      </c>
      <c r="F27" s="3" t="s">
        <v>256</v>
      </c>
      <c r="G27" s="3" t="s">
        <v>167</v>
      </c>
      <c r="L27" s="3" t="s">
        <v>159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03">
        <f>Cal_EfficientCosts!AG27</f>
        <v>230.65221235482198</v>
      </c>
      <c r="AH27" s="103">
        <f>Cal_EfficientCosts!AH27</f>
        <v>229.25579482414045</v>
      </c>
      <c r="AI27" s="103">
        <f>Cal_EfficientCosts!AI27</f>
        <v>225.32945904198633</v>
      </c>
      <c r="AJ27" s="103">
        <f>Cal_EfficientCosts!AJ27</f>
        <v>214.33309788546703</v>
      </c>
      <c r="AK27" s="103">
        <f>Cal_EfficientCosts!AK27</f>
        <v>208.55189918184982</v>
      </c>
      <c r="AM27" s="46"/>
      <c r="AN27" s="46"/>
      <c r="AO27" s="18">
        <f t="shared" si="1"/>
        <v>1108.1224632882656</v>
      </c>
      <c r="AQ27" s="46"/>
      <c r="AR27" s="46"/>
      <c r="AS27" s="46"/>
    </row>
    <row r="28" spans="3:61" x14ac:dyDescent="0.3">
      <c r="E28" s="3" t="s">
        <v>90</v>
      </c>
      <c r="F28" s="3" t="s">
        <v>256</v>
      </c>
      <c r="G28" s="3" t="s">
        <v>167</v>
      </c>
      <c r="L28" s="3" t="s">
        <v>159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03">
        <f>Cal_EfficientCosts!AG28</f>
        <v>182.310141493744</v>
      </c>
      <c r="AH28" s="103">
        <f>Cal_EfficientCosts!AH28</f>
        <v>182.28470682515683</v>
      </c>
      <c r="AI28" s="103">
        <f>Cal_EfficientCosts!AI28</f>
        <v>182.81473273925829</v>
      </c>
      <c r="AJ28" s="103">
        <f>Cal_EfficientCosts!AJ28</f>
        <v>174.88195196339584</v>
      </c>
      <c r="AK28" s="103">
        <f>Cal_EfficientCosts!AK28</f>
        <v>172.27862573255393</v>
      </c>
      <c r="AM28" s="46"/>
      <c r="AN28" s="46"/>
      <c r="AO28" s="18">
        <f t="shared" si="1"/>
        <v>894.57015875410889</v>
      </c>
      <c r="AQ28" s="46"/>
      <c r="AR28" s="46"/>
      <c r="AS28" s="46"/>
    </row>
    <row r="29" spans="3:61" x14ac:dyDescent="0.3">
      <c r="E29" s="3" t="s">
        <v>85</v>
      </c>
      <c r="F29" s="3" t="s">
        <v>256</v>
      </c>
      <c r="G29" s="3" t="s">
        <v>167</v>
      </c>
      <c r="L29" s="3" t="s">
        <v>159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03">
        <f>Cal_EfficientCosts!AG29</f>
        <v>232.929046821317</v>
      </c>
      <c r="AH29" s="103">
        <f>Cal_EfficientCosts!AH29</f>
        <v>235.37470557540951</v>
      </c>
      <c r="AI29" s="103">
        <f>Cal_EfficientCosts!AI29</f>
        <v>233.28388022334858</v>
      </c>
      <c r="AJ29" s="103">
        <f>Cal_EfficientCosts!AJ29</f>
        <v>232.1354108393069</v>
      </c>
      <c r="AK29" s="103">
        <f>Cal_EfficientCosts!AK29</f>
        <v>230.14721393884625</v>
      </c>
      <c r="AM29" s="46"/>
      <c r="AN29" s="46"/>
      <c r="AO29" s="18">
        <f t="shared" si="1"/>
        <v>1163.8702573982282</v>
      </c>
      <c r="AQ29" s="46"/>
      <c r="AR29" s="46"/>
      <c r="AS29" s="46"/>
    </row>
    <row r="30" spans="3:61" x14ac:dyDescent="0.3">
      <c r="E30" s="3" t="s">
        <v>95</v>
      </c>
      <c r="F30" s="3" t="s">
        <v>256</v>
      </c>
      <c r="G30" s="3" t="s">
        <v>167</v>
      </c>
      <c r="L30" s="3" t="s">
        <v>159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03">
        <f>Cal_EfficientCosts!AG30</f>
        <v>178.64939043746793</v>
      </c>
      <c r="AH30" s="103">
        <f>Cal_EfficientCosts!AH30</f>
        <v>186.37072083704172</v>
      </c>
      <c r="AI30" s="103">
        <f>Cal_EfficientCosts!AI30</f>
        <v>178.92359531913309</v>
      </c>
      <c r="AJ30" s="103">
        <f>Cal_EfficientCosts!AJ30</f>
        <v>170.89425635709765</v>
      </c>
      <c r="AK30" s="103">
        <f>Cal_EfficientCosts!AK30</f>
        <v>170.28406698376759</v>
      </c>
      <c r="AM30" s="46"/>
      <c r="AN30" s="46"/>
      <c r="AO30" s="18">
        <f t="shared" si="1"/>
        <v>885.12202993450796</v>
      </c>
      <c r="AQ30" s="46"/>
      <c r="AR30" s="46"/>
      <c r="AS30" s="46"/>
    </row>
    <row r="31" spans="3:61" x14ac:dyDescent="0.3">
      <c r="E31" s="3" t="s">
        <v>98</v>
      </c>
      <c r="F31" s="3" t="s">
        <v>256</v>
      </c>
      <c r="G31" s="3" t="s">
        <v>167</v>
      </c>
      <c r="L31" s="3" t="s">
        <v>159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03">
        <f>Cal_EfficientCosts!AG31</f>
        <v>384.05166944447916</v>
      </c>
      <c r="AH31" s="103">
        <f>Cal_EfficientCosts!AH31</f>
        <v>397.91428050331342</v>
      </c>
      <c r="AI31" s="103">
        <f>Cal_EfficientCosts!AI31</f>
        <v>396.45534502336989</v>
      </c>
      <c r="AJ31" s="103">
        <f>Cal_EfficientCosts!AJ31</f>
        <v>387.25852503487323</v>
      </c>
      <c r="AK31" s="103">
        <f>Cal_EfficientCosts!AK31</f>
        <v>385.35266289280253</v>
      </c>
      <c r="AM31" s="46"/>
      <c r="AN31" s="46"/>
      <c r="AO31" s="18">
        <f t="shared" si="1"/>
        <v>1951.032482898838</v>
      </c>
      <c r="AQ31" s="46"/>
      <c r="AR31" s="46"/>
      <c r="AS31" s="46"/>
    </row>
    <row r="32" spans="3:61" x14ac:dyDescent="0.3">
      <c r="E32" s="3" t="s">
        <v>91</v>
      </c>
      <c r="F32" s="3" t="s">
        <v>256</v>
      </c>
      <c r="G32" s="3" t="s">
        <v>167</v>
      </c>
      <c r="L32" s="3" t="s">
        <v>159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03">
        <f>Cal_EfficientCosts!AG32</f>
        <v>249.62272012051946</v>
      </c>
      <c r="AH32" s="103">
        <f>Cal_EfficientCosts!AH32</f>
        <v>238.7724302320506</v>
      </c>
      <c r="AI32" s="103">
        <f>Cal_EfficientCosts!AI32</f>
        <v>235.14893868425273</v>
      </c>
      <c r="AJ32" s="103">
        <f>Cal_EfficientCosts!AJ32</f>
        <v>237.70552215525004</v>
      </c>
      <c r="AK32" s="103">
        <f>Cal_EfficientCosts!AK32</f>
        <v>239.85968490742829</v>
      </c>
      <c r="AM32" s="46"/>
      <c r="AN32" s="46"/>
      <c r="AO32" s="18">
        <f t="shared" si="1"/>
        <v>1201.1092960995011</v>
      </c>
      <c r="AQ32" s="46"/>
      <c r="AR32" s="46"/>
      <c r="AS32" s="46"/>
    </row>
    <row r="34" spans="2:61" x14ac:dyDescent="0.3">
      <c r="C34" s="11" t="s">
        <v>1208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1"/>
      <c r="AV34" s="44"/>
      <c r="AW34" s="11"/>
      <c r="AX34" s="11"/>
      <c r="AY34" s="11"/>
      <c r="AZ34" s="11"/>
      <c r="BA34" s="11"/>
      <c r="BB34" s="11"/>
      <c r="BC34" s="11"/>
      <c r="BD34" s="11"/>
      <c r="BE34" s="11"/>
      <c r="BF34" s="11"/>
      <c r="BG34" s="11"/>
      <c r="BH34" s="11"/>
      <c r="BI34" s="11"/>
    </row>
    <row r="36" spans="2:61" x14ac:dyDescent="0.3">
      <c r="E36" s="3" t="s">
        <v>82</v>
      </c>
      <c r="F36" s="3" t="s">
        <v>275</v>
      </c>
      <c r="G36" s="3" t="s">
        <v>167</v>
      </c>
      <c r="L36" s="3" t="s">
        <v>159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8">
        <f>IF($AO14&lt;$AO25,AG14,AG25)</f>
        <v>319.10432152919873</v>
      </c>
      <c r="AH36" s="18">
        <f t="shared" ref="AH36:AK36" si="2">IF($AO14&lt;$AO25,AH14,AH25)</f>
        <v>318.44997337311713</v>
      </c>
      <c r="AI36" s="18">
        <f t="shared" si="2"/>
        <v>318.82246185346429</v>
      </c>
      <c r="AJ36" s="18">
        <f t="shared" si="2"/>
        <v>306.52462822544157</v>
      </c>
      <c r="AK36" s="18">
        <f t="shared" si="2"/>
        <v>297.05309633175608</v>
      </c>
      <c r="AM36" s="46"/>
      <c r="AN36" s="46"/>
      <c r="AO36" s="18">
        <f t="shared" ref="AO36:AO43" si="3">SUM(AG36:AK36)</f>
        <v>1559.9544813129778</v>
      </c>
      <c r="AQ36" s="46"/>
      <c r="AR36" s="46"/>
      <c r="AS36" s="46"/>
    </row>
    <row r="37" spans="2:61" x14ac:dyDescent="0.3">
      <c r="E37" s="3" t="s">
        <v>84</v>
      </c>
      <c r="F37" s="3" t="s">
        <v>275</v>
      </c>
      <c r="G37" s="3" t="s">
        <v>167</v>
      </c>
      <c r="L37" s="3" t="s">
        <v>159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8">
        <f t="shared" ref="AG37:AK43" si="4">IF($AO15&lt;$AO26,AG15,AG26)</f>
        <v>248.09293048154245</v>
      </c>
      <c r="AH37" s="18">
        <f t="shared" si="4"/>
        <v>248.16790189322944</v>
      </c>
      <c r="AI37" s="18">
        <f t="shared" si="4"/>
        <v>246.47402652120738</v>
      </c>
      <c r="AJ37" s="18">
        <f t="shared" si="4"/>
        <v>239.19788108537006</v>
      </c>
      <c r="AK37" s="18">
        <f t="shared" si="4"/>
        <v>233.52253093833338</v>
      </c>
      <c r="AM37" s="46"/>
      <c r="AN37" s="46"/>
      <c r="AO37" s="18">
        <f t="shared" si="3"/>
        <v>1215.4552709196828</v>
      </c>
      <c r="AQ37" s="46"/>
      <c r="AR37" s="46"/>
      <c r="AS37" s="46"/>
    </row>
    <row r="38" spans="2:61" x14ac:dyDescent="0.3">
      <c r="E38" s="3" t="s">
        <v>87</v>
      </c>
      <c r="F38" s="3" t="s">
        <v>275</v>
      </c>
      <c r="G38" s="3" t="s">
        <v>167</v>
      </c>
      <c r="L38" s="3" t="s">
        <v>159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8">
        <f t="shared" si="4"/>
        <v>217.74736740896671</v>
      </c>
      <c r="AH38" s="18">
        <f t="shared" si="4"/>
        <v>216.54454402702117</v>
      </c>
      <c r="AI38" s="18">
        <f t="shared" si="4"/>
        <v>211.49129258353392</v>
      </c>
      <c r="AJ38" s="18">
        <f t="shared" si="4"/>
        <v>200.11288703455369</v>
      </c>
      <c r="AK38" s="18">
        <f t="shared" si="4"/>
        <v>194.73409909224472</v>
      </c>
      <c r="AM38" s="46"/>
      <c r="AN38" s="46"/>
      <c r="AO38" s="18">
        <f t="shared" si="3"/>
        <v>1040.6301901463203</v>
      </c>
      <c r="AQ38" s="46"/>
      <c r="AR38" s="46"/>
      <c r="AS38" s="46"/>
    </row>
    <row r="39" spans="2:61" x14ac:dyDescent="0.3">
      <c r="E39" s="3" t="s">
        <v>90</v>
      </c>
      <c r="F39" s="3" t="s">
        <v>275</v>
      </c>
      <c r="G39" s="3" t="s">
        <v>167</v>
      </c>
      <c r="L39" s="3" t="s">
        <v>159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8">
        <f t="shared" si="4"/>
        <v>179.53895439146237</v>
      </c>
      <c r="AH39" s="18">
        <f t="shared" si="4"/>
        <v>179.12469169682717</v>
      </c>
      <c r="AI39" s="18">
        <f t="shared" si="4"/>
        <v>181.28571120594867</v>
      </c>
      <c r="AJ39" s="18">
        <f t="shared" si="4"/>
        <v>172.11800526870599</v>
      </c>
      <c r="AK39" s="18">
        <f t="shared" si="4"/>
        <v>169.56674648956178</v>
      </c>
      <c r="AM39" s="46"/>
      <c r="AN39" s="46"/>
      <c r="AO39" s="18">
        <f t="shared" si="3"/>
        <v>881.63410905250601</v>
      </c>
      <c r="AQ39" s="46"/>
      <c r="AR39" s="46"/>
      <c r="AS39" s="46"/>
    </row>
    <row r="40" spans="2:61" x14ac:dyDescent="0.3">
      <c r="E40" s="3" t="s">
        <v>85</v>
      </c>
      <c r="F40" s="3" t="s">
        <v>275</v>
      </c>
      <c r="G40" s="3" t="s">
        <v>167</v>
      </c>
      <c r="L40" s="3" t="s">
        <v>159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8">
        <f t="shared" si="4"/>
        <v>232.929046821317</v>
      </c>
      <c r="AH40" s="18">
        <f t="shared" si="4"/>
        <v>235.37470557540951</v>
      </c>
      <c r="AI40" s="18">
        <f t="shared" si="4"/>
        <v>233.28388022334858</v>
      </c>
      <c r="AJ40" s="18">
        <f t="shared" si="4"/>
        <v>232.1354108393069</v>
      </c>
      <c r="AK40" s="18">
        <f t="shared" si="4"/>
        <v>230.14721393884625</v>
      </c>
      <c r="AM40" s="46"/>
      <c r="AN40" s="46"/>
      <c r="AO40" s="18">
        <f t="shared" si="3"/>
        <v>1163.8702573982282</v>
      </c>
      <c r="AQ40" s="46"/>
      <c r="AR40" s="46"/>
      <c r="AS40" s="46"/>
    </row>
    <row r="41" spans="2:61" x14ac:dyDescent="0.3">
      <c r="E41" s="3" t="s">
        <v>95</v>
      </c>
      <c r="F41" s="3" t="s">
        <v>275</v>
      </c>
      <c r="G41" s="3" t="s">
        <v>167</v>
      </c>
      <c r="L41" s="3" t="s">
        <v>159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8">
        <f t="shared" si="4"/>
        <v>175.72283303077324</v>
      </c>
      <c r="AH41" s="18">
        <f t="shared" si="4"/>
        <v>183.0095072036905</v>
      </c>
      <c r="AI41" s="18">
        <f t="shared" si="4"/>
        <v>174.59350572772593</v>
      </c>
      <c r="AJ41" s="18">
        <f t="shared" si="4"/>
        <v>168.02948671427347</v>
      </c>
      <c r="AK41" s="18">
        <f t="shared" si="4"/>
        <v>167.50344507678474</v>
      </c>
      <c r="AM41" s="46"/>
      <c r="AN41" s="46"/>
      <c r="AO41" s="18">
        <f t="shared" si="3"/>
        <v>868.85877775324798</v>
      </c>
      <c r="AQ41" s="46"/>
      <c r="AR41" s="46"/>
      <c r="AS41" s="46"/>
    </row>
    <row r="42" spans="2:61" x14ac:dyDescent="0.3">
      <c r="E42" s="3" t="s">
        <v>98</v>
      </c>
      <c r="F42" s="3" t="s">
        <v>275</v>
      </c>
      <c r="G42" s="3" t="s">
        <v>167</v>
      </c>
      <c r="L42" s="3" t="s">
        <v>159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8">
        <f t="shared" si="4"/>
        <v>348.80601798954802</v>
      </c>
      <c r="AH42" s="18">
        <f t="shared" si="4"/>
        <v>361.60328133934024</v>
      </c>
      <c r="AI42" s="18">
        <f t="shared" si="4"/>
        <v>360.22951245369239</v>
      </c>
      <c r="AJ42" s="18">
        <f t="shared" si="4"/>
        <v>351.7011964383239</v>
      </c>
      <c r="AK42" s="18">
        <f t="shared" si="4"/>
        <v>349.91619746739758</v>
      </c>
      <c r="AM42" s="46"/>
      <c r="AN42" s="46"/>
      <c r="AO42" s="18">
        <f t="shared" si="3"/>
        <v>1772.2562056883021</v>
      </c>
      <c r="AQ42" s="46"/>
      <c r="AR42" s="46"/>
      <c r="AS42" s="46"/>
    </row>
    <row r="43" spans="2:61" x14ac:dyDescent="0.3">
      <c r="E43" s="3" t="s">
        <v>91</v>
      </c>
      <c r="F43" s="3" t="s">
        <v>275</v>
      </c>
      <c r="G43" s="3" t="s">
        <v>167</v>
      </c>
      <c r="L43" s="3" t="s">
        <v>159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8">
        <f t="shared" si="4"/>
        <v>247.32739548599241</v>
      </c>
      <c r="AH43" s="18">
        <f t="shared" si="4"/>
        <v>236.43643510616499</v>
      </c>
      <c r="AI43" s="18">
        <f t="shared" si="4"/>
        <v>232.65592796445952</v>
      </c>
      <c r="AJ43" s="18">
        <f t="shared" si="4"/>
        <v>235.10173990739892</v>
      </c>
      <c r="AK43" s="18">
        <f t="shared" si="4"/>
        <v>237.05755713693006</v>
      </c>
      <c r="AM43" s="46"/>
      <c r="AN43" s="46"/>
      <c r="AO43" s="18">
        <f t="shared" si="3"/>
        <v>1188.5790556009458</v>
      </c>
      <c r="AQ43" s="46"/>
      <c r="AR43" s="46"/>
      <c r="AS43" s="46"/>
    </row>
    <row r="45" spans="2:61" ht="14.65" x14ac:dyDescent="0.35">
      <c r="B45" s="10" t="s">
        <v>1228</v>
      </c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41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</row>
    <row r="46" spans="2:61" x14ac:dyDescent="0.3">
      <c r="C46" s="30" t="s">
        <v>1234</v>
      </c>
    </row>
    <row r="48" spans="2:61" x14ac:dyDescent="0.3">
      <c r="C48" s="11" t="s">
        <v>255</v>
      </c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44"/>
      <c r="AW48" s="11"/>
      <c r="AX48" s="11"/>
      <c r="AY48" s="11"/>
      <c r="AZ48" s="11"/>
      <c r="BA48" s="11"/>
      <c r="BB48" s="11"/>
      <c r="BC48" s="11"/>
      <c r="BD48" s="11"/>
      <c r="BE48" s="11"/>
      <c r="BF48" s="11"/>
      <c r="BG48" s="11"/>
      <c r="BH48" s="11"/>
      <c r="BI48" s="11"/>
    </row>
    <row r="49" spans="3:61" x14ac:dyDescent="0.3">
      <c r="E49" s="108"/>
    </row>
    <row r="50" spans="3:61" x14ac:dyDescent="0.3">
      <c r="E50" s="3" t="s">
        <v>82</v>
      </c>
      <c r="F50" s="3" t="s">
        <v>256</v>
      </c>
      <c r="G50" s="3" t="s">
        <v>167</v>
      </c>
      <c r="L50" s="3" t="s">
        <v>159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03">
        <f>-Inp_EoE_sub!AG68</f>
        <v>13.353552991566861</v>
      </c>
      <c r="AH50" s="103">
        <f>-Inp_EoE_sub!AH68</f>
        <v>16.429375628136899</v>
      </c>
      <c r="AI50" s="103">
        <f>-Inp_EoE_sub!AI68</f>
        <v>14.361662165839487</v>
      </c>
      <c r="AJ50" s="103">
        <f>-Inp_EoE_sub!AJ68</f>
        <v>13.603616377233331</v>
      </c>
      <c r="AK50" s="103">
        <f>-Inp_EoE_sub!AK68</f>
        <v>14.898342124490938</v>
      </c>
      <c r="AM50" s="14"/>
      <c r="AN50" s="14"/>
      <c r="AO50" s="18">
        <f>SUM(AG50:AK50)</f>
        <v>72.646549287267504</v>
      </c>
      <c r="AQ50" s="14"/>
      <c r="AR50" s="14"/>
      <c r="AS50" s="14"/>
    </row>
    <row r="51" spans="3:61" x14ac:dyDescent="0.3">
      <c r="E51" s="3" t="s">
        <v>84</v>
      </c>
      <c r="F51" s="3" t="s">
        <v>256</v>
      </c>
      <c r="G51" s="3" t="s">
        <v>167</v>
      </c>
      <c r="L51" s="3" t="s">
        <v>159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03">
        <f>-Inp_Lon_sub!AG68</f>
        <v>18.638183819176437</v>
      </c>
      <c r="AH51" s="103">
        <f>-Inp_Lon_sub!AH68</f>
        <v>20.074474077122723</v>
      </c>
      <c r="AI51" s="103">
        <f>-Inp_Lon_sub!AI68</f>
        <v>23.160396200532087</v>
      </c>
      <c r="AJ51" s="103">
        <f>-Inp_Lon_sub!AJ68</f>
        <v>18.234548182441117</v>
      </c>
      <c r="AK51" s="103">
        <f>-Inp_Lon_sub!AK68</f>
        <v>14.299783097411909</v>
      </c>
      <c r="AM51" s="14"/>
      <c r="AN51" s="14"/>
      <c r="AO51" s="18">
        <f t="shared" ref="AO51:AO57" si="5">SUM(AG51:AK51)</f>
        <v>94.407385376684275</v>
      </c>
      <c r="AQ51" s="14"/>
      <c r="AR51" s="14"/>
      <c r="AS51" s="14"/>
    </row>
    <row r="52" spans="3:61" x14ac:dyDescent="0.3">
      <c r="E52" s="3" t="s">
        <v>87</v>
      </c>
      <c r="F52" s="3" t="s">
        <v>256</v>
      </c>
      <c r="G52" s="3" t="s">
        <v>167</v>
      </c>
      <c r="L52" s="3" t="s">
        <v>159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03">
        <f>-Inp_NW_sub!AG68</f>
        <v>8.2812418792985447</v>
      </c>
      <c r="AH52" s="103">
        <f>-Inp_NW_sub!AH68</f>
        <v>13.376056355187213</v>
      </c>
      <c r="AI52" s="103">
        <f>-Inp_NW_sub!AI68</f>
        <v>13.455198484336254</v>
      </c>
      <c r="AJ52" s="103">
        <f>-Inp_NW_sub!AJ68</f>
        <v>12.673887718633125</v>
      </c>
      <c r="AK52" s="103">
        <f>-Inp_NW_sub!AK68</f>
        <v>10.244380536194811</v>
      </c>
      <c r="AM52" s="14"/>
      <c r="AN52" s="14"/>
      <c r="AO52" s="18">
        <f t="shared" si="5"/>
        <v>58.030764973649951</v>
      </c>
      <c r="AQ52" s="14"/>
      <c r="AR52" s="14"/>
      <c r="AS52" s="14"/>
    </row>
    <row r="53" spans="3:61" x14ac:dyDescent="0.3">
      <c r="E53" s="3" t="s">
        <v>90</v>
      </c>
      <c r="F53" s="3" t="s">
        <v>256</v>
      </c>
      <c r="G53" s="3" t="s">
        <v>167</v>
      </c>
      <c r="L53" s="3" t="s">
        <v>159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03">
        <f>-Inp_WM_sub!AG68</f>
        <v>8.1905456762890267</v>
      </c>
      <c r="AH53" s="103">
        <f>-Inp_WM_sub!AH68</f>
        <v>7.3039621671226822</v>
      </c>
      <c r="AI53" s="103">
        <f>-Inp_WM_sub!AI68</f>
        <v>7.6695061868357355</v>
      </c>
      <c r="AJ53" s="103">
        <f>-Inp_WM_sub!AJ68</f>
        <v>9.1189266715559807</v>
      </c>
      <c r="AK53" s="103">
        <f>-Inp_WM_sub!AK68</f>
        <v>8.4252944867689425</v>
      </c>
      <c r="AM53" s="14"/>
      <c r="AN53" s="14"/>
      <c r="AO53" s="18">
        <f t="shared" si="5"/>
        <v>40.708235188572367</v>
      </c>
      <c r="AQ53" s="14"/>
      <c r="AR53" s="14"/>
      <c r="AS53" s="14"/>
    </row>
    <row r="54" spans="3:61" x14ac:dyDescent="0.3">
      <c r="E54" s="3" t="s">
        <v>85</v>
      </c>
      <c r="F54" s="3" t="s">
        <v>256</v>
      </c>
      <c r="G54" s="3" t="s">
        <v>167</v>
      </c>
      <c r="L54" s="3" t="s">
        <v>159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03">
        <f>-Inp_NGN_sub!AG68</f>
        <v>18.828597847784707</v>
      </c>
      <c r="AH54" s="103">
        <f>-Inp_NGN_sub!AH68</f>
        <v>23.097360243562658</v>
      </c>
      <c r="AI54" s="103">
        <f>-Inp_NGN_sub!AI68</f>
        <v>25.412462691362769</v>
      </c>
      <c r="AJ54" s="103">
        <f>-Inp_NGN_sub!AJ68</f>
        <v>22.087113146045148</v>
      </c>
      <c r="AK54" s="103">
        <f>-Inp_NGN_sub!AK68</f>
        <v>18.421958193488503</v>
      </c>
      <c r="AM54" s="14"/>
      <c r="AN54" s="14"/>
      <c r="AO54" s="18">
        <f t="shared" si="5"/>
        <v>107.84749212224378</v>
      </c>
      <c r="AQ54" s="14"/>
      <c r="AR54" s="14"/>
      <c r="AS54" s="14"/>
    </row>
    <row r="55" spans="3:61" x14ac:dyDescent="0.3">
      <c r="E55" s="3" t="s">
        <v>95</v>
      </c>
      <c r="F55" s="3" t="s">
        <v>256</v>
      </c>
      <c r="G55" s="3" t="s">
        <v>167</v>
      </c>
      <c r="L55" s="3" t="s">
        <v>159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03">
        <f>-Inp_Sc_sub!AG68</f>
        <v>16.705220954901449</v>
      </c>
      <c r="AH55" s="103">
        <f>-Inp_Sc_sub!AH68</f>
        <v>21.591142119521365</v>
      </c>
      <c r="AI55" s="103">
        <f>-Inp_Sc_sub!AI68</f>
        <v>27.375379506025642</v>
      </c>
      <c r="AJ55" s="103">
        <f>-Inp_Sc_sub!AJ68</f>
        <v>25.773131224504922</v>
      </c>
      <c r="AK55" s="103">
        <f>-Inp_Sc_sub!AK68</f>
        <v>17.994139634563599</v>
      </c>
      <c r="AM55" s="14"/>
      <c r="AN55" s="14"/>
      <c r="AO55" s="18">
        <f t="shared" si="5"/>
        <v>109.43901343951697</v>
      </c>
      <c r="AQ55" s="14"/>
      <c r="AR55" s="14"/>
      <c r="AS55" s="14"/>
    </row>
    <row r="56" spans="3:61" x14ac:dyDescent="0.3">
      <c r="E56" s="3" t="s">
        <v>98</v>
      </c>
      <c r="F56" s="3" t="s">
        <v>256</v>
      </c>
      <c r="G56" s="3" t="s">
        <v>167</v>
      </c>
      <c r="L56" s="3" t="s">
        <v>159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03">
        <f>-Inp_So_sub!AG68</f>
        <v>21.541998732072955</v>
      </c>
      <c r="AH56" s="103">
        <f>-Inp_So_sub!AH68</f>
        <v>17.813507331076089</v>
      </c>
      <c r="AI56" s="103">
        <f>-Inp_So_sub!AI68</f>
        <v>21.24285304694849</v>
      </c>
      <c r="AJ56" s="103">
        <f>-Inp_So_sub!AJ68</f>
        <v>24.696060631296099</v>
      </c>
      <c r="AK56" s="103">
        <f>-Inp_So_sub!AK68</f>
        <v>19.651821143364693</v>
      </c>
      <c r="AM56" s="14"/>
      <c r="AN56" s="14"/>
      <c r="AO56" s="18">
        <f t="shared" si="5"/>
        <v>104.94624088475831</v>
      </c>
      <c r="AQ56" s="14"/>
      <c r="AR56" s="14"/>
      <c r="AS56" s="14"/>
    </row>
    <row r="57" spans="3:61" x14ac:dyDescent="0.3">
      <c r="E57" s="3" t="s">
        <v>91</v>
      </c>
      <c r="F57" s="3" t="s">
        <v>256</v>
      </c>
      <c r="G57" s="3" t="s">
        <v>167</v>
      </c>
      <c r="L57" s="3" t="s">
        <v>159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03">
        <f>-Inp_WWU_sub!AG68</f>
        <v>5.2694295828462066</v>
      </c>
      <c r="AH57" s="103">
        <f>-Inp_WWU_sub!AH68</f>
        <v>13.173703958728098</v>
      </c>
      <c r="AI57" s="103">
        <f>-Inp_WWU_sub!AI68</f>
        <v>3.8171424645027292</v>
      </c>
      <c r="AJ57" s="103">
        <f>-Inp_WWU_sub!AJ68</f>
        <v>1.9091975589253609</v>
      </c>
      <c r="AK57" s="103">
        <f>-Inp_WWU_sub!AK68</f>
        <v>2.034874443706709</v>
      </c>
      <c r="AM57" s="14"/>
      <c r="AN57" s="46"/>
      <c r="AO57" s="18">
        <f t="shared" si="5"/>
        <v>26.204348008709104</v>
      </c>
      <c r="AQ57" s="14"/>
      <c r="AR57" s="46"/>
      <c r="AS57" s="46"/>
    </row>
    <row r="59" spans="3:61" x14ac:dyDescent="0.3">
      <c r="C59" s="11" t="s">
        <v>1235</v>
      </c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/>
      <c r="AO59" s="11"/>
      <c r="AP59" s="11"/>
      <c r="AQ59" s="11"/>
      <c r="AR59" s="11"/>
      <c r="AS59" s="11"/>
      <c r="AT59" s="11"/>
      <c r="AU59" s="11"/>
      <c r="AV59" s="44"/>
      <c r="AW59" s="11"/>
      <c r="AX59" s="11"/>
      <c r="AY59" s="11"/>
      <c r="AZ59" s="11"/>
      <c r="BA59" s="11"/>
      <c r="BB59" s="11"/>
      <c r="BC59" s="11"/>
      <c r="BD59" s="11"/>
      <c r="BE59" s="11"/>
      <c r="BF59" s="11"/>
      <c r="BG59" s="11"/>
      <c r="BH59" s="11"/>
      <c r="BI59" s="11"/>
    </row>
    <row r="60" spans="3:61" x14ac:dyDescent="0.3">
      <c r="E60" s="108"/>
      <c r="AG60" s="4"/>
    </row>
    <row r="61" spans="3:61" x14ac:dyDescent="0.3">
      <c r="E61" s="3" t="s">
        <v>82</v>
      </c>
      <c r="F61" s="3" t="s">
        <v>275</v>
      </c>
      <c r="G61" s="3" t="s">
        <v>167</v>
      </c>
      <c r="L61" s="3" t="s">
        <v>159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03">
        <f>Cal_Allow!AG119</f>
        <v>6.563743506435693</v>
      </c>
      <c r="AH61" s="103">
        <f>Cal_Allow!AH119</f>
        <v>8.6015936625222817</v>
      </c>
      <c r="AI61" s="103">
        <f>Cal_Allow!AI119</f>
        <v>7.1841123796372548</v>
      </c>
      <c r="AJ61" s="103">
        <f>Cal_Allow!AJ119</f>
        <v>4.6225206660930809</v>
      </c>
      <c r="AK61" s="103">
        <f>Cal_Allow!AK119</f>
        <v>4.7471451259404889</v>
      </c>
      <c r="AM61" s="46"/>
      <c r="AN61" s="46"/>
      <c r="AO61" s="18">
        <f t="shared" ref="AO61:AO68" si="6">SUM(AG61:AK61)</f>
        <v>31.7191153406288</v>
      </c>
      <c r="AQ61" s="46"/>
      <c r="AR61" s="46"/>
      <c r="AS61" s="46"/>
    </row>
    <row r="62" spans="3:61" x14ac:dyDescent="0.3">
      <c r="E62" s="3" t="s">
        <v>84</v>
      </c>
      <c r="F62" s="3" t="s">
        <v>275</v>
      </c>
      <c r="G62" s="3" t="s">
        <v>167</v>
      </c>
      <c r="L62" s="3" t="s">
        <v>159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03">
        <f>Cal_Allow!AG120</f>
        <v>15.226235572830474</v>
      </c>
      <c r="AH62" s="103">
        <f>Cal_Allow!AH120</f>
        <v>16.083384219415983</v>
      </c>
      <c r="AI62" s="103">
        <f>Cal_Allow!AI120</f>
        <v>19.343242537186203</v>
      </c>
      <c r="AJ62" s="103">
        <f>Cal_Allow!AJ120</f>
        <v>13.329555461576776</v>
      </c>
      <c r="AK62" s="103">
        <f>Cal_Allow!AK120</f>
        <v>8.6440460721636612</v>
      </c>
      <c r="AM62" s="46"/>
      <c r="AN62" s="46"/>
      <c r="AO62" s="18">
        <f t="shared" si="6"/>
        <v>72.6264638631731</v>
      </c>
      <c r="AQ62" s="46"/>
      <c r="AR62" s="46"/>
      <c r="AS62" s="46"/>
    </row>
    <row r="63" spans="3:61" x14ac:dyDescent="0.3">
      <c r="E63" s="3" t="s">
        <v>87</v>
      </c>
      <c r="F63" s="3" t="s">
        <v>275</v>
      </c>
      <c r="G63" s="3" t="s">
        <v>167</v>
      </c>
      <c r="L63" s="3" t="s">
        <v>159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03">
        <f>Cal_Allow!AG121</f>
        <v>2.7450142574184664</v>
      </c>
      <c r="AH63" s="103">
        <f>Cal_Allow!AH121</f>
        <v>7.1331983773357566</v>
      </c>
      <c r="AI63" s="103">
        <f>Cal_Allow!AI121</f>
        <v>7.5457102638672087</v>
      </c>
      <c r="AJ63" s="103">
        <f>Cal_Allow!AJ121</f>
        <v>5.5536447431700822</v>
      </c>
      <c r="AK63" s="103">
        <f>Cal_Allow!AK121</f>
        <v>2.2652580802247595</v>
      </c>
      <c r="AM63" s="46"/>
      <c r="AN63" s="46"/>
      <c r="AO63" s="18">
        <f t="shared" si="6"/>
        <v>25.242825722016278</v>
      </c>
      <c r="AQ63" s="46"/>
      <c r="AR63" s="46"/>
      <c r="AS63" s="46"/>
    </row>
    <row r="64" spans="3:61" x14ac:dyDescent="0.3">
      <c r="E64" s="3" t="s">
        <v>90</v>
      </c>
      <c r="F64" s="3" t="s">
        <v>275</v>
      </c>
      <c r="G64" s="3" t="s">
        <v>167</v>
      </c>
      <c r="L64" s="3" t="s">
        <v>159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03">
        <f>Cal_Allow!AG122</f>
        <v>4.1261742918105995</v>
      </c>
      <c r="AH64" s="103">
        <f>Cal_Allow!AH122</f>
        <v>2.5420133956421189</v>
      </c>
      <c r="AI64" s="103">
        <f>Cal_Allow!AI122</f>
        <v>3.1637299605612035</v>
      </c>
      <c r="AJ64" s="103">
        <f>Cal_Allow!AJ122</f>
        <v>3.6968589147460067</v>
      </c>
      <c r="AK64" s="103">
        <f>Cal_Allow!AK122</f>
        <v>2.253737442982044</v>
      </c>
      <c r="AM64" s="46"/>
      <c r="AN64" s="46"/>
      <c r="AO64" s="18">
        <f t="shared" si="6"/>
        <v>15.782514005741973</v>
      </c>
      <c r="AQ64" s="46"/>
      <c r="AR64" s="46"/>
      <c r="AS64" s="46"/>
    </row>
    <row r="65" spans="2:61" x14ac:dyDescent="0.3">
      <c r="E65" s="3" t="s">
        <v>85</v>
      </c>
      <c r="F65" s="3" t="s">
        <v>275</v>
      </c>
      <c r="G65" s="3" t="s">
        <v>167</v>
      </c>
      <c r="L65" s="3" t="s">
        <v>159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03">
        <f>Cal_Allow!AG123</f>
        <v>17.126220979443715</v>
      </c>
      <c r="AH65" s="103">
        <f>Cal_Allow!AH123</f>
        <v>17.012750184994282</v>
      </c>
      <c r="AI65" s="103">
        <f>Cal_Allow!AI123</f>
        <v>12.373267619688278</v>
      </c>
      <c r="AJ65" s="103">
        <f>Cal_Allow!AJ123</f>
        <v>9.1369431482243471</v>
      </c>
      <c r="AK65" s="103">
        <f>Cal_Allow!AK123</f>
        <v>5.5314212732633834</v>
      </c>
      <c r="AM65" s="46"/>
      <c r="AN65" s="46"/>
      <c r="AO65" s="18">
        <f t="shared" si="6"/>
        <v>61.180603205614005</v>
      </c>
      <c r="AQ65" s="46"/>
      <c r="AR65" s="46"/>
      <c r="AS65" s="46"/>
    </row>
    <row r="66" spans="2:61" x14ac:dyDescent="0.3">
      <c r="E66" s="3" t="s">
        <v>95</v>
      </c>
      <c r="F66" s="3" t="s">
        <v>275</v>
      </c>
      <c r="G66" s="3" t="s">
        <v>167</v>
      </c>
      <c r="L66" s="3" t="s">
        <v>159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03">
        <f>Cal_Allow!AG124</f>
        <v>9.4401880010806192</v>
      </c>
      <c r="AH66" s="103">
        <f>Cal_Allow!AH124</f>
        <v>17.040143446989326</v>
      </c>
      <c r="AI66" s="103">
        <f>Cal_Allow!AI124</f>
        <v>20.773221145948281</v>
      </c>
      <c r="AJ66" s="103">
        <f>Cal_Allow!AJ124</f>
        <v>16.829393661079227</v>
      </c>
      <c r="AK66" s="103">
        <f>Cal_Allow!AK124</f>
        <v>11.61287590850222</v>
      </c>
      <c r="AM66" s="46"/>
      <c r="AN66" s="46"/>
      <c r="AO66" s="18">
        <f t="shared" si="6"/>
        <v>75.695822163599672</v>
      </c>
      <c r="AQ66" s="46"/>
      <c r="AR66" s="46"/>
      <c r="AS66" s="46"/>
    </row>
    <row r="67" spans="2:61" x14ac:dyDescent="0.3">
      <c r="E67" s="3" t="s">
        <v>98</v>
      </c>
      <c r="F67" s="3" t="s">
        <v>275</v>
      </c>
      <c r="G67" s="3" t="s">
        <v>167</v>
      </c>
      <c r="L67" s="3" t="s">
        <v>159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03">
        <f>Cal_Allow!AG125</f>
        <v>11.978625660058185</v>
      </c>
      <c r="AH67" s="103">
        <f>Cal_Allow!AH125</f>
        <v>8.6435385251347814</v>
      </c>
      <c r="AI67" s="103">
        <f>Cal_Allow!AI125</f>
        <v>12.189054702490219</v>
      </c>
      <c r="AJ67" s="103">
        <f>Cal_Allow!AJ125</f>
        <v>10.14857897447456</v>
      </c>
      <c r="AK67" s="103">
        <f>Cal_Allow!AK125</f>
        <v>7.2733031325353146</v>
      </c>
      <c r="AM67" s="46"/>
      <c r="AN67" s="46"/>
      <c r="AO67" s="18">
        <f t="shared" si="6"/>
        <v>50.233100994693061</v>
      </c>
      <c r="AQ67" s="46"/>
      <c r="AR67" s="46"/>
      <c r="AS67" s="46"/>
    </row>
    <row r="68" spans="2:61" x14ac:dyDescent="0.3">
      <c r="E68" s="3" t="s">
        <v>91</v>
      </c>
      <c r="F68" s="3" t="s">
        <v>275</v>
      </c>
      <c r="G68" s="3" t="s">
        <v>167</v>
      </c>
      <c r="L68" s="3" t="s">
        <v>159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03">
        <f>Cal_Allow!AG126</f>
        <v>4.4783975717191353</v>
      </c>
      <c r="AH68" s="103">
        <f>Cal_Allow!AH126</f>
        <v>12.662798539809602</v>
      </c>
      <c r="AI68" s="103">
        <f>Cal_Allow!AI126</f>
        <v>3.887795532457929</v>
      </c>
      <c r="AJ68" s="103">
        <f>Cal_Allow!AJ126</f>
        <v>2.241694191672388</v>
      </c>
      <c r="AK68" s="103">
        <f>Cal_Allow!AK126</f>
        <v>1.7994180550355723</v>
      </c>
      <c r="AM68" s="46"/>
      <c r="AN68" s="46"/>
      <c r="AO68" s="18">
        <f t="shared" si="6"/>
        <v>25.070103890694625</v>
      </c>
      <c r="AQ68" s="46"/>
      <c r="AR68" s="46"/>
      <c r="AS68" s="46"/>
    </row>
    <row r="70" spans="2:61" ht="14.65" x14ac:dyDescent="0.35">
      <c r="B70" s="10" t="s">
        <v>259</v>
      </c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41"/>
      <c r="AW70" s="10"/>
      <c r="AX70" s="10"/>
      <c r="AY70" s="10"/>
      <c r="AZ70" s="10"/>
      <c r="BA70" s="10"/>
      <c r="BB70" s="10"/>
      <c r="BC70" s="10"/>
      <c r="BD70" s="10"/>
      <c r="BE70" s="10"/>
      <c r="BF70" s="10"/>
      <c r="BG70" s="10"/>
      <c r="BH70" s="10"/>
      <c r="BI70" s="10"/>
    </row>
    <row r="71" spans="2:61" x14ac:dyDescent="0.3">
      <c r="C71" s="30" t="s">
        <v>260</v>
      </c>
    </row>
    <row r="73" spans="2:61" x14ac:dyDescent="0.3">
      <c r="C73" s="11" t="s">
        <v>1157</v>
      </c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  <c r="AJ73" s="11"/>
      <c r="AK73" s="11"/>
      <c r="AL73" s="11"/>
      <c r="AM73" s="11"/>
      <c r="AN73" s="11"/>
      <c r="AO73" s="11"/>
      <c r="AP73" s="11"/>
      <c r="AQ73" s="11"/>
      <c r="AR73" s="11"/>
      <c r="AS73" s="11"/>
      <c r="AT73" s="11"/>
      <c r="AU73" s="11"/>
      <c r="AV73" s="44"/>
      <c r="AW73" s="11"/>
      <c r="AX73" s="11"/>
      <c r="AY73" s="11"/>
      <c r="AZ73" s="11"/>
      <c r="BA73" s="11"/>
      <c r="BB73" s="11"/>
      <c r="BC73" s="11"/>
      <c r="BD73" s="11"/>
      <c r="BE73" s="11"/>
      <c r="BF73" s="11"/>
      <c r="BG73" s="11"/>
      <c r="BH73" s="11"/>
      <c r="BI73" s="11"/>
    </row>
    <row r="75" spans="2:61" x14ac:dyDescent="0.3">
      <c r="E75" s="3" t="s">
        <v>82</v>
      </c>
      <c r="F75" s="3" t="s">
        <v>278</v>
      </c>
      <c r="G75" s="3" t="s">
        <v>167</v>
      </c>
      <c r="L75" s="3" t="s">
        <v>159</v>
      </c>
      <c r="R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8">
        <f>Inp_BPI!AG15*AG14</f>
        <v>319.10432152919873</v>
      </c>
      <c r="AH75" s="18">
        <f>Inp_BPI!AH15*AH14</f>
        <v>318.44997337311713</v>
      </c>
      <c r="AI75" s="18">
        <f>Inp_BPI!AI15*AI14</f>
        <v>318.82246185346429</v>
      </c>
      <c r="AJ75" s="18">
        <f>Inp_BPI!AJ15*AJ14</f>
        <v>306.52462822544157</v>
      </c>
      <c r="AK75" s="18">
        <f>Inp_BPI!AK15*AK14</f>
        <v>297.05309633175608</v>
      </c>
      <c r="AM75" s="46"/>
      <c r="AN75" s="46"/>
      <c r="AO75" s="18">
        <f t="shared" ref="AO75:AO82" si="7">SUM(AG75:AK75)</f>
        <v>1559.9544813129778</v>
      </c>
      <c r="AQ75" s="46"/>
      <c r="AR75" s="46"/>
      <c r="AS75" s="46"/>
    </row>
    <row r="76" spans="2:61" x14ac:dyDescent="0.3">
      <c r="E76" s="3" t="s">
        <v>84</v>
      </c>
      <c r="F76" s="3" t="s">
        <v>278</v>
      </c>
      <c r="G76" s="3" t="s">
        <v>167</v>
      </c>
      <c r="L76" s="3" t="s">
        <v>159</v>
      </c>
      <c r="R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8">
        <f>Inp_BPI!AG16*AG15</f>
        <v>248.09293048154245</v>
      </c>
      <c r="AH76" s="18">
        <f>Inp_BPI!AH16*AH15</f>
        <v>248.16790189322944</v>
      </c>
      <c r="AI76" s="18">
        <f>Inp_BPI!AI16*AI15</f>
        <v>246.47402652120738</v>
      </c>
      <c r="AJ76" s="18">
        <f>Inp_BPI!AJ16*AJ15</f>
        <v>239.19788108537006</v>
      </c>
      <c r="AK76" s="18">
        <f>Inp_BPI!AK16*AK15</f>
        <v>233.52253093833338</v>
      </c>
      <c r="AM76" s="46"/>
      <c r="AN76" s="46"/>
      <c r="AO76" s="18">
        <f t="shared" si="7"/>
        <v>1215.4552709196828</v>
      </c>
      <c r="AQ76" s="46"/>
      <c r="AR76" s="46"/>
      <c r="AS76" s="46"/>
    </row>
    <row r="77" spans="2:61" x14ac:dyDescent="0.3">
      <c r="E77" s="3" t="s">
        <v>87</v>
      </c>
      <c r="F77" s="3" t="s">
        <v>278</v>
      </c>
      <c r="G77" s="3" t="s">
        <v>167</v>
      </c>
      <c r="L77" s="3" t="s">
        <v>159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8">
        <f>Inp_BPI!AG17*AG16</f>
        <v>217.74736740896671</v>
      </c>
      <c r="AH77" s="18">
        <f>Inp_BPI!AH17*AH16</f>
        <v>216.54454402702117</v>
      </c>
      <c r="AI77" s="18">
        <f>Inp_BPI!AI17*AI16</f>
        <v>211.49129258353392</v>
      </c>
      <c r="AJ77" s="18">
        <f>Inp_BPI!AJ17*AJ16</f>
        <v>200.11288703455369</v>
      </c>
      <c r="AK77" s="18">
        <f>Inp_BPI!AK17*AK16</f>
        <v>194.73409909224472</v>
      </c>
      <c r="AM77" s="46"/>
      <c r="AN77" s="46"/>
      <c r="AO77" s="18">
        <f t="shared" si="7"/>
        <v>1040.6301901463203</v>
      </c>
      <c r="AQ77" s="46"/>
      <c r="AR77" s="46"/>
      <c r="AS77" s="46"/>
    </row>
    <row r="78" spans="2:61" x14ac:dyDescent="0.3">
      <c r="E78" s="3" t="s">
        <v>90</v>
      </c>
      <c r="F78" s="3" t="s">
        <v>278</v>
      </c>
      <c r="G78" s="3" t="s">
        <v>167</v>
      </c>
      <c r="L78" s="3" t="s">
        <v>159</v>
      </c>
      <c r="R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8">
        <f>Inp_BPI!AG18*AG17</f>
        <v>179.53895439146237</v>
      </c>
      <c r="AH78" s="18">
        <f>Inp_BPI!AH18*AH17</f>
        <v>179.12469169682717</v>
      </c>
      <c r="AI78" s="18">
        <f>Inp_BPI!AI18*AI17</f>
        <v>181.28571120594867</v>
      </c>
      <c r="AJ78" s="18">
        <f>Inp_BPI!AJ18*AJ17</f>
        <v>172.11800526870599</v>
      </c>
      <c r="AK78" s="18">
        <f>Inp_BPI!AK18*AK17</f>
        <v>169.56674648956178</v>
      </c>
      <c r="AM78" s="46"/>
      <c r="AN78" s="46"/>
      <c r="AO78" s="18">
        <f t="shared" si="7"/>
        <v>881.63410905250601</v>
      </c>
      <c r="AQ78" s="46"/>
      <c r="AR78" s="46"/>
      <c r="AS78" s="46"/>
    </row>
    <row r="79" spans="2:61" x14ac:dyDescent="0.3">
      <c r="E79" s="3" t="s">
        <v>85</v>
      </c>
      <c r="F79" s="3" t="s">
        <v>278</v>
      </c>
      <c r="G79" s="3" t="s">
        <v>167</v>
      </c>
      <c r="L79" s="3" t="s">
        <v>159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8">
        <f>Inp_BPI!AG19*AG18</f>
        <v>239.15478407862605</v>
      </c>
      <c r="AH79" s="18">
        <f>Inp_BPI!AH19*AH18</f>
        <v>241.55036941313139</v>
      </c>
      <c r="AI79" s="18">
        <f>Inp_BPI!AI19*AI18</f>
        <v>239.15816976707535</v>
      </c>
      <c r="AJ79" s="18">
        <f>Inp_BPI!AJ19*AJ18</f>
        <v>238.1001491262075</v>
      </c>
      <c r="AK79" s="18">
        <f>Inp_BPI!AK19*AK18</f>
        <v>235.84260703688764</v>
      </c>
      <c r="AM79" s="46"/>
      <c r="AN79" s="46"/>
      <c r="AO79" s="18">
        <f t="shared" si="7"/>
        <v>1193.806079421928</v>
      </c>
      <c r="AQ79" s="46"/>
      <c r="AR79" s="46"/>
      <c r="AS79" s="46"/>
    </row>
    <row r="80" spans="2:61" x14ac:dyDescent="0.3">
      <c r="E80" s="3" t="s">
        <v>95</v>
      </c>
      <c r="F80" s="3" t="s">
        <v>278</v>
      </c>
      <c r="G80" s="3" t="s">
        <v>167</v>
      </c>
      <c r="L80" s="3" t="s">
        <v>159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8">
        <f>Inp_BPI!AG20*AG19</f>
        <v>175.72283303077324</v>
      </c>
      <c r="AH80" s="18">
        <f>Inp_BPI!AH20*AH19</f>
        <v>183.0095072036905</v>
      </c>
      <c r="AI80" s="18">
        <f>Inp_BPI!AI20*AI19</f>
        <v>174.59350572772593</v>
      </c>
      <c r="AJ80" s="18">
        <f>Inp_BPI!AJ20*AJ19</f>
        <v>168.02948671427347</v>
      </c>
      <c r="AK80" s="18">
        <f>Inp_BPI!AK20*AK19</f>
        <v>167.50344507678474</v>
      </c>
      <c r="AM80" s="46"/>
      <c r="AN80" s="46"/>
      <c r="AO80" s="18">
        <f t="shared" si="7"/>
        <v>868.85877775324798</v>
      </c>
      <c r="AQ80" s="46"/>
      <c r="AR80" s="46"/>
      <c r="AS80" s="46"/>
    </row>
    <row r="81" spans="3:61" x14ac:dyDescent="0.3">
      <c r="E81" s="3" t="s">
        <v>98</v>
      </c>
      <c r="F81" s="3" t="s">
        <v>278</v>
      </c>
      <c r="G81" s="3" t="s">
        <v>167</v>
      </c>
      <c r="L81" s="3" t="s">
        <v>159</v>
      </c>
      <c r="R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8">
        <f>Inp_BPI!AG21*AG20</f>
        <v>348.80601798954802</v>
      </c>
      <c r="AH81" s="18">
        <f>Inp_BPI!AH21*AH20</f>
        <v>361.60328133934024</v>
      </c>
      <c r="AI81" s="18">
        <f>Inp_BPI!AI21*AI20</f>
        <v>360.22951245369239</v>
      </c>
      <c r="AJ81" s="18">
        <f>Inp_BPI!AJ21*AJ20</f>
        <v>351.7011964383239</v>
      </c>
      <c r="AK81" s="18">
        <f>Inp_BPI!AK21*AK20</f>
        <v>349.91619746739758</v>
      </c>
      <c r="AM81" s="46"/>
      <c r="AN81" s="46"/>
      <c r="AO81" s="18">
        <f t="shared" si="7"/>
        <v>1772.2562056883021</v>
      </c>
      <c r="AQ81" s="46"/>
      <c r="AR81" s="46"/>
      <c r="AS81" s="46"/>
    </row>
    <row r="82" spans="3:61" x14ac:dyDescent="0.3">
      <c r="E82" s="3" t="s">
        <v>91</v>
      </c>
      <c r="F82" s="3" t="s">
        <v>278</v>
      </c>
      <c r="G82" s="3" t="s">
        <v>167</v>
      </c>
      <c r="L82" s="3" t="s">
        <v>159</v>
      </c>
      <c r="R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8">
        <f>Inp_BPI!AG22*AG21</f>
        <v>247.32739548599241</v>
      </c>
      <c r="AH82" s="18">
        <f>Inp_BPI!AH22*AH21</f>
        <v>236.43643510616499</v>
      </c>
      <c r="AI82" s="18">
        <f>Inp_BPI!AI22*AI21</f>
        <v>232.65592796445952</v>
      </c>
      <c r="AJ82" s="18">
        <f>Inp_BPI!AJ22*AJ21</f>
        <v>235.10173990739892</v>
      </c>
      <c r="AK82" s="18">
        <f>Inp_BPI!AK22*AK21</f>
        <v>237.05755713693006</v>
      </c>
      <c r="AM82" s="46"/>
      <c r="AN82" s="46"/>
      <c r="AO82" s="18">
        <f t="shared" si="7"/>
        <v>1188.5790556009458</v>
      </c>
      <c r="AQ82" s="46"/>
      <c r="AR82" s="46"/>
      <c r="AS82" s="46"/>
    </row>
    <row r="84" spans="3:61" x14ac:dyDescent="0.3">
      <c r="C84" s="11" t="s">
        <v>1158</v>
      </c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  <c r="AJ84" s="11"/>
      <c r="AK84" s="11"/>
      <c r="AL84" s="11"/>
      <c r="AM84" s="11"/>
      <c r="AN84" s="11"/>
      <c r="AO84" s="11"/>
      <c r="AP84" s="11"/>
      <c r="AQ84" s="11"/>
      <c r="AR84" s="11"/>
      <c r="AS84" s="11"/>
      <c r="AT84" s="11"/>
      <c r="AU84" s="11"/>
      <c r="AV84" s="44"/>
      <c r="AW84" s="11"/>
      <c r="AX84" s="11"/>
      <c r="AY84" s="11"/>
      <c r="AZ84" s="11"/>
      <c r="BA84" s="11"/>
      <c r="BB84" s="11"/>
      <c r="BC84" s="11"/>
      <c r="BD84" s="11"/>
      <c r="BE84" s="11"/>
      <c r="BF84" s="11"/>
      <c r="BG84" s="11"/>
      <c r="BH84" s="11"/>
      <c r="BI84" s="11"/>
    </row>
    <row r="86" spans="3:61" x14ac:dyDescent="0.3">
      <c r="E86" s="3" t="s">
        <v>82</v>
      </c>
      <c r="F86" s="3" t="s">
        <v>279</v>
      </c>
      <c r="G86" s="3" t="s">
        <v>167</v>
      </c>
      <c r="L86" s="3" t="s">
        <v>159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8">
        <f>Inp_BPI!AG25*AG25</f>
        <v>318.87654394941944</v>
      </c>
      <c r="AH86" s="18">
        <f>Inp_BPI!AH25*AH25</f>
        <v>317.37104654281734</v>
      </c>
      <c r="AI86" s="18">
        <f>Inp_BPI!AI25*AI25</f>
        <v>321.89570172185228</v>
      </c>
      <c r="AJ86" s="18">
        <f>Inp_BPI!AJ25*AJ25</f>
        <v>308.80973416586227</v>
      </c>
      <c r="AK86" s="18">
        <f>Inp_BPI!AK25*AK25</f>
        <v>298.63653771442068</v>
      </c>
      <c r="AM86" s="46"/>
      <c r="AN86" s="46"/>
      <c r="AO86" s="18">
        <f t="shared" ref="AO86:AO93" si="8">SUM(AG86:AK86)</f>
        <v>1565.589564094372</v>
      </c>
      <c r="AQ86" s="46"/>
      <c r="AR86" s="46"/>
      <c r="AS86" s="46"/>
    </row>
    <row r="87" spans="3:61" x14ac:dyDescent="0.3">
      <c r="E87" s="3" t="s">
        <v>84</v>
      </c>
      <c r="F87" s="3" t="s">
        <v>279</v>
      </c>
      <c r="G87" s="3" t="s">
        <v>167</v>
      </c>
      <c r="L87" s="3" t="s">
        <v>159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8">
        <f>Inp_BPI!AG26*AG26</f>
        <v>282.66816433970848</v>
      </c>
      <c r="AH87" s="18">
        <f>Inp_BPI!AH26*AH26</f>
        <v>280.75647376224839</v>
      </c>
      <c r="AI87" s="18">
        <f>Inp_BPI!AI26*AI26</f>
        <v>280.61878103940734</v>
      </c>
      <c r="AJ87" s="18">
        <f>Inp_BPI!AJ26*AJ26</f>
        <v>272.1737014619514</v>
      </c>
      <c r="AK87" s="18">
        <f>Inp_BPI!AK26*AK26</f>
        <v>265.13395592398837</v>
      </c>
      <c r="AM87" s="46"/>
      <c r="AN87" s="46"/>
      <c r="AO87" s="18">
        <f t="shared" si="8"/>
        <v>1381.351076527304</v>
      </c>
      <c r="AQ87" s="46"/>
      <c r="AR87" s="46"/>
      <c r="AS87" s="46"/>
    </row>
    <row r="88" spans="3:61" x14ac:dyDescent="0.3">
      <c r="E88" s="3" t="s">
        <v>87</v>
      </c>
      <c r="F88" s="3" t="s">
        <v>279</v>
      </c>
      <c r="G88" s="3" t="s">
        <v>167</v>
      </c>
      <c r="L88" s="3" t="s">
        <v>159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8">
        <f>Inp_BPI!AG27*AG27</f>
        <v>230.65221235482198</v>
      </c>
      <c r="AH88" s="18">
        <f>Inp_BPI!AH27*AH27</f>
        <v>229.25579482414045</v>
      </c>
      <c r="AI88" s="18">
        <f>Inp_BPI!AI27*AI27</f>
        <v>225.32945904198633</v>
      </c>
      <c r="AJ88" s="18">
        <f>Inp_BPI!AJ27*AJ27</f>
        <v>214.33309788546703</v>
      </c>
      <c r="AK88" s="18">
        <f>Inp_BPI!AK27*AK27</f>
        <v>208.55189918184982</v>
      </c>
      <c r="AM88" s="46"/>
      <c r="AN88" s="46"/>
      <c r="AO88" s="18">
        <f t="shared" si="8"/>
        <v>1108.1224632882656</v>
      </c>
      <c r="AQ88" s="46"/>
      <c r="AR88" s="46"/>
      <c r="AS88" s="46"/>
    </row>
    <row r="89" spans="3:61" x14ac:dyDescent="0.3">
      <c r="E89" s="3" t="s">
        <v>90</v>
      </c>
      <c r="F89" s="3" t="s">
        <v>279</v>
      </c>
      <c r="G89" s="3" t="s">
        <v>167</v>
      </c>
      <c r="L89" s="3" t="s">
        <v>159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8">
        <f>Inp_BPI!AG28*AG28</f>
        <v>182.310141493744</v>
      </c>
      <c r="AH89" s="18">
        <f>Inp_BPI!AH28*AH28</f>
        <v>182.28470682515683</v>
      </c>
      <c r="AI89" s="18">
        <f>Inp_BPI!AI28*AI28</f>
        <v>182.81473273925829</v>
      </c>
      <c r="AJ89" s="18">
        <f>Inp_BPI!AJ28*AJ28</f>
        <v>174.88195196339584</v>
      </c>
      <c r="AK89" s="18">
        <f>Inp_BPI!AK28*AK28</f>
        <v>172.27862573255393</v>
      </c>
      <c r="AM89" s="46"/>
      <c r="AN89" s="46"/>
      <c r="AO89" s="18">
        <f t="shared" si="8"/>
        <v>894.57015875410889</v>
      </c>
      <c r="AQ89" s="46"/>
      <c r="AR89" s="46"/>
      <c r="AS89" s="46"/>
    </row>
    <row r="90" spans="3:61" x14ac:dyDescent="0.3">
      <c r="E90" s="3" t="s">
        <v>85</v>
      </c>
      <c r="F90" s="3" t="s">
        <v>279</v>
      </c>
      <c r="G90" s="3" t="s">
        <v>167</v>
      </c>
      <c r="L90" s="3" t="s">
        <v>159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8">
        <f>Inp_BPI!AG29*AG29</f>
        <v>232.929046821317</v>
      </c>
      <c r="AH90" s="18">
        <f>Inp_BPI!AH29*AH29</f>
        <v>235.37470557540951</v>
      </c>
      <c r="AI90" s="18">
        <f>Inp_BPI!AI29*AI29</f>
        <v>233.28388022334858</v>
      </c>
      <c r="AJ90" s="18">
        <f>Inp_BPI!AJ29*AJ29</f>
        <v>232.1354108393069</v>
      </c>
      <c r="AK90" s="18">
        <f>Inp_BPI!AK29*AK29</f>
        <v>230.14721393884625</v>
      </c>
      <c r="AM90" s="46"/>
      <c r="AN90" s="46"/>
      <c r="AO90" s="18">
        <f t="shared" si="8"/>
        <v>1163.8702573982282</v>
      </c>
      <c r="AQ90" s="46"/>
      <c r="AR90" s="46"/>
      <c r="AS90" s="46"/>
    </row>
    <row r="91" spans="3:61" x14ac:dyDescent="0.3">
      <c r="E91" s="3" t="s">
        <v>95</v>
      </c>
      <c r="F91" s="3" t="s">
        <v>279</v>
      </c>
      <c r="G91" s="3" t="s">
        <v>167</v>
      </c>
      <c r="L91" s="3" t="s">
        <v>159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8">
        <f>Inp_BPI!AG30*AG30</f>
        <v>178.64939043746793</v>
      </c>
      <c r="AH91" s="18">
        <f>Inp_BPI!AH30*AH30</f>
        <v>186.37072083704172</v>
      </c>
      <c r="AI91" s="18">
        <f>Inp_BPI!AI30*AI30</f>
        <v>178.92359531913309</v>
      </c>
      <c r="AJ91" s="18">
        <f>Inp_BPI!AJ30*AJ30</f>
        <v>170.89425635709765</v>
      </c>
      <c r="AK91" s="18">
        <f>Inp_BPI!AK30*AK30</f>
        <v>170.28406698376759</v>
      </c>
      <c r="AM91" s="46"/>
      <c r="AN91" s="46"/>
      <c r="AO91" s="18">
        <f t="shared" si="8"/>
        <v>885.12202993450796</v>
      </c>
      <c r="AQ91" s="46"/>
      <c r="AR91" s="46"/>
      <c r="AS91" s="46"/>
    </row>
    <row r="92" spans="3:61" x14ac:dyDescent="0.3">
      <c r="E92" s="3" t="s">
        <v>98</v>
      </c>
      <c r="F92" s="3" t="s">
        <v>279</v>
      </c>
      <c r="G92" s="3" t="s">
        <v>167</v>
      </c>
      <c r="L92" s="3" t="s">
        <v>159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8">
        <f>Inp_BPI!AG31*AG31</f>
        <v>384.05166944447916</v>
      </c>
      <c r="AH92" s="18">
        <f>Inp_BPI!AH31*AH31</f>
        <v>397.91428050331342</v>
      </c>
      <c r="AI92" s="18">
        <f>Inp_BPI!AI31*AI31</f>
        <v>396.45534502336989</v>
      </c>
      <c r="AJ92" s="18">
        <f>Inp_BPI!AJ31*AJ31</f>
        <v>387.25852503487323</v>
      </c>
      <c r="AK92" s="18">
        <f>Inp_BPI!AK31*AK31</f>
        <v>385.35266289280253</v>
      </c>
      <c r="AM92" s="46"/>
      <c r="AN92" s="46"/>
      <c r="AO92" s="18">
        <f t="shared" si="8"/>
        <v>1951.032482898838</v>
      </c>
      <c r="AQ92" s="46"/>
      <c r="AR92" s="46"/>
      <c r="AS92" s="46"/>
    </row>
    <row r="93" spans="3:61" x14ac:dyDescent="0.3">
      <c r="E93" s="3" t="s">
        <v>91</v>
      </c>
      <c r="F93" s="3" t="s">
        <v>279</v>
      </c>
      <c r="G93" s="3" t="s">
        <v>167</v>
      </c>
      <c r="L93" s="3" t="s">
        <v>159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8">
        <f>Inp_BPI!AG32*AG32</f>
        <v>249.62272012051946</v>
      </c>
      <c r="AH93" s="18">
        <f>Inp_BPI!AH32*AH32</f>
        <v>238.7724302320506</v>
      </c>
      <c r="AI93" s="18">
        <f>Inp_BPI!AI32*AI32</f>
        <v>235.14893868425273</v>
      </c>
      <c r="AJ93" s="18">
        <f>Inp_BPI!AJ32*AJ32</f>
        <v>237.70552215525004</v>
      </c>
      <c r="AK93" s="18">
        <f>Inp_BPI!AK32*AK32</f>
        <v>239.85968490742829</v>
      </c>
      <c r="AM93" s="46"/>
      <c r="AN93" s="46"/>
      <c r="AO93" s="18">
        <f t="shared" si="8"/>
        <v>1201.1092960995011</v>
      </c>
      <c r="AQ93" s="46"/>
      <c r="AR93" s="46"/>
      <c r="AS93" s="46"/>
    </row>
    <row r="95" spans="3:61" s="108" customFormat="1" x14ac:dyDescent="0.3">
      <c r="C95" s="119" t="s">
        <v>1236</v>
      </c>
      <c r="D95" s="107"/>
      <c r="E95" s="107"/>
      <c r="F95" s="107"/>
      <c r="G95" s="107"/>
      <c r="H95" s="107"/>
      <c r="I95" s="107"/>
      <c r="J95" s="107"/>
      <c r="K95" s="107"/>
      <c r="L95" s="107"/>
      <c r="M95" s="107"/>
      <c r="N95" s="107"/>
      <c r="O95" s="107"/>
      <c r="P95" s="107"/>
      <c r="Q95" s="107"/>
      <c r="R95" s="107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  <c r="AF95" s="107"/>
      <c r="AG95" s="107"/>
      <c r="AH95" s="107"/>
      <c r="AI95" s="107"/>
      <c r="AJ95" s="107"/>
      <c r="AK95" s="107"/>
      <c r="AL95" s="107"/>
      <c r="AM95" s="107"/>
      <c r="AN95" s="107"/>
      <c r="AO95" s="107"/>
      <c r="AP95" s="107"/>
      <c r="AQ95" s="107"/>
      <c r="AR95" s="107"/>
      <c r="AS95" s="107"/>
      <c r="AT95" s="107"/>
      <c r="AU95" s="107"/>
      <c r="AV95" s="120"/>
      <c r="AW95" s="107"/>
      <c r="AX95" s="107"/>
      <c r="AY95" s="107"/>
      <c r="AZ95" s="107"/>
      <c r="BA95" s="107"/>
      <c r="BB95" s="107"/>
      <c r="BC95" s="107"/>
      <c r="BD95" s="107"/>
      <c r="BE95" s="107"/>
      <c r="BF95" s="107"/>
      <c r="BG95" s="107"/>
      <c r="BH95" s="107"/>
      <c r="BI95" s="107"/>
    </row>
    <row r="97" spans="3:61" x14ac:dyDescent="0.3">
      <c r="E97" s="3" t="s">
        <v>82</v>
      </c>
      <c r="F97" s="3" t="s">
        <v>278</v>
      </c>
      <c r="G97" s="3" t="s">
        <v>167</v>
      </c>
      <c r="L97" s="3" t="s">
        <v>159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8">
        <f>Inp_BPI!AG37*AG61</f>
        <v>5.6205594994164203</v>
      </c>
      <c r="AH97" s="18">
        <f>Inp_BPI!AH37*AH61</f>
        <v>5.3941003582312863</v>
      </c>
      <c r="AI97" s="18">
        <f>Inp_BPI!AI37*AI61</f>
        <v>5.4232294448999196</v>
      </c>
      <c r="AJ97" s="18">
        <f>Inp_BPI!AJ37*AJ61</f>
        <v>3.8229194908371325</v>
      </c>
      <c r="AK97" s="18">
        <f>Inp_BPI!AK37*AK61</f>
        <v>3.9301722860363828</v>
      </c>
      <c r="AM97" s="46"/>
      <c r="AN97" s="46"/>
      <c r="AO97" s="18">
        <f t="shared" ref="AO97:AO104" si="9">SUM(AG97:AK97)</f>
        <v>24.190981079421142</v>
      </c>
      <c r="AQ97" s="46"/>
      <c r="AR97" s="46"/>
      <c r="AS97" s="46"/>
    </row>
    <row r="98" spans="3:61" x14ac:dyDescent="0.3">
      <c r="E98" s="3" t="s">
        <v>84</v>
      </c>
      <c r="F98" s="3" t="s">
        <v>278</v>
      </c>
      <c r="G98" s="3" t="s">
        <v>167</v>
      </c>
      <c r="L98" s="3" t="s">
        <v>159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8">
        <f>Inp_BPI!AG38*AG62</f>
        <v>3.7386958322487418</v>
      </c>
      <c r="AH98" s="18">
        <f>Inp_BPI!AH38*AH62</f>
        <v>4.7972137939792496</v>
      </c>
      <c r="AI98" s="18">
        <f>Inp_BPI!AI38*AI62</f>
        <v>7.0605241088977735</v>
      </c>
      <c r="AJ98" s="18">
        <f>Inp_BPI!AJ38*AJ62</f>
        <v>4.4895135939960662</v>
      </c>
      <c r="AK98" s="18">
        <f>Inp_BPI!AK38*AK62</f>
        <v>3.8258646793643125</v>
      </c>
      <c r="AM98" s="46"/>
      <c r="AN98" s="46"/>
      <c r="AO98" s="18">
        <f t="shared" si="9"/>
        <v>23.911812008486141</v>
      </c>
      <c r="AQ98" s="46"/>
      <c r="AR98" s="46"/>
      <c r="AS98" s="46"/>
    </row>
    <row r="99" spans="3:61" x14ac:dyDescent="0.3">
      <c r="E99" s="3" t="s">
        <v>87</v>
      </c>
      <c r="F99" s="3" t="s">
        <v>278</v>
      </c>
      <c r="G99" s="3" t="s">
        <v>167</v>
      </c>
      <c r="L99" s="3" t="s">
        <v>159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8">
        <f>Inp_BPI!AG39*AG63</f>
        <v>1.8825012840414106</v>
      </c>
      <c r="AH99" s="18">
        <f>Inp_BPI!AH39*AH63</f>
        <v>2.6489825097716975</v>
      </c>
      <c r="AI99" s="18">
        <f>Inp_BPI!AI39*AI63</f>
        <v>3.51644172638732</v>
      </c>
      <c r="AJ99" s="18">
        <f>Inp_BPI!AJ39*AJ63</f>
        <v>2.7823208495659055</v>
      </c>
      <c r="AK99" s="18">
        <f>Inp_BPI!AK39*AK63</f>
        <v>2.2417144411388974</v>
      </c>
      <c r="AM99" s="46"/>
      <c r="AN99" s="46"/>
      <c r="AO99" s="18">
        <f t="shared" si="9"/>
        <v>13.071960810905232</v>
      </c>
      <c r="AQ99" s="46"/>
      <c r="AR99" s="46"/>
      <c r="AS99" s="46"/>
    </row>
    <row r="100" spans="3:61" x14ac:dyDescent="0.3">
      <c r="E100" s="3" t="s">
        <v>90</v>
      </c>
      <c r="F100" s="3" t="s">
        <v>278</v>
      </c>
      <c r="G100" s="3" t="s">
        <v>167</v>
      </c>
      <c r="L100" s="3" t="s">
        <v>159</v>
      </c>
      <c r="R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8">
        <f>Inp_BPI!AG40*AG64</f>
        <v>2.672236786053543</v>
      </c>
      <c r="AH100" s="18">
        <f>Inp_BPI!AH40*AH64</f>
        <v>1.8934241393232674</v>
      </c>
      <c r="AI100" s="18">
        <f>Inp_BPI!AI40*AI64</f>
        <v>2.5436156632977101</v>
      </c>
      <c r="AJ100" s="18">
        <f>Inp_BPI!AJ40*AJ64</f>
        <v>2.6310037475411887</v>
      </c>
      <c r="AK100" s="18">
        <f>Inp_BPI!AK40*AK64</f>
        <v>1.9550241529087087</v>
      </c>
      <c r="AM100" s="46"/>
      <c r="AN100" s="46"/>
      <c r="AO100" s="18">
        <f t="shared" si="9"/>
        <v>11.695304489124418</v>
      </c>
      <c r="AQ100" s="46"/>
      <c r="AR100" s="46"/>
      <c r="AS100" s="46"/>
    </row>
    <row r="101" spans="3:61" x14ac:dyDescent="0.3">
      <c r="E101" s="3" t="s">
        <v>85</v>
      </c>
      <c r="F101" s="3" t="s">
        <v>278</v>
      </c>
      <c r="G101" s="3" t="s">
        <v>167</v>
      </c>
      <c r="L101" s="3" t="s">
        <v>159</v>
      </c>
      <c r="R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8">
        <f>Inp_BPI!AG41*AG65</f>
        <v>11.60368574329409</v>
      </c>
      <c r="AH101" s="18">
        <f>Inp_BPI!AH41*AH65</f>
        <v>11.445883320830458</v>
      </c>
      <c r="AI101" s="18">
        <f>Inp_BPI!AI41*AI65</f>
        <v>12.2173231998931</v>
      </c>
      <c r="AJ101" s="18">
        <f>Inp_BPI!AJ41*AJ65</f>
        <v>8.9415216207920079</v>
      </c>
      <c r="AK101" s="18">
        <f>Inp_BPI!AK41*AK65</f>
        <v>5.2963242607685697</v>
      </c>
      <c r="AM101" s="46"/>
      <c r="AN101" s="46"/>
      <c r="AO101" s="18">
        <f t="shared" si="9"/>
        <v>49.50473814557823</v>
      </c>
      <c r="AQ101" s="46"/>
      <c r="AR101" s="46"/>
      <c r="AS101" s="46"/>
    </row>
    <row r="102" spans="3:61" x14ac:dyDescent="0.3">
      <c r="E102" s="3" t="s">
        <v>95</v>
      </c>
      <c r="F102" s="3" t="s">
        <v>278</v>
      </c>
      <c r="G102" s="3" t="s">
        <v>167</v>
      </c>
      <c r="L102" s="3" t="s">
        <v>159</v>
      </c>
      <c r="R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18">
        <f>Inp_BPI!AG42*AG66</f>
        <v>5.4837225204400815</v>
      </c>
      <c r="AH102" s="18">
        <f>Inp_BPI!AH42*AH66</f>
        <v>13.190435690721879</v>
      </c>
      <c r="AI102" s="18">
        <f>Inp_BPI!AI42*AI66</f>
        <v>17.494545775983688</v>
      </c>
      <c r="AJ102" s="18">
        <f>Inp_BPI!AJ42*AJ66</f>
        <v>13.29314635769162</v>
      </c>
      <c r="AK102" s="18">
        <f>Inp_BPI!AK42*AK66</f>
        <v>7.854364768626688</v>
      </c>
      <c r="AM102" s="46"/>
      <c r="AN102" s="46"/>
      <c r="AO102" s="18">
        <f t="shared" si="9"/>
        <v>57.316215113463954</v>
      </c>
      <c r="AQ102" s="46"/>
      <c r="AR102" s="46"/>
      <c r="AS102" s="46"/>
    </row>
    <row r="103" spans="3:61" x14ac:dyDescent="0.3">
      <c r="E103" s="3" t="s">
        <v>98</v>
      </c>
      <c r="F103" s="3" t="s">
        <v>278</v>
      </c>
      <c r="G103" s="3" t="s">
        <v>167</v>
      </c>
      <c r="L103" s="3" t="s">
        <v>159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8">
        <f>Inp_BPI!AG43*AG67</f>
        <v>5.8593608687149121</v>
      </c>
      <c r="AH103" s="18">
        <f>Inp_BPI!AH43*AH67</f>
        <v>7.4221951475592665</v>
      </c>
      <c r="AI103" s="18">
        <f>Inp_BPI!AI43*AI67</f>
        <v>12.163692899868566</v>
      </c>
      <c r="AJ103" s="18">
        <f>Inp_BPI!AJ43*AJ67</f>
        <v>10.115875313776954</v>
      </c>
      <c r="AK103" s="18">
        <f>Inp_BPI!AK43*AK67</f>
        <v>7.2329137570877897</v>
      </c>
      <c r="AM103" s="46"/>
      <c r="AN103" s="46"/>
      <c r="AO103" s="18">
        <f t="shared" si="9"/>
        <v>42.794037987007485</v>
      </c>
      <c r="AQ103" s="46"/>
      <c r="AR103" s="46"/>
      <c r="AS103" s="46"/>
    </row>
    <row r="104" spans="3:61" x14ac:dyDescent="0.3">
      <c r="E104" s="3" t="s">
        <v>91</v>
      </c>
      <c r="F104" s="3" t="s">
        <v>278</v>
      </c>
      <c r="G104" s="3" t="s">
        <v>167</v>
      </c>
      <c r="L104" s="3" t="s">
        <v>159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8">
        <f>Inp_BPI!AG44*AG68</f>
        <v>2.0914828086978425</v>
      </c>
      <c r="AH104" s="18">
        <f>Inp_BPI!AH44*AH68</f>
        <v>3.3105558844643173</v>
      </c>
      <c r="AI104" s="18">
        <f>Inp_BPI!AI44*AI68</f>
        <v>2.5483644760540067</v>
      </c>
      <c r="AJ104" s="18">
        <f>Inp_BPI!AJ44*AJ68</f>
        <v>2.241694191672388</v>
      </c>
      <c r="AK104" s="18">
        <f>Inp_BPI!AK44*AK68</f>
        <v>1.7994180550355723</v>
      </c>
      <c r="AM104" s="46"/>
      <c r="AN104" s="46"/>
      <c r="AO104" s="18">
        <f t="shared" si="9"/>
        <v>11.991515415924125</v>
      </c>
      <c r="AQ104" s="46"/>
      <c r="AR104" s="46"/>
      <c r="AS104" s="46"/>
    </row>
    <row r="106" spans="3:61" s="108" customFormat="1" x14ac:dyDescent="0.3">
      <c r="C106" s="119" t="s">
        <v>1237</v>
      </c>
      <c r="D106" s="107"/>
      <c r="E106" s="107"/>
      <c r="F106" s="107"/>
      <c r="G106" s="107"/>
      <c r="H106" s="107"/>
      <c r="I106" s="107"/>
      <c r="J106" s="107"/>
      <c r="K106" s="107"/>
      <c r="L106" s="107"/>
      <c r="M106" s="107"/>
      <c r="N106" s="107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  <c r="Z106" s="107"/>
      <c r="AA106" s="107"/>
      <c r="AB106" s="107"/>
      <c r="AC106" s="107"/>
      <c r="AD106" s="107"/>
      <c r="AE106" s="107"/>
      <c r="AF106" s="107"/>
      <c r="AG106" s="107"/>
      <c r="AH106" s="107"/>
      <c r="AI106" s="107"/>
      <c r="AJ106" s="107"/>
      <c r="AK106" s="107"/>
      <c r="AL106" s="107"/>
      <c r="AM106" s="107"/>
      <c r="AN106" s="107"/>
      <c r="AO106" s="107"/>
      <c r="AP106" s="107"/>
      <c r="AQ106" s="107"/>
      <c r="AR106" s="107"/>
      <c r="AS106" s="107"/>
      <c r="AT106" s="107"/>
      <c r="AU106" s="107"/>
      <c r="AV106" s="120"/>
      <c r="AW106" s="107"/>
      <c r="AX106" s="107"/>
      <c r="AY106" s="107"/>
      <c r="AZ106" s="107"/>
      <c r="BA106" s="107"/>
      <c r="BB106" s="107"/>
      <c r="BC106" s="107"/>
      <c r="BD106" s="107"/>
      <c r="BE106" s="107"/>
      <c r="BF106" s="107"/>
      <c r="BG106" s="107"/>
      <c r="BH106" s="107"/>
      <c r="BI106" s="107"/>
    </row>
    <row r="108" spans="3:61" x14ac:dyDescent="0.3">
      <c r="E108" s="3" t="s">
        <v>82</v>
      </c>
      <c r="F108" s="3" t="s">
        <v>279</v>
      </c>
      <c r="G108" s="3" t="s">
        <v>167</v>
      </c>
      <c r="L108" s="3" t="s">
        <v>159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8">
        <f>Inp_BPI!AG47*AG50</f>
        <v>12.352467793209236</v>
      </c>
      <c r="AH108" s="18">
        <f>Inp_BPI!AH47*AH50</f>
        <v>13.010203077371205</v>
      </c>
      <c r="AI108" s="18">
        <f>Inp_BPI!AI47*AI50</f>
        <v>12.451231953290154</v>
      </c>
      <c r="AJ108" s="18">
        <f>Inp_BPI!AJ47*AJ50</f>
        <v>12.648215170992737</v>
      </c>
      <c r="AK108" s="18">
        <f>Inp_BPI!AK47*AK50</f>
        <v>14.008539654204707</v>
      </c>
      <c r="AM108" s="46"/>
      <c r="AN108" s="46"/>
      <c r="AO108" s="18">
        <f t="shared" ref="AO108:AO115" si="10">SUM(AG108:AK108)</f>
        <v>64.470657649068031</v>
      </c>
      <c r="AQ108" s="46"/>
      <c r="AR108" s="46"/>
      <c r="AS108" s="46"/>
    </row>
    <row r="109" spans="3:61" x14ac:dyDescent="0.3">
      <c r="E109" s="3" t="s">
        <v>84</v>
      </c>
      <c r="F109" s="3" t="s">
        <v>279</v>
      </c>
      <c r="G109" s="3" t="s">
        <v>167</v>
      </c>
      <c r="L109" s="3" t="s">
        <v>159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8">
        <f>Inp_BPI!AG48*AG51</f>
        <v>7.1506440785947056</v>
      </c>
      <c r="AH109" s="18">
        <f>Inp_BPI!AH48*AH51</f>
        <v>8.7883036516859878</v>
      </c>
      <c r="AI109" s="18">
        <f>Inp_BPI!AI48*AI51</f>
        <v>10.877677772243658</v>
      </c>
      <c r="AJ109" s="18">
        <f>Inp_BPI!AJ48*AJ51</f>
        <v>9.394506314860406</v>
      </c>
      <c r="AK109" s="18">
        <f>Inp_BPI!AK48*AK51</f>
        <v>9.4816017046125616</v>
      </c>
      <c r="AM109" s="46"/>
      <c r="AN109" s="46"/>
      <c r="AO109" s="18">
        <f t="shared" si="10"/>
        <v>45.692733521997326</v>
      </c>
      <c r="AQ109" s="46"/>
      <c r="AR109" s="46"/>
      <c r="AS109" s="46"/>
    </row>
    <row r="110" spans="3:61" x14ac:dyDescent="0.3">
      <c r="E110" s="3" t="s">
        <v>87</v>
      </c>
      <c r="F110" s="3" t="s">
        <v>279</v>
      </c>
      <c r="G110" s="3" t="s">
        <v>167</v>
      </c>
      <c r="L110" s="3" t="s">
        <v>159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8">
        <f>Inp_BPI!AG49*AG52</f>
        <v>7.4032205380540272</v>
      </c>
      <c r="AH110" s="18">
        <f>Inp_BPI!AH49*AH52</f>
        <v>8.7676339058262904</v>
      </c>
      <c r="AI110" s="18">
        <f>Inp_BPI!AI49*AI52</f>
        <v>9.2996239150821971</v>
      </c>
      <c r="AJ110" s="18">
        <f>Inp_BPI!AJ49*AJ52</f>
        <v>9.8088331804400397</v>
      </c>
      <c r="AK110" s="18">
        <f>Inp_BPI!AK49*AK52</f>
        <v>10.216276865123275</v>
      </c>
      <c r="AM110" s="46"/>
      <c r="AN110" s="46"/>
      <c r="AO110" s="18">
        <f t="shared" si="10"/>
        <v>45.495588404525833</v>
      </c>
      <c r="AQ110" s="46"/>
      <c r="AR110" s="46"/>
      <c r="AS110" s="46"/>
    </row>
    <row r="111" spans="3:61" x14ac:dyDescent="0.3">
      <c r="E111" s="3" t="s">
        <v>90</v>
      </c>
      <c r="F111" s="3" t="s">
        <v>279</v>
      </c>
      <c r="G111" s="3" t="s">
        <v>167</v>
      </c>
      <c r="L111" s="3" t="s">
        <v>159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8">
        <f>Inp_BPI!AG50*AG53</f>
        <v>6.7208906168435849</v>
      </c>
      <c r="AH111" s="18">
        <f>Inp_BPI!AH50*AH53</f>
        <v>6.5274727346640091</v>
      </c>
      <c r="AI111" s="18">
        <f>Inp_BPI!AI50*AI53</f>
        <v>6.9629969521636417</v>
      </c>
      <c r="AJ111" s="18">
        <f>Inp_BPI!AJ50*AJ53</f>
        <v>7.9859748672576929</v>
      </c>
      <c r="AK111" s="18">
        <f>Inp_BPI!AK50*AK53</f>
        <v>8.0687251383219305</v>
      </c>
      <c r="AM111" s="46"/>
      <c r="AN111" s="46"/>
      <c r="AO111" s="18">
        <f t="shared" si="10"/>
        <v>36.266060309250861</v>
      </c>
      <c r="AQ111" s="46"/>
      <c r="AR111" s="46"/>
      <c r="AS111" s="46"/>
    </row>
    <row r="112" spans="3:61" x14ac:dyDescent="0.3">
      <c r="E112" s="3" t="s">
        <v>85</v>
      </c>
      <c r="F112" s="3" t="s">
        <v>279</v>
      </c>
      <c r="G112" s="3" t="s">
        <v>167</v>
      </c>
      <c r="L112" s="3" t="s">
        <v>159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8">
        <f>Inp_BPI!AG51*AG54</f>
        <v>10.950008923262599</v>
      </c>
      <c r="AH112" s="18">
        <f>Inp_BPI!AH51*AH54</f>
        <v>15.179180419922348</v>
      </c>
      <c r="AI112" s="18">
        <f>Inp_BPI!AI51*AI54</f>
        <v>17.55651827156759</v>
      </c>
      <c r="AJ112" s="18">
        <f>Inp_BPI!AJ51*AJ54</f>
        <v>14.191691618612808</v>
      </c>
      <c r="AK112" s="18">
        <f>Inp_BPI!AK51*AK54</f>
        <v>10.48686118099369</v>
      </c>
      <c r="AM112" s="46"/>
      <c r="AN112" s="46"/>
      <c r="AO112" s="18">
        <f t="shared" si="10"/>
        <v>68.364260414359038</v>
      </c>
      <c r="AQ112" s="46"/>
      <c r="AR112" s="46"/>
      <c r="AS112" s="46"/>
    </row>
    <row r="113" spans="3:61" x14ac:dyDescent="0.3">
      <c r="E113" s="3" t="s">
        <v>95</v>
      </c>
      <c r="F113" s="3" t="s">
        <v>279</v>
      </c>
      <c r="G113" s="3" t="s">
        <v>167</v>
      </c>
      <c r="L113" s="3" t="s">
        <v>159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8">
        <f>Inp_BPI!AG52*AG55</f>
        <v>12.555462071260912</v>
      </c>
      <c r="AH113" s="18">
        <f>Inp_BPI!AH52*AH55</f>
        <v>17.557974578253916</v>
      </c>
      <c r="AI113" s="18">
        <f>Inp_BPI!AI52*AI55</f>
        <v>23.373498756654143</v>
      </c>
      <c r="AJ113" s="18">
        <f>Inp_BPI!AJ52*AJ55</f>
        <v>21.499028843255129</v>
      </c>
      <c r="AK113" s="18">
        <f>Inp_BPI!AK52*AK55</f>
        <v>13.482562601193232</v>
      </c>
      <c r="AM113" s="46"/>
      <c r="AN113" s="46"/>
      <c r="AO113" s="18">
        <f t="shared" si="10"/>
        <v>88.468526850617337</v>
      </c>
      <c r="AQ113" s="46"/>
      <c r="AR113" s="46"/>
      <c r="AS113" s="46"/>
    </row>
    <row r="114" spans="3:61" x14ac:dyDescent="0.3">
      <c r="E114" s="3" t="s">
        <v>98</v>
      </c>
      <c r="F114" s="3" t="s">
        <v>279</v>
      </c>
      <c r="G114" s="3" t="s">
        <v>167</v>
      </c>
      <c r="L114" s="3" t="s">
        <v>159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8">
        <f>Inp_BPI!AG53*AG56</f>
        <v>13.922733940729682</v>
      </c>
      <c r="AH114" s="18">
        <f>Inp_BPI!AH53*AH56</f>
        <v>16.592163953500574</v>
      </c>
      <c r="AI114" s="18">
        <f>Inp_BPI!AI53*AI56</f>
        <v>20.021992435993841</v>
      </c>
      <c r="AJ114" s="18">
        <f>Inp_BPI!AJ53*AJ56</f>
        <v>23.47289140649157</v>
      </c>
      <c r="AK114" s="18">
        <f>Inp_BPI!AK53*AK56</f>
        <v>18.421955585637107</v>
      </c>
      <c r="AM114" s="46"/>
      <c r="AN114" s="46"/>
      <c r="AO114" s="18">
        <f t="shared" si="10"/>
        <v>92.431737322352774</v>
      </c>
      <c r="AQ114" s="46"/>
      <c r="AR114" s="46"/>
      <c r="AS114" s="46"/>
    </row>
    <row r="115" spans="3:61" x14ac:dyDescent="0.3">
      <c r="E115" s="3" t="s">
        <v>91</v>
      </c>
      <c r="F115" s="3" t="s">
        <v>279</v>
      </c>
      <c r="G115" s="3" t="s">
        <v>167</v>
      </c>
      <c r="L115" s="3" t="s">
        <v>159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8">
        <f>Inp_BPI!AG54*AG57</f>
        <v>2.8825148198249146</v>
      </c>
      <c r="AH115" s="18">
        <f>Inp_BPI!AH54*AH57</f>
        <v>3.8214613033828124</v>
      </c>
      <c r="AI115" s="18">
        <f>Inp_BPI!AI54*AI57</f>
        <v>2.4777114080988065</v>
      </c>
      <c r="AJ115" s="18">
        <f>Inp_BPI!AJ54*AJ57</f>
        <v>1.9091975589253609</v>
      </c>
      <c r="AK115" s="18">
        <f>Inp_BPI!AK54*AK57</f>
        <v>2.034874443706709</v>
      </c>
      <c r="AM115" s="46"/>
      <c r="AN115" s="46"/>
      <c r="AO115" s="18">
        <f t="shared" si="10"/>
        <v>13.125759533938602</v>
      </c>
      <c r="AQ115" s="46"/>
      <c r="AR115" s="46"/>
      <c r="AS115" s="46"/>
    </row>
    <row r="117" spans="3:61" x14ac:dyDescent="0.3">
      <c r="C117" s="11" t="s">
        <v>1099</v>
      </c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  <c r="AJ117" s="11"/>
      <c r="AK117" s="11"/>
      <c r="AL117" s="11"/>
      <c r="AM117" s="11"/>
      <c r="AN117" s="11"/>
      <c r="AO117" s="11"/>
      <c r="AP117" s="11"/>
      <c r="AQ117" s="11"/>
      <c r="AR117" s="11"/>
      <c r="AS117" s="11"/>
      <c r="AT117" s="11"/>
      <c r="AU117" s="11"/>
      <c r="AV117" s="44"/>
      <c r="AW117" s="11"/>
      <c r="AX117" s="11"/>
      <c r="AY117" s="11"/>
      <c r="AZ117" s="11"/>
      <c r="BA117" s="11"/>
      <c r="BB117" s="11"/>
      <c r="BC117" s="11"/>
      <c r="BD117" s="11"/>
      <c r="BE117" s="11"/>
      <c r="BF117" s="11"/>
      <c r="BG117" s="11"/>
      <c r="BH117" s="11"/>
      <c r="BI117" s="11"/>
    </row>
    <row r="119" spans="3:61" x14ac:dyDescent="0.3">
      <c r="E119" s="3" t="s">
        <v>82</v>
      </c>
      <c r="F119" s="3" t="s">
        <v>231</v>
      </c>
      <c r="G119" s="3" t="s">
        <v>167</v>
      </c>
      <c r="L119" s="3" t="s">
        <v>232</v>
      </c>
      <c r="R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60">
        <f>SUM(AG86,AG108)/SUM(AG25,AG50)</f>
        <v>0.99698677149489134</v>
      </c>
      <c r="AH119" s="60">
        <f>SUM(AH86,AH108)/SUM(AH25,AH50)</f>
        <v>0.98975683575075124</v>
      </c>
      <c r="AI119" s="60">
        <f t="shared" ref="AI119:AK119" si="11">SUM(AI86,AI108)/SUM(AI25,AI50)</f>
        <v>0.99431854758372695</v>
      </c>
      <c r="AJ119" s="60">
        <f t="shared" si="11"/>
        <v>0.99703671946390793</v>
      </c>
      <c r="AK119" s="60">
        <f t="shared" si="11"/>
        <v>0.99716203035929085</v>
      </c>
      <c r="AM119" s="46"/>
      <c r="AN119" s="46"/>
      <c r="AO119" s="60">
        <f t="shared" ref="AO119:AO126" si="12">SUM(AO86,AO108)/SUM(AO25,AO50)</f>
        <v>0.99500933255504731</v>
      </c>
      <c r="AQ119" s="46"/>
      <c r="AR119" s="46"/>
      <c r="AS119" s="46"/>
    </row>
    <row r="120" spans="3:61" x14ac:dyDescent="0.3">
      <c r="E120" s="3" t="s">
        <v>84</v>
      </c>
      <c r="F120" s="3" t="s">
        <v>231</v>
      </c>
      <c r="G120" s="3" t="s">
        <v>167</v>
      </c>
      <c r="L120" s="3" t="s">
        <v>232</v>
      </c>
      <c r="R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60">
        <f t="shared" ref="AG120:AK126" si="13">SUM(AG87,AG109)/SUM(AG26,AG51)</f>
        <v>0.9618742193426203</v>
      </c>
      <c r="AH120" s="60">
        <f t="shared" si="13"/>
        <v>0.96248334652236978</v>
      </c>
      <c r="AI120" s="60">
        <f t="shared" si="13"/>
        <v>0.95956695077033882</v>
      </c>
      <c r="AJ120" s="60">
        <f t="shared" si="13"/>
        <v>0.96955994921492261</v>
      </c>
      <c r="AK120" s="60">
        <f t="shared" si="13"/>
        <v>0.98275733843138258</v>
      </c>
      <c r="AM120" s="46"/>
      <c r="AN120" s="46"/>
      <c r="AO120" s="60">
        <f t="shared" si="12"/>
        <v>0.96699009145992865</v>
      </c>
      <c r="AQ120" s="46"/>
      <c r="AR120" s="46"/>
      <c r="AS120" s="46"/>
    </row>
    <row r="121" spans="3:61" x14ac:dyDescent="0.3">
      <c r="E121" s="3" t="s">
        <v>87</v>
      </c>
      <c r="F121" s="3" t="s">
        <v>231</v>
      </c>
      <c r="G121" s="3" t="s">
        <v>167</v>
      </c>
      <c r="L121" s="3" t="s">
        <v>232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60">
        <f t="shared" si="13"/>
        <v>0.99632524736203676</v>
      </c>
      <c r="AH121" s="60">
        <f t="shared" si="13"/>
        <v>0.98100652314623416</v>
      </c>
      <c r="AI121" s="60">
        <f t="shared" si="13"/>
        <v>0.98259697833058668</v>
      </c>
      <c r="AJ121" s="60">
        <f t="shared" si="13"/>
        <v>0.98737900276254176</v>
      </c>
      <c r="AK121" s="60">
        <f t="shared" si="13"/>
        <v>0.99987155324986443</v>
      </c>
      <c r="AM121" s="46"/>
      <c r="AN121" s="46"/>
      <c r="AO121" s="60">
        <f t="shared" si="12"/>
        <v>0.98925083233889677</v>
      </c>
      <c r="AQ121" s="46"/>
      <c r="AR121" s="46"/>
      <c r="AS121" s="46"/>
    </row>
    <row r="122" spans="3:61" x14ac:dyDescent="0.3">
      <c r="E122" s="3" t="s">
        <v>90</v>
      </c>
      <c r="F122" s="3" t="s">
        <v>231</v>
      </c>
      <c r="G122" s="3" t="s">
        <v>167</v>
      </c>
      <c r="L122" s="3" t="s">
        <v>232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60">
        <f t="shared" si="13"/>
        <v>0.99228530310689278</v>
      </c>
      <c r="AH122" s="60">
        <f t="shared" si="13"/>
        <v>0.99590434683366913</v>
      </c>
      <c r="AI122" s="60">
        <f t="shared" si="13"/>
        <v>0.99629098324010834</v>
      </c>
      <c r="AJ122" s="60">
        <f t="shared" si="13"/>
        <v>0.99384268263986919</v>
      </c>
      <c r="AK122" s="60">
        <f t="shared" si="13"/>
        <v>0.99802677579980426</v>
      </c>
      <c r="AM122" s="46"/>
      <c r="AN122" s="46"/>
      <c r="AO122" s="60">
        <f t="shared" si="12"/>
        <v>0.99525042499849115</v>
      </c>
      <c r="AQ122" s="46"/>
      <c r="AR122" s="46"/>
      <c r="AS122" s="46"/>
    </row>
    <row r="123" spans="3:61" x14ac:dyDescent="0.3">
      <c r="E123" s="3" t="s">
        <v>85</v>
      </c>
      <c r="F123" s="3" t="s">
        <v>231</v>
      </c>
      <c r="G123" s="3" t="s">
        <v>167</v>
      </c>
      <c r="L123" s="3" t="s">
        <v>232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60">
        <f t="shared" si="13"/>
        <v>0.96870566161008798</v>
      </c>
      <c r="AH123" s="60">
        <f t="shared" si="13"/>
        <v>0.96936543297802236</v>
      </c>
      <c r="AI123" s="60">
        <f t="shared" si="13"/>
        <v>0.96963256483921312</v>
      </c>
      <c r="AJ123" s="60">
        <f t="shared" si="13"/>
        <v>0.96894287176581073</v>
      </c>
      <c r="AK123" s="60">
        <f t="shared" si="13"/>
        <v>0.96807690614075714</v>
      </c>
      <c r="AM123" s="46"/>
      <c r="AN123" s="46"/>
      <c r="AO123" s="60">
        <f t="shared" si="12"/>
        <v>0.96895283428829027</v>
      </c>
      <c r="AQ123" s="46"/>
      <c r="AR123" s="46"/>
      <c r="AS123" s="46"/>
    </row>
    <row r="124" spans="3:61" x14ac:dyDescent="0.3">
      <c r="E124" s="3" t="s">
        <v>95</v>
      </c>
      <c r="F124" s="3" t="s">
        <v>231</v>
      </c>
      <c r="G124" s="3" t="s">
        <v>167</v>
      </c>
      <c r="L124" s="3" t="s">
        <v>232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60">
        <f t="shared" si="13"/>
        <v>0.97875781455035238</v>
      </c>
      <c r="AH124" s="60">
        <f t="shared" si="13"/>
        <v>0.98060621556313976</v>
      </c>
      <c r="AI124" s="60">
        <f t="shared" si="13"/>
        <v>0.98060154805537381</v>
      </c>
      <c r="AJ124" s="60">
        <f t="shared" si="13"/>
        <v>0.97826735569222767</v>
      </c>
      <c r="AK124" s="60">
        <f t="shared" si="13"/>
        <v>0.97603770975726345</v>
      </c>
      <c r="AM124" s="46"/>
      <c r="AN124" s="46"/>
      <c r="AO124" s="60">
        <f t="shared" si="12"/>
        <v>0.9789148320974268</v>
      </c>
      <c r="AQ124" s="46"/>
      <c r="AR124" s="46"/>
      <c r="AS124" s="46"/>
    </row>
    <row r="125" spans="3:61" x14ac:dyDescent="0.3">
      <c r="E125" s="3" t="s">
        <v>98</v>
      </c>
      <c r="F125" s="3" t="s">
        <v>231</v>
      </c>
      <c r="G125" s="3" t="s">
        <v>167</v>
      </c>
      <c r="L125" s="3" t="s">
        <v>232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60">
        <f t="shared" si="13"/>
        <v>0.98121453713615014</v>
      </c>
      <c r="AH125" s="60">
        <f t="shared" si="13"/>
        <v>0.99706215602296455</v>
      </c>
      <c r="AI125" s="60">
        <f t="shared" si="13"/>
        <v>0.99707717051068268</v>
      </c>
      <c r="AJ125" s="60">
        <f t="shared" si="13"/>
        <v>0.99703081536809068</v>
      </c>
      <c r="AK125" s="60">
        <f t="shared" si="13"/>
        <v>0.99696332854028891</v>
      </c>
      <c r="AM125" s="46"/>
      <c r="AN125" s="46"/>
      <c r="AO125" s="60">
        <f t="shared" si="12"/>
        <v>0.99391311621193479</v>
      </c>
      <c r="AQ125" s="46"/>
      <c r="AR125" s="46"/>
      <c r="AS125" s="46"/>
    </row>
    <row r="126" spans="3:61" x14ac:dyDescent="0.3">
      <c r="E126" s="3" t="s">
        <v>91</v>
      </c>
      <c r="F126" s="3" t="s">
        <v>231</v>
      </c>
      <c r="G126" s="3" t="s">
        <v>167</v>
      </c>
      <c r="L126" s="3" t="s">
        <v>232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60">
        <f t="shared" si="13"/>
        <v>0.99063558934318252</v>
      </c>
      <c r="AH126" s="60">
        <f t="shared" si="13"/>
        <v>0.96287999144982483</v>
      </c>
      <c r="AI126" s="60">
        <f t="shared" si="13"/>
        <v>0.99439489048000029</v>
      </c>
      <c r="AJ126" s="60">
        <f t="shared" si="13"/>
        <v>1</v>
      </c>
      <c r="AK126" s="60">
        <f t="shared" si="13"/>
        <v>1</v>
      </c>
      <c r="AM126" s="46"/>
      <c r="AN126" s="46"/>
      <c r="AO126" s="60">
        <f t="shared" si="12"/>
        <v>0.98934372763021505</v>
      </c>
      <c r="AQ126" s="46"/>
      <c r="AR126" s="46"/>
      <c r="AS126" s="46"/>
    </row>
    <row r="128" spans="3:61" x14ac:dyDescent="0.3">
      <c r="C128" s="11" t="s">
        <v>1098</v>
      </c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  <c r="AJ128" s="11"/>
      <c r="AK128" s="11"/>
      <c r="AL128" s="11"/>
      <c r="AM128" s="11"/>
      <c r="AN128" s="11"/>
      <c r="AO128" s="11"/>
      <c r="AP128" s="11"/>
      <c r="AQ128" s="11"/>
      <c r="AR128" s="11"/>
      <c r="AS128" s="11"/>
      <c r="AT128" s="11"/>
      <c r="AU128" s="11"/>
      <c r="AV128" s="44"/>
      <c r="AW128" s="11"/>
      <c r="AX128" s="11"/>
      <c r="AY128" s="11"/>
      <c r="AZ128" s="11"/>
      <c r="BA128" s="11"/>
      <c r="BB128" s="11"/>
      <c r="BC128" s="11"/>
      <c r="BD128" s="11"/>
      <c r="BE128" s="11"/>
      <c r="BF128" s="11"/>
      <c r="BG128" s="11"/>
      <c r="BH128" s="11"/>
      <c r="BI128" s="11"/>
    </row>
    <row r="129" spans="3:61" x14ac:dyDescent="0.3">
      <c r="D129" s="30" t="s">
        <v>1168</v>
      </c>
      <c r="AO129" s="108"/>
    </row>
    <row r="130" spans="3:61" x14ac:dyDescent="0.3">
      <c r="E130" s="3" t="s">
        <v>82</v>
      </c>
      <c r="F130" s="3" t="s">
        <v>280</v>
      </c>
      <c r="G130" s="3" t="s">
        <v>167</v>
      </c>
      <c r="L130" s="3" t="s">
        <v>232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60">
        <f>AG119*Inp_BPI!$R$59+((1-AG119)*Inp_BPI!$R$60)</f>
        <v>0.49894537002321199</v>
      </c>
      <c r="AH130" s="60">
        <f>AH119*Inp_BPI!$R$59+((1-AH119)*Inp_BPI!$R$60)</f>
        <v>0.49641489251276294</v>
      </c>
      <c r="AI130" s="60">
        <f>AI119*Inp_BPI!$R$59+((1-AI119)*Inp_BPI!$R$60)</f>
        <v>0.49801149165430442</v>
      </c>
      <c r="AJ130" s="60">
        <f>AJ119*Inp_BPI!$R$59+((1-AJ119)*Inp_BPI!$R$60)</f>
        <v>0.49896285181236777</v>
      </c>
      <c r="AK130" s="60">
        <f>AK119*Inp_BPI!$R$59+((1-AK119)*Inp_BPI!$R$60)</f>
        <v>0.4990067106257518</v>
      </c>
      <c r="AM130" s="46"/>
      <c r="AN130" s="46"/>
      <c r="AO130" s="60">
        <f>AO119*Inp_BPI!$R$59+((1-AO119)*Inp_BPI!$R$60)</f>
        <v>0.49825326639426654</v>
      </c>
      <c r="AQ130" s="46"/>
      <c r="AR130" s="46"/>
      <c r="AS130" s="46"/>
    </row>
    <row r="131" spans="3:61" x14ac:dyDescent="0.3">
      <c r="E131" s="3" t="s">
        <v>84</v>
      </c>
      <c r="F131" s="3" t="s">
        <v>280</v>
      </c>
      <c r="G131" s="3" t="s">
        <v>167</v>
      </c>
      <c r="L131" s="3" t="s">
        <v>232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60">
        <f>AG120*Inp_BPI!$R$59+((1-AG120)*Inp_BPI!$R$60)</f>
        <v>0.48665597676991712</v>
      </c>
      <c r="AH131" s="60">
        <f>AH120*Inp_BPI!$R$59+((1-AH120)*Inp_BPI!$R$60)</f>
        <v>0.48686917128282942</v>
      </c>
      <c r="AI131" s="60">
        <f>AI120*Inp_BPI!$R$59+((1-AI120)*Inp_BPI!$R$60)</f>
        <v>0.48584843276961859</v>
      </c>
      <c r="AJ131" s="60">
        <f>AJ120*Inp_BPI!$R$59+((1-AJ120)*Inp_BPI!$R$60)</f>
        <v>0.48934598222522291</v>
      </c>
      <c r="AK131" s="60">
        <f>AK120*Inp_BPI!$R$59+((1-AK120)*Inp_BPI!$R$60)</f>
        <v>0.49396506845098392</v>
      </c>
      <c r="AM131" s="46"/>
      <c r="AN131" s="46"/>
      <c r="AO131" s="60">
        <f>AO120*Inp_BPI!$R$59+((1-AO120)*Inp_BPI!$R$60)</f>
        <v>0.48844653201097504</v>
      </c>
      <c r="AQ131" s="46"/>
      <c r="AR131" s="46"/>
      <c r="AS131" s="46"/>
    </row>
    <row r="132" spans="3:61" x14ac:dyDescent="0.3">
      <c r="E132" s="3" t="s">
        <v>87</v>
      </c>
      <c r="F132" s="3" t="s">
        <v>280</v>
      </c>
      <c r="G132" s="3" t="s">
        <v>167</v>
      </c>
      <c r="L132" s="3" t="s">
        <v>232</v>
      </c>
      <c r="R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60">
        <f>AG121*Inp_BPI!$R$59+((1-AG121)*Inp_BPI!$R$60)</f>
        <v>0.49871383657671287</v>
      </c>
      <c r="AH132" s="60">
        <f>AH121*Inp_BPI!$R$59+((1-AH121)*Inp_BPI!$R$60)</f>
        <v>0.49335228310118195</v>
      </c>
      <c r="AI132" s="60">
        <f>AI121*Inp_BPI!$R$59+((1-AI121)*Inp_BPI!$R$60)</f>
        <v>0.49390894241570532</v>
      </c>
      <c r="AJ132" s="60">
        <f>AJ121*Inp_BPI!$R$59+((1-AJ121)*Inp_BPI!$R$60)</f>
        <v>0.49558265096688964</v>
      </c>
      <c r="AK132" s="60">
        <f>AK121*Inp_BPI!$R$59+((1-AK121)*Inp_BPI!$R$60)</f>
        <v>0.49995504363745258</v>
      </c>
      <c r="AM132" s="46"/>
      <c r="AN132" s="46"/>
      <c r="AO132" s="60">
        <f>AO121*Inp_BPI!$R$59+((1-AO121)*Inp_BPI!$R$60)</f>
        <v>0.4962377913186139</v>
      </c>
      <c r="AQ132" s="46"/>
      <c r="AR132" s="46"/>
      <c r="AS132" s="46"/>
    </row>
    <row r="133" spans="3:61" x14ac:dyDescent="0.3">
      <c r="E133" s="3" t="s">
        <v>90</v>
      </c>
      <c r="F133" s="3" t="s">
        <v>280</v>
      </c>
      <c r="G133" s="3" t="s">
        <v>167</v>
      </c>
      <c r="L133" s="3" t="s">
        <v>232</v>
      </c>
      <c r="R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60">
        <f>AG122*Inp_BPI!$R$59+((1-AG122)*Inp_BPI!$R$60)</f>
        <v>0.49729985608741245</v>
      </c>
      <c r="AH133" s="60">
        <f>AH122*Inp_BPI!$R$59+((1-AH122)*Inp_BPI!$R$60)</f>
        <v>0.4985665213917842</v>
      </c>
      <c r="AI133" s="60">
        <f>AI122*Inp_BPI!$R$59+((1-AI122)*Inp_BPI!$R$60)</f>
        <v>0.4987018441340379</v>
      </c>
      <c r="AJ133" s="60">
        <f>AJ122*Inp_BPI!$R$59+((1-AJ122)*Inp_BPI!$R$60)</f>
        <v>0.49784493892395421</v>
      </c>
      <c r="AK133" s="60">
        <f>AK122*Inp_BPI!$R$59+((1-AK122)*Inp_BPI!$R$60)</f>
        <v>0.49930937152993149</v>
      </c>
      <c r="AM133" s="46"/>
      <c r="AN133" s="46"/>
      <c r="AO133" s="60">
        <f>AO122*Inp_BPI!$R$59+((1-AO122)*Inp_BPI!$R$60)</f>
        <v>0.4983376487494719</v>
      </c>
      <c r="AQ133" s="46"/>
      <c r="AR133" s="46"/>
      <c r="AS133" s="46"/>
    </row>
    <row r="134" spans="3:61" x14ac:dyDescent="0.3">
      <c r="E134" s="3" t="s">
        <v>85</v>
      </c>
      <c r="F134" s="3" t="s">
        <v>280</v>
      </c>
      <c r="G134" s="3" t="s">
        <v>167</v>
      </c>
      <c r="L134" s="3" t="s">
        <v>232</v>
      </c>
      <c r="R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60">
        <f>AG123*Inp_BPI!$R$59+((1-AG123)*Inp_BPI!$R$60)</f>
        <v>0.48904698156353077</v>
      </c>
      <c r="AH134" s="60">
        <f>AH123*Inp_BPI!$R$59+((1-AH123)*Inp_BPI!$R$60)</f>
        <v>0.48927790154230782</v>
      </c>
      <c r="AI134" s="60">
        <f>AI123*Inp_BPI!$R$59+((1-AI123)*Inp_BPI!$R$60)</f>
        <v>0.48937139769372462</v>
      </c>
      <c r="AJ134" s="60">
        <f>AJ123*Inp_BPI!$R$59+((1-AJ123)*Inp_BPI!$R$60)</f>
        <v>0.48913000511803373</v>
      </c>
      <c r="AK134" s="60">
        <f>AK123*Inp_BPI!$R$59+((1-AK123)*Inp_BPI!$R$60)</f>
        <v>0.48882691714926502</v>
      </c>
      <c r="AM134" s="46"/>
      <c r="AN134" s="46"/>
      <c r="AO134" s="60">
        <f>AO123*Inp_BPI!$R$59+((1-AO123)*Inp_BPI!$R$60)</f>
        <v>0.48913349200090162</v>
      </c>
      <c r="AQ134" s="46"/>
      <c r="AR134" s="46"/>
      <c r="AS134" s="46"/>
    </row>
    <row r="135" spans="3:61" x14ac:dyDescent="0.3">
      <c r="E135" s="3" t="s">
        <v>95</v>
      </c>
      <c r="F135" s="3" t="s">
        <v>280</v>
      </c>
      <c r="G135" s="3" t="s">
        <v>167</v>
      </c>
      <c r="L135" s="3" t="s">
        <v>232</v>
      </c>
      <c r="R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60">
        <f>AG124*Inp_BPI!$R$59+((1-AG124)*Inp_BPI!$R$60)</f>
        <v>0.49256523509262334</v>
      </c>
      <c r="AH135" s="60">
        <f>AH124*Inp_BPI!$R$59+((1-AH124)*Inp_BPI!$R$60)</f>
        <v>0.49321217544709894</v>
      </c>
      <c r="AI135" s="60">
        <f>AI124*Inp_BPI!$R$59+((1-AI124)*Inp_BPI!$R$60)</f>
        <v>0.49321054181938084</v>
      </c>
      <c r="AJ135" s="60">
        <f>AJ124*Inp_BPI!$R$59+((1-AJ124)*Inp_BPI!$R$60)</f>
        <v>0.49239357449227966</v>
      </c>
      <c r="AK135" s="60">
        <f>AK124*Inp_BPI!$R$59+((1-AK124)*Inp_BPI!$R$60)</f>
        <v>0.4916131984150422</v>
      </c>
      <c r="AM135" s="46"/>
      <c r="AN135" s="46"/>
      <c r="AO135" s="60">
        <f>AO124*Inp_BPI!$R$59+((1-AO124)*Inp_BPI!$R$60)</f>
        <v>0.49262019123409939</v>
      </c>
      <c r="AQ135" s="46"/>
      <c r="AR135" s="46"/>
      <c r="AS135" s="46"/>
    </row>
    <row r="136" spans="3:61" x14ac:dyDescent="0.3">
      <c r="E136" s="3" t="s">
        <v>98</v>
      </c>
      <c r="F136" s="3" t="s">
        <v>280</v>
      </c>
      <c r="G136" s="3" t="s">
        <v>167</v>
      </c>
      <c r="L136" s="3" t="s">
        <v>232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60">
        <f>AG125*Inp_BPI!$R$59+((1-AG125)*Inp_BPI!$R$60)</f>
        <v>0.49342508799765256</v>
      </c>
      <c r="AH136" s="60">
        <f>AH125*Inp_BPI!$R$59+((1-AH125)*Inp_BPI!$R$60)</f>
        <v>0.49897175460803761</v>
      </c>
      <c r="AI136" s="60">
        <f>AI125*Inp_BPI!$R$59+((1-AI125)*Inp_BPI!$R$60)</f>
        <v>0.49897700967873893</v>
      </c>
      <c r="AJ136" s="60">
        <f>AJ125*Inp_BPI!$R$59+((1-AJ125)*Inp_BPI!$R$60)</f>
        <v>0.49896078537883176</v>
      </c>
      <c r="AK136" s="60">
        <f>AK125*Inp_BPI!$R$59+((1-AK125)*Inp_BPI!$R$60)</f>
        <v>0.49893716498910112</v>
      </c>
      <c r="AM136" s="46"/>
      <c r="AN136" s="46"/>
      <c r="AO136" s="60">
        <f>AO125*Inp_BPI!$R$59+((1-AO125)*Inp_BPI!$R$60)</f>
        <v>0.49786959067417719</v>
      </c>
      <c r="AQ136" s="46"/>
      <c r="AR136" s="46"/>
      <c r="AS136" s="46"/>
    </row>
    <row r="137" spans="3:61" x14ac:dyDescent="0.3">
      <c r="E137" s="3" t="s">
        <v>91</v>
      </c>
      <c r="F137" s="3" t="s">
        <v>280</v>
      </c>
      <c r="G137" s="3" t="s">
        <v>167</v>
      </c>
      <c r="L137" s="3" t="s">
        <v>232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60">
        <f>AG126*Inp_BPI!$R$59+((1-AG126)*Inp_BPI!$R$60)</f>
        <v>0.49672245627011391</v>
      </c>
      <c r="AH137" s="60">
        <f>AH126*Inp_BPI!$R$59+((1-AH126)*Inp_BPI!$R$60)</f>
        <v>0.48700799700743869</v>
      </c>
      <c r="AI137" s="60">
        <f>AI126*Inp_BPI!$R$59+((1-AI126)*Inp_BPI!$R$60)</f>
        <v>0.49803821166800011</v>
      </c>
      <c r="AJ137" s="60">
        <f>AJ126*Inp_BPI!$R$59+((1-AJ126)*Inp_BPI!$R$60)</f>
        <v>0.5</v>
      </c>
      <c r="AK137" s="60">
        <f>AK126*Inp_BPI!$R$59+((1-AK126)*Inp_BPI!$R$60)</f>
        <v>0.5</v>
      </c>
      <c r="AM137" s="46"/>
      <c r="AN137" s="46"/>
      <c r="AO137" s="60">
        <f>AO126*Inp_BPI!$R$59+((1-AO126)*Inp_BPI!$R$60)</f>
        <v>0.49627030467057526</v>
      </c>
      <c r="AQ137" s="46"/>
      <c r="AR137" s="46"/>
      <c r="AS137" s="46"/>
    </row>
    <row r="139" spans="3:61" x14ac:dyDescent="0.3">
      <c r="C139" s="11" t="s">
        <v>261</v>
      </c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  <c r="AJ139" s="11"/>
      <c r="AK139" s="11"/>
      <c r="AL139" s="11"/>
      <c r="AM139" s="11"/>
      <c r="AN139" s="11"/>
      <c r="AO139" s="11"/>
      <c r="AP139" s="11"/>
      <c r="AQ139" s="11"/>
      <c r="AR139" s="11"/>
      <c r="AS139" s="11"/>
      <c r="AT139" s="11"/>
      <c r="AU139" s="11"/>
      <c r="AV139" s="44"/>
      <c r="AW139" s="11"/>
      <c r="AX139" s="11"/>
      <c r="AY139" s="11"/>
      <c r="AZ139" s="11"/>
      <c r="BA139" s="11"/>
      <c r="BB139" s="11"/>
      <c r="BC139" s="11"/>
      <c r="BD139" s="11"/>
      <c r="BE139" s="11"/>
      <c r="BF139" s="11"/>
      <c r="BG139" s="11"/>
      <c r="BH139" s="11"/>
      <c r="BI139" s="11"/>
    </row>
    <row r="141" spans="3:61" x14ac:dyDescent="0.3">
      <c r="E141" s="3" t="s">
        <v>82</v>
      </c>
      <c r="F141" s="3" t="s">
        <v>281</v>
      </c>
      <c r="G141" s="3" t="s">
        <v>167</v>
      </c>
      <c r="L141" s="3" t="s">
        <v>159</v>
      </c>
      <c r="R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8">
        <f>SUM(AG14,AG61)-SUM(AG75,AG97)</f>
        <v>0.9431840070192834</v>
      </c>
      <c r="AH141" s="18">
        <f t="shared" ref="AH141:AK142" si="14">SUM(AH14,AH61)-SUM(AH75,AH97)</f>
        <v>3.2074933042910061</v>
      </c>
      <c r="AI141" s="18">
        <f t="shared" si="14"/>
        <v>1.7608829347373671</v>
      </c>
      <c r="AJ141" s="18">
        <f t="shared" si="14"/>
        <v>0.79960117525592977</v>
      </c>
      <c r="AK141" s="18">
        <f t="shared" si="14"/>
        <v>0.81697283990411051</v>
      </c>
      <c r="AM141" s="46"/>
      <c r="AN141" s="46"/>
      <c r="AO141" s="18">
        <f t="shared" ref="AO141:AO148" si="15">SUM(AG141:AK141)</f>
        <v>7.5281342612076969</v>
      </c>
      <c r="AQ141" s="46"/>
      <c r="AR141" s="46"/>
      <c r="AS141" s="46"/>
    </row>
    <row r="142" spans="3:61" x14ac:dyDescent="0.3">
      <c r="E142" s="3" t="s">
        <v>84</v>
      </c>
      <c r="F142" s="3" t="s">
        <v>281</v>
      </c>
      <c r="G142" s="3" t="s">
        <v>167</v>
      </c>
      <c r="L142" s="3" t="s">
        <v>159</v>
      </c>
      <c r="R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8">
        <f>SUM(AG15,AG62)-SUM(AG76,AG98)</f>
        <v>11.487539740581752</v>
      </c>
      <c r="AH142" s="18">
        <f t="shared" si="14"/>
        <v>11.286170425436723</v>
      </c>
      <c r="AI142" s="18">
        <f t="shared" si="14"/>
        <v>12.282718428288462</v>
      </c>
      <c r="AJ142" s="18">
        <f t="shared" si="14"/>
        <v>8.8400418675807089</v>
      </c>
      <c r="AK142" s="18">
        <f t="shared" si="14"/>
        <v>4.818181392799346</v>
      </c>
      <c r="AM142" s="46"/>
      <c r="AN142" s="46"/>
      <c r="AO142" s="18">
        <f t="shared" si="15"/>
        <v>48.714651854686991</v>
      </c>
      <c r="AQ142" s="46"/>
      <c r="AR142" s="46"/>
      <c r="AS142" s="46"/>
    </row>
    <row r="143" spans="3:61" x14ac:dyDescent="0.3">
      <c r="E143" s="3" t="s">
        <v>87</v>
      </c>
      <c r="F143" s="3" t="s">
        <v>281</v>
      </c>
      <c r="G143" s="3" t="s">
        <v>167</v>
      </c>
      <c r="L143" s="3" t="s">
        <v>159</v>
      </c>
      <c r="R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8">
        <f t="shared" ref="AG143:AK148" si="16">SUM(AG16,AG63)-SUM(AG77,AG99)</f>
        <v>0.86251297337705068</v>
      </c>
      <c r="AH143" s="18">
        <f t="shared" si="16"/>
        <v>4.4842158675640746</v>
      </c>
      <c r="AI143" s="18">
        <f t="shared" si="16"/>
        <v>4.0292685374799078</v>
      </c>
      <c r="AJ143" s="18">
        <f t="shared" si="16"/>
        <v>2.7713238936041762</v>
      </c>
      <c r="AK143" s="18">
        <f t="shared" si="16"/>
        <v>2.3543639085858103E-2</v>
      </c>
      <c r="AM143" s="46"/>
      <c r="AN143" s="46"/>
      <c r="AO143" s="18">
        <f t="shared" si="15"/>
        <v>12.170864911111067</v>
      </c>
      <c r="AQ143" s="46"/>
      <c r="AR143" s="46"/>
      <c r="AS143" s="46"/>
    </row>
    <row r="144" spans="3:61" x14ac:dyDescent="0.3">
      <c r="E144" s="3" t="s">
        <v>90</v>
      </c>
      <c r="F144" s="3" t="s">
        <v>281</v>
      </c>
      <c r="G144" s="3" t="s">
        <v>167</v>
      </c>
      <c r="L144" s="3" t="s">
        <v>159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8">
        <f t="shared" si="16"/>
        <v>1.453937505757068</v>
      </c>
      <c r="AH144" s="18">
        <f t="shared" si="16"/>
        <v>0.64858925631887132</v>
      </c>
      <c r="AI144" s="18">
        <f t="shared" si="16"/>
        <v>0.6201142972634841</v>
      </c>
      <c r="AJ144" s="18">
        <f t="shared" si="16"/>
        <v>1.065855167204802</v>
      </c>
      <c r="AK144" s="18">
        <f t="shared" si="16"/>
        <v>0.29871329007332292</v>
      </c>
      <c r="AM144" s="46"/>
      <c r="AN144" s="46"/>
      <c r="AO144" s="18">
        <f t="shared" si="15"/>
        <v>4.0872095166175484</v>
      </c>
      <c r="AQ144" s="46"/>
      <c r="AR144" s="46"/>
      <c r="AS144" s="46"/>
    </row>
    <row r="145" spans="3:61" x14ac:dyDescent="0.3">
      <c r="E145" s="3" t="s">
        <v>85</v>
      </c>
      <c r="F145" s="3" t="s">
        <v>281</v>
      </c>
      <c r="G145" s="3" t="s">
        <v>167</v>
      </c>
      <c r="L145" s="3" t="s">
        <v>159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8">
        <f t="shared" si="16"/>
        <v>5.5225352361496221</v>
      </c>
      <c r="AH145" s="18">
        <f t="shared" si="16"/>
        <v>5.5668668641638419</v>
      </c>
      <c r="AI145" s="18">
        <f t="shared" si="16"/>
        <v>0.15594441979519047</v>
      </c>
      <c r="AJ145" s="18">
        <f t="shared" si="16"/>
        <v>0.19542152743235874</v>
      </c>
      <c r="AK145" s="18">
        <f t="shared" si="16"/>
        <v>0.23509701249483328</v>
      </c>
      <c r="AM145" s="46"/>
      <c r="AN145" s="46"/>
      <c r="AO145" s="18">
        <f t="shared" si="15"/>
        <v>11.675865060035846</v>
      </c>
      <c r="AQ145" s="46"/>
      <c r="AR145" s="46"/>
      <c r="AS145" s="46"/>
    </row>
    <row r="146" spans="3:61" x14ac:dyDescent="0.3">
      <c r="E146" s="3" t="s">
        <v>95</v>
      </c>
      <c r="F146" s="3" t="s">
        <v>281</v>
      </c>
      <c r="G146" s="3" t="s">
        <v>167</v>
      </c>
      <c r="L146" s="3" t="s">
        <v>159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8">
        <f t="shared" si="16"/>
        <v>3.9564654806405599</v>
      </c>
      <c r="AH146" s="18">
        <f t="shared" si="16"/>
        <v>3.8497077562674633</v>
      </c>
      <c r="AI146" s="18">
        <f t="shared" si="16"/>
        <v>3.2786753699645885</v>
      </c>
      <c r="AJ146" s="18">
        <f t="shared" si="16"/>
        <v>3.5362473033875972</v>
      </c>
      <c r="AK146" s="18">
        <f t="shared" si="16"/>
        <v>3.7585111398755373</v>
      </c>
      <c r="AM146" s="46"/>
      <c r="AN146" s="46"/>
      <c r="AO146" s="18">
        <f t="shared" si="15"/>
        <v>18.379607050135746</v>
      </c>
      <c r="AQ146" s="46"/>
      <c r="AR146" s="46"/>
      <c r="AS146" s="46"/>
    </row>
    <row r="147" spans="3:61" x14ac:dyDescent="0.3">
      <c r="E147" s="3" t="s">
        <v>98</v>
      </c>
      <c r="F147" s="3" t="s">
        <v>281</v>
      </c>
      <c r="G147" s="3" t="s">
        <v>167</v>
      </c>
      <c r="L147" s="3" t="s">
        <v>159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8">
        <f t="shared" si="16"/>
        <v>6.1192647913432552</v>
      </c>
      <c r="AH147" s="18">
        <f t="shared" si="16"/>
        <v>1.221343377575522</v>
      </c>
      <c r="AI147" s="18">
        <f t="shared" si="16"/>
        <v>2.536180262165999E-2</v>
      </c>
      <c r="AJ147" s="18">
        <f t="shared" si="16"/>
        <v>3.2703660697620762E-2</v>
      </c>
      <c r="AK147" s="18">
        <f t="shared" si="16"/>
        <v>4.0389375447546172E-2</v>
      </c>
      <c r="AM147" s="46"/>
      <c r="AN147" s="46"/>
      <c r="AO147" s="18">
        <f t="shared" si="15"/>
        <v>7.4390630076856041</v>
      </c>
      <c r="AQ147" s="46"/>
      <c r="AR147" s="46"/>
      <c r="AS147" s="46"/>
    </row>
    <row r="148" spans="3:61" x14ac:dyDescent="0.3">
      <c r="E148" s="3" t="s">
        <v>91</v>
      </c>
      <c r="F148" s="3" t="s">
        <v>281</v>
      </c>
      <c r="G148" s="3" t="s">
        <v>167</v>
      </c>
      <c r="L148" s="3" t="s">
        <v>159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8">
        <f t="shared" si="16"/>
        <v>2.3869147630213092</v>
      </c>
      <c r="AH148" s="18">
        <f t="shared" si="16"/>
        <v>9.3522426553452931</v>
      </c>
      <c r="AI148" s="18">
        <f t="shared" si="16"/>
        <v>1.339431056403896</v>
      </c>
      <c r="AJ148" s="18">
        <f t="shared" si="16"/>
        <v>0</v>
      </c>
      <c r="AK148" s="18">
        <f t="shared" si="16"/>
        <v>0</v>
      </c>
      <c r="AM148" s="46"/>
      <c r="AN148" s="46"/>
      <c r="AO148" s="18">
        <f t="shared" si="15"/>
        <v>13.078588474770498</v>
      </c>
      <c r="AQ148" s="46"/>
      <c r="AR148" s="46"/>
      <c r="AS148" s="46"/>
    </row>
    <row r="150" spans="3:61" x14ac:dyDescent="0.3">
      <c r="C150" s="11" t="s">
        <v>262</v>
      </c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  <c r="AJ150" s="11"/>
      <c r="AK150" s="11"/>
      <c r="AL150" s="11"/>
      <c r="AM150" s="11"/>
      <c r="AN150" s="11"/>
      <c r="AO150" s="11"/>
      <c r="AP150" s="11"/>
      <c r="AQ150" s="11"/>
      <c r="AR150" s="11"/>
      <c r="AS150" s="11"/>
      <c r="AT150" s="11"/>
      <c r="AU150" s="11"/>
      <c r="AV150" s="44"/>
      <c r="AW150" s="11"/>
      <c r="AX150" s="11"/>
      <c r="AY150" s="11"/>
      <c r="AZ150" s="11"/>
      <c r="BA150" s="11"/>
      <c r="BB150" s="11"/>
      <c r="BC150" s="11"/>
      <c r="BD150" s="11"/>
      <c r="BE150" s="11"/>
      <c r="BF150" s="11"/>
      <c r="BG150" s="11"/>
      <c r="BH150" s="11"/>
      <c r="BI150" s="11"/>
    </row>
    <row r="152" spans="3:61" x14ac:dyDescent="0.3">
      <c r="E152" s="3" t="s">
        <v>82</v>
      </c>
      <c r="F152" s="3" t="s">
        <v>282</v>
      </c>
      <c r="G152" s="3" t="s">
        <v>167</v>
      </c>
      <c r="L152" s="3" t="s">
        <v>159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8">
        <f>SUM(AG25,AG50)-SUM(AG86,AG108)</f>
        <v>1.0010851983576003</v>
      </c>
      <c r="AH152" s="18">
        <f t="shared" ref="AH152:AK153" si="17">SUM(AH25,AH50)-SUM(AH86,AH108)</f>
        <v>3.4191725507656656</v>
      </c>
      <c r="AI152" s="18">
        <f t="shared" si="17"/>
        <v>1.9104302125493291</v>
      </c>
      <c r="AJ152" s="18">
        <f t="shared" si="17"/>
        <v>0.95540120624059455</v>
      </c>
      <c r="AK152" s="18">
        <f t="shared" si="17"/>
        <v>0.88980247028621307</v>
      </c>
      <c r="AM152" s="46"/>
      <c r="AN152" s="46"/>
      <c r="AO152" s="18">
        <f t="shared" ref="AO152:AO159" si="18">SUM(AG152:AK152)</f>
        <v>8.1758916381994027</v>
      </c>
      <c r="AQ152" s="46"/>
      <c r="AR152" s="46"/>
      <c r="AS152" s="46"/>
    </row>
    <row r="153" spans="3:61" x14ac:dyDescent="0.3">
      <c r="E153" s="3" t="s">
        <v>84</v>
      </c>
      <c r="F153" s="3" t="s">
        <v>282</v>
      </c>
      <c r="G153" s="3" t="s">
        <v>167</v>
      </c>
      <c r="L153" s="3" t="s">
        <v>159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8">
        <f>SUM(AG26,AG51)-SUM(AG87,AG109)</f>
        <v>11.487539740581724</v>
      </c>
      <c r="AH153" s="18">
        <f t="shared" si="17"/>
        <v>11.286170425436751</v>
      </c>
      <c r="AI153" s="18">
        <f t="shared" si="17"/>
        <v>12.282718428288433</v>
      </c>
      <c r="AJ153" s="18">
        <f t="shared" si="17"/>
        <v>8.8400418675807373</v>
      </c>
      <c r="AK153" s="18">
        <f t="shared" si="17"/>
        <v>4.8181813927993744</v>
      </c>
      <c r="AM153" s="46"/>
      <c r="AN153" s="46"/>
      <c r="AO153" s="18">
        <f t="shared" si="18"/>
        <v>48.71465185468702</v>
      </c>
      <c r="AQ153" s="46"/>
      <c r="AR153" s="46"/>
      <c r="AS153" s="46"/>
    </row>
    <row r="154" spans="3:61" x14ac:dyDescent="0.3">
      <c r="E154" s="3" t="s">
        <v>87</v>
      </c>
      <c r="F154" s="3" t="s">
        <v>282</v>
      </c>
      <c r="G154" s="3" t="s">
        <v>167</v>
      </c>
      <c r="L154" s="3" t="s">
        <v>159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8">
        <f t="shared" ref="AG154:AK159" si="19">SUM(AG27,AG52)-SUM(AG88,AG110)</f>
        <v>0.87802134124450504</v>
      </c>
      <c r="AH154" s="18">
        <f t="shared" si="19"/>
        <v>4.6084224493609156</v>
      </c>
      <c r="AI154" s="18">
        <f t="shared" si="19"/>
        <v>4.1555745692540427</v>
      </c>
      <c r="AJ154" s="18">
        <f t="shared" si="19"/>
        <v>2.8650545381930783</v>
      </c>
      <c r="AK154" s="18">
        <f t="shared" si="19"/>
        <v>2.8103671071534109E-2</v>
      </c>
      <c r="AM154" s="46"/>
      <c r="AN154" s="46"/>
      <c r="AO154" s="18">
        <f t="shared" si="18"/>
        <v>12.535176569124076</v>
      </c>
      <c r="AQ154" s="46"/>
      <c r="AR154" s="46"/>
      <c r="AS154" s="46"/>
    </row>
    <row r="155" spans="3:61" x14ac:dyDescent="0.3">
      <c r="E155" s="3" t="s">
        <v>90</v>
      </c>
      <c r="F155" s="3" t="s">
        <v>282</v>
      </c>
      <c r="G155" s="3" t="s">
        <v>167</v>
      </c>
      <c r="L155" s="3" t="s">
        <v>159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8">
        <f t="shared" si="19"/>
        <v>1.4696550594454436</v>
      </c>
      <c r="AH155" s="18">
        <f t="shared" si="19"/>
        <v>0.77648943245867486</v>
      </c>
      <c r="AI155" s="18">
        <f t="shared" si="19"/>
        <v>0.70650923467209736</v>
      </c>
      <c r="AJ155" s="18">
        <f t="shared" si="19"/>
        <v>1.1329518042983011</v>
      </c>
      <c r="AK155" s="18">
        <f t="shared" si="19"/>
        <v>0.35656934844701027</v>
      </c>
      <c r="AM155" s="46"/>
      <c r="AN155" s="46"/>
      <c r="AO155" s="18">
        <f t="shared" si="18"/>
        <v>4.4421748793215272</v>
      </c>
      <c r="AQ155" s="46"/>
      <c r="AR155" s="46"/>
      <c r="AS155" s="46"/>
    </row>
    <row r="156" spans="3:61" x14ac:dyDescent="0.3">
      <c r="E156" s="3" t="s">
        <v>85</v>
      </c>
      <c r="F156" s="3" t="s">
        <v>282</v>
      </c>
      <c r="G156" s="3" t="s">
        <v>167</v>
      </c>
      <c r="L156" s="3" t="s">
        <v>159</v>
      </c>
      <c r="R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8">
        <f t="shared" si="19"/>
        <v>7.8785889245220915</v>
      </c>
      <c r="AH156" s="18">
        <f t="shared" si="19"/>
        <v>7.9181798236403154</v>
      </c>
      <c r="AI156" s="18">
        <f t="shared" si="19"/>
        <v>7.8559444197951791</v>
      </c>
      <c r="AJ156" s="18">
        <f t="shared" si="19"/>
        <v>7.8954215274323474</v>
      </c>
      <c r="AK156" s="18">
        <f t="shared" si="19"/>
        <v>7.9350970124948219</v>
      </c>
      <c r="AM156" s="46"/>
      <c r="AN156" s="46"/>
      <c r="AO156" s="18">
        <f t="shared" si="18"/>
        <v>39.483231707884755</v>
      </c>
      <c r="AQ156" s="46"/>
      <c r="AR156" s="46"/>
      <c r="AS156" s="46"/>
    </row>
    <row r="157" spans="3:61" x14ac:dyDescent="0.3">
      <c r="E157" s="3" t="s">
        <v>95</v>
      </c>
      <c r="F157" s="3" t="s">
        <v>282</v>
      </c>
      <c r="G157" s="3" t="s">
        <v>167</v>
      </c>
      <c r="L157" s="3" t="s">
        <v>159</v>
      </c>
      <c r="R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8">
        <f t="shared" si="19"/>
        <v>4.1497588836405441</v>
      </c>
      <c r="AH157" s="18">
        <f t="shared" si="19"/>
        <v>4.0331675412674599</v>
      </c>
      <c r="AI157" s="18">
        <f t="shared" si="19"/>
        <v>4.0018807493714803</v>
      </c>
      <c r="AJ157" s="18">
        <f t="shared" si="19"/>
        <v>4.2741023812497758</v>
      </c>
      <c r="AK157" s="18">
        <f t="shared" si="19"/>
        <v>4.5115770333703722</v>
      </c>
      <c r="AM157" s="46"/>
      <c r="AN157" s="46"/>
      <c r="AO157" s="18">
        <f t="shared" si="18"/>
        <v>20.970486588899632</v>
      </c>
      <c r="AQ157" s="46"/>
      <c r="AR157" s="46"/>
      <c r="AS157" s="46"/>
    </row>
    <row r="158" spans="3:61" x14ac:dyDescent="0.3">
      <c r="E158" s="3" t="s">
        <v>98</v>
      </c>
      <c r="F158" s="3" t="s">
        <v>282</v>
      </c>
      <c r="G158" s="3" t="s">
        <v>167</v>
      </c>
      <c r="L158" s="3" t="s">
        <v>159</v>
      </c>
      <c r="R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8">
        <f t="shared" si="19"/>
        <v>7.6192647913432552</v>
      </c>
      <c r="AH158" s="18">
        <f t="shared" si="19"/>
        <v>1.221343377575522</v>
      </c>
      <c r="AI158" s="18">
        <f t="shared" si="19"/>
        <v>1.2208606109546167</v>
      </c>
      <c r="AJ158" s="18">
        <f t="shared" si="19"/>
        <v>1.2231692248045647</v>
      </c>
      <c r="AK158" s="18">
        <f t="shared" si="19"/>
        <v>1.229865557727635</v>
      </c>
      <c r="AM158" s="46"/>
      <c r="AN158" s="46"/>
      <c r="AO158" s="18">
        <f t="shared" si="18"/>
        <v>12.514503562405594</v>
      </c>
      <c r="AQ158" s="46"/>
      <c r="AR158" s="46"/>
      <c r="AS158" s="46"/>
    </row>
    <row r="159" spans="3:61" x14ac:dyDescent="0.3">
      <c r="E159" s="3" t="s">
        <v>91</v>
      </c>
      <c r="F159" s="3" t="s">
        <v>282</v>
      </c>
      <c r="G159" s="3" t="s">
        <v>167</v>
      </c>
      <c r="L159" s="3" t="s">
        <v>159</v>
      </c>
      <c r="R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8">
        <f t="shared" si="19"/>
        <v>2.3869147630213092</v>
      </c>
      <c r="AH159" s="18">
        <f t="shared" si="19"/>
        <v>9.3522426553452931</v>
      </c>
      <c r="AI159" s="18">
        <f t="shared" si="19"/>
        <v>1.3394310564039245</v>
      </c>
      <c r="AJ159" s="18">
        <f t="shared" si="19"/>
        <v>0</v>
      </c>
      <c r="AK159" s="18">
        <f t="shared" si="19"/>
        <v>0</v>
      </c>
      <c r="AM159" s="46"/>
      <c r="AN159" s="46"/>
      <c r="AO159" s="18">
        <f t="shared" si="18"/>
        <v>13.078588474770527</v>
      </c>
      <c r="AQ159" s="46"/>
      <c r="AR159" s="46"/>
      <c r="AS159" s="46"/>
    </row>
    <row r="161" spans="3:61" x14ac:dyDescent="0.3">
      <c r="C161" s="11" t="s">
        <v>263</v>
      </c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  <c r="AJ161" s="11"/>
      <c r="AK161" s="11"/>
      <c r="AL161" s="11"/>
      <c r="AM161" s="11"/>
      <c r="AN161" s="11"/>
      <c r="AO161" s="11"/>
      <c r="AP161" s="11"/>
      <c r="AQ161" s="11"/>
      <c r="AR161" s="11"/>
      <c r="AS161" s="11"/>
      <c r="AT161" s="11"/>
      <c r="AU161" s="11"/>
      <c r="AV161" s="44"/>
      <c r="AW161" s="11"/>
      <c r="AX161" s="11"/>
      <c r="AY161" s="11"/>
      <c r="AZ161" s="11"/>
      <c r="BA161" s="11"/>
      <c r="BB161" s="11"/>
      <c r="BC161" s="11"/>
      <c r="BD161" s="11"/>
      <c r="BE161" s="11"/>
      <c r="BF161" s="11"/>
      <c r="BG161" s="11"/>
      <c r="BH161" s="11"/>
      <c r="BI161" s="11"/>
    </row>
    <row r="163" spans="3:61" x14ac:dyDescent="0.3">
      <c r="E163" s="3" t="s">
        <v>82</v>
      </c>
      <c r="F163" s="3" t="s">
        <v>283</v>
      </c>
      <c r="G163" s="3" t="s">
        <v>167</v>
      </c>
      <c r="L163" s="3" t="s">
        <v>159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18">
        <f>SUM(AG86,AG108)-SUM(AG75,AG97)</f>
        <v>6.50413071401357</v>
      </c>
      <c r="AH163" s="18">
        <f t="shared" ref="AH163:AK163" si="20">SUM(AH86,AH108)-SUM(AH75,AH97)</f>
        <v>6.5371758888401246</v>
      </c>
      <c r="AI163" s="18">
        <f t="shared" si="20"/>
        <v>10.101242376778259</v>
      </c>
      <c r="AJ163" s="18">
        <f t="shared" si="20"/>
        <v>11.110401620576283</v>
      </c>
      <c r="AK163" s="18">
        <f t="shared" si="20"/>
        <v>11.661808750832904</v>
      </c>
      <c r="AM163" s="46"/>
      <c r="AN163" s="46"/>
      <c r="AO163" s="18">
        <f t="shared" ref="AO163:AO170" si="21">SUM(AG163:AK163)</f>
        <v>45.914759351041141</v>
      </c>
      <c r="AQ163" s="46"/>
      <c r="AR163" s="46"/>
      <c r="AS163" s="46"/>
    </row>
    <row r="164" spans="3:61" x14ac:dyDescent="0.3">
      <c r="E164" s="3" t="s">
        <v>84</v>
      </c>
      <c r="F164" s="3" t="s">
        <v>283</v>
      </c>
      <c r="G164" s="3" t="s">
        <v>167</v>
      </c>
      <c r="L164" s="3" t="s">
        <v>159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8">
        <f t="shared" ref="AG164:AK170" si="22">SUM(AG87,AG109)-SUM(AG76,AG98)</f>
        <v>37.987182104512016</v>
      </c>
      <c r="AH164" s="18">
        <f t="shared" si="22"/>
        <v>36.579661726725675</v>
      </c>
      <c r="AI164" s="18">
        <f t="shared" si="22"/>
        <v>37.961908181545851</v>
      </c>
      <c r="AJ164" s="18">
        <f t="shared" si="22"/>
        <v>37.880813097445667</v>
      </c>
      <c r="AK164" s="18">
        <f t="shared" si="22"/>
        <v>37.267162010903235</v>
      </c>
      <c r="AM164" s="46"/>
      <c r="AN164" s="46"/>
      <c r="AO164" s="18">
        <f t="shared" si="21"/>
        <v>187.67672712113244</v>
      </c>
      <c r="AQ164" s="46"/>
      <c r="AR164" s="46"/>
      <c r="AS164" s="46"/>
    </row>
    <row r="165" spans="3:61" x14ac:dyDescent="0.3">
      <c r="E165" s="3" t="s">
        <v>87</v>
      </c>
      <c r="F165" s="3" t="s">
        <v>283</v>
      </c>
      <c r="G165" s="3" t="s">
        <v>167</v>
      </c>
      <c r="L165" s="3" t="s">
        <v>159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8">
        <f t="shared" si="22"/>
        <v>18.425564199867893</v>
      </c>
      <c r="AH165" s="18">
        <f t="shared" si="22"/>
        <v>18.829902193173893</v>
      </c>
      <c r="AI165" s="18">
        <f t="shared" si="22"/>
        <v>19.6213486471473</v>
      </c>
      <c r="AJ165" s="18">
        <f t="shared" si="22"/>
        <v>21.246723181787473</v>
      </c>
      <c r="AK165" s="18">
        <f t="shared" si="22"/>
        <v>21.792362513589467</v>
      </c>
      <c r="AM165" s="46"/>
      <c r="AN165" s="46"/>
      <c r="AO165" s="18">
        <f t="shared" si="21"/>
        <v>99.915900735566026</v>
      </c>
      <c r="AQ165" s="46"/>
      <c r="AR165" s="46"/>
      <c r="AS165" s="46"/>
    </row>
    <row r="166" spans="3:61" x14ac:dyDescent="0.3">
      <c r="E166" s="3" t="s">
        <v>90</v>
      </c>
      <c r="F166" s="3" t="s">
        <v>283</v>
      </c>
      <c r="G166" s="3" t="s">
        <v>167</v>
      </c>
      <c r="L166" s="3" t="s">
        <v>159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8">
        <f t="shared" si="22"/>
        <v>6.8198409330716743</v>
      </c>
      <c r="AH166" s="18">
        <f t="shared" si="22"/>
        <v>7.7940637236704049</v>
      </c>
      <c r="AI166" s="18">
        <f t="shared" si="22"/>
        <v>5.9484028221755523</v>
      </c>
      <c r="AJ166" s="18">
        <f t="shared" si="22"/>
        <v>8.1189178144063305</v>
      </c>
      <c r="AK166" s="18">
        <f t="shared" si="22"/>
        <v>8.8255802284053573</v>
      </c>
      <c r="AM166" s="46"/>
      <c r="AN166" s="46"/>
      <c r="AO166" s="18">
        <f t="shared" si="21"/>
        <v>37.506805521729319</v>
      </c>
      <c r="AQ166" s="46"/>
      <c r="AR166" s="46"/>
      <c r="AS166" s="46"/>
    </row>
    <row r="167" spans="3:61" x14ac:dyDescent="0.3">
      <c r="E167" s="3" t="s">
        <v>85</v>
      </c>
      <c r="F167" s="3" t="s">
        <v>283</v>
      </c>
      <c r="G167" s="3" t="s">
        <v>167</v>
      </c>
      <c r="L167" s="3" t="s">
        <v>159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8">
        <f t="shared" si="22"/>
        <v>-6.8794140773405275</v>
      </c>
      <c r="AH167" s="18">
        <f t="shared" si="22"/>
        <v>-2.4423667386299996</v>
      </c>
      <c r="AI167" s="18">
        <f t="shared" si="22"/>
        <v>-0.53509447205226479</v>
      </c>
      <c r="AJ167" s="18">
        <f t="shared" si="22"/>
        <v>-0.71456828907980707</v>
      </c>
      <c r="AK167" s="18">
        <f t="shared" si="22"/>
        <v>-0.50485617781626502</v>
      </c>
      <c r="AM167" s="46"/>
      <c r="AN167" s="46"/>
      <c r="AO167" s="18">
        <f t="shared" si="21"/>
        <v>-11.076299754918864</v>
      </c>
      <c r="AQ167" s="46"/>
      <c r="AR167" s="46"/>
      <c r="AS167" s="46"/>
    </row>
    <row r="168" spans="3:61" x14ac:dyDescent="0.3">
      <c r="E168" s="3" t="s">
        <v>95</v>
      </c>
      <c r="F168" s="3" t="s">
        <v>283</v>
      </c>
      <c r="G168" s="3" t="s">
        <v>167</v>
      </c>
      <c r="L168" s="3" t="s">
        <v>159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8">
        <f t="shared" si="22"/>
        <v>9.9982969575155209</v>
      </c>
      <c r="AH168" s="18">
        <f t="shared" si="22"/>
        <v>7.7287525208832619</v>
      </c>
      <c r="AI168" s="18">
        <f t="shared" si="22"/>
        <v>10.209042572077635</v>
      </c>
      <c r="AJ168" s="18">
        <f t="shared" si="22"/>
        <v>11.070652128387678</v>
      </c>
      <c r="AK168" s="18">
        <f t="shared" si="22"/>
        <v>8.4088197395493864</v>
      </c>
      <c r="AM168" s="46"/>
      <c r="AN168" s="46"/>
      <c r="AO168" s="18">
        <f t="shared" si="21"/>
        <v>47.415563918413483</v>
      </c>
      <c r="AQ168" s="46"/>
      <c r="AR168" s="46"/>
      <c r="AS168" s="46"/>
    </row>
    <row r="169" spans="3:61" x14ac:dyDescent="0.3">
      <c r="E169" s="3" t="s">
        <v>98</v>
      </c>
      <c r="F169" s="3" t="s">
        <v>283</v>
      </c>
      <c r="G169" s="3" t="s">
        <v>167</v>
      </c>
      <c r="L169" s="3" t="s">
        <v>159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8">
        <f t="shared" si="22"/>
        <v>43.309024526945905</v>
      </c>
      <c r="AH169" s="18">
        <f t="shared" si="22"/>
        <v>45.480967969914502</v>
      </c>
      <c r="AI169" s="18">
        <f t="shared" si="22"/>
        <v>44.08413210580278</v>
      </c>
      <c r="AJ169" s="18">
        <f t="shared" si="22"/>
        <v>48.914344689263942</v>
      </c>
      <c r="AK169" s="18">
        <f t="shared" si="22"/>
        <v>46.625507253954254</v>
      </c>
      <c r="AM169" s="46"/>
      <c r="AN169" s="46"/>
      <c r="AO169" s="18">
        <f t="shared" si="21"/>
        <v>228.41397654588138</v>
      </c>
      <c r="AQ169" s="46"/>
      <c r="AR169" s="46"/>
      <c r="AS169" s="46"/>
    </row>
    <row r="170" spans="3:61" x14ac:dyDescent="0.3">
      <c r="E170" s="3" t="s">
        <v>91</v>
      </c>
      <c r="F170" s="3" t="s">
        <v>283</v>
      </c>
      <c r="G170" s="3" t="s">
        <v>167</v>
      </c>
      <c r="L170" s="3" t="s">
        <v>159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8">
        <f t="shared" si="22"/>
        <v>3.0863566456541207</v>
      </c>
      <c r="AH170" s="18">
        <f>SUM(AH93,AH115)-SUM(AH82,AH104)</f>
        <v>2.8469005448041003</v>
      </c>
      <c r="AI170" s="18">
        <f t="shared" si="22"/>
        <v>2.4223576518379843</v>
      </c>
      <c r="AJ170" s="18">
        <f t="shared" si="22"/>
        <v>2.271285615104091</v>
      </c>
      <c r="AK170" s="18">
        <f t="shared" si="22"/>
        <v>3.03758415916937</v>
      </c>
      <c r="AM170" s="46"/>
      <c r="AN170" s="46"/>
      <c r="AO170" s="18">
        <f t="shared" si="21"/>
        <v>13.664484616569666</v>
      </c>
      <c r="AQ170" s="46"/>
      <c r="AR170" s="46"/>
      <c r="AS170" s="46"/>
    </row>
    <row r="172" spans="3:61" x14ac:dyDescent="0.3">
      <c r="C172" s="11" t="s">
        <v>264</v>
      </c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  <c r="AJ172" s="11"/>
      <c r="AK172" s="11"/>
      <c r="AL172" s="11"/>
      <c r="AM172" s="11"/>
      <c r="AN172" s="11"/>
      <c r="AO172" s="11"/>
      <c r="AP172" s="11"/>
      <c r="AQ172" s="11"/>
      <c r="AR172" s="11"/>
      <c r="AS172" s="11"/>
      <c r="AT172" s="11"/>
      <c r="AU172" s="11"/>
      <c r="AV172" s="44"/>
      <c r="AW172" s="11"/>
      <c r="AX172" s="11"/>
      <c r="AY172" s="11"/>
      <c r="AZ172" s="11"/>
      <c r="BA172" s="11"/>
      <c r="BB172" s="11"/>
      <c r="BC172" s="11"/>
      <c r="BD172" s="11"/>
      <c r="BE172" s="11"/>
      <c r="BF172" s="11"/>
      <c r="BG172" s="11"/>
      <c r="BH172" s="11"/>
      <c r="BI172" s="11"/>
    </row>
    <row r="174" spans="3:61" x14ac:dyDescent="0.3">
      <c r="E174" s="3" t="s">
        <v>82</v>
      </c>
      <c r="F174" s="3" t="s">
        <v>284</v>
      </c>
      <c r="G174" s="3" t="s">
        <v>167</v>
      </c>
      <c r="L174" s="3" t="s">
        <v>159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8">
        <f>AG152-AG141</f>
        <v>5.7901191338316949E-2</v>
      </c>
      <c r="AH174" s="18">
        <f t="shared" ref="AH174:AK174" si="23">AH152-AH141</f>
        <v>0.21167924647465952</v>
      </c>
      <c r="AI174" s="18">
        <f t="shared" si="23"/>
        <v>0.14954727781196198</v>
      </c>
      <c r="AJ174" s="18">
        <f t="shared" si="23"/>
        <v>0.15580003098466477</v>
      </c>
      <c r="AK174" s="18">
        <f t="shared" si="23"/>
        <v>7.282963038210255E-2</v>
      </c>
      <c r="AM174" s="46"/>
      <c r="AN174" s="46"/>
      <c r="AO174" s="18">
        <f t="shared" ref="AO174:AO181" si="24">SUM(AG174:AK174)</f>
        <v>0.64775737699170577</v>
      </c>
      <c r="AQ174" s="46"/>
      <c r="AR174" s="46"/>
      <c r="AS174" s="46"/>
    </row>
    <row r="175" spans="3:61" x14ac:dyDescent="0.3">
      <c r="E175" s="3" t="s">
        <v>84</v>
      </c>
      <c r="F175" s="3" t="s">
        <v>284</v>
      </c>
      <c r="G175" s="3" t="s">
        <v>167</v>
      </c>
      <c r="L175" s="3" t="s">
        <v>159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18">
        <f t="shared" ref="AG175:AK181" si="25">AG153-AG142</f>
        <v>-2.8421709430404007E-14</v>
      </c>
      <c r="AH175" s="18">
        <f t="shared" si="25"/>
        <v>2.8421709430404007E-14</v>
      </c>
      <c r="AI175" s="18">
        <f t="shared" si="25"/>
        <v>-2.8421709430404007E-14</v>
      </c>
      <c r="AJ175" s="18">
        <f t="shared" si="25"/>
        <v>2.8421709430404007E-14</v>
      </c>
      <c r="AK175" s="18">
        <f t="shared" si="25"/>
        <v>2.8421709430404007E-14</v>
      </c>
      <c r="AM175" s="46"/>
      <c r="AN175" s="46"/>
      <c r="AO175" s="18">
        <f t="shared" si="24"/>
        <v>2.8421709430404007E-14</v>
      </c>
      <c r="AQ175" s="46"/>
      <c r="AR175" s="46"/>
      <c r="AS175" s="46"/>
    </row>
    <row r="176" spans="3:61" x14ac:dyDescent="0.3">
      <c r="E176" s="3" t="s">
        <v>87</v>
      </c>
      <c r="F176" s="3" t="s">
        <v>284</v>
      </c>
      <c r="G176" s="3" t="s">
        <v>167</v>
      </c>
      <c r="L176" s="3" t="s">
        <v>159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8">
        <f t="shared" si="25"/>
        <v>1.5508367867454353E-2</v>
      </c>
      <c r="AH176" s="18">
        <f t="shared" si="25"/>
        <v>0.12420658179684096</v>
      </c>
      <c r="AI176" s="18">
        <f t="shared" si="25"/>
        <v>0.12630603177413491</v>
      </c>
      <c r="AJ176" s="18">
        <f t="shared" si="25"/>
        <v>9.3730644588902123E-2</v>
      </c>
      <c r="AK176" s="18">
        <f t="shared" si="25"/>
        <v>4.5600319856760052E-3</v>
      </c>
      <c r="AM176" s="46"/>
      <c r="AN176" s="46"/>
      <c r="AO176" s="18">
        <f t="shared" si="24"/>
        <v>0.36431165801300835</v>
      </c>
      <c r="AQ176" s="46"/>
      <c r="AR176" s="46"/>
      <c r="AS176" s="46"/>
    </row>
    <row r="177" spans="3:61" x14ac:dyDescent="0.3">
      <c r="E177" s="3" t="s">
        <v>90</v>
      </c>
      <c r="F177" s="3" t="s">
        <v>284</v>
      </c>
      <c r="G177" s="3" t="s">
        <v>167</v>
      </c>
      <c r="L177" s="3" t="s">
        <v>159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8">
        <f t="shared" si="25"/>
        <v>1.5717553688375574E-2</v>
      </c>
      <c r="AH177" s="18">
        <f t="shared" si="25"/>
        <v>0.12790017613980353</v>
      </c>
      <c r="AI177" s="18">
        <f t="shared" si="25"/>
        <v>8.6394937408613259E-2</v>
      </c>
      <c r="AJ177" s="18">
        <f t="shared" si="25"/>
        <v>6.7096637093499112E-2</v>
      </c>
      <c r="AK177" s="18">
        <f t="shared" si="25"/>
        <v>5.7856058373687347E-2</v>
      </c>
      <c r="AM177" s="46"/>
      <c r="AN177" s="46"/>
      <c r="AO177" s="18">
        <f t="shared" si="24"/>
        <v>0.35496536270397883</v>
      </c>
      <c r="AQ177" s="46"/>
      <c r="AR177" s="46"/>
      <c r="AS177" s="46"/>
    </row>
    <row r="178" spans="3:61" x14ac:dyDescent="0.3">
      <c r="E178" s="3" t="s">
        <v>85</v>
      </c>
      <c r="F178" s="3" t="s">
        <v>284</v>
      </c>
      <c r="G178" s="3" t="s">
        <v>167</v>
      </c>
      <c r="L178" s="3" t="s">
        <v>159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8">
        <f t="shared" si="25"/>
        <v>2.3560536883724694</v>
      </c>
      <c r="AH178" s="18">
        <f t="shared" si="25"/>
        <v>2.3513129594764735</v>
      </c>
      <c r="AI178" s="18">
        <f t="shared" si="25"/>
        <v>7.6999999999999886</v>
      </c>
      <c r="AJ178" s="18">
        <f t="shared" si="25"/>
        <v>7.6999999999999886</v>
      </c>
      <c r="AK178" s="18">
        <f t="shared" si="25"/>
        <v>7.6999999999999886</v>
      </c>
      <c r="AM178" s="46"/>
      <c r="AN178" s="46"/>
      <c r="AO178" s="18">
        <f t="shared" si="24"/>
        <v>27.807366647848909</v>
      </c>
      <c r="AQ178" s="46"/>
      <c r="AR178" s="46"/>
      <c r="AS178" s="46"/>
    </row>
    <row r="179" spans="3:61" x14ac:dyDescent="0.3">
      <c r="E179" s="3" t="s">
        <v>95</v>
      </c>
      <c r="F179" s="3" t="s">
        <v>284</v>
      </c>
      <c r="G179" s="3" t="s">
        <v>167</v>
      </c>
      <c r="L179" s="3" t="s">
        <v>159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8">
        <f t="shared" si="25"/>
        <v>0.19329340299998421</v>
      </c>
      <c r="AH179" s="18">
        <f t="shared" si="25"/>
        <v>0.1834597849999966</v>
      </c>
      <c r="AI179" s="18">
        <f t="shared" si="25"/>
        <v>0.72320537940689178</v>
      </c>
      <c r="AJ179" s="18">
        <f t="shared" si="25"/>
        <v>0.73785507786217863</v>
      </c>
      <c r="AK179" s="18">
        <f t="shared" si="25"/>
        <v>0.75306589349483488</v>
      </c>
      <c r="AM179" s="46"/>
      <c r="AN179" s="46"/>
      <c r="AO179" s="18">
        <f t="shared" si="24"/>
        <v>2.5908795387638861</v>
      </c>
      <c r="AQ179" s="46"/>
      <c r="AR179" s="46"/>
      <c r="AS179" s="46"/>
    </row>
    <row r="180" spans="3:61" x14ac:dyDescent="0.3">
      <c r="E180" s="3" t="s">
        <v>98</v>
      </c>
      <c r="F180" s="3" t="s">
        <v>284</v>
      </c>
      <c r="G180" s="3" t="s">
        <v>167</v>
      </c>
      <c r="L180" s="3" t="s">
        <v>159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8">
        <f t="shared" si="25"/>
        <v>1.5</v>
      </c>
      <c r="AH180" s="18">
        <f t="shared" si="25"/>
        <v>0</v>
      </c>
      <c r="AI180" s="18">
        <f t="shared" si="25"/>
        <v>1.1954988083329567</v>
      </c>
      <c r="AJ180" s="18">
        <f t="shared" si="25"/>
        <v>1.1904655641069439</v>
      </c>
      <c r="AK180" s="18">
        <f t="shared" si="25"/>
        <v>1.1894761822800888</v>
      </c>
      <c r="AM180" s="46"/>
      <c r="AN180" s="46"/>
      <c r="AO180" s="18">
        <f t="shared" si="24"/>
        <v>5.0754405547199894</v>
      </c>
      <c r="AQ180" s="46"/>
      <c r="AR180" s="46"/>
      <c r="AS180" s="46"/>
    </row>
    <row r="181" spans="3:61" x14ac:dyDescent="0.3">
      <c r="E181" s="3" t="s">
        <v>91</v>
      </c>
      <c r="F181" s="3" t="s">
        <v>284</v>
      </c>
      <c r="G181" s="3" t="s">
        <v>167</v>
      </c>
      <c r="L181" s="3" t="s">
        <v>159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8">
        <f t="shared" si="25"/>
        <v>0</v>
      </c>
      <c r="AH181" s="18">
        <f t="shared" si="25"/>
        <v>0</v>
      </c>
      <c r="AI181" s="18">
        <f t="shared" si="25"/>
        <v>2.8421709430404007E-14</v>
      </c>
      <c r="AJ181" s="18">
        <f t="shared" si="25"/>
        <v>0</v>
      </c>
      <c r="AK181" s="18">
        <f t="shared" si="25"/>
        <v>0</v>
      </c>
      <c r="AM181" s="46"/>
      <c r="AN181" s="46"/>
      <c r="AO181" s="18">
        <f t="shared" si="24"/>
        <v>2.8421709430404007E-14</v>
      </c>
      <c r="AQ181" s="46"/>
      <c r="AR181" s="46"/>
      <c r="AS181" s="46"/>
    </row>
    <row r="183" spans="3:61" x14ac:dyDescent="0.3">
      <c r="C183" s="11" t="s">
        <v>265</v>
      </c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  <c r="AJ183" s="11"/>
      <c r="AK183" s="11"/>
      <c r="AL183" s="11"/>
      <c r="AM183" s="11"/>
      <c r="AN183" s="11"/>
      <c r="AO183" s="11"/>
      <c r="AP183" s="11"/>
      <c r="AQ183" s="11"/>
      <c r="AR183" s="11"/>
      <c r="AS183" s="11"/>
      <c r="AT183" s="11"/>
      <c r="AU183" s="11"/>
      <c r="AV183" s="44"/>
      <c r="AW183" s="11"/>
      <c r="AX183" s="11"/>
      <c r="AY183" s="11"/>
      <c r="AZ183" s="11"/>
      <c r="BA183" s="11"/>
      <c r="BB183" s="11"/>
      <c r="BC183" s="11"/>
      <c r="BD183" s="11"/>
      <c r="BE183" s="11"/>
      <c r="BF183" s="11"/>
      <c r="BG183" s="11"/>
      <c r="BH183" s="11"/>
      <c r="BI183" s="11"/>
    </row>
    <row r="185" spans="3:61" x14ac:dyDescent="0.3">
      <c r="E185" s="3" t="s">
        <v>82</v>
      </c>
      <c r="F185" s="3" t="s">
        <v>285</v>
      </c>
      <c r="G185" s="3" t="s">
        <v>167</v>
      </c>
      <c r="L185" s="3" t="s">
        <v>159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8">
        <f>IF($AO163&lt;0,-AG163*AG130,0)</f>
        <v>0</v>
      </c>
      <c r="AH185" s="18">
        <f t="shared" ref="AH185:AK185" si="26">IF($AO163&lt;0,-AH163*AH130,0)</f>
        <v>0</v>
      </c>
      <c r="AI185" s="18">
        <f t="shared" si="26"/>
        <v>0</v>
      </c>
      <c r="AJ185" s="18">
        <f t="shared" si="26"/>
        <v>0</v>
      </c>
      <c r="AK185" s="18">
        <f t="shared" si="26"/>
        <v>0</v>
      </c>
      <c r="AM185" s="46"/>
      <c r="AN185" s="46"/>
      <c r="AO185" s="18">
        <f t="shared" ref="AO185:AO192" si="27">SUM(AG185:AK185)</f>
        <v>0</v>
      </c>
      <c r="AQ185" s="46"/>
      <c r="AR185" s="46"/>
      <c r="AS185" s="46"/>
    </row>
    <row r="186" spans="3:61" x14ac:dyDescent="0.3">
      <c r="E186" s="3" t="s">
        <v>84</v>
      </c>
      <c r="F186" s="3" t="s">
        <v>285</v>
      </c>
      <c r="G186" s="3" t="s">
        <v>167</v>
      </c>
      <c r="L186" s="3" t="s">
        <v>159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8">
        <f t="shared" ref="AG186:AK192" si="28">IF($AO164&lt;0,-AG164*AG131,0)</f>
        <v>0</v>
      </c>
      <c r="AH186" s="18">
        <f t="shared" si="28"/>
        <v>0</v>
      </c>
      <c r="AI186" s="18">
        <f t="shared" si="28"/>
        <v>0</v>
      </c>
      <c r="AJ186" s="18">
        <f t="shared" si="28"/>
        <v>0</v>
      </c>
      <c r="AK186" s="18">
        <f t="shared" si="28"/>
        <v>0</v>
      </c>
      <c r="AM186" s="46"/>
      <c r="AN186" s="46"/>
      <c r="AO186" s="18">
        <f t="shared" si="27"/>
        <v>0</v>
      </c>
      <c r="AQ186" s="46"/>
      <c r="AR186" s="46"/>
      <c r="AS186" s="46"/>
    </row>
    <row r="187" spans="3:61" x14ac:dyDescent="0.3">
      <c r="E187" s="3" t="s">
        <v>87</v>
      </c>
      <c r="F187" s="3" t="s">
        <v>285</v>
      </c>
      <c r="G187" s="3" t="s">
        <v>167</v>
      </c>
      <c r="L187" s="3" t="s">
        <v>159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8">
        <f t="shared" si="28"/>
        <v>0</v>
      </c>
      <c r="AH187" s="18">
        <f t="shared" si="28"/>
        <v>0</v>
      </c>
      <c r="AI187" s="18">
        <f t="shared" si="28"/>
        <v>0</v>
      </c>
      <c r="AJ187" s="18">
        <f t="shared" si="28"/>
        <v>0</v>
      </c>
      <c r="AK187" s="18">
        <f t="shared" si="28"/>
        <v>0</v>
      </c>
      <c r="AM187" s="46"/>
      <c r="AN187" s="46"/>
      <c r="AO187" s="18">
        <f t="shared" si="27"/>
        <v>0</v>
      </c>
      <c r="AQ187" s="46"/>
      <c r="AR187" s="46"/>
      <c r="AS187" s="46"/>
    </row>
    <row r="188" spans="3:61" x14ac:dyDescent="0.3">
      <c r="E188" s="3" t="s">
        <v>90</v>
      </c>
      <c r="F188" s="3" t="s">
        <v>285</v>
      </c>
      <c r="G188" s="3" t="s">
        <v>167</v>
      </c>
      <c r="L188" s="3" t="s">
        <v>159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8">
        <f t="shared" si="28"/>
        <v>0</v>
      </c>
      <c r="AH188" s="18">
        <f t="shared" si="28"/>
        <v>0</v>
      </c>
      <c r="AI188" s="18">
        <f t="shared" si="28"/>
        <v>0</v>
      </c>
      <c r="AJ188" s="18">
        <f t="shared" si="28"/>
        <v>0</v>
      </c>
      <c r="AK188" s="18">
        <f t="shared" si="28"/>
        <v>0</v>
      </c>
      <c r="AM188" s="46"/>
      <c r="AN188" s="46"/>
      <c r="AO188" s="18">
        <f t="shared" si="27"/>
        <v>0</v>
      </c>
      <c r="AQ188" s="46"/>
      <c r="AR188" s="46"/>
      <c r="AS188" s="46"/>
    </row>
    <row r="189" spans="3:61" x14ac:dyDescent="0.3">
      <c r="E189" s="3" t="s">
        <v>85</v>
      </c>
      <c r="F189" s="3" t="s">
        <v>285</v>
      </c>
      <c r="G189" s="3" t="s">
        <v>167</v>
      </c>
      <c r="L189" s="3" t="s">
        <v>159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8">
        <f t="shared" si="28"/>
        <v>3.3643566894490471</v>
      </c>
      <c r="AH189" s="18">
        <f t="shared" si="28"/>
        <v>1.1949960726736164</v>
      </c>
      <c r="AI189" s="18">
        <f t="shared" si="28"/>
        <v>0.26185992968640248</v>
      </c>
      <c r="AJ189" s="18">
        <f t="shared" si="28"/>
        <v>0.34951679089479065</v>
      </c>
      <c r="AK189" s="18">
        <f t="shared" si="28"/>
        <v>0.246787289005686</v>
      </c>
      <c r="AM189" s="46"/>
      <c r="AN189" s="46"/>
      <c r="AO189" s="18">
        <f t="shared" si="27"/>
        <v>5.4175167717095434</v>
      </c>
      <c r="AQ189" s="46"/>
      <c r="AR189" s="46"/>
      <c r="AS189" s="46"/>
    </row>
    <row r="190" spans="3:61" x14ac:dyDescent="0.3">
      <c r="E190" s="3" t="s">
        <v>95</v>
      </c>
      <c r="F190" s="3" t="s">
        <v>285</v>
      </c>
      <c r="G190" s="3" t="s">
        <v>167</v>
      </c>
      <c r="L190" s="3" t="s">
        <v>159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8">
        <f t="shared" si="28"/>
        <v>0</v>
      </c>
      <c r="AH190" s="18">
        <f t="shared" si="28"/>
        <v>0</v>
      </c>
      <c r="AI190" s="18">
        <f t="shared" si="28"/>
        <v>0</v>
      </c>
      <c r="AJ190" s="18">
        <f t="shared" si="28"/>
        <v>0</v>
      </c>
      <c r="AK190" s="18">
        <f t="shared" si="28"/>
        <v>0</v>
      </c>
      <c r="AM190" s="46"/>
      <c r="AN190" s="46"/>
      <c r="AO190" s="18">
        <f t="shared" si="27"/>
        <v>0</v>
      </c>
      <c r="AQ190" s="46"/>
      <c r="AR190" s="46"/>
      <c r="AS190" s="46"/>
    </row>
    <row r="191" spans="3:61" x14ac:dyDescent="0.3">
      <c r="E191" s="3" t="s">
        <v>98</v>
      </c>
      <c r="F191" s="3" t="s">
        <v>285</v>
      </c>
      <c r="G191" s="3" t="s">
        <v>167</v>
      </c>
      <c r="L191" s="3" t="s">
        <v>159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8">
        <f t="shared" si="28"/>
        <v>0</v>
      </c>
      <c r="AH191" s="18">
        <f t="shared" si="28"/>
        <v>0</v>
      </c>
      <c r="AI191" s="18">
        <f t="shared" si="28"/>
        <v>0</v>
      </c>
      <c r="AJ191" s="18">
        <f t="shared" si="28"/>
        <v>0</v>
      </c>
      <c r="AK191" s="18">
        <f t="shared" si="28"/>
        <v>0</v>
      </c>
      <c r="AM191" s="46"/>
      <c r="AN191" s="46"/>
      <c r="AO191" s="18">
        <f t="shared" si="27"/>
        <v>0</v>
      </c>
      <c r="AQ191" s="46"/>
      <c r="AR191" s="46"/>
      <c r="AS191" s="46"/>
    </row>
    <row r="192" spans="3:61" x14ac:dyDescent="0.3">
      <c r="E192" s="3" t="s">
        <v>91</v>
      </c>
      <c r="F192" s="3" t="s">
        <v>285</v>
      </c>
      <c r="G192" s="3" t="s">
        <v>167</v>
      </c>
      <c r="L192" s="3" t="s">
        <v>159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8">
        <f t="shared" si="28"/>
        <v>0</v>
      </c>
      <c r="AH192" s="18">
        <f>IF($AO170&lt;0,-AH170*AH137,0)</f>
        <v>0</v>
      </c>
      <c r="AI192" s="18">
        <f t="shared" si="28"/>
        <v>0</v>
      </c>
      <c r="AJ192" s="18">
        <f t="shared" si="28"/>
        <v>0</v>
      </c>
      <c r="AK192" s="18">
        <f t="shared" si="28"/>
        <v>0</v>
      </c>
      <c r="AM192" s="46"/>
      <c r="AN192" s="46"/>
      <c r="AO192" s="18">
        <f t="shared" si="27"/>
        <v>0</v>
      </c>
      <c r="AQ192" s="46"/>
      <c r="AR192" s="46"/>
      <c r="AS192" s="46"/>
    </row>
    <row r="194" spans="3:61" x14ac:dyDescent="0.3">
      <c r="C194" s="11" t="s">
        <v>266</v>
      </c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  <c r="AJ194" s="11"/>
      <c r="AK194" s="11"/>
      <c r="AL194" s="11"/>
      <c r="AM194" s="11"/>
      <c r="AN194" s="11"/>
      <c r="AO194" s="11"/>
      <c r="AP194" s="11"/>
      <c r="AQ194" s="11"/>
      <c r="AR194" s="11"/>
      <c r="AS194" s="11"/>
      <c r="AT194" s="11"/>
      <c r="AU194" s="11"/>
      <c r="AV194" s="44"/>
      <c r="AW194" s="11"/>
      <c r="AX194" s="11"/>
      <c r="AY194" s="11"/>
      <c r="AZ194" s="11"/>
      <c r="BA194" s="11"/>
      <c r="BB194" s="11"/>
      <c r="BC194" s="11"/>
      <c r="BD194" s="11"/>
      <c r="BE194" s="11"/>
      <c r="BF194" s="11"/>
      <c r="BG194" s="11"/>
      <c r="BH194" s="11"/>
      <c r="BI194" s="11"/>
    </row>
    <row r="196" spans="3:61" x14ac:dyDescent="0.3">
      <c r="E196" s="3" t="s">
        <v>82</v>
      </c>
      <c r="F196" s="3" t="s">
        <v>286</v>
      </c>
      <c r="G196" s="3" t="s">
        <v>167</v>
      </c>
      <c r="L196" s="3" t="s">
        <v>159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8">
        <f>IF($AO174&gt;0,AG174*Inp_BPI!$R$64,0)</f>
        <v>5.7901191338316955E-3</v>
      </c>
      <c r="AH196" s="18">
        <f>IF($AO174&gt;0,AH174*Inp_BPI!$R$64,0)</f>
        <v>2.1167924647465954E-2</v>
      </c>
      <c r="AI196" s="18">
        <f>IF($AO174&gt;0,AI174*Inp_BPI!$R$64,0)</f>
        <v>1.4954727781196199E-2</v>
      </c>
      <c r="AJ196" s="18">
        <f>IF($AO174&gt;0,AJ174*Inp_BPI!$R$64,0)</f>
        <v>1.5580003098466478E-2</v>
      </c>
      <c r="AK196" s="18">
        <f>IF($AO174&gt;0,AK174*Inp_BPI!$R$64,0)</f>
        <v>7.2829630382102552E-3</v>
      </c>
      <c r="AM196" s="46"/>
      <c r="AN196" s="46"/>
      <c r="AO196" s="18">
        <f t="shared" ref="AO196:AO203" si="29">SUM(AG196:AK196)</f>
        <v>6.4775737699170582E-2</v>
      </c>
      <c r="AQ196" s="46"/>
      <c r="AR196" s="46"/>
      <c r="AS196" s="46"/>
    </row>
    <row r="197" spans="3:61" x14ac:dyDescent="0.3">
      <c r="E197" s="3" t="s">
        <v>84</v>
      </c>
      <c r="F197" s="3" t="s">
        <v>286</v>
      </c>
      <c r="G197" s="3" t="s">
        <v>167</v>
      </c>
      <c r="L197" s="3" t="s">
        <v>159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8">
        <f>IF($AO175&gt;0,AG175*Inp_BPI!$R$64,0)</f>
        <v>-2.8421709430404009E-15</v>
      </c>
      <c r="AH197" s="18">
        <f>IF($AO175&gt;0,AH175*Inp_BPI!$R$64,0)</f>
        <v>2.8421709430404009E-15</v>
      </c>
      <c r="AI197" s="18">
        <f>IF($AO175&gt;0,AI175*Inp_BPI!$R$64,0)</f>
        <v>-2.8421709430404009E-15</v>
      </c>
      <c r="AJ197" s="18">
        <f>IF($AO175&gt;0,AJ175*Inp_BPI!$R$64,0)</f>
        <v>2.8421709430404009E-15</v>
      </c>
      <c r="AK197" s="18">
        <f>IF($AO175&gt;0,AK175*Inp_BPI!$R$64,0)</f>
        <v>2.8421709430404009E-15</v>
      </c>
      <c r="AM197" s="46"/>
      <c r="AN197" s="46"/>
      <c r="AO197" s="18">
        <f t="shared" si="29"/>
        <v>2.8421709430404009E-15</v>
      </c>
      <c r="AQ197" s="46"/>
      <c r="AR197" s="46"/>
      <c r="AS197" s="46"/>
    </row>
    <row r="198" spans="3:61" x14ac:dyDescent="0.3">
      <c r="E198" s="3" t="s">
        <v>87</v>
      </c>
      <c r="F198" s="3" t="s">
        <v>286</v>
      </c>
      <c r="G198" s="3" t="s">
        <v>167</v>
      </c>
      <c r="L198" s="3" t="s">
        <v>159</v>
      </c>
      <c r="R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18">
        <f>IF($AO176&gt;0,AG176*Inp_BPI!$R$64,0)</f>
        <v>1.5508367867454354E-3</v>
      </c>
      <c r="AH198" s="18">
        <f>IF($AO176&gt;0,AH176*Inp_BPI!$R$64,0)</f>
        <v>1.2420658179684097E-2</v>
      </c>
      <c r="AI198" s="18">
        <f>IF($AO176&gt;0,AI176*Inp_BPI!$R$64,0)</f>
        <v>1.2630603177413491E-2</v>
      </c>
      <c r="AJ198" s="18">
        <f>IF($AO176&gt;0,AJ176*Inp_BPI!$R$64,0)</f>
        <v>9.3730644588902127E-3</v>
      </c>
      <c r="AK198" s="18">
        <f>IF($AO176&gt;0,AK176*Inp_BPI!$R$64,0)</f>
        <v>4.5600319856760053E-4</v>
      </c>
      <c r="AM198" s="46"/>
      <c r="AN198" s="46"/>
      <c r="AO198" s="18">
        <f t="shared" si="29"/>
        <v>3.643116580130084E-2</v>
      </c>
      <c r="AQ198" s="46"/>
      <c r="AR198" s="46"/>
      <c r="AS198" s="46"/>
    </row>
    <row r="199" spans="3:61" x14ac:dyDescent="0.3">
      <c r="E199" s="3" t="s">
        <v>90</v>
      </c>
      <c r="F199" s="3" t="s">
        <v>286</v>
      </c>
      <c r="G199" s="3" t="s">
        <v>167</v>
      </c>
      <c r="L199" s="3" t="s">
        <v>159</v>
      </c>
      <c r="R199" s="14"/>
      <c r="T199" s="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18">
        <f>IF($AO177&gt;0,AG177*Inp_BPI!$R$64,0)</f>
        <v>1.5717553688375575E-3</v>
      </c>
      <c r="AH199" s="18">
        <f>IF($AO177&gt;0,AH177*Inp_BPI!$R$64,0)</f>
        <v>1.2790017613980353E-2</v>
      </c>
      <c r="AI199" s="18">
        <f>IF($AO177&gt;0,AI177*Inp_BPI!$R$64,0)</f>
        <v>8.639493740861327E-3</v>
      </c>
      <c r="AJ199" s="18">
        <f>IF($AO177&gt;0,AJ177*Inp_BPI!$R$64,0)</f>
        <v>6.7096637093499115E-3</v>
      </c>
      <c r="AK199" s="18">
        <f>IF($AO177&gt;0,AK177*Inp_BPI!$R$64,0)</f>
        <v>5.7856058373687352E-3</v>
      </c>
      <c r="AM199" s="46"/>
      <c r="AN199" s="46"/>
      <c r="AO199" s="18">
        <f t="shared" si="29"/>
        <v>3.5496536270397887E-2</v>
      </c>
      <c r="AQ199" s="46"/>
      <c r="AR199" s="46"/>
      <c r="AS199" s="46"/>
    </row>
    <row r="200" spans="3:61" x14ac:dyDescent="0.3">
      <c r="E200" s="3" t="s">
        <v>85</v>
      </c>
      <c r="F200" s="3" t="s">
        <v>286</v>
      </c>
      <c r="G200" s="3" t="s">
        <v>167</v>
      </c>
      <c r="L200" s="3" t="s">
        <v>159</v>
      </c>
      <c r="R200" s="14"/>
      <c r="T200" s="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8">
        <f>IF($AO178&gt;0,AG178*Inp_BPI!$R$64,0)</f>
        <v>0.23560536883724695</v>
      </c>
      <c r="AH200" s="18">
        <f>IF($AO178&gt;0,AH178*Inp_BPI!$R$64,0)</f>
        <v>0.23513129594764737</v>
      </c>
      <c r="AI200" s="18">
        <f>IF($AO178&gt;0,AI178*Inp_BPI!$R$64,0)</f>
        <v>0.76999999999999891</v>
      </c>
      <c r="AJ200" s="18">
        <f>IF($AO178&gt;0,AJ178*Inp_BPI!$R$64,0)</f>
        <v>0.76999999999999891</v>
      </c>
      <c r="AK200" s="18">
        <f>IF($AO178&gt;0,AK178*Inp_BPI!$R$64,0)</f>
        <v>0.76999999999999891</v>
      </c>
      <c r="AM200" s="46"/>
      <c r="AN200" s="46"/>
      <c r="AO200" s="18">
        <f t="shared" si="29"/>
        <v>2.7807366647848912</v>
      </c>
      <c r="AQ200" s="46"/>
      <c r="AR200" s="46"/>
      <c r="AS200" s="46"/>
    </row>
    <row r="201" spans="3:61" x14ac:dyDescent="0.3">
      <c r="E201" s="3" t="s">
        <v>95</v>
      </c>
      <c r="F201" s="3" t="s">
        <v>286</v>
      </c>
      <c r="G201" s="3" t="s">
        <v>167</v>
      </c>
      <c r="L201" s="3" t="s">
        <v>159</v>
      </c>
      <c r="R201" s="14"/>
      <c r="T201" s="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F201" s="14"/>
      <c r="AG201" s="18">
        <f>IF($AO179&gt;0,AG179*Inp_BPI!$R$64,0)</f>
        <v>1.9329340299998422E-2</v>
      </c>
      <c r="AH201" s="18">
        <f>IF($AO179&gt;0,AH179*Inp_BPI!$R$64,0)</f>
        <v>1.8345978499999662E-2</v>
      </c>
      <c r="AI201" s="18">
        <f>IF($AO179&gt;0,AI179*Inp_BPI!$R$64,0)</f>
        <v>7.2320537940689184E-2</v>
      </c>
      <c r="AJ201" s="18">
        <f>IF($AO179&gt;0,AJ179*Inp_BPI!$R$64,0)</f>
        <v>7.3785507786217869E-2</v>
      </c>
      <c r="AK201" s="18">
        <f>IF($AO179&gt;0,AK179*Inp_BPI!$R$64,0)</f>
        <v>7.5306589349483491E-2</v>
      </c>
      <c r="AM201" s="46"/>
      <c r="AN201" s="46"/>
      <c r="AO201" s="18">
        <f t="shared" si="29"/>
        <v>0.25908795387638861</v>
      </c>
      <c r="AQ201" s="46"/>
      <c r="AR201" s="46"/>
      <c r="AS201" s="46"/>
    </row>
    <row r="202" spans="3:61" x14ac:dyDescent="0.3">
      <c r="E202" s="3" t="s">
        <v>98</v>
      </c>
      <c r="F202" s="3" t="s">
        <v>286</v>
      </c>
      <c r="G202" s="3" t="s">
        <v>167</v>
      </c>
      <c r="L202" s="3" t="s">
        <v>159</v>
      </c>
      <c r="R202" s="14"/>
      <c r="T202" s="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F202" s="14"/>
      <c r="AG202" s="18">
        <f>IF($AO180&gt;0,AG180*Inp_BPI!$R$64,0)</f>
        <v>0.15000000000000002</v>
      </c>
      <c r="AH202" s="18">
        <f>IF($AO180&gt;0,AH180*Inp_BPI!$R$64,0)</f>
        <v>0</v>
      </c>
      <c r="AI202" s="18">
        <f>IF($AO180&gt;0,AI180*Inp_BPI!$R$64,0)</f>
        <v>0.11954988083329568</v>
      </c>
      <c r="AJ202" s="18">
        <f>IF($AO180&gt;0,AJ180*Inp_BPI!$R$64,0)</f>
        <v>0.11904655641069439</v>
      </c>
      <c r="AK202" s="18">
        <f>IF($AO180&gt;0,AK180*Inp_BPI!$R$64,0)</f>
        <v>0.11894761822800888</v>
      </c>
      <c r="AM202" s="46"/>
      <c r="AN202" s="46"/>
      <c r="AO202" s="18">
        <f t="shared" si="29"/>
        <v>0.50754405547199899</v>
      </c>
      <c r="AQ202" s="46"/>
      <c r="AR202" s="46"/>
      <c r="AS202" s="46"/>
    </row>
    <row r="203" spans="3:61" x14ac:dyDescent="0.3">
      <c r="E203" s="3" t="s">
        <v>91</v>
      </c>
      <c r="F203" s="3" t="s">
        <v>286</v>
      </c>
      <c r="G203" s="3" t="s">
        <v>167</v>
      </c>
      <c r="L203" s="3" t="s">
        <v>159</v>
      </c>
      <c r="R203" s="14"/>
      <c r="T203" s="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8">
        <f>IF($AO181&gt;0,AG181*Inp_BPI!$R$64,0)</f>
        <v>0</v>
      </c>
      <c r="AH203" s="18">
        <f>IF($AO181&gt;0,AH181*Inp_BPI!$R$64,0)</f>
        <v>0</v>
      </c>
      <c r="AI203" s="18">
        <f>IF($AO181&gt;0,AI181*Inp_BPI!$R$64,0)</f>
        <v>2.8421709430404009E-15</v>
      </c>
      <c r="AJ203" s="18">
        <f>IF($AO181&gt;0,AJ181*Inp_BPI!$R$64,0)</f>
        <v>0</v>
      </c>
      <c r="AK203" s="18">
        <f>IF($AO181&gt;0,AK181*Inp_BPI!$R$64,0)</f>
        <v>0</v>
      </c>
      <c r="AM203" s="46"/>
      <c r="AN203" s="46"/>
      <c r="AO203" s="18">
        <f t="shared" si="29"/>
        <v>2.8421709430404009E-15</v>
      </c>
      <c r="AQ203" s="46"/>
      <c r="AR203" s="46"/>
      <c r="AS203" s="46"/>
    </row>
    <row r="205" spans="3:61" x14ac:dyDescent="0.3">
      <c r="C205" s="11" t="s">
        <v>267</v>
      </c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  <c r="AJ205" s="11"/>
      <c r="AK205" s="11"/>
      <c r="AL205" s="11"/>
      <c r="AM205" s="11"/>
      <c r="AN205" s="11"/>
      <c r="AO205" s="11"/>
      <c r="AP205" s="11"/>
      <c r="AQ205" s="11"/>
      <c r="AR205" s="11"/>
      <c r="AS205" s="11"/>
      <c r="AT205" s="11"/>
      <c r="AU205" s="11"/>
      <c r="AV205" s="44"/>
      <c r="AW205" s="11"/>
      <c r="AX205" s="11"/>
      <c r="AY205" s="11"/>
      <c r="AZ205" s="11"/>
      <c r="BA205" s="11"/>
      <c r="BB205" s="11"/>
      <c r="BC205" s="11"/>
      <c r="BD205" s="11"/>
      <c r="BE205" s="11"/>
      <c r="BF205" s="11"/>
      <c r="BG205" s="11"/>
      <c r="BH205" s="11"/>
      <c r="BI205" s="11"/>
    </row>
    <row r="207" spans="3:61" x14ac:dyDescent="0.3">
      <c r="E207" s="3" t="s">
        <v>82</v>
      </c>
      <c r="F207" s="3" t="s">
        <v>287</v>
      </c>
      <c r="G207" s="3" t="s">
        <v>167</v>
      </c>
      <c r="L207" s="3" t="s">
        <v>159</v>
      </c>
      <c r="R207" s="14"/>
      <c r="T207" s="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18">
        <f>AG185-AG196</f>
        <v>-5.7901191338316955E-3</v>
      </c>
      <c r="AH207" s="18">
        <f t="shared" ref="AH207:AK207" si="30">AH185-AH196</f>
        <v>-2.1167924647465954E-2</v>
      </c>
      <c r="AI207" s="18">
        <f t="shared" si="30"/>
        <v>-1.4954727781196199E-2</v>
      </c>
      <c r="AJ207" s="18">
        <f t="shared" si="30"/>
        <v>-1.5580003098466478E-2</v>
      </c>
      <c r="AK207" s="18">
        <f t="shared" si="30"/>
        <v>-7.2829630382102552E-3</v>
      </c>
      <c r="AM207" s="46"/>
      <c r="AN207" s="46"/>
      <c r="AO207" s="18">
        <f t="shared" ref="AO207:AO214" si="31">SUM(AG207:AK207)</f>
        <v>-6.4775737699170582E-2</v>
      </c>
      <c r="AQ207" s="46"/>
      <c r="AR207" s="46"/>
      <c r="AS207" s="46"/>
    </row>
    <row r="208" spans="3:61" x14ac:dyDescent="0.3">
      <c r="E208" s="3" t="s">
        <v>84</v>
      </c>
      <c r="F208" s="3" t="s">
        <v>287</v>
      </c>
      <c r="G208" s="3" t="s">
        <v>167</v>
      </c>
      <c r="L208" s="3" t="s">
        <v>159</v>
      </c>
      <c r="R208" s="14"/>
      <c r="T208" s="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F208" s="14"/>
      <c r="AG208" s="18">
        <f t="shared" ref="AG208:AK214" si="32">AG186-AG197</f>
        <v>2.8421709430404009E-15</v>
      </c>
      <c r="AH208" s="18">
        <f t="shared" si="32"/>
        <v>-2.8421709430404009E-15</v>
      </c>
      <c r="AI208" s="18">
        <f t="shared" si="32"/>
        <v>2.8421709430404009E-15</v>
      </c>
      <c r="AJ208" s="18">
        <f t="shared" si="32"/>
        <v>-2.8421709430404009E-15</v>
      </c>
      <c r="AK208" s="18">
        <f t="shared" si="32"/>
        <v>-2.8421709430404009E-15</v>
      </c>
      <c r="AM208" s="46"/>
      <c r="AN208" s="46"/>
      <c r="AO208" s="18">
        <f t="shared" si="31"/>
        <v>-2.8421709430404009E-15</v>
      </c>
      <c r="AQ208" s="46"/>
      <c r="AR208" s="46"/>
      <c r="AS208" s="46"/>
    </row>
    <row r="209" spans="3:61" x14ac:dyDescent="0.3">
      <c r="E209" s="3" t="s">
        <v>87</v>
      </c>
      <c r="F209" s="3" t="s">
        <v>287</v>
      </c>
      <c r="G209" s="3" t="s">
        <v>167</v>
      </c>
      <c r="L209" s="3" t="s">
        <v>159</v>
      </c>
      <c r="R209" s="14"/>
      <c r="T209" s="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F209" s="14"/>
      <c r="AG209" s="18">
        <f t="shared" si="32"/>
        <v>-1.5508367867454354E-3</v>
      </c>
      <c r="AH209" s="18">
        <f t="shared" si="32"/>
        <v>-1.2420658179684097E-2</v>
      </c>
      <c r="AI209" s="18">
        <f t="shared" si="32"/>
        <v>-1.2630603177413491E-2</v>
      </c>
      <c r="AJ209" s="18">
        <f t="shared" si="32"/>
        <v>-9.3730644588902127E-3</v>
      </c>
      <c r="AK209" s="18">
        <f t="shared" si="32"/>
        <v>-4.5600319856760053E-4</v>
      </c>
      <c r="AM209" s="46"/>
      <c r="AN209" s="46"/>
      <c r="AO209" s="18">
        <f t="shared" si="31"/>
        <v>-3.643116580130084E-2</v>
      </c>
      <c r="AQ209" s="46"/>
      <c r="AR209" s="46"/>
      <c r="AS209" s="46"/>
    </row>
    <row r="210" spans="3:61" x14ac:dyDescent="0.3">
      <c r="E210" s="3" t="s">
        <v>90</v>
      </c>
      <c r="F210" s="3" t="s">
        <v>287</v>
      </c>
      <c r="G210" s="3" t="s">
        <v>167</v>
      </c>
      <c r="L210" s="3" t="s">
        <v>159</v>
      </c>
      <c r="R210" s="14"/>
      <c r="T210" s="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18">
        <f t="shared" si="32"/>
        <v>-1.5717553688375575E-3</v>
      </c>
      <c r="AH210" s="18">
        <f t="shared" si="32"/>
        <v>-1.2790017613980353E-2</v>
      </c>
      <c r="AI210" s="18">
        <f t="shared" si="32"/>
        <v>-8.639493740861327E-3</v>
      </c>
      <c r="AJ210" s="18">
        <f t="shared" si="32"/>
        <v>-6.7096637093499115E-3</v>
      </c>
      <c r="AK210" s="18">
        <f t="shared" si="32"/>
        <v>-5.7856058373687352E-3</v>
      </c>
      <c r="AM210" s="46"/>
      <c r="AN210" s="46"/>
      <c r="AO210" s="18">
        <f t="shared" si="31"/>
        <v>-3.5496536270397887E-2</v>
      </c>
      <c r="AQ210" s="46"/>
      <c r="AR210" s="46"/>
      <c r="AS210" s="46"/>
    </row>
    <row r="211" spans="3:61" x14ac:dyDescent="0.3">
      <c r="E211" s="3" t="s">
        <v>85</v>
      </c>
      <c r="F211" s="3" t="s">
        <v>287</v>
      </c>
      <c r="G211" s="3" t="s">
        <v>167</v>
      </c>
      <c r="L211" s="3" t="s">
        <v>159</v>
      </c>
      <c r="R211" s="14"/>
      <c r="T211" s="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F211" s="14"/>
      <c r="AG211" s="18">
        <f t="shared" si="32"/>
        <v>3.1287513206118001</v>
      </c>
      <c r="AH211" s="18">
        <f t="shared" si="32"/>
        <v>0.95986477672596904</v>
      </c>
      <c r="AI211" s="18">
        <f t="shared" si="32"/>
        <v>-0.50814007031359643</v>
      </c>
      <c r="AJ211" s="18">
        <f t="shared" si="32"/>
        <v>-0.42048320910520826</v>
      </c>
      <c r="AK211" s="18">
        <f t="shared" si="32"/>
        <v>-0.52321271099431288</v>
      </c>
      <c r="AM211" s="46"/>
      <c r="AN211" s="46"/>
      <c r="AO211" s="18">
        <f t="shared" si="31"/>
        <v>2.6367801069246517</v>
      </c>
      <c r="AQ211" s="46"/>
      <c r="AR211" s="46"/>
      <c r="AS211" s="46"/>
    </row>
    <row r="212" spans="3:61" x14ac:dyDescent="0.3">
      <c r="E212" s="3" t="s">
        <v>95</v>
      </c>
      <c r="F212" s="3" t="s">
        <v>287</v>
      </c>
      <c r="G212" s="3" t="s">
        <v>167</v>
      </c>
      <c r="L212" s="3" t="s">
        <v>159</v>
      </c>
      <c r="R212" s="14"/>
      <c r="T212" s="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18">
        <f t="shared" si="32"/>
        <v>-1.9329340299998422E-2</v>
      </c>
      <c r="AH212" s="18">
        <f t="shared" si="32"/>
        <v>-1.8345978499999662E-2</v>
      </c>
      <c r="AI212" s="18">
        <f t="shared" si="32"/>
        <v>-7.2320537940689184E-2</v>
      </c>
      <c r="AJ212" s="18">
        <f t="shared" si="32"/>
        <v>-7.3785507786217869E-2</v>
      </c>
      <c r="AK212" s="18">
        <f t="shared" si="32"/>
        <v>-7.5306589349483491E-2</v>
      </c>
      <c r="AM212" s="46"/>
      <c r="AN212" s="46"/>
      <c r="AO212" s="18">
        <f t="shared" si="31"/>
        <v>-0.25908795387638861</v>
      </c>
      <c r="AQ212" s="46"/>
      <c r="AR212" s="46"/>
      <c r="AS212" s="46"/>
    </row>
    <row r="213" spans="3:61" x14ac:dyDescent="0.3">
      <c r="E213" s="3" t="s">
        <v>98</v>
      </c>
      <c r="F213" s="3" t="s">
        <v>287</v>
      </c>
      <c r="G213" s="3" t="s">
        <v>167</v>
      </c>
      <c r="L213" s="3" t="s">
        <v>159</v>
      </c>
      <c r="R213" s="14"/>
      <c r="T213" s="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18">
        <f t="shared" si="32"/>
        <v>-0.15000000000000002</v>
      </c>
      <c r="AH213" s="18">
        <f t="shared" si="32"/>
        <v>0</v>
      </c>
      <c r="AI213" s="18">
        <f t="shared" si="32"/>
        <v>-0.11954988083329568</v>
      </c>
      <c r="AJ213" s="18">
        <f t="shared" si="32"/>
        <v>-0.11904655641069439</v>
      </c>
      <c r="AK213" s="18">
        <f t="shared" si="32"/>
        <v>-0.11894761822800888</v>
      </c>
      <c r="AM213" s="46"/>
      <c r="AN213" s="46"/>
      <c r="AO213" s="18">
        <f t="shared" si="31"/>
        <v>-0.50754405547199899</v>
      </c>
      <c r="AQ213" s="46"/>
      <c r="AR213" s="46"/>
      <c r="AS213" s="46"/>
    </row>
    <row r="214" spans="3:61" x14ac:dyDescent="0.3">
      <c r="E214" s="3" t="s">
        <v>91</v>
      </c>
      <c r="F214" s="3" t="s">
        <v>287</v>
      </c>
      <c r="G214" s="3" t="s">
        <v>167</v>
      </c>
      <c r="L214" s="3" t="s">
        <v>159</v>
      </c>
      <c r="R214" s="14"/>
      <c r="T214" s="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18">
        <f t="shared" si="32"/>
        <v>0</v>
      </c>
      <c r="AH214" s="18">
        <f>AH192-AH203</f>
        <v>0</v>
      </c>
      <c r="AI214" s="18">
        <f t="shared" si="32"/>
        <v>-2.8421709430404009E-15</v>
      </c>
      <c r="AJ214" s="18">
        <f t="shared" si="32"/>
        <v>0</v>
      </c>
      <c r="AK214" s="18">
        <f t="shared" si="32"/>
        <v>0</v>
      </c>
      <c r="AM214" s="46"/>
      <c r="AN214" s="46"/>
      <c r="AO214" s="18">
        <f t="shared" si="31"/>
        <v>-2.8421709430404009E-15</v>
      </c>
      <c r="AQ214" s="46"/>
      <c r="AR214" s="46"/>
      <c r="AS214" s="46"/>
    </row>
    <row r="216" spans="3:61" x14ac:dyDescent="0.3">
      <c r="C216" s="11" t="s">
        <v>772</v>
      </c>
      <c r="D216" s="11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  <c r="AJ216" s="11"/>
      <c r="AK216" s="11"/>
      <c r="AL216" s="11"/>
      <c r="AM216" s="11"/>
      <c r="AN216" s="11"/>
      <c r="AO216" s="11"/>
      <c r="AP216" s="11"/>
      <c r="AQ216" s="11"/>
      <c r="AR216" s="11"/>
      <c r="AS216" s="11"/>
      <c r="AT216" s="11"/>
      <c r="AU216" s="11"/>
      <c r="AV216" s="44"/>
      <c r="AW216" s="11"/>
      <c r="AX216" s="11"/>
      <c r="AY216" s="11"/>
      <c r="AZ216" s="11"/>
      <c r="BA216" s="11"/>
      <c r="BB216" s="11"/>
      <c r="BC216" s="11"/>
      <c r="BD216" s="11"/>
      <c r="BE216" s="11"/>
      <c r="BF216" s="11"/>
      <c r="BG216" s="11"/>
      <c r="BH216" s="11"/>
      <c r="BI216" s="11"/>
    </row>
    <row r="218" spans="3:61" x14ac:dyDescent="0.3">
      <c r="E218" s="3" t="s">
        <v>82</v>
      </c>
      <c r="F218" s="3" t="s">
        <v>1166</v>
      </c>
      <c r="G218" s="3" t="s">
        <v>167</v>
      </c>
      <c r="L218" s="3" t="s">
        <v>268</v>
      </c>
      <c r="R218" s="14"/>
      <c r="T218" s="1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F218" s="14"/>
      <c r="AG218" s="14"/>
      <c r="AH218" s="14"/>
      <c r="AI218" s="14"/>
      <c r="AJ218" s="14"/>
      <c r="AK218" s="14"/>
      <c r="AM218" s="46"/>
      <c r="AN218" s="46"/>
      <c r="AO218" s="18" t="b">
        <f t="shared" ref="AO218:AO225" si="33">AO207&gt;=0</f>
        <v>0</v>
      </c>
      <c r="AQ218" s="46"/>
      <c r="AR218" s="46"/>
      <c r="AS218" s="46"/>
    </row>
    <row r="219" spans="3:61" x14ac:dyDescent="0.3">
      <c r="E219" s="3" t="s">
        <v>84</v>
      </c>
      <c r="F219" s="3" t="s">
        <v>1166</v>
      </c>
      <c r="G219" s="3" t="s">
        <v>167</v>
      </c>
      <c r="L219" s="3" t="s">
        <v>268</v>
      </c>
      <c r="R219" s="14"/>
      <c r="T219" s="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4"/>
      <c r="AH219" s="14"/>
      <c r="AI219" s="14"/>
      <c r="AJ219" s="14"/>
      <c r="AK219" s="14"/>
      <c r="AM219" s="46"/>
      <c r="AN219" s="46"/>
      <c r="AO219" s="18" t="b">
        <f t="shared" si="33"/>
        <v>0</v>
      </c>
      <c r="AQ219" s="46"/>
      <c r="AR219" s="46"/>
      <c r="AS219" s="46"/>
    </row>
    <row r="220" spans="3:61" x14ac:dyDescent="0.3">
      <c r="E220" s="3" t="s">
        <v>87</v>
      </c>
      <c r="F220" s="3" t="s">
        <v>1166</v>
      </c>
      <c r="G220" s="3" t="s">
        <v>167</v>
      </c>
      <c r="L220" s="3" t="s">
        <v>268</v>
      </c>
      <c r="R220" s="14"/>
      <c r="T220" s="1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F220" s="14"/>
      <c r="AG220" s="14"/>
      <c r="AH220" s="14"/>
      <c r="AI220" s="14"/>
      <c r="AJ220" s="14"/>
      <c r="AK220" s="14"/>
      <c r="AM220" s="46"/>
      <c r="AN220" s="46"/>
      <c r="AO220" s="18" t="b">
        <f t="shared" si="33"/>
        <v>0</v>
      </c>
      <c r="AQ220" s="46"/>
      <c r="AR220" s="46"/>
      <c r="AS220" s="46"/>
    </row>
    <row r="221" spans="3:61" x14ac:dyDescent="0.3">
      <c r="E221" s="3" t="s">
        <v>90</v>
      </c>
      <c r="F221" s="3" t="s">
        <v>1166</v>
      </c>
      <c r="G221" s="3" t="s">
        <v>167</v>
      </c>
      <c r="L221" s="3" t="s">
        <v>268</v>
      </c>
      <c r="R221" s="14"/>
      <c r="T221" s="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14"/>
      <c r="AH221" s="14"/>
      <c r="AI221" s="14"/>
      <c r="AJ221" s="14"/>
      <c r="AK221" s="14"/>
      <c r="AM221" s="46"/>
      <c r="AN221" s="46"/>
      <c r="AO221" s="18" t="b">
        <f t="shared" si="33"/>
        <v>0</v>
      </c>
      <c r="AQ221" s="46"/>
      <c r="AR221" s="46"/>
      <c r="AS221" s="46"/>
    </row>
    <row r="222" spans="3:61" x14ac:dyDescent="0.3">
      <c r="E222" s="3" t="s">
        <v>85</v>
      </c>
      <c r="F222" s="3" t="s">
        <v>1166</v>
      </c>
      <c r="G222" s="3" t="s">
        <v>167</v>
      </c>
      <c r="L222" s="3" t="s">
        <v>268</v>
      </c>
      <c r="R222" s="14"/>
      <c r="T222" s="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F222" s="14"/>
      <c r="AG222" s="14"/>
      <c r="AH222" s="14"/>
      <c r="AI222" s="14"/>
      <c r="AJ222" s="14"/>
      <c r="AK222" s="14"/>
      <c r="AM222" s="46"/>
      <c r="AN222" s="46"/>
      <c r="AO222" s="18" t="b">
        <f t="shared" si="33"/>
        <v>1</v>
      </c>
      <c r="AQ222" s="46"/>
      <c r="AR222" s="46"/>
      <c r="AS222" s="46"/>
    </row>
    <row r="223" spans="3:61" x14ac:dyDescent="0.3">
      <c r="E223" s="3" t="s">
        <v>95</v>
      </c>
      <c r="F223" s="3" t="s">
        <v>1166</v>
      </c>
      <c r="G223" s="3" t="s">
        <v>167</v>
      </c>
      <c r="L223" s="3" t="s">
        <v>268</v>
      </c>
      <c r="R223" s="14"/>
      <c r="T223" s="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F223" s="14"/>
      <c r="AG223" s="14"/>
      <c r="AH223" s="14"/>
      <c r="AI223" s="14"/>
      <c r="AJ223" s="14"/>
      <c r="AK223" s="14"/>
      <c r="AM223" s="46"/>
      <c r="AN223" s="46"/>
      <c r="AO223" s="18" t="b">
        <f t="shared" si="33"/>
        <v>0</v>
      </c>
      <c r="AQ223" s="46"/>
      <c r="AR223" s="46"/>
      <c r="AS223" s="46"/>
    </row>
    <row r="224" spans="3:61" x14ac:dyDescent="0.3">
      <c r="E224" s="3" t="s">
        <v>98</v>
      </c>
      <c r="F224" s="3" t="s">
        <v>1166</v>
      </c>
      <c r="G224" s="3" t="s">
        <v>167</v>
      </c>
      <c r="L224" s="3" t="s">
        <v>268</v>
      </c>
      <c r="R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14"/>
      <c r="AH224" s="14"/>
      <c r="AI224" s="14"/>
      <c r="AJ224" s="14"/>
      <c r="AK224" s="14"/>
      <c r="AM224" s="46"/>
      <c r="AN224" s="46"/>
      <c r="AO224" s="18" t="b">
        <f t="shared" si="33"/>
        <v>0</v>
      </c>
      <c r="AQ224" s="46"/>
      <c r="AR224" s="46"/>
      <c r="AS224" s="46"/>
    </row>
    <row r="225" spans="3:61" x14ac:dyDescent="0.3">
      <c r="E225" s="3" t="s">
        <v>91</v>
      </c>
      <c r="F225" s="3" t="s">
        <v>1166</v>
      </c>
      <c r="G225" s="3" t="s">
        <v>167</v>
      </c>
      <c r="L225" s="3" t="s">
        <v>268</v>
      </c>
      <c r="R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14"/>
      <c r="AH225" s="14"/>
      <c r="AI225" s="14"/>
      <c r="AJ225" s="14"/>
      <c r="AK225" s="14"/>
      <c r="AM225" s="46"/>
      <c r="AN225" s="46"/>
      <c r="AO225" s="18" t="b">
        <f t="shared" si="33"/>
        <v>0</v>
      </c>
      <c r="AQ225" s="46"/>
      <c r="AR225" s="46"/>
      <c r="AS225" s="46"/>
    </row>
    <row r="227" spans="3:61" x14ac:dyDescent="0.3">
      <c r="C227" s="11" t="s">
        <v>269</v>
      </c>
      <c r="D227" s="11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  <c r="AJ227" s="11"/>
      <c r="AK227" s="11"/>
      <c r="AL227" s="11"/>
      <c r="AM227" s="11"/>
      <c r="AN227" s="11"/>
      <c r="AO227" s="11"/>
      <c r="AP227" s="11"/>
      <c r="AQ227" s="11"/>
      <c r="AR227" s="11"/>
      <c r="AS227" s="11"/>
      <c r="AT227" s="11"/>
      <c r="AU227" s="11"/>
      <c r="AV227" s="44"/>
      <c r="AW227" s="11"/>
      <c r="AX227" s="11"/>
      <c r="AY227" s="11"/>
      <c r="AZ227" s="11"/>
      <c r="BA227" s="11"/>
      <c r="BB227" s="11"/>
      <c r="BC227" s="11"/>
      <c r="BD227" s="11"/>
      <c r="BE227" s="11"/>
      <c r="BF227" s="11"/>
      <c r="BG227" s="11"/>
      <c r="BH227" s="11"/>
      <c r="BI227" s="11"/>
    </row>
    <row r="229" spans="3:61" x14ac:dyDescent="0.3">
      <c r="E229" s="3" t="s">
        <v>82</v>
      </c>
      <c r="F229" s="3" t="s">
        <v>1167</v>
      </c>
      <c r="G229" s="3" t="s">
        <v>167</v>
      </c>
      <c r="L229" s="3" t="s">
        <v>159</v>
      </c>
      <c r="R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F229" s="14"/>
      <c r="AG229" s="14"/>
      <c r="AH229" s="14"/>
      <c r="AI229" s="14"/>
      <c r="AJ229" s="14"/>
      <c r="AK229" s="14"/>
      <c r="AM229" s="46"/>
      <c r="AN229" s="46"/>
      <c r="AO229" s="18">
        <f>SUM(Cal_Allow!AO50,Cal_Allow!AO130)*Inp_BPI!$R$67</f>
        <v>31.645356289936576</v>
      </c>
      <c r="AQ229" s="46"/>
      <c r="AR229" s="46"/>
      <c r="AS229" s="46"/>
    </row>
    <row r="230" spans="3:61" x14ac:dyDescent="0.3">
      <c r="E230" s="3" t="s">
        <v>84</v>
      </c>
      <c r="F230" s="3" t="s">
        <v>1167</v>
      </c>
      <c r="G230" s="3" t="s">
        <v>167</v>
      </c>
      <c r="L230" s="3" t="s">
        <v>159</v>
      </c>
      <c r="R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F230" s="14"/>
      <c r="AG230" s="14"/>
      <c r="AH230" s="14"/>
      <c r="AI230" s="14"/>
      <c r="AJ230" s="14"/>
      <c r="AK230" s="14"/>
      <c r="AM230" s="46"/>
      <c r="AN230" s="46"/>
      <c r="AO230" s="18">
        <f>SUM(Cal_Allow!AO51,Cal_Allow!AO131)*Inp_BPI!$R$67</f>
        <v>25.610416168676817</v>
      </c>
      <c r="AQ230" s="46"/>
      <c r="AR230" s="46"/>
      <c r="AS230" s="46"/>
    </row>
    <row r="231" spans="3:61" x14ac:dyDescent="0.3">
      <c r="E231" s="3" t="s">
        <v>87</v>
      </c>
      <c r="F231" s="3" t="s">
        <v>1167</v>
      </c>
      <c r="G231" s="3" t="s">
        <v>167</v>
      </c>
      <c r="L231" s="3" t="s">
        <v>159</v>
      </c>
      <c r="R231" s="14"/>
      <c r="T231" s="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F231" s="14"/>
      <c r="AG231" s="14"/>
      <c r="AH231" s="14"/>
      <c r="AI231" s="14"/>
      <c r="AJ231" s="14"/>
      <c r="AK231" s="14"/>
      <c r="AM231" s="46"/>
      <c r="AN231" s="46"/>
      <c r="AO231" s="18">
        <f>SUM(Cal_Allow!AO52,Cal_Allow!AO132)*Inp_BPI!$R$67</f>
        <v>21.193874601836303</v>
      </c>
      <c r="AQ231" s="46"/>
      <c r="AR231" s="46"/>
      <c r="AS231" s="46"/>
    </row>
    <row r="232" spans="3:61" x14ac:dyDescent="0.3">
      <c r="E232" s="3" t="s">
        <v>90</v>
      </c>
      <c r="F232" s="3" t="s">
        <v>1167</v>
      </c>
      <c r="G232" s="3" t="s">
        <v>167</v>
      </c>
      <c r="L232" s="3" t="s">
        <v>159</v>
      </c>
      <c r="R232" s="14"/>
      <c r="T232" s="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F232" s="14"/>
      <c r="AG232" s="14"/>
      <c r="AH232" s="14"/>
      <c r="AI232" s="14"/>
      <c r="AJ232" s="14"/>
      <c r="AK232" s="14"/>
      <c r="AM232" s="46"/>
      <c r="AN232" s="46"/>
      <c r="AO232" s="18">
        <f>SUM(Cal_Allow!AO53,Cal_Allow!AO133)*Inp_BPI!$R$67</f>
        <v>17.843008230660207</v>
      </c>
      <c r="AQ232" s="46"/>
      <c r="AR232" s="46"/>
      <c r="AS232" s="46"/>
    </row>
    <row r="233" spans="3:61" x14ac:dyDescent="0.3">
      <c r="E233" s="3" t="s">
        <v>85</v>
      </c>
      <c r="F233" s="3" t="s">
        <v>1167</v>
      </c>
      <c r="G233" s="3" t="s">
        <v>167</v>
      </c>
      <c r="L233" s="3" t="s">
        <v>159</v>
      </c>
      <c r="R233" s="14"/>
      <c r="T233" s="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4"/>
      <c r="AH233" s="14"/>
      <c r="AI233" s="14"/>
      <c r="AJ233" s="14"/>
      <c r="AK233" s="14"/>
      <c r="AM233" s="46"/>
      <c r="AN233" s="46"/>
      <c r="AO233" s="18">
        <f>SUM(Cal_Allow!AO54,Cal_Allow!AO134)*Inp_BPI!$R$67</f>
        <v>24.359519961014513</v>
      </c>
      <c r="AQ233" s="46"/>
      <c r="AR233" s="46"/>
      <c r="AS233" s="46"/>
    </row>
    <row r="234" spans="3:61" x14ac:dyDescent="0.3">
      <c r="E234" s="3" t="s">
        <v>95</v>
      </c>
      <c r="F234" s="3" t="s">
        <v>1167</v>
      </c>
      <c r="G234" s="3" t="s">
        <v>167</v>
      </c>
      <c r="L234" s="3" t="s">
        <v>159</v>
      </c>
      <c r="R234" s="14"/>
      <c r="T234" s="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F234" s="14"/>
      <c r="AG234" s="14"/>
      <c r="AH234" s="14"/>
      <c r="AI234" s="14"/>
      <c r="AJ234" s="14"/>
      <c r="AK234" s="14"/>
      <c r="AM234" s="46"/>
      <c r="AN234" s="46"/>
      <c r="AO234" s="18">
        <f>SUM(Cal_Allow!AO55,Cal_Allow!AO135)*Inp_BPI!$R$67</f>
        <v>18.781823498661403</v>
      </c>
      <c r="AQ234" s="46"/>
      <c r="AR234" s="46"/>
      <c r="AS234" s="46"/>
    </row>
    <row r="235" spans="3:61" x14ac:dyDescent="0.3">
      <c r="E235" s="3" t="s">
        <v>98</v>
      </c>
      <c r="F235" s="3" t="s">
        <v>1167</v>
      </c>
      <c r="G235" s="3" t="s">
        <v>167</v>
      </c>
      <c r="L235" s="3" t="s">
        <v>159</v>
      </c>
      <c r="R235" s="14"/>
      <c r="T235" s="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F235" s="14"/>
      <c r="AG235" s="14"/>
      <c r="AH235" s="14"/>
      <c r="AI235" s="14"/>
      <c r="AJ235" s="14"/>
      <c r="AK235" s="14"/>
      <c r="AM235" s="46"/>
      <c r="AN235" s="46"/>
      <c r="AO235" s="18">
        <f>SUM(Cal_Allow!AO56,Cal_Allow!AO136)*Inp_BPI!$R$67</f>
        <v>36.242608623326007</v>
      </c>
      <c r="AQ235" s="46"/>
      <c r="AR235" s="46"/>
      <c r="AS235" s="46"/>
    </row>
    <row r="236" spans="3:61" x14ac:dyDescent="0.3">
      <c r="E236" s="3" t="s">
        <v>91</v>
      </c>
      <c r="F236" s="3" t="s">
        <v>1167</v>
      </c>
      <c r="G236" s="3" t="s">
        <v>167</v>
      </c>
      <c r="L236" s="3" t="s">
        <v>159</v>
      </c>
      <c r="R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4"/>
      <c r="AH236" s="14"/>
      <c r="AI236" s="14"/>
      <c r="AJ236" s="14"/>
      <c r="AK236" s="14"/>
      <c r="AM236" s="46"/>
      <c r="AN236" s="46"/>
      <c r="AO236" s="18">
        <f>SUM(Cal_Allow!AO57,Cal_Allow!AO137)*Inp_BPI!$R$67</f>
        <v>24.127880003811498</v>
      </c>
      <c r="AQ236" s="46"/>
      <c r="AR236" s="46"/>
      <c r="AS236" s="46"/>
    </row>
    <row r="238" spans="3:61" x14ac:dyDescent="0.3">
      <c r="C238" s="11" t="s">
        <v>288</v>
      </c>
      <c r="D238" s="11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  <c r="AJ238" s="11"/>
      <c r="AK238" s="11"/>
      <c r="AL238" s="11"/>
      <c r="AM238" s="11"/>
      <c r="AN238" s="11"/>
      <c r="AO238" s="11"/>
      <c r="AP238" s="11"/>
      <c r="AQ238" s="11"/>
      <c r="AR238" s="11"/>
      <c r="AS238" s="11"/>
      <c r="AT238" s="11"/>
      <c r="AU238" s="11"/>
      <c r="AV238" s="44"/>
      <c r="AW238" s="11"/>
      <c r="AX238" s="11"/>
      <c r="AY238" s="11"/>
      <c r="AZ238" s="11"/>
      <c r="BA238" s="11"/>
      <c r="BB238" s="11"/>
      <c r="BC238" s="11"/>
      <c r="BD238" s="11"/>
      <c r="BE238" s="11"/>
      <c r="BF238" s="11"/>
      <c r="BG238" s="11"/>
      <c r="BH238" s="11"/>
      <c r="BI238" s="11"/>
    </row>
    <row r="240" spans="3:61" x14ac:dyDescent="0.3">
      <c r="E240" s="3" t="s">
        <v>82</v>
      </c>
      <c r="F240" s="3" t="s">
        <v>1165</v>
      </c>
      <c r="G240" s="3" t="s">
        <v>167</v>
      </c>
      <c r="L240" s="3" t="s">
        <v>159</v>
      </c>
      <c r="R240" s="14"/>
      <c r="T240" s="1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F240" s="14"/>
      <c r="AG240" s="14"/>
      <c r="AH240" s="14"/>
      <c r="AI240" s="14"/>
      <c r="AJ240" s="14"/>
      <c r="AK240" s="14"/>
      <c r="AM240" s="46"/>
      <c r="AN240" s="46"/>
      <c r="AO240" s="18">
        <f>IF(AO218,MIN(AO207,AO229),MAX(AO207,0-AO229))</f>
        <v>-6.4775737699170582E-2</v>
      </c>
      <c r="AQ240" s="46"/>
      <c r="AR240" s="46"/>
      <c r="AS240" s="46"/>
    </row>
    <row r="241" spans="3:61" x14ac:dyDescent="0.3">
      <c r="E241" s="3" t="s">
        <v>84</v>
      </c>
      <c r="F241" s="3" t="s">
        <v>1165</v>
      </c>
      <c r="G241" s="3" t="s">
        <v>167</v>
      </c>
      <c r="L241" s="3" t="s">
        <v>159</v>
      </c>
      <c r="R241" s="14"/>
      <c r="T241" s="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4"/>
      <c r="AH241" s="14"/>
      <c r="AI241" s="14"/>
      <c r="AJ241" s="14"/>
      <c r="AK241" s="14"/>
      <c r="AM241" s="46"/>
      <c r="AN241" s="46"/>
      <c r="AO241" s="18">
        <f t="shared" ref="AO241:AO247" si="34">IF(AO219,MIN(AO208,AO230),MAX(AO208,0-AO230))</f>
        <v>-2.8421709430404009E-15</v>
      </c>
      <c r="AQ241" s="46"/>
      <c r="AR241" s="46"/>
      <c r="AS241" s="46"/>
    </row>
    <row r="242" spans="3:61" x14ac:dyDescent="0.3">
      <c r="E242" s="3" t="s">
        <v>87</v>
      </c>
      <c r="F242" s="3" t="s">
        <v>1165</v>
      </c>
      <c r="G242" s="3" t="s">
        <v>167</v>
      </c>
      <c r="L242" s="3" t="s">
        <v>159</v>
      </c>
      <c r="R242" s="14"/>
      <c r="T242" s="1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F242" s="14"/>
      <c r="AG242" s="14"/>
      <c r="AH242" s="14"/>
      <c r="AI242" s="14"/>
      <c r="AJ242" s="14"/>
      <c r="AK242" s="14"/>
      <c r="AM242" s="46"/>
      <c r="AN242" s="46"/>
      <c r="AO242" s="18">
        <f>IF(AO220,MIN(AO209,AO231),MAX(AO209,0-AO231))</f>
        <v>-3.643116580130084E-2</v>
      </c>
      <c r="AQ242" s="46"/>
      <c r="AR242" s="46"/>
      <c r="AS242" s="46"/>
    </row>
    <row r="243" spans="3:61" x14ac:dyDescent="0.3">
      <c r="E243" s="3" t="s">
        <v>90</v>
      </c>
      <c r="F243" s="3" t="s">
        <v>1165</v>
      </c>
      <c r="G243" s="3" t="s">
        <v>167</v>
      </c>
      <c r="L243" s="3" t="s">
        <v>159</v>
      </c>
      <c r="R243" s="14"/>
      <c r="T243" s="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F243" s="14"/>
      <c r="AG243" s="14"/>
      <c r="AH243" s="14"/>
      <c r="AI243" s="14"/>
      <c r="AJ243" s="14"/>
      <c r="AK243" s="14"/>
      <c r="AM243" s="46"/>
      <c r="AN243" s="46"/>
      <c r="AO243" s="18">
        <f t="shared" si="34"/>
        <v>-3.5496536270397887E-2</v>
      </c>
      <c r="AQ243" s="46"/>
      <c r="AR243" s="46"/>
      <c r="AS243" s="46"/>
    </row>
    <row r="244" spans="3:61" x14ac:dyDescent="0.3">
      <c r="E244" s="3" t="s">
        <v>85</v>
      </c>
      <c r="F244" s="3" t="s">
        <v>1165</v>
      </c>
      <c r="G244" s="3" t="s">
        <v>167</v>
      </c>
      <c r="L244" s="3" t="s">
        <v>159</v>
      </c>
      <c r="R244" s="14"/>
      <c r="T244" s="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F244" s="14"/>
      <c r="AG244" s="14"/>
      <c r="AH244" s="14"/>
      <c r="AI244" s="14"/>
      <c r="AJ244" s="14"/>
      <c r="AK244" s="14"/>
      <c r="AM244" s="46"/>
      <c r="AN244" s="46"/>
      <c r="AO244" s="18">
        <f t="shared" si="34"/>
        <v>2.6367801069246517</v>
      </c>
      <c r="AQ244" s="46"/>
      <c r="AR244" s="46"/>
      <c r="AS244" s="46"/>
    </row>
    <row r="245" spans="3:61" x14ac:dyDescent="0.3">
      <c r="E245" s="3" t="s">
        <v>95</v>
      </c>
      <c r="F245" s="3" t="s">
        <v>1165</v>
      </c>
      <c r="G245" s="3" t="s">
        <v>167</v>
      </c>
      <c r="L245" s="3" t="s">
        <v>159</v>
      </c>
      <c r="R245" s="14"/>
      <c r="T245" s="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14"/>
      <c r="AH245" s="14"/>
      <c r="AI245" s="14"/>
      <c r="AJ245" s="14"/>
      <c r="AK245" s="14"/>
      <c r="AM245" s="46"/>
      <c r="AN245" s="46"/>
      <c r="AO245" s="18">
        <f t="shared" si="34"/>
        <v>-0.25908795387638861</v>
      </c>
      <c r="AQ245" s="46"/>
      <c r="AR245" s="46"/>
      <c r="AS245" s="46"/>
    </row>
    <row r="246" spans="3:61" x14ac:dyDescent="0.3">
      <c r="E246" s="3" t="s">
        <v>98</v>
      </c>
      <c r="F246" s="3" t="s">
        <v>1165</v>
      </c>
      <c r="G246" s="3" t="s">
        <v>167</v>
      </c>
      <c r="L246" s="3" t="s">
        <v>159</v>
      </c>
      <c r="R246" s="14"/>
      <c r="T246" s="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F246" s="14"/>
      <c r="AG246" s="14"/>
      <c r="AH246" s="14"/>
      <c r="AI246" s="14"/>
      <c r="AJ246" s="14"/>
      <c r="AK246" s="14"/>
      <c r="AM246" s="46"/>
      <c r="AN246" s="46"/>
      <c r="AO246" s="18">
        <f t="shared" si="34"/>
        <v>-0.50754405547199899</v>
      </c>
      <c r="AQ246" s="46"/>
      <c r="AR246" s="46"/>
      <c r="AS246" s="46"/>
    </row>
    <row r="247" spans="3:61" x14ac:dyDescent="0.3">
      <c r="E247" s="3" t="s">
        <v>91</v>
      </c>
      <c r="F247" s="3" t="s">
        <v>1165</v>
      </c>
      <c r="G247" s="3" t="s">
        <v>167</v>
      </c>
      <c r="L247" s="3" t="s">
        <v>159</v>
      </c>
      <c r="R247" s="14"/>
      <c r="T247" s="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14"/>
      <c r="AH247" s="14"/>
      <c r="AI247" s="14"/>
      <c r="AJ247" s="14"/>
      <c r="AK247" s="14"/>
      <c r="AM247" s="46"/>
      <c r="AN247" s="46"/>
      <c r="AO247" s="18">
        <f t="shared" si="34"/>
        <v>-2.8421709430404009E-15</v>
      </c>
      <c r="AQ247" s="46"/>
      <c r="AR247" s="46"/>
      <c r="AS247" s="46"/>
    </row>
    <row r="249" spans="3:61" x14ac:dyDescent="0.3">
      <c r="C249" s="11" t="s">
        <v>290</v>
      </c>
      <c r="D249" s="11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  <c r="AJ249" s="11"/>
      <c r="AK249" s="11"/>
      <c r="AL249" s="11"/>
      <c r="AM249" s="11"/>
      <c r="AN249" s="11"/>
      <c r="AO249" s="11"/>
      <c r="AP249" s="11"/>
      <c r="AQ249" s="11"/>
      <c r="AR249" s="11"/>
      <c r="AS249" s="11"/>
      <c r="AT249" s="11"/>
      <c r="AU249" s="11"/>
      <c r="AV249" s="44"/>
      <c r="AW249" s="11"/>
      <c r="AX249" s="11"/>
      <c r="AY249" s="11"/>
      <c r="AZ249" s="11"/>
      <c r="BA249" s="11"/>
      <c r="BB249" s="11"/>
      <c r="BC249" s="11"/>
      <c r="BD249" s="11"/>
      <c r="BE249" s="11"/>
      <c r="BF249" s="11"/>
      <c r="BG249" s="11"/>
      <c r="BH249" s="11"/>
      <c r="BI249" s="11"/>
    </row>
    <row r="251" spans="3:61" x14ac:dyDescent="0.3">
      <c r="E251" s="3" t="s">
        <v>82</v>
      </c>
      <c r="F251" s="3" t="s">
        <v>289</v>
      </c>
      <c r="G251" s="3" t="s">
        <v>167</v>
      </c>
      <c r="L251" s="3" t="s">
        <v>159</v>
      </c>
      <c r="R251" s="14"/>
      <c r="T251" s="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F251" s="14"/>
      <c r="AG251" s="18">
        <f t="shared" ref="AG251:AG258" si="35">AO240</f>
        <v>-6.4775737699170582E-2</v>
      </c>
      <c r="AH251" s="46"/>
      <c r="AI251" s="46"/>
      <c r="AJ251" s="46"/>
      <c r="AK251" s="46"/>
      <c r="AM251" s="46"/>
      <c r="AN251" s="46"/>
      <c r="AO251" s="18">
        <f t="shared" ref="AO251:AO258" si="36">SUM(AG251:AK251)</f>
        <v>-6.4775737699170582E-2</v>
      </c>
      <c r="AQ251" s="46"/>
      <c r="AR251" s="46"/>
      <c r="AS251" s="46"/>
    </row>
    <row r="252" spans="3:61" x14ac:dyDescent="0.3">
      <c r="E252" s="3" t="s">
        <v>84</v>
      </c>
      <c r="F252" s="3" t="s">
        <v>289</v>
      </c>
      <c r="G252" s="3" t="s">
        <v>167</v>
      </c>
      <c r="L252" s="3" t="s">
        <v>159</v>
      </c>
      <c r="R252" s="14"/>
      <c r="T252" s="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18">
        <f t="shared" si="35"/>
        <v>-2.8421709430404009E-15</v>
      </c>
      <c r="AH252" s="46"/>
      <c r="AI252" s="46"/>
      <c r="AJ252" s="46"/>
      <c r="AK252" s="46"/>
      <c r="AM252" s="46"/>
      <c r="AN252" s="46"/>
      <c r="AO252" s="18">
        <f t="shared" si="36"/>
        <v>-2.8421709430404009E-15</v>
      </c>
      <c r="AQ252" s="46"/>
      <c r="AR252" s="46"/>
      <c r="AS252" s="46"/>
    </row>
    <row r="253" spans="3:61" x14ac:dyDescent="0.3">
      <c r="E253" s="3" t="s">
        <v>87</v>
      </c>
      <c r="F253" s="3" t="s">
        <v>289</v>
      </c>
      <c r="G253" s="3" t="s">
        <v>167</v>
      </c>
      <c r="L253" s="3" t="s">
        <v>159</v>
      </c>
      <c r="R253" s="14"/>
      <c r="T253" s="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F253" s="14"/>
      <c r="AG253" s="18">
        <f t="shared" si="35"/>
        <v>-3.643116580130084E-2</v>
      </c>
      <c r="AH253" s="46"/>
      <c r="AI253" s="46"/>
      <c r="AJ253" s="46"/>
      <c r="AK253" s="46"/>
      <c r="AM253" s="46"/>
      <c r="AN253" s="46"/>
      <c r="AO253" s="18">
        <f t="shared" si="36"/>
        <v>-3.643116580130084E-2</v>
      </c>
      <c r="AQ253" s="46"/>
      <c r="AR253" s="46"/>
      <c r="AS253" s="46"/>
    </row>
    <row r="254" spans="3:61" x14ac:dyDescent="0.3">
      <c r="E254" s="3" t="s">
        <v>90</v>
      </c>
      <c r="F254" s="3" t="s">
        <v>289</v>
      </c>
      <c r="G254" s="3" t="s">
        <v>167</v>
      </c>
      <c r="L254" s="3" t="s">
        <v>159</v>
      </c>
      <c r="R254" s="14"/>
      <c r="T254" s="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18">
        <f t="shared" si="35"/>
        <v>-3.5496536270397887E-2</v>
      </c>
      <c r="AH254" s="46"/>
      <c r="AI254" s="46"/>
      <c r="AJ254" s="46"/>
      <c r="AK254" s="46"/>
      <c r="AM254" s="46"/>
      <c r="AN254" s="46"/>
      <c r="AO254" s="18">
        <f t="shared" si="36"/>
        <v>-3.5496536270397887E-2</v>
      </c>
      <c r="AQ254" s="46"/>
      <c r="AR254" s="46"/>
      <c r="AS254" s="46"/>
    </row>
    <row r="255" spans="3:61" x14ac:dyDescent="0.3">
      <c r="E255" s="3" t="s">
        <v>85</v>
      </c>
      <c r="F255" s="3" t="s">
        <v>289</v>
      </c>
      <c r="G255" s="3" t="s">
        <v>167</v>
      </c>
      <c r="L255" s="3" t="s">
        <v>159</v>
      </c>
      <c r="R255" s="14"/>
      <c r="T255" s="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18">
        <f t="shared" si="35"/>
        <v>2.6367801069246517</v>
      </c>
      <c r="AH255" s="46"/>
      <c r="AI255" s="46"/>
      <c r="AJ255" s="46"/>
      <c r="AK255" s="46"/>
      <c r="AM255" s="46"/>
      <c r="AN255" s="46"/>
      <c r="AO255" s="18">
        <f t="shared" si="36"/>
        <v>2.6367801069246517</v>
      </c>
      <c r="AQ255" s="46"/>
      <c r="AR255" s="46"/>
      <c r="AS255" s="46"/>
    </row>
    <row r="256" spans="3:61" x14ac:dyDescent="0.3">
      <c r="E256" s="3" t="s">
        <v>95</v>
      </c>
      <c r="F256" s="3" t="s">
        <v>289</v>
      </c>
      <c r="G256" s="3" t="s">
        <v>167</v>
      </c>
      <c r="L256" s="3" t="s">
        <v>159</v>
      </c>
      <c r="R256" s="14"/>
      <c r="T256" s="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F256" s="14"/>
      <c r="AG256" s="18">
        <f t="shared" si="35"/>
        <v>-0.25908795387638861</v>
      </c>
      <c r="AH256" s="46"/>
      <c r="AI256" s="46"/>
      <c r="AJ256" s="46"/>
      <c r="AK256" s="46"/>
      <c r="AM256" s="46"/>
      <c r="AN256" s="46"/>
      <c r="AO256" s="18">
        <f t="shared" si="36"/>
        <v>-0.25908795387638861</v>
      </c>
      <c r="AQ256" s="46"/>
      <c r="AR256" s="46"/>
      <c r="AS256" s="46"/>
    </row>
    <row r="257" spans="2:61" x14ac:dyDescent="0.3">
      <c r="E257" s="3" t="s">
        <v>98</v>
      </c>
      <c r="F257" s="3" t="s">
        <v>289</v>
      </c>
      <c r="G257" s="3" t="s">
        <v>167</v>
      </c>
      <c r="L257" s="3" t="s">
        <v>159</v>
      </c>
      <c r="R257" s="14"/>
      <c r="T257" s="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18">
        <f t="shared" si="35"/>
        <v>-0.50754405547199899</v>
      </c>
      <c r="AH257" s="46"/>
      <c r="AI257" s="46"/>
      <c r="AJ257" s="46"/>
      <c r="AK257" s="46"/>
      <c r="AM257" s="46"/>
      <c r="AN257" s="46"/>
      <c r="AO257" s="18">
        <f t="shared" si="36"/>
        <v>-0.50754405547199899</v>
      </c>
      <c r="AQ257" s="46"/>
      <c r="AR257" s="46"/>
      <c r="AS257" s="46"/>
    </row>
    <row r="258" spans="2:61" x14ac:dyDescent="0.3">
      <c r="E258" s="3" t="s">
        <v>91</v>
      </c>
      <c r="F258" s="3" t="s">
        <v>289</v>
      </c>
      <c r="G258" s="3" t="s">
        <v>167</v>
      </c>
      <c r="L258" s="3" t="s">
        <v>159</v>
      </c>
      <c r="R258" s="14"/>
      <c r="T258" s="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18">
        <f t="shared" si="35"/>
        <v>-2.8421709430404009E-15</v>
      </c>
      <c r="AH258" s="46"/>
      <c r="AI258" s="46"/>
      <c r="AJ258" s="46"/>
      <c r="AK258" s="46"/>
      <c r="AM258" s="46"/>
      <c r="AN258" s="46"/>
      <c r="AO258" s="18">
        <f t="shared" si="36"/>
        <v>-2.8421709430404009E-15</v>
      </c>
      <c r="AQ258" s="46"/>
      <c r="AR258" s="46"/>
      <c r="AS258" s="46"/>
    </row>
    <row r="260" spans="2:61" ht="14.65" x14ac:dyDescent="0.35">
      <c r="B260" s="10" t="s">
        <v>160</v>
      </c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0"/>
      <c r="AC260" s="10"/>
      <c r="AD260" s="10"/>
      <c r="AE260" s="10"/>
      <c r="AF260" s="10"/>
      <c r="AG260" s="10"/>
      <c r="AH260" s="10"/>
      <c r="AI260" s="10"/>
      <c r="AJ260" s="10"/>
      <c r="AK260" s="10"/>
      <c r="AL260" s="10"/>
      <c r="AM260" s="10"/>
      <c r="AN260" s="10"/>
      <c r="AO260" s="10"/>
      <c r="AP260" s="10"/>
      <c r="AQ260" s="10"/>
      <c r="AR260" s="10"/>
      <c r="AS260" s="10"/>
      <c r="AT260" s="10"/>
      <c r="AU260" s="10"/>
      <c r="AV260" s="41"/>
      <c r="AW260" s="10"/>
      <c r="AX260" s="10"/>
      <c r="AY260" s="10"/>
      <c r="AZ260" s="10"/>
      <c r="BA260" s="10"/>
      <c r="BB260" s="10"/>
      <c r="BC260" s="10"/>
      <c r="BD260" s="10"/>
      <c r="BE260" s="10"/>
      <c r="BF260" s="10"/>
      <c r="BG260" s="10"/>
      <c r="BH260" s="10"/>
      <c r="BI260" s="10"/>
    </row>
    <row r="261" spans="2:61" x14ac:dyDescent="0.3">
      <c r="C261" s="30" t="s">
        <v>161</v>
      </c>
    </row>
    <row r="263" spans="2:61" x14ac:dyDescent="0.3">
      <c r="F263" s="3" t="s">
        <v>162</v>
      </c>
      <c r="R263" s="29">
        <f>COUNTIF(T263:AS263, FALSE)</f>
        <v>0</v>
      </c>
      <c r="T263" s="29" t="b">
        <f>TRUE</f>
        <v>1</v>
      </c>
      <c r="U263" s="29" t="b">
        <f>TRUE</f>
        <v>1</v>
      </c>
      <c r="V263" s="29" t="b">
        <f>TRUE</f>
        <v>1</v>
      </c>
      <c r="W263" s="29" t="b">
        <f>TRUE</f>
        <v>1</v>
      </c>
      <c r="X263" s="29" t="b">
        <f>TRUE</f>
        <v>1</v>
      </c>
      <c r="Y263" s="29" t="b">
        <f>TRUE</f>
        <v>1</v>
      </c>
      <c r="Z263" s="29" t="b">
        <f>TRUE</f>
        <v>1</v>
      </c>
      <c r="AA263" s="29" t="b">
        <f>TRUE</f>
        <v>1</v>
      </c>
      <c r="AB263" s="29" t="b">
        <f>TRUE</f>
        <v>1</v>
      </c>
      <c r="AC263" s="29" t="b">
        <f>TRUE</f>
        <v>1</v>
      </c>
      <c r="AD263" s="29" t="b">
        <f>TRUE</f>
        <v>1</v>
      </c>
      <c r="AE263" s="29" t="b">
        <f>TRUE</f>
        <v>1</v>
      </c>
      <c r="AF263" s="29" t="b">
        <f>TRUE</f>
        <v>1</v>
      </c>
      <c r="AG263" s="29" t="b">
        <f>TRUE</f>
        <v>1</v>
      </c>
      <c r="AH263" s="29" t="b">
        <f>TRUE</f>
        <v>1</v>
      </c>
      <c r="AI263" s="29" t="b">
        <f>TRUE</f>
        <v>1</v>
      </c>
      <c r="AJ263" s="29" t="b">
        <f>TRUE</f>
        <v>1</v>
      </c>
      <c r="AK263" s="29" t="b">
        <f>TRUE</f>
        <v>1</v>
      </c>
      <c r="AM263" s="29" t="b">
        <f>TRUE</f>
        <v>1</v>
      </c>
      <c r="AN263" s="29" t="b">
        <f>TRUE</f>
        <v>1</v>
      </c>
      <c r="AO263" s="29" t="b">
        <f>TRUE</f>
        <v>1</v>
      </c>
      <c r="AQ263" s="29" t="b">
        <f>TRUE</f>
        <v>1</v>
      </c>
      <c r="AR263" s="29" t="b">
        <f>TRUE</f>
        <v>1</v>
      </c>
      <c r="AS263" s="29" t="b">
        <f>TRUE</f>
        <v>1</v>
      </c>
    </row>
    <row r="264" spans="2:61" x14ac:dyDescent="0.3">
      <c r="F264" s="3" t="s">
        <v>163</v>
      </c>
      <c r="R264" s="29">
        <f>COUNTIF(T264:AS264, FALSE)</f>
        <v>0</v>
      </c>
      <c r="T264" s="29" t="b">
        <f>TRUE</f>
        <v>1</v>
      </c>
      <c r="U264" s="29" t="b">
        <f>TRUE</f>
        <v>1</v>
      </c>
      <c r="V264" s="29" t="b">
        <f>TRUE</f>
        <v>1</v>
      </c>
      <c r="W264" s="29" t="b">
        <f>TRUE</f>
        <v>1</v>
      </c>
      <c r="X264" s="29" t="b">
        <f>TRUE</f>
        <v>1</v>
      </c>
      <c r="Y264" s="29" t="b">
        <f>TRUE</f>
        <v>1</v>
      </c>
      <c r="Z264" s="29" t="b">
        <f>TRUE</f>
        <v>1</v>
      </c>
      <c r="AA264" s="29" t="b">
        <f>TRUE</f>
        <v>1</v>
      </c>
      <c r="AB264" s="29" t="b">
        <f>TRUE</f>
        <v>1</v>
      </c>
      <c r="AC264" s="29" t="b">
        <f>TRUE</f>
        <v>1</v>
      </c>
      <c r="AD264" s="29" t="b">
        <f>TRUE</f>
        <v>1</v>
      </c>
      <c r="AE264" s="29" t="b">
        <f>TRUE</f>
        <v>1</v>
      </c>
      <c r="AF264" s="29" t="b">
        <f>TRUE</f>
        <v>1</v>
      </c>
      <c r="AG264" s="29" t="b">
        <f>TRUE</f>
        <v>1</v>
      </c>
      <c r="AH264" s="29" t="b">
        <f>TRUE</f>
        <v>1</v>
      </c>
      <c r="AI264" s="29" t="b">
        <f>TRUE</f>
        <v>1</v>
      </c>
      <c r="AJ264" s="29" t="b">
        <f>TRUE</f>
        <v>1</v>
      </c>
      <c r="AK264" s="29" t="b">
        <f>TRUE</f>
        <v>1</v>
      </c>
      <c r="AM264" s="29" t="b">
        <f>TRUE</f>
        <v>1</v>
      </c>
      <c r="AN264" s="29" t="b">
        <f>TRUE</f>
        <v>1</v>
      </c>
      <c r="AO264" s="29" t="b">
        <f>TRUE</f>
        <v>1</v>
      </c>
      <c r="AQ264" s="29" t="b">
        <f>TRUE</f>
        <v>1</v>
      </c>
      <c r="AR264" s="29" t="b">
        <f>TRUE</f>
        <v>1</v>
      </c>
      <c r="AS264" s="29" t="b">
        <f>TRUE</f>
        <v>1</v>
      </c>
    </row>
    <row r="266" spans="2:61" x14ac:dyDescent="0.3">
      <c r="F266" s="3" t="s">
        <v>164</v>
      </c>
      <c r="R266" s="29">
        <f>SUM(R263:R264)</f>
        <v>0</v>
      </c>
    </row>
  </sheetData>
  <conditionalFormatting sqref="R4">
    <cfRule type="cellIs" dxfId="7" priority="4" operator="greaterThan">
      <formula>0</formula>
    </cfRule>
  </conditionalFormatting>
  <conditionalFormatting sqref="AM263:AO264 T263:AK264">
    <cfRule type="cellIs" dxfId="6" priority="3" operator="equal">
      <formula>FALSE</formula>
    </cfRule>
  </conditionalFormatting>
  <conditionalFormatting sqref="R266 R263:R264">
    <cfRule type="cellIs" dxfId="5" priority="2" operator="greaterThan">
      <formula>0</formula>
    </cfRule>
  </conditionalFormatting>
  <conditionalFormatting sqref="AQ263:AS264">
    <cfRule type="cellIs" dxfId="4" priority="1" operator="equal">
      <formula>FALSE</formula>
    </cfRule>
  </conditionalFormatting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025E96-2A88-453A-A250-EABE1037AF76}">
  <sheetPr>
    <tabColor theme="9"/>
  </sheetPr>
  <dimension ref="A1:BI135"/>
  <sheetViews>
    <sheetView zoomScale="70" zoomScaleNormal="70" workbookViewId="0">
      <pane xSplit="19" ySplit="7" topLeftCell="AG8" activePane="bottomRight" state="frozen"/>
      <selection activeCell="E9" sqref="E9"/>
      <selection pane="topRight" activeCell="E9" sqref="E9"/>
      <selection pane="bottomLeft" activeCell="E9" sqref="E9"/>
      <selection pane="bottomRight" activeCell="E9" sqref="E9"/>
    </sheetView>
  </sheetViews>
  <sheetFormatPr defaultColWidth="0" defaultRowHeight="12.4" outlineLevelCol="1" x14ac:dyDescent="0.3"/>
  <cols>
    <col min="1" max="4" width="1.76171875" style="3" customWidth="1"/>
    <col min="5" max="5" width="5.76171875" style="3" customWidth="1"/>
    <col min="6" max="6" width="30.76171875" style="3" customWidth="1"/>
    <col min="7" max="9" width="15.64453125" style="3" customWidth="1"/>
    <col min="10" max="11" width="1.76171875" style="3" customWidth="1"/>
    <col min="12" max="12" width="9.1171875" style="3" customWidth="1"/>
    <col min="13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76171875" style="3" customWidth="1"/>
    <col min="39" max="41" width="9.1171875" style="3" customWidth="1"/>
    <col min="42" max="42" width="1.76171875" style="3" customWidth="1"/>
    <col min="43" max="45" width="9.1171875" style="3" customWidth="1"/>
    <col min="46" max="46" width="1.76171875" style="3" customWidth="1"/>
    <col min="47" max="47" width="9.1171875" style="3" customWidth="1"/>
    <col min="48" max="48" width="9.1171875" style="42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" t="s">
        <v>270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tr">
        <f>"["&amp; Cover!$F$28 &amp;"] "&amp; Cover!$F$8 &amp;" - Version "&amp; Cover!$F$22 &amp;" ("&amp; TEXT(Cover!$F$23, "dd/mm/yy") &amp;")"</f>
        <v>[Final] Allowances_File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1211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132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R135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133</v>
      </c>
      <c r="G5" s="11" t="s">
        <v>134</v>
      </c>
      <c r="H5" s="122"/>
      <c r="O5" s="11" t="s">
        <v>135</v>
      </c>
      <c r="R5" s="17"/>
      <c r="AV5" s="44"/>
    </row>
    <row r="6" spans="1:61" x14ac:dyDescent="0.3">
      <c r="T6" s="65" t="s">
        <v>136</v>
      </c>
      <c r="U6" s="66"/>
      <c r="V6" s="66"/>
      <c r="W6" s="66"/>
      <c r="X6" s="67"/>
      <c r="Y6" s="65" t="s">
        <v>137</v>
      </c>
      <c r="Z6" s="66"/>
      <c r="AA6" s="66"/>
      <c r="AB6" s="66"/>
      <c r="AC6" s="66"/>
      <c r="AD6" s="66"/>
      <c r="AE6" s="66"/>
      <c r="AF6" s="67"/>
      <c r="AG6" s="65" t="s">
        <v>138</v>
      </c>
      <c r="AH6" s="66"/>
      <c r="AI6" s="66"/>
      <c r="AJ6" s="66"/>
      <c r="AK6" s="67"/>
      <c r="AM6" s="73" t="s">
        <v>136</v>
      </c>
      <c r="AN6" s="52" t="s">
        <v>137</v>
      </c>
      <c r="AO6" s="74" t="s">
        <v>138</v>
      </c>
      <c r="AQ6" s="73" t="s">
        <v>139</v>
      </c>
      <c r="AR6" s="73" t="s">
        <v>139</v>
      </c>
      <c r="AS6" s="73" t="s">
        <v>139</v>
      </c>
      <c r="AU6" s="68" t="s">
        <v>140</v>
      </c>
      <c r="AV6" s="68"/>
      <c r="AW6" s="68"/>
    </row>
    <row r="7" spans="1:61" x14ac:dyDescent="0.3">
      <c r="A7" s="4"/>
      <c r="B7" s="4"/>
      <c r="C7" s="4"/>
      <c r="D7" s="4"/>
      <c r="E7" s="4" t="s">
        <v>276</v>
      </c>
      <c r="F7" s="4" t="s">
        <v>252</v>
      </c>
      <c r="G7" s="4" t="s">
        <v>166</v>
      </c>
      <c r="H7" s="4"/>
      <c r="I7" s="4"/>
      <c r="J7" s="4"/>
      <c r="K7" s="4"/>
      <c r="L7" s="4" t="s">
        <v>143</v>
      </c>
      <c r="M7" s="4"/>
      <c r="N7" s="4"/>
      <c r="O7" s="4"/>
      <c r="P7" s="4" t="s">
        <v>147</v>
      </c>
      <c r="Q7" s="4"/>
      <c r="R7" s="4" t="s">
        <v>148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4"/>
      <c r="AM7" s="50" t="s">
        <v>149</v>
      </c>
      <c r="AN7" s="53" t="s">
        <v>149</v>
      </c>
      <c r="AO7" s="51" t="s">
        <v>149</v>
      </c>
      <c r="AP7" s="4"/>
      <c r="AQ7" s="50" t="s">
        <v>150</v>
      </c>
      <c r="AR7" s="50" t="s">
        <v>150</v>
      </c>
      <c r="AS7" s="50" t="s">
        <v>150</v>
      </c>
      <c r="AT7" s="4"/>
      <c r="AU7" s="36" t="s">
        <v>151</v>
      </c>
      <c r="AV7" s="43" t="s">
        <v>152</v>
      </c>
      <c r="AW7" s="35" t="s">
        <v>153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4.65" x14ac:dyDescent="0.35">
      <c r="B9" s="10" t="s">
        <v>1233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271</v>
      </c>
    </row>
    <row r="12" spans="1:61" x14ac:dyDescent="0.3">
      <c r="E12" s="3" t="s">
        <v>82</v>
      </c>
      <c r="F12" s="3" t="s">
        <v>272</v>
      </c>
      <c r="G12" s="3" t="s">
        <v>167</v>
      </c>
      <c r="L12" s="3" t="s">
        <v>159</v>
      </c>
      <c r="R12" s="14"/>
      <c r="T12" s="46"/>
      <c r="U12" s="46"/>
      <c r="V12" s="46"/>
      <c r="W12" s="46"/>
      <c r="X12" s="46"/>
      <c r="Y12" s="46"/>
      <c r="Z12" s="46"/>
      <c r="AA12" s="46"/>
      <c r="AB12" s="46"/>
      <c r="AC12" s="46"/>
      <c r="AD12" s="46"/>
      <c r="AE12" s="46"/>
      <c r="AF12" s="46"/>
      <c r="AG12" s="19">
        <f>Cal_Allow!AG177</f>
        <v>472.70596306560049</v>
      </c>
      <c r="AH12" s="19">
        <f>Cal_Allow!AH177</f>
        <v>473.91426492422318</v>
      </c>
      <c r="AI12" s="19">
        <f>Cal_Allow!AI177</f>
        <v>461.65655301610002</v>
      </c>
      <c r="AJ12" s="19">
        <f>Cal_Allow!AJ177</f>
        <v>445.1783579433752</v>
      </c>
      <c r="AK12" s="19">
        <f>Cal_Allow!AK177</f>
        <v>431.86292340580746</v>
      </c>
      <c r="AM12" s="46"/>
      <c r="AN12" s="46"/>
      <c r="AO12" s="18">
        <f t="shared" ref="AO12:AO19" si="0">SUM(AG12:AK12)</f>
        <v>2285.3180623551061</v>
      </c>
      <c r="AQ12" s="46"/>
      <c r="AR12" s="46"/>
      <c r="AS12" s="46"/>
      <c r="AV12" s="3"/>
    </row>
    <row r="13" spans="1:61" x14ac:dyDescent="0.3">
      <c r="E13" s="3" t="s">
        <v>84</v>
      </c>
      <c r="F13" s="3" t="s">
        <v>272</v>
      </c>
      <c r="G13" s="3" t="s">
        <v>167</v>
      </c>
      <c r="L13" s="3" t="s">
        <v>159</v>
      </c>
      <c r="R13" s="14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19">
        <f>Cal_Allow!AG178</f>
        <v>355.62260468161674</v>
      </c>
      <c r="AH13" s="19">
        <f>Cal_Allow!AH178</f>
        <v>355.97847321163442</v>
      </c>
      <c r="AI13" s="19">
        <f>Cal_Allow!AI178</f>
        <v>350.11948182161666</v>
      </c>
      <c r="AJ13" s="19">
        <f>Cal_Allow!AJ178</f>
        <v>335.65499272212094</v>
      </c>
      <c r="AK13" s="19">
        <f>Cal_Allow!AK178</f>
        <v>322.82164426238319</v>
      </c>
      <c r="AM13" s="46"/>
      <c r="AN13" s="46"/>
      <c r="AO13" s="18">
        <f t="shared" si="0"/>
        <v>1720.1971966993717</v>
      </c>
      <c r="AQ13" s="46"/>
      <c r="AR13" s="46"/>
      <c r="AS13" s="46"/>
      <c r="AV13" s="3"/>
    </row>
    <row r="14" spans="1:61" x14ac:dyDescent="0.3">
      <c r="E14" s="3" t="s">
        <v>87</v>
      </c>
      <c r="F14" s="3" t="s">
        <v>272</v>
      </c>
      <c r="G14" s="3" t="s">
        <v>167</v>
      </c>
      <c r="L14" s="3" t="s">
        <v>159</v>
      </c>
      <c r="R14" s="14"/>
      <c r="T14" s="46"/>
      <c r="U14" s="46"/>
      <c r="V14" s="46"/>
      <c r="W14" s="46"/>
      <c r="X14" s="46"/>
      <c r="Y14" s="46"/>
      <c r="Z14" s="46"/>
      <c r="AA14" s="46"/>
      <c r="AB14" s="46"/>
      <c r="AC14" s="46"/>
      <c r="AD14" s="46"/>
      <c r="AE14" s="46"/>
      <c r="AF14" s="46"/>
      <c r="AG14" s="19">
        <f>Cal_Allow!AG179</f>
        <v>320.99142790278256</v>
      </c>
      <c r="AH14" s="19">
        <f>Cal_Allow!AH179</f>
        <v>323.41243859193099</v>
      </c>
      <c r="AI14" s="19">
        <f>Cal_Allow!AI179</f>
        <v>310.61031086269622</v>
      </c>
      <c r="AJ14" s="19">
        <f>Cal_Allow!AJ179</f>
        <v>296.31058633678998</v>
      </c>
      <c r="AK14" s="19">
        <f>Cal_Allow!AK179</f>
        <v>284.95825746190638</v>
      </c>
      <c r="AM14" s="46"/>
      <c r="AN14" s="46"/>
      <c r="AO14" s="18">
        <f t="shared" si="0"/>
        <v>1536.2830211561063</v>
      </c>
      <c r="AQ14" s="46"/>
      <c r="AR14" s="46"/>
      <c r="AS14" s="46"/>
    </row>
    <row r="15" spans="1:61" x14ac:dyDescent="0.3">
      <c r="E15" s="3" t="s">
        <v>90</v>
      </c>
      <c r="F15" s="3" t="s">
        <v>272</v>
      </c>
      <c r="G15" s="3" t="s">
        <v>167</v>
      </c>
      <c r="L15" s="3" t="s">
        <v>159</v>
      </c>
      <c r="R15" s="14"/>
      <c r="T15" s="46"/>
      <c r="U15" s="46"/>
      <c r="V15" s="46"/>
      <c r="W15" s="46"/>
      <c r="X15" s="46"/>
      <c r="Y15" s="46"/>
      <c r="Z15" s="46"/>
      <c r="AA15" s="46"/>
      <c r="AB15" s="46"/>
      <c r="AC15" s="46"/>
      <c r="AD15" s="46"/>
      <c r="AE15" s="46"/>
      <c r="AF15" s="46"/>
      <c r="AG15" s="19">
        <f>Cal_Allow!AG180</f>
        <v>258.11354423038136</v>
      </c>
      <c r="AH15" s="19">
        <f>Cal_Allow!AH180</f>
        <v>256.10618245824355</v>
      </c>
      <c r="AI15" s="19">
        <f>Cal_Allow!AI180</f>
        <v>252.82516520361554</v>
      </c>
      <c r="AJ15" s="19">
        <f>Cal_Allow!AJ180</f>
        <v>243.33196262603389</v>
      </c>
      <c r="AK15" s="19">
        <f>Cal_Allow!AK180</f>
        <v>237.28802894181891</v>
      </c>
      <c r="AM15" s="46"/>
      <c r="AN15" s="46"/>
      <c r="AO15" s="18">
        <f t="shared" si="0"/>
        <v>1247.6648834600933</v>
      </c>
      <c r="AQ15" s="46"/>
      <c r="AR15" s="46"/>
      <c r="AS15" s="46"/>
      <c r="AV15" s="3"/>
    </row>
    <row r="16" spans="1:61" x14ac:dyDescent="0.3">
      <c r="E16" s="3" t="s">
        <v>85</v>
      </c>
      <c r="F16" s="3" t="s">
        <v>272</v>
      </c>
      <c r="G16" s="3" t="s">
        <v>167</v>
      </c>
      <c r="L16" s="3" t="s">
        <v>159</v>
      </c>
      <c r="R16" s="14"/>
      <c r="T16" s="46"/>
      <c r="U16" s="46"/>
      <c r="V16" s="46"/>
      <c r="W16" s="46"/>
      <c r="X16" s="46"/>
      <c r="Y16" s="46"/>
      <c r="Z16" s="46"/>
      <c r="AA16" s="46"/>
      <c r="AB16" s="46"/>
      <c r="AC16" s="46"/>
      <c r="AD16" s="46"/>
      <c r="AE16" s="46"/>
      <c r="AF16" s="46"/>
      <c r="AG16" s="19">
        <f>Cal_Allow!AG181</f>
        <v>355.08798438104037</v>
      </c>
      <c r="AH16" s="19">
        <f>Cal_Allow!AH181</f>
        <v>357.90903856563608</v>
      </c>
      <c r="AI16" s="19">
        <f>Cal_Allow!AI181</f>
        <v>351.66649882370609</v>
      </c>
      <c r="AJ16" s="19">
        <f>Cal_Allow!AJ181</f>
        <v>345.66526026784453</v>
      </c>
      <c r="AK16" s="19">
        <f>Cal_Allow!AK181</f>
        <v>336.16649463717602</v>
      </c>
      <c r="AM16" s="46"/>
      <c r="AN16" s="46"/>
      <c r="AO16" s="18">
        <f t="shared" si="0"/>
        <v>1746.4952766754031</v>
      </c>
      <c r="AQ16" s="46"/>
      <c r="AR16" s="46"/>
      <c r="AS16" s="46"/>
      <c r="AV16" s="3"/>
    </row>
    <row r="17" spans="2:61" x14ac:dyDescent="0.3">
      <c r="E17" s="3" t="s">
        <v>95</v>
      </c>
      <c r="F17" s="3" t="s">
        <v>272</v>
      </c>
      <c r="G17" s="3" t="s">
        <v>167</v>
      </c>
      <c r="L17" s="3" t="s">
        <v>159</v>
      </c>
      <c r="R17" s="14"/>
      <c r="T17" s="46"/>
      <c r="U17" s="46"/>
      <c r="V17" s="46"/>
      <c r="W17" s="46"/>
      <c r="X17" s="46"/>
      <c r="Y17" s="46"/>
      <c r="Z17" s="46"/>
      <c r="AA17" s="46"/>
      <c r="AB17" s="46"/>
      <c r="AC17" s="46"/>
      <c r="AD17" s="46"/>
      <c r="AE17" s="46"/>
      <c r="AF17" s="46"/>
      <c r="AG17" s="19">
        <f>Cal_Allow!AG182</f>
        <v>262.17286523314704</v>
      </c>
      <c r="AH17" s="19">
        <f>Cal_Allow!AH182</f>
        <v>275.85879343696803</v>
      </c>
      <c r="AI17" s="19">
        <f>Cal_Allow!AI182</f>
        <v>271.38416063730699</v>
      </c>
      <c r="AJ17" s="19">
        <f>Cal_Allow!AJ182</f>
        <v>260.0592526448479</v>
      </c>
      <c r="AK17" s="19">
        <f>Cal_Allow!AK182</f>
        <v>250.52596562072668</v>
      </c>
      <c r="AM17" s="46"/>
      <c r="AN17" s="46"/>
      <c r="AO17" s="18">
        <f t="shared" si="0"/>
        <v>1320.0010375729967</v>
      </c>
      <c r="AQ17" s="46"/>
      <c r="AR17" s="46"/>
      <c r="AS17" s="46"/>
    </row>
    <row r="18" spans="2:61" x14ac:dyDescent="0.3">
      <c r="E18" s="3" t="s">
        <v>98</v>
      </c>
      <c r="F18" s="3" t="s">
        <v>272</v>
      </c>
      <c r="G18" s="3" t="s">
        <v>167</v>
      </c>
      <c r="L18" s="3" t="s">
        <v>159</v>
      </c>
      <c r="R18" s="14"/>
      <c r="T18" s="46"/>
      <c r="U18" s="46"/>
      <c r="V18" s="46"/>
      <c r="W18" s="46"/>
      <c r="X18" s="46"/>
      <c r="Y18" s="46"/>
      <c r="Z18" s="46"/>
      <c r="AA18" s="46"/>
      <c r="AB18" s="46"/>
      <c r="AC18" s="46"/>
      <c r="AD18" s="46"/>
      <c r="AE18" s="46"/>
      <c r="AF18" s="46"/>
      <c r="AG18" s="19">
        <f>Cal_Allow!AG183</f>
        <v>528.98639889114122</v>
      </c>
      <c r="AH18" s="19">
        <f>Cal_Allow!AH183</f>
        <v>536.80923683330093</v>
      </c>
      <c r="AI18" s="19">
        <f>Cal_Allow!AI183</f>
        <v>539.59387465266809</v>
      </c>
      <c r="AJ18" s="19">
        <f>Cal_Allow!AJ183</f>
        <v>527.29826630898469</v>
      </c>
      <c r="AK18" s="19">
        <f>Cal_Allow!AK183</f>
        <v>516.017613178646</v>
      </c>
      <c r="AM18" s="46"/>
      <c r="AN18" s="46"/>
      <c r="AO18" s="18">
        <f t="shared" si="0"/>
        <v>2648.7053898647409</v>
      </c>
      <c r="AQ18" s="46"/>
      <c r="AR18" s="46"/>
      <c r="AS18" s="46"/>
    </row>
    <row r="19" spans="2:61" x14ac:dyDescent="0.3">
      <c r="E19" s="3" t="s">
        <v>91</v>
      </c>
      <c r="F19" s="3" t="s">
        <v>272</v>
      </c>
      <c r="G19" s="3" t="s">
        <v>167</v>
      </c>
      <c r="L19" s="3" t="s">
        <v>159</v>
      </c>
      <c r="R19" s="14"/>
      <c r="T19" s="46"/>
      <c r="U19" s="46"/>
      <c r="V19" s="46"/>
      <c r="W19" s="46"/>
      <c r="X19" s="46"/>
      <c r="Y19" s="46"/>
      <c r="Z19" s="46"/>
      <c r="AA19" s="46"/>
      <c r="AB19" s="46"/>
      <c r="AC19" s="46"/>
      <c r="AD19" s="46"/>
      <c r="AE19" s="46"/>
      <c r="AF19" s="46"/>
      <c r="AG19" s="19">
        <f>Cal_Allow!AG184</f>
        <v>347.88698500391013</v>
      </c>
      <c r="AH19" s="19">
        <f>Cal_Allow!AH184</f>
        <v>348.80671764599776</v>
      </c>
      <c r="AI19" s="19">
        <f>Cal_Allow!AI184</f>
        <v>334.74919060764648</v>
      </c>
      <c r="AJ19" s="19">
        <f>Cal_Allow!AJ184</f>
        <v>335.79124041644548</v>
      </c>
      <c r="AK19" s="19">
        <f>Cal_Allow!AK184</f>
        <v>335.31025214531974</v>
      </c>
      <c r="AM19" s="46"/>
      <c r="AN19" s="46"/>
      <c r="AO19" s="18">
        <f t="shared" si="0"/>
        <v>1702.5443858193194</v>
      </c>
      <c r="AQ19" s="46"/>
      <c r="AR19" s="46"/>
      <c r="AS19" s="46"/>
    </row>
    <row r="21" spans="2:61" ht="14.65" x14ac:dyDescent="0.35">
      <c r="B21" s="10" t="s">
        <v>301</v>
      </c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41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</row>
    <row r="22" spans="2:61" x14ac:dyDescent="0.3">
      <c r="C22" s="30" t="s">
        <v>1161</v>
      </c>
    </row>
    <row r="24" spans="2:61" x14ac:dyDescent="0.3">
      <c r="E24" s="3" t="s">
        <v>82</v>
      </c>
      <c r="F24" s="3" t="s">
        <v>300</v>
      </c>
      <c r="G24" s="3" t="s">
        <v>167</v>
      </c>
      <c r="L24" s="3" t="s">
        <v>159</v>
      </c>
      <c r="R24" s="14"/>
      <c r="T24" s="46"/>
      <c r="U24" s="46"/>
      <c r="V24" s="46"/>
      <c r="W24" s="46"/>
      <c r="X24" s="46"/>
      <c r="Y24" s="46"/>
      <c r="Z24" s="46"/>
      <c r="AA24" s="46"/>
      <c r="AB24" s="46"/>
      <c r="AC24" s="46"/>
      <c r="AD24" s="46"/>
      <c r="AE24" s="46"/>
      <c r="AF24" s="46"/>
      <c r="AG24" s="19">
        <f>Cal_EfficientCosts!AG25</f>
        <v>318.87654394941944</v>
      </c>
      <c r="AH24" s="19">
        <f>Cal_EfficientCosts!AH25</f>
        <v>317.37104654281734</v>
      </c>
      <c r="AI24" s="19">
        <f>Cal_EfficientCosts!AI25</f>
        <v>321.89570172185228</v>
      </c>
      <c r="AJ24" s="19">
        <f>Cal_EfficientCosts!AJ25</f>
        <v>308.80973416586227</v>
      </c>
      <c r="AK24" s="19">
        <f>Cal_EfficientCosts!AK25</f>
        <v>298.63653771442068</v>
      </c>
      <c r="AM24" s="46"/>
      <c r="AN24" s="46"/>
      <c r="AO24" s="18">
        <f t="shared" ref="AO24:AO31" si="1">SUM(AG24:AK24)</f>
        <v>1565.589564094372</v>
      </c>
      <c r="AQ24" s="46"/>
      <c r="AR24" s="46"/>
      <c r="AS24" s="46"/>
      <c r="AV24" s="3"/>
    </row>
    <row r="25" spans="2:61" x14ac:dyDescent="0.3">
      <c r="E25" s="3" t="s">
        <v>84</v>
      </c>
      <c r="F25" s="3" t="s">
        <v>300</v>
      </c>
      <c r="G25" s="3" t="s">
        <v>167</v>
      </c>
      <c r="L25" s="3" t="s">
        <v>159</v>
      </c>
      <c r="R25" s="14"/>
      <c r="T25" s="46"/>
      <c r="U25" s="46"/>
      <c r="V25" s="46"/>
      <c r="W25" s="46"/>
      <c r="X25" s="46"/>
      <c r="Y25" s="46"/>
      <c r="Z25" s="46"/>
      <c r="AA25" s="46"/>
      <c r="AB25" s="46"/>
      <c r="AC25" s="46"/>
      <c r="AD25" s="46"/>
      <c r="AE25" s="46"/>
      <c r="AF25" s="46"/>
      <c r="AG25" s="19">
        <f>Cal_EfficientCosts!AG26</f>
        <v>282.66816433970848</v>
      </c>
      <c r="AH25" s="19">
        <f>Cal_EfficientCosts!AH26</f>
        <v>280.75647376224839</v>
      </c>
      <c r="AI25" s="19">
        <f>Cal_EfficientCosts!AI26</f>
        <v>280.61878103940734</v>
      </c>
      <c r="AJ25" s="19">
        <f>Cal_EfficientCosts!AJ26</f>
        <v>272.1737014619514</v>
      </c>
      <c r="AK25" s="19">
        <f>Cal_EfficientCosts!AK26</f>
        <v>265.13395592398837</v>
      </c>
      <c r="AM25" s="46"/>
      <c r="AN25" s="46"/>
      <c r="AO25" s="18">
        <f t="shared" si="1"/>
        <v>1381.351076527304</v>
      </c>
      <c r="AQ25" s="46"/>
      <c r="AR25" s="46"/>
      <c r="AS25" s="46"/>
      <c r="AV25" s="3"/>
    </row>
    <row r="26" spans="2:61" x14ac:dyDescent="0.3">
      <c r="E26" s="3" t="s">
        <v>87</v>
      </c>
      <c r="F26" s="3" t="s">
        <v>300</v>
      </c>
      <c r="G26" s="3" t="s">
        <v>167</v>
      </c>
      <c r="L26" s="3" t="s">
        <v>159</v>
      </c>
      <c r="R26" s="14"/>
      <c r="T26" s="46"/>
      <c r="U26" s="46"/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19">
        <f>Cal_EfficientCosts!AG27</f>
        <v>230.65221235482198</v>
      </c>
      <c r="AH26" s="19">
        <f>Cal_EfficientCosts!AH27</f>
        <v>229.25579482414045</v>
      </c>
      <c r="AI26" s="19">
        <f>Cal_EfficientCosts!AI27</f>
        <v>225.32945904198633</v>
      </c>
      <c r="AJ26" s="19">
        <f>Cal_EfficientCosts!AJ27</f>
        <v>214.33309788546703</v>
      </c>
      <c r="AK26" s="19">
        <f>Cal_EfficientCosts!AK27</f>
        <v>208.55189918184982</v>
      </c>
      <c r="AM26" s="46"/>
      <c r="AN26" s="46"/>
      <c r="AO26" s="18">
        <f t="shared" si="1"/>
        <v>1108.1224632882656</v>
      </c>
      <c r="AQ26" s="46"/>
      <c r="AR26" s="46"/>
      <c r="AS26" s="46"/>
    </row>
    <row r="27" spans="2:61" x14ac:dyDescent="0.3">
      <c r="E27" s="3" t="s">
        <v>90</v>
      </c>
      <c r="F27" s="3" t="s">
        <v>300</v>
      </c>
      <c r="G27" s="3" t="s">
        <v>167</v>
      </c>
      <c r="L27" s="3" t="s">
        <v>159</v>
      </c>
      <c r="R27" s="14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19">
        <f>Cal_EfficientCosts!AG28</f>
        <v>182.310141493744</v>
      </c>
      <c r="AH27" s="19">
        <f>Cal_EfficientCosts!AH28</f>
        <v>182.28470682515683</v>
      </c>
      <c r="AI27" s="19">
        <f>Cal_EfficientCosts!AI28</f>
        <v>182.81473273925829</v>
      </c>
      <c r="AJ27" s="19">
        <f>Cal_EfficientCosts!AJ28</f>
        <v>174.88195196339584</v>
      </c>
      <c r="AK27" s="19">
        <f>Cal_EfficientCosts!AK28</f>
        <v>172.27862573255393</v>
      </c>
      <c r="AM27" s="46"/>
      <c r="AN27" s="46"/>
      <c r="AO27" s="18">
        <f t="shared" si="1"/>
        <v>894.57015875410889</v>
      </c>
      <c r="AQ27" s="46"/>
      <c r="AR27" s="46"/>
      <c r="AS27" s="46"/>
      <c r="AV27" s="3"/>
    </row>
    <row r="28" spans="2:61" x14ac:dyDescent="0.3">
      <c r="E28" s="3" t="s">
        <v>85</v>
      </c>
      <c r="F28" s="3" t="s">
        <v>300</v>
      </c>
      <c r="G28" s="3" t="s">
        <v>167</v>
      </c>
      <c r="L28" s="3" t="s">
        <v>159</v>
      </c>
      <c r="R28" s="14"/>
      <c r="T28" s="46"/>
      <c r="U28" s="46"/>
      <c r="V28" s="46"/>
      <c r="W28" s="46"/>
      <c r="X28" s="46"/>
      <c r="Y28" s="46"/>
      <c r="Z28" s="46"/>
      <c r="AA28" s="46"/>
      <c r="AB28" s="46"/>
      <c r="AC28" s="46"/>
      <c r="AD28" s="46"/>
      <c r="AE28" s="46"/>
      <c r="AF28" s="46"/>
      <c r="AG28" s="19">
        <f>Cal_EfficientCosts!AG29</f>
        <v>232.929046821317</v>
      </c>
      <c r="AH28" s="19">
        <f>Cal_EfficientCosts!AH29</f>
        <v>235.37470557540951</v>
      </c>
      <c r="AI28" s="19">
        <f>Cal_EfficientCosts!AI29</f>
        <v>233.28388022334858</v>
      </c>
      <c r="AJ28" s="19">
        <f>Cal_EfficientCosts!AJ29</f>
        <v>232.1354108393069</v>
      </c>
      <c r="AK28" s="19">
        <f>Cal_EfficientCosts!AK29</f>
        <v>230.14721393884625</v>
      </c>
      <c r="AM28" s="46"/>
      <c r="AN28" s="46"/>
      <c r="AO28" s="18">
        <f t="shared" si="1"/>
        <v>1163.8702573982282</v>
      </c>
      <c r="AQ28" s="46"/>
      <c r="AR28" s="46"/>
      <c r="AS28" s="46"/>
      <c r="AV28" s="3"/>
    </row>
    <row r="29" spans="2:61" x14ac:dyDescent="0.3">
      <c r="E29" s="3" t="s">
        <v>95</v>
      </c>
      <c r="F29" s="3" t="s">
        <v>300</v>
      </c>
      <c r="G29" s="3" t="s">
        <v>167</v>
      </c>
      <c r="L29" s="3" t="s">
        <v>159</v>
      </c>
      <c r="R29" s="14"/>
      <c r="T29" s="46"/>
      <c r="U29" s="46"/>
      <c r="V29" s="46"/>
      <c r="W29" s="46"/>
      <c r="X29" s="46"/>
      <c r="Y29" s="46"/>
      <c r="Z29" s="46"/>
      <c r="AA29" s="46"/>
      <c r="AB29" s="46"/>
      <c r="AC29" s="46"/>
      <c r="AD29" s="46"/>
      <c r="AE29" s="46"/>
      <c r="AF29" s="46"/>
      <c r="AG29" s="19">
        <f>Cal_EfficientCosts!AG30</f>
        <v>178.64939043746793</v>
      </c>
      <c r="AH29" s="19">
        <f>Cal_EfficientCosts!AH30</f>
        <v>186.37072083704172</v>
      </c>
      <c r="AI29" s="19">
        <f>Cal_EfficientCosts!AI30</f>
        <v>178.92359531913309</v>
      </c>
      <c r="AJ29" s="19">
        <f>Cal_EfficientCosts!AJ30</f>
        <v>170.89425635709765</v>
      </c>
      <c r="AK29" s="19">
        <f>Cal_EfficientCosts!AK30</f>
        <v>170.28406698376759</v>
      </c>
      <c r="AM29" s="46"/>
      <c r="AN29" s="46"/>
      <c r="AO29" s="18">
        <f t="shared" si="1"/>
        <v>885.12202993450796</v>
      </c>
      <c r="AQ29" s="46"/>
      <c r="AR29" s="46"/>
      <c r="AS29" s="46"/>
    </row>
    <row r="30" spans="2:61" x14ac:dyDescent="0.3">
      <c r="E30" s="3" t="s">
        <v>98</v>
      </c>
      <c r="F30" s="3" t="s">
        <v>300</v>
      </c>
      <c r="G30" s="3" t="s">
        <v>167</v>
      </c>
      <c r="L30" s="3" t="s">
        <v>159</v>
      </c>
      <c r="R30" s="14"/>
      <c r="T30" s="46"/>
      <c r="U30" s="46"/>
      <c r="V30" s="46"/>
      <c r="W30" s="46"/>
      <c r="X30" s="46"/>
      <c r="Y30" s="46"/>
      <c r="Z30" s="46"/>
      <c r="AA30" s="46"/>
      <c r="AB30" s="46"/>
      <c r="AC30" s="46"/>
      <c r="AD30" s="46"/>
      <c r="AE30" s="46"/>
      <c r="AF30" s="46"/>
      <c r="AG30" s="19">
        <f>Cal_EfficientCosts!AG31</f>
        <v>384.05166944447916</v>
      </c>
      <c r="AH30" s="19">
        <f>Cal_EfficientCosts!AH31</f>
        <v>397.91428050331342</v>
      </c>
      <c r="AI30" s="19">
        <f>Cal_EfficientCosts!AI31</f>
        <v>396.45534502336989</v>
      </c>
      <c r="AJ30" s="19">
        <f>Cal_EfficientCosts!AJ31</f>
        <v>387.25852503487323</v>
      </c>
      <c r="AK30" s="19">
        <f>Cal_EfficientCosts!AK31</f>
        <v>385.35266289280253</v>
      </c>
      <c r="AM30" s="46"/>
      <c r="AN30" s="46"/>
      <c r="AO30" s="18">
        <f t="shared" si="1"/>
        <v>1951.032482898838</v>
      </c>
      <c r="AQ30" s="46"/>
      <c r="AR30" s="46"/>
      <c r="AS30" s="46"/>
    </row>
    <row r="31" spans="2:61" x14ac:dyDescent="0.3">
      <c r="E31" s="3" t="s">
        <v>91</v>
      </c>
      <c r="F31" s="3" t="s">
        <v>300</v>
      </c>
      <c r="G31" s="3" t="s">
        <v>167</v>
      </c>
      <c r="L31" s="3" t="s">
        <v>159</v>
      </c>
      <c r="R31" s="14"/>
      <c r="T31" s="46"/>
      <c r="U31" s="46"/>
      <c r="V31" s="46"/>
      <c r="W31" s="46"/>
      <c r="X31" s="46"/>
      <c r="Y31" s="46"/>
      <c r="Z31" s="46"/>
      <c r="AA31" s="46"/>
      <c r="AB31" s="46"/>
      <c r="AC31" s="46"/>
      <c r="AD31" s="46"/>
      <c r="AE31" s="46"/>
      <c r="AF31" s="46"/>
      <c r="AG31" s="19">
        <f>Cal_EfficientCosts!AG32</f>
        <v>249.62272012051946</v>
      </c>
      <c r="AH31" s="19">
        <f>Cal_EfficientCosts!AH32</f>
        <v>238.7724302320506</v>
      </c>
      <c r="AI31" s="19">
        <f>Cal_EfficientCosts!AI32</f>
        <v>235.14893868425273</v>
      </c>
      <c r="AJ31" s="19">
        <f>Cal_EfficientCosts!AJ32</f>
        <v>237.70552215525004</v>
      </c>
      <c r="AK31" s="19">
        <f>Cal_EfficientCosts!AK32</f>
        <v>239.85968490742829</v>
      </c>
      <c r="AM31" s="46"/>
      <c r="AN31" s="46"/>
      <c r="AO31" s="18">
        <f t="shared" si="1"/>
        <v>1201.1092960995011</v>
      </c>
      <c r="AQ31" s="46"/>
      <c r="AR31" s="46"/>
      <c r="AS31" s="46"/>
    </row>
    <row r="33" spans="2:61" ht="14.65" x14ac:dyDescent="0.35">
      <c r="B33" s="10" t="s">
        <v>1210</v>
      </c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41"/>
      <c r="AW33" s="10"/>
      <c r="AX33" s="10"/>
      <c r="AY33" s="10"/>
      <c r="AZ33" s="10"/>
      <c r="BA33" s="10"/>
      <c r="BB33" s="10"/>
      <c r="BC33" s="10"/>
      <c r="BD33" s="10"/>
      <c r="BE33" s="10"/>
      <c r="BF33" s="10"/>
      <c r="BG33" s="10"/>
      <c r="BH33" s="10"/>
      <c r="BI33" s="10"/>
    </row>
    <row r="34" spans="2:61" x14ac:dyDescent="0.3">
      <c r="C34" s="30" t="s">
        <v>1209</v>
      </c>
    </row>
    <row r="36" spans="2:61" x14ac:dyDescent="0.3">
      <c r="E36" s="3" t="s">
        <v>82</v>
      </c>
      <c r="F36" s="3" t="s">
        <v>300</v>
      </c>
      <c r="G36" s="3" t="s">
        <v>167</v>
      </c>
      <c r="L36" s="3" t="s">
        <v>159</v>
      </c>
      <c r="R36" s="14"/>
      <c r="T36" s="46"/>
      <c r="U36" s="46"/>
      <c r="V36" s="46"/>
      <c r="W36" s="46"/>
      <c r="X36" s="46"/>
      <c r="Y36" s="46"/>
      <c r="Z36" s="46"/>
      <c r="AA36" s="46"/>
      <c r="AB36" s="46"/>
      <c r="AC36" s="46"/>
      <c r="AD36" s="46"/>
      <c r="AE36" s="46"/>
      <c r="AF36" s="46"/>
      <c r="AG36" s="19">
        <f>Cal_EfficientCosts!AG14</f>
        <v>317.96625549534764</v>
      </c>
      <c r="AH36" s="19">
        <f>Cal_EfficientCosts!AH14</f>
        <v>327.97576990833596</v>
      </c>
      <c r="AI36" s="19">
        <f>Cal_EfficientCosts!AI14</f>
        <v>337.27592218898423</v>
      </c>
      <c r="AJ36" s="19">
        <f>Cal_EfficientCosts!AJ14</f>
        <v>327.22602897686551</v>
      </c>
      <c r="AK36" s="19">
        <f>Cal_EfficientCosts!AK14</f>
        <v>310.02197659226408</v>
      </c>
      <c r="AM36" s="46"/>
      <c r="AN36" s="46"/>
      <c r="AO36" s="18">
        <f t="shared" ref="AO36:AO43" si="2">SUM(AG36:AK36)</f>
        <v>1620.4659531617974</v>
      </c>
      <c r="AQ36" s="46"/>
      <c r="AR36" s="46"/>
      <c r="AS36" s="46"/>
      <c r="AV36" s="3"/>
    </row>
    <row r="37" spans="2:61" x14ac:dyDescent="0.3">
      <c r="E37" s="3" t="s">
        <v>84</v>
      </c>
      <c r="F37" s="3" t="s">
        <v>300</v>
      </c>
      <c r="G37" s="3" t="s">
        <v>167</v>
      </c>
      <c r="L37" s="3" t="s">
        <v>159</v>
      </c>
      <c r="R37" s="14"/>
      <c r="T37" s="46"/>
      <c r="U37" s="46"/>
      <c r="V37" s="46"/>
      <c r="W37" s="46"/>
      <c r="X37" s="46"/>
      <c r="Y37" s="46"/>
      <c r="Z37" s="46"/>
      <c r="AA37" s="46"/>
      <c r="AB37" s="46"/>
      <c r="AC37" s="46"/>
      <c r="AD37" s="46"/>
      <c r="AE37" s="46"/>
      <c r="AF37" s="46"/>
      <c r="AG37" s="19">
        <f>Cal_EfficientCosts!AG15</f>
        <v>220.16803330264406</v>
      </c>
      <c r="AH37" s="19">
        <f>Cal_EfficientCosts!AH15</f>
        <v>242.47226779346951</v>
      </c>
      <c r="AI37" s="19">
        <f>Cal_EfficientCosts!AI15</f>
        <v>268.80203613317371</v>
      </c>
      <c r="AJ37" s="19">
        <f>Cal_EfficientCosts!AJ15</f>
        <v>265.8806953068775</v>
      </c>
      <c r="AK37" s="19">
        <f>Cal_EfficientCosts!AK15</f>
        <v>265.4144352729914</v>
      </c>
      <c r="AM37" s="46"/>
      <c r="AN37" s="46"/>
      <c r="AO37" s="18">
        <f t="shared" si="2"/>
        <v>1262.7374678091562</v>
      </c>
      <c r="AQ37" s="46"/>
      <c r="AR37" s="46"/>
      <c r="AS37" s="46"/>
      <c r="AV37" s="3"/>
    </row>
    <row r="38" spans="2:61" x14ac:dyDescent="0.3">
      <c r="E38" s="3" t="s">
        <v>87</v>
      </c>
      <c r="F38" s="3" t="s">
        <v>300</v>
      </c>
      <c r="G38" s="3" t="s">
        <v>167</v>
      </c>
      <c r="L38" s="3" t="s">
        <v>159</v>
      </c>
      <c r="R38" s="14"/>
      <c r="T38" s="46"/>
      <c r="U38" s="46"/>
      <c r="V38" s="46"/>
      <c r="W38" s="46"/>
      <c r="X38" s="46"/>
      <c r="Y38" s="46"/>
      <c r="Z38" s="46"/>
      <c r="AA38" s="46"/>
      <c r="AB38" s="46"/>
      <c r="AC38" s="46"/>
      <c r="AD38" s="46"/>
      <c r="AE38" s="46"/>
      <c r="AF38" s="46"/>
      <c r="AG38" s="19">
        <f>Cal_EfficientCosts!AG16</f>
        <v>222.61838426122156</v>
      </c>
      <c r="AH38" s="19">
        <f>Cal_EfficientCosts!AH16</f>
        <v>222.89877335735417</v>
      </c>
      <c r="AI38" s="19">
        <f>Cal_EfficientCosts!AI16</f>
        <v>224.23437755249867</v>
      </c>
      <c r="AJ38" s="19">
        <f>Cal_EfficientCosts!AJ16</f>
        <v>215.5692216359659</v>
      </c>
      <c r="AK38" s="19">
        <f>Cal_EfficientCosts!AK16</f>
        <v>195.62522341472106</v>
      </c>
      <c r="AM38" s="46"/>
      <c r="AN38" s="46"/>
      <c r="AO38" s="18">
        <f t="shared" si="2"/>
        <v>1080.9459802217616</v>
      </c>
      <c r="AQ38" s="46"/>
      <c r="AR38" s="46"/>
      <c r="AS38" s="46"/>
    </row>
    <row r="39" spans="2:61" x14ac:dyDescent="0.3">
      <c r="E39" s="3" t="s">
        <v>90</v>
      </c>
      <c r="F39" s="3" t="s">
        <v>300</v>
      </c>
      <c r="G39" s="3" t="s">
        <v>167</v>
      </c>
      <c r="L39" s="3" t="s">
        <v>159</v>
      </c>
      <c r="R39" s="14"/>
      <c r="T39" s="46"/>
      <c r="U39" s="46"/>
      <c r="V39" s="46"/>
      <c r="W39" s="46"/>
      <c r="X39" s="46"/>
      <c r="Y39" s="46"/>
      <c r="Z39" s="46"/>
      <c r="AA39" s="46"/>
      <c r="AB39" s="46"/>
      <c r="AC39" s="46"/>
      <c r="AD39" s="46"/>
      <c r="AE39" s="46"/>
      <c r="AF39" s="46"/>
      <c r="AG39" s="19">
        <f>Cal_EfficientCosts!AG17</f>
        <v>166.4587896355448</v>
      </c>
      <c r="AH39" s="19">
        <f>Cal_EfficientCosts!AH17</f>
        <v>176.81144353944578</v>
      </c>
      <c r="AI39" s="19">
        <f>Cal_EfficientCosts!AI17</f>
        <v>195.15750551192664</v>
      </c>
      <c r="AJ39" s="19">
        <f>Cal_EfficientCosts!AJ17</f>
        <v>191.2552805683377</v>
      </c>
      <c r="AK39" s="19">
        <f>Cal_EfficientCosts!AK17</f>
        <v>186.21827017728495</v>
      </c>
      <c r="AM39" s="46"/>
      <c r="AN39" s="46"/>
      <c r="AO39" s="18">
        <f t="shared" si="2"/>
        <v>915.9012894325399</v>
      </c>
      <c r="AQ39" s="46"/>
      <c r="AR39" s="46"/>
      <c r="AS39" s="46"/>
      <c r="AV39" s="3"/>
    </row>
    <row r="40" spans="2:61" x14ac:dyDescent="0.3">
      <c r="E40" s="3" t="s">
        <v>85</v>
      </c>
      <c r="F40" s="3" t="s">
        <v>300</v>
      </c>
      <c r="G40" s="3" t="s">
        <v>167</v>
      </c>
      <c r="L40" s="3" t="s">
        <v>159</v>
      </c>
      <c r="R40" s="14"/>
      <c r="T40" s="46"/>
      <c r="U40" s="46"/>
      <c r="V40" s="46"/>
      <c r="W40" s="46"/>
      <c r="X40" s="46"/>
      <c r="Y40" s="46"/>
      <c r="Z40" s="46"/>
      <c r="AA40" s="46"/>
      <c r="AB40" s="46"/>
      <c r="AC40" s="46"/>
      <c r="AD40" s="46"/>
      <c r="AE40" s="46"/>
      <c r="AF40" s="46"/>
      <c r="AG40" s="19">
        <f>Cal_EfficientCosts!AG18</f>
        <v>250.35140601753477</v>
      </c>
      <c r="AH40" s="19">
        <f>Cal_EfficientCosts!AH18</f>
        <v>249.28985520028766</v>
      </c>
      <c r="AI40" s="19">
        <f>Cal_EfficientCosts!AI18</f>
        <v>249.0517875213468</v>
      </c>
      <c r="AJ40" s="19">
        <f>Cal_EfficientCosts!AJ18</f>
        <v>248.63392404697419</v>
      </c>
      <c r="AK40" s="19">
        <f>Cal_EfficientCosts!AK18</f>
        <v>242.77656090816052</v>
      </c>
      <c r="AM40" s="46"/>
      <c r="AN40" s="46"/>
      <c r="AO40" s="18">
        <f t="shared" si="2"/>
        <v>1240.1035336943039</v>
      </c>
      <c r="AQ40" s="46"/>
      <c r="AR40" s="46"/>
      <c r="AS40" s="46"/>
      <c r="AV40" s="3"/>
    </row>
    <row r="41" spans="2:61" x14ac:dyDescent="0.3">
      <c r="E41" s="3" t="s">
        <v>95</v>
      </c>
      <c r="F41" s="3" t="s">
        <v>300</v>
      </c>
      <c r="G41" s="3" t="s">
        <v>167</v>
      </c>
      <c r="L41" s="3" t="s">
        <v>159</v>
      </c>
      <c r="R41" s="14"/>
      <c r="T41" s="46"/>
      <c r="U41" s="46"/>
      <c r="V41" s="46"/>
      <c r="W41" s="46"/>
      <c r="X41" s="46"/>
      <c r="Y41" s="46"/>
      <c r="Z41" s="46"/>
      <c r="AA41" s="46"/>
      <c r="AB41" s="46"/>
      <c r="AC41" s="46"/>
      <c r="AD41" s="46"/>
      <c r="AE41" s="46"/>
      <c r="AF41" s="46"/>
      <c r="AG41" s="19">
        <f>Cal_EfficientCosts!AG19</f>
        <v>180.79195948375744</v>
      </c>
      <c r="AH41" s="19">
        <f>Cal_EfficientCosts!AH19</f>
        <v>181.82432729003162</v>
      </c>
      <c r="AI41" s="19">
        <f>Cal_EfficientCosts!AI19</f>
        <v>181.63124420699808</v>
      </c>
      <c r="AJ41" s="19">
        <f>Cal_EfficientCosts!AJ19</f>
        <v>180.22463704121185</v>
      </c>
      <c r="AK41" s="19">
        <f>Cal_EfficientCosts!AK19</f>
        <v>178.0861761031087</v>
      </c>
      <c r="AM41" s="46"/>
      <c r="AN41" s="46"/>
      <c r="AO41" s="18">
        <f t="shared" si="2"/>
        <v>902.55834412510762</v>
      </c>
      <c r="AQ41" s="46"/>
      <c r="AR41" s="46"/>
      <c r="AS41" s="46"/>
    </row>
    <row r="42" spans="2:61" x14ac:dyDescent="0.3">
      <c r="E42" s="3" t="s">
        <v>98</v>
      </c>
      <c r="F42" s="3" t="s">
        <v>300</v>
      </c>
      <c r="G42" s="3" t="s">
        <v>167</v>
      </c>
      <c r="L42" s="3" t="s">
        <v>159</v>
      </c>
      <c r="R42" s="14"/>
      <c r="T42" s="46"/>
      <c r="U42" s="46"/>
      <c r="V42" s="46"/>
      <c r="W42" s="46"/>
      <c r="X42" s="46"/>
      <c r="Y42" s="46"/>
      <c r="Z42" s="46"/>
      <c r="AA42" s="46"/>
      <c r="AB42" s="46"/>
      <c r="AC42" s="46"/>
      <c r="AD42" s="46"/>
      <c r="AE42" s="46"/>
      <c r="AF42" s="46"/>
      <c r="AG42" s="19">
        <f>Cal_EfficientCosts!AG20</f>
        <v>370.14529146349861</v>
      </c>
      <c r="AH42" s="19">
        <f>Cal_EfficientCosts!AH20</f>
        <v>371.41200344220067</v>
      </c>
      <c r="AI42" s="19">
        <f>Cal_EfficientCosts!AI20</f>
        <v>369.57624521199784</v>
      </c>
      <c r="AJ42" s="19">
        <f>Cal_EfficientCosts!AJ20</f>
        <v>365.51145615585784</v>
      </c>
      <c r="AK42" s="19">
        <f>Cal_EfficientCosts!AK20</f>
        <v>364.34438852927241</v>
      </c>
      <c r="AM42" s="46"/>
      <c r="AN42" s="46"/>
      <c r="AO42" s="18">
        <f t="shared" si="2"/>
        <v>1840.9893848028273</v>
      </c>
      <c r="AQ42" s="46"/>
      <c r="AR42" s="46"/>
      <c r="AS42" s="46"/>
    </row>
    <row r="43" spans="2:61" x14ac:dyDescent="0.3">
      <c r="E43" s="3" t="s">
        <v>91</v>
      </c>
      <c r="F43" s="3" t="s">
        <v>300</v>
      </c>
      <c r="G43" s="3" t="s">
        <v>167</v>
      </c>
      <c r="L43" s="3" t="s">
        <v>159</v>
      </c>
      <c r="R43" s="14"/>
      <c r="T43" s="46"/>
      <c r="U43" s="46"/>
      <c r="V43" s="46"/>
      <c r="W43" s="46"/>
      <c r="X43" s="46"/>
      <c r="Y43" s="46"/>
      <c r="Z43" s="46"/>
      <c r="AA43" s="46"/>
      <c r="AB43" s="46"/>
      <c r="AC43" s="46"/>
      <c r="AD43" s="46"/>
      <c r="AE43" s="46"/>
      <c r="AF43" s="46"/>
      <c r="AG43" s="19">
        <f>Cal_EfficientCosts!AG21</f>
        <v>245.74352322651649</v>
      </c>
      <c r="AH43" s="19">
        <f>Cal_EfficientCosts!AH21</f>
        <v>247.82767610849032</v>
      </c>
      <c r="AI43" s="19">
        <f>Cal_EfficientCosts!AI21</f>
        <v>248.21027539877673</v>
      </c>
      <c r="AJ43" s="19">
        <f>Cal_EfficientCosts!AJ21</f>
        <v>247.02377231693603</v>
      </c>
      <c r="AK43" s="19">
        <f>Cal_EfficientCosts!AK21</f>
        <v>245.88291635265296</v>
      </c>
      <c r="AM43" s="46"/>
      <c r="AN43" s="46"/>
      <c r="AO43" s="18">
        <f t="shared" si="2"/>
        <v>1234.6881634033725</v>
      </c>
      <c r="AQ43" s="46"/>
      <c r="AR43" s="46"/>
      <c r="AS43" s="46"/>
    </row>
    <row r="45" spans="2:61" ht="14.65" x14ac:dyDescent="0.35">
      <c r="B45" s="10" t="s">
        <v>1212</v>
      </c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41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</row>
    <row r="46" spans="2:61" x14ac:dyDescent="0.3">
      <c r="C46" s="30" t="s">
        <v>1213</v>
      </c>
    </row>
    <row r="48" spans="2:61" x14ac:dyDescent="0.3">
      <c r="E48" s="3" t="s">
        <v>82</v>
      </c>
      <c r="F48" s="3" t="s">
        <v>302</v>
      </c>
      <c r="G48" s="3" t="s">
        <v>167</v>
      </c>
      <c r="L48" s="3" t="s">
        <v>159</v>
      </c>
      <c r="R48" s="14"/>
      <c r="T48" s="46"/>
      <c r="U48" s="46"/>
      <c r="V48" s="46"/>
      <c r="W48" s="46"/>
      <c r="X48" s="46"/>
      <c r="Y48" s="46"/>
      <c r="Z48" s="46"/>
      <c r="AA48" s="46"/>
      <c r="AB48" s="46"/>
      <c r="AC48" s="46"/>
      <c r="AD48" s="46"/>
      <c r="AE48" s="46"/>
      <c r="AF48" s="46"/>
      <c r="AG48" s="19">
        <f>Cal_EfficientCosts!AG53</f>
        <v>306.8063148300883</v>
      </c>
      <c r="AH48" s="19">
        <f>Cal_EfficientCosts!AH53</f>
        <v>316.05794793421177</v>
      </c>
      <c r="AI48" s="19">
        <f>Cal_EfficientCosts!AI53</f>
        <v>324.60205851590979</v>
      </c>
      <c r="AJ48" s="19">
        <f>Cal_EfficientCosts!AJ53</f>
        <v>314.5118802276541</v>
      </c>
      <c r="AK48" s="19">
        <f>Cal_EfficientCosts!AK53</f>
        <v>297.97627980511379</v>
      </c>
      <c r="AM48" s="46"/>
      <c r="AN48" s="46"/>
      <c r="AO48" s="18">
        <f t="shared" ref="AO48:AO55" si="3">SUM(AG48:AK48)</f>
        <v>1559.9544813129778</v>
      </c>
      <c r="AQ48" s="46"/>
      <c r="AR48" s="46"/>
      <c r="AS48" s="46"/>
      <c r="AV48" s="3"/>
    </row>
    <row r="49" spans="2:61" x14ac:dyDescent="0.3">
      <c r="E49" s="3" t="s">
        <v>84</v>
      </c>
      <c r="F49" s="3" t="s">
        <v>302</v>
      </c>
      <c r="G49" s="3" t="s">
        <v>167</v>
      </c>
      <c r="L49" s="3" t="s">
        <v>159</v>
      </c>
      <c r="R49" s="14"/>
      <c r="T49" s="46"/>
      <c r="U49" s="46"/>
      <c r="V49" s="46"/>
      <c r="W49" s="46"/>
      <c r="X49" s="46"/>
      <c r="Y49" s="46"/>
      <c r="Z49" s="46"/>
      <c r="AA49" s="46"/>
      <c r="AB49" s="46"/>
      <c r="AC49" s="46"/>
      <c r="AD49" s="46"/>
      <c r="AE49" s="46"/>
      <c r="AF49" s="46"/>
      <c r="AG49" s="19">
        <f>Cal_EfficientCosts!AG54</f>
        <v>212.44060265370121</v>
      </c>
      <c r="AH49" s="19">
        <f>Cal_EfficientCosts!AH54</f>
        <v>233.66142996227126</v>
      </c>
      <c r="AI49" s="19">
        <f>Cal_EfficientCosts!AI54</f>
        <v>258.70122508539373</v>
      </c>
      <c r="AJ49" s="19">
        <f>Cal_EfficientCosts!AJ54</f>
        <v>255.55007851503791</v>
      </c>
      <c r="AK49" s="19">
        <f>Cal_EfficientCosts!AK54</f>
        <v>255.10193470327869</v>
      </c>
      <c r="AM49" s="46"/>
      <c r="AN49" s="46"/>
      <c r="AO49" s="18">
        <f t="shared" si="3"/>
        <v>1215.4552709196828</v>
      </c>
      <c r="AQ49" s="46"/>
      <c r="AR49" s="46"/>
      <c r="AS49" s="46"/>
      <c r="AV49" s="3"/>
    </row>
    <row r="50" spans="2:61" x14ac:dyDescent="0.3">
      <c r="E50" s="3" t="s">
        <v>87</v>
      </c>
      <c r="F50" s="3" t="s">
        <v>302</v>
      </c>
      <c r="G50" s="3" t="s">
        <v>167</v>
      </c>
      <c r="L50" s="3" t="s">
        <v>159</v>
      </c>
      <c r="R50" s="14"/>
      <c r="T50" s="46"/>
      <c r="U50" s="46"/>
      <c r="V50" s="46"/>
      <c r="W50" s="46"/>
      <c r="X50" s="46"/>
      <c r="Y50" s="46"/>
      <c r="Z50" s="46"/>
      <c r="AA50" s="46"/>
      <c r="AB50" s="46"/>
      <c r="AC50" s="46"/>
      <c r="AD50" s="46"/>
      <c r="AE50" s="46"/>
      <c r="AF50" s="46"/>
      <c r="AG50" s="19">
        <f>Cal_EfficientCosts!AG55</f>
        <v>214.80495149465088</v>
      </c>
      <c r="AH50" s="19">
        <f>Cal_EfficientCosts!AH55</f>
        <v>214.79918752555309</v>
      </c>
      <c r="AI50" s="19">
        <f>Cal_EfficientCosts!AI55</f>
        <v>215.80829153523274</v>
      </c>
      <c r="AJ50" s="19">
        <f>Cal_EfficientCosts!AJ55</f>
        <v>207.19342354251668</v>
      </c>
      <c r="AK50" s="19">
        <f>Cal_EfficientCosts!AK55</f>
        <v>188.02433604836696</v>
      </c>
      <c r="AM50" s="46"/>
      <c r="AN50" s="46"/>
      <c r="AO50" s="18">
        <f t="shared" si="3"/>
        <v>1040.6301901463203</v>
      </c>
      <c r="AQ50" s="46"/>
      <c r="AR50" s="46"/>
      <c r="AS50" s="46"/>
    </row>
    <row r="51" spans="2:61" x14ac:dyDescent="0.3">
      <c r="E51" s="3" t="s">
        <v>90</v>
      </c>
      <c r="F51" s="3" t="s">
        <v>302</v>
      </c>
      <c r="G51" s="3" t="s">
        <v>167</v>
      </c>
      <c r="L51" s="3" t="s">
        <v>159</v>
      </c>
      <c r="R51" s="14"/>
      <c r="T51" s="46"/>
      <c r="U51" s="46"/>
      <c r="V51" s="46"/>
      <c r="W51" s="46"/>
      <c r="X51" s="46"/>
      <c r="Y51" s="46"/>
      <c r="Z51" s="46"/>
      <c r="AA51" s="46"/>
      <c r="AB51" s="46"/>
      <c r="AC51" s="46"/>
      <c r="AD51" s="46"/>
      <c r="AE51" s="46"/>
      <c r="AF51" s="46"/>
      <c r="AG51" s="19">
        <f>Cal_EfficientCosts!AG56</f>
        <v>160.61643943819581</v>
      </c>
      <c r="AH51" s="19">
        <f>Cal_EfficientCosts!AH56</f>
        <v>170.3865563970817</v>
      </c>
      <c r="AI51" s="19">
        <f>Cal_EfficientCosts!AI56</f>
        <v>187.82404511077317</v>
      </c>
      <c r="AJ51" s="19">
        <f>Cal_EfficientCosts!AJ56</f>
        <v>183.82418441189495</v>
      </c>
      <c r="AK51" s="19">
        <f>Cal_EfficientCosts!AK56</f>
        <v>178.98288369456043</v>
      </c>
      <c r="AM51" s="46"/>
      <c r="AN51" s="46"/>
      <c r="AO51" s="18">
        <f t="shared" si="3"/>
        <v>881.63410905250601</v>
      </c>
      <c r="AQ51" s="46"/>
      <c r="AR51" s="46"/>
      <c r="AS51" s="46"/>
      <c r="AV51" s="3"/>
    </row>
    <row r="52" spans="2:61" x14ac:dyDescent="0.3">
      <c r="E52" s="3" t="s">
        <v>85</v>
      </c>
      <c r="F52" s="3" t="s">
        <v>302</v>
      </c>
      <c r="G52" s="3" t="s">
        <v>167</v>
      </c>
      <c r="L52" s="3" t="s">
        <v>159</v>
      </c>
      <c r="R52" s="14"/>
      <c r="T52" s="46"/>
      <c r="U52" s="46"/>
      <c r="V52" s="46"/>
      <c r="W52" s="46"/>
      <c r="X52" s="46"/>
      <c r="Y52" s="46"/>
      <c r="Z52" s="46"/>
      <c r="AA52" s="46"/>
      <c r="AB52" s="46"/>
      <c r="AC52" s="46"/>
      <c r="AD52" s="46"/>
      <c r="AE52" s="46"/>
      <c r="AF52" s="46"/>
      <c r="AG52" s="19">
        <f>Cal_EfficientCosts!AG57</f>
        <v>241.56460305233517</v>
      </c>
      <c r="AH52" s="19">
        <f>Cal_EfficientCosts!AH57</f>
        <v>240.23128323607648</v>
      </c>
      <c r="AI52" s="19">
        <f>Cal_EfficientCosts!AI57</f>
        <v>239.69313427952892</v>
      </c>
      <c r="AJ52" s="19">
        <f>Cal_EfficientCosts!AJ57</f>
        <v>238.97341903055678</v>
      </c>
      <c r="AK52" s="19">
        <f>Cal_EfficientCosts!AK57</f>
        <v>233.34363982343055</v>
      </c>
      <c r="AM52" s="46"/>
      <c r="AN52" s="46"/>
      <c r="AO52" s="18">
        <f t="shared" si="3"/>
        <v>1193.806079421928</v>
      </c>
      <c r="AQ52" s="46"/>
      <c r="AR52" s="46"/>
      <c r="AS52" s="46"/>
      <c r="AV52" s="3"/>
    </row>
    <row r="53" spans="2:61" x14ac:dyDescent="0.3">
      <c r="E53" s="3" t="s">
        <v>95</v>
      </c>
      <c r="F53" s="3" t="s">
        <v>302</v>
      </c>
      <c r="G53" s="3" t="s">
        <v>167</v>
      </c>
      <c r="L53" s="3" t="s">
        <v>159</v>
      </c>
      <c r="R53" s="14"/>
      <c r="T53" s="46"/>
      <c r="U53" s="46"/>
      <c r="V53" s="46"/>
      <c r="W53" s="46"/>
      <c r="X53" s="46"/>
      <c r="Y53" s="46"/>
      <c r="Z53" s="46"/>
      <c r="AA53" s="46"/>
      <c r="AB53" s="46"/>
      <c r="AC53" s="46"/>
      <c r="AD53" s="46"/>
      <c r="AE53" s="46"/>
      <c r="AF53" s="46"/>
      <c r="AG53" s="19">
        <f>Cal_EfficientCosts!AG58</f>
        <v>174.44654544775693</v>
      </c>
      <c r="AH53" s="19">
        <f>Cal_EfficientCosts!AH58</f>
        <v>175.21728444716211</v>
      </c>
      <c r="AI53" s="19">
        <f>Cal_EfficientCosts!AI58</f>
        <v>174.80606198553926</v>
      </c>
      <c r="AJ53" s="19">
        <f>Cal_EfficientCosts!AJ58</f>
        <v>173.22212916988173</v>
      </c>
      <c r="AK53" s="19">
        <f>Cal_EfficientCosts!AK58</f>
        <v>171.16675670290795</v>
      </c>
      <c r="AM53" s="46"/>
      <c r="AN53" s="46"/>
      <c r="AO53" s="18">
        <f t="shared" si="3"/>
        <v>868.85877775324809</v>
      </c>
      <c r="AQ53" s="46"/>
      <c r="AR53" s="46"/>
      <c r="AS53" s="46"/>
    </row>
    <row r="54" spans="2:61" x14ac:dyDescent="0.3">
      <c r="E54" s="3" t="s">
        <v>98</v>
      </c>
      <c r="F54" s="3" t="s">
        <v>302</v>
      </c>
      <c r="G54" s="3" t="s">
        <v>167</v>
      </c>
      <c r="L54" s="3" t="s">
        <v>159</v>
      </c>
      <c r="R54" s="14"/>
      <c r="T54" s="46"/>
      <c r="U54" s="46"/>
      <c r="V54" s="46"/>
      <c r="W54" s="46"/>
      <c r="X54" s="46"/>
      <c r="Y54" s="46"/>
      <c r="Z54" s="46"/>
      <c r="AA54" s="46"/>
      <c r="AB54" s="46"/>
      <c r="AC54" s="46"/>
      <c r="AD54" s="46"/>
      <c r="AE54" s="46"/>
      <c r="AF54" s="46"/>
      <c r="AG54" s="19">
        <f>Cal_EfficientCosts!AG59</f>
        <v>357.15397738892</v>
      </c>
      <c r="AH54" s="19">
        <f>Cal_EfficientCosts!AH59</f>
        <v>357.91581700954418</v>
      </c>
      <c r="AI54" s="19">
        <f>Cal_EfficientCosts!AI59</f>
        <v>355.68862786231034</v>
      </c>
      <c r="AJ54" s="19">
        <f>Cal_EfficientCosts!AJ59</f>
        <v>351.30975271057667</v>
      </c>
      <c r="AK54" s="19">
        <f>Cal_EfficientCosts!AK59</f>
        <v>350.18803071695078</v>
      </c>
      <c r="AM54" s="46"/>
      <c r="AN54" s="46"/>
      <c r="AO54" s="18">
        <f t="shared" si="3"/>
        <v>1772.2562056883021</v>
      </c>
      <c r="AQ54" s="46"/>
      <c r="AR54" s="46"/>
      <c r="AS54" s="46"/>
    </row>
    <row r="55" spans="2:61" x14ac:dyDescent="0.3">
      <c r="E55" s="3" t="s">
        <v>91</v>
      </c>
      <c r="F55" s="3" t="s">
        <v>302</v>
      </c>
      <c r="G55" s="3" t="s">
        <v>167</v>
      </c>
      <c r="L55" s="3" t="s">
        <v>159</v>
      </c>
      <c r="R55" s="14"/>
      <c r="T55" s="46"/>
      <c r="U55" s="46"/>
      <c r="V55" s="46"/>
      <c r="W55" s="46"/>
      <c r="X55" s="46"/>
      <c r="Y55" s="46"/>
      <c r="Z55" s="46"/>
      <c r="AA55" s="46"/>
      <c r="AB55" s="46"/>
      <c r="AC55" s="46"/>
      <c r="AD55" s="46"/>
      <c r="AE55" s="46"/>
      <c r="AF55" s="46"/>
      <c r="AG55" s="19">
        <f>Cal_EfficientCosts!AG60</f>
        <v>237.11844716677143</v>
      </c>
      <c r="AH55" s="19">
        <f>Cal_EfficientCosts!AH60</f>
        <v>238.8222360878834</v>
      </c>
      <c r="AI55" s="19">
        <f>Cal_EfficientCosts!AI60</f>
        <v>238.88324377362059</v>
      </c>
      <c r="AJ55" s="19">
        <f>Cal_EfficientCosts!AJ60</f>
        <v>237.42582867031098</v>
      </c>
      <c r="AK55" s="19">
        <f>Cal_EfficientCosts!AK60</f>
        <v>236.32929990235965</v>
      </c>
      <c r="AM55" s="46"/>
      <c r="AN55" s="46"/>
      <c r="AO55" s="18">
        <f t="shared" si="3"/>
        <v>1188.579055600946</v>
      </c>
      <c r="AQ55" s="46"/>
      <c r="AR55" s="46"/>
      <c r="AS55" s="46"/>
    </row>
    <row r="57" spans="2:61" ht="14.65" x14ac:dyDescent="0.35">
      <c r="B57" s="10" t="s">
        <v>1214</v>
      </c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41"/>
      <c r="AW57" s="10"/>
      <c r="AX57" s="10"/>
      <c r="AY57" s="10"/>
      <c r="AZ57" s="10"/>
      <c r="BA57" s="10"/>
      <c r="BB57" s="10"/>
      <c r="BC57" s="10"/>
      <c r="BD57" s="10"/>
      <c r="BE57" s="10"/>
      <c r="BF57" s="10"/>
      <c r="BG57" s="10"/>
      <c r="BH57" s="10"/>
      <c r="BI57" s="10"/>
    </row>
    <row r="58" spans="2:61" x14ac:dyDescent="0.3">
      <c r="C58" s="30" t="s">
        <v>1215</v>
      </c>
    </row>
    <row r="60" spans="2:61" x14ac:dyDescent="0.3">
      <c r="E60" s="3" t="s">
        <v>82</v>
      </c>
      <c r="F60" s="3" t="s">
        <v>1252</v>
      </c>
      <c r="G60" s="3" t="s">
        <v>167</v>
      </c>
      <c r="L60" s="3" t="s">
        <v>159</v>
      </c>
      <c r="R60" s="14"/>
      <c r="T60" s="46"/>
      <c r="U60" s="46"/>
      <c r="V60" s="46"/>
      <c r="W60" s="46"/>
      <c r="X60" s="46"/>
      <c r="Y60" s="46"/>
      <c r="Z60" s="46"/>
      <c r="AA60" s="46"/>
      <c r="AB60" s="46"/>
      <c r="AC60" s="46"/>
      <c r="AD60" s="46"/>
      <c r="AE60" s="46"/>
      <c r="AF60" s="46"/>
      <c r="AG60" s="19">
        <f>Cal_Allow!AG50</f>
        <v>318.65833904874353</v>
      </c>
      <c r="AH60" s="19">
        <f>Cal_Allow!AH50</f>
        <v>317.59073954401532</v>
      </c>
      <c r="AI60" s="19">
        <f>Cal_Allow!AI50</f>
        <v>317.15737417476305</v>
      </c>
      <c r="AJ60" s="19">
        <f>Cal_Allow!AJ50</f>
        <v>303.87050456281918</v>
      </c>
      <c r="AK60" s="19">
        <f>Cal_Allow!AK50</f>
        <v>293.42037054010734</v>
      </c>
      <c r="AM60" s="46"/>
      <c r="AN60" s="46"/>
      <c r="AO60" s="18">
        <f t="shared" ref="AO60:AO67" si="4">SUM(AG60:AK60)</f>
        <v>1550.6973278704486</v>
      </c>
      <c r="AQ60" s="46"/>
      <c r="AR60" s="46"/>
      <c r="AS60" s="46"/>
      <c r="AV60" s="3"/>
    </row>
    <row r="61" spans="2:61" x14ac:dyDescent="0.3">
      <c r="E61" s="3" t="s">
        <v>84</v>
      </c>
      <c r="F61" s="3" t="s">
        <v>1252</v>
      </c>
      <c r="G61" s="3" t="s">
        <v>167</v>
      </c>
      <c r="L61" s="3" t="s">
        <v>159</v>
      </c>
      <c r="R61" s="14"/>
      <c r="T61" s="46"/>
      <c r="U61" s="46"/>
      <c r="V61" s="46"/>
      <c r="W61" s="46"/>
      <c r="X61" s="46"/>
      <c r="Y61" s="46"/>
      <c r="Z61" s="46"/>
      <c r="AA61" s="46"/>
      <c r="AB61" s="46"/>
      <c r="AC61" s="46"/>
      <c r="AD61" s="46"/>
      <c r="AE61" s="46"/>
      <c r="AF61" s="46"/>
      <c r="AG61" s="19">
        <f>Cal_Allow!AG51</f>
        <v>247.74075665270169</v>
      </c>
      <c r="AH61" s="19">
        <f>Cal_Allow!AH51</f>
        <v>247.49369563994227</v>
      </c>
      <c r="AI61" s="19">
        <f>Cal_Allow!AI51</f>
        <v>245.19020816964837</v>
      </c>
      <c r="AJ61" s="19">
        <f>Cal_Allow!AJ51</f>
        <v>237.11997903206068</v>
      </c>
      <c r="AK61" s="19">
        <f>Cal_Allow!AK51</f>
        <v>230.67838286151397</v>
      </c>
      <c r="AM61" s="46"/>
      <c r="AN61" s="46"/>
      <c r="AO61" s="18">
        <f t="shared" si="4"/>
        <v>1208.223022355867</v>
      </c>
      <c r="AQ61" s="46"/>
      <c r="AR61" s="46"/>
      <c r="AS61" s="46"/>
      <c r="AV61" s="3"/>
    </row>
    <row r="62" spans="2:61" x14ac:dyDescent="0.3">
      <c r="E62" s="3" t="s">
        <v>87</v>
      </c>
      <c r="F62" s="3" t="s">
        <v>1252</v>
      </c>
      <c r="G62" s="3" t="s">
        <v>167</v>
      </c>
      <c r="L62" s="3" t="s">
        <v>159</v>
      </c>
      <c r="R62" s="14"/>
      <c r="T62" s="46"/>
      <c r="U62" s="46"/>
      <c r="V62" s="46"/>
      <c r="W62" s="46"/>
      <c r="X62" s="46"/>
      <c r="Y62" s="46"/>
      <c r="Z62" s="46"/>
      <c r="AA62" s="46"/>
      <c r="AB62" s="46"/>
      <c r="AC62" s="46"/>
      <c r="AD62" s="46"/>
      <c r="AE62" s="46"/>
      <c r="AF62" s="46"/>
      <c r="AG62" s="19">
        <f>Cal_Allow!AG52</f>
        <v>217.44296471635161</v>
      </c>
      <c r="AH62" s="19">
        <f>Cal_Allow!AH52</f>
        <v>215.96255122229462</v>
      </c>
      <c r="AI62" s="19">
        <f>Cal_Allow!AI52</f>
        <v>210.39902386488598</v>
      </c>
      <c r="AJ62" s="19">
        <f>Cal_Allow!AJ52</f>
        <v>198.39250526897087</v>
      </c>
      <c r="AK62" s="19">
        <f>Cal_Allow!AK52</f>
        <v>192.37330407984115</v>
      </c>
      <c r="AM62" s="46"/>
      <c r="AN62" s="46"/>
      <c r="AO62" s="18">
        <f t="shared" si="4"/>
        <v>1034.5703491523441</v>
      </c>
      <c r="AQ62" s="46"/>
      <c r="AR62" s="46"/>
      <c r="AS62" s="46"/>
    </row>
    <row r="63" spans="2:61" x14ac:dyDescent="0.3">
      <c r="E63" s="3" t="s">
        <v>90</v>
      </c>
      <c r="F63" s="3" t="s">
        <v>1252</v>
      </c>
      <c r="G63" s="3" t="s">
        <v>167</v>
      </c>
      <c r="L63" s="3" t="s">
        <v>159</v>
      </c>
      <c r="R63" s="14"/>
      <c r="T63" s="46"/>
      <c r="U63" s="46"/>
      <c r="V63" s="46"/>
      <c r="W63" s="46"/>
      <c r="X63" s="46"/>
      <c r="Y63" s="46"/>
      <c r="Z63" s="46"/>
      <c r="AA63" s="46"/>
      <c r="AB63" s="46"/>
      <c r="AC63" s="46"/>
      <c r="AD63" s="46"/>
      <c r="AE63" s="46"/>
      <c r="AF63" s="46"/>
      <c r="AG63" s="19">
        <f>Cal_Allow!AG53</f>
        <v>179.29003017769594</v>
      </c>
      <c r="AH63" s="19">
        <f>Cal_Allow!AH53</f>
        <v>178.6401600013487</v>
      </c>
      <c r="AI63" s="19">
        <f>Cal_Allow!AI53</f>
        <v>180.35600123593332</v>
      </c>
      <c r="AJ63" s="19">
        <f>Cal_Allow!AJ53</f>
        <v>170.63587518809362</v>
      </c>
      <c r="AK63" s="19">
        <f>Cal_Allow!AK53</f>
        <v>167.52658848507772</v>
      </c>
      <c r="AM63" s="46"/>
      <c r="AN63" s="46"/>
      <c r="AO63" s="18">
        <f t="shared" si="4"/>
        <v>876.44865508814939</v>
      </c>
      <c r="AQ63" s="46"/>
      <c r="AR63" s="46"/>
      <c r="AS63" s="46"/>
      <c r="AV63" s="3"/>
    </row>
    <row r="64" spans="2:61" x14ac:dyDescent="0.3">
      <c r="E64" s="3" t="s">
        <v>85</v>
      </c>
      <c r="F64" s="3" t="s">
        <v>1252</v>
      </c>
      <c r="G64" s="3" t="s">
        <v>167</v>
      </c>
      <c r="L64" s="3" t="s">
        <v>159</v>
      </c>
      <c r="R64" s="14"/>
      <c r="T64" s="46"/>
      <c r="U64" s="46"/>
      <c r="V64" s="46"/>
      <c r="W64" s="46"/>
      <c r="X64" s="46"/>
      <c r="Y64" s="46"/>
      <c r="Z64" s="46"/>
      <c r="AA64" s="46"/>
      <c r="AB64" s="46"/>
      <c r="AC64" s="46"/>
      <c r="AD64" s="46"/>
      <c r="AE64" s="46"/>
      <c r="AF64" s="46"/>
      <c r="AG64" s="19">
        <f>Cal_Allow!AG54</f>
        <v>232.61863982427042</v>
      </c>
      <c r="AH64" s="19">
        <f>Cal_Allow!AH54</f>
        <v>234.76430002060249</v>
      </c>
      <c r="AI64" s="19">
        <f>Cal_Allow!AI54</f>
        <v>232.106706826942</v>
      </c>
      <c r="AJ64" s="19">
        <f>Cal_Allow!AJ54</f>
        <v>230.16755686557613</v>
      </c>
      <c r="AK64" s="19">
        <f>Cal_Allow!AK54</f>
        <v>227.40045272080511</v>
      </c>
      <c r="AM64" s="46"/>
      <c r="AN64" s="46"/>
      <c r="AO64" s="18">
        <f t="shared" si="4"/>
        <v>1157.0576562581959</v>
      </c>
      <c r="AQ64" s="46"/>
      <c r="AR64" s="46"/>
      <c r="AS64" s="46"/>
      <c r="AV64" s="3"/>
    </row>
    <row r="65" spans="2:61" x14ac:dyDescent="0.3">
      <c r="E65" s="3" t="s">
        <v>95</v>
      </c>
      <c r="F65" s="3" t="s">
        <v>1252</v>
      </c>
      <c r="G65" s="3" t="s">
        <v>167</v>
      </c>
      <c r="L65" s="3" t="s">
        <v>159</v>
      </c>
      <c r="R65" s="14"/>
      <c r="T65" s="46"/>
      <c r="U65" s="46"/>
      <c r="V65" s="46"/>
      <c r="W65" s="46"/>
      <c r="X65" s="46"/>
      <c r="Y65" s="46"/>
      <c r="Z65" s="46"/>
      <c r="AA65" s="46"/>
      <c r="AB65" s="46"/>
      <c r="AC65" s="46"/>
      <c r="AD65" s="46"/>
      <c r="AE65" s="46"/>
      <c r="AF65" s="46"/>
      <c r="AG65" s="19">
        <f>Cal_Allow!AG55</f>
        <v>175.47803727338328</v>
      </c>
      <c r="AH65" s="19">
        <f>Cal_Allow!AH55</f>
        <v>182.51615250981854</v>
      </c>
      <c r="AI65" s="19">
        <f>Cal_Allow!AI55</f>
        <v>173.69542866320427</v>
      </c>
      <c r="AJ65" s="19">
        <f>Cal_Allow!AJ55</f>
        <v>166.58007111928819</v>
      </c>
      <c r="AK65" s="19">
        <f>Cal_Allow!AK55</f>
        <v>165.46139357697837</v>
      </c>
      <c r="AM65" s="46"/>
      <c r="AN65" s="46"/>
      <c r="AO65" s="18">
        <f t="shared" si="4"/>
        <v>863.73108314267256</v>
      </c>
      <c r="AQ65" s="46"/>
      <c r="AR65" s="46"/>
      <c r="AS65" s="46"/>
    </row>
    <row r="66" spans="2:61" x14ac:dyDescent="0.3">
      <c r="E66" s="3" t="s">
        <v>98</v>
      </c>
      <c r="F66" s="3" t="s">
        <v>1252</v>
      </c>
      <c r="G66" s="3" t="s">
        <v>167</v>
      </c>
      <c r="L66" s="3" t="s">
        <v>159</v>
      </c>
      <c r="R66" s="14"/>
      <c r="T66" s="46"/>
      <c r="U66" s="46"/>
      <c r="V66" s="46"/>
      <c r="W66" s="46"/>
      <c r="X66" s="46"/>
      <c r="Y66" s="46"/>
      <c r="Z66" s="46"/>
      <c r="AA66" s="46"/>
      <c r="AB66" s="46"/>
      <c r="AC66" s="46"/>
      <c r="AD66" s="46"/>
      <c r="AE66" s="46"/>
      <c r="AF66" s="46"/>
      <c r="AG66" s="19">
        <f>Cal_Allow!AG56</f>
        <v>348.36744239735037</v>
      </c>
      <c r="AH66" s="19">
        <f>Cal_Allow!AH56</f>
        <v>360.70205902641754</v>
      </c>
      <c r="AI66" s="19">
        <f>Cal_Allow!AI56</f>
        <v>358.4603966429583</v>
      </c>
      <c r="AJ66" s="19">
        <f>Cal_Allow!AJ56</f>
        <v>348.77263153210413</v>
      </c>
      <c r="AK66" s="19">
        <f>Cal_Allow!AK56</f>
        <v>345.80527055763582</v>
      </c>
      <c r="AM66" s="46"/>
      <c r="AN66" s="46"/>
      <c r="AO66" s="18">
        <f t="shared" si="4"/>
        <v>1762.1078001564663</v>
      </c>
      <c r="AQ66" s="46"/>
      <c r="AR66" s="46"/>
      <c r="AS66" s="46"/>
    </row>
    <row r="67" spans="2:61" x14ac:dyDescent="0.3">
      <c r="E67" s="3" t="s">
        <v>91</v>
      </c>
      <c r="F67" s="3" t="s">
        <v>1252</v>
      </c>
      <c r="G67" s="3" t="s">
        <v>167</v>
      </c>
      <c r="L67" s="3" t="s">
        <v>159</v>
      </c>
      <c r="R67" s="14"/>
      <c r="T67" s="46"/>
      <c r="U67" s="46"/>
      <c r="V67" s="46"/>
      <c r="W67" s="46"/>
      <c r="X67" s="46"/>
      <c r="Y67" s="46"/>
      <c r="Z67" s="46"/>
      <c r="AA67" s="46"/>
      <c r="AB67" s="46"/>
      <c r="AC67" s="46"/>
      <c r="AD67" s="46"/>
      <c r="AE67" s="46"/>
      <c r="AF67" s="46"/>
      <c r="AG67" s="19">
        <f>Cal_Allow!AG57</f>
        <v>246.98416057619733</v>
      </c>
      <c r="AH67" s="19">
        <f>Cal_Allow!AH57</f>
        <v>235.79101282762224</v>
      </c>
      <c r="AI67" s="19">
        <f>Cal_Allow!AI57</f>
        <v>231.42965967893724</v>
      </c>
      <c r="AJ67" s="19">
        <f>Cal_Allow!AJ57</f>
        <v>233.04945039882375</v>
      </c>
      <c r="AK67" s="19">
        <f>Cal_Allow!AK57</f>
        <v>234.16810353892259</v>
      </c>
      <c r="AM67" s="46"/>
      <c r="AN67" s="46"/>
      <c r="AO67" s="18">
        <f t="shared" si="4"/>
        <v>1181.422387020503</v>
      </c>
      <c r="AQ67" s="46"/>
      <c r="AR67" s="46"/>
      <c r="AS67" s="46"/>
    </row>
    <row r="69" spans="2:61" ht="14.65" x14ac:dyDescent="0.35">
      <c r="B69" s="10" t="s">
        <v>1225</v>
      </c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41"/>
      <c r="AW69" s="10"/>
      <c r="AX69" s="10"/>
      <c r="AY69" s="10"/>
      <c r="AZ69" s="10"/>
      <c r="BA69" s="10"/>
      <c r="BB69" s="10"/>
      <c r="BC69" s="10"/>
      <c r="BD69" s="10"/>
      <c r="BE69" s="10"/>
      <c r="BF69" s="10"/>
      <c r="BG69" s="10"/>
      <c r="BH69" s="10"/>
      <c r="BI69" s="10"/>
    </row>
    <row r="70" spans="2:61" x14ac:dyDescent="0.3">
      <c r="C70" s="30" t="s">
        <v>1225</v>
      </c>
    </row>
    <row r="72" spans="2:61" x14ac:dyDescent="0.3">
      <c r="E72" s="3" t="s">
        <v>82</v>
      </c>
      <c r="F72" s="3" t="s">
        <v>1241</v>
      </c>
      <c r="G72" s="3" t="s">
        <v>167</v>
      </c>
      <c r="L72" s="3" t="s">
        <v>159</v>
      </c>
      <c r="R72" s="14"/>
      <c r="T72" s="46"/>
      <c r="U72" s="46"/>
      <c r="V72" s="46"/>
      <c r="W72" s="46"/>
      <c r="X72" s="46"/>
      <c r="Y72" s="46"/>
      <c r="Z72" s="46"/>
      <c r="AA72" s="46"/>
      <c r="AB72" s="46"/>
      <c r="AC72" s="46"/>
      <c r="AD72" s="46"/>
      <c r="AE72" s="46"/>
      <c r="AF72" s="46"/>
      <c r="AG72" s="19">
        <f>Cal_Allow!AG155</f>
        <v>325.21549202050306</v>
      </c>
      <c r="AH72" s="19">
        <f>Cal_Allow!AH155</f>
        <v>326.17507419372487</v>
      </c>
      <c r="AI72" s="19">
        <f>Cal_Allow!AI155</f>
        <v>324.30972520344585</v>
      </c>
      <c r="AJ72" s="19">
        <f>Cal_Allow!AJ155</f>
        <v>308.45520135252275</v>
      </c>
      <c r="AK72" s="19">
        <f>Cal_Allow!AK155</f>
        <v>298.11232172663199</v>
      </c>
      <c r="AM72" s="46"/>
      <c r="AN72" s="46"/>
      <c r="AO72" s="18">
        <f t="shared" ref="AO72:AO79" si="5">SUM(AG72:AK72)</f>
        <v>1582.2678144968284</v>
      </c>
      <c r="AQ72" s="46"/>
      <c r="AR72" s="46"/>
      <c r="AS72" s="46"/>
      <c r="AV72" s="3"/>
    </row>
    <row r="73" spans="2:61" x14ac:dyDescent="0.3">
      <c r="E73" s="3" t="s">
        <v>84</v>
      </c>
      <c r="F73" s="3" t="s">
        <v>1241</v>
      </c>
      <c r="G73" s="3" t="s">
        <v>167</v>
      </c>
      <c r="L73" s="3" t="s">
        <v>159</v>
      </c>
      <c r="R73" s="14"/>
      <c r="T73" s="46"/>
      <c r="U73" s="46"/>
      <c r="V73" s="46"/>
      <c r="W73" s="46"/>
      <c r="X73" s="46"/>
      <c r="Y73" s="46"/>
      <c r="Z73" s="46"/>
      <c r="AA73" s="46"/>
      <c r="AB73" s="46"/>
      <c r="AC73" s="46"/>
      <c r="AD73" s="46"/>
      <c r="AE73" s="46"/>
      <c r="AF73" s="46"/>
      <c r="AG73" s="19">
        <f>Cal_Allow!AG156</f>
        <v>262.95294325346975</v>
      </c>
      <c r="AH73" s="19">
        <f>Cal_Allow!AH156</f>
        <v>263.54495986228807</v>
      </c>
      <c r="AI73" s="19">
        <f>Cal_Allow!AI156</f>
        <v>264.45330660845593</v>
      </c>
      <c r="AJ73" s="19">
        <f>Cal_Allow!AJ156</f>
        <v>250.34748996673534</v>
      </c>
      <c r="AK73" s="19">
        <f>Cal_Allow!AK156</f>
        <v>239.22210874289166</v>
      </c>
      <c r="AM73" s="46"/>
      <c r="AN73" s="46"/>
      <c r="AO73" s="18">
        <f t="shared" si="5"/>
        <v>1280.5208084338406</v>
      </c>
      <c r="AQ73" s="46"/>
      <c r="AR73" s="46"/>
      <c r="AS73" s="46"/>
      <c r="AV73" s="3"/>
    </row>
    <row r="74" spans="2:61" x14ac:dyDescent="0.3">
      <c r="E74" s="3" t="s">
        <v>87</v>
      </c>
      <c r="F74" s="3" t="s">
        <v>1241</v>
      </c>
      <c r="G74" s="3" t="s">
        <v>167</v>
      </c>
      <c r="L74" s="3" t="s">
        <v>159</v>
      </c>
      <c r="R74" s="14"/>
      <c r="T74" s="46"/>
      <c r="U74" s="46"/>
      <c r="V74" s="46"/>
      <c r="W74" s="46"/>
      <c r="X74" s="46"/>
      <c r="Y74" s="46"/>
      <c r="Z74" s="46"/>
      <c r="AA74" s="46"/>
      <c r="AB74" s="46"/>
      <c r="AC74" s="46"/>
      <c r="AD74" s="46"/>
      <c r="AE74" s="46"/>
      <c r="AF74" s="46"/>
      <c r="AG74" s="19">
        <f>Cal_Allow!AG157</f>
        <v>220.1844269647566</v>
      </c>
      <c r="AH74" s="19">
        <f>Cal_Allow!AH157</f>
        <v>223.08192422803035</v>
      </c>
      <c r="AI74" s="19">
        <f>Cal_Allow!AI157</f>
        <v>217.91333603413543</v>
      </c>
      <c r="AJ74" s="19">
        <f>Cal_Allow!AJ157</f>
        <v>203.90400073324062</v>
      </c>
      <c r="AK74" s="19">
        <f>Cal_Allow!AK157</f>
        <v>194.61004213165231</v>
      </c>
      <c r="AM74" s="46"/>
      <c r="AN74" s="46"/>
      <c r="AO74" s="18">
        <f t="shared" si="5"/>
        <v>1059.6937300918153</v>
      </c>
      <c r="AQ74" s="46"/>
      <c r="AR74" s="46"/>
      <c r="AS74" s="46"/>
    </row>
    <row r="75" spans="2:61" x14ac:dyDescent="0.3">
      <c r="E75" s="3" t="s">
        <v>90</v>
      </c>
      <c r="F75" s="3" t="s">
        <v>1241</v>
      </c>
      <c r="G75" s="3" t="s">
        <v>167</v>
      </c>
      <c r="L75" s="3" t="s">
        <v>159</v>
      </c>
      <c r="R75" s="14"/>
      <c r="T75" s="46"/>
      <c r="U75" s="46"/>
      <c r="V75" s="46"/>
      <c r="W75" s="46"/>
      <c r="X75" s="46"/>
      <c r="Y75" s="46"/>
      <c r="Z75" s="46"/>
      <c r="AA75" s="46"/>
      <c r="AB75" s="46"/>
      <c r="AC75" s="46"/>
      <c r="AD75" s="46"/>
      <c r="AE75" s="46"/>
      <c r="AF75" s="46"/>
      <c r="AG75" s="19">
        <f>Cal_Allow!AG158</f>
        <v>183.41224901081611</v>
      </c>
      <c r="AH75" s="19">
        <f>Cal_Allow!AH158</f>
        <v>181.175914533281</v>
      </c>
      <c r="AI75" s="19">
        <f>Cal_Allow!AI158</f>
        <v>183.50499188852254</v>
      </c>
      <c r="AJ75" s="19">
        <f>Cal_Allow!AJ158</f>
        <v>174.30404076820085</v>
      </c>
      <c r="AK75" s="19">
        <f>Cal_Allow!AK158</f>
        <v>169.7532153321898</v>
      </c>
      <c r="AM75" s="46"/>
      <c r="AN75" s="46"/>
      <c r="AO75" s="18">
        <f t="shared" si="5"/>
        <v>892.15041153301036</v>
      </c>
      <c r="AQ75" s="46"/>
      <c r="AR75" s="46"/>
      <c r="AS75" s="46"/>
      <c r="AV75" s="3"/>
    </row>
    <row r="76" spans="2:61" x14ac:dyDescent="0.3">
      <c r="E76" s="3" t="s">
        <v>85</v>
      </c>
      <c r="F76" s="3" t="s">
        <v>1241</v>
      </c>
      <c r="G76" s="3" t="s">
        <v>167</v>
      </c>
      <c r="L76" s="3" t="s">
        <v>159</v>
      </c>
      <c r="R76" s="14"/>
      <c r="T76" s="46"/>
      <c r="U76" s="46"/>
      <c r="V76" s="46"/>
      <c r="W76" s="46"/>
      <c r="X76" s="46"/>
      <c r="Y76" s="46"/>
      <c r="Z76" s="46"/>
      <c r="AA76" s="46"/>
      <c r="AB76" s="46"/>
      <c r="AC76" s="46"/>
      <c r="AD76" s="46"/>
      <c r="AE76" s="46"/>
      <c r="AF76" s="46"/>
      <c r="AG76" s="19">
        <f>Cal_Allow!AG159</f>
        <v>249.72761101842855</v>
      </c>
      <c r="AH76" s="19">
        <f>Cal_Allow!AH159</f>
        <v>251.74038572744985</v>
      </c>
      <c r="AI76" s="19">
        <f>Cal_Allow!AI159</f>
        <v>244.42067274008974</v>
      </c>
      <c r="AJ76" s="19">
        <f>Cal_Allow!AJ159</f>
        <v>239.22623330635815</v>
      </c>
      <c r="AK76" s="19">
        <f>Cal_Allow!AK159</f>
        <v>232.86109525839953</v>
      </c>
      <c r="AM76" s="46"/>
      <c r="AN76" s="46"/>
      <c r="AO76" s="18">
        <f t="shared" si="5"/>
        <v>1217.9759980507258</v>
      </c>
      <c r="AQ76" s="46"/>
      <c r="AR76" s="46"/>
      <c r="AS76" s="46"/>
      <c r="AV76" s="3"/>
    </row>
    <row r="77" spans="2:61" x14ac:dyDescent="0.3">
      <c r="E77" s="3" t="s">
        <v>95</v>
      </c>
      <c r="F77" s="3" t="s">
        <v>1241</v>
      </c>
      <c r="G77" s="3" t="s">
        <v>167</v>
      </c>
      <c r="L77" s="3" t="s">
        <v>159</v>
      </c>
      <c r="R77" s="14"/>
      <c r="T77" s="46"/>
      <c r="U77" s="46"/>
      <c r="V77" s="46"/>
      <c r="W77" s="46"/>
      <c r="X77" s="46"/>
      <c r="Y77" s="46"/>
      <c r="Z77" s="46"/>
      <c r="AA77" s="46"/>
      <c r="AB77" s="46"/>
      <c r="AC77" s="46"/>
      <c r="AD77" s="46"/>
      <c r="AE77" s="46"/>
      <c r="AF77" s="46"/>
      <c r="AG77" s="19">
        <f>Cal_Allow!AG160</f>
        <v>184.91239940672025</v>
      </c>
      <c r="AH77" s="19">
        <f>Cal_Allow!AH160</f>
        <v>199.53012296689931</v>
      </c>
      <c r="AI77" s="19">
        <f>Cal_Allow!AI160</f>
        <v>194.39322818068476</v>
      </c>
      <c r="AJ77" s="19">
        <f>Cal_Allow!AJ160</f>
        <v>183.29580905413124</v>
      </c>
      <c r="AK77" s="19">
        <f>Cal_Allow!AK160</f>
        <v>176.95961532463463</v>
      </c>
      <c r="AM77" s="46"/>
      <c r="AN77" s="46"/>
      <c r="AO77" s="18">
        <f t="shared" si="5"/>
        <v>939.09117493307031</v>
      </c>
      <c r="AQ77" s="46"/>
      <c r="AR77" s="46"/>
      <c r="AS77" s="46"/>
    </row>
    <row r="78" spans="2:61" x14ac:dyDescent="0.3">
      <c r="E78" s="3" t="s">
        <v>98</v>
      </c>
      <c r="F78" s="3" t="s">
        <v>1241</v>
      </c>
      <c r="G78" s="3" t="s">
        <v>167</v>
      </c>
      <c r="L78" s="3" t="s">
        <v>159</v>
      </c>
      <c r="R78" s="14"/>
      <c r="T78" s="46"/>
      <c r="U78" s="46"/>
      <c r="V78" s="46"/>
      <c r="W78" s="46"/>
      <c r="X78" s="46"/>
      <c r="Y78" s="46"/>
      <c r="Z78" s="46"/>
      <c r="AA78" s="46"/>
      <c r="AB78" s="46"/>
      <c r="AC78" s="46"/>
      <c r="AD78" s="46"/>
      <c r="AE78" s="46"/>
      <c r="AF78" s="46"/>
      <c r="AG78" s="19">
        <f>Cal_Allow!AG161</f>
        <v>360.33848997503037</v>
      </c>
      <c r="AH78" s="19">
        <f>Cal_Allow!AH161</f>
        <v>369.33157106705005</v>
      </c>
      <c r="AI78" s="19">
        <f>Cal_Allow!AI161</f>
        <v>370.60418216613988</v>
      </c>
      <c r="AJ78" s="19">
        <f>Cal_Allow!AJ161</f>
        <v>358.8510934109886</v>
      </c>
      <c r="AK78" s="19">
        <f>Cal_Allow!AK161</f>
        <v>353.00509454709118</v>
      </c>
      <c r="AM78" s="46"/>
      <c r="AN78" s="46"/>
      <c r="AO78" s="18">
        <f t="shared" si="5"/>
        <v>1812.1304311663</v>
      </c>
      <c r="AQ78" s="46"/>
      <c r="AR78" s="46"/>
      <c r="AS78" s="46"/>
    </row>
    <row r="79" spans="2:61" x14ac:dyDescent="0.3">
      <c r="E79" s="3" t="s">
        <v>91</v>
      </c>
      <c r="F79" s="3" t="s">
        <v>1241</v>
      </c>
      <c r="G79" s="3" t="s">
        <v>167</v>
      </c>
      <c r="L79" s="3" t="s">
        <v>159</v>
      </c>
      <c r="R79" s="14"/>
      <c r="T79" s="46"/>
      <c r="U79" s="46"/>
      <c r="V79" s="46"/>
      <c r="W79" s="46"/>
      <c r="X79" s="46"/>
      <c r="Y79" s="46"/>
      <c r="Z79" s="46"/>
      <c r="AA79" s="46"/>
      <c r="AB79" s="46"/>
      <c r="AC79" s="46"/>
      <c r="AD79" s="46"/>
      <c r="AE79" s="46"/>
      <c r="AF79" s="46"/>
      <c r="AG79" s="19">
        <f>Cal_Allow!AG162</f>
        <v>251.45652839278222</v>
      </c>
      <c r="AH79" s="19">
        <f>Cal_Allow!AH162</f>
        <v>248.42558991080389</v>
      </c>
      <c r="AI79" s="19">
        <f>Cal_Allow!AI162</f>
        <v>235.29614612425766</v>
      </c>
      <c r="AJ79" s="19">
        <f>Cal_Allow!AJ162</f>
        <v>235.27173671870909</v>
      </c>
      <c r="AK79" s="19">
        <f>Cal_Allow!AK162</f>
        <v>235.94399904402209</v>
      </c>
      <c r="AM79" s="46"/>
      <c r="AN79" s="46"/>
      <c r="AO79" s="18">
        <f t="shared" si="5"/>
        <v>1206.3940001905751</v>
      </c>
      <c r="AQ79" s="46"/>
      <c r="AR79" s="46"/>
      <c r="AS79" s="46"/>
    </row>
    <row r="81" spans="2:61" ht="14.65" x14ac:dyDescent="0.35">
      <c r="B81" s="10" t="s">
        <v>1238</v>
      </c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  <c r="AN81" s="10"/>
      <c r="AO81" s="10"/>
      <c r="AP81" s="10"/>
      <c r="AQ81" s="10"/>
      <c r="AR81" s="10"/>
      <c r="AS81" s="10"/>
      <c r="AT81" s="10"/>
      <c r="AU81" s="10"/>
      <c r="AV81" s="41"/>
      <c r="AW81" s="10"/>
      <c r="AX81" s="10"/>
      <c r="AY81" s="10"/>
      <c r="AZ81" s="10"/>
      <c r="BA81" s="10"/>
      <c r="BB81" s="10"/>
      <c r="BC81" s="10"/>
      <c r="BD81" s="10"/>
      <c r="BE81" s="10"/>
      <c r="BF81" s="10"/>
      <c r="BG81" s="10"/>
      <c r="BH81" s="10"/>
      <c r="BI81" s="10"/>
    </row>
    <row r="82" spans="2:61" x14ac:dyDescent="0.3">
      <c r="C82" s="30" t="s">
        <v>303</v>
      </c>
    </row>
    <row r="84" spans="2:61" x14ac:dyDescent="0.3">
      <c r="E84" s="3" t="s">
        <v>82</v>
      </c>
      <c r="F84" s="3" t="s">
        <v>1242</v>
      </c>
      <c r="G84" s="3" t="s">
        <v>167</v>
      </c>
      <c r="L84" s="3" t="s">
        <v>159</v>
      </c>
      <c r="R84" s="14"/>
      <c r="T84" s="46"/>
      <c r="U84" s="46"/>
      <c r="V84" s="46"/>
      <c r="W84" s="46"/>
      <c r="X84" s="46"/>
      <c r="Y84" s="46"/>
      <c r="Z84" s="46"/>
      <c r="AA84" s="46"/>
      <c r="AB84" s="46"/>
      <c r="AC84" s="46"/>
      <c r="AD84" s="46"/>
      <c r="AE84" s="46"/>
      <c r="AF84" s="46"/>
      <c r="AG84" s="19">
        <f>Cal_Allow!AG166</f>
        <v>325.21549202050306</v>
      </c>
      <c r="AH84" s="19">
        <f>Cal_Allow!AH166</f>
        <v>326.17507419372487</v>
      </c>
      <c r="AI84" s="19">
        <f>Cal_Allow!AI166</f>
        <v>324.30972520344585</v>
      </c>
      <c r="AJ84" s="19">
        <f>Cal_Allow!AJ166</f>
        <v>308.45520135252275</v>
      </c>
      <c r="AK84" s="19">
        <f>Cal_Allow!AK166</f>
        <v>298.11232172663199</v>
      </c>
      <c r="AM84" s="46"/>
      <c r="AN84" s="46"/>
      <c r="AO84" s="18">
        <f t="shared" ref="AO84:AO91" si="6">SUM(AG84:AK84)</f>
        <v>1582.2678144968284</v>
      </c>
      <c r="AQ84" s="46"/>
      <c r="AR84" s="46"/>
      <c r="AS84" s="46"/>
      <c r="AV84" s="3"/>
    </row>
    <row r="85" spans="2:61" x14ac:dyDescent="0.3">
      <c r="E85" s="3" t="s">
        <v>84</v>
      </c>
      <c r="F85" s="3" t="s">
        <v>1242</v>
      </c>
      <c r="G85" s="3" t="s">
        <v>167</v>
      </c>
      <c r="L85" s="3" t="s">
        <v>159</v>
      </c>
      <c r="R85" s="14"/>
      <c r="T85" s="46"/>
      <c r="U85" s="46"/>
      <c r="V85" s="46"/>
      <c r="W85" s="46"/>
      <c r="X85" s="46"/>
      <c r="Y85" s="46"/>
      <c r="Z85" s="46"/>
      <c r="AA85" s="46"/>
      <c r="AB85" s="46"/>
      <c r="AC85" s="46"/>
      <c r="AD85" s="46"/>
      <c r="AE85" s="46"/>
      <c r="AF85" s="46"/>
      <c r="AG85" s="19">
        <f>Cal_Allow!AG167</f>
        <v>263.4566674925573</v>
      </c>
      <c r="AH85" s="19">
        <f>Cal_Allow!AH167</f>
        <v>264.05055296381471</v>
      </c>
      <c r="AI85" s="19">
        <f>Cal_Allow!AI167</f>
        <v>264.94827247466964</v>
      </c>
      <c r="AJ85" s="19">
        <f>Cal_Allow!AJ167</f>
        <v>250.83909138445753</v>
      </c>
      <c r="AK85" s="19">
        <f>Cal_Allow!AK167</f>
        <v>239.70955283216071</v>
      </c>
      <c r="AM85" s="46"/>
      <c r="AN85" s="46"/>
      <c r="AO85" s="18">
        <f t="shared" si="6"/>
        <v>1283.0041371476598</v>
      </c>
      <c r="AQ85" s="46"/>
      <c r="AR85" s="46"/>
      <c r="AS85" s="46"/>
      <c r="AV85" s="3"/>
    </row>
    <row r="86" spans="2:61" x14ac:dyDescent="0.3">
      <c r="E86" s="3" t="s">
        <v>87</v>
      </c>
      <c r="F86" s="3" t="s">
        <v>1242</v>
      </c>
      <c r="G86" s="3" t="s">
        <v>167</v>
      </c>
      <c r="L86" s="3" t="s">
        <v>159</v>
      </c>
      <c r="R86" s="14"/>
      <c r="T86" s="46"/>
      <c r="U86" s="46"/>
      <c r="V86" s="46"/>
      <c r="W86" s="46"/>
      <c r="X86" s="46"/>
      <c r="Y86" s="46"/>
      <c r="Z86" s="46"/>
      <c r="AA86" s="46"/>
      <c r="AB86" s="46"/>
      <c r="AC86" s="46"/>
      <c r="AD86" s="46"/>
      <c r="AE86" s="46"/>
      <c r="AF86" s="46"/>
      <c r="AG86" s="19">
        <f>Cal_Allow!AG168</f>
        <v>220.76834135626063</v>
      </c>
      <c r="AH86" s="19">
        <f>Cal_Allow!AH168</f>
        <v>223.63651064291116</v>
      </c>
      <c r="AI86" s="19">
        <f>Cal_Allow!AI168</f>
        <v>218.47383893788884</v>
      </c>
      <c r="AJ86" s="19">
        <f>Cal_Allow!AJ168</f>
        <v>204.4670841492341</v>
      </c>
      <c r="AK86" s="19">
        <f>Cal_Allow!AK168</f>
        <v>195.01576990870061</v>
      </c>
      <c r="AM86" s="46"/>
      <c r="AN86" s="46"/>
      <c r="AO86" s="18">
        <f t="shared" si="6"/>
        <v>1062.3615449949953</v>
      </c>
      <c r="AQ86" s="46"/>
      <c r="AR86" s="46"/>
      <c r="AS86" s="46"/>
    </row>
    <row r="87" spans="2:61" x14ac:dyDescent="0.3">
      <c r="E87" s="3" t="s">
        <v>90</v>
      </c>
      <c r="F87" s="3" t="s">
        <v>1242</v>
      </c>
      <c r="G87" s="3" t="s">
        <v>167</v>
      </c>
      <c r="L87" s="3" t="s">
        <v>159</v>
      </c>
      <c r="R87" s="14"/>
      <c r="T87" s="46"/>
      <c r="U87" s="46"/>
      <c r="V87" s="46"/>
      <c r="W87" s="46"/>
      <c r="X87" s="46"/>
      <c r="Y87" s="46"/>
      <c r="Z87" s="46"/>
      <c r="AA87" s="46"/>
      <c r="AB87" s="46"/>
      <c r="AC87" s="46"/>
      <c r="AD87" s="46"/>
      <c r="AE87" s="46"/>
      <c r="AF87" s="46"/>
      <c r="AG87" s="19">
        <f>Cal_Allow!AG169</f>
        <v>183.41224901081611</v>
      </c>
      <c r="AH87" s="19">
        <f>Cal_Allow!AH169</f>
        <v>181.175914533281</v>
      </c>
      <c r="AI87" s="19">
        <f>Cal_Allow!AI169</f>
        <v>183.50499188852254</v>
      </c>
      <c r="AJ87" s="19">
        <f>Cal_Allow!AJ169</f>
        <v>174.30404076820085</v>
      </c>
      <c r="AK87" s="19">
        <f>Cal_Allow!AK169</f>
        <v>169.7532153321898</v>
      </c>
      <c r="AM87" s="46"/>
      <c r="AN87" s="46"/>
      <c r="AO87" s="18">
        <f t="shared" si="6"/>
        <v>892.15041153301036</v>
      </c>
      <c r="AQ87" s="46"/>
      <c r="AR87" s="46"/>
      <c r="AS87" s="46"/>
      <c r="AV87" s="3"/>
    </row>
    <row r="88" spans="2:61" x14ac:dyDescent="0.3">
      <c r="E88" s="3" t="s">
        <v>85</v>
      </c>
      <c r="F88" s="3" t="s">
        <v>1242</v>
      </c>
      <c r="G88" s="3" t="s">
        <v>167</v>
      </c>
      <c r="L88" s="3" t="s">
        <v>159</v>
      </c>
      <c r="R88" s="14"/>
      <c r="T88" s="46"/>
      <c r="U88" s="46"/>
      <c r="V88" s="46"/>
      <c r="W88" s="46"/>
      <c r="X88" s="46"/>
      <c r="Y88" s="46"/>
      <c r="Z88" s="46"/>
      <c r="AA88" s="46"/>
      <c r="AB88" s="46"/>
      <c r="AC88" s="46"/>
      <c r="AD88" s="46"/>
      <c r="AE88" s="46"/>
      <c r="AF88" s="46"/>
      <c r="AG88" s="19">
        <f>Cal_Allow!AG170</f>
        <v>250.72902501239346</v>
      </c>
      <c r="AH88" s="19">
        <f>Cal_Allow!AH170</f>
        <v>253.04999006316154</v>
      </c>
      <c r="AI88" s="19">
        <f>Cal_Allow!AI170</f>
        <v>246.03908588052636</v>
      </c>
      <c r="AJ88" s="19">
        <f>Cal_Allow!AJ170</f>
        <v>240.84775331811804</v>
      </c>
      <c r="AK88" s="19">
        <f>Cal_Allow!AK170</f>
        <v>234.79187751165836</v>
      </c>
      <c r="AM88" s="46"/>
      <c r="AN88" s="46"/>
      <c r="AO88" s="18">
        <f t="shared" si="6"/>
        <v>1225.4577317858577</v>
      </c>
      <c r="AQ88" s="46"/>
      <c r="AR88" s="46"/>
      <c r="AS88" s="46"/>
      <c r="AV88" s="3"/>
    </row>
    <row r="89" spans="2:61" x14ac:dyDescent="0.3">
      <c r="E89" s="3" t="s">
        <v>95</v>
      </c>
      <c r="F89" s="3" t="s">
        <v>1242</v>
      </c>
      <c r="G89" s="3" t="s">
        <v>167</v>
      </c>
      <c r="L89" s="3" t="s">
        <v>159</v>
      </c>
      <c r="R89" s="14"/>
      <c r="T89" s="46"/>
      <c r="U89" s="46"/>
      <c r="V89" s="46"/>
      <c r="W89" s="46"/>
      <c r="X89" s="46"/>
      <c r="Y89" s="46"/>
      <c r="Z89" s="46"/>
      <c r="AA89" s="46"/>
      <c r="AB89" s="46"/>
      <c r="AC89" s="46"/>
      <c r="AD89" s="46"/>
      <c r="AE89" s="46"/>
      <c r="AF89" s="46"/>
      <c r="AG89" s="19">
        <f>Cal_Allow!AG171</f>
        <v>184.91239940672025</v>
      </c>
      <c r="AH89" s="19">
        <f>Cal_Allow!AH171</f>
        <v>199.53012296689931</v>
      </c>
      <c r="AI89" s="19">
        <f>Cal_Allow!AI171</f>
        <v>194.39322818068476</v>
      </c>
      <c r="AJ89" s="19">
        <f>Cal_Allow!AJ171</f>
        <v>183.29580905413124</v>
      </c>
      <c r="AK89" s="19">
        <f>Cal_Allow!AK171</f>
        <v>176.95961532463463</v>
      </c>
      <c r="AM89" s="46"/>
      <c r="AN89" s="46"/>
      <c r="AO89" s="18">
        <f t="shared" si="6"/>
        <v>939.09117493307031</v>
      </c>
      <c r="AQ89" s="46"/>
      <c r="AR89" s="46"/>
      <c r="AS89" s="46"/>
    </row>
    <row r="90" spans="2:61" x14ac:dyDescent="0.3">
      <c r="E90" s="3" t="s">
        <v>98</v>
      </c>
      <c r="F90" s="3" t="s">
        <v>1242</v>
      </c>
      <c r="G90" s="3" t="s">
        <v>167</v>
      </c>
      <c r="L90" s="3" t="s">
        <v>159</v>
      </c>
      <c r="R90" s="14"/>
      <c r="T90" s="46"/>
      <c r="U90" s="46"/>
      <c r="V90" s="46"/>
      <c r="W90" s="46"/>
      <c r="X90" s="46"/>
      <c r="Y90" s="46"/>
      <c r="Z90" s="46"/>
      <c r="AA90" s="46"/>
      <c r="AB90" s="46"/>
      <c r="AC90" s="46"/>
      <c r="AD90" s="46"/>
      <c r="AE90" s="46"/>
      <c r="AF90" s="46"/>
      <c r="AG90" s="19">
        <f>Cal_Allow!AG172</f>
        <v>360.33848997503037</v>
      </c>
      <c r="AH90" s="19">
        <f>Cal_Allow!AH172</f>
        <v>369.33157106705005</v>
      </c>
      <c r="AI90" s="19">
        <f>Cal_Allow!AI172</f>
        <v>370.60418216613988</v>
      </c>
      <c r="AJ90" s="19">
        <f>Cal_Allow!AJ172</f>
        <v>358.8510934109886</v>
      </c>
      <c r="AK90" s="19">
        <f>Cal_Allow!AK172</f>
        <v>353.00509454709118</v>
      </c>
      <c r="AM90" s="46"/>
      <c r="AN90" s="46"/>
      <c r="AO90" s="18">
        <f t="shared" si="6"/>
        <v>1812.1304311663</v>
      </c>
      <c r="AQ90" s="46"/>
      <c r="AR90" s="46"/>
      <c r="AS90" s="46"/>
    </row>
    <row r="91" spans="2:61" x14ac:dyDescent="0.3">
      <c r="E91" s="3" t="s">
        <v>91</v>
      </c>
      <c r="F91" s="3" t="s">
        <v>1242</v>
      </c>
      <c r="G91" s="3" t="s">
        <v>167</v>
      </c>
      <c r="L91" s="3" t="s">
        <v>159</v>
      </c>
      <c r="R91" s="14"/>
      <c r="T91" s="46"/>
      <c r="U91" s="46"/>
      <c r="V91" s="46"/>
      <c r="W91" s="46"/>
      <c r="X91" s="46"/>
      <c r="Y91" s="46"/>
      <c r="Z91" s="46"/>
      <c r="AA91" s="46"/>
      <c r="AB91" s="46"/>
      <c r="AC91" s="46"/>
      <c r="AD91" s="46"/>
      <c r="AE91" s="46"/>
      <c r="AF91" s="46"/>
      <c r="AG91" s="19">
        <f>Cal_Allow!AG173</f>
        <v>251.45652839278222</v>
      </c>
      <c r="AH91" s="19">
        <f>Cal_Allow!AH173</f>
        <v>248.42558991080389</v>
      </c>
      <c r="AI91" s="19">
        <f>Cal_Allow!AI173</f>
        <v>235.29614612425766</v>
      </c>
      <c r="AJ91" s="19">
        <f>Cal_Allow!AJ173</f>
        <v>235.27173671870909</v>
      </c>
      <c r="AK91" s="19">
        <f>Cal_Allow!AK173</f>
        <v>235.94399904402209</v>
      </c>
      <c r="AM91" s="46"/>
      <c r="AN91" s="46"/>
      <c r="AO91" s="18">
        <f t="shared" si="6"/>
        <v>1206.3940001905751</v>
      </c>
      <c r="AQ91" s="46"/>
      <c r="AR91" s="46"/>
      <c r="AS91" s="46"/>
    </row>
    <row r="93" spans="2:61" ht="14.65" x14ac:dyDescent="0.35">
      <c r="B93" s="10" t="s">
        <v>1239</v>
      </c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10"/>
      <c r="AV93" s="41"/>
      <c r="AW93" s="10"/>
      <c r="AX93" s="10"/>
      <c r="AY93" s="10"/>
      <c r="AZ93" s="10"/>
      <c r="BA93" s="10"/>
      <c r="BB93" s="10"/>
      <c r="BC93" s="10"/>
      <c r="BD93" s="10"/>
      <c r="BE93" s="10"/>
      <c r="BF93" s="10"/>
      <c r="BG93" s="10"/>
      <c r="BH93" s="10"/>
      <c r="BI93" s="10"/>
    </row>
    <row r="94" spans="2:61" x14ac:dyDescent="0.3">
      <c r="C94" s="30" t="s">
        <v>303</v>
      </c>
    </row>
    <row r="96" spans="2:61" x14ac:dyDescent="0.3">
      <c r="E96" s="3" t="s">
        <v>82</v>
      </c>
      <c r="F96" s="3" t="s">
        <v>1243</v>
      </c>
      <c r="G96" s="3" t="s">
        <v>167</v>
      </c>
      <c r="L96" s="3" t="s">
        <v>159</v>
      </c>
      <c r="R96" s="14"/>
      <c r="T96" s="46"/>
      <c r="U96" s="46"/>
      <c r="V96" s="46"/>
      <c r="W96" s="46"/>
      <c r="X96" s="46"/>
      <c r="Y96" s="46"/>
      <c r="Z96" s="46"/>
      <c r="AA96" s="46"/>
      <c r="AB96" s="46"/>
      <c r="AC96" s="46"/>
      <c r="AD96" s="46"/>
      <c r="AE96" s="46"/>
      <c r="AF96" s="46"/>
      <c r="AG96" s="19">
        <f>Cal_Allow!AG177</f>
        <v>472.70596306560049</v>
      </c>
      <c r="AH96" s="19">
        <f>Cal_Allow!AH177</f>
        <v>473.91426492422318</v>
      </c>
      <c r="AI96" s="19">
        <f>Cal_Allow!AI177</f>
        <v>461.65655301610002</v>
      </c>
      <c r="AJ96" s="19">
        <f>Cal_Allow!AJ177</f>
        <v>445.1783579433752</v>
      </c>
      <c r="AK96" s="19">
        <f>Cal_Allow!AK177</f>
        <v>431.86292340580746</v>
      </c>
      <c r="AM96" s="46"/>
      <c r="AN96" s="46"/>
      <c r="AO96" s="18">
        <f t="shared" ref="AO96:AO103" si="7">SUM(AG96:AK96)</f>
        <v>2285.3180623551061</v>
      </c>
      <c r="AQ96" s="46"/>
      <c r="AR96" s="46"/>
      <c r="AS96" s="46"/>
      <c r="AV96" s="3"/>
    </row>
    <row r="97" spans="2:61" x14ac:dyDescent="0.3">
      <c r="E97" s="3" t="s">
        <v>84</v>
      </c>
      <c r="F97" s="3" t="s">
        <v>1243</v>
      </c>
      <c r="G97" s="3" t="s">
        <v>167</v>
      </c>
      <c r="L97" s="3" t="s">
        <v>159</v>
      </c>
      <c r="R97" s="14"/>
      <c r="T97" s="46"/>
      <c r="U97" s="46"/>
      <c r="V97" s="46"/>
      <c r="W97" s="46"/>
      <c r="X97" s="46"/>
      <c r="Y97" s="46"/>
      <c r="Z97" s="46"/>
      <c r="AA97" s="46"/>
      <c r="AB97" s="46"/>
      <c r="AC97" s="46"/>
      <c r="AD97" s="46"/>
      <c r="AE97" s="46"/>
      <c r="AF97" s="46"/>
      <c r="AG97" s="19">
        <f>Cal_Allow!AG178</f>
        <v>355.62260468161674</v>
      </c>
      <c r="AH97" s="19">
        <f>Cal_Allow!AH178</f>
        <v>355.97847321163442</v>
      </c>
      <c r="AI97" s="19">
        <f>Cal_Allow!AI178</f>
        <v>350.11948182161666</v>
      </c>
      <c r="AJ97" s="19">
        <f>Cal_Allow!AJ178</f>
        <v>335.65499272212094</v>
      </c>
      <c r="AK97" s="19">
        <f>Cal_Allow!AK178</f>
        <v>322.82164426238319</v>
      </c>
      <c r="AM97" s="46"/>
      <c r="AN97" s="46"/>
      <c r="AO97" s="18">
        <f t="shared" si="7"/>
        <v>1720.1971966993717</v>
      </c>
      <c r="AQ97" s="46"/>
      <c r="AR97" s="46"/>
      <c r="AS97" s="46"/>
      <c r="AV97" s="3"/>
    </row>
    <row r="98" spans="2:61" x14ac:dyDescent="0.3">
      <c r="E98" s="3" t="s">
        <v>87</v>
      </c>
      <c r="F98" s="3" t="s">
        <v>1243</v>
      </c>
      <c r="G98" s="3" t="s">
        <v>167</v>
      </c>
      <c r="L98" s="3" t="s">
        <v>159</v>
      </c>
      <c r="R98" s="14"/>
      <c r="T98" s="46"/>
      <c r="U98" s="46"/>
      <c r="V98" s="46"/>
      <c r="W98" s="46"/>
      <c r="X98" s="46"/>
      <c r="Y98" s="46"/>
      <c r="Z98" s="46"/>
      <c r="AA98" s="46"/>
      <c r="AB98" s="46"/>
      <c r="AC98" s="46"/>
      <c r="AD98" s="46"/>
      <c r="AE98" s="46"/>
      <c r="AF98" s="46"/>
      <c r="AG98" s="19">
        <f>Cal_Allow!AG179</f>
        <v>320.99142790278256</v>
      </c>
      <c r="AH98" s="19">
        <f>Cal_Allow!AH179</f>
        <v>323.41243859193099</v>
      </c>
      <c r="AI98" s="19">
        <f>Cal_Allow!AI179</f>
        <v>310.61031086269622</v>
      </c>
      <c r="AJ98" s="19">
        <f>Cal_Allow!AJ179</f>
        <v>296.31058633678998</v>
      </c>
      <c r="AK98" s="19">
        <f>Cal_Allow!AK179</f>
        <v>284.95825746190638</v>
      </c>
      <c r="AM98" s="46"/>
      <c r="AN98" s="46"/>
      <c r="AO98" s="18">
        <f t="shared" si="7"/>
        <v>1536.2830211561063</v>
      </c>
      <c r="AQ98" s="46"/>
      <c r="AR98" s="46"/>
      <c r="AS98" s="46"/>
    </row>
    <row r="99" spans="2:61" x14ac:dyDescent="0.3">
      <c r="E99" s="3" t="s">
        <v>90</v>
      </c>
      <c r="F99" s="3" t="s">
        <v>1243</v>
      </c>
      <c r="G99" s="3" t="s">
        <v>167</v>
      </c>
      <c r="L99" s="3" t="s">
        <v>159</v>
      </c>
      <c r="R99" s="14"/>
      <c r="T99" s="46"/>
      <c r="U99" s="46"/>
      <c r="V99" s="46"/>
      <c r="W99" s="46"/>
      <c r="X99" s="46"/>
      <c r="Y99" s="46"/>
      <c r="Z99" s="46"/>
      <c r="AA99" s="46"/>
      <c r="AB99" s="46"/>
      <c r="AC99" s="46"/>
      <c r="AD99" s="46"/>
      <c r="AE99" s="46"/>
      <c r="AF99" s="46"/>
      <c r="AG99" s="19">
        <f>Cal_Allow!AG180</f>
        <v>258.11354423038136</v>
      </c>
      <c r="AH99" s="19">
        <f>Cal_Allow!AH180</f>
        <v>256.10618245824355</v>
      </c>
      <c r="AI99" s="19">
        <f>Cal_Allow!AI180</f>
        <v>252.82516520361554</v>
      </c>
      <c r="AJ99" s="19">
        <f>Cal_Allow!AJ180</f>
        <v>243.33196262603389</v>
      </c>
      <c r="AK99" s="19">
        <f>Cal_Allow!AK180</f>
        <v>237.28802894181891</v>
      </c>
      <c r="AM99" s="46"/>
      <c r="AN99" s="46"/>
      <c r="AO99" s="18">
        <f t="shared" si="7"/>
        <v>1247.6648834600933</v>
      </c>
      <c r="AQ99" s="46"/>
      <c r="AR99" s="46"/>
      <c r="AS99" s="46"/>
      <c r="AV99" s="3"/>
    </row>
    <row r="100" spans="2:61" x14ac:dyDescent="0.3">
      <c r="E100" s="3" t="s">
        <v>85</v>
      </c>
      <c r="F100" s="3" t="s">
        <v>1243</v>
      </c>
      <c r="G100" s="3" t="s">
        <v>167</v>
      </c>
      <c r="L100" s="3" t="s">
        <v>159</v>
      </c>
      <c r="R100" s="14"/>
      <c r="T100" s="46"/>
      <c r="U100" s="46"/>
      <c r="V100" s="46"/>
      <c r="W100" s="46"/>
      <c r="X100" s="46"/>
      <c r="Y100" s="46"/>
      <c r="Z100" s="46"/>
      <c r="AA100" s="46"/>
      <c r="AB100" s="46"/>
      <c r="AC100" s="46"/>
      <c r="AD100" s="46"/>
      <c r="AE100" s="46"/>
      <c r="AF100" s="46"/>
      <c r="AG100" s="19">
        <f>Cal_Allow!AG181</f>
        <v>355.08798438104037</v>
      </c>
      <c r="AH100" s="19">
        <f>Cal_Allow!AH181</f>
        <v>357.90903856563608</v>
      </c>
      <c r="AI100" s="19">
        <f>Cal_Allow!AI181</f>
        <v>351.66649882370609</v>
      </c>
      <c r="AJ100" s="19">
        <f>Cal_Allow!AJ181</f>
        <v>345.66526026784453</v>
      </c>
      <c r="AK100" s="19">
        <f>Cal_Allow!AK181</f>
        <v>336.16649463717602</v>
      </c>
      <c r="AM100" s="46"/>
      <c r="AN100" s="46"/>
      <c r="AO100" s="18">
        <f t="shared" si="7"/>
        <v>1746.4952766754031</v>
      </c>
      <c r="AQ100" s="46"/>
      <c r="AR100" s="46"/>
      <c r="AS100" s="46"/>
      <c r="AV100" s="3"/>
    </row>
    <row r="101" spans="2:61" x14ac:dyDescent="0.3">
      <c r="E101" s="3" t="s">
        <v>95</v>
      </c>
      <c r="F101" s="3" t="s">
        <v>1243</v>
      </c>
      <c r="G101" s="3" t="s">
        <v>167</v>
      </c>
      <c r="L101" s="3" t="s">
        <v>159</v>
      </c>
      <c r="R101" s="14"/>
      <c r="T101" s="46"/>
      <c r="U101" s="46"/>
      <c r="V101" s="46"/>
      <c r="W101" s="46"/>
      <c r="X101" s="46"/>
      <c r="Y101" s="46"/>
      <c r="Z101" s="46"/>
      <c r="AA101" s="46"/>
      <c r="AB101" s="46"/>
      <c r="AC101" s="46"/>
      <c r="AD101" s="46"/>
      <c r="AE101" s="46"/>
      <c r="AF101" s="46"/>
      <c r="AG101" s="19">
        <f>Cal_Allow!AG182</f>
        <v>262.17286523314704</v>
      </c>
      <c r="AH101" s="19">
        <f>Cal_Allow!AH182</f>
        <v>275.85879343696803</v>
      </c>
      <c r="AI101" s="19">
        <f>Cal_Allow!AI182</f>
        <v>271.38416063730699</v>
      </c>
      <c r="AJ101" s="19">
        <f>Cal_Allow!AJ182</f>
        <v>260.0592526448479</v>
      </c>
      <c r="AK101" s="19">
        <f>Cal_Allow!AK182</f>
        <v>250.52596562072668</v>
      </c>
      <c r="AM101" s="46"/>
      <c r="AN101" s="46"/>
      <c r="AO101" s="18">
        <f t="shared" si="7"/>
        <v>1320.0010375729967</v>
      </c>
      <c r="AQ101" s="46"/>
      <c r="AR101" s="46"/>
      <c r="AS101" s="46"/>
    </row>
    <row r="102" spans="2:61" x14ac:dyDescent="0.3">
      <c r="E102" s="3" t="s">
        <v>98</v>
      </c>
      <c r="F102" s="3" t="s">
        <v>1243</v>
      </c>
      <c r="G102" s="3" t="s">
        <v>167</v>
      </c>
      <c r="L102" s="3" t="s">
        <v>159</v>
      </c>
      <c r="R102" s="14"/>
      <c r="T102" s="46"/>
      <c r="U102" s="46"/>
      <c r="V102" s="46"/>
      <c r="W102" s="46"/>
      <c r="X102" s="46"/>
      <c r="Y102" s="46"/>
      <c r="Z102" s="46"/>
      <c r="AA102" s="46"/>
      <c r="AB102" s="46"/>
      <c r="AC102" s="46"/>
      <c r="AD102" s="46"/>
      <c r="AE102" s="46"/>
      <c r="AF102" s="46"/>
      <c r="AG102" s="19">
        <f>Cal_Allow!AG183</f>
        <v>528.98639889114122</v>
      </c>
      <c r="AH102" s="19">
        <f>Cal_Allow!AH183</f>
        <v>536.80923683330093</v>
      </c>
      <c r="AI102" s="19">
        <f>Cal_Allow!AI183</f>
        <v>539.59387465266809</v>
      </c>
      <c r="AJ102" s="19">
        <f>Cal_Allow!AJ183</f>
        <v>527.29826630898469</v>
      </c>
      <c r="AK102" s="19">
        <f>Cal_Allow!AK183</f>
        <v>516.017613178646</v>
      </c>
      <c r="AM102" s="46"/>
      <c r="AN102" s="46"/>
      <c r="AO102" s="18">
        <f t="shared" si="7"/>
        <v>2648.7053898647409</v>
      </c>
      <c r="AQ102" s="46"/>
      <c r="AR102" s="46"/>
      <c r="AS102" s="46"/>
    </row>
    <row r="103" spans="2:61" x14ac:dyDescent="0.3">
      <c r="E103" s="3" t="s">
        <v>91</v>
      </c>
      <c r="F103" s="3" t="s">
        <v>1243</v>
      </c>
      <c r="G103" s="3" t="s">
        <v>167</v>
      </c>
      <c r="L103" s="3" t="s">
        <v>159</v>
      </c>
      <c r="R103" s="14"/>
      <c r="T103" s="46"/>
      <c r="U103" s="46"/>
      <c r="V103" s="46"/>
      <c r="W103" s="46"/>
      <c r="X103" s="46"/>
      <c r="Y103" s="46"/>
      <c r="Z103" s="46"/>
      <c r="AA103" s="46"/>
      <c r="AB103" s="46"/>
      <c r="AC103" s="46"/>
      <c r="AD103" s="46"/>
      <c r="AE103" s="46"/>
      <c r="AF103" s="46"/>
      <c r="AG103" s="19">
        <f>Cal_Allow!AG184</f>
        <v>347.88698500391013</v>
      </c>
      <c r="AH103" s="19">
        <f>Cal_Allow!AH184</f>
        <v>348.80671764599776</v>
      </c>
      <c r="AI103" s="19">
        <f>Cal_Allow!AI184</f>
        <v>334.74919060764648</v>
      </c>
      <c r="AJ103" s="19">
        <f>Cal_Allow!AJ184</f>
        <v>335.79124041644548</v>
      </c>
      <c r="AK103" s="19">
        <f>Cal_Allow!AK184</f>
        <v>335.31025214531974</v>
      </c>
      <c r="AM103" s="46"/>
      <c r="AN103" s="46"/>
      <c r="AO103" s="18">
        <f t="shared" si="7"/>
        <v>1702.5443858193194</v>
      </c>
      <c r="AQ103" s="46"/>
      <c r="AR103" s="46"/>
      <c r="AS103" s="46"/>
    </row>
    <row r="105" spans="2:61" ht="14.65" x14ac:dyDescent="0.35">
      <c r="B105" s="10" t="s">
        <v>1240</v>
      </c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  <c r="AJ105" s="10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  <c r="AU105" s="10"/>
      <c r="AV105" s="41"/>
      <c r="AW105" s="10"/>
      <c r="AX105" s="10"/>
      <c r="AY105" s="10"/>
      <c r="AZ105" s="10"/>
      <c r="BA105" s="10"/>
      <c r="BB105" s="10"/>
      <c r="BC105" s="10"/>
      <c r="BD105" s="10"/>
      <c r="BE105" s="10"/>
      <c r="BF105" s="10"/>
      <c r="BG105" s="10"/>
      <c r="BH105" s="10"/>
      <c r="BI105" s="10"/>
    </row>
    <row r="106" spans="2:61" x14ac:dyDescent="0.3">
      <c r="C106" s="30" t="s">
        <v>303</v>
      </c>
    </row>
    <row r="108" spans="2:61" x14ac:dyDescent="0.3">
      <c r="E108" s="3" t="s">
        <v>82</v>
      </c>
      <c r="F108" s="3" t="s">
        <v>1244</v>
      </c>
      <c r="G108" s="3" t="s">
        <v>167</v>
      </c>
      <c r="L108" s="3" t="s">
        <v>159</v>
      </c>
      <c r="R108" s="14"/>
      <c r="T108" s="46"/>
      <c r="U108" s="46"/>
      <c r="V108" s="46"/>
      <c r="W108" s="46"/>
      <c r="X108" s="46"/>
      <c r="Y108" s="46"/>
      <c r="Z108" s="46"/>
      <c r="AA108" s="46"/>
      <c r="AB108" s="46"/>
      <c r="AC108" s="46"/>
      <c r="AD108" s="46"/>
      <c r="AE108" s="46"/>
      <c r="AF108" s="46"/>
      <c r="AG108" s="19">
        <f>AG96+Cal_BPI!AG251</f>
        <v>472.64118732790132</v>
      </c>
      <c r="AH108" s="19">
        <f>AH96+Cal_BPI!AH251</f>
        <v>473.91426492422318</v>
      </c>
      <c r="AI108" s="19">
        <f>AI96+Cal_BPI!AI251</f>
        <v>461.65655301610002</v>
      </c>
      <c r="AJ108" s="19">
        <f>AJ96+Cal_BPI!AJ251</f>
        <v>445.1783579433752</v>
      </c>
      <c r="AK108" s="19">
        <f>AK96+Cal_BPI!AK251</f>
        <v>431.86292340580746</v>
      </c>
      <c r="AM108" s="46"/>
      <c r="AN108" s="46"/>
      <c r="AO108" s="18">
        <f t="shared" ref="AO108:AO115" si="8">SUM(AG108:AK108)</f>
        <v>2285.253286617407</v>
      </c>
      <c r="AQ108" s="46"/>
      <c r="AR108" s="46"/>
      <c r="AS108" s="46"/>
      <c r="AV108" s="3"/>
    </row>
    <row r="109" spans="2:61" x14ac:dyDescent="0.3">
      <c r="E109" s="3" t="s">
        <v>84</v>
      </c>
      <c r="F109" s="3" t="s">
        <v>1244</v>
      </c>
      <c r="G109" s="3" t="s">
        <v>167</v>
      </c>
      <c r="L109" s="3" t="s">
        <v>159</v>
      </c>
      <c r="R109" s="14"/>
      <c r="T109" s="46"/>
      <c r="U109" s="46"/>
      <c r="V109" s="46"/>
      <c r="W109" s="46"/>
      <c r="X109" s="46"/>
      <c r="Y109" s="46"/>
      <c r="Z109" s="46"/>
      <c r="AA109" s="46"/>
      <c r="AB109" s="46"/>
      <c r="AC109" s="46"/>
      <c r="AD109" s="46"/>
      <c r="AE109" s="46"/>
      <c r="AF109" s="46"/>
      <c r="AG109" s="19">
        <f>AG97+Cal_BPI!AG252</f>
        <v>355.62260468161674</v>
      </c>
      <c r="AH109" s="19">
        <f>AH97+Cal_BPI!AH252</f>
        <v>355.97847321163442</v>
      </c>
      <c r="AI109" s="19">
        <f>AI97+Cal_BPI!AI252</f>
        <v>350.11948182161666</v>
      </c>
      <c r="AJ109" s="19">
        <f>AJ97+Cal_BPI!AJ252</f>
        <v>335.65499272212094</v>
      </c>
      <c r="AK109" s="19">
        <f>AK97+Cal_BPI!AK252</f>
        <v>322.82164426238319</v>
      </c>
      <c r="AM109" s="46"/>
      <c r="AN109" s="46"/>
      <c r="AO109" s="18">
        <f t="shared" si="8"/>
        <v>1720.1971966993717</v>
      </c>
      <c r="AQ109" s="46"/>
      <c r="AR109" s="46"/>
      <c r="AS109" s="46"/>
      <c r="AV109" s="3"/>
    </row>
    <row r="110" spans="2:61" x14ac:dyDescent="0.3">
      <c r="E110" s="3" t="s">
        <v>87</v>
      </c>
      <c r="F110" s="3" t="s">
        <v>1244</v>
      </c>
      <c r="G110" s="3" t="s">
        <v>167</v>
      </c>
      <c r="L110" s="3" t="s">
        <v>159</v>
      </c>
      <c r="R110" s="14"/>
      <c r="T110" s="46"/>
      <c r="U110" s="46"/>
      <c r="V110" s="46"/>
      <c r="W110" s="46"/>
      <c r="X110" s="46"/>
      <c r="Y110" s="46"/>
      <c r="Z110" s="46"/>
      <c r="AA110" s="46"/>
      <c r="AB110" s="46"/>
      <c r="AC110" s="46"/>
      <c r="AD110" s="46"/>
      <c r="AE110" s="46"/>
      <c r="AF110" s="46"/>
      <c r="AG110" s="19">
        <f>AG98+Cal_BPI!AG253</f>
        <v>320.95499673698129</v>
      </c>
      <c r="AH110" s="19">
        <f>AH98+Cal_BPI!AH253</f>
        <v>323.41243859193099</v>
      </c>
      <c r="AI110" s="19">
        <f>AI98+Cal_BPI!AI253</f>
        <v>310.61031086269622</v>
      </c>
      <c r="AJ110" s="19">
        <f>AJ98+Cal_BPI!AJ253</f>
        <v>296.31058633678998</v>
      </c>
      <c r="AK110" s="19">
        <f>AK98+Cal_BPI!AK253</f>
        <v>284.95825746190638</v>
      </c>
      <c r="AM110" s="46"/>
      <c r="AN110" s="46"/>
      <c r="AO110" s="18">
        <f t="shared" si="8"/>
        <v>1536.246589990305</v>
      </c>
      <c r="AQ110" s="46"/>
      <c r="AR110" s="46"/>
      <c r="AS110" s="46"/>
    </row>
    <row r="111" spans="2:61" x14ac:dyDescent="0.3">
      <c r="E111" s="3" t="s">
        <v>90</v>
      </c>
      <c r="F111" s="3" t="s">
        <v>1244</v>
      </c>
      <c r="G111" s="3" t="s">
        <v>167</v>
      </c>
      <c r="L111" s="3" t="s">
        <v>159</v>
      </c>
      <c r="R111" s="14"/>
      <c r="T111" s="46"/>
      <c r="U111" s="46"/>
      <c r="V111" s="46"/>
      <c r="W111" s="46"/>
      <c r="X111" s="46"/>
      <c r="Y111" s="46"/>
      <c r="Z111" s="46"/>
      <c r="AA111" s="46"/>
      <c r="AB111" s="46"/>
      <c r="AC111" s="46"/>
      <c r="AD111" s="46"/>
      <c r="AE111" s="46"/>
      <c r="AF111" s="46"/>
      <c r="AG111" s="19">
        <f>AG99+Cal_BPI!AG254</f>
        <v>258.07804769411098</v>
      </c>
      <c r="AH111" s="19">
        <f>AH99+Cal_BPI!AH254</f>
        <v>256.10618245824355</v>
      </c>
      <c r="AI111" s="19">
        <f>AI99+Cal_BPI!AI254</f>
        <v>252.82516520361554</v>
      </c>
      <c r="AJ111" s="19">
        <f>AJ99+Cal_BPI!AJ254</f>
        <v>243.33196262603389</v>
      </c>
      <c r="AK111" s="19">
        <f>AK99+Cal_BPI!AK254</f>
        <v>237.28802894181891</v>
      </c>
      <c r="AM111" s="46"/>
      <c r="AN111" s="46"/>
      <c r="AO111" s="18">
        <f t="shared" si="8"/>
        <v>1247.6293869238229</v>
      </c>
      <c r="AQ111" s="46"/>
      <c r="AR111" s="46"/>
      <c r="AS111" s="46"/>
      <c r="AV111" s="3"/>
    </row>
    <row r="112" spans="2:61" x14ac:dyDescent="0.3">
      <c r="E112" s="3" t="s">
        <v>85</v>
      </c>
      <c r="F112" s="3" t="s">
        <v>1244</v>
      </c>
      <c r="G112" s="3" t="s">
        <v>167</v>
      </c>
      <c r="L112" s="3" t="s">
        <v>159</v>
      </c>
      <c r="R112" s="14"/>
      <c r="T112" s="46"/>
      <c r="U112" s="46"/>
      <c r="V112" s="46"/>
      <c r="W112" s="46"/>
      <c r="X112" s="46"/>
      <c r="Y112" s="46"/>
      <c r="Z112" s="46"/>
      <c r="AA112" s="46"/>
      <c r="AB112" s="46"/>
      <c r="AC112" s="46"/>
      <c r="AD112" s="46"/>
      <c r="AE112" s="46"/>
      <c r="AF112" s="46"/>
      <c r="AG112" s="19">
        <f>AG100+Cal_BPI!AG255</f>
        <v>357.72476448796505</v>
      </c>
      <c r="AH112" s="19">
        <f>AH100+Cal_BPI!AH255</f>
        <v>357.90903856563608</v>
      </c>
      <c r="AI112" s="19">
        <f>AI100+Cal_BPI!AI255</f>
        <v>351.66649882370609</v>
      </c>
      <c r="AJ112" s="19">
        <f>AJ100+Cal_BPI!AJ255</f>
        <v>345.66526026784453</v>
      </c>
      <c r="AK112" s="19">
        <f>AK100+Cal_BPI!AK255</f>
        <v>336.16649463717602</v>
      </c>
      <c r="AM112" s="46"/>
      <c r="AN112" s="46"/>
      <c r="AO112" s="18">
        <f t="shared" si="8"/>
        <v>1749.1320567823277</v>
      </c>
      <c r="AQ112" s="46"/>
      <c r="AR112" s="46"/>
      <c r="AS112" s="46"/>
      <c r="AV112" s="3"/>
    </row>
    <row r="113" spans="2:61" x14ac:dyDescent="0.3">
      <c r="E113" s="3" t="s">
        <v>95</v>
      </c>
      <c r="F113" s="3" t="s">
        <v>1244</v>
      </c>
      <c r="G113" s="3" t="s">
        <v>167</v>
      </c>
      <c r="L113" s="3" t="s">
        <v>159</v>
      </c>
      <c r="R113" s="14"/>
      <c r="T113" s="46"/>
      <c r="U113" s="46"/>
      <c r="V113" s="46"/>
      <c r="W113" s="46"/>
      <c r="X113" s="46"/>
      <c r="Y113" s="46"/>
      <c r="Z113" s="46"/>
      <c r="AA113" s="46"/>
      <c r="AB113" s="46"/>
      <c r="AC113" s="46"/>
      <c r="AD113" s="46"/>
      <c r="AE113" s="46"/>
      <c r="AF113" s="46"/>
      <c r="AG113" s="19">
        <f>AG101+Cal_BPI!AG256</f>
        <v>261.91377727927068</v>
      </c>
      <c r="AH113" s="19">
        <f>AH101+Cal_BPI!AH256</f>
        <v>275.85879343696803</v>
      </c>
      <c r="AI113" s="19">
        <f>AI101+Cal_BPI!AI256</f>
        <v>271.38416063730699</v>
      </c>
      <c r="AJ113" s="19">
        <f>AJ101+Cal_BPI!AJ256</f>
        <v>260.0592526448479</v>
      </c>
      <c r="AK113" s="19">
        <f>AK101+Cal_BPI!AK256</f>
        <v>250.52596562072668</v>
      </c>
      <c r="AM113" s="46"/>
      <c r="AN113" s="46"/>
      <c r="AO113" s="18">
        <f t="shared" si="8"/>
        <v>1319.7419496191205</v>
      </c>
      <c r="AQ113" s="46"/>
      <c r="AR113" s="46"/>
      <c r="AS113" s="46"/>
    </row>
    <row r="114" spans="2:61" x14ac:dyDescent="0.3">
      <c r="E114" s="3" t="s">
        <v>98</v>
      </c>
      <c r="F114" s="3" t="s">
        <v>1244</v>
      </c>
      <c r="G114" s="3" t="s">
        <v>167</v>
      </c>
      <c r="L114" s="3" t="s">
        <v>159</v>
      </c>
      <c r="R114" s="14"/>
      <c r="T114" s="46"/>
      <c r="U114" s="46"/>
      <c r="V114" s="46"/>
      <c r="W114" s="46"/>
      <c r="X114" s="46"/>
      <c r="Y114" s="46"/>
      <c r="Z114" s="46"/>
      <c r="AA114" s="46"/>
      <c r="AB114" s="46"/>
      <c r="AC114" s="46"/>
      <c r="AD114" s="46"/>
      <c r="AE114" s="46"/>
      <c r="AF114" s="46"/>
      <c r="AG114" s="19">
        <f>AG102+Cal_BPI!AG257</f>
        <v>528.47885483566927</v>
      </c>
      <c r="AH114" s="19">
        <f>AH102+Cal_BPI!AH257</f>
        <v>536.80923683330093</v>
      </c>
      <c r="AI114" s="19">
        <f>AI102+Cal_BPI!AI257</f>
        <v>539.59387465266809</v>
      </c>
      <c r="AJ114" s="19">
        <f>AJ102+Cal_BPI!AJ257</f>
        <v>527.29826630898469</v>
      </c>
      <c r="AK114" s="19">
        <f>AK102+Cal_BPI!AK257</f>
        <v>516.017613178646</v>
      </c>
      <c r="AM114" s="46"/>
      <c r="AN114" s="46"/>
      <c r="AO114" s="18">
        <f t="shared" si="8"/>
        <v>2648.197845809269</v>
      </c>
      <c r="AQ114" s="46"/>
      <c r="AR114" s="46"/>
      <c r="AS114" s="46"/>
    </row>
    <row r="115" spans="2:61" x14ac:dyDescent="0.3">
      <c r="E115" s="3" t="s">
        <v>91</v>
      </c>
      <c r="F115" s="3" t="s">
        <v>1244</v>
      </c>
      <c r="G115" s="3" t="s">
        <v>167</v>
      </c>
      <c r="L115" s="3" t="s">
        <v>159</v>
      </c>
      <c r="R115" s="14"/>
      <c r="T115" s="46"/>
      <c r="U115" s="46"/>
      <c r="V115" s="46"/>
      <c r="W115" s="46"/>
      <c r="X115" s="46"/>
      <c r="Y115" s="46"/>
      <c r="Z115" s="46"/>
      <c r="AA115" s="46"/>
      <c r="AB115" s="46"/>
      <c r="AC115" s="46"/>
      <c r="AD115" s="46"/>
      <c r="AE115" s="46"/>
      <c r="AF115" s="46"/>
      <c r="AG115" s="19">
        <f>AG103+Cal_BPI!AG258</f>
        <v>347.88698500391013</v>
      </c>
      <c r="AH115" s="19">
        <f>AH103+Cal_BPI!AH258</f>
        <v>348.80671764599776</v>
      </c>
      <c r="AI115" s="19">
        <f>AI103+Cal_BPI!AI258</f>
        <v>334.74919060764648</v>
      </c>
      <c r="AJ115" s="19">
        <f>AJ103+Cal_BPI!AJ258</f>
        <v>335.79124041644548</v>
      </c>
      <c r="AK115" s="19">
        <f>AK103+Cal_BPI!AK258</f>
        <v>335.31025214531974</v>
      </c>
      <c r="AM115" s="46"/>
      <c r="AN115" s="46"/>
      <c r="AO115" s="18">
        <f t="shared" si="8"/>
        <v>1702.5443858193194</v>
      </c>
      <c r="AQ115" s="46"/>
      <c r="AR115" s="46"/>
      <c r="AS115" s="46"/>
    </row>
    <row r="117" spans="2:61" ht="14.65" x14ac:dyDescent="0.35">
      <c r="B117" s="10" t="s">
        <v>773</v>
      </c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  <c r="AU117" s="10"/>
      <c r="AV117" s="41"/>
      <c r="AW117" s="10"/>
      <c r="AX117" s="10"/>
      <c r="AY117" s="10"/>
      <c r="AZ117" s="10"/>
      <c r="BA117" s="10"/>
      <c r="BB117" s="10"/>
      <c r="BC117" s="10"/>
      <c r="BD117" s="10"/>
      <c r="BE117" s="10"/>
      <c r="BF117" s="10"/>
      <c r="BG117" s="10"/>
      <c r="BH117" s="10"/>
      <c r="BI117" s="10"/>
    </row>
    <row r="118" spans="2:61" x14ac:dyDescent="0.3">
      <c r="C118" s="30" t="s">
        <v>774</v>
      </c>
    </row>
    <row r="120" spans="2:61" x14ac:dyDescent="0.3">
      <c r="E120" s="3" t="s">
        <v>82</v>
      </c>
      <c r="F120" s="3" t="s">
        <v>273</v>
      </c>
      <c r="G120" s="3" t="s">
        <v>167</v>
      </c>
      <c r="L120" s="3" t="s">
        <v>159</v>
      </c>
      <c r="R120" s="14"/>
      <c r="T120" s="46"/>
      <c r="U120" s="46"/>
      <c r="V120" s="46"/>
      <c r="W120" s="46"/>
      <c r="X120" s="46"/>
      <c r="Y120" s="46"/>
      <c r="Z120" s="46"/>
      <c r="AA120" s="46"/>
      <c r="AB120" s="46"/>
      <c r="AC120" s="46"/>
      <c r="AD120" s="46"/>
      <c r="AE120" s="46"/>
      <c r="AF120" s="46"/>
      <c r="AG120" s="19">
        <f>Cal_BPI!AG251</f>
        <v>-6.4775737699170582E-2</v>
      </c>
      <c r="AH120" s="19">
        <f>Cal_BPI!AH251</f>
        <v>0</v>
      </c>
      <c r="AI120" s="19">
        <f>Cal_BPI!AI251</f>
        <v>0</v>
      </c>
      <c r="AJ120" s="19">
        <f>Cal_BPI!AJ251</f>
        <v>0</v>
      </c>
      <c r="AK120" s="19">
        <f>Cal_BPI!AK251</f>
        <v>0</v>
      </c>
      <c r="AM120" s="46"/>
      <c r="AN120" s="46"/>
      <c r="AO120" s="18">
        <f t="shared" ref="AO120:AO127" si="9">SUM(AG120:AK120)</f>
        <v>-6.4775737699170582E-2</v>
      </c>
      <c r="AQ120" s="46"/>
      <c r="AR120" s="46"/>
      <c r="AS120" s="46"/>
      <c r="AV120" s="3"/>
    </row>
    <row r="121" spans="2:61" x14ac:dyDescent="0.3">
      <c r="E121" s="3" t="s">
        <v>84</v>
      </c>
      <c r="F121" s="3" t="s">
        <v>273</v>
      </c>
      <c r="G121" s="3" t="s">
        <v>167</v>
      </c>
      <c r="L121" s="3" t="s">
        <v>159</v>
      </c>
      <c r="R121" s="14"/>
      <c r="T121" s="46"/>
      <c r="U121" s="46"/>
      <c r="V121" s="46"/>
      <c r="W121" s="46"/>
      <c r="X121" s="46"/>
      <c r="Y121" s="46"/>
      <c r="Z121" s="46"/>
      <c r="AA121" s="46"/>
      <c r="AB121" s="46"/>
      <c r="AC121" s="46"/>
      <c r="AD121" s="46"/>
      <c r="AE121" s="46"/>
      <c r="AF121" s="46"/>
      <c r="AG121" s="19">
        <f>Cal_BPI!AG252</f>
        <v>-2.8421709430404009E-15</v>
      </c>
      <c r="AH121" s="19">
        <f>Cal_BPI!AH252</f>
        <v>0</v>
      </c>
      <c r="AI121" s="19">
        <f>Cal_BPI!AI252</f>
        <v>0</v>
      </c>
      <c r="AJ121" s="19">
        <f>Cal_BPI!AJ252</f>
        <v>0</v>
      </c>
      <c r="AK121" s="19">
        <f>Cal_BPI!AK252</f>
        <v>0</v>
      </c>
      <c r="AM121" s="46"/>
      <c r="AN121" s="46"/>
      <c r="AO121" s="18">
        <f t="shared" si="9"/>
        <v>-2.8421709430404009E-15</v>
      </c>
      <c r="AQ121" s="46"/>
      <c r="AR121" s="46"/>
      <c r="AS121" s="46"/>
      <c r="AV121" s="3"/>
    </row>
    <row r="122" spans="2:61" x14ac:dyDescent="0.3">
      <c r="E122" s="3" t="s">
        <v>87</v>
      </c>
      <c r="F122" s="3" t="s">
        <v>273</v>
      </c>
      <c r="G122" s="3" t="s">
        <v>167</v>
      </c>
      <c r="L122" s="3" t="s">
        <v>159</v>
      </c>
      <c r="R122" s="14"/>
      <c r="T122" s="46"/>
      <c r="U122" s="46"/>
      <c r="V122" s="46"/>
      <c r="W122" s="46"/>
      <c r="X122" s="46"/>
      <c r="Y122" s="46"/>
      <c r="Z122" s="46"/>
      <c r="AA122" s="46"/>
      <c r="AB122" s="46"/>
      <c r="AC122" s="46"/>
      <c r="AD122" s="46"/>
      <c r="AE122" s="46"/>
      <c r="AF122" s="46"/>
      <c r="AG122" s="19">
        <f>Cal_BPI!AG253</f>
        <v>-3.643116580130084E-2</v>
      </c>
      <c r="AH122" s="19">
        <f>Cal_BPI!AH253</f>
        <v>0</v>
      </c>
      <c r="AI122" s="19">
        <f>Cal_BPI!AI253</f>
        <v>0</v>
      </c>
      <c r="AJ122" s="19">
        <f>Cal_BPI!AJ253</f>
        <v>0</v>
      </c>
      <c r="AK122" s="19">
        <f>Cal_BPI!AK253</f>
        <v>0</v>
      </c>
      <c r="AM122" s="46"/>
      <c r="AN122" s="46"/>
      <c r="AO122" s="18">
        <f t="shared" si="9"/>
        <v>-3.643116580130084E-2</v>
      </c>
      <c r="AQ122" s="46"/>
      <c r="AR122" s="46"/>
      <c r="AS122" s="46"/>
    </row>
    <row r="123" spans="2:61" x14ac:dyDescent="0.3">
      <c r="E123" s="3" t="s">
        <v>90</v>
      </c>
      <c r="F123" s="3" t="s">
        <v>273</v>
      </c>
      <c r="G123" s="3" t="s">
        <v>167</v>
      </c>
      <c r="L123" s="3" t="s">
        <v>159</v>
      </c>
      <c r="R123" s="14"/>
      <c r="T123" s="46"/>
      <c r="U123" s="46"/>
      <c r="V123" s="46"/>
      <c r="W123" s="46"/>
      <c r="X123" s="46"/>
      <c r="Y123" s="46"/>
      <c r="Z123" s="46"/>
      <c r="AA123" s="46"/>
      <c r="AB123" s="46"/>
      <c r="AC123" s="46"/>
      <c r="AD123" s="46"/>
      <c r="AE123" s="46"/>
      <c r="AF123" s="46"/>
      <c r="AG123" s="19">
        <f>Cal_BPI!AG254</f>
        <v>-3.5496536270397887E-2</v>
      </c>
      <c r="AH123" s="19">
        <f>Cal_BPI!AH254</f>
        <v>0</v>
      </c>
      <c r="AI123" s="19">
        <f>Cal_BPI!AI254</f>
        <v>0</v>
      </c>
      <c r="AJ123" s="19">
        <f>Cal_BPI!AJ254</f>
        <v>0</v>
      </c>
      <c r="AK123" s="19">
        <f>Cal_BPI!AK254</f>
        <v>0</v>
      </c>
      <c r="AM123" s="46"/>
      <c r="AN123" s="46"/>
      <c r="AO123" s="18">
        <f t="shared" si="9"/>
        <v>-3.5496536270397887E-2</v>
      </c>
      <c r="AQ123" s="46"/>
      <c r="AR123" s="46"/>
      <c r="AS123" s="46"/>
      <c r="AV123" s="3"/>
    </row>
    <row r="124" spans="2:61" x14ac:dyDescent="0.3">
      <c r="E124" s="3" t="s">
        <v>85</v>
      </c>
      <c r="F124" s="3" t="s">
        <v>273</v>
      </c>
      <c r="G124" s="3" t="s">
        <v>167</v>
      </c>
      <c r="L124" s="3" t="s">
        <v>159</v>
      </c>
      <c r="R124" s="14"/>
      <c r="T124" s="46"/>
      <c r="U124" s="46"/>
      <c r="V124" s="46"/>
      <c r="W124" s="46"/>
      <c r="X124" s="46"/>
      <c r="Y124" s="46"/>
      <c r="Z124" s="46"/>
      <c r="AA124" s="46"/>
      <c r="AB124" s="46"/>
      <c r="AC124" s="46"/>
      <c r="AD124" s="46"/>
      <c r="AE124" s="46"/>
      <c r="AF124" s="46"/>
      <c r="AG124" s="19">
        <f>Cal_BPI!AG255</f>
        <v>2.6367801069246517</v>
      </c>
      <c r="AH124" s="19">
        <f>Cal_BPI!AH255</f>
        <v>0</v>
      </c>
      <c r="AI124" s="19">
        <f>Cal_BPI!AI255</f>
        <v>0</v>
      </c>
      <c r="AJ124" s="19">
        <f>Cal_BPI!AJ255</f>
        <v>0</v>
      </c>
      <c r="AK124" s="19">
        <f>Cal_BPI!AK255</f>
        <v>0</v>
      </c>
      <c r="AM124" s="46"/>
      <c r="AN124" s="46"/>
      <c r="AO124" s="18">
        <f t="shared" si="9"/>
        <v>2.6367801069246517</v>
      </c>
      <c r="AQ124" s="46"/>
      <c r="AR124" s="46"/>
      <c r="AS124" s="46"/>
      <c r="AV124" s="3"/>
    </row>
    <row r="125" spans="2:61" x14ac:dyDescent="0.3">
      <c r="E125" s="3" t="s">
        <v>95</v>
      </c>
      <c r="F125" s="3" t="s">
        <v>273</v>
      </c>
      <c r="G125" s="3" t="s">
        <v>167</v>
      </c>
      <c r="L125" s="3" t="s">
        <v>159</v>
      </c>
      <c r="R125" s="14"/>
      <c r="T125" s="46"/>
      <c r="U125" s="46"/>
      <c r="V125" s="46"/>
      <c r="W125" s="46"/>
      <c r="X125" s="46"/>
      <c r="Y125" s="46"/>
      <c r="Z125" s="46"/>
      <c r="AA125" s="46"/>
      <c r="AB125" s="46"/>
      <c r="AC125" s="46"/>
      <c r="AD125" s="46"/>
      <c r="AE125" s="46"/>
      <c r="AF125" s="46"/>
      <c r="AG125" s="19">
        <f>Cal_BPI!AG256</f>
        <v>-0.25908795387638861</v>
      </c>
      <c r="AH125" s="19">
        <f>Cal_BPI!AH256</f>
        <v>0</v>
      </c>
      <c r="AI125" s="19">
        <f>Cal_BPI!AI256</f>
        <v>0</v>
      </c>
      <c r="AJ125" s="19">
        <f>Cal_BPI!AJ256</f>
        <v>0</v>
      </c>
      <c r="AK125" s="19">
        <f>Cal_BPI!AK256</f>
        <v>0</v>
      </c>
      <c r="AM125" s="46"/>
      <c r="AN125" s="46"/>
      <c r="AO125" s="18">
        <f t="shared" si="9"/>
        <v>-0.25908795387638861</v>
      </c>
      <c r="AQ125" s="46"/>
      <c r="AR125" s="46"/>
      <c r="AS125" s="46"/>
    </row>
    <row r="126" spans="2:61" x14ac:dyDescent="0.3">
      <c r="E126" s="3" t="s">
        <v>98</v>
      </c>
      <c r="F126" s="3" t="s">
        <v>273</v>
      </c>
      <c r="G126" s="3" t="s">
        <v>167</v>
      </c>
      <c r="L126" s="3" t="s">
        <v>159</v>
      </c>
      <c r="R126" s="14"/>
      <c r="T126" s="46"/>
      <c r="U126" s="46"/>
      <c r="V126" s="46"/>
      <c r="W126" s="46"/>
      <c r="X126" s="46"/>
      <c r="Y126" s="46"/>
      <c r="Z126" s="46"/>
      <c r="AA126" s="46"/>
      <c r="AB126" s="46"/>
      <c r="AC126" s="46"/>
      <c r="AD126" s="46"/>
      <c r="AE126" s="46"/>
      <c r="AF126" s="46"/>
      <c r="AG126" s="19">
        <f>Cal_BPI!AG257</f>
        <v>-0.50754405547199899</v>
      </c>
      <c r="AH126" s="19">
        <f>Cal_BPI!AH257</f>
        <v>0</v>
      </c>
      <c r="AI126" s="19">
        <f>Cal_BPI!AI257</f>
        <v>0</v>
      </c>
      <c r="AJ126" s="19">
        <f>Cal_BPI!AJ257</f>
        <v>0</v>
      </c>
      <c r="AK126" s="19">
        <f>Cal_BPI!AK257</f>
        <v>0</v>
      </c>
      <c r="AM126" s="46"/>
      <c r="AN126" s="46"/>
      <c r="AO126" s="18">
        <f t="shared" si="9"/>
        <v>-0.50754405547199899</v>
      </c>
      <c r="AQ126" s="46"/>
      <c r="AR126" s="46"/>
      <c r="AS126" s="46"/>
    </row>
    <row r="127" spans="2:61" x14ac:dyDescent="0.3">
      <c r="E127" s="3" t="s">
        <v>91</v>
      </c>
      <c r="F127" s="3" t="s">
        <v>273</v>
      </c>
      <c r="G127" s="3" t="s">
        <v>167</v>
      </c>
      <c r="L127" s="3" t="s">
        <v>159</v>
      </c>
      <c r="R127" s="14"/>
      <c r="T127" s="46"/>
      <c r="U127" s="46"/>
      <c r="V127" s="46"/>
      <c r="W127" s="46"/>
      <c r="X127" s="46"/>
      <c r="Y127" s="46"/>
      <c r="Z127" s="46"/>
      <c r="AA127" s="46"/>
      <c r="AB127" s="46"/>
      <c r="AC127" s="46"/>
      <c r="AD127" s="46"/>
      <c r="AE127" s="46"/>
      <c r="AF127" s="46"/>
      <c r="AG127" s="19">
        <f>Cal_BPI!AG258</f>
        <v>-2.8421709430404009E-15</v>
      </c>
      <c r="AH127" s="19">
        <f>Cal_BPI!AH258</f>
        <v>0</v>
      </c>
      <c r="AI127" s="19">
        <f>Cal_BPI!AI258</f>
        <v>0</v>
      </c>
      <c r="AJ127" s="19">
        <f>Cal_BPI!AJ258</f>
        <v>0</v>
      </c>
      <c r="AK127" s="19">
        <f>Cal_BPI!AK258</f>
        <v>0</v>
      </c>
      <c r="AM127" s="46"/>
      <c r="AN127" s="46"/>
      <c r="AO127" s="18">
        <f t="shared" si="9"/>
        <v>-2.8421709430404009E-15</v>
      </c>
      <c r="AQ127" s="46"/>
      <c r="AR127" s="46"/>
      <c r="AS127" s="46"/>
    </row>
    <row r="129" spans="2:61" ht="14.65" x14ac:dyDescent="0.35">
      <c r="B129" s="10" t="s">
        <v>160</v>
      </c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  <c r="AU129" s="10"/>
      <c r="AV129" s="41"/>
      <c r="AW129" s="10"/>
      <c r="AX129" s="10"/>
      <c r="AY129" s="10"/>
      <c r="AZ129" s="10"/>
      <c r="BA129" s="10"/>
      <c r="BB129" s="10"/>
      <c r="BC129" s="10"/>
      <c r="BD129" s="10"/>
      <c r="BE129" s="10"/>
      <c r="BF129" s="10"/>
      <c r="BG129" s="10"/>
      <c r="BH129" s="10"/>
      <c r="BI129" s="10"/>
    </row>
    <row r="130" spans="2:61" x14ac:dyDescent="0.3">
      <c r="C130" s="30" t="s">
        <v>161</v>
      </c>
    </row>
    <row r="132" spans="2:61" x14ac:dyDescent="0.3">
      <c r="F132" s="3" t="s">
        <v>162</v>
      </c>
      <c r="R132" s="29">
        <f>COUNTIF(T132:AS132, FALSE)</f>
        <v>0</v>
      </c>
      <c r="T132" s="29" t="b">
        <f>TRUE</f>
        <v>1</v>
      </c>
      <c r="U132" s="29" t="b">
        <f>TRUE</f>
        <v>1</v>
      </c>
      <c r="V132" s="29" t="b">
        <f>TRUE</f>
        <v>1</v>
      </c>
      <c r="W132" s="29" t="b">
        <f>TRUE</f>
        <v>1</v>
      </c>
      <c r="X132" s="29" t="b">
        <f>TRUE</f>
        <v>1</v>
      </c>
      <c r="Y132" s="29" t="b">
        <f>TRUE</f>
        <v>1</v>
      </c>
      <c r="Z132" s="29" t="b">
        <f>TRUE</f>
        <v>1</v>
      </c>
      <c r="AA132" s="29" t="b">
        <f>TRUE</f>
        <v>1</v>
      </c>
      <c r="AB132" s="29" t="b">
        <f>TRUE</f>
        <v>1</v>
      </c>
      <c r="AC132" s="29" t="b">
        <f>TRUE</f>
        <v>1</v>
      </c>
      <c r="AD132" s="29" t="b">
        <f>TRUE</f>
        <v>1</v>
      </c>
      <c r="AE132" s="29" t="b">
        <f>TRUE</f>
        <v>1</v>
      </c>
      <c r="AF132" s="29" t="b">
        <f>TRUE</f>
        <v>1</v>
      </c>
      <c r="AG132" s="29" t="b">
        <f>TRUE</f>
        <v>1</v>
      </c>
      <c r="AH132" s="29" t="b">
        <f>TRUE</f>
        <v>1</v>
      </c>
      <c r="AI132" s="29" t="b">
        <f>TRUE</f>
        <v>1</v>
      </c>
      <c r="AJ132" s="29" t="b">
        <f>TRUE</f>
        <v>1</v>
      </c>
      <c r="AK132" s="29" t="b">
        <f>TRUE</f>
        <v>1</v>
      </c>
      <c r="AM132" s="29" t="b">
        <f>TRUE</f>
        <v>1</v>
      </c>
      <c r="AN132" s="29" t="b">
        <f>TRUE</f>
        <v>1</v>
      </c>
      <c r="AO132" s="29" t="b">
        <f>TRUE</f>
        <v>1</v>
      </c>
      <c r="AQ132" s="29" t="b">
        <f>TRUE</f>
        <v>1</v>
      </c>
      <c r="AR132" s="29" t="b">
        <f>TRUE</f>
        <v>1</v>
      </c>
      <c r="AS132" s="29" t="b">
        <f>TRUE</f>
        <v>1</v>
      </c>
    </row>
    <row r="133" spans="2:61" x14ac:dyDescent="0.3">
      <c r="F133" s="3" t="s">
        <v>163</v>
      </c>
      <c r="R133" s="29">
        <f>COUNTIF(T133:AS133, FALSE)</f>
        <v>0</v>
      </c>
      <c r="T133" s="29" t="b">
        <f>TRUE</f>
        <v>1</v>
      </c>
      <c r="U133" s="29" t="b">
        <f>TRUE</f>
        <v>1</v>
      </c>
      <c r="V133" s="29" t="b">
        <f>TRUE</f>
        <v>1</v>
      </c>
      <c r="W133" s="29" t="b">
        <f>TRUE</f>
        <v>1</v>
      </c>
      <c r="X133" s="29" t="b">
        <f>TRUE</f>
        <v>1</v>
      </c>
      <c r="Y133" s="29" t="b">
        <f>TRUE</f>
        <v>1</v>
      </c>
      <c r="Z133" s="29" t="b">
        <f>TRUE</f>
        <v>1</v>
      </c>
      <c r="AA133" s="29" t="b">
        <f>TRUE</f>
        <v>1</v>
      </c>
      <c r="AB133" s="29" t="b">
        <f>TRUE</f>
        <v>1</v>
      </c>
      <c r="AC133" s="29" t="b">
        <f>TRUE</f>
        <v>1</v>
      </c>
      <c r="AD133" s="29" t="b">
        <f>TRUE</f>
        <v>1</v>
      </c>
      <c r="AE133" s="29" t="b">
        <f>TRUE</f>
        <v>1</v>
      </c>
      <c r="AF133" s="29" t="b">
        <f>TRUE</f>
        <v>1</v>
      </c>
      <c r="AG133" s="29" t="b">
        <f>TRUE</f>
        <v>1</v>
      </c>
      <c r="AH133" s="29" t="b">
        <f>TRUE</f>
        <v>1</v>
      </c>
      <c r="AI133" s="29" t="b">
        <f>TRUE</f>
        <v>1</v>
      </c>
      <c r="AJ133" s="29" t="b">
        <f>TRUE</f>
        <v>1</v>
      </c>
      <c r="AK133" s="29" t="b">
        <f>TRUE</f>
        <v>1</v>
      </c>
      <c r="AM133" s="29" t="b">
        <f>TRUE</f>
        <v>1</v>
      </c>
      <c r="AN133" s="29" t="b">
        <f>TRUE</f>
        <v>1</v>
      </c>
      <c r="AO133" s="29" t="b">
        <f>TRUE</f>
        <v>1</v>
      </c>
      <c r="AQ133" s="29" t="b">
        <f>TRUE</f>
        <v>1</v>
      </c>
      <c r="AR133" s="29" t="b">
        <f>TRUE</f>
        <v>1</v>
      </c>
      <c r="AS133" s="29" t="b">
        <f>TRUE</f>
        <v>1</v>
      </c>
    </row>
    <row r="135" spans="2:61" x14ac:dyDescent="0.3">
      <c r="F135" s="3" t="s">
        <v>164</v>
      </c>
      <c r="R135" s="29">
        <f>SUM(R132:R133)</f>
        <v>0</v>
      </c>
    </row>
  </sheetData>
  <conditionalFormatting sqref="T132:AK133 AM132:AO133">
    <cfRule type="cellIs" dxfId="3" priority="4" operator="equal">
      <formula>FALSE</formula>
    </cfRule>
  </conditionalFormatting>
  <conditionalFormatting sqref="R135">
    <cfRule type="cellIs" dxfId="2" priority="3" operator="greaterThan">
      <formula>0</formula>
    </cfRule>
  </conditionalFormatting>
  <conditionalFormatting sqref="R4">
    <cfRule type="cellIs" dxfId="1" priority="2" operator="greaterThan">
      <formula>0</formula>
    </cfRule>
  </conditionalFormatting>
  <conditionalFormatting sqref="AQ132:AS133">
    <cfRule type="cellIs" dxfId="0" priority="1" operator="equal">
      <formula>FALSE</formula>
    </cfRule>
  </conditionalFormatting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11EE837DDF77D4E9CE574645C1876B1" ma:contentTypeVersion="10" ma:contentTypeDescription="Create a new document." ma:contentTypeScope="" ma:versionID="9ae01dc1330d0d1df96a679c87ff2880">
  <xsd:schema xmlns:xsd="http://www.w3.org/2001/XMLSchema" xmlns:xs="http://www.w3.org/2001/XMLSchema" xmlns:p="http://schemas.microsoft.com/office/2006/metadata/properties" xmlns:ns2="57eae938-0bde-4b15-99d2-1fbf7878da98" xmlns:ns3="dcbf8a88-e063-4a69-82e9-42d02808f636" targetNamespace="http://schemas.microsoft.com/office/2006/metadata/properties" ma:root="true" ma:fieldsID="b9b30d7751951b6ed60a03997016870d" ns2:_="" ns3:_="">
    <xsd:import namespace="57eae938-0bde-4b15-99d2-1fbf7878da98"/>
    <xsd:import namespace="dcbf8a88-e063-4a69-82e9-42d02808f63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eae938-0bde-4b15-99d2-1fbf7878da9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cbf8a88-e063-4a69-82e9-42d02808f636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/>
</file>

<file path=customXml/itemProps1.xml><?xml version="1.0" encoding="utf-8"?>
<ds:datastoreItem xmlns:ds="http://schemas.openxmlformats.org/officeDocument/2006/customXml" ds:itemID="{0EF15FA0-CA4E-4B9B-A933-323E480125C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eae938-0bde-4b15-99d2-1fbf7878da98"/>
    <ds:schemaRef ds:uri="dcbf8a88-e063-4a69-82e9-42d02808f63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7C93B7D-503A-4249-93CB-006978FCC628}">
  <ds:schemaRefs>
    <ds:schemaRef ds:uri="http://schemas.openxmlformats.org/package/2006/metadata/core-properties"/>
    <ds:schemaRef ds:uri="57eae938-0bde-4b15-99d2-1fbf7878da98"/>
    <ds:schemaRef ds:uri="http://purl.org/dc/terms/"/>
    <ds:schemaRef ds:uri="http://schemas.microsoft.com/office/infopath/2007/PartnerControls"/>
    <ds:schemaRef ds:uri="http://schemas.microsoft.com/office/2006/metadata/properties"/>
    <ds:schemaRef ds:uri="http://www.w3.org/XML/1998/namespace"/>
    <ds:schemaRef ds:uri="http://schemas.microsoft.com/office/2006/documentManagement/types"/>
    <ds:schemaRef ds:uri="dcbf8a88-e063-4a69-82e9-42d02808f636"/>
    <ds:schemaRef ds:uri="http://purl.org/dc/dcmitype/"/>
    <ds:schemaRef ds:uri="http://purl.org/dc/elements/1.1/"/>
  </ds:schemaRefs>
</ds:datastoreItem>
</file>

<file path=customXml/itemProps3.xml><?xml version="1.0" encoding="utf-8"?>
<ds:datastoreItem xmlns:ds="http://schemas.openxmlformats.org/officeDocument/2006/customXml" ds:itemID="{2A578E68-11C5-4D03-A776-607FB879336F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7DC93E2A-969F-4A6D-92AC-A3D788CAA412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46</vt:i4>
      </vt:variant>
    </vt:vector>
  </HeadingPairs>
  <TitlesOfParts>
    <vt:vector size="46" baseType="lpstr">
      <vt:lpstr>Cover</vt:lpstr>
      <vt:lpstr>Lists</vt:lpstr>
      <vt:lpstr>Global</vt:lpstr>
      <vt:lpstr>Local</vt:lpstr>
      <vt:lpstr>Inp_Efficiency</vt:lpstr>
      <vt:lpstr>Inp_RPE</vt:lpstr>
      <vt:lpstr>Inp_OngoingEfficiency</vt:lpstr>
      <vt:lpstr>Inp_EoE</vt:lpstr>
      <vt:lpstr>Inp_EoE_sub</vt:lpstr>
      <vt:lpstr>Inp_EoE_SubAdjCostShares</vt:lpstr>
      <vt:lpstr>Inp_Lon</vt:lpstr>
      <vt:lpstr>Inp_Lon_sub</vt:lpstr>
      <vt:lpstr>Inp_Lon_SubAdjCostShares</vt:lpstr>
      <vt:lpstr>Inp_NW</vt:lpstr>
      <vt:lpstr>Inp_NW_sub</vt:lpstr>
      <vt:lpstr>Inp_NW_SubAdjCostShares</vt:lpstr>
      <vt:lpstr>Inp_WM</vt:lpstr>
      <vt:lpstr>Inp_WM_sub</vt:lpstr>
      <vt:lpstr>Inp_WM_SubAdjCostShares</vt:lpstr>
      <vt:lpstr>Inp_NGN</vt:lpstr>
      <vt:lpstr>Inp_NGN_sub</vt:lpstr>
      <vt:lpstr>Inp_NGN_SubAdjCostShares</vt:lpstr>
      <vt:lpstr>Inp_NGN_SubCostShares</vt:lpstr>
      <vt:lpstr>Inp_Sc</vt:lpstr>
      <vt:lpstr>Inp_Sc_sub</vt:lpstr>
      <vt:lpstr>Inp_Sc_SubAdjCostShares</vt:lpstr>
      <vt:lpstr>Inp_So</vt:lpstr>
      <vt:lpstr>Inp_So_sub</vt:lpstr>
      <vt:lpstr>Inp_So_SubAdjCostShares</vt:lpstr>
      <vt:lpstr>Inp_WWU</vt:lpstr>
      <vt:lpstr>Inp_WWU_sub</vt:lpstr>
      <vt:lpstr>Inp_WWU_SubAdjCostShares</vt:lpstr>
      <vt:lpstr>Inp_BPI</vt:lpstr>
      <vt:lpstr>Cal_EfficientCosts</vt:lpstr>
      <vt:lpstr>Cal_FrontierShift</vt:lpstr>
      <vt:lpstr>Cal_EoE</vt:lpstr>
      <vt:lpstr>Cal_Lon</vt:lpstr>
      <vt:lpstr>Cal_NW</vt:lpstr>
      <vt:lpstr>Cal_WM</vt:lpstr>
      <vt:lpstr>Cal_NGN</vt:lpstr>
      <vt:lpstr>Cal_Sc</vt:lpstr>
      <vt:lpstr>Cal_So</vt:lpstr>
      <vt:lpstr>Cal_WWU</vt:lpstr>
      <vt:lpstr>Cal_Allow</vt:lpstr>
      <vt:lpstr>Cal_BPI</vt:lpstr>
      <vt:lpstr>Out_Allow</vt:lpstr>
    </vt:vector>
  </TitlesOfParts>
  <Manager/>
  <Company>Ofgem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Will Glevey</dc:creator>
  <cp:keywords/>
  <dc:description/>
  <cp:lastModifiedBy>Jonathan Farrier</cp:lastModifiedBy>
  <cp:revision/>
  <dcterms:created xsi:type="dcterms:W3CDTF">2019-09-23T08:26:32Z</dcterms:created>
  <dcterms:modified xsi:type="dcterms:W3CDTF">2020-12-07T17:48:42Z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5f8a4728-76a9-4599-be87-ccd75a978a2d</vt:lpwstr>
  </property>
  <property fmtid="{D5CDD505-2E9C-101B-9397-08002B2CF9AE}" pid="3" name="bjSaver">
    <vt:lpwstr>EBGTegUjauDjqpwf+wRN6j1bWnEFDqPT</vt:lpwstr>
  </property>
  <property fmtid="{D5CDD505-2E9C-101B-9397-08002B2CF9AE}" pid="4" name="ContentTypeId">
    <vt:lpwstr>0x010100C11EE837DDF77D4E9CE574645C1876B1</vt:lpwstr>
  </property>
  <property fmtid="{D5CDD505-2E9C-101B-9397-08002B2CF9AE}" pid="5" name="Workbook id">
    <vt:lpwstr>d2e46566-18ab-4d09-b664-8401b0573636</vt:lpwstr>
  </property>
  <property fmtid="{D5CDD505-2E9C-101B-9397-08002B2CF9AE}" pid="6" name="Workbook type">
    <vt:lpwstr>Custom</vt:lpwstr>
  </property>
  <property fmtid="{D5CDD505-2E9C-101B-9397-08002B2CF9AE}" pid="7" name="Workbook version">
    <vt:lpwstr>Custom</vt:lpwstr>
  </property>
  <property fmtid="{D5CDD505-2E9C-101B-9397-08002B2CF9AE}" pid="8" name="bjDocumentSecurityLabel">
    <vt:lpwstr>This item has no classification</vt:lpwstr>
  </property>
  <property fmtid="{D5CDD505-2E9C-101B-9397-08002B2CF9AE}" pid="9" name="bjClsUserRVM">
    <vt:lpwstr>[]</vt:lpwstr>
  </property>
</Properties>
</file>