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2. FD Publication_Sharing with GDNs\Process\"/>
    </mc:Choice>
  </mc:AlternateContent>
  <xr:revisionPtr revIDLastSave="0" documentId="13_ncr:1_{2849EA8B-9AAA-4B41-9085-B14596AFFEF4}" xr6:coauthVersionLast="45" xr6:coauthVersionMax="45" xr10:uidLastSave="{00000000-0000-0000-0000-000000000000}"/>
  <bookViews>
    <workbookView xWindow="-98" yWindow="-98" windowWidth="22695" windowHeight="14595" tabRatio="865" xr2:uid="{00000000-000D-0000-FFFF-FFFF00000000}"/>
  </bookViews>
  <sheets>
    <sheet name="Cover" sheetId="23" r:id="rId1"/>
    <sheet name="Lists" sheetId="25" r:id="rId2"/>
    <sheet name="Global" sheetId="103" r:id="rId3"/>
    <sheet name="Local" sheetId="27" r:id="rId4"/>
    <sheet name="Inp_NonRegress" sheetId="71" r:id="rId5"/>
    <sheet name="Inp_NonRegressAdj" sheetId="74" r:id="rId6"/>
    <sheet name="Inp_Costs" sheetId="99" r:id="rId7"/>
    <sheet name="Inp_Drivers" sheetId="43" r:id="rId8"/>
    <sheet name="Inp_AdjDrivers" sheetId="44" r:id="rId9"/>
    <sheet name="Inp_CSVDrivers" sheetId="77" r:id="rId10"/>
    <sheet name="Inp_CSVAdjDrivers" sheetId="78" r:id="rId11"/>
    <sheet name="Inp_Stata" sheetId="15" r:id="rId12"/>
    <sheet name="Inp_Trends" sheetId="104" r:id="rId13"/>
    <sheet name="Inp_CorrectionFactor" sheetId="105" r:id="rId14"/>
    <sheet name="Cal_ModelledCosts" sheetId="49" r:id="rId15"/>
    <sheet name="Cal_ModelledCostsAdj" sheetId="56" r:id="rId16"/>
    <sheet name="Cal_AssessedCosts" sheetId="80" r:id="rId17"/>
    <sheet name="Cal_AssessedCostsAdj" sheetId="97" r:id="rId18"/>
    <sheet name="Cal_WorkloadAdj" sheetId="52" r:id="rId19"/>
    <sheet name="Cal_Weighting" sheetId="51" r:id="rId20"/>
    <sheet name="Cal_Efficiency" sheetId="72" r:id="rId21"/>
    <sheet name="Out_Efficiency" sheetId="47" r:id="rId22"/>
    <sheet name="Out_EoEModelledCosts" sheetId="54" r:id="rId23"/>
    <sheet name="Out_EoEWorkloadAdj" sheetId="55" r:id="rId24"/>
    <sheet name="Out_LonModelledCosts" sheetId="90" r:id="rId25"/>
    <sheet name="Out_LonWorkloadAdj" sheetId="58" r:id="rId26"/>
    <sheet name="Out_NWModelledCosts" sheetId="91" r:id="rId27"/>
    <sheet name="Out_NWWorkloadAdj" sheetId="60" r:id="rId28"/>
    <sheet name="Out_WMModelledCosts" sheetId="92" r:id="rId29"/>
    <sheet name="Out_WMWorkloadAdj" sheetId="62" r:id="rId30"/>
    <sheet name="Out_NGNModelledCosts" sheetId="93" r:id="rId31"/>
    <sheet name="Out_NGNWorkloadAdj" sheetId="64" r:id="rId32"/>
    <sheet name="Out_ScModelledCosts" sheetId="94" r:id="rId33"/>
    <sheet name="Out_ScWorkloadAdj" sheetId="66" r:id="rId34"/>
    <sheet name="Out_SoModelledCosts" sheetId="95" r:id="rId35"/>
    <sheet name="Out_SoWorkloadAdj" sheetId="68" r:id="rId36"/>
    <sheet name="Out_WWUModelledCosts" sheetId="96" r:id="rId37"/>
    <sheet name="Out_WWUWorkloadAdj" sheetId="70" r:id="rId3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104" i="72" l="1"/>
  <c r="F14" i="49" l="1"/>
  <c r="J14" i="49"/>
  <c r="F14" i="105"/>
  <c r="J14" i="105"/>
  <c r="R14" i="56"/>
  <c r="AG14" i="56" s="1"/>
  <c r="I13" i="56"/>
  <c r="I148" i="97"/>
  <c r="J148" i="97"/>
  <c r="AG148" i="97"/>
  <c r="I104" i="97"/>
  <c r="N104" i="97"/>
  <c r="I105" i="97"/>
  <c r="N105" i="97"/>
  <c r="I106" i="97"/>
  <c r="N106" i="97"/>
  <c r="I107" i="97"/>
  <c r="N107" i="97"/>
  <c r="J104" i="97"/>
  <c r="F14" i="56"/>
  <c r="J14" i="56"/>
  <c r="F15" i="56"/>
  <c r="J15" i="56"/>
  <c r="F16" i="56"/>
  <c r="J16" i="56"/>
  <c r="F17" i="56"/>
  <c r="J17" i="56"/>
  <c r="F18" i="56"/>
  <c r="J18" i="56"/>
  <c r="F19" i="56"/>
  <c r="J19" i="56"/>
  <c r="F20" i="56"/>
  <c r="J20" i="56"/>
  <c r="F21" i="56"/>
  <c r="J21" i="56"/>
  <c r="F28" i="56"/>
  <c r="J28" i="56"/>
  <c r="F29" i="56"/>
  <c r="J29" i="56"/>
  <c r="F30" i="56"/>
  <c r="J30" i="56"/>
  <c r="F31" i="56"/>
  <c r="J31" i="56"/>
  <c r="F32" i="56"/>
  <c r="J32" i="56"/>
  <c r="F33" i="56"/>
  <c r="J33" i="56"/>
  <c r="F34" i="56"/>
  <c r="J34" i="56"/>
  <c r="F35" i="56"/>
  <c r="J35" i="56"/>
  <c r="F39" i="56"/>
  <c r="J39" i="56"/>
  <c r="F40" i="56"/>
  <c r="J40" i="56"/>
  <c r="F41" i="56"/>
  <c r="J41" i="56"/>
  <c r="F42" i="56"/>
  <c r="J42" i="56"/>
  <c r="F43" i="56"/>
  <c r="J43" i="56"/>
  <c r="F44" i="56"/>
  <c r="J44" i="56"/>
  <c r="F45" i="56"/>
  <c r="J45" i="56"/>
  <c r="F46" i="56"/>
  <c r="J46" i="56"/>
  <c r="F50" i="56"/>
  <c r="J50" i="56"/>
  <c r="F51" i="56"/>
  <c r="J51" i="56"/>
  <c r="F52" i="56"/>
  <c r="J52" i="56"/>
  <c r="F53" i="56"/>
  <c r="J53" i="56"/>
  <c r="F54" i="56"/>
  <c r="J54" i="56"/>
  <c r="F55" i="56"/>
  <c r="J55" i="56"/>
  <c r="F56" i="56"/>
  <c r="J56" i="56"/>
  <c r="F57" i="56"/>
  <c r="J57" i="56"/>
  <c r="F64" i="56"/>
  <c r="J64" i="56"/>
  <c r="F65" i="56"/>
  <c r="J65" i="56"/>
  <c r="F66" i="56"/>
  <c r="J66" i="56"/>
  <c r="F67" i="56"/>
  <c r="J67" i="56"/>
  <c r="F68" i="56"/>
  <c r="J68" i="56"/>
  <c r="F69" i="56"/>
  <c r="J69" i="56"/>
  <c r="F70" i="56"/>
  <c r="J70" i="56"/>
  <c r="F71" i="56"/>
  <c r="J71" i="56"/>
  <c r="F75" i="56"/>
  <c r="J75" i="56"/>
  <c r="F76" i="56"/>
  <c r="J76" i="56"/>
  <c r="F77" i="56"/>
  <c r="J77" i="56"/>
  <c r="F78" i="56"/>
  <c r="J78" i="56"/>
  <c r="F79" i="56"/>
  <c r="J79" i="56"/>
  <c r="F80" i="56"/>
  <c r="J80" i="56"/>
  <c r="F81" i="56"/>
  <c r="J81" i="56"/>
  <c r="F82" i="56"/>
  <c r="J82" i="56"/>
  <c r="F86" i="56"/>
  <c r="J86" i="56"/>
  <c r="F87" i="56"/>
  <c r="J87" i="56"/>
  <c r="F88" i="56"/>
  <c r="J88" i="56"/>
  <c r="F89" i="56"/>
  <c r="J89" i="56"/>
  <c r="F90" i="56"/>
  <c r="J90" i="56"/>
  <c r="F91" i="56"/>
  <c r="J91" i="56"/>
  <c r="F92" i="56"/>
  <c r="J92" i="56"/>
  <c r="F93" i="56"/>
  <c r="J93" i="56"/>
  <c r="F97" i="56"/>
  <c r="J97" i="56"/>
  <c r="F98" i="56"/>
  <c r="J98" i="56"/>
  <c r="F99" i="56"/>
  <c r="J99" i="56"/>
  <c r="F100" i="56"/>
  <c r="J100" i="56"/>
  <c r="F101" i="56"/>
  <c r="J101" i="56"/>
  <c r="F102" i="56"/>
  <c r="J102" i="56"/>
  <c r="F103" i="56"/>
  <c r="J103" i="56"/>
  <c r="F104" i="56"/>
  <c r="J104" i="56"/>
  <c r="F108" i="56"/>
  <c r="J108" i="56"/>
  <c r="F109" i="56"/>
  <c r="J109" i="56"/>
  <c r="F110" i="56"/>
  <c r="J110" i="56"/>
  <c r="F111" i="56"/>
  <c r="J111" i="56"/>
  <c r="F112" i="56"/>
  <c r="J112" i="56"/>
  <c r="F113" i="56"/>
  <c r="J113" i="56"/>
  <c r="F114" i="56"/>
  <c r="J114" i="56"/>
  <c r="F115" i="56"/>
  <c r="J115" i="56"/>
  <c r="F119" i="56"/>
  <c r="J119" i="56"/>
  <c r="F120" i="56"/>
  <c r="J120" i="56"/>
  <c r="F121" i="56"/>
  <c r="J121" i="56"/>
  <c r="F122" i="56"/>
  <c r="J122" i="56"/>
  <c r="F123" i="56"/>
  <c r="J123" i="56"/>
  <c r="F124" i="56"/>
  <c r="J124" i="56"/>
  <c r="F125" i="56"/>
  <c r="J125" i="56"/>
  <c r="F126" i="56"/>
  <c r="J126" i="56"/>
  <c r="F130" i="56"/>
  <c r="J130" i="56"/>
  <c r="F131" i="56"/>
  <c r="J131" i="56"/>
  <c r="F132" i="56"/>
  <c r="J132" i="56"/>
  <c r="F133" i="56"/>
  <c r="J133" i="56"/>
  <c r="F134" i="56"/>
  <c r="J134" i="56"/>
  <c r="F135" i="56"/>
  <c r="J135" i="56"/>
  <c r="F136" i="56"/>
  <c r="J136" i="56"/>
  <c r="F137" i="56"/>
  <c r="J137" i="56"/>
  <c r="F141" i="56"/>
  <c r="J141" i="56"/>
  <c r="F142" i="56"/>
  <c r="J142" i="56"/>
  <c r="F143" i="56"/>
  <c r="J143" i="56"/>
  <c r="F144" i="56"/>
  <c r="J144" i="56"/>
  <c r="F145" i="56"/>
  <c r="J145" i="56"/>
  <c r="F146" i="56"/>
  <c r="J146" i="56"/>
  <c r="F147" i="56"/>
  <c r="J147" i="56"/>
  <c r="F148" i="56"/>
  <c r="J148" i="56"/>
  <c r="F152" i="56"/>
  <c r="J152" i="56"/>
  <c r="F153" i="56"/>
  <c r="J153" i="56"/>
  <c r="F154" i="56"/>
  <c r="J154" i="56"/>
  <c r="F155" i="56"/>
  <c r="J155" i="56"/>
  <c r="F156" i="56"/>
  <c r="J156" i="56"/>
  <c r="F157" i="56"/>
  <c r="J157" i="56"/>
  <c r="F158" i="56"/>
  <c r="J158" i="56"/>
  <c r="F159" i="56"/>
  <c r="J159" i="56"/>
  <c r="F163" i="56"/>
  <c r="J163" i="56"/>
  <c r="F164" i="56"/>
  <c r="J164" i="56"/>
  <c r="F165" i="56"/>
  <c r="J165" i="56"/>
  <c r="F166" i="56"/>
  <c r="J166" i="56"/>
  <c r="F167" i="56"/>
  <c r="J167" i="56"/>
  <c r="F168" i="56"/>
  <c r="J168" i="56"/>
  <c r="F169" i="56"/>
  <c r="J169" i="56"/>
  <c r="F170" i="56"/>
  <c r="J170" i="56"/>
  <c r="F174" i="56"/>
  <c r="J174" i="56"/>
  <c r="F175" i="56"/>
  <c r="J175" i="56"/>
  <c r="F176" i="56"/>
  <c r="J176" i="56"/>
  <c r="F177" i="56"/>
  <c r="J177" i="56"/>
  <c r="F178" i="56"/>
  <c r="J178" i="56"/>
  <c r="F179" i="56"/>
  <c r="J179" i="56"/>
  <c r="F180" i="56"/>
  <c r="J180" i="56"/>
  <c r="F181" i="56"/>
  <c r="J181" i="56"/>
  <c r="F185" i="56"/>
  <c r="J185" i="56"/>
  <c r="F186" i="56"/>
  <c r="J186" i="56"/>
  <c r="F187" i="56"/>
  <c r="J187" i="56"/>
  <c r="F188" i="56"/>
  <c r="J188" i="56"/>
  <c r="F189" i="56"/>
  <c r="J189" i="56"/>
  <c r="F190" i="56"/>
  <c r="J190" i="56"/>
  <c r="F191" i="56"/>
  <c r="J191" i="56"/>
  <c r="F192" i="56"/>
  <c r="J192" i="56"/>
  <c r="F196" i="56"/>
  <c r="J196" i="56"/>
  <c r="F197" i="56"/>
  <c r="J197" i="56"/>
  <c r="F198" i="56"/>
  <c r="J198" i="56"/>
  <c r="F199" i="56"/>
  <c r="J199" i="56"/>
  <c r="F200" i="56"/>
  <c r="J200" i="56"/>
  <c r="F201" i="56"/>
  <c r="J201" i="56"/>
  <c r="F202" i="56"/>
  <c r="J202" i="56"/>
  <c r="F203" i="56"/>
  <c r="J203" i="56"/>
  <c r="F207" i="56"/>
  <c r="J207" i="56"/>
  <c r="F208" i="56"/>
  <c r="J208" i="56"/>
  <c r="F209" i="56"/>
  <c r="J209" i="56"/>
  <c r="F210" i="56"/>
  <c r="J210" i="56"/>
  <c r="F211" i="56"/>
  <c r="J211" i="56"/>
  <c r="F212" i="56"/>
  <c r="J212" i="56"/>
  <c r="F213" i="56"/>
  <c r="J213" i="56"/>
  <c r="F214" i="56"/>
  <c r="J214" i="56"/>
  <c r="F218" i="56"/>
  <c r="J218" i="56"/>
  <c r="F219" i="56"/>
  <c r="J219" i="56"/>
  <c r="F220" i="56"/>
  <c r="J220" i="56"/>
  <c r="F221" i="56"/>
  <c r="J221" i="56"/>
  <c r="F222" i="56"/>
  <c r="J222" i="56"/>
  <c r="F223" i="56"/>
  <c r="J223" i="56"/>
  <c r="F224" i="56"/>
  <c r="J224" i="56"/>
  <c r="F225" i="56"/>
  <c r="J225" i="56"/>
  <c r="F229" i="56"/>
  <c r="J229" i="56"/>
  <c r="F230" i="56"/>
  <c r="J230" i="56"/>
  <c r="F231" i="56"/>
  <c r="J231" i="56"/>
  <c r="F232" i="56"/>
  <c r="J232" i="56"/>
  <c r="F233" i="56"/>
  <c r="J233" i="56"/>
  <c r="F234" i="56"/>
  <c r="J234" i="56"/>
  <c r="F235" i="56"/>
  <c r="J235" i="56"/>
  <c r="F236" i="56"/>
  <c r="J236" i="56"/>
  <c r="F15" i="49"/>
  <c r="J15" i="49"/>
  <c r="F15" i="105"/>
  <c r="J15" i="105"/>
  <c r="R15" i="56"/>
  <c r="AG15" i="56" s="1"/>
  <c r="F16" i="49"/>
  <c r="J16" i="49"/>
  <c r="F16" i="105"/>
  <c r="J16" i="105"/>
  <c r="R16" i="56"/>
  <c r="AG16" i="56" s="1"/>
  <c r="F17" i="49"/>
  <c r="J17" i="49"/>
  <c r="F17" i="105"/>
  <c r="J17" i="105"/>
  <c r="R17" i="56"/>
  <c r="AG17" i="56" s="1"/>
  <c r="F18" i="49"/>
  <c r="J18" i="49"/>
  <c r="F18" i="105"/>
  <c r="J18" i="105"/>
  <c r="R18" i="56"/>
  <c r="AG18" i="56" s="1"/>
  <c r="F19" i="49"/>
  <c r="J19" i="49"/>
  <c r="F19" i="105"/>
  <c r="J19" i="105"/>
  <c r="R19" i="56"/>
  <c r="AG19" i="56" s="1"/>
  <c r="F20" i="49"/>
  <c r="J20" i="49"/>
  <c r="F20" i="105"/>
  <c r="J20" i="105"/>
  <c r="R20" i="56"/>
  <c r="AG20" i="56" s="1"/>
  <c r="F21" i="49"/>
  <c r="J21" i="49"/>
  <c r="F21" i="105"/>
  <c r="J21" i="105"/>
  <c r="R21" i="56"/>
  <c r="AG21" i="56" s="1"/>
  <c r="I27" i="56"/>
  <c r="I38" i="56"/>
  <c r="I49" i="56"/>
  <c r="AG225" i="97"/>
  <c r="AG194" i="97"/>
  <c r="AG184" i="97"/>
  <c r="AG196" i="97"/>
  <c r="AG186" i="97"/>
  <c r="AG231" i="97"/>
  <c r="AG243" i="97"/>
  <c r="AG181" i="97"/>
  <c r="AG182" i="97"/>
  <c r="AG185" i="97"/>
  <c r="AG187" i="97"/>
  <c r="AG188" i="97"/>
  <c r="AG192" i="97"/>
  <c r="AG193" i="97"/>
  <c r="AG195" i="97"/>
  <c r="AG197" i="97"/>
  <c r="AG198" i="97"/>
  <c r="AG199" i="97"/>
  <c r="AG203" i="97"/>
  <c r="AG204" i="97"/>
  <c r="AG205" i="97"/>
  <c r="AG206" i="97"/>
  <c r="AG207" i="97"/>
  <c r="AG208" i="97"/>
  <c r="AG209" i="97"/>
  <c r="AG210" i="97"/>
  <c r="AG214" i="97"/>
  <c r="AG215" i="97"/>
  <c r="AG217" i="97"/>
  <c r="AG218" i="97"/>
  <c r="AG219" i="97"/>
  <c r="AG220" i="97"/>
  <c r="AG221" i="97"/>
  <c r="AG226" i="97"/>
  <c r="AG227" i="97"/>
  <c r="AG228" i="97"/>
  <c r="AG229" i="97"/>
  <c r="AG230" i="97"/>
  <c r="AG232" i="97"/>
  <c r="AG236" i="97"/>
  <c r="AG237" i="97"/>
  <c r="AG238" i="97"/>
  <c r="AG239" i="97"/>
  <c r="AG240" i="97"/>
  <c r="AG241" i="97"/>
  <c r="AG242" i="97"/>
  <c r="AG247" i="97"/>
  <c r="AG248" i="97"/>
  <c r="AG249" i="97"/>
  <c r="AG250" i="97"/>
  <c r="AG251" i="97"/>
  <c r="AG252" i="97"/>
  <c r="AG253" i="97"/>
  <c r="AG254" i="97"/>
  <c r="AG258" i="97"/>
  <c r="AG259" i="97"/>
  <c r="AG260" i="97"/>
  <c r="AG261" i="97"/>
  <c r="AG262" i="97"/>
  <c r="AG263" i="97"/>
  <c r="AG264" i="97"/>
  <c r="AG265" i="97"/>
  <c r="I162" i="56"/>
  <c r="AG104" i="97"/>
  <c r="AG105" i="97"/>
  <c r="AG106" i="97"/>
  <c r="AG107" i="97"/>
  <c r="AG108" i="97"/>
  <c r="AG110" i="97"/>
  <c r="AG111" i="97"/>
  <c r="I173" i="56"/>
  <c r="AG115" i="97"/>
  <c r="AG116" i="97"/>
  <c r="AG117" i="97"/>
  <c r="AG118" i="97"/>
  <c r="AG120" i="97"/>
  <c r="I184" i="56"/>
  <c r="AG126" i="97"/>
  <c r="AG127" i="97"/>
  <c r="AG128" i="97"/>
  <c r="AG129" i="97"/>
  <c r="AG130" i="97"/>
  <c r="AG131" i="97"/>
  <c r="AG132" i="97"/>
  <c r="I195" i="56"/>
  <c r="AG137" i="97"/>
  <c r="AG138" i="97"/>
  <c r="AG139" i="97"/>
  <c r="AG140" i="97"/>
  <c r="AG141" i="97"/>
  <c r="AG144" i="97"/>
  <c r="I206" i="56"/>
  <c r="AG291" i="97"/>
  <c r="AG293" i="97"/>
  <c r="AG297" i="97"/>
  <c r="AG298" i="97"/>
  <c r="I217" i="56"/>
  <c r="AG303" i="97"/>
  <c r="AG306" i="97"/>
  <c r="AG307" i="97"/>
  <c r="AG308" i="97"/>
  <c r="AG309" i="97"/>
  <c r="I228" i="56"/>
  <c r="AG346" i="97"/>
  <c r="AG349" i="97"/>
  <c r="AG350" i="97"/>
  <c r="AG351" i="97"/>
  <c r="AG352" i="97"/>
  <c r="J105" i="97"/>
  <c r="J106" i="97"/>
  <c r="J107" i="97"/>
  <c r="I108" i="97"/>
  <c r="J108" i="97"/>
  <c r="I109" i="97"/>
  <c r="J109" i="97"/>
  <c r="AG109" i="97"/>
  <c r="I110" i="97"/>
  <c r="J110" i="97"/>
  <c r="I111" i="97"/>
  <c r="J111" i="97"/>
  <c r="I115" i="97"/>
  <c r="J115" i="97"/>
  <c r="I116" i="97"/>
  <c r="J116" i="97"/>
  <c r="I117" i="97"/>
  <c r="J117" i="97"/>
  <c r="I118" i="97"/>
  <c r="J118" i="97"/>
  <c r="I119" i="97"/>
  <c r="J119" i="97"/>
  <c r="AG119" i="97"/>
  <c r="I120" i="97"/>
  <c r="J120" i="97"/>
  <c r="I121" i="97"/>
  <c r="J121" i="97"/>
  <c r="AG121" i="97"/>
  <c r="I122" i="97"/>
  <c r="J122" i="97"/>
  <c r="AG122" i="97"/>
  <c r="I126" i="97"/>
  <c r="J126" i="97"/>
  <c r="I127" i="97"/>
  <c r="J127" i="97"/>
  <c r="I128" i="97"/>
  <c r="J128" i="97"/>
  <c r="I129" i="97"/>
  <c r="J129" i="97"/>
  <c r="I130" i="97"/>
  <c r="J130" i="97"/>
  <c r="I131" i="97"/>
  <c r="J131" i="97"/>
  <c r="I132" i="97"/>
  <c r="J132" i="97"/>
  <c r="I133" i="97"/>
  <c r="J133" i="97"/>
  <c r="AG133" i="97"/>
  <c r="I137" i="97"/>
  <c r="J137" i="97"/>
  <c r="I138" i="97"/>
  <c r="J138" i="97"/>
  <c r="I139" i="97"/>
  <c r="J139" i="97"/>
  <c r="I140" i="97"/>
  <c r="J140" i="97"/>
  <c r="I141" i="97"/>
  <c r="J141" i="97"/>
  <c r="I142" i="97"/>
  <c r="J142" i="97"/>
  <c r="AG142" i="97"/>
  <c r="I143" i="97"/>
  <c r="J143" i="97"/>
  <c r="AG143" i="97"/>
  <c r="I144" i="97"/>
  <c r="J144" i="97"/>
  <c r="I149" i="97"/>
  <c r="J149" i="97"/>
  <c r="AG149" i="97"/>
  <c r="AG62" i="97" s="1"/>
  <c r="I150" i="97"/>
  <c r="J150" i="97"/>
  <c r="AG150" i="97"/>
  <c r="I151" i="97"/>
  <c r="J151" i="97"/>
  <c r="AG151" i="97"/>
  <c r="I152" i="97"/>
  <c r="J152" i="97"/>
  <c r="AG152" i="97"/>
  <c r="I153" i="97"/>
  <c r="J153" i="97"/>
  <c r="AG153" i="97"/>
  <c r="I154" i="97"/>
  <c r="J154" i="97"/>
  <c r="AG154" i="97"/>
  <c r="I155" i="97"/>
  <c r="J155" i="97"/>
  <c r="AG155" i="97"/>
  <c r="AG68" i="97" s="1"/>
  <c r="AG35" i="97" s="1"/>
  <c r="I159" i="97"/>
  <c r="J159" i="97"/>
  <c r="AG159" i="97"/>
  <c r="I160" i="97"/>
  <c r="J160" i="97"/>
  <c r="AG160" i="97"/>
  <c r="I161" i="97"/>
  <c r="J161" i="97"/>
  <c r="AG161" i="97"/>
  <c r="I162" i="97"/>
  <c r="J162" i="97"/>
  <c r="AG162" i="97"/>
  <c r="I163" i="97"/>
  <c r="J163" i="97"/>
  <c r="AG163" i="97"/>
  <c r="I164" i="97"/>
  <c r="J164" i="97"/>
  <c r="AG164" i="97"/>
  <c r="I165" i="97"/>
  <c r="J165" i="97"/>
  <c r="AG165" i="97"/>
  <c r="I166" i="97"/>
  <c r="J166" i="97"/>
  <c r="AG166" i="97"/>
  <c r="I170" i="97"/>
  <c r="J170" i="97"/>
  <c r="I171" i="97"/>
  <c r="J171" i="97"/>
  <c r="I172" i="97"/>
  <c r="J172" i="97"/>
  <c r="I173" i="97"/>
  <c r="J173" i="97"/>
  <c r="I174" i="97"/>
  <c r="J174" i="97"/>
  <c r="I175" i="97"/>
  <c r="J175" i="97"/>
  <c r="I176" i="97"/>
  <c r="J176" i="97"/>
  <c r="I177" i="97"/>
  <c r="J177" i="97"/>
  <c r="I181" i="97"/>
  <c r="J181" i="97"/>
  <c r="I182" i="97"/>
  <c r="J182" i="97"/>
  <c r="I183" i="97"/>
  <c r="J183" i="97"/>
  <c r="AG183" i="97"/>
  <c r="I184" i="97"/>
  <c r="J184" i="97"/>
  <c r="I185" i="97"/>
  <c r="J185" i="97"/>
  <c r="I186" i="97"/>
  <c r="J186" i="97"/>
  <c r="I187" i="97"/>
  <c r="J187" i="97"/>
  <c r="I188" i="97"/>
  <c r="J188" i="97"/>
  <c r="I192" i="97"/>
  <c r="J192" i="97"/>
  <c r="I193" i="97"/>
  <c r="J193" i="97"/>
  <c r="I194" i="97"/>
  <c r="J194" i="97"/>
  <c r="I195" i="97"/>
  <c r="J195" i="97"/>
  <c r="I196" i="97"/>
  <c r="J196" i="97"/>
  <c r="I197" i="97"/>
  <c r="J197" i="97"/>
  <c r="I198" i="97"/>
  <c r="J198" i="97"/>
  <c r="I199" i="97"/>
  <c r="J199" i="97"/>
  <c r="I203" i="97"/>
  <c r="J203" i="97"/>
  <c r="I204" i="97"/>
  <c r="J204" i="97"/>
  <c r="I205" i="97"/>
  <c r="J205" i="97"/>
  <c r="I206" i="97"/>
  <c r="J206" i="97"/>
  <c r="I207" i="97"/>
  <c r="J207" i="97"/>
  <c r="I208" i="97"/>
  <c r="J208" i="97"/>
  <c r="I209" i="97"/>
  <c r="J209" i="97"/>
  <c r="I210" i="97"/>
  <c r="J210" i="97"/>
  <c r="I214" i="97"/>
  <c r="J214" i="97"/>
  <c r="I215" i="97"/>
  <c r="J215" i="97"/>
  <c r="I216" i="97"/>
  <c r="J216" i="97"/>
  <c r="AG216" i="97"/>
  <c r="I217" i="97"/>
  <c r="J217" i="97"/>
  <c r="I218" i="97"/>
  <c r="J218" i="97"/>
  <c r="I219" i="97"/>
  <c r="J219" i="97"/>
  <c r="I220" i="97"/>
  <c r="J220" i="97"/>
  <c r="I221" i="97"/>
  <c r="J221" i="97"/>
  <c r="I225" i="97"/>
  <c r="J225" i="97"/>
  <c r="I226" i="97"/>
  <c r="J226" i="97"/>
  <c r="I227" i="97"/>
  <c r="J227" i="97"/>
  <c r="I228" i="97"/>
  <c r="J228" i="97"/>
  <c r="I229" i="97"/>
  <c r="J229" i="97"/>
  <c r="I230" i="97"/>
  <c r="J230" i="97"/>
  <c r="I231" i="97"/>
  <c r="J231" i="97"/>
  <c r="I232" i="97"/>
  <c r="J232" i="97"/>
  <c r="I236" i="97"/>
  <c r="J236" i="97"/>
  <c r="I237" i="97"/>
  <c r="J237" i="97"/>
  <c r="I238" i="97"/>
  <c r="J238" i="97"/>
  <c r="I239" i="97"/>
  <c r="J239" i="97"/>
  <c r="I240" i="97"/>
  <c r="J240" i="97"/>
  <c r="I241" i="97"/>
  <c r="J241" i="97"/>
  <c r="I242" i="97"/>
  <c r="J242" i="97"/>
  <c r="I243" i="97"/>
  <c r="J243" i="97"/>
  <c r="I247" i="97"/>
  <c r="J247" i="97"/>
  <c r="I248" i="97"/>
  <c r="J248" i="97"/>
  <c r="I249" i="97"/>
  <c r="J249" i="97"/>
  <c r="I250" i="97"/>
  <c r="J250" i="97"/>
  <c r="I251" i="97"/>
  <c r="J251" i="97"/>
  <c r="I252" i="97"/>
  <c r="J252" i="97"/>
  <c r="I253" i="97"/>
  <c r="J253" i="97"/>
  <c r="I254" i="97"/>
  <c r="J254" i="97"/>
  <c r="I258" i="97"/>
  <c r="J258" i="97"/>
  <c r="I259" i="97"/>
  <c r="J259" i="97"/>
  <c r="I260" i="97"/>
  <c r="J260" i="97"/>
  <c r="I261" i="97"/>
  <c r="J261" i="97"/>
  <c r="I262" i="97"/>
  <c r="J262" i="97"/>
  <c r="I263" i="97"/>
  <c r="J263" i="97"/>
  <c r="I264" i="97"/>
  <c r="J264" i="97"/>
  <c r="I265" i="97"/>
  <c r="J265" i="97"/>
  <c r="I269" i="97"/>
  <c r="J269" i="97"/>
  <c r="AG269" i="97"/>
  <c r="I270" i="97"/>
  <c r="J270" i="97"/>
  <c r="AG270" i="97"/>
  <c r="I271" i="97"/>
  <c r="J271" i="97"/>
  <c r="AG271" i="97"/>
  <c r="I272" i="97"/>
  <c r="J272" i="97"/>
  <c r="AG272" i="97"/>
  <c r="I273" i="97"/>
  <c r="J273" i="97"/>
  <c r="AG273" i="97"/>
  <c r="I274" i="97"/>
  <c r="J274" i="97"/>
  <c r="AG274" i="97"/>
  <c r="I275" i="97"/>
  <c r="J275" i="97"/>
  <c r="AG275" i="97"/>
  <c r="I276" i="97"/>
  <c r="J276" i="97"/>
  <c r="AG276" i="97"/>
  <c r="I280" i="97"/>
  <c r="J280" i="97"/>
  <c r="AG280" i="97"/>
  <c r="I281" i="97"/>
  <c r="J281" i="97"/>
  <c r="AG281" i="97"/>
  <c r="I282" i="97"/>
  <c r="J282" i="97"/>
  <c r="AG282" i="97"/>
  <c r="I283" i="97"/>
  <c r="J283" i="97"/>
  <c r="AG283" i="97"/>
  <c r="I284" i="97"/>
  <c r="J284" i="97"/>
  <c r="AG284" i="97"/>
  <c r="I285" i="97"/>
  <c r="J285" i="97"/>
  <c r="AG285" i="97"/>
  <c r="I286" i="97"/>
  <c r="J286" i="97"/>
  <c r="AG286" i="97"/>
  <c r="I287" i="97"/>
  <c r="J287" i="97"/>
  <c r="AG287" i="97"/>
  <c r="I291" i="97"/>
  <c r="J291" i="97"/>
  <c r="I292" i="97"/>
  <c r="J292" i="97"/>
  <c r="AG292" i="97"/>
  <c r="I293" i="97"/>
  <c r="J293" i="97"/>
  <c r="I294" i="97"/>
  <c r="J294" i="97"/>
  <c r="AG294" i="97"/>
  <c r="I295" i="97"/>
  <c r="J295" i="97"/>
  <c r="AG295" i="97"/>
  <c r="I296" i="97"/>
  <c r="J296" i="97"/>
  <c r="AG296" i="97"/>
  <c r="I297" i="97"/>
  <c r="J297" i="97"/>
  <c r="I298" i="97"/>
  <c r="J298" i="97"/>
  <c r="I302" i="97"/>
  <c r="J302" i="97"/>
  <c r="AG302" i="97"/>
  <c r="I303" i="97"/>
  <c r="J303" i="97"/>
  <c r="I304" i="97"/>
  <c r="J304" i="97"/>
  <c r="AG304" i="97"/>
  <c r="I305" i="97"/>
  <c r="J305" i="97"/>
  <c r="AG305" i="97"/>
  <c r="I306" i="97"/>
  <c r="J306" i="97"/>
  <c r="I307" i="97"/>
  <c r="J307" i="97"/>
  <c r="I308" i="97"/>
  <c r="J308" i="97"/>
  <c r="I309" i="97"/>
  <c r="J309" i="97"/>
  <c r="I313" i="97"/>
  <c r="J313" i="97"/>
  <c r="AG313" i="97"/>
  <c r="I314" i="97"/>
  <c r="J314" i="97"/>
  <c r="AG314" i="97"/>
  <c r="I315" i="97"/>
  <c r="J315" i="97"/>
  <c r="AG315" i="97"/>
  <c r="I316" i="97"/>
  <c r="J316" i="97"/>
  <c r="AG316" i="97"/>
  <c r="I317" i="97"/>
  <c r="J317" i="97"/>
  <c r="AG317" i="97"/>
  <c r="I318" i="97"/>
  <c r="J318" i="97"/>
  <c r="AG318" i="97"/>
  <c r="I319" i="97"/>
  <c r="J319" i="97"/>
  <c r="AG319" i="97"/>
  <c r="I320" i="97"/>
  <c r="J320" i="97"/>
  <c r="AG320" i="97"/>
  <c r="I324" i="97"/>
  <c r="J324" i="97"/>
  <c r="AG324" i="97"/>
  <c r="I325" i="97"/>
  <c r="J325" i="97"/>
  <c r="AG325" i="97"/>
  <c r="I326" i="97"/>
  <c r="J326" i="97"/>
  <c r="AG326" i="97"/>
  <c r="I327" i="97"/>
  <c r="J327" i="97"/>
  <c r="AG327" i="97"/>
  <c r="I328" i="97"/>
  <c r="J328" i="97"/>
  <c r="AG328" i="97"/>
  <c r="I329" i="97"/>
  <c r="J329" i="97"/>
  <c r="AG329" i="97"/>
  <c r="I330" i="97"/>
  <c r="J330" i="97"/>
  <c r="AG330" i="97"/>
  <c r="I331" i="97"/>
  <c r="J331" i="97"/>
  <c r="AG331" i="97"/>
  <c r="I335" i="97"/>
  <c r="J335" i="97"/>
  <c r="AG335" i="97"/>
  <c r="I336" i="97"/>
  <c r="J336" i="97"/>
  <c r="AG336" i="97"/>
  <c r="I337" i="97"/>
  <c r="J337" i="97"/>
  <c r="AG337" i="97"/>
  <c r="I338" i="97"/>
  <c r="J338" i="97"/>
  <c r="AG338" i="97"/>
  <c r="I339" i="97"/>
  <c r="J339" i="97"/>
  <c r="AG339" i="97"/>
  <c r="I340" i="97"/>
  <c r="J340" i="97"/>
  <c r="AG340" i="97"/>
  <c r="I341" i="97"/>
  <c r="J341" i="97"/>
  <c r="AG341" i="97"/>
  <c r="I342" i="97"/>
  <c r="J342" i="97"/>
  <c r="AG342" i="97"/>
  <c r="J346" i="97"/>
  <c r="J347" i="97"/>
  <c r="AG347" i="97"/>
  <c r="J348" i="97"/>
  <c r="AG348" i="97"/>
  <c r="J349" i="97"/>
  <c r="J350" i="97"/>
  <c r="J351" i="97"/>
  <c r="J352" i="97"/>
  <c r="J353" i="97"/>
  <c r="AG353" i="97"/>
  <c r="N108" i="97"/>
  <c r="N109" i="97"/>
  <c r="N110" i="97"/>
  <c r="N111" i="97"/>
  <c r="N115" i="97"/>
  <c r="N116" i="97"/>
  <c r="N117" i="97"/>
  <c r="N118" i="97"/>
  <c r="N119" i="97"/>
  <c r="N120" i="97"/>
  <c r="N121" i="97"/>
  <c r="N122" i="97"/>
  <c r="N126" i="97"/>
  <c r="N127" i="97"/>
  <c r="N128" i="97"/>
  <c r="N129" i="97"/>
  <c r="N130" i="97"/>
  <c r="N131" i="97"/>
  <c r="N132" i="97"/>
  <c r="N133" i="97"/>
  <c r="N137" i="97"/>
  <c r="N138" i="97"/>
  <c r="N139" i="97"/>
  <c r="N140" i="97"/>
  <c r="N141" i="97"/>
  <c r="N142" i="97"/>
  <c r="N143" i="97"/>
  <c r="N144" i="97"/>
  <c r="N148" i="97"/>
  <c r="N149" i="97"/>
  <c r="N150" i="97"/>
  <c r="N151" i="97"/>
  <c r="N152" i="97"/>
  <c r="N153" i="97"/>
  <c r="N154" i="97"/>
  <c r="N155" i="97"/>
  <c r="N159" i="97"/>
  <c r="N160" i="97"/>
  <c r="N161" i="97"/>
  <c r="N162" i="97"/>
  <c r="N163" i="97"/>
  <c r="N164" i="97"/>
  <c r="N165" i="97"/>
  <c r="N166" i="97"/>
  <c r="N170" i="97"/>
  <c r="N171" i="97"/>
  <c r="N172" i="97"/>
  <c r="N173" i="97"/>
  <c r="N174" i="97"/>
  <c r="N175" i="97"/>
  <c r="N176" i="97"/>
  <c r="N177" i="97"/>
  <c r="N181" i="97"/>
  <c r="N182" i="97"/>
  <c r="N183" i="97"/>
  <c r="N184" i="97"/>
  <c r="N185" i="97"/>
  <c r="N186" i="97"/>
  <c r="N187" i="97"/>
  <c r="N188" i="97"/>
  <c r="N192" i="97"/>
  <c r="N193" i="97"/>
  <c r="N194" i="97"/>
  <c r="N195" i="97"/>
  <c r="N196" i="97"/>
  <c r="N197" i="97"/>
  <c r="N198" i="97"/>
  <c r="N199" i="97"/>
  <c r="N203" i="97"/>
  <c r="N204" i="97"/>
  <c r="N205" i="97"/>
  <c r="N206" i="97"/>
  <c r="N207" i="97"/>
  <c r="N208" i="97"/>
  <c r="N209" i="97"/>
  <c r="N210" i="97"/>
  <c r="N214" i="97"/>
  <c r="N215" i="97"/>
  <c r="N216" i="97"/>
  <c r="N217" i="97"/>
  <c r="N218" i="97"/>
  <c r="N219" i="97"/>
  <c r="N220" i="97"/>
  <c r="N221" i="97"/>
  <c r="N225" i="97"/>
  <c r="N226" i="97"/>
  <c r="N227" i="97"/>
  <c r="N228" i="97"/>
  <c r="N229" i="97"/>
  <c r="N230" i="97"/>
  <c r="N231" i="97"/>
  <c r="N232" i="97"/>
  <c r="N236" i="97"/>
  <c r="N237" i="97"/>
  <c r="N238" i="97"/>
  <c r="N239" i="97"/>
  <c r="N240" i="97"/>
  <c r="N241" i="97"/>
  <c r="N242" i="97"/>
  <c r="N243" i="97"/>
  <c r="N247" i="97"/>
  <c r="N248" i="97"/>
  <c r="N249" i="97"/>
  <c r="N250" i="97"/>
  <c r="N251" i="97"/>
  <c r="N252" i="97"/>
  <c r="N253" i="97"/>
  <c r="N254" i="97"/>
  <c r="N258" i="97"/>
  <c r="N259" i="97"/>
  <c r="N260" i="97"/>
  <c r="N261" i="97"/>
  <c r="N262" i="97"/>
  <c r="N263" i="97"/>
  <c r="N264" i="97"/>
  <c r="N265" i="97"/>
  <c r="N269" i="97"/>
  <c r="N270" i="97"/>
  <c r="N271" i="97"/>
  <c r="N272" i="97"/>
  <c r="N273" i="97"/>
  <c r="N274" i="97"/>
  <c r="N275" i="97"/>
  <c r="N276" i="97"/>
  <c r="N280" i="97"/>
  <c r="N281" i="97"/>
  <c r="N282" i="97"/>
  <c r="N283" i="97"/>
  <c r="N284" i="97"/>
  <c r="N285" i="97"/>
  <c r="N286" i="97"/>
  <c r="N287" i="97"/>
  <c r="N291" i="97"/>
  <c r="N292" i="97"/>
  <c r="N293" i="97"/>
  <c r="N294" i="97"/>
  <c r="N295" i="97"/>
  <c r="N296" i="97"/>
  <c r="N297" i="97"/>
  <c r="N298" i="97"/>
  <c r="N302" i="97"/>
  <c r="N303" i="97"/>
  <c r="N304" i="97"/>
  <c r="N305" i="97"/>
  <c r="N306" i="97"/>
  <c r="N307" i="97"/>
  <c r="N308" i="97"/>
  <c r="N309" i="97"/>
  <c r="N313" i="97"/>
  <c r="N314" i="97"/>
  <c r="N315" i="97"/>
  <c r="N316" i="97"/>
  <c r="N317" i="97"/>
  <c r="N318" i="97"/>
  <c r="N319" i="97"/>
  <c r="N320" i="97"/>
  <c r="N324" i="97"/>
  <c r="N325" i="97"/>
  <c r="N326" i="97"/>
  <c r="N327" i="97"/>
  <c r="N328" i="97"/>
  <c r="N329" i="97"/>
  <c r="N330" i="97"/>
  <c r="N331" i="97"/>
  <c r="N335" i="97"/>
  <c r="N336" i="97"/>
  <c r="N337" i="97"/>
  <c r="N338" i="97"/>
  <c r="N339" i="97"/>
  <c r="N340" i="97"/>
  <c r="N341" i="97"/>
  <c r="N342" i="97"/>
  <c r="N346" i="97"/>
  <c r="N347" i="97"/>
  <c r="N348" i="97"/>
  <c r="N349" i="97"/>
  <c r="N350" i="97"/>
  <c r="N351" i="97"/>
  <c r="N352" i="97"/>
  <c r="N353" i="97"/>
  <c r="F104" i="97"/>
  <c r="F105" i="97"/>
  <c r="F106" i="97"/>
  <c r="F107" i="97"/>
  <c r="F108" i="97"/>
  <c r="F109" i="97"/>
  <c r="F110" i="97"/>
  <c r="F111" i="97"/>
  <c r="F115" i="97"/>
  <c r="F116" i="97"/>
  <c r="F117" i="97"/>
  <c r="F118" i="97"/>
  <c r="F119" i="97"/>
  <c r="F120" i="97"/>
  <c r="F121" i="97"/>
  <c r="F122" i="97"/>
  <c r="F126" i="97"/>
  <c r="F127" i="97"/>
  <c r="F128" i="97"/>
  <c r="F129" i="97"/>
  <c r="F130" i="97"/>
  <c r="F131" i="97"/>
  <c r="F132" i="97"/>
  <c r="F133" i="97"/>
  <c r="F137" i="97"/>
  <c r="F138" i="97"/>
  <c r="F139" i="97"/>
  <c r="F140" i="97"/>
  <c r="F141" i="97"/>
  <c r="F142" i="97"/>
  <c r="F143" i="97"/>
  <c r="F144" i="97"/>
  <c r="F148" i="97"/>
  <c r="F149" i="97"/>
  <c r="F150" i="97"/>
  <c r="F151" i="97"/>
  <c r="F152" i="97"/>
  <c r="F153" i="97"/>
  <c r="F154" i="97"/>
  <c r="F155" i="97"/>
  <c r="F159" i="97"/>
  <c r="F160" i="97"/>
  <c r="F161" i="97"/>
  <c r="F162" i="97"/>
  <c r="F163" i="97"/>
  <c r="F164" i="97"/>
  <c r="F165" i="97"/>
  <c r="F166" i="97"/>
  <c r="F170" i="97"/>
  <c r="F171" i="97"/>
  <c r="F172" i="97"/>
  <c r="F173" i="97"/>
  <c r="F174" i="97"/>
  <c r="F175" i="97"/>
  <c r="F176" i="97"/>
  <c r="F177" i="97"/>
  <c r="F181" i="97"/>
  <c r="F182" i="97"/>
  <c r="F183" i="97"/>
  <c r="F184" i="97"/>
  <c r="F185" i="97"/>
  <c r="F186" i="97"/>
  <c r="F187" i="97"/>
  <c r="F188" i="97"/>
  <c r="F192" i="97"/>
  <c r="F193" i="97"/>
  <c r="F194" i="97"/>
  <c r="F195" i="97"/>
  <c r="F196" i="97"/>
  <c r="F197" i="97"/>
  <c r="F198" i="97"/>
  <c r="F199" i="97"/>
  <c r="F203" i="97"/>
  <c r="F204" i="97"/>
  <c r="F205" i="97"/>
  <c r="F206" i="97"/>
  <c r="F207" i="97"/>
  <c r="F208" i="97"/>
  <c r="F209" i="97"/>
  <c r="F210" i="97"/>
  <c r="F214" i="97"/>
  <c r="F215" i="97"/>
  <c r="F216" i="97"/>
  <c r="F217" i="97"/>
  <c r="F218" i="97"/>
  <c r="F219" i="97"/>
  <c r="F220" i="97"/>
  <c r="F221" i="97"/>
  <c r="F225" i="97"/>
  <c r="F226" i="97"/>
  <c r="F227" i="97"/>
  <c r="F228" i="97"/>
  <c r="F229" i="97"/>
  <c r="F230" i="97"/>
  <c r="F231" i="97"/>
  <c r="F232" i="97"/>
  <c r="F236" i="97"/>
  <c r="F237" i="97"/>
  <c r="F238" i="97"/>
  <c r="F239" i="97"/>
  <c r="F240" i="97"/>
  <c r="F241" i="97"/>
  <c r="F242" i="97"/>
  <c r="F243" i="97"/>
  <c r="F247" i="97"/>
  <c r="F248" i="97"/>
  <c r="F249" i="97"/>
  <c r="F250" i="97"/>
  <c r="F251" i="97"/>
  <c r="F252" i="97"/>
  <c r="F253" i="97"/>
  <c r="F254" i="97"/>
  <c r="F258" i="97"/>
  <c r="F259" i="97"/>
  <c r="F260" i="97"/>
  <c r="F261" i="97"/>
  <c r="F262" i="97"/>
  <c r="F263" i="97"/>
  <c r="F264" i="97"/>
  <c r="F265" i="97"/>
  <c r="F269" i="97"/>
  <c r="F270" i="97"/>
  <c r="F271" i="97"/>
  <c r="F272" i="97"/>
  <c r="F273" i="97"/>
  <c r="F274" i="97"/>
  <c r="F275" i="97"/>
  <c r="F276" i="97"/>
  <c r="F280" i="97"/>
  <c r="F281" i="97"/>
  <c r="F282" i="97"/>
  <c r="F283" i="97"/>
  <c r="F284" i="97"/>
  <c r="F285" i="97"/>
  <c r="F286" i="97"/>
  <c r="F287" i="97"/>
  <c r="F291" i="97"/>
  <c r="F292" i="97"/>
  <c r="F293" i="97"/>
  <c r="F294" i="97"/>
  <c r="F295" i="97"/>
  <c r="F296" i="97"/>
  <c r="F297" i="97"/>
  <c r="F298" i="97"/>
  <c r="F302" i="97"/>
  <c r="F303" i="97"/>
  <c r="F304" i="97"/>
  <c r="F305" i="97"/>
  <c r="F306" i="97"/>
  <c r="F307" i="97"/>
  <c r="F308" i="97"/>
  <c r="F309" i="97"/>
  <c r="F313" i="97"/>
  <c r="F314" i="97"/>
  <c r="F315" i="97"/>
  <c r="F316" i="97"/>
  <c r="F317" i="97"/>
  <c r="F318" i="97"/>
  <c r="F319" i="97"/>
  <c r="F320" i="97"/>
  <c r="F324" i="97"/>
  <c r="F325" i="97"/>
  <c r="F326" i="97"/>
  <c r="F327" i="97"/>
  <c r="F328" i="97"/>
  <c r="F329" i="97"/>
  <c r="F330" i="97"/>
  <c r="F331" i="97"/>
  <c r="F335" i="97"/>
  <c r="F336" i="97"/>
  <c r="F337" i="97"/>
  <c r="F338" i="97"/>
  <c r="F339" i="97"/>
  <c r="F340" i="97"/>
  <c r="F341" i="97"/>
  <c r="F342" i="97"/>
  <c r="F346" i="97"/>
  <c r="F347" i="97"/>
  <c r="F348" i="97"/>
  <c r="F349" i="97"/>
  <c r="F350" i="97"/>
  <c r="F351" i="97"/>
  <c r="F352" i="97"/>
  <c r="F353" i="97"/>
  <c r="AG61" i="97"/>
  <c r="AG70" i="97"/>
  <c r="J39" i="97"/>
  <c r="AG79" i="97"/>
  <c r="AG50" i="97" s="1"/>
  <c r="J50" i="97"/>
  <c r="J12" i="72"/>
  <c r="AG12" i="72"/>
  <c r="R61" i="72"/>
  <c r="R62" i="72"/>
  <c r="I183" i="80"/>
  <c r="J183" i="80"/>
  <c r="F28" i="49"/>
  <c r="J28" i="49"/>
  <c r="F29" i="49"/>
  <c r="J29" i="49"/>
  <c r="F30" i="49"/>
  <c r="J30" i="49"/>
  <c r="F31" i="49"/>
  <c r="J31" i="49"/>
  <c r="F32" i="49"/>
  <c r="J32" i="49"/>
  <c r="F33" i="49"/>
  <c r="J33" i="49"/>
  <c r="F34" i="49"/>
  <c r="J34" i="49"/>
  <c r="F35" i="49"/>
  <c r="J35" i="49"/>
  <c r="F39" i="49"/>
  <c r="J39" i="49"/>
  <c r="F40" i="49"/>
  <c r="J40" i="49"/>
  <c r="F41" i="49"/>
  <c r="J41" i="49"/>
  <c r="F42" i="49"/>
  <c r="J42" i="49"/>
  <c r="F43" i="49"/>
  <c r="J43" i="49"/>
  <c r="F44" i="49"/>
  <c r="J44" i="49"/>
  <c r="F45" i="49"/>
  <c r="J45" i="49"/>
  <c r="F46" i="49"/>
  <c r="J46" i="49"/>
  <c r="F50" i="49"/>
  <c r="J50" i="49"/>
  <c r="F51" i="49"/>
  <c r="J51" i="49"/>
  <c r="F52" i="49"/>
  <c r="J52" i="49"/>
  <c r="F53" i="49"/>
  <c r="J53" i="49"/>
  <c r="F54" i="49"/>
  <c r="J54" i="49"/>
  <c r="F55" i="49"/>
  <c r="J55" i="49"/>
  <c r="F56" i="49"/>
  <c r="J56" i="49"/>
  <c r="F57" i="49"/>
  <c r="J57" i="49"/>
  <c r="F64" i="49"/>
  <c r="J64" i="49"/>
  <c r="F65" i="49"/>
  <c r="J65" i="49"/>
  <c r="F66" i="49"/>
  <c r="J66" i="49"/>
  <c r="F67" i="49"/>
  <c r="J67" i="49"/>
  <c r="F68" i="49"/>
  <c r="J68" i="49"/>
  <c r="F69" i="49"/>
  <c r="J69" i="49"/>
  <c r="F70" i="49"/>
  <c r="J70" i="49"/>
  <c r="F71" i="49"/>
  <c r="J71" i="49"/>
  <c r="F75" i="49"/>
  <c r="J75" i="49"/>
  <c r="F76" i="49"/>
  <c r="J76" i="49"/>
  <c r="F77" i="49"/>
  <c r="J77" i="49"/>
  <c r="F78" i="49"/>
  <c r="J78" i="49"/>
  <c r="F79" i="49"/>
  <c r="J79" i="49"/>
  <c r="F80" i="49"/>
  <c r="J80" i="49"/>
  <c r="F81" i="49"/>
  <c r="J81" i="49"/>
  <c r="F82" i="49"/>
  <c r="J82" i="49"/>
  <c r="F86" i="49"/>
  <c r="J86" i="49"/>
  <c r="F87" i="49"/>
  <c r="J87" i="49"/>
  <c r="F88" i="49"/>
  <c r="J88" i="49"/>
  <c r="F89" i="49"/>
  <c r="J89" i="49"/>
  <c r="F90" i="49"/>
  <c r="J90" i="49"/>
  <c r="F91" i="49"/>
  <c r="J91" i="49"/>
  <c r="F92" i="49"/>
  <c r="J92" i="49"/>
  <c r="F93" i="49"/>
  <c r="J93" i="49"/>
  <c r="F97" i="49"/>
  <c r="J97" i="49"/>
  <c r="F98" i="49"/>
  <c r="J98" i="49"/>
  <c r="F99" i="49"/>
  <c r="J99" i="49"/>
  <c r="F100" i="49"/>
  <c r="J100" i="49"/>
  <c r="F101" i="49"/>
  <c r="J101" i="49"/>
  <c r="F102" i="49"/>
  <c r="J102" i="49"/>
  <c r="F103" i="49"/>
  <c r="J103" i="49"/>
  <c r="F104" i="49"/>
  <c r="J104" i="49"/>
  <c r="F108" i="49"/>
  <c r="J108" i="49"/>
  <c r="F109" i="49"/>
  <c r="J109" i="49"/>
  <c r="F110" i="49"/>
  <c r="J110" i="49"/>
  <c r="F111" i="49"/>
  <c r="J111" i="49"/>
  <c r="F112" i="49"/>
  <c r="J112" i="49"/>
  <c r="F113" i="49"/>
  <c r="J113" i="49"/>
  <c r="F114" i="49"/>
  <c r="J114" i="49"/>
  <c r="F115" i="49"/>
  <c r="J115" i="49"/>
  <c r="F119" i="49"/>
  <c r="J119" i="49"/>
  <c r="F120" i="49"/>
  <c r="J120" i="49"/>
  <c r="F121" i="49"/>
  <c r="J121" i="49"/>
  <c r="F122" i="49"/>
  <c r="J122" i="49"/>
  <c r="F123" i="49"/>
  <c r="J123" i="49"/>
  <c r="F124" i="49"/>
  <c r="J124" i="49"/>
  <c r="F125" i="49"/>
  <c r="J125" i="49"/>
  <c r="F126" i="49"/>
  <c r="J126" i="49"/>
  <c r="F130" i="49"/>
  <c r="J130" i="49"/>
  <c r="F131" i="49"/>
  <c r="J131" i="49"/>
  <c r="F132" i="49"/>
  <c r="J132" i="49"/>
  <c r="F133" i="49"/>
  <c r="J133" i="49"/>
  <c r="F134" i="49"/>
  <c r="J134" i="49"/>
  <c r="F135" i="49"/>
  <c r="J135" i="49"/>
  <c r="F136" i="49"/>
  <c r="J136" i="49"/>
  <c r="F137" i="49"/>
  <c r="J137" i="49"/>
  <c r="F141" i="49"/>
  <c r="J141" i="49"/>
  <c r="F142" i="49"/>
  <c r="J142" i="49"/>
  <c r="F143" i="49"/>
  <c r="J143" i="49"/>
  <c r="F144" i="49"/>
  <c r="J144" i="49"/>
  <c r="F145" i="49"/>
  <c r="J145" i="49"/>
  <c r="F146" i="49"/>
  <c r="J146" i="49"/>
  <c r="F147" i="49"/>
  <c r="J147" i="49"/>
  <c r="F148" i="49"/>
  <c r="J148" i="49"/>
  <c r="F152" i="49"/>
  <c r="J152" i="49"/>
  <c r="F153" i="49"/>
  <c r="J153" i="49"/>
  <c r="F154" i="49"/>
  <c r="J154" i="49"/>
  <c r="F155" i="49"/>
  <c r="J155" i="49"/>
  <c r="F156" i="49"/>
  <c r="J156" i="49"/>
  <c r="F157" i="49"/>
  <c r="J157" i="49"/>
  <c r="F158" i="49"/>
  <c r="J158" i="49"/>
  <c r="F159" i="49"/>
  <c r="J159" i="49"/>
  <c r="F163" i="49"/>
  <c r="J163" i="49"/>
  <c r="F164" i="49"/>
  <c r="J164" i="49"/>
  <c r="F165" i="49"/>
  <c r="J165" i="49"/>
  <c r="F166" i="49"/>
  <c r="J166" i="49"/>
  <c r="F167" i="49"/>
  <c r="J167" i="49"/>
  <c r="F168" i="49"/>
  <c r="J168" i="49"/>
  <c r="F169" i="49"/>
  <c r="J169" i="49"/>
  <c r="F170" i="49"/>
  <c r="J170" i="49"/>
  <c r="F174" i="49"/>
  <c r="J174" i="49"/>
  <c r="F175" i="49"/>
  <c r="J175" i="49"/>
  <c r="F176" i="49"/>
  <c r="J176" i="49"/>
  <c r="F177" i="49"/>
  <c r="J177" i="49"/>
  <c r="F178" i="49"/>
  <c r="J178" i="49"/>
  <c r="F179" i="49"/>
  <c r="J179" i="49"/>
  <c r="F180" i="49"/>
  <c r="J180" i="49"/>
  <c r="F181" i="49"/>
  <c r="J181" i="49"/>
  <c r="F185" i="49"/>
  <c r="J185" i="49"/>
  <c r="F186" i="49"/>
  <c r="J186" i="49"/>
  <c r="F187" i="49"/>
  <c r="J187" i="49"/>
  <c r="F188" i="49"/>
  <c r="J188" i="49"/>
  <c r="F189" i="49"/>
  <c r="J189" i="49"/>
  <c r="F190" i="49"/>
  <c r="J190" i="49"/>
  <c r="F191" i="49"/>
  <c r="J191" i="49"/>
  <c r="F192" i="49"/>
  <c r="J192" i="49"/>
  <c r="F196" i="49"/>
  <c r="J196" i="49"/>
  <c r="F197" i="49"/>
  <c r="J197" i="49"/>
  <c r="F198" i="49"/>
  <c r="J198" i="49"/>
  <c r="F199" i="49"/>
  <c r="J199" i="49"/>
  <c r="F200" i="49"/>
  <c r="J200" i="49"/>
  <c r="F201" i="49"/>
  <c r="J201" i="49"/>
  <c r="F202" i="49"/>
  <c r="J202" i="49"/>
  <c r="F203" i="49"/>
  <c r="J203" i="49"/>
  <c r="F207" i="49"/>
  <c r="J207" i="49"/>
  <c r="F208" i="49"/>
  <c r="J208" i="49"/>
  <c r="F209" i="49"/>
  <c r="J209" i="49"/>
  <c r="F210" i="49"/>
  <c r="J210" i="49"/>
  <c r="F211" i="49"/>
  <c r="J211" i="49"/>
  <c r="F212" i="49"/>
  <c r="J212" i="49"/>
  <c r="F213" i="49"/>
  <c r="J213" i="49"/>
  <c r="F214" i="49"/>
  <c r="J214" i="49"/>
  <c r="F218" i="49"/>
  <c r="J218" i="49"/>
  <c r="F219" i="49"/>
  <c r="J219" i="49"/>
  <c r="F220" i="49"/>
  <c r="J220" i="49"/>
  <c r="F221" i="49"/>
  <c r="J221" i="49"/>
  <c r="F222" i="49"/>
  <c r="J222" i="49"/>
  <c r="F223" i="49"/>
  <c r="J223" i="49"/>
  <c r="F224" i="49"/>
  <c r="J224" i="49"/>
  <c r="F225" i="49"/>
  <c r="J225" i="49"/>
  <c r="F229" i="49"/>
  <c r="J229" i="49"/>
  <c r="F230" i="49"/>
  <c r="J230" i="49"/>
  <c r="F231" i="49"/>
  <c r="J231" i="49"/>
  <c r="F232" i="49"/>
  <c r="J232" i="49"/>
  <c r="F233" i="49"/>
  <c r="J233" i="49"/>
  <c r="F234" i="49"/>
  <c r="J234" i="49"/>
  <c r="F235" i="49"/>
  <c r="J235" i="49"/>
  <c r="F236" i="49"/>
  <c r="J236" i="49"/>
  <c r="R14" i="49"/>
  <c r="AG14" i="49" s="1"/>
  <c r="I13" i="49"/>
  <c r="R15" i="49"/>
  <c r="AG15" i="49" s="1"/>
  <c r="R16" i="49"/>
  <c r="AG16" i="49" s="1"/>
  <c r="R17" i="49"/>
  <c r="AG17" i="49" s="1"/>
  <c r="R18" i="49"/>
  <c r="AG18" i="49" s="1"/>
  <c r="R19" i="49"/>
  <c r="AG19" i="49" s="1"/>
  <c r="R20" i="49"/>
  <c r="AG20" i="49" s="1"/>
  <c r="R21" i="49"/>
  <c r="AG21" i="49" s="1"/>
  <c r="I27" i="49"/>
  <c r="I38" i="49"/>
  <c r="I49" i="49"/>
  <c r="AG181" i="80"/>
  <c r="AG182" i="80"/>
  <c r="AG36" i="90" s="1"/>
  <c r="AG183" i="80"/>
  <c r="AG184" i="80"/>
  <c r="AG185" i="80"/>
  <c r="AG187" i="80"/>
  <c r="AG193" i="80"/>
  <c r="AG37" i="90" s="1"/>
  <c r="AG194" i="80"/>
  <c r="AG37" i="91" s="1"/>
  <c r="AG195" i="80"/>
  <c r="AG196" i="80"/>
  <c r="AG204" i="80"/>
  <c r="AG38" i="90" s="1"/>
  <c r="AG205" i="80"/>
  <c r="AG38" i="91" s="1"/>
  <c r="AG206" i="80"/>
  <c r="AG38" i="92" s="1"/>
  <c r="AG207" i="80"/>
  <c r="AG208" i="80"/>
  <c r="AG38" i="94" s="1"/>
  <c r="AG209" i="80"/>
  <c r="AG215" i="80"/>
  <c r="AG39" i="90" s="1"/>
  <c r="AG216" i="80"/>
  <c r="AG39" i="91" s="1"/>
  <c r="AG218" i="80"/>
  <c r="AG226" i="80"/>
  <c r="AG40" i="90" s="1"/>
  <c r="AG227" i="80"/>
  <c r="AG40" i="91" s="1"/>
  <c r="AG228" i="80"/>
  <c r="AG40" i="92" s="1"/>
  <c r="AG229" i="80"/>
  <c r="AG238" i="80"/>
  <c r="AG239" i="80"/>
  <c r="AG41" i="92" s="1"/>
  <c r="AG240" i="80"/>
  <c r="AG241" i="80"/>
  <c r="AG249" i="80"/>
  <c r="AG42" i="91" s="1"/>
  <c r="AG250" i="80"/>
  <c r="AG42" i="92" s="1"/>
  <c r="AG252" i="80"/>
  <c r="AG260" i="80"/>
  <c r="AG43" i="91" s="1"/>
  <c r="AG261" i="80"/>
  <c r="AG43" i="92" s="1"/>
  <c r="AG262" i="80"/>
  <c r="AG43" i="93" s="1"/>
  <c r="AG263" i="80"/>
  <c r="AG43" i="94" s="1"/>
  <c r="AG264" i="80"/>
  <c r="AG43" i="95" s="1"/>
  <c r="I162" i="49"/>
  <c r="AG105" i="80"/>
  <c r="I173" i="49"/>
  <c r="AG115" i="80"/>
  <c r="AG30" i="54" s="1"/>
  <c r="I184" i="49"/>
  <c r="I195" i="49"/>
  <c r="I206" i="49"/>
  <c r="AG296" i="80"/>
  <c r="AG59" i="94" s="1"/>
  <c r="I217" i="49"/>
  <c r="I228" i="49"/>
  <c r="AG349" i="80"/>
  <c r="J36" i="60"/>
  <c r="F14" i="52"/>
  <c r="J14" i="52"/>
  <c r="F15" i="52"/>
  <c r="J15" i="52"/>
  <c r="F16" i="52"/>
  <c r="J16" i="52"/>
  <c r="F17" i="52"/>
  <c r="J17" i="52"/>
  <c r="F18" i="52"/>
  <c r="J18" i="52"/>
  <c r="F19" i="52"/>
  <c r="J19" i="52"/>
  <c r="F20" i="52"/>
  <c r="J20" i="52"/>
  <c r="F21" i="52"/>
  <c r="J21" i="52"/>
  <c r="F28" i="52"/>
  <c r="J28" i="52"/>
  <c r="F29" i="52"/>
  <c r="J29" i="52"/>
  <c r="F30" i="52"/>
  <c r="J30" i="52"/>
  <c r="F31" i="52"/>
  <c r="J31" i="52"/>
  <c r="F32" i="52"/>
  <c r="J32" i="52"/>
  <c r="F33" i="52"/>
  <c r="J33" i="52"/>
  <c r="F34" i="52"/>
  <c r="J34" i="52"/>
  <c r="F35" i="52"/>
  <c r="J35" i="52"/>
  <c r="F39" i="52"/>
  <c r="J39" i="52"/>
  <c r="F40" i="52"/>
  <c r="J40" i="52"/>
  <c r="F41" i="52"/>
  <c r="J41" i="52"/>
  <c r="F42" i="52"/>
  <c r="J42" i="52"/>
  <c r="F43" i="52"/>
  <c r="J43" i="52"/>
  <c r="F44" i="52"/>
  <c r="J44" i="52"/>
  <c r="F45" i="52"/>
  <c r="J45" i="52"/>
  <c r="F46" i="52"/>
  <c r="J46" i="52"/>
  <c r="F50" i="52"/>
  <c r="J50" i="52"/>
  <c r="F51" i="52"/>
  <c r="J51" i="52"/>
  <c r="F52" i="52"/>
  <c r="J52" i="52"/>
  <c r="F53" i="52"/>
  <c r="J53" i="52"/>
  <c r="F54" i="52"/>
  <c r="J54" i="52"/>
  <c r="F55" i="52"/>
  <c r="J55" i="52"/>
  <c r="F56" i="52"/>
  <c r="J56" i="52"/>
  <c r="F57" i="52"/>
  <c r="J57" i="52"/>
  <c r="F64" i="52"/>
  <c r="J64" i="52"/>
  <c r="F65" i="52"/>
  <c r="J65" i="52"/>
  <c r="F66" i="52"/>
  <c r="J66" i="52"/>
  <c r="F67" i="52"/>
  <c r="J67" i="52"/>
  <c r="F68" i="52"/>
  <c r="J68" i="52"/>
  <c r="F69" i="52"/>
  <c r="J69" i="52"/>
  <c r="F70" i="52"/>
  <c r="J70" i="52"/>
  <c r="F71" i="52"/>
  <c r="J71" i="52"/>
  <c r="F75" i="52"/>
  <c r="J75" i="52"/>
  <c r="F76" i="52"/>
  <c r="J76" i="52"/>
  <c r="F77" i="52"/>
  <c r="J77" i="52"/>
  <c r="F78" i="52"/>
  <c r="J78" i="52"/>
  <c r="F79" i="52"/>
  <c r="J79" i="52"/>
  <c r="F80" i="52"/>
  <c r="J80" i="52"/>
  <c r="F81" i="52"/>
  <c r="J81" i="52"/>
  <c r="F82" i="52"/>
  <c r="J82" i="52"/>
  <c r="F86" i="52"/>
  <c r="J86" i="52"/>
  <c r="F87" i="52"/>
  <c r="J87" i="52"/>
  <c r="F88" i="52"/>
  <c r="J88" i="52"/>
  <c r="F89" i="52"/>
  <c r="J89" i="52"/>
  <c r="F90" i="52"/>
  <c r="J90" i="52"/>
  <c r="F91" i="52"/>
  <c r="J91" i="52"/>
  <c r="F92" i="52"/>
  <c r="J92" i="52"/>
  <c r="F93" i="52"/>
  <c r="J93" i="52"/>
  <c r="F97" i="52"/>
  <c r="J97" i="52"/>
  <c r="F98" i="52"/>
  <c r="J98" i="52"/>
  <c r="F99" i="52"/>
  <c r="J99" i="52"/>
  <c r="F100" i="52"/>
  <c r="J100" i="52"/>
  <c r="F101" i="52"/>
  <c r="J101" i="52"/>
  <c r="F102" i="52"/>
  <c r="J102" i="52"/>
  <c r="F103" i="52"/>
  <c r="J103" i="52"/>
  <c r="F104" i="52"/>
  <c r="J104" i="52"/>
  <c r="F108" i="52"/>
  <c r="J108" i="52"/>
  <c r="F109" i="52"/>
  <c r="J109" i="52"/>
  <c r="F110" i="52"/>
  <c r="J110" i="52"/>
  <c r="F111" i="52"/>
  <c r="J111" i="52"/>
  <c r="F112" i="52"/>
  <c r="J112" i="52"/>
  <c r="F113" i="52"/>
  <c r="J113" i="52"/>
  <c r="F114" i="52"/>
  <c r="J114" i="52"/>
  <c r="F115" i="52"/>
  <c r="J115" i="52"/>
  <c r="F119" i="52"/>
  <c r="J119" i="52"/>
  <c r="F120" i="52"/>
  <c r="J120" i="52"/>
  <c r="F121" i="52"/>
  <c r="J121" i="52"/>
  <c r="F122" i="52"/>
  <c r="J122" i="52"/>
  <c r="F123" i="52"/>
  <c r="J123" i="52"/>
  <c r="F124" i="52"/>
  <c r="J124" i="52"/>
  <c r="F125" i="52"/>
  <c r="J125" i="52"/>
  <c r="F126" i="52"/>
  <c r="J126" i="52"/>
  <c r="F130" i="52"/>
  <c r="J130" i="52"/>
  <c r="F131" i="52"/>
  <c r="J131" i="52"/>
  <c r="F132" i="52"/>
  <c r="J132" i="52"/>
  <c r="F133" i="52"/>
  <c r="J133" i="52"/>
  <c r="F134" i="52"/>
  <c r="J134" i="52"/>
  <c r="F135" i="52"/>
  <c r="J135" i="52"/>
  <c r="F136" i="52"/>
  <c r="J136" i="52"/>
  <c r="F137" i="52"/>
  <c r="J137" i="52"/>
  <c r="F141" i="52"/>
  <c r="J141" i="52"/>
  <c r="F142" i="52"/>
  <c r="J142" i="52"/>
  <c r="F143" i="52"/>
  <c r="J143" i="52"/>
  <c r="F144" i="52"/>
  <c r="J144" i="52"/>
  <c r="F145" i="52"/>
  <c r="J145" i="52"/>
  <c r="F146" i="52"/>
  <c r="J146" i="52"/>
  <c r="F147" i="52"/>
  <c r="J147" i="52"/>
  <c r="F148" i="52"/>
  <c r="J148" i="52"/>
  <c r="F152" i="52"/>
  <c r="J152" i="52"/>
  <c r="F153" i="52"/>
  <c r="J153" i="52"/>
  <c r="F154" i="52"/>
  <c r="J154" i="52"/>
  <c r="F155" i="52"/>
  <c r="J155" i="52"/>
  <c r="F156" i="52"/>
  <c r="J156" i="52"/>
  <c r="F157" i="52"/>
  <c r="J157" i="52"/>
  <c r="F158" i="52"/>
  <c r="J158" i="52"/>
  <c r="F159" i="52"/>
  <c r="J159" i="52"/>
  <c r="F163" i="52"/>
  <c r="J163" i="52"/>
  <c r="F164" i="52"/>
  <c r="J164" i="52"/>
  <c r="F165" i="52"/>
  <c r="J165" i="52"/>
  <c r="F166" i="52"/>
  <c r="J166" i="52"/>
  <c r="F167" i="52"/>
  <c r="J167" i="52"/>
  <c r="F168" i="52"/>
  <c r="J168" i="52"/>
  <c r="F169" i="52"/>
  <c r="J169" i="52"/>
  <c r="F170" i="52"/>
  <c r="J170" i="52"/>
  <c r="F174" i="52"/>
  <c r="J174" i="52"/>
  <c r="F175" i="52"/>
  <c r="J175" i="52"/>
  <c r="F176" i="52"/>
  <c r="J176" i="52"/>
  <c r="F177" i="52"/>
  <c r="J177" i="52"/>
  <c r="F178" i="52"/>
  <c r="J178" i="52"/>
  <c r="F179" i="52"/>
  <c r="J179" i="52"/>
  <c r="F180" i="52"/>
  <c r="J180" i="52"/>
  <c r="F181" i="52"/>
  <c r="J181" i="52"/>
  <c r="F185" i="52"/>
  <c r="J185" i="52"/>
  <c r="F186" i="52"/>
  <c r="J186" i="52"/>
  <c r="F187" i="52"/>
  <c r="J187" i="52"/>
  <c r="F188" i="52"/>
  <c r="J188" i="52"/>
  <c r="F189" i="52"/>
  <c r="J189" i="52"/>
  <c r="F190" i="52"/>
  <c r="J190" i="52"/>
  <c r="F191" i="52"/>
  <c r="J191" i="52"/>
  <c r="F192" i="52"/>
  <c r="J192" i="52"/>
  <c r="F196" i="52"/>
  <c r="J196" i="52"/>
  <c r="F197" i="52"/>
  <c r="J197" i="52"/>
  <c r="F198" i="52"/>
  <c r="J198" i="52"/>
  <c r="F199" i="52"/>
  <c r="J199" i="52"/>
  <c r="F200" i="52"/>
  <c r="J200" i="52"/>
  <c r="F201" i="52"/>
  <c r="J201" i="52"/>
  <c r="F202" i="52"/>
  <c r="J202" i="52"/>
  <c r="F203" i="52"/>
  <c r="J203" i="52"/>
  <c r="F207" i="52"/>
  <c r="J207" i="52"/>
  <c r="F208" i="52"/>
  <c r="J208" i="52"/>
  <c r="F209" i="52"/>
  <c r="J209" i="52"/>
  <c r="F210" i="52"/>
  <c r="J210" i="52"/>
  <c r="F211" i="52"/>
  <c r="J211" i="52"/>
  <c r="F212" i="52"/>
  <c r="J212" i="52"/>
  <c r="F213" i="52"/>
  <c r="J213" i="52"/>
  <c r="F214" i="52"/>
  <c r="J214" i="52"/>
  <c r="F218" i="52"/>
  <c r="J218" i="52"/>
  <c r="F219" i="52"/>
  <c r="J219" i="52"/>
  <c r="F220" i="52"/>
  <c r="J220" i="52"/>
  <c r="F221" i="52"/>
  <c r="J221" i="52"/>
  <c r="F222" i="52"/>
  <c r="J222" i="52"/>
  <c r="F223" i="52"/>
  <c r="J223" i="52"/>
  <c r="F224" i="52"/>
  <c r="J224" i="52"/>
  <c r="F225" i="52"/>
  <c r="J225" i="52"/>
  <c r="F229" i="52"/>
  <c r="J229" i="52"/>
  <c r="F230" i="52"/>
  <c r="J230" i="52"/>
  <c r="F231" i="52"/>
  <c r="J231" i="52"/>
  <c r="F232" i="52"/>
  <c r="J232" i="52"/>
  <c r="F233" i="52"/>
  <c r="J233" i="52"/>
  <c r="F234" i="52"/>
  <c r="J234" i="52"/>
  <c r="F235" i="52"/>
  <c r="J235" i="52"/>
  <c r="F236" i="52"/>
  <c r="J236" i="52"/>
  <c r="F240" i="52"/>
  <c r="J240" i="52"/>
  <c r="F241" i="52"/>
  <c r="J241" i="52"/>
  <c r="F242" i="52"/>
  <c r="J242" i="52"/>
  <c r="F243" i="52"/>
  <c r="J243" i="52"/>
  <c r="F244" i="52"/>
  <c r="J244" i="52"/>
  <c r="F245" i="52"/>
  <c r="J245" i="52"/>
  <c r="F246" i="52"/>
  <c r="J246" i="52"/>
  <c r="F247" i="52"/>
  <c r="J247" i="52"/>
  <c r="F251" i="52"/>
  <c r="J251" i="52"/>
  <c r="F252" i="52"/>
  <c r="J252" i="52"/>
  <c r="F253" i="52"/>
  <c r="J253" i="52"/>
  <c r="F254" i="52"/>
  <c r="J254" i="52"/>
  <c r="F255" i="52"/>
  <c r="J255" i="52"/>
  <c r="F256" i="52"/>
  <c r="J256" i="52"/>
  <c r="F257" i="52"/>
  <c r="J257" i="52"/>
  <c r="F258" i="52"/>
  <c r="J258" i="52"/>
  <c r="F262" i="52"/>
  <c r="J262" i="52"/>
  <c r="F263" i="52"/>
  <c r="J263" i="52"/>
  <c r="F264" i="52"/>
  <c r="J264" i="52"/>
  <c r="F265" i="52"/>
  <c r="J265" i="52"/>
  <c r="F266" i="52"/>
  <c r="J266" i="52"/>
  <c r="F267" i="52"/>
  <c r="J267" i="52"/>
  <c r="F268" i="52"/>
  <c r="J268" i="52"/>
  <c r="F269" i="52"/>
  <c r="J269" i="52"/>
  <c r="F273" i="52"/>
  <c r="J273" i="52"/>
  <c r="F274" i="52"/>
  <c r="J274" i="52"/>
  <c r="F275" i="52"/>
  <c r="J275" i="52"/>
  <c r="F276" i="52"/>
  <c r="J276" i="52"/>
  <c r="F277" i="52"/>
  <c r="J277" i="52"/>
  <c r="F278" i="52"/>
  <c r="J278" i="52"/>
  <c r="F279" i="52"/>
  <c r="J279" i="52"/>
  <c r="F280" i="52"/>
  <c r="J280" i="52"/>
  <c r="F284" i="52"/>
  <c r="J284" i="52"/>
  <c r="F285" i="52"/>
  <c r="J285" i="52"/>
  <c r="F286" i="52"/>
  <c r="J286" i="52"/>
  <c r="F287" i="52"/>
  <c r="J287" i="52"/>
  <c r="F288" i="52"/>
  <c r="J288" i="52"/>
  <c r="F289" i="52"/>
  <c r="J289" i="52"/>
  <c r="F290" i="52"/>
  <c r="J290" i="52"/>
  <c r="F291" i="52"/>
  <c r="J291" i="52"/>
  <c r="F295" i="52"/>
  <c r="J295" i="52"/>
  <c r="F296" i="52"/>
  <c r="J296" i="52"/>
  <c r="F297" i="52"/>
  <c r="J297" i="52"/>
  <c r="F298" i="52"/>
  <c r="J298" i="52"/>
  <c r="F299" i="52"/>
  <c r="J299" i="52"/>
  <c r="F300" i="52"/>
  <c r="J300" i="52"/>
  <c r="F301" i="52"/>
  <c r="J301" i="52"/>
  <c r="F302" i="52"/>
  <c r="J302" i="52"/>
  <c r="F306" i="52"/>
  <c r="J306" i="52"/>
  <c r="F307" i="52"/>
  <c r="J307" i="52"/>
  <c r="F308" i="52"/>
  <c r="J308" i="52"/>
  <c r="F309" i="52"/>
  <c r="J309" i="52"/>
  <c r="F310" i="52"/>
  <c r="J310" i="52"/>
  <c r="F311" i="52"/>
  <c r="J311" i="52"/>
  <c r="F312" i="52"/>
  <c r="J312" i="52"/>
  <c r="F313" i="52"/>
  <c r="J313" i="52"/>
  <c r="I187" i="80"/>
  <c r="J187" i="80"/>
  <c r="J36" i="68"/>
  <c r="I193" i="80"/>
  <c r="J193" i="80"/>
  <c r="J37" i="58"/>
  <c r="I205" i="80"/>
  <c r="J205" i="80"/>
  <c r="J38" i="60"/>
  <c r="I208" i="80"/>
  <c r="J208" i="80"/>
  <c r="J38" i="66"/>
  <c r="I209" i="80"/>
  <c r="J209" i="80"/>
  <c r="J38" i="68"/>
  <c r="R63" i="72"/>
  <c r="AH148" i="97"/>
  <c r="AH61" i="97" s="1"/>
  <c r="AH70" i="97"/>
  <c r="AH79" i="97"/>
  <c r="AH12" i="72"/>
  <c r="AH104" i="97"/>
  <c r="AH115" i="97"/>
  <c r="AH126" i="97"/>
  <c r="AH137" i="97"/>
  <c r="AH105" i="97"/>
  <c r="AH106" i="97"/>
  <c r="AH107" i="97"/>
  <c r="AH108" i="97"/>
  <c r="AH109" i="97"/>
  <c r="AH110" i="97"/>
  <c r="AH111" i="97"/>
  <c r="AH116" i="97"/>
  <c r="AH117" i="97"/>
  <c r="AH118" i="97"/>
  <c r="AH119" i="97"/>
  <c r="AH120" i="97"/>
  <c r="AH121" i="97"/>
  <c r="AH122" i="97"/>
  <c r="AH127" i="97"/>
  <c r="AH128" i="97"/>
  <c r="AH129" i="97"/>
  <c r="AH130" i="97"/>
  <c r="AH131" i="97"/>
  <c r="AH132" i="97"/>
  <c r="AH133" i="97"/>
  <c r="AH138" i="97"/>
  <c r="AH139" i="97"/>
  <c r="AH140" i="97"/>
  <c r="AH141" i="97"/>
  <c r="AH142" i="97"/>
  <c r="AH143" i="97"/>
  <c r="AH144" i="97"/>
  <c r="AH203" i="97"/>
  <c r="AH214" i="97"/>
  <c r="AH247" i="97"/>
  <c r="AH182" i="97"/>
  <c r="AH204" i="97"/>
  <c r="AH226" i="97"/>
  <c r="AH237" i="97"/>
  <c r="AH248" i="97"/>
  <c r="AH205" i="97"/>
  <c r="AH238" i="97"/>
  <c r="AH260" i="97"/>
  <c r="AH184" i="97"/>
  <c r="AH195" i="97"/>
  <c r="AH217" i="97"/>
  <c r="AH250" i="97"/>
  <c r="AH261" i="97"/>
  <c r="AH228" i="97"/>
  <c r="AH185" i="97"/>
  <c r="AH240" i="97"/>
  <c r="AH186" i="97"/>
  <c r="AH197" i="97"/>
  <c r="AH208" i="97"/>
  <c r="AH219" i="97"/>
  <c r="AH230" i="97"/>
  <c r="AH252" i="97"/>
  <c r="AH263" i="97"/>
  <c r="AH220" i="97"/>
  <c r="AH198" i="97"/>
  <c r="AH188" i="97"/>
  <c r="AH232" i="97"/>
  <c r="AH243" i="97"/>
  <c r="AH221" i="97"/>
  <c r="AH254" i="97"/>
  <c r="AH181" i="97"/>
  <c r="AH183" i="97"/>
  <c r="AH187" i="97"/>
  <c r="AH192" i="97"/>
  <c r="AH193" i="97"/>
  <c r="AH194" i="97"/>
  <c r="AH196" i="97"/>
  <c r="AH199" i="97"/>
  <c r="AH207" i="97"/>
  <c r="AH209" i="97"/>
  <c r="AH215" i="97"/>
  <c r="AH216" i="97"/>
  <c r="AH218" i="97"/>
  <c r="AH225" i="97"/>
  <c r="AH227" i="97"/>
  <c r="AH229" i="97"/>
  <c r="AH231" i="97"/>
  <c r="AH236" i="97"/>
  <c r="AH239" i="97"/>
  <c r="AH241" i="97"/>
  <c r="AH242" i="97"/>
  <c r="AH249" i="97"/>
  <c r="AH251" i="97"/>
  <c r="AH253" i="97"/>
  <c r="AH258" i="97"/>
  <c r="AH259" i="97"/>
  <c r="AH262" i="97"/>
  <c r="AH264" i="97"/>
  <c r="AH265" i="97"/>
  <c r="AH291" i="97"/>
  <c r="AH292" i="97"/>
  <c r="AH293" i="97"/>
  <c r="AH294" i="97"/>
  <c r="AH295" i="97"/>
  <c r="AH296" i="97"/>
  <c r="AH297" i="97"/>
  <c r="AH298" i="97"/>
  <c r="AH302" i="97"/>
  <c r="AH303" i="97"/>
  <c r="AH304" i="97"/>
  <c r="AH305" i="97"/>
  <c r="AH306" i="97"/>
  <c r="AH307" i="97"/>
  <c r="AH308" i="97"/>
  <c r="AH309" i="97"/>
  <c r="AH346" i="97"/>
  <c r="AH347" i="97"/>
  <c r="AH348" i="97"/>
  <c r="AH349" i="97"/>
  <c r="AH350" i="97"/>
  <c r="AH351" i="97"/>
  <c r="AH352" i="97"/>
  <c r="AH353" i="97"/>
  <c r="AH159" i="97"/>
  <c r="AH269" i="97"/>
  <c r="AH280" i="97"/>
  <c r="AH313" i="97"/>
  <c r="AH149" i="97"/>
  <c r="AH150" i="97"/>
  <c r="AH151" i="97"/>
  <c r="AH64" i="97" s="1"/>
  <c r="AH152" i="97"/>
  <c r="AH153" i="97"/>
  <c r="AH66" i="97" s="1"/>
  <c r="AH154" i="97"/>
  <c r="AH155" i="97"/>
  <c r="AH160" i="97"/>
  <c r="AH161" i="97"/>
  <c r="AH162" i="97"/>
  <c r="AH163" i="97"/>
  <c r="AH164" i="97"/>
  <c r="AH165" i="97"/>
  <c r="AH166" i="97"/>
  <c r="AH270" i="97"/>
  <c r="AH271" i="97"/>
  <c r="AH272" i="97"/>
  <c r="AH273" i="97"/>
  <c r="AH274" i="97"/>
  <c r="AH275" i="97"/>
  <c r="AH276" i="97"/>
  <c r="AH281" i="97"/>
  <c r="AH282" i="97"/>
  <c r="AH283" i="97"/>
  <c r="AH284" i="97"/>
  <c r="AH285" i="97"/>
  <c r="AH286" i="97"/>
  <c r="AH287" i="97"/>
  <c r="AH314" i="97"/>
  <c r="AH315" i="97"/>
  <c r="AH316" i="97"/>
  <c r="AH317" i="97"/>
  <c r="AH318" i="97"/>
  <c r="AH319" i="97"/>
  <c r="AH320" i="97"/>
  <c r="AH324" i="97"/>
  <c r="AH325" i="97"/>
  <c r="AH326" i="97"/>
  <c r="AH327" i="97"/>
  <c r="AH328" i="97"/>
  <c r="AH329" i="97"/>
  <c r="AH330" i="97"/>
  <c r="AH331" i="97"/>
  <c r="AH335" i="97"/>
  <c r="AH336" i="97"/>
  <c r="AH337" i="97"/>
  <c r="AH338" i="97"/>
  <c r="AH339" i="97"/>
  <c r="AH340" i="97"/>
  <c r="AH341" i="97"/>
  <c r="AH342" i="97"/>
  <c r="AI148" i="97"/>
  <c r="AI61" i="97" s="1"/>
  <c r="AI70" i="97"/>
  <c r="AI79" i="97"/>
  <c r="AI12" i="72"/>
  <c r="J28" i="97"/>
  <c r="AI104" i="97"/>
  <c r="AI115" i="97"/>
  <c r="AI126" i="97"/>
  <c r="AI137" i="97"/>
  <c r="AI105" i="97"/>
  <c r="AI106" i="97"/>
  <c r="AI107" i="97"/>
  <c r="AI108" i="97"/>
  <c r="AI109" i="97"/>
  <c r="AI110" i="97"/>
  <c r="AI111" i="97"/>
  <c r="AI116" i="97"/>
  <c r="AI117" i="97"/>
  <c r="AI118" i="97"/>
  <c r="AI119" i="97"/>
  <c r="AI120" i="97"/>
  <c r="AI121" i="97"/>
  <c r="AI122" i="97"/>
  <c r="AI127" i="97"/>
  <c r="AI128" i="97"/>
  <c r="AI129" i="97"/>
  <c r="AI130" i="97"/>
  <c r="AI131" i="97"/>
  <c r="AI132" i="97"/>
  <c r="AI133" i="97"/>
  <c r="AI138" i="97"/>
  <c r="AI139" i="97"/>
  <c r="AI140" i="97"/>
  <c r="AI141" i="97"/>
  <c r="AI142" i="97"/>
  <c r="AI143" i="97"/>
  <c r="AI144" i="97"/>
  <c r="AI181" i="97"/>
  <c r="AI192" i="97"/>
  <c r="AI203" i="97"/>
  <c r="AI214" i="97"/>
  <c r="AI225" i="97"/>
  <c r="AI247" i="97"/>
  <c r="AI182" i="97"/>
  <c r="AI193" i="97"/>
  <c r="AI204" i="97"/>
  <c r="AI215" i="97"/>
  <c r="AI226" i="97"/>
  <c r="AI237" i="97"/>
  <c r="AI248" i="97"/>
  <c r="AI259" i="97"/>
  <c r="AI183" i="97"/>
  <c r="AI205" i="97"/>
  <c r="AI216" i="97"/>
  <c r="AI227" i="97"/>
  <c r="AI249" i="97"/>
  <c r="AI184" i="97"/>
  <c r="AI206" i="97"/>
  <c r="AI217" i="97"/>
  <c r="AI228" i="97"/>
  <c r="AI239" i="97"/>
  <c r="AI250" i="97"/>
  <c r="AI185" i="97"/>
  <c r="AI196" i="97"/>
  <c r="AI207" i="97"/>
  <c r="AI218" i="97"/>
  <c r="AI229" i="97"/>
  <c r="AI251" i="97"/>
  <c r="AI262" i="97"/>
  <c r="AI186" i="97"/>
  <c r="AI197" i="97"/>
  <c r="AI208" i="97"/>
  <c r="AI230" i="97"/>
  <c r="AI252" i="97"/>
  <c r="AI187" i="97"/>
  <c r="AI209" i="97"/>
  <c r="AI220" i="97"/>
  <c r="AI231" i="97"/>
  <c r="AI242" i="97"/>
  <c r="AI253" i="97"/>
  <c r="AI264" i="97"/>
  <c r="AI188" i="97"/>
  <c r="AI199" i="97"/>
  <c r="AI210" i="97"/>
  <c r="AI221" i="97"/>
  <c r="AI232" i="97"/>
  <c r="AI243" i="97"/>
  <c r="AI254" i="97"/>
  <c r="AI194" i="97"/>
  <c r="AI195" i="97"/>
  <c r="AI198" i="97"/>
  <c r="AI219" i="97"/>
  <c r="AI236" i="97"/>
  <c r="AI238" i="97"/>
  <c r="AI240" i="97"/>
  <c r="AI241" i="97"/>
  <c r="AI258" i="97"/>
  <c r="AI260" i="97"/>
  <c r="AI261" i="97"/>
  <c r="AI263" i="97"/>
  <c r="AI265" i="97"/>
  <c r="AI291" i="97"/>
  <c r="AI292" i="97"/>
  <c r="AI293" i="97"/>
  <c r="AI294" i="97"/>
  <c r="AI295" i="97"/>
  <c r="AI296" i="97"/>
  <c r="AI297" i="97"/>
  <c r="AI298" i="97"/>
  <c r="AI302" i="97"/>
  <c r="AI303" i="97"/>
  <c r="AI304" i="97"/>
  <c r="AI305" i="97"/>
  <c r="AI306" i="97"/>
  <c r="AI307" i="97"/>
  <c r="AI308" i="97"/>
  <c r="AI309" i="97"/>
  <c r="AI346" i="97"/>
  <c r="AI347" i="97"/>
  <c r="AI348" i="97"/>
  <c r="AI349" i="97"/>
  <c r="AI350" i="97"/>
  <c r="AI351" i="97"/>
  <c r="AI352" i="97"/>
  <c r="AI353" i="97"/>
  <c r="AI159" i="97"/>
  <c r="AI269" i="97"/>
  <c r="AI280" i="97"/>
  <c r="AI313" i="97"/>
  <c r="AI149" i="97"/>
  <c r="AI62" i="97" s="1"/>
  <c r="AI150" i="97"/>
  <c r="AI63" i="97" s="1"/>
  <c r="AI151" i="97"/>
  <c r="AI152" i="97"/>
  <c r="AI153" i="97"/>
  <c r="AI66" i="97" s="1"/>
  <c r="AI154" i="97"/>
  <c r="AI67" i="97" s="1"/>
  <c r="AI155" i="97"/>
  <c r="AI68" i="97" s="1"/>
  <c r="AI160" i="97"/>
  <c r="AI161" i="97"/>
  <c r="AI162" i="97"/>
  <c r="AI163" i="97"/>
  <c r="AI164" i="97"/>
  <c r="AI165" i="97"/>
  <c r="AI166" i="97"/>
  <c r="AI270" i="97"/>
  <c r="AI271" i="97"/>
  <c r="AI272" i="97"/>
  <c r="AI273" i="97"/>
  <c r="AI274" i="97"/>
  <c r="AI275" i="97"/>
  <c r="AI276" i="97"/>
  <c r="AI281" i="97"/>
  <c r="AI282" i="97"/>
  <c r="AI283" i="97"/>
  <c r="AI284" i="97"/>
  <c r="AI285" i="97"/>
  <c r="AI286" i="97"/>
  <c r="AI287" i="97"/>
  <c r="AI314" i="97"/>
  <c r="AI315" i="97"/>
  <c r="AI316" i="97"/>
  <c r="AI317" i="97"/>
  <c r="AI318" i="97"/>
  <c r="AI319" i="97"/>
  <c r="AI320" i="97"/>
  <c r="AI324" i="97"/>
  <c r="AI325" i="97"/>
  <c r="AI326" i="97"/>
  <c r="AI327" i="97"/>
  <c r="AI328" i="97"/>
  <c r="AI329" i="97"/>
  <c r="AI330" i="97"/>
  <c r="AI331" i="97"/>
  <c r="AI335" i="97"/>
  <c r="AI336" i="97"/>
  <c r="AI337" i="97"/>
  <c r="AI338" i="97"/>
  <c r="AI339" i="97"/>
  <c r="AI340" i="97"/>
  <c r="AI341" i="97"/>
  <c r="AI342" i="97"/>
  <c r="AJ148" i="97"/>
  <c r="AJ61" i="97" s="1"/>
  <c r="AJ70" i="97"/>
  <c r="AJ79" i="97"/>
  <c r="AJ12" i="72"/>
  <c r="AJ104" i="97"/>
  <c r="AJ115" i="97"/>
  <c r="AJ126" i="97"/>
  <c r="AJ137" i="97"/>
  <c r="AJ105" i="97"/>
  <c r="AJ106" i="97"/>
  <c r="AJ107" i="97"/>
  <c r="AJ108" i="97"/>
  <c r="AJ109" i="97"/>
  <c r="AJ110" i="97"/>
  <c r="AJ111" i="97"/>
  <c r="AJ116" i="97"/>
  <c r="AJ117" i="97"/>
  <c r="AJ118" i="97"/>
  <c r="AJ119" i="97"/>
  <c r="AJ120" i="97"/>
  <c r="AJ121" i="97"/>
  <c r="AJ122" i="97"/>
  <c r="AJ127" i="97"/>
  <c r="AJ128" i="97"/>
  <c r="AJ129" i="97"/>
  <c r="AJ130" i="97"/>
  <c r="AJ131" i="97"/>
  <c r="AJ132" i="97"/>
  <c r="AJ133" i="97"/>
  <c r="AJ138" i="97"/>
  <c r="AJ139" i="97"/>
  <c r="AJ140" i="97"/>
  <c r="AJ141" i="97"/>
  <c r="AJ142" i="97"/>
  <c r="AJ143" i="97"/>
  <c r="AJ144" i="97"/>
  <c r="AJ181" i="97"/>
  <c r="AJ203" i="97"/>
  <c r="AJ225" i="97"/>
  <c r="AJ247" i="97"/>
  <c r="AJ182" i="97"/>
  <c r="AJ204" i="97"/>
  <c r="AJ226" i="97"/>
  <c r="AJ237" i="97"/>
  <c r="AJ248" i="97"/>
  <c r="AJ183" i="97"/>
  <c r="AJ194" i="97"/>
  <c r="AJ205" i="97"/>
  <c r="AJ216" i="97"/>
  <c r="AJ227" i="97"/>
  <c r="AJ238" i="97"/>
  <c r="AJ249" i="97"/>
  <c r="AJ184" i="97"/>
  <c r="AJ195" i="97"/>
  <c r="AJ206" i="97"/>
  <c r="AJ217" i="97"/>
  <c r="AJ228" i="97"/>
  <c r="AJ250" i="97"/>
  <c r="AJ261" i="97"/>
  <c r="AJ185" i="97"/>
  <c r="AJ196" i="97"/>
  <c r="AJ207" i="97"/>
  <c r="AJ229" i="97"/>
  <c r="AJ251" i="97"/>
  <c r="AJ262" i="80"/>
  <c r="AJ186" i="97"/>
  <c r="AJ197" i="97"/>
  <c r="AJ208" i="97"/>
  <c r="AJ219" i="97"/>
  <c r="AJ230" i="97"/>
  <c r="AJ241" i="97"/>
  <c r="AJ252" i="97"/>
  <c r="AJ187" i="97"/>
  <c r="AJ198" i="97"/>
  <c r="AJ209" i="97"/>
  <c r="AJ220" i="97"/>
  <c r="AJ231" i="97"/>
  <c r="AJ242" i="97"/>
  <c r="AJ253" i="97"/>
  <c r="AJ264" i="97"/>
  <c r="AJ188" i="97"/>
  <c r="AJ199" i="97"/>
  <c r="AJ210" i="97"/>
  <c r="AJ221" i="97"/>
  <c r="AJ232" i="97"/>
  <c r="AJ254" i="97"/>
  <c r="AJ192" i="97"/>
  <c r="AJ193" i="97"/>
  <c r="I197" i="80"/>
  <c r="J197" i="80"/>
  <c r="AJ197" i="80"/>
  <c r="J37" i="66"/>
  <c r="AJ214" i="97"/>
  <c r="AJ215" i="97"/>
  <c r="AJ218" i="97"/>
  <c r="AJ236" i="97"/>
  <c r="I237" i="80"/>
  <c r="J237" i="80"/>
  <c r="J41" i="58"/>
  <c r="AJ239" i="97"/>
  <c r="AJ240" i="97"/>
  <c r="AJ243" i="97"/>
  <c r="AJ258" i="97"/>
  <c r="AJ259" i="97"/>
  <c r="AJ260" i="97"/>
  <c r="I262" i="80"/>
  <c r="J262" i="80"/>
  <c r="J43" i="64"/>
  <c r="AJ263" i="97"/>
  <c r="AJ265" i="97"/>
  <c r="AJ291" i="97"/>
  <c r="AJ292" i="97"/>
  <c r="AJ293" i="97"/>
  <c r="AJ294" i="97"/>
  <c r="AJ295" i="97"/>
  <c r="AJ296" i="97"/>
  <c r="AJ297" i="97"/>
  <c r="AJ298" i="97"/>
  <c r="AJ302" i="97"/>
  <c r="AJ303" i="97"/>
  <c r="AJ304" i="97"/>
  <c r="AJ305" i="97"/>
  <c r="AJ306" i="97"/>
  <c r="AJ307" i="97"/>
  <c r="AJ308" i="97"/>
  <c r="AJ309" i="97"/>
  <c r="AJ346" i="97"/>
  <c r="AJ347" i="97"/>
  <c r="AJ348" i="97"/>
  <c r="AJ349" i="97"/>
  <c r="AJ350" i="97"/>
  <c r="AJ351" i="97"/>
  <c r="AJ352" i="97"/>
  <c r="AJ353" i="97"/>
  <c r="AJ159" i="97"/>
  <c r="AJ269" i="97"/>
  <c r="AJ280" i="97"/>
  <c r="AJ313" i="97"/>
  <c r="AJ149" i="97"/>
  <c r="AJ150" i="97"/>
  <c r="AJ63" i="97" s="1"/>
  <c r="AJ151" i="97"/>
  <c r="AJ64" i="97" s="1"/>
  <c r="AJ152" i="97"/>
  <c r="AJ65" i="97" s="1"/>
  <c r="AJ153" i="97"/>
  <c r="AJ154" i="97"/>
  <c r="AJ67" i="97" s="1"/>
  <c r="AJ155" i="97"/>
  <c r="AJ68" i="97" s="1"/>
  <c r="AJ160" i="97"/>
  <c r="AJ161" i="97"/>
  <c r="AJ162" i="97"/>
  <c r="AJ163" i="97"/>
  <c r="AJ164" i="97"/>
  <c r="AJ165" i="97"/>
  <c r="AJ166" i="97"/>
  <c r="AJ270" i="97"/>
  <c r="AJ271" i="97"/>
  <c r="AJ272" i="97"/>
  <c r="AJ273" i="97"/>
  <c r="AJ274" i="97"/>
  <c r="AJ275" i="97"/>
  <c r="AJ276" i="97"/>
  <c r="AJ281" i="97"/>
  <c r="AJ282" i="97"/>
  <c r="AJ283" i="97"/>
  <c r="AJ284" i="97"/>
  <c r="AJ285" i="97"/>
  <c r="AJ286" i="97"/>
  <c r="AJ287" i="97"/>
  <c r="AJ314" i="97"/>
  <c r="AJ315" i="97"/>
  <c r="AJ316" i="97"/>
  <c r="AJ317" i="97"/>
  <c r="AJ318" i="97"/>
  <c r="AJ319" i="97"/>
  <c r="AJ320" i="97"/>
  <c r="AJ324" i="97"/>
  <c r="AJ325" i="97"/>
  <c r="AJ326" i="97"/>
  <c r="AJ327" i="97"/>
  <c r="AJ328" i="97"/>
  <c r="AJ329" i="97"/>
  <c r="AJ330" i="97"/>
  <c r="AJ331" i="97"/>
  <c r="AJ335" i="97"/>
  <c r="AJ336" i="97"/>
  <c r="AJ337" i="97"/>
  <c r="AJ338" i="97"/>
  <c r="AJ339" i="97"/>
  <c r="AJ340" i="97"/>
  <c r="AJ341" i="97"/>
  <c r="AJ342" i="97"/>
  <c r="AK148" i="97"/>
  <c r="AK61" i="97" s="1"/>
  <c r="AK70" i="97"/>
  <c r="AK79" i="97"/>
  <c r="AK12" i="72"/>
  <c r="AK104" i="97"/>
  <c r="AK115" i="97"/>
  <c r="AK126" i="97"/>
  <c r="AK137" i="97"/>
  <c r="AK105" i="97"/>
  <c r="AK106" i="97"/>
  <c r="AK107" i="97"/>
  <c r="AK108" i="97"/>
  <c r="AK109" i="97"/>
  <c r="AK110" i="97"/>
  <c r="AK111" i="97"/>
  <c r="AK116" i="97"/>
  <c r="AK117" i="97"/>
  <c r="AK118" i="97"/>
  <c r="AK119" i="97"/>
  <c r="AK120" i="97"/>
  <c r="AK121" i="97"/>
  <c r="AK122" i="97"/>
  <c r="AK127" i="97"/>
  <c r="AK128" i="97"/>
  <c r="AK129" i="97"/>
  <c r="AK130" i="97"/>
  <c r="AK131" i="97"/>
  <c r="AK132" i="97"/>
  <c r="AK133" i="97"/>
  <c r="AK138" i="97"/>
  <c r="AK139" i="97"/>
  <c r="AK140" i="97"/>
  <c r="AK141" i="97"/>
  <c r="AK142" i="97"/>
  <c r="AK143" i="97"/>
  <c r="AK144" i="97"/>
  <c r="AK203" i="97"/>
  <c r="AK236" i="80"/>
  <c r="AK204" i="80"/>
  <c r="AK38" i="90" s="1"/>
  <c r="AK215" i="97"/>
  <c r="AK237" i="97"/>
  <c r="AK194" i="97"/>
  <c r="AK249" i="80"/>
  <c r="AK42" i="91" s="1"/>
  <c r="AK260" i="97"/>
  <c r="AK216" i="97"/>
  <c r="AK206" i="97"/>
  <c r="AK250" i="97"/>
  <c r="AK218" i="97"/>
  <c r="AK262" i="97"/>
  <c r="AK186" i="97"/>
  <c r="AK230" i="97"/>
  <c r="AK197" i="97"/>
  <c r="AK241" i="97"/>
  <c r="AK209" i="97"/>
  <c r="AK253" i="97"/>
  <c r="AK198" i="97"/>
  <c r="AK220" i="97"/>
  <c r="AK188" i="97"/>
  <c r="AK199" i="97"/>
  <c r="AK181" i="97"/>
  <c r="AK182" i="97"/>
  <c r="AK183" i="97"/>
  <c r="AK184" i="97"/>
  <c r="AK185" i="97"/>
  <c r="AK187" i="97"/>
  <c r="AK192" i="97"/>
  <c r="AK193" i="97"/>
  <c r="AK195" i="97"/>
  <c r="AK196" i="97"/>
  <c r="AK205" i="97"/>
  <c r="AK207" i="97"/>
  <c r="AK208" i="97"/>
  <c r="AK210" i="97"/>
  <c r="AK214" i="97"/>
  <c r="AK217" i="97"/>
  <c r="AK221" i="97"/>
  <c r="AK225" i="97"/>
  <c r="AK226" i="97"/>
  <c r="AK227" i="97"/>
  <c r="AK228" i="97"/>
  <c r="AK229" i="97"/>
  <c r="AK231" i="97"/>
  <c r="AK232" i="97"/>
  <c r="AK238" i="97"/>
  <c r="AK239" i="97"/>
  <c r="AK240" i="97"/>
  <c r="AK242" i="97"/>
  <c r="AK243" i="97"/>
  <c r="AK247" i="97"/>
  <c r="AK248" i="97"/>
  <c r="AK251" i="97"/>
  <c r="AK252" i="97"/>
  <c r="AK254" i="97"/>
  <c r="AK258" i="97"/>
  <c r="AK259" i="97"/>
  <c r="AK261" i="97"/>
  <c r="AK263" i="97"/>
  <c r="AK264" i="97"/>
  <c r="AK265" i="97"/>
  <c r="AK291" i="97"/>
  <c r="AK292" i="97"/>
  <c r="AK293" i="97"/>
  <c r="AK294" i="97"/>
  <c r="AK295" i="97"/>
  <c r="AK296" i="97"/>
  <c r="AK297" i="97"/>
  <c r="AK298" i="97"/>
  <c r="AK302" i="97"/>
  <c r="AK303" i="97"/>
  <c r="AK304" i="97"/>
  <c r="AK305" i="97"/>
  <c r="AK306" i="97"/>
  <c r="AK307" i="97"/>
  <c r="AK308" i="97"/>
  <c r="AK309" i="97"/>
  <c r="AK346" i="97"/>
  <c r="AK347" i="97"/>
  <c r="AK348" i="97"/>
  <c r="AK349" i="97"/>
  <c r="AK350" i="97"/>
  <c r="AK351" i="97"/>
  <c r="AK352" i="97"/>
  <c r="AK353" i="97"/>
  <c r="AK159" i="97"/>
  <c r="AK269" i="97"/>
  <c r="AK280" i="97"/>
  <c r="AK313" i="97"/>
  <c r="AK149" i="97"/>
  <c r="AK62" i="97" s="1"/>
  <c r="J29" i="97"/>
  <c r="AK150" i="97"/>
  <c r="AK63" i="97" s="1"/>
  <c r="AK151" i="97"/>
  <c r="AK64" i="97" s="1"/>
  <c r="AK152" i="97"/>
  <c r="AK65" i="97" s="1"/>
  <c r="AK153" i="97"/>
  <c r="AK66" i="97" s="1"/>
  <c r="AK154" i="97"/>
  <c r="AK67" i="97" s="1"/>
  <c r="AK155" i="97"/>
  <c r="AK160" i="97"/>
  <c r="AK161" i="97"/>
  <c r="AK162" i="97"/>
  <c r="AK163" i="97"/>
  <c r="AK164" i="97"/>
  <c r="AK165" i="97"/>
  <c r="AK166" i="97"/>
  <c r="AK270" i="97"/>
  <c r="AK271" i="97"/>
  <c r="AK272" i="97"/>
  <c r="AK273" i="97"/>
  <c r="AK274" i="97"/>
  <c r="AK275" i="97"/>
  <c r="AK276" i="97"/>
  <c r="AK281" i="97"/>
  <c r="AK282" i="97"/>
  <c r="AK283" i="97"/>
  <c r="AK284" i="97"/>
  <c r="AK285" i="97"/>
  <c r="AK286" i="97"/>
  <c r="AK287" i="97"/>
  <c r="AK314" i="97"/>
  <c r="AK315" i="97"/>
  <c r="AK316" i="97"/>
  <c r="AK317" i="97"/>
  <c r="AK318" i="97"/>
  <c r="AK319" i="97"/>
  <c r="AK320" i="97"/>
  <c r="AK324" i="97"/>
  <c r="AK325" i="97"/>
  <c r="AK326" i="97"/>
  <c r="AK327" i="97"/>
  <c r="AK328" i="97"/>
  <c r="AK329" i="97"/>
  <c r="AK330" i="97"/>
  <c r="AK331" i="97"/>
  <c r="AK335" i="97"/>
  <c r="AK336" i="97"/>
  <c r="AK337" i="97"/>
  <c r="AK338" i="97"/>
  <c r="AK339" i="97"/>
  <c r="AK340" i="97"/>
  <c r="AK341" i="97"/>
  <c r="AK342" i="97"/>
  <c r="R57" i="51"/>
  <c r="R58" i="51"/>
  <c r="R59" i="51"/>
  <c r="AG71" i="97"/>
  <c r="AG40" i="97" s="1"/>
  <c r="J40" i="97"/>
  <c r="AG80" i="97"/>
  <c r="AG51" i="97" s="1"/>
  <c r="J51" i="97"/>
  <c r="J13" i="72"/>
  <c r="AG13" i="72"/>
  <c r="AH62" i="97"/>
  <c r="AH71" i="97"/>
  <c r="AH80" i="97"/>
  <c r="AH13" i="72"/>
  <c r="AI71" i="97"/>
  <c r="AI80" i="97"/>
  <c r="AI13" i="72"/>
  <c r="AJ62" i="97"/>
  <c r="AJ71" i="97"/>
  <c r="AJ80" i="97"/>
  <c r="AJ13" i="72"/>
  <c r="AK71" i="97"/>
  <c r="AK80" i="97"/>
  <c r="AK13" i="72"/>
  <c r="AH16" i="56"/>
  <c r="AG63" i="97"/>
  <c r="AG30" i="97" s="1"/>
  <c r="AG72" i="97"/>
  <c r="AG41" i="97" s="1"/>
  <c r="J41" i="97"/>
  <c r="AG81" i="97"/>
  <c r="AG52" i="97" s="1"/>
  <c r="J52" i="97"/>
  <c r="J14" i="72"/>
  <c r="AG14" i="72"/>
  <c r="J30" i="97"/>
  <c r="AH63" i="97"/>
  <c r="AH72" i="97"/>
  <c r="AH81" i="97"/>
  <c r="AH14" i="72"/>
  <c r="AI72" i="97"/>
  <c r="AI81" i="97"/>
  <c r="AI14" i="72"/>
  <c r="AJ72" i="97"/>
  <c r="AJ81" i="97"/>
  <c r="AJ14" i="72"/>
  <c r="AK72" i="97"/>
  <c r="AK81" i="97"/>
  <c r="J52" i="80"/>
  <c r="I104" i="80"/>
  <c r="N104" i="80"/>
  <c r="I105" i="80"/>
  <c r="N105" i="80"/>
  <c r="I106" i="80"/>
  <c r="N106" i="80"/>
  <c r="I107" i="80"/>
  <c r="N107" i="80"/>
  <c r="J104" i="80"/>
  <c r="AK104" i="80"/>
  <c r="J105" i="80"/>
  <c r="AK105" i="80"/>
  <c r="J106" i="80"/>
  <c r="AK106" i="80"/>
  <c r="AK24" i="91" s="1"/>
  <c r="J107" i="80"/>
  <c r="AK107" i="80"/>
  <c r="I108" i="80"/>
  <c r="J108" i="80"/>
  <c r="AK108" i="80"/>
  <c r="I109" i="80"/>
  <c r="J109" i="80"/>
  <c r="AK109" i="80"/>
  <c r="I110" i="80"/>
  <c r="J110" i="80"/>
  <c r="AK110" i="80"/>
  <c r="AK24" i="95" s="1"/>
  <c r="I111" i="80"/>
  <c r="J111" i="80"/>
  <c r="AK111" i="80"/>
  <c r="I115" i="80"/>
  <c r="J115" i="80"/>
  <c r="AK115" i="80"/>
  <c r="I116" i="80"/>
  <c r="J116" i="80"/>
  <c r="AK116" i="80"/>
  <c r="I117" i="80"/>
  <c r="J117" i="80"/>
  <c r="AK117" i="80"/>
  <c r="I118" i="80"/>
  <c r="J118" i="80"/>
  <c r="AK118" i="80"/>
  <c r="I119" i="80"/>
  <c r="J119" i="80"/>
  <c r="AK119" i="80"/>
  <c r="I120" i="80"/>
  <c r="J120" i="80"/>
  <c r="AK120" i="80"/>
  <c r="AK30" i="94" s="1"/>
  <c r="I121" i="80"/>
  <c r="J121" i="80"/>
  <c r="AK121" i="80"/>
  <c r="AK30" i="95" s="1"/>
  <c r="I122" i="80"/>
  <c r="J122" i="80"/>
  <c r="AK122" i="80"/>
  <c r="I126" i="80"/>
  <c r="J126" i="80"/>
  <c r="AK126" i="80"/>
  <c r="I127" i="80"/>
  <c r="J127" i="80"/>
  <c r="AK127" i="80"/>
  <c r="I128" i="80"/>
  <c r="J128" i="80"/>
  <c r="AK128" i="80"/>
  <c r="I129" i="80"/>
  <c r="J129" i="80"/>
  <c r="AK129" i="80"/>
  <c r="I130" i="80"/>
  <c r="J130" i="80"/>
  <c r="AK130" i="80"/>
  <c r="I131" i="80"/>
  <c r="J131" i="80"/>
  <c r="AK131" i="80"/>
  <c r="AK31" i="94" s="1"/>
  <c r="I132" i="80"/>
  <c r="J132" i="80"/>
  <c r="AK132" i="80"/>
  <c r="AK31" i="95" s="1"/>
  <c r="I133" i="80"/>
  <c r="J133" i="80"/>
  <c r="AK133" i="80"/>
  <c r="I137" i="80"/>
  <c r="J137" i="80"/>
  <c r="AK137" i="80"/>
  <c r="I138" i="80"/>
  <c r="J138" i="80"/>
  <c r="AK138" i="80"/>
  <c r="I139" i="80"/>
  <c r="J139" i="80"/>
  <c r="AK139" i="80"/>
  <c r="I140" i="80"/>
  <c r="J140" i="80"/>
  <c r="AK140" i="80"/>
  <c r="I141" i="80"/>
  <c r="J141" i="80"/>
  <c r="AK141" i="80"/>
  <c r="I142" i="80"/>
  <c r="J142" i="80"/>
  <c r="AK142" i="80"/>
  <c r="I143" i="80"/>
  <c r="J143" i="80"/>
  <c r="AK143" i="80"/>
  <c r="I144" i="80"/>
  <c r="J144" i="80"/>
  <c r="AK144" i="80"/>
  <c r="I148" i="80"/>
  <c r="J148" i="80"/>
  <c r="AK148" i="80"/>
  <c r="I149" i="80"/>
  <c r="J149" i="80"/>
  <c r="AK149" i="80"/>
  <c r="I150" i="80"/>
  <c r="J150" i="80"/>
  <c r="AK150" i="80"/>
  <c r="I151" i="80"/>
  <c r="J151" i="80"/>
  <c r="AK151" i="80"/>
  <c r="I152" i="80"/>
  <c r="J152" i="80"/>
  <c r="AK152" i="80"/>
  <c r="I153" i="80"/>
  <c r="J153" i="80"/>
  <c r="AK153" i="80"/>
  <c r="I154" i="80"/>
  <c r="J154" i="80"/>
  <c r="AK154" i="80"/>
  <c r="I155" i="80"/>
  <c r="J155" i="80"/>
  <c r="AK155" i="80"/>
  <c r="I159" i="80"/>
  <c r="J159" i="80"/>
  <c r="AK159" i="80"/>
  <c r="I160" i="80"/>
  <c r="J160" i="80"/>
  <c r="AK160" i="80"/>
  <c r="I161" i="80"/>
  <c r="J161" i="80"/>
  <c r="AK161" i="80"/>
  <c r="I162" i="80"/>
  <c r="J162" i="80"/>
  <c r="AK162" i="80"/>
  <c r="I163" i="80"/>
  <c r="J163" i="80"/>
  <c r="AK163" i="80"/>
  <c r="I164" i="80"/>
  <c r="J164" i="80"/>
  <c r="AK164" i="80"/>
  <c r="I165" i="80"/>
  <c r="J165" i="80"/>
  <c r="AK165" i="80"/>
  <c r="I166" i="80"/>
  <c r="J166" i="80"/>
  <c r="AK166" i="80"/>
  <c r="I170" i="80"/>
  <c r="J170" i="80"/>
  <c r="I171" i="80"/>
  <c r="J171" i="80"/>
  <c r="I172" i="80"/>
  <c r="J172" i="80"/>
  <c r="I173" i="80"/>
  <c r="J173" i="80"/>
  <c r="I174" i="80"/>
  <c r="J174" i="80"/>
  <c r="I175" i="80"/>
  <c r="J175" i="80"/>
  <c r="I176" i="80"/>
  <c r="J176" i="80"/>
  <c r="I177" i="80"/>
  <c r="J177" i="80"/>
  <c r="I181" i="80"/>
  <c r="J181" i="80"/>
  <c r="AK181" i="80"/>
  <c r="AK36" i="54" s="1"/>
  <c r="I182" i="80"/>
  <c r="J182" i="80"/>
  <c r="AK182" i="80"/>
  <c r="AK183" i="80"/>
  <c r="AK36" i="91" s="1"/>
  <c r="I184" i="80"/>
  <c r="J184" i="80"/>
  <c r="AK184" i="80"/>
  <c r="I185" i="80"/>
  <c r="J185" i="80"/>
  <c r="AK185" i="80"/>
  <c r="AK36" i="93" s="1"/>
  <c r="I186" i="80"/>
  <c r="J186" i="80"/>
  <c r="AK186" i="80"/>
  <c r="AK187" i="80"/>
  <c r="I188" i="80"/>
  <c r="J188" i="80"/>
  <c r="AK188" i="80"/>
  <c r="AK36" i="96" s="1"/>
  <c r="I192" i="80"/>
  <c r="J192" i="80"/>
  <c r="AK192" i="80"/>
  <c r="AK37" i="54" s="1"/>
  <c r="AK193" i="80"/>
  <c r="I194" i="80"/>
  <c r="J194" i="80"/>
  <c r="AK194" i="80"/>
  <c r="AK37" i="91" s="1"/>
  <c r="I195" i="80"/>
  <c r="J195" i="80"/>
  <c r="AK195" i="80"/>
  <c r="I196" i="80"/>
  <c r="J196" i="80"/>
  <c r="AK196" i="80"/>
  <c r="AK197" i="80"/>
  <c r="AK37" i="94" s="1"/>
  <c r="I198" i="80"/>
  <c r="J198" i="80"/>
  <c r="AK198" i="80"/>
  <c r="AK37" i="95" s="1"/>
  <c r="I199" i="80"/>
  <c r="J199" i="80"/>
  <c r="AK199" i="80"/>
  <c r="AK37" i="96" s="1"/>
  <c r="I203" i="80"/>
  <c r="J203" i="80"/>
  <c r="AK203" i="80"/>
  <c r="AK38" i="54" s="1"/>
  <c r="I204" i="80"/>
  <c r="J204" i="80"/>
  <c r="AK205" i="80"/>
  <c r="I206" i="80"/>
  <c r="J206" i="80"/>
  <c r="AK206" i="80"/>
  <c r="I207" i="80"/>
  <c r="J207" i="80"/>
  <c r="AK207" i="80"/>
  <c r="AK38" i="93" s="1"/>
  <c r="AK208" i="80"/>
  <c r="AK38" i="94" s="1"/>
  <c r="AK209" i="80"/>
  <c r="AK38" i="95" s="1"/>
  <c r="I210" i="80"/>
  <c r="J210" i="80"/>
  <c r="AK210" i="80"/>
  <c r="I214" i="80"/>
  <c r="J214" i="80"/>
  <c r="AK214" i="80"/>
  <c r="AK39" i="54" s="1"/>
  <c r="I215" i="80"/>
  <c r="J215" i="80"/>
  <c r="AK215" i="80"/>
  <c r="AK39" i="90" s="1"/>
  <c r="I216" i="80"/>
  <c r="J216" i="80"/>
  <c r="AK216" i="80"/>
  <c r="AK39" i="91" s="1"/>
  <c r="I217" i="80"/>
  <c r="J217" i="80"/>
  <c r="AK217" i="80"/>
  <c r="AK39" i="92" s="1"/>
  <c r="I218" i="80"/>
  <c r="J218" i="80"/>
  <c r="AK218" i="80"/>
  <c r="AK39" i="93" s="1"/>
  <c r="I219" i="80"/>
  <c r="J219" i="80"/>
  <c r="AK219" i="80"/>
  <c r="AK39" i="94" s="1"/>
  <c r="I220" i="80"/>
  <c r="J220" i="80"/>
  <c r="AK220" i="80"/>
  <c r="AK39" i="95" s="1"/>
  <c r="I221" i="80"/>
  <c r="J221" i="80"/>
  <c r="AK221" i="80"/>
  <c r="I225" i="80"/>
  <c r="J225" i="80"/>
  <c r="AK225" i="80"/>
  <c r="AK40" i="54" s="1"/>
  <c r="I226" i="80"/>
  <c r="J226" i="80"/>
  <c r="AK226" i="80"/>
  <c r="AK40" i="90" s="1"/>
  <c r="I227" i="80"/>
  <c r="J227" i="80"/>
  <c r="AK227" i="80"/>
  <c r="AK40" i="91" s="1"/>
  <c r="I228" i="80"/>
  <c r="J228" i="80"/>
  <c r="AK228" i="80"/>
  <c r="AK40" i="92" s="1"/>
  <c r="I229" i="80"/>
  <c r="J229" i="80"/>
  <c r="AK229" i="80"/>
  <c r="I230" i="80"/>
  <c r="J230" i="80"/>
  <c r="AK230" i="80"/>
  <c r="AK40" i="94" s="1"/>
  <c r="I231" i="80"/>
  <c r="J231" i="80"/>
  <c r="AK231" i="80"/>
  <c r="I232" i="80"/>
  <c r="J232" i="80"/>
  <c r="AK232" i="80"/>
  <c r="I236" i="80"/>
  <c r="J236" i="80"/>
  <c r="AK237" i="80"/>
  <c r="AK41" i="90" s="1"/>
  <c r="I238" i="80"/>
  <c r="J238" i="80"/>
  <c r="AK238" i="80"/>
  <c r="AK41" i="91" s="1"/>
  <c r="I239" i="80"/>
  <c r="J239" i="80"/>
  <c r="AK239" i="80"/>
  <c r="AK41" i="92" s="1"/>
  <c r="I240" i="80"/>
  <c r="J240" i="80"/>
  <c r="AK240" i="80"/>
  <c r="AK41" i="93" s="1"/>
  <c r="I241" i="80"/>
  <c r="J241" i="80"/>
  <c r="AK241" i="80"/>
  <c r="AK41" i="94" s="1"/>
  <c r="I242" i="80"/>
  <c r="J242" i="80"/>
  <c r="AK242" i="80"/>
  <c r="AK41" i="95" s="1"/>
  <c r="I243" i="80"/>
  <c r="J243" i="80"/>
  <c r="AK243" i="80"/>
  <c r="I247" i="80"/>
  <c r="J247" i="80"/>
  <c r="AK247" i="80"/>
  <c r="AK42" i="54" s="1"/>
  <c r="I248" i="80"/>
  <c r="J248" i="80"/>
  <c r="AK248" i="80"/>
  <c r="AK42" i="90" s="1"/>
  <c r="I249" i="80"/>
  <c r="J249" i="80"/>
  <c r="I250" i="80"/>
  <c r="J250" i="80"/>
  <c r="AK250" i="80"/>
  <c r="AK42" i="92" s="1"/>
  <c r="I251" i="80"/>
  <c r="J251" i="80"/>
  <c r="AK251" i="80"/>
  <c r="I252" i="80"/>
  <c r="J252" i="80"/>
  <c r="AK252" i="80"/>
  <c r="AK42" i="94" s="1"/>
  <c r="I253" i="80"/>
  <c r="J253" i="80"/>
  <c r="AK253" i="80"/>
  <c r="AK42" i="95" s="1"/>
  <c r="I254" i="80"/>
  <c r="J254" i="80"/>
  <c r="AK254" i="80"/>
  <c r="AK42" i="96" s="1"/>
  <c r="I258" i="80"/>
  <c r="J258" i="80"/>
  <c r="AK258" i="80"/>
  <c r="AK43" i="54" s="1"/>
  <c r="I259" i="80"/>
  <c r="J259" i="80"/>
  <c r="AK259" i="80"/>
  <c r="AK43" i="90" s="1"/>
  <c r="I260" i="80"/>
  <c r="J260" i="80"/>
  <c r="AK260" i="80"/>
  <c r="I261" i="80"/>
  <c r="J261" i="80"/>
  <c r="AK261" i="80"/>
  <c r="AK262" i="80"/>
  <c r="I263" i="80"/>
  <c r="J263" i="80"/>
  <c r="AK263" i="80"/>
  <c r="AK43" i="94" s="1"/>
  <c r="I264" i="80"/>
  <c r="J264" i="80"/>
  <c r="AK264" i="80"/>
  <c r="I265" i="80"/>
  <c r="J265" i="80"/>
  <c r="AK265" i="80"/>
  <c r="AK43" i="96" s="1"/>
  <c r="I269" i="80"/>
  <c r="J269" i="80"/>
  <c r="AK269" i="80"/>
  <c r="I270" i="80"/>
  <c r="J270" i="80"/>
  <c r="AK270" i="80"/>
  <c r="I271" i="80"/>
  <c r="J271" i="80"/>
  <c r="AK271" i="80"/>
  <c r="I272" i="80"/>
  <c r="J272" i="80"/>
  <c r="AK272" i="80"/>
  <c r="I273" i="80"/>
  <c r="J273" i="80"/>
  <c r="AK273" i="80"/>
  <c r="I274" i="80"/>
  <c r="J274" i="80"/>
  <c r="AK274" i="80"/>
  <c r="I275" i="80"/>
  <c r="J275" i="80"/>
  <c r="AK275" i="80"/>
  <c r="I276" i="80"/>
  <c r="J276" i="80"/>
  <c r="AK276" i="80"/>
  <c r="I280" i="80"/>
  <c r="J280" i="80"/>
  <c r="AK280" i="80"/>
  <c r="I281" i="80"/>
  <c r="J281" i="80"/>
  <c r="AK281" i="80"/>
  <c r="I282" i="80"/>
  <c r="J282" i="80"/>
  <c r="AK282" i="80"/>
  <c r="I283" i="80"/>
  <c r="J283" i="80"/>
  <c r="AK283" i="80"/>
  <c r="I284" i="80"/>
  <c r="J284" i="80"/>
  <c r="AK284" i="80"/>
  <c r="I285" i="80"/>
  <c r="J285" i="80"/>
  <c r="AK285" i="80"/>
  <c r="I286" i="80"/>
  <c r="J286" i="80"/>
  <c r="AK286" i="80"/>
  <c r="I287" i="80"/>
  <c r="J287" i="80"/>
  <c r="AK287" i="80"/>
  <c r="I291" i="80"/>
  <c r="J291" i="80"/>
  <c r="AK291" i="80"/>
  <c r="I292" i="80"/>
  <c r="J292" i="80"/>
  <c r="AK292" i="80"/>
  <c r="I293" i="80"/>
  <c r="J293" i="80"/>
  <c r="AK293" i="80"/>
  <c r="I294" i="80"/>
  <c r="J294" i="80"/>
  <c r="AK294" i="80"/>
  <c r="I295" i="80"/>
  <c r="J295" i="80"/>
  <c r="AK295" i="80"/>
  <c r="AK59" i="93" s="1"/>
  <c r="I296" i="80"/>
  <c r="J296" i="80"/>
  <c r="AK296" i="80"/>
  <c r="AK59" i="94" s="1"/>
  <c r="I297" i="80"/>
  <c r="J297" i="80"/>
  <c r="AK297" i="80"/>
  <c r="I298" i="80"/>
  <c r="J298" i="80"/>
  <c r="AK298" i="80"/>
  <c r="I302" i="80"/>
  <c r="J302" i="80"/>
  <c r="AK302" i="80"/>
  <c r="I303" i="80"/>
  <c r="J303" i="80"/>
  <c r="AK303" i="80"/>
  <c r="I304" i="80"/>
  <c r="J304" i="80"/>
  <c r="AK304" i="80"/>
  <c r="I305" i="80"/>
  <c r="J305" i="80"/>
  <c r="AK305" i="80"/>
  <c r="I306" i="80"/>
  <c r="J306" i="80"/>
  <c r="AK306" i="80"/>
  <c r="I307" i="80"/>
  <c r="J307" i="80"/>
  <c r="AK307" i="80"/>
  <c r="I308" i="80"/>
  <c r="J308" i="80"/>
  <c r="AK308" i="80"/>
  <c r="I309" i="80"/>
  <c r="J309" i="80"/>
  <c r="AK309" i="80"/>
  <c r="I313" i="80"/>
  <c r="J313" i="80"/>
  <c r="AK313" i="80"/>
  <c r="I314" i="80"/>
  <c r="J314" i="80"/>
  <c r="AK314" i="80"/>
  <c r="I315" i="80"/>
  <c r="J315" i="80"/>
  <c r="AK315" i="80"/>
  <c r="I316" i="80"/>
  <c r="J316" i="80"/>
  <c r="AK316" i="80"/>
  <c r="I317" i="80"/>
  <c r="J317" i="80"/>
  <c r="AK317" i="80"/>
  <c r="I318" i="80"/>
  <c r="J318" i="80"/>
  <c r="AK318" i="80"/>
  <c r="I319" i="80"/>
  <c r="J319" i="80"/>
  <c r="AK319" i="80"/>
  <c r="I320" i="80"/>
  <c r="J320" i="80"/>
  <c r="AK320" i="80"/>
  <c r="I324" i="80"/>
  <c r="J324" i="80"/>
  <c r="AK324" i="80"/>
  <c r="I325" i="80"/>
  <c r="J325" i="80"/>
  <c r="AK325" i="80"/>
  <c r="I326" i="80"/>
  <c r="J326" i="80"/>
  <c r="AK326" i="80"/>
  <c r="I327" i="80"/>
  <c r="J327" i="80"/>
  <c r="AK327" i="80"/>
  <c r="I328" i="80"/>
  <c r="J328" i="80"/>
  <c r="AK328" i="80"/>
  <c r="I329" i="80"/>
  <c r="J329" i="80"/>
  <c r="AK329" i="80"/>
  <c r="I330" i="80"/>
  <c r="J330" i="80"/>
  <c r="AK330" i="80"/>
  <c r="I331" i="80"/>
  <c r="J331" i="80"/>
  <c r="AK331" i="80"/>
  <c r="I335" i="80"/>
  <c r="J335" i="80"/>
  <c r="AK335" i="80"/>
  <c r="I336" i="80"/>
  <c r="J336" i="80"/>
  <c r="AK336" i="80"/>
  <c r="I337" i="80"/>
  <c r="J337" i="80"/>
  <c r="AK337" i="80"/>
  <c r="I338" i="80"/>
  <c r="J338" i="80"/>
  <c r="AK338" i="80"/>
  <c r="I339" i="80"/>
  <c r="J339" i="80"/>
  <c r="AK339" i="80"/>
  <c r="I340" i="80"/>
  <c r="J340" i="80"/>
  <c r="AK340" i="80"/>
  <c r="I341" i="80"/>
  <c r="J341" i="80"/>
  <c r="AK341" i="80"/>
  <c r="I342" i="80"/>
  <c r="J342" i="80"/>
  <c r="AK342" i="80"/>
  <c r="J346" i="80"/>
  <c r="AK346" i="80"/>
  <c r="AK64" i="54" s="1"/>
  <c r="J347" i="80"/>
  <c r="AK347" i="80"/>
  <c r="J348" i="80"/>
  <c r="AK348" i="80"/>
  <c r="J349" i="80"/>
  <c r="AK349" i="80"/>
  <c r="J350" i="80"/>
  <c r="AK350" i="80"/>
  <c r="AK64" i="93" s="1"/>
  <c r="J351" i="80"/>
  <c r="AK351" i="80"/>
  <c r="J352" i="80"/>
  <c r="AK352" i="80"/>
  <c r="J353" i="80"/>
  <c r="AK353" i="80"/>
  <c r="N108" i="80"/>
  <c r="N109" i="80"/>
  <c r="N110" i="80"/>
  <c r="N111" i="80"/>
  <c r="N115" i="80"/>
  <c r="N116" i="80"/>
  <c r="N117" i="80"/>
  <c r="N118" i="80"/>
  <c r="N119" i="80"/>
  <c r="N120" i="80"/>
  <c r="N121" i="80"/>
  <c r="N122" i="80"/>
  <c r="N126" i="80"/>
  <c r="N127" i="80"/>
  <c r="N128" i="80"/>
  <c r="N129" i="80"/>
  <c r="N130" i="80"/>
  <c r="N131" i="80"/>
  <c r="N132" i="80"/>
  <c r="N133" i="80"/>
  <c r="N137" i="80"/>
  <c r="N138" i="80"/>
  <c r="N139" i="80"/>
  <c r="N140" i="80"/>
  <c r="N141" i="80"/>
  <c r="N142" i="80"/>
  <c r="N143" i="80"/>
  <c r="N144" i="80"/>
  <c r="N148" i="80"/>
  <c r="N149" i="80"/>
  <c r="N150" i="80"/>
  <c r="N151" i="80"/>
  <c r="N152" i="80"/>
  <c r="N153" i="80"/>
  <c r="N154" i="80"/>
  <c r="N155" i="80"/>
  <c r="N159" i="80"/>
  <c r="N160" i="80"/>
  <c r="N161" i="80"/>
  <c r="N162" i="80"/>
  <c r="N163" i="80"/>
  <c r="N164" i="80"/>
  <c r="N165" i="80"/>
  <c r="N166" i="80"/>
  <c r="N170" i="80"/>
  <c r="N171" i="80"/>
  <c r="N172" i="80"/>
  <c r="N173" i="80"/>
  <c r="N174" i="80"/>
  <c r="N175" i="80"/>
  <c r="N176" i="80"/>
  <c r="N177" i="80"/>
  <c r="N181" i="80"/>
  <c r="N182" i="80"/>
  <c r="N183" i="80"/>
  <c r="N184" i="80"/>
  <c r="N185" i="80"/>
  <c r="N186" i="80"/>
  <c r="N187" i="80"/>
  <c r="N188" i="80"/>
  <c r="N192" i="80"/>
  <c r="N193" i="80"/>
  <c r="N194" i="80"/>
  <c r="N195" i="80"/>
  <c r="N196" i="80"/>
  <c r="N197" i="80"/>
  <c r="N198" i="80"/>
  <c r="N199" i="80"/>
  <c r="N203" i="80"/>
  <c r="N204" i="80"/>
  <c r="N205" i="80"/>
  <c r="N206" i="80"/>
  <c r="N207" i="80"/>
  <c r="N208" i="80"/>
  <c r="N209" i="80"/>
  <c r="N210" i="80"/>
  <c r="N214" i="80"/>
  <c r="N215" i="80"/>
  <c r="N216" i="80"/>
  <c r="N217" i="80"/>
  <c r="N218" i="80"/>
  <c r="N219" i="80"/>
  <c r="N220" i="80"/>
  <c r="N221" i="80"/>
  <c r="N225" i="80"/>
  <c r="N226" i="80"/>
  <c r="N227" i="80"/>
  <c r="N228" i="80"/>
  <c r="N229" i="80"/>
  <c r="N230" i="80"/>
  <c r="N231" i="80"/>
  <c r="N232" i="80"/>
  <c r="N236" i="80"/>
  <c r="N237" i="80"/>
  <c r="N238" i="80"/>
  <c r="N239" i="80"/>
  <c r="N240" i="80"/>
  <c r="N241" i="80"/>
  <c r="N242" i="80"/>
  <c r="N243" i="80"/>
  <c r="N247" i="80"/>
  <c r="N248" i="80"/>
  <c r="N249" i="80"/>
  <c r="N250" i="80"/>
  <c r="N251" i="80"/>
  <c r="N252" i="80"/>
  <c r="N253" i="80"/>
  <c r="N254" i="80"/>
  <c r="N258" i="80"/>
  <c r="N259" i="80"/>
  <c r="N260" i="80"/>
  <c r="N261" i="80"/>
  <c r="N262" i="80"/>
  <c r="N263" i="80"/>
  <c r="N264" i="80"/>
  <c r="N265" i="80"/>
  <c r="N269" i="80"/>
  <c r="N270" i="80"/>
  <c r="N271" i="80"/>
  <c r="N272" i="80"/>
  <c r="N273" i="80"/>
  <c r="N274" i="80"/>
  <c r="N275" i="80"/>
  <c r="N276" i="80"/>
  <c r="N280" i="80"/>
  <c r="N281" i="80"/>
  <c r="N282" i="80"/>
  <c r="N283" i="80"/>
  <c r="N284" i="80"/>
  <c r="N285" i="80"/>
  <c r="N286" i="80"/>
  <c r="N287" i="80"/>
  <c r="N291" i="80"/>
  <c r="N292" i="80"/>
  <c r="N293" i="80"/>
  <c r="N294" i="80"/>
  <c r="N295" i="80"/>
  <c r="N296" i="80"/>
  <c r="N297" i="80"/>
  <c r="N298" i="80"/>
  <c r="N302" i="80"/>
  <c r="N303" i="80"/>
  <c r="N304" i="80"/>
  <c r="N305" i="80"/>
  <c r="N306" i="80"/>
  <c r="N307" i="80"/>
  <c r="N308" i="80"/>
  <c r="N309" i="80"/>
  <c r="N313" i="80"/>
  <c r="N314" i="80"/>
  <c r="N315" i="80"/>
  <c r="N316" i="80"/>
  <c r="N317" i="80"/>
  <c r="N318" i="80"/>
  <c r="N319" i="80"/>
  <c r="N320" i="80"/>
  <c r="N324" i="80"/>
  <c r="N325" i="80"/>
  <c r="N326" i="80"/>
  <c r="N327" i="80"/>
  <c r="N328" i="80"/>
  <c r="N329" i="80"/>
  <c r="N330" i="80"/>
  <c r="N331" i="80"/>
  <c r="N335" i="80"/>
  <c r="N336" i="80"/>
  <c r="N337" i="80"/>
  <c r="N338" i="80"/>
  <c r="N339" i="80"/>
  <c r="N340" i="80"/>
  <c r="N341" i="80"/>
  <c r="N342" i="80"/>
  <c r="N346" i="80"/>
  <c r="N347" i="80"/>
  <c r="N348" i="80"/>
  <c r="N349" i="80"/>
  <c r="N350" i="80"/>
  <c r="N351" i="80"/>
  <c r="N352" i="80"/>
  <c r="N353" i="80"/>
  <c r="F104" i="80"/>
  <c r="F105" i="80"/>
  <c r="F106" i="80"/>
  <c r="F107" i="80"/>
  <c r="F108" i="80"/>
  <c r="F109" i="80"/>
  <c r="F110" i="80"/>
  <c r="F111" i="80"/>
  <c r="F115" i="80"/>
  <c r="F116" i="80"/>
  <c r="F117" i="80"/>
  <c r="F118" i="80"/>
  <c r="F119" i="80"/>
  <c r="F120" i="80"/>
  <c r="F121" i="80"/>
  <c r="F122" i="80"/>
  <c r="F126" i="80"/>
  <c r="F127" i="80"/>
  <c r="F128" i="80"/>
  <c r="F129" i="80"/>
  <c r="F130" i="80"/>
  <c r="F131" i="80"/>
  <c r="F132" i="80"/>
  <c r="F133" i="80"/>
  <c r="F137" i="80"/>
  <c r="F138" i="80"/>
  <c r="F139" i="80"/>
  <c r="F140" i="80"/>
  <c r="F141" i="80"/>
  <c r="F142" i="80"/>
  <c r="F143" i="80"/>
  <c r="F144" i="80"/>
  <c r="F148" i="80"/>
  <c r="F149" i="80"/>
  <c r="F150" i="80"/>
  <c r="F151" i="80"/>
  <c r="F152" i="80"/>
  <c r="F153" i="80"/>
  <c r="F154" i="80"/>
  <c r="F155" i="80"/>
  <c r="F159" i="80"/>
  <c r="F160" i="80"/>
  <c r="F161" i="80"/>
  <c r="F162" i="80"/>
  <c r="F163" i="80"/>
  <c r="F164" i="80"/>
  <c r="F165" i="80"/>
  <c r="F166" i="80"/>
  <c r="F170" i="80"/>
  <c r="F171" i="80"/>
  <c r="F172" i="80"/>
  <c r="F173" i="80"/>
  <c r="F174" i="80"/>
  <c r="F175" i="80"/>
  <c r="F176" i="80"/>
  <c r="F177" i="80"/>
  <c r="F181" i="80"/>
  <c r="F182" i="80"/>
  <c r="F183" i="80"/>
  <c r="F184" i="80"/>
  <c r="F185" i="80"/>
  <c r="F186" i="80"/>
  <c r="F187" i="80"/>
  <c r="F188" i="80"/>
  <c r="F192" i="80"/>
  <c r="F193" i="80"/>
  <c r="F194" i="80"/>
  <c r="F195" i="80"/>
  <c r="F196" i="80"/>
  <c r="F197" i="80"/>
  <c r="F198" i="80"/>
  <c r="F199" i="80"/>
  <c r="F203" i="80"/>
  <c r="F204" i="80"/>
  <c r="F205" i="80"/>
  <c r="F206" i="80"/>
  <c r="F207" i="80"/>
  <c r="F208" i="80"/>
  <c r="F209" i="80"/>
  <c r="F210" i="80"/>
  <c r="F214" i="80"/>
  <c r="F215" i="80"/>
  <c r="F216" i="80"/>
  <c r="F217" i="80"/>
  <c r="F218" i="80"/>
  <c r="F219" i="80"/>
  <c r="F220" i="80"/>
  <c r="F221" i="80"/>
  <c r="F225" i="80"/>
  <c r="F226" i="80"/>
  <c r="F227" i="80"/>
  <c r="F228" i="80"/>
  <c r="F229" i="80"/>
  <c r="F230" i="80"/>
  <c r="F231" i="80"/>
  <c r="F232" i="80"/>
  <c r="F236" i="80"/>
  <c r="F237" i="80"/>
  <c r="F238" i="80"/>
  <c r="F239" i="80"/>
  <c r="F240" i="80"/>
  <c r="F241" i="80"/>
  <c r="F242" i="80"/>
  <c r="F243" i="80"/>
  <c r="F247" i="80"/>
  <c r="F248" i="80"/>
  <c r="F249" i="80"/>
  <c r="F250" i="80"/>
  <c r="F251" i="80"/>
  <c r="F252" i="80"/>
  <c r="F253" i="80"/>
  <c r="F254" i="80"/>
  <c r="F258" i="80"/>
  <c r="F259" i="80"/>
  <c r="F260" i="80"/>
  <c r="F261" i="80"/>
  <c r="F262" i="80"/>
  <c r="F263" i="80"/>
  <c r="F264" i="80"/>
  <c r="F265" i="80"/>
  <c r="F269" i="80"/>
  <c r="F270" i="80"/>
  <c r="F271" i="80"/>
  <c r="F272" i="80"/>
  <c r="F273" i="80"/>
  <c r="F274" i="80"/>
  <c r="F275" i="80"/>
  <c r="F276" i="80"/>
  <c r="F280" i="80"/>
  <c r="F281" i="80"/>
  <c r="F282" i="80"/>
  <c r="F283" i="80"/>
  <c r="F284" i="80"/>
  <c r="F285" i="80"/>
  <c r="F286" i="80"/>
  <c r="F287" i="80"/>
  <c r="F291" i="80"/>
  <c r="F292" i="80"/>
  <c r="F293" i="80"/>
  <c r="F294" i="80"/>
  <c r="F295" i="80"/>
  <c r="F296" i="80"/>
  <c r="F297" i="80"/>
  <c r="F298" i="80"/>
  <c r="F302" i="80"/>
  <c r="F303" i="80"/>
  <c r="F304" i="80"/>
  <c r="F305" i="80"/>
  <c r="F306" i="80"/>
  <c r="F307" i="80"/>
  <c r="F308" i="80"/>
  <c r="F309" i="80"/>
  <c r="F313" i="80"/>
  <c r="F314" i="80"/>
  <c r="F315" i="80"/>
  <c r="F316" i="80"/>
  <c r="F317" i="80"/>
  <c r="F318" i="80"/>
  <c r="F319" i="80"/>
  <c r="F320" i="80"/>
  <c r="F324" i="80"/>
  <c r="F325" i="80"/>
  <c r="F326" i="80"/>
  <c r="F327" i="80"/>
  <c r="F328" i="80"/>
  <c r="F329" i="80"/>
  <c r="F330" i="80"/>
  <c r="F331" i="80"/>
  <c r="F335" i="80"/>
  <c r="F336" i="80"/>
  <c r="F337" i="80"/>
  <c r="F338" i="80"/>
  <c r="F339" i="80"/>
  <c r="F340" i="80"/>
  <c r="F341" i="80"/>
  <c r="F342" i="80"/>
  <c r="F346" i="80"/>
  <c r="F347" i="80"/>
  <c r="F348" i="80"/>
  <c r="F349" i="80"/>
  <c r="F350" i="80"/>
  <c r="F351" i="80"/>
  <c r="F352" i="80"/>
  <c r="F353" i="80"/>
  <c r="AK81" i="80"/>
  <c r="J14" i="60"/>
  <c r="AK14" i="72"/>
  <c r="AG64" i="97"/>
  <c r="AG73" i="97"/>
  <c r="AG42" i="97" s="1"/>
  <c r="J42" i="97"/>
  <c r="AG82" i="97"/>
  <c r="AG53" i="97" s="1"/>
  <c r="J53" i="97"/>
  <c r="J15" i="72"/>
  <c r="AG15" i="72"/>
  <c r="J31" i="97"/>
  <c r="AH73" i="97"/>
  <c r="AH82" i="97"/>
  <c r="AH15" i="72"/>
  <c r="AI64" i="97"/>
  <c r="AI73" i="97"/>
  <c r="AI82" i="97"/>
  <c r="AI15" i="72"/>
  <c r="AJ73" i="97"/>
  <c r="AJ82" i="97"/>
  <c r="AJ15" i="72"/>
  <c r="AK73" i="97"/>
  <c r="AK82" i="97"/>
  <c r="AK15" i="72"/>
  <c r="AG65" i="97"/>
  <c r="AG32" i="97" s="1"/>
  <c r="J32" i="97"/>
  <c r="AG74" i="97"/>
  <c r="AG43" i="97" s="1"/>
  <c r="J43" i="97"/>
  <c r="AG83" i="97"/>
  <c r="AG54" i="97" s="1"/>
  <c r="J54" i="97"/>
  <c r="J16" i="72"/>
  <c r="AG16" i="72"/>
  <c r="AH65" i="97"/>
  <c r="AH74" i="97"/>
  <c r="AH83" i="97"/>
  <c r="AH16" i="72"/>
  <c r="AI65" i="97"/>
  <c r="AI74" i="97"/>
  <c r="AI83" i="97"/>
  <c r="AI16" i="72"/>
  <c r="AJ74" i="97"/>
  <c r="AJ83" i="97"/>
  <c r="AJ16" i="72"/>
  <c r="AK74" i="97"/>
  <c r="AK83" i="97"/>
  <c r="AK16" i="72"/>
  <c r="AG66" i="97"/>
  <c r="AG33" i="97" s="1"/>
  <c r="J33" i="97"/>
  <c r="AG75" i="97"/>
  <c r="AG44" i="97" s="1"/>
  <c r="J44" i="97"/>
  <c r="AG84" i="97"/>
  <c r="AG55" i="97" s="1"/>
  <c r="J55" i="97"/>
  <c r="J17" i="72"/>
  <c r="AG17" i="72"/>
  <c r="AH75" i="97"/>
  <c r="AH84" i="97"/>
  <c r="AH17" i="72"/>
  <c r="AI75" i="97"/>
  <c r="AI84" i="97"/>
  <c r="AI17" i="72"/>
  <c r="AJ66" i="97"/>
  <c r="AJ75" i="97"/>
  <c r="AJ84" i="97"/>
  <c r="AJ17" i="72"/>
  <c r="AK75" i="97"/>
  <c r="AK84" i="97"/>
  <c r="AK17" i="72"/>
  <c r="J20" i="97"/>
  <c r="Y154" i="97"/>
  <c r="Y67" i="97" s="1"/>
  <c r="Y76" i="97"/>
  <c r="Y85" i="97"/>
  <c r="R42" i="27"/>
  <c r="R20" i="51"/>
  <c r="AG67" i="97"/>
  <c r="AG34" i="97" s="1"/>
  <c r="J34" i="97"/>
  <c r="AG76" i="97"/>
  <c r="AG45" i="97" s="1"/>
  <c r="J45" i="97"/>
  <c r="AG85" i="97"/>
  <c r="J56" i="97"/>
  <c r="J18" i="72"/>
  <c r="AG18" i="72"/>
  <c r="AH67" i="97"/>
  <c r="AH76" i="97"/>
  <c r="AH85" i="97"/>
  <c r="AH18" i="72"/>
  <c r="AI76" i="97"/>
  <c r="AI85" i="97"/>
  <c r="AI18" i="72"/>
  <c r="AJ76" i="97"/>
  <c r="AJ85" i="97"/>
  <c r="AJ18" i="72"/>
  <c r="AK76" i="97"/>
  <c r="AK85" i="97"/>
  <c r="AK18" i="72"/>
  <c r="J35" i="97"/>
  <c r="AG77" i="97"/>
  <c r="J46" i="97"/>
  <c r="AG86" i="97"/>
  <c r="J57" i="97"/>
  <c r="J19" i="72"/>
  <c r="AG19" i="72"/>
  <c r="AH68" i="97"/>
  <c r="AH77" i="97"/>
  <c r="AH86" i="97"/>
  <c r="AH19" i="72"/>
  <c r="AI77" i="97"/>
  <c r="AI86" i="97"/>
  <c r="AI19" i="72"/>
  <c r="AJ77" i="97"/>
  <c r="AJ86" i="97"/>
  <c r="AJ19" i="72"/>
  <c r="AK68" i="97"/>
  <c r="AK77" i="97"/>
  <c r="AK86" i="97"/>
  <c r="AK19" i="72"/>
  <c r="R14" i="51"/>
  <c r="J14" i="97"/>
  <c r="R28" i="51"/>
  <c r="R43" i="51"/>
  <c r="J81" i="72"/>
  <c r="J14" i="51"/>
  <c r="J15" i="51"/>
  <c r="J16" i="51"/>
  <c r="J17" i="51"/>
  <c r="J18" i="51"/>
  <c r="J19" i="51"/>
  <c r="J20" i="51"/>
  <c r="J21" i="51"/>
  <c r="J28" i="51"/>
  <c r="J29" i="51"/>
  <c r="J30" i="51"/>
  <c r="J31" i="51"/>
  <c r="J32" i="51"/>
  <c r="J33" i="51"/>
  <c r="J34" i="51"/>
  <c r="J35" i="51"/>
  <c r="J43" i="51"/>
  <c r="J44" i="51"/>
  <c r="J45" i="51"/>
  <c r="J46" i="51"/>
  <c r="J47" i="51"/>
  <c r="J48" i="51"/>
  <c r="J49" i="51"/>
  <c r="J50" i="51"/>
  <c r="J66" i="51"/>
  <c r="J67" i="51"/>
  <c r="J68" i="51"/>
  <c r="J69" i="51"/>
  <c r="J70" i="51"/>
  <c r="J71" i="51"/>
  <c r="J72" i="51"/>
  <c r="J73" i="51"/>
  <c r="R15" i="51"/>
  <c r="J15" i="97"/>
  <c r="R16" i="51"/>
  <c r="J16" i="97"/>
  <c r="R17" i="51"/>
  <c r="J17" i="97"/>
  <c r="R18" i="51"/>
  <c r="J18" i="97"/>
  <c r="R19" i="51"/>
  <c r="J19" i="97"/>
  <c r="R21" i="51"/>
  <c r="J21" i="97"/>
  <c r="R29" i="51"/>
  <c r="R30" i="51"/>
  <c r="R31" i="51"/>
  <c r="R32" i="51"/>
  <c r="R33" i="51"/>
  <c r="R34" i="51"/>
  <c r="R35" i="51"/>
  <c r="R44" i="51"/>
  <c r="R45" i="51"/>
  <c r="R46" i="51"/>
  <c r="R47" i="51"/>
  <c r="R48" i="51"/>
  <c r="R49" i="51"/>
  <c r="R50" i="51"/>
  <c r="J82" i="72"/>
  <c r="J83" i="72"/>
  <c r="J84" i="72"/>
  <c r="J85" i="72"/>
  <c r="J86" i="72"/>
  <c r="J87" i="72"/>
  <c r="J88" i="72"/>
  <c r="AF265" i="97"/>
  <c r="AD265" i="97"/>
  <c r="AB265" i="97"/>
  <c r="AA265" i="97"/>
  <c r="Y265" i="97"/>
  <c r="AC264" i="97"/>
  <c r="AB264" i="97"/>
  <c r="Z264" i="97"/>
  <c r="Y264" i="97"/>
  <c r="AF263" i="97"/>
  <c r="AE263" i="97"/>
  <c r="AD263" i="97"/>
  <c r="AB263" i="97"/>
  <c r="AA263" i="97"/>
  <c r="Z263" i="97"/>
  <c r="AF262" i="97"/>
  <c r="AE262" i="97"/>
  <c r="AD262" i="97"/>
  <c r="AC262" i="97"/>
  <c r="Y262" i="97"/>
  <c r="AF261" i="97"/>
  <c r="AD261" i="97"/>
  <c r="AA261" i="97"/>
  <c r="Y261" i="97"/>
  <c r="AD260" i="97"/>
  <c r="AC260" i="97"/>
  <c r="AB260" i="97"/>
  <c r="Z260" i="97"/>
  <c r="AF259" i="97"/>
  <c r="AE259" i="97"/>
  <c r="AD259" i="97"/>
  <c r="AB259" i="97"/>
  <c r="AA259" i="97"/>
  <c r="Z259" i="97"/>
  <c r="AF258" i="97"/>
  <c r="AE258" i="97"/>
  <c r="AC258" i="97"/>
  <c r="AB258" i="97"/>
  <c r="Z258" i="97"/>
  <c r="Y258" i="97"/>
  <c r="AC254" i="97"/>
  <c r="AB254" i="97"/>
  <c r="AA254" i="97"/>
  <c r="Y254" i="97"/>
  <c r="AF253" i="97"/>
  <c r="AB253" i="97"/>
  <c r="AA253" i="97"/>
  <c r="Z253" i="97"/>
  <c r="AF252" i="97"/>
  <c r="AE252" i="97"/>
  <c r="AC252" i="97"/>
  <c r="AA252" i="97"/>
  <c r="Z252" i="97"/>
  <c r="AF251" i="97"/>
  <c r="AE251" i="97"/>
  <c r="AD251" i="97"/>
  <c r="AC251" i="97"/>
  <c r="AB251" i="97"/>
  <c r="Z251" i="97"/>
  <c r="AE250" i="97"/>
  <c r="AD250" i="97"/>
  <c r="AC250" i="97"/>
  <c r="AB250" i="97"/>
  <c r="AA250" i="97"/>
  <c r="Y250" i="97"/>
  <c r="AD249" i="97"/>
  <c r="AB249" i="97"/>
  <c r="AA249" i="97"/>
  <c r="Z249" i="97"/>
  <c r="AF248" i="97"/>
  <c r="AE248" i="97"/>
  <c r="AC248" i="97"/>
  <c r="AA248" i="97"/>
  <c r="Z248" i="97"/>
  <c r="AF247" i="97"/>
  <c r="AD247" i="97"/>
  <c r="AC247" i="97"/>
  <c r="AB247" i="97"/>
  <c r="Z247" i="97"/>
  <c r="Y247" i="97"/>
  <c r="AE243" i="97"/>
  <c r="AD243" i="97"/>
  <c r="AC243" i="97"/>
  <c r="AB243" i="97"/>
  <c r="AA243" i="97"/>
  <c r="Y243" i="97"/>
  <c r="AF242" i="97"/>
  <c r="AD242" i="97"/>
  <c r="AB242" i="97"/>
  <c r="AA242" i="97"/>
  <c r="Z242" i="97"/>
  <c r="Y242" i="97"/>
  <c r="AF241" i="97"/>
  <c r="AE241" i="97"/>
  <c r="AC241" i="97"/>
  <c r="AA241" i="97"/>
  <c r="AF240" i="97"/>
  <c r="AE240" i="97"/>
  <c r="AD240" i="97"/>
  <c r="AC240" i="97"/>
  <c r="AB240" i="97"/>
  <c r="Z240" i="97"/>
  <c r="Y240" i="97"/>
  <c r="AD239" i="97"/>
  <c r="AC239" i="97"/>
  <c r="AB239" i="97"/>
  <c r="AA239" i="97"/>
  <c r="Y239" i="97"/>
  <c r="AF238" i="97"/>
  <c r="AD238" i="97"/>
  <c r="AB238" i="97"/>
  <c r="Z238" i="97"/>
  <c r="Y238" i="97"/>
  <c r="AF237" i="97"/>
  <c r="AE237" i="97"/>
  <c r="AC237" i="97"/>
  <c r="AA237" i="97"/>
  <c r="Z237" i="97"/>
  <c r="AE236" i="97"/>
  <c r="AD236" i="97"/>
  <c r="AB236" i="97"/>
  <c r="Z236" i="97"/>
  <c r="Y236" i="97"/>
  <c r="AD232" i="97"/>
  <c r="AC232" i="97"/>
  <c r="AB232" i="97"/>
  <c r="AA232" i="97"/>
  <c r="Y232" i="97"/>
  <c r="AF231" i="97"/>
  <c r="AB231" i="97"/>
  <c r="AA231" i="97"/>
  <c r="Z231" i="97"/>
  <c r="Y231" i="97"/>
  <c r="AF230" i="97"/>
  <c r="AC230" i="97"/>
  <c r="AF229" i="97"/>
  <c r="AE229" i="97"/>
  <c r="AD229" i="97"/>
  <c r="AC229" i="97"/>
  <c r="AB229" i="97"/>
  <c r="Z229" i="97"/>
  <c r="Y229" i="97"/>
  <c r="AE228" i="97"/>
  <c r="AD228" i="97"/>
  <c r="AC228" i="97"/>
  <c r="AB228" i="97"/>
  <c r="AA228" i="97"/>
  <c r="Y228" i="97"/>
  <c r="AF227" i="97"/>
  <c r="AD227" i="97"/>
  <c r="AB227" i="97"/>
  <c r="AA227" i="97"/>
  <c r="Z227" i="97"/>
  <c r="Y227" i="97"/>
  <c r="AF226" i="97"/>
  <c r="AE226" i="97"/>
  <c r="AC226" i="97"/>
  <c r="Z226" i="97"/>
  <c r="AE225" i="97"/>
  <c r="AD225" i="97"/>
  <c r="AB225" i="97"/>
  <c r="AE221" i="97"/>
  <c r="AD221" i="97"/>
  <c r="AC221" i="97"/>
  <c r="AB221" i="97"/>
  <c r="AA221" i="97"/>
  <c r="Y221" i="97"/>
  <c r="AF220" i="97"/>
  <c r="AB220" i="97"/>
  <c r="AA220" i="97"/>
  <c r="Z220" i="97"/>
  <c r="Y220" i="97"/>
  <c r="AF219" i="97"/>
  <c r="AE219" i="97"/>
  <c r="AC219" i="97"/>
  <c r="Z219" i="97"/>
  <c r="AF218" i="97"/>
  <c r="AE218" i="97"/>
  <c r="AD218" i="97"/>
  <c r="AC218" i="97"/>
  <c r="AB218" i="97"/>
  <c r="Z218" i="97"/>
  <c r="Y218" i="97"/>
  <c r="AE217" i="97"/>
  <c r="AD217" i="97"/>
  <c r="AC217" i="97"/>
  <c r="AB217" i="97"/>
  <c r="AA217" i="97"/>
  <c r="Y217" i="97"/>
  <c r="AF216" i="97"/>
  <c r="AB216" i="97"/>
  <c r="AA216" i="97"/>
  <c r="Z216" i="97"/>
  <c r="Y216" i="97"/>
  <c r="AF215" i="97"/>
  <c r="AE215" i="97"/>
  <c r="AC215" i="97"/>
  <c r="AA215" i="97"/>
  <c r="Z215" i="97"/>
  <c r="AF214" i="97"/>
  <c r="AE214" i="97"/>
  <c r="AD214" i="97"/>
  <c r="AB214" i="97"/>
  <c r="Y214" i="97"/>
  <c r="AD210" i="97"/>
  <c r="AC210" i="97"/>
  <c r="AB210" i="97"/>
  <c r="AA210" i="97"/>
  <c r="Y210" i="97"/>
  <c r="AF209" i="97"/>
  <c r="AD209" i="97"/>
  <c r="AB209" i="97"/>
  <c r="AA209" i="97"/>
  <c r="Z209" i="97"/>
  <c r="Y209" i="97"/>
  <c r="AF208" i="97"/>
  <c r="AE208" i="97"/>
  <c r="Z208" i="97"/>
  <c r="AF207" i="97"/>
  <c r="AE207" i="97"/>
  <c r="AD207" i="97"/>
  <c r="AC207" i="97"/>
  <c r="AB207" i="97"/>
  <c r="Z207" i="97"/>
  <c r="Y207" i="97"/>
  <c r="AD206" i="97"/>
  <c r="AC206" i="97"/>
  <c r="AB206" i="97"/>
  <c r="AA206" i="97"/>
  <c r="Y206" i="97"/>
  <c r="AF205" i="97"/>
  <c r="AD205" i="97"/>
  <c r="AB205" i="97"/>
  <c r="AA205" i="97"/>
  <c r="Z205" i="97"/>
  <c r="Y205" i="97"/>
  <c r="AF204" i="97"/>
  <c r="AE204" i="97"/>
  <c r="AC204" i="97"/>
  <c r="AA204" i="97"/>
  <c r="Z204" i="97"/>
  <c r="AE203" i="97"/>
  <c r="AD203" i="97"/>
  <c r="AC203" i="97"/>
  <c r="AB203" i="97"/>
  <c r="Y203" i="97"/>
  <c r="AE199" i="97"/>
  <c r="AD199" i="97"/>
  <c r="AC199" i="97"/>
  <c r="AB199" i="97"/>
  <c r="AA199" i="97"/>
  <c r="Y199" i="97"/>
  <c r="AF198" i="97"/>
  <c r="AD198" i="97"/>
  <c r="AC198" i="97"/>
  <c r="AB198" i="97"/>
  <c r="AA198" i="97"/>
  <c r="Z198" i="97"/>
  <c r="Y198" i="97"/>
  <c r="AF197" i="97"/>
  <c r="AE197" i="97"/>
  <c r="AC197" i="97"/>
  <c r="AA197" i="97"/>
  <c r="Z197" i="97"/>
  <c r="Y197" i="97"/>
  <c r="AF196" i="97"/>
  <c r="AE196" i="97"/>
  <c r="AD196" i="97"/>
  <c r="AC196" i="97"/>
  <c r="AB196" i="97"/>
  <c r="Z196" i="97"/>
  <c r="AD195" i="97"/>
  <c r="AC195" i="97"/>
  <c r="AA195" i="97"/>
  <c r="Y195" i="97"/>
  <c r="AF194" i="97"/>
  <c r="AD194" i="97"/>
  <c r="AB194" i="97"/>
  <c r="AA194" i="97"/>
  <c r="Z194" i="97"/>
  <c r="Y194" i="97"/>
  <c r="AF193" i="97"/>
  <c r="AE193" i="97"/>
  <c r="AC193" i="97"/>
  <c r="AA193" i="97"/>
  <c r="Z193" i="97"/>
  <c r="AF192" i="97"/>
  <c r="AE192" i="97"/>
  <c r="AD192" i="97"/>
  <c r="AC192" i="97"/>
  <c r="AB192" i="97"/>
  <c r="Z192" i="97"/>
  <c r="Y192" i="97"/>
  <c r="AD188" i="97"/>
  <c r="AC188" i="97"/>
  <c r="AB188" i="97"/>
  <c r="AA188" i="97"/>
  <c r="Y177" i="80"/>
  <c r="AE187" i="97"/>
  <c r="AD187" i="97"/>
  <c r="AC187" i="97"/>
  <c r="AB187" i="97"/>
  <c r="AA176" i="97"/>
  <c r="AA187" i="97"/>
  <c r="Z187" i="97"/>
  <c r="Y187" i="97"/>
  <c r="AE175" i="80"/>
  <c r="AC186" i="97"/>
  <c r="AB186" i="97"/>
  <c r="Z186" i="97"/>
  <c r="Y186" i="97"/>
  <c r="AF185" i="97"/>
  <c r="AE185" i="97"/>
  <c r="AD185" i="97"/>
  <c r="AB185" i="97"/>
  <c r="AA185" i="97"/>
  <c r="Y185" i="97"/>
  <c r="AF184" i="97"/>
  <c r="AE184" i="97"/>
  <c r="AD184" i="97"/>
  <c r="AC184" i="97"/>
  <c r="AA184" i="97"/>
  <c r="Z184" i="97"/>
  <c r="AF183" i="97"/>
  <c r="AD183" i="97"/>
  <c r="AC183" i="97"/>
  <c r="AB183" i="97"/>
  <c r="Z183" i="97"/>
  <c r="Y183" i="97"/>
  <c r="AE171" i="97"/>
  <c r="AC182" i="97"/>
  <c r="AB182" i="97"/>
  <c r="Z182" i="97"/>
  <c r="Y182" i="97"/>
  <c r="AF181" i="97"/>
  <c r="AE181" i="97"/>
  <c r="AD181" i="97"/>
  <c r="AB181" i="97"/>
  <c r="AA181" i="97"/>
  <c r="Y181" i="97"/>
  <c r="AF177" i="97"/>
  <c r="AB177" i="97"/>
  <c r="AF175" i="97"/>
  <c r="AF170" i="97"/>
  <c r="AD170" i="97"/>
  <c r="F28" i="105"/>
  <c r="J28" i="105"/>
  <c r="F29" i="105"/>
  <c r="J29" i="105"/>
  <c r="F30" i="105"/>
  <c r="J30" i="105"/>
  <c r="F31" i="105"/>
  <c r="J31" i="105"/>
  <c r="F32" i="105"/>
  <c r="J32" i="105"/>
  <c r="F33" i="105"/>
  <c r="J33" i="105"/>
  <c r="F34" i="105"/>
  <c r="J34" i="105"/>
  <c r="F35" i="105"/>
  <c r="J35" i="105"/>
  <c r="F39" i="105"/>
  <c r="J39" i="105"/>
  <c r="F40" i="105"/>
  <c r="J40" i="105"/>
  <c r="F41" i="105"/>
  <c r="J41" i="105"/>
  <c r="F42" i="105"/>
  <c r="J42" i="105"/>
  <c r="F43" i="105"/>
  <c r="J43" i="105"/>
  <c r="F44" i="105"/>
  <c r="J44" i="105"/>
  <c r="F45" i="105"/>
  <c r="J45" i="105"/>
  <c r="F46" i="105"/>
  <c r="J46" i="105"/>
  <c r="F50" i="105"/>
  <c r="J50" i="105"/>
  <c r="F51" i="105"/>
  <c r="J51" i="105"/>
  <c r="F52" i="105"/>
  <c r="J52" i="105"/>
  <c r="F53" i="105"/>
  <c r="J53" i="105"/>
  <c r="F54" i="105"/>
  <c r="J54" i="105"/>
  <c r="F55" i="105"/>
  <c r="J55" i="105"/>
  <c r="F56" i="105"/>
  <c r="J56" i="105"/>
  <c r="F57" i="105"/>
  <c r="J57" i="105"/>
  <c r="F64" i="105"/>
  <c r="J64" i="105"/>
  <c r="F65" i="105"/>
  <c r="J65" i="105"/>
  <c r="F66" i="105"/>
  <c r="J66" i="105"/>
  <c r="F67" i="105"/>
  <c r="J67" i="105"/>
  <c r="F68" i="105"/>
  <c r="J68" i="105"/>
  <c r="F69" i="105"/>
  <c r="J69" i="105"/>
  <c r="F70" i="105"/>
  <c r="J70" i="105"/>
  <c r="F71" i="105"/>
  <c r="J71" i="105"/>
  <c r="F75" i="105"/>
  <c r="J75" i="105"/>
  <c r="F76" i="105"/>
  <c r="J76" i="105"/>
  <c r="F77" i="105"/>
  <c r="J77" i="105"/>
  <c r="F78" i="105"/>
  <c r="J78" i="105"/>
  <c r="F79" i="105"/>
  <c r="J79" i="105"/>
  <c r="F80" i="105"/>
  <c r="J80" i="105"/>
  <c r="F81" i="105"/>
  <c r="J81" i="105"/>
  <c r="F82" i="105"/>
  <c r="J82" i="105"/>
  <c r="F86" i="105"/>
  <c r="J86" i="105"/>
  <c r="F87" i="105"/>
  <c r="J87" i="105"/>
  <c r="F88" i="105"/>
  <c r="J88" i="105"/>
  <c r="F89" i="105"/>
  <c r="J89" i="105"/>
  <c r="F90" i="105"/>
  <c r="J90" i="105"/>
  <c r="F91" i="105"/>
  <c r="J91" i="105"/>
  <c r="F92" i="105"/>
  <c r="J92" i="105"/>
  <c r="F93" i="105"/>
  <c r="J93" i="105"/>
  <c r="F97" i="105"/>
  <c r="J97" i="105"/>
  <c r="F98" i="105"/>
  <c r="J98" i="105"/>
  <c r="F99" i="105"/>
  <c r="J99" i="105"/>
  <c r="F100" i="105"/>
  <c r="J100" i="105"/>
  <c r="F101" i="105"/>
  <c r="J101" i="105"/>
  <c r="F102" i="105"/>
  <c r="J102" i="105"/>
  <c r="F103" i="105"/>
  <c r="J103" i="105"/>
  <c r="F104" i="105"/>
  <c r="J104" i="105"/>
  <c r="F108" i="105"/>
  <c r="J108" i="105"/>
  <c r="F109" i="105"/>
  <c r="J109" i="105"/>
  <c r="F110" i="105"/>
  <c r="J110" i="105"/>
  <c r="F111" i="105"/>
  <c r="J111" i="105"/>
  <c r="F112" i="105"/>
  <c r="J112" i="105"/>
  <c r="F113" i="105"/>
  <c r="J113" i="105"/>
  <c r="F114" i="105"/>
  <c r="J114" i="105"/>
  <c r="F115" i="105"/>
  <c r="J115" i="105"/>
  <c r="F119" i="105"/>
  <c r="J119" i="105"/>
  <c r="F120" i="105"/>
  <c r="J120" i="105"/>
  <c r="F121" i="105"/>
  <c r="J121" i="105"/>
  <c r="F122" i="105"/>
  <c r="J122" i="105"/>
  <c r="F123" i="105"/>
  <c r="J123" i="105"/>
  <c r="F124" i="105"/>
  <c r="J124" i="105"/>
  <c r="F125" i="105"/>
  <c r="J125" i="105"/>
  <c r="F126" i="105"/>
  <c r="J126" i="105"/>
  <c r="F130" i="105"/>
  <c r="J130" i="105"/>
  <c r="F131" i="105"/>
  <c r="J131" i="105"/>
  <c r="F132" i="105"/>
  <c r="J132" i="105"/>
  <c r="F133" i="105"/>
  <c r="J133" i="105"/>
  <c r="F134" i="105"/>
  <c r="J134" i="105"/>
  <c r="F135" i="105"/>
  <c r="J135" i="105"/>
  <c r="F136" i="105"/>
  <c r="J136" i="105"/>
  <c r="F137" i="105"/>
  <c r="J137" i="105"/>
  <c r="AJ265" i="80"/>
  <c r="AI265" i="80"/>
  <c r="AI43" i="96" s="1"/>
  <c r="AF265" i="80"/>
  <c r="AF43" i="96" s="1"/>
  <c r="AD265" i="80"/>
  <c r="AD43" i="96" s="1"/>
  <c r="AA265" i="80"/>
  <c r="AA43" i="96" s="1"/>
  <c r="Z265" i="80"/>
  <c r="Z43" i="96" s="1"/>
  <c r="AJ264" i="80"/>
  <c r="AJ43" i="95" s="1"/>
  <c r="AH264" i="80"/>
  <c r="AH43" i="95" s="1"/>
  <c r="AD264" i="80"/>
  <c r="AD43" i="95" s="1"/>
  <c r="AC264" i="80"/>
  <c r="AA264" i="80"/>
  <c r="AA43" i="95" s="1"/>
  <c r="Y264" i="80"/>
  <c r="AH263" i="80"/>
  <c r="AF263" i="80"/>
  <c r="AF43" i="94" s="1"/>
  <c r="AD263" i="80"/>
  <c r="AD43" i="94" s="1"/>
  <c r="AB263" i="80"/>
  <c r="AB43" i="94" s="1"/>
  <c r="Y263" i="80"/>
  <c r="Y43" i="94" s="1"/>
  <c r="AI262" i="80"/>
  <c r="AI43" i="93" s="1"/>
  <c r="AF262" i="80"/>
  <c r="AF43" i="93" s="1"/>
  <c r="AD262" i="80"/>
  <c r="AD43" i="93" s="1"/>
  <c r="AA262" i="80"/>
  <c r="AA43" i="93" s="1"/>
  <c r="Z262" i="80"/>
  <c r="Z43" i="93" s="1"/>
  <c r="AJ261" i="80"/>
  <c r="AJ43" i="92" s="1"/>
  <c r="AH261" i="80"/>
  <c r="AH43" i="92" s="1"/>
  <c r="AE261" i="80"/>
  <c r="AD261" i="80"/>
  <c r="AD43" i="92" s="1"/>
  <c r="AC261" i="80"/>
  <c r="AC43" i="92" s="1"/>
  <c r="AA261" i="80"/>
  <c r="AA43" i="92" s="1"/>
  <c r="Y261" i="80"/>
  <c r="Y43" i="92" s="1"/>
  <c r="AI260" i="80"/>
  <c r="AI43" i="91" s="1"/>
  <c r="AH260" i="80"/>
  <c r="AH43" i="91" s="1"/>
  <c r="AF260" i="80"/>
  <c r="AF43" i="91" s="1"/>
  <c r="AD260" i="80"/>
  <c r="AD43" i="91" s="1"/>
  <c r="AB260" i="80"/>
  <c r="AB43" i="91" s="1"/>
  <c r="Z260" i="80"/>
  <c r="Z43" i="91" s="1"/>
  <c r="Y260" i="80"/>
  <c r="Y43" i="91" s="1"/>
  <c r="AJ259" i="80"/>
  <c r="AH259" i="80"/>
  <c r="AE259" i="80"/>
  <c r="AE43" i="90" s="1"/>
  <c r="AC259" i="80"/>
  <c r="AC43" i="90" s="1"/>
  <c r="AB259" i="80"/>
  <c r="AB43" i="90" s="1"/>
  <c r="AA259" i="80"/>
  <c r="AA43" i="90" s="1"/>
  <c r="Y259" i="80"/>
  <c r="Y43" i="90" s="1"/>
  <c r="AI258" i="80"/>
  <c r="AE258" i="80"/>
  <c r="AD258" i="80"/>
  <c r="AD43" i="54" s="1"/>
  <c r="AB258" i="80"/>
  <c r="AB43" i="54" s="1"/>
  <c r="Z258" i="80"/>
  <c r="AJ254" i="80"/>
  <c r="AJ42" i="96" s="1"/>
  <c r="AI254" i="80"/>
  <c r="AI42" i="96" s="1"/>
  <c r="AH254" i="80"/>
  <c r="AH42" i="96" s="1"/>
  <c r="AE254" i="80"/>
  <c r="AE42" i="96" s="1"/>
  <c r="AC254" i="80"/>
  <c r="AC42" i="96" s="1"/>
  <c r="AA254" i="80"/>
  <c r="AA42" i="96" s="1"/>
  <c r="Z254" i="80"/>
  <c r="Z42" i="96" s="1"/>
  <c r="Y254" i="80"/>
  <c r="Y42" i="96" s="1"/>
  <c r="AI253" i="80"/>
  <c r="AF253" i="80"/>
  <c r="AF42" i="95" s="1"/>
  <c r="AC253" i="80"/>
  <c r="AC42" i="95" s="1"/>
  <c r="AB253" i="80"/>
  <c r="Z253" i="80"/>
  <c r="Z42" i="95" s="1"/>
  <c r="AJ252" i="80"/>
  <c r="AJ42" i="94" s="1"/>
  <c r="AF252" i="80"/>
  <c r="AF42" i="94" s="1"/>
  <c r="AE252" i="80"/>
  <c r="AC252" i="80"/>
  <c r="AC42" i="94" s="1"/>
  <c r="AA252" i="80"/>
  <c r="AA42" i="94" s="1"/>
  <c r="Y252" i="80"/>
  <c r="Y42" i="94" s="1"/>
  <c r="AJ251" i="80"/>
  <c r="AI251" i="80"/>
  <c r="AI42" i="93" s="1"/>
  <c r="AF251" i="80"/>
  <c r="AF42" i="93" s="1"/>
  <c r="AD251" i="80"/>
  <c r="AA251" i="80"/>
  <c r="AA42" i="93" s="1"/>
  <c r="Z251" i="80"/>
  <c r="Z42" i="93" s="1"/>
  <c r="AJ250" i="80"/>
  <c r="AJ42" i="92" s="1"/>
  <c r="AH250" i="80"/>
  <c r="AH42" i="92" s="1"/>
  <c r="AE250" i="80"/>
  <c r="AE42" i="92" s="1"/>
  <c r="AD250" i="80"/>
  <c r="AD42" i="92" s="1"/>
  <c r="AC250" i="80"/>
  <c r="AC42" i="92" s="1"/>
  <c r="AA250" i="80"/>
  <c r="AA42" i="92" s="1"/>
  <c r="Y250" i="80"/>
  <c r="Y42" i="92" s="1"/>
  <c r="AH249" i="80"/>
  <c r="AH42" i="91" s="1"/>
  <c r="AF249" i="80"/>
  <c r="AF42" i="91" s="1"/>
  <c r="AD249" i="80"/>
  <c r="AD42" i="91" s="1"/>
  <c r="AB249" i="80"/>
  <c r="AB42" i="91" s="1"/>
  <c r="Z249" i="80"/>
  <c r="Z42" i="91" s="1"/>
  <c r="Y249" i="80"/>
  <c r="Y42" i="91" s="1"/>
  <c r="AJ248" i="80"/>
  <c r="AJ42" i="90" s="1"/>
  <c r="AH248" i="80"/>
  <c r="AE248" i="80"/>
  <c r="AB248" i="80"/>
  <c r="AB42" i="90" s="1"/>
  <c r="AA248" i="80"/>
  <c r="AA42" i="90" s="1"/>
  <c r="Y248" i="80"/>
  <c r="AI247" i="80"/>
  <c r="AF247" i="80"/>
  <c r="AF42" i="54" s="1"/>
  <c r="AE247" i="80"/>
  <c r="AE42" i="54" s="1"/>
  <c r="AD247" i="80"/>
  <c r="AD42" i="54" s="1"/>
  <c r="AB247" i="80"/>
  <c r="AB42" i="54" s="1"/>
  <c r="Z247" i="80"/>
  <c r="Z42" i="54" s="1"/>
  <c r="AJ243" i="80"/>
  <c r="AJ41" i="96" s="1"/>
  <c r="AI243" i="80"/>
  <c r="AH243" i="80"/>
  <c r="AE243" i="80"/>
  <c r="AC243" i="80"/>
  <c r="AC41" i="96" s="1"/>
  <c r="Z243" i="80"/>
  <c r="Z41" i="96" s="1"/>
  <c r="AI242" i="80"/>
  <c r="AI41" i="95" s="1"/>
  <c r="AF242" i="80"/>
  <c r="AF41" i="95" s="1"/>
  <c r="AC242" i="80"/>
  <c r="AC41" i="95" s="1"/>
  <c r="AB242" i="80"/>
  <c r="AB41" i="95" s="1"/>
  <c r="Z242" i="80"/>
  <c r="Z41" i="95" s="1"/>
  <c r="AJ241" i="80"/>
  <c r="AF241" i="80"/>
  <c r="AF41" i="94" s="1"/>
  <c r="AE241" i="80"/>
  <c r="AE41" i="94" s="1"/>
  <c r="AC241" i="80"/>
  <c r="AA241" i="80"/>
  <c r="AA41" i="94" s="1"/>
  <c r="Y241" i="80"/>
  <c r="Y41" i="94" s="1"/>
  <c r="AJ240" i="80"/>
  <c r="AJ41" i="93" s="1"/>
  <c r="AI240" i="80"/>
  <c r="AI41" i="93" s="1"/>
  <c r="AF240" i="80"/>
  <c r="AF41" i="93" s="1"/>
  <c r="AD240" i="80"/>
  <c r="AD41" i="93" s="1"/>
  <c r="AA240" i="80"/>
  <c r="Z240" i="80"/>
  <c r="Z41" i="93" s="1"/>
  <c r="AJ239" i="80"/>
  <c r="AH239" i="80"/>
  <c r="AH41" i="92" s="1"/>
  <c r="AD239" i="80"/>
  <c r="AD41" i="92" s="1"/>
  <c r="AC239" i="80"/>
  <c r="AC41" i="92" s="1"/>
  <c r="AA239" i="80"/>
  <c r="AA41" i="92" s="1"/>
  <c r="Y239" i="80"/>
  <c r="Y41" i="92" s="1"/>
  <c r="AH238" i="80"/>
  <c r="AF238" i="80"/>
  <c r="AF41" i="91" s="1"/>
  <c r="AD238" i="80"/>
  <c r="AD41" i="91" s="1"/>
  <c r="AB238" i="80"/>
  <c r="Z238" i="80"/>
  <c r="Z41" i="91" s="1"/>
  <c r="Y238" i="80"/>
  <c r="Y41" i="91" s="1"/>
  <c r="AI237" i="80"/>
  <c r="AF237" i="80"/>
  <c r="AF41" i="90" s="1"/>
  <c r="AD237" i="80"/>
  <c r="AD41" i="90" s="1"/>
  <c r="AA237" i="80"/>
  <c r="AA41" i="90" s="1"/>
  <c r="Z237" i="80"/>
  <c r="Z41" i="90" s="1"/>
  <c r="AJ236" i="80"/>
  <c r="AJ41" i="54" s="1"/>
  <c r="AH236" i="80"/>
  <c r="AH41" i="54" s="1"/>
  <c r="AD236" i="80"/>
  <c r="AD41" i="54" s="1"/>
  <c r="AC236" i="80"/>
  <c r="AC41" i="54" s="1"/>
  <c r="AA236" i="80"/>
  <c r="AA41" i="54" s="1"/>
  <c r="Y236" i="80"/>
  <c r="Y41" i="54" s="1"/>
  <c r="AF232" i="80"/>
  <c r="AF40" i="96" s="1"/>
  <c r="AD232" i="80"/>
  <c r="AD40" i="96" s="1"/>
  <c r="AB232" i="80"/>
  <c r="AB40" i="96" s="1"/>
  <c r="Z232" i="80"/>
  <c r="Z40" i="96" s="1"/>
  <c r="Y232" i="80"/>
  <c r="Y40" i="96" s="1"/>
  <c r="AJ231" i="80"/>
  <c r="AH231" i="80"/>
  <c r="AH40" i="95" s="1"/>
  <c r="AE231" i="80"/>
  <c r="AE40" i="95" s="1"/>
  <c r="AC231" i="80"/>
  <c r="AC40" i="95" s="1"/>
  <c r="AB231" i="80"/>
  <c r="AA231" i="80"/>
  <c r="AA40" i="95" s="1"/>
  <c r="Y231" i="80"/>
  <c r="Y40" i="95" s="1"/>
  <c r="AI230" i="80"/>
  <c r="AE230" i="80"/>
  <c r="AE40" i="94" s="1"/>
  <c r="AD230" i="80"/>
  <c r="AB230" i="80"/>
  <c r="AB40" i="94" s="1"/>
  <c r="Z230" i="80"/>
  <c r="Z40" i="94" s="1"/>
  <c r="AI229" i="80"/>
  <c r="AH229" i="80"/>
  <c r="AE229" i="80"/>
  <c r="AE40" i="93" s="1"/>
  <c r="AC229" i="80"/>
  <c r="AC40" i="93" s="1"/>
  <c r="Z229" i="80"/>
  <c r="Z40" i="93" s="1"/>
  <c r="AI228" i="80"/>
  <c r="AI40" i="92" s="1"/>
  <c r="AF228" i="80"/>
  <c r="AF40" i="92" s="1"/>
  <c r="AC228" i="80"/>
  <c r="AC40" i="92" s="1"/>
  <c r="AB228" i="80"/>
  <c r="AB40" i="92" s="1"/>
  <c r="Z228" i="80"/>
  <c r="AJ227" i="80"/>
  <c r="AJ40" i="91" s="1"/>
  <c r="AH227" i="80"/>
  <c r="AH40" i="91" s="1"/>
  <c r="AF227" i="80"/>
  <c r="AE227" i="80"/>
  <c r="AE40" i="91" s="1"/>
  <c r="AC227" i="80"/>
  <c r="AC40" i="91" s="1"/>
  <c r="AA227" i="80"/>
  <c r="AJ226" i="80"/>
  <c r="AI226" i="80"/>
  <c r="AF226" i="80"/>
  <c r="AF40" i="90" s="1"/>
  <c r="AD226" i="80"/>
  <c r="AD40" i="90" s="1"/>
  <c r="AA226" i="80"/>
  <c r="AA40" i="90" s="1"/>
  <c r="Z226" i="80"/>
  <c r="Z40" i="90" s="1"/>
  <c r="AJ225" i="80"/>
  <c r="AJ40" i="54" s="1"/>
  <c r="AH225" i="80"/>
  <c r="AH40" i="54" s="1"/>
  <c r="AE225" i="80"/>
  <c r="AE40" i="54" s="1"/>
  <c r="AD225" i="80"/>
  <c r="AC225" i="80"/>
  <c r="AC40" i="54" s="1"/>
  <c r="AA225" i="80"/>
  <c r="Y225" i="80"/>
  <c r="AH221" i="80"/>
  <c r="AH39" i="96" s="1"/>
  <c r="AF221" i="80"/>
  <c r="AF39" i="96" s="1"/>
  <c r="AD221" i="80"/>
  <c r="AD39" i="96" s="1"/>
  <c r="AB221" i="80"/>
  <c r="Z221" i="80"/>
  <c r="Z39" i="96" s="1"/>
  <c r="Y221" i="80"/>
  <c r="Y39" i="96" s="1"/>
  <c r="AJ220" i="80"/>
  <c r="AJ39" i="95" s="1"/>
  <c r="AH220" i="80"/>
  <c r="AH39" i="95" s="1"/>
  <c r="AE220" i="80"/>
  <c r="AE39" i="95" s="1"/>
  <c r="AB220" i="80"/>
  <c r="AB39" i="95" s="1"/>
  <c r="AA220" i="80"/>
  <c r="AA39" i="95" s="1"/>
  <c r="Y220" i="80"/>
  <c r="Y39" i="95" s="1"/>
  <c r="AI219" i="80"/>
  <c r="AI39" i="94" s="1"/>
  <c r="AF219" i="80"/>
  <c r="AF39" i="94" s="1"/>
  <c r="AE219" i="80"/>
  <c r="AE39" i="94" s="1"/>
  <c r="AD219" i="80"/>
  <c r="AD39" i="94" s="1"/>
  <c r="AB219" i="80"/>
  <c r="AB39" i="94" s="1"/>
  <c r="Z219" i="80"/>
  <c r="Z39" i="94" s="1"/>
  <c r="AI218" i="80"/>
  <c r="AI39" i="93" s="1"/>
  <c r="AH218" i="80"/>
  <c r="AE218" i="80"/>
  <c r="AE39" i="93" s="1"/>
  <c r="AC218" i="80"/>
  <c r="AC39" i="93" s="1"/>
  <c r="AA218" i="80"/>
  <c r="AA39" i="93" s="1"/>
  <c r="Z218" i="80"/>
  <c r="Z39" i="93" s="1"/>
  <c r="Y218" i="80"/>
  <c r="Y39" i="93" s="1"/>
  <c r="AI217" i="80"/>
  <c r="AF217" i="80"/>
  <c r="AC217" i="80"/>
  <c r="AC39" i="92" s="1"/>
  <c r="AB217" i="80"/>
  <c r="AB39" i="92" s="1"/>
  <c r="Z217" i="80"/>
  <c r="AJ216" i="80"/>
  <c r="AJ39" i="91" s="1"/>
  <c r="AF216" i="80"/>
  <c r="AF39" i="91" s="1"/>
  <c r="AE216" i="80"/>
  <c r="AE39" i="91" s="1"/>
  <c r="AC216" i="80"/>
  <c r="AC39" i="91" s="1"/>
  <c r="AA216" i="80"/>
  <c r="AA39" i="91" s="1"/>
  <c r="Y216" i="80"/>
  <c r="Y39" i="91" s="1"/>
  <c r="AJ215" i="80"/>
  <c r="AJ39" i="90" s="1"/>
  <c r="AI215" i="80"/>
  <c r="AI39" i="90" s="1"/>
  <c r="AF215" i="80"/>
  <c r="AF39" i="90" s="1"/>
  <c r="AA215" i="80"/>
  <c r="AA39" i="90" s="1"/>
  <c r="Z215" i="80"/>
  <c r="Z39" i="90" s="1"/>
  <c r="Y215" i="80"/>
  <c r="Y39" i="90" s="1"/>
  <c r="AI214" i="80"/>
  <c r="AI39" i="54" s="1"/>
  <c r="AF214" i="80"/>
  <c r="AD214" i="80"/>
  <c r="AD39" i="54" s="1"/>
  <c r="AC214" i="80"/>
  <c r="AC39" i="54" s="1"/>
  <c r="AB214" i="80"/>
  <c r="Z214" i="80"/>
  <c r="Z39" i="54" s="1"/>
  <c r="AJ210" i="80"/>
  <c r="AJ38" i="96" s="1"/>
  <c r="AH210" i="80"/>
  <c r="AH38" i="96" s="1"/>
  <c r="AF210" i="80"/>
  <c r="AF38" i="96" s="1"/>
  <c r="AE210" i="80"/>
  <c r="AE38" i="96" s="1"/>
  <c r="AC210" i="80"/>
  <c r="AC38" i="96" s="1"/>
  <c r="AJ209" i="80"/>
  <c r="AI209" i="80"/>
  <c r="AF209" i="80"/>
  <c r="AF38" i="95" s="1"/>
  <c r="AD209" i="80"/>
  <c r="AD38" i="95" s="1"/>
  <c r="AA209" i="80"/>
  <c r="Z209" i="80"/>
  <c r="Z38" i="95" s="1"/>
  <c r="AJ208" i="80"/>
  <c r="AJ38" i="94" s="1"/>
  <c r="AE208" i="80"/>
  <c r="AE38" i="94" s="1"/>
  <c r="AD208" i="80"/>
  <c r="AD38" i="94" s="1"/>
  <c r="AC208" i="80"/>
  <c r="AC38" i="94" s="1"/>
  <c r="AA208" i="80"/>
  <c r="AA38" i="94" s="1"/>
  <c r="Y208" i="80"/>
  <c r="AI207" i="80"/>
  <c r="AI38" i="93" s="1"/>
  <c r="AH207" i="80"/>
  <c r="AH38" i="93" s="1"/>
  <c r="AF207" i="80"/>
  <c r="AF38" i="93" s="1"/>
  <c r="AD207" i="80"/>
  <c r="AD38" i="93" s="1"/>
  <c r="AB207" i="80"/>
  <c r="Y207" i="80"/>
  <c r="AJ206" i="80"/>
  <c r="AJ38" i="92" s="1"/>
  <c r="AH206" i="80"/>
  <c r="AH38" i="92" s="1"/>
  <c r="AE206" i="80"/>
  <c r="AB206" i="80"/>
  <c r="AB38" i="92" s="1"/>
  <c r="AA206" i="80"/>
  <c r="AA38" i="92" s="1"/>
  <c r="Y206" i="80"/>
  <c r="Y38" i="92" s="1"/>
  <c r="AI205" i="80"/>
  <c r="AF205" i="80"/>
  <c r="AF38" i="91" s="1"/>
  <c r="AE205" i="80"/>
  <c r="AE38" i="91" s="1"/>
  <c r="AD205" i="80"/>
  <c r="AD38" i="91" s="1"/>
  <c r="AB205" i="80"/>
  <c r="AB38" i="91" s="1"/>
  <c r="Z205" i="80"/>
  <c r="AJ204" i="80"/>
  <c r="AJ38" i="90" s="1"/>
  <c r="AI204" i="80"/>
  <c r="AE204" i="80"/>
  <c r="AE38" i="90" s="1"/>
  <c r="AB204" i="80"/>
  <c r="Z204" i="80"/>
  <c r="Z38" i="90" s="1"/>
  <c r="Y204" i="80"/>
  <c r="Y38" i="90" s="1"/>
  <c r="AJ203" i="80"/>
  <c r="AJ38" i="54" s="1"/>
  <c r="AH203" i="80"/>
  <c r="AE203" i="80"/>
  <c r="AC203" i="80"/>
  <c r="AB203" i="80"/>
  <c r="AB38" i="54" s="1"/>
  <c r="AA203" i="80"/>
  <c r="Y203" i="80"/>
  <c r="Y38" i="54" s="1"/>
  <c r="AI199" i="80"/>
  <c r="AE199" i="80"/>
  <c r="AE37" i="96" s="1"/>
  <c r="AD199" i="80"/>
  <c r="AD37" i="96" s="1"/>
  <c r="AB199" i="80"/>
  <c r="AB37" i="96" s="1"/>
  <c r="Z199" i="80"/>
  <c r="AJ198" i="80"/>
  <c r="AJ37" i="95" s="1"/>
  <c r="AI198" i="80"/>
  <c r="AI37" i="95" s="1"/>
  <c r="AH198" i="80"/>
  <c r="AE198" i="80"/>
  <c r="AE37" i="95" s="1"/>
  <c r="AC198" i="80"/>
  <c r="AA198" i="80"/>
  <c r="AA37" i="95" s="1"/>
  <c r="Z198" i="80"/>
  <c r="Z37" i="95" s="1"/>
  <c r="Y198" i="80"/>
  <c r="AH197" i="80"/>
  <c r="AH37" i="94" s="1"/>
  <c r="AE197" i="80"/>
  <c r="AE37" i="94" s="1"/>
  <c r="AB197" i="80"/>
  <c r="AB37" i="94" s="1"/>
  <c r="AA197" i="80"/>
  <c r="AA37" i="94" s="1"/>
  <c r="Y197" i="80"/>
  <c r="AI196" i="80"/>
  <c r="AE196" i="80"/>
  <c r="AE37" i="93" s="1"/>
  <c r="AD196" i="80"/>
  <c r="AD37" i="93" s="1"/>
  <c r="AB196" i="80"/>
  <c r="AB37" i="93" s="1"/>
  <c r="Z196" i="80"/>
  <c r="AJ195" i="80"/>
  <c r="AJ37" i="92" s="1"/>
  <c r="AI195" i="80"/>
  <c r="AI37" i="92" s="1"/>
  <c r="AH195" i="80"/>
  <c r="AE195" i="80"/>
  <c r="AE37" i="92" s="1"/>
  <c r="AC195" i="80"/>
  <c r="AC37" i="92" s="1"/>
  <c r="AA195" i="80"/>
  <c r="AA37" i="92" s="1"/>
  <c r="Z195" i="80"/>
  <c r="Y195" i="80"/>
  <c r="AI194" i="80"/>
  <c r="AF194" i="80"/>
  <c r="AC194" i="80"/>
  <c r="AB194" i="80"/>
  <c r="Z194" i="80"/>
  <c r="Z37" i="91" s="1"/>
  <c r="AH193" i="80"/>
  <c r="AH37" i="90" s="1"/>
  <c r="AF193" i="80"/>
  <c r="AF37" i="90" s="1"/>
  <c r="AE193" i="80"/>
  <c r="AC193" i="80"/>
  <c r="AC37" i="90" s="1"/>
  <c r="AA193" i="80"/>
  <c r="AJ192" i="80"/>
  <c r="AJ37" i="54" s="1"/>
  <c r="AI192" i="80"/>
  <c r="AI37" i="54" s="1"/>
  <c r="AF192" i="80"/>
  <c r="AF37" i="54" s="1"/>
  <c r="AD192" i="80"/>
  <c r="AA192" i="80"/>
  <c r="Z192" i="80"/>
  <c r="Z37" i="54" s="1"/>
  <c r="Z181" i="80"/>
  <c r="Z36" i="54" s="1"/>
  <c r="AB181" i="80"/>
  <c r="AB36" i="54" s="1"/>
  <c r="AD181" i="80"/>
  <c r="AD36" i="54" s="1"/>
  <c r="AE181" i="80"/>
  <c r="AE36" i="54" s="1"/>
  <c r="AF181" i="80"/>
  <c r="AF36" i="54" s="1"/>
  <c r="AI181" i="80"/>
  <c r="AI36" i="54" s="1"/>
  <c r="Z182" i="80"/>
  <c r="AC182" i="80"/>
  <c r="AC36" i="90" s="1"/>
  <c r="AD182" i="80"/>
  <c r="AD36" i="90" s="1"/>
  <c r="AF182" i="80"/>
  <c r="AF36" i="90" s="1"/>
  <c r="AI182" i="80"/>
  <c r="AA183" i="80"/>
  <c r="AA36" i="91" s="1"/>
  <c r="AB183" i="80"/>
  <c r="AB36" i="91" s="1"/>
  <c r="AD183" i="80"/>
  <c r="AF183" i="80"/>
  <c r="AI183" i="80"/>
  <c r="AI36" i="91" s="1"/>
  <c r="AJ183" i="80"/>
  <c r="AJ36" i="91" s="1"/>
  <c r="Z184" i="80"/>
  <c r="Z36" i="92" s="1"/>
  <c r="AB184" i="80"/>
  <c r="AB36" i="92" s="1"/>
  <c r="AD184" i="80"/>
  <c r="AD36" i="92" s="1"/>
  <c r="AH184" i="80"/>
  <c r="AH36" i="92" s="1"/>
  <c r="AI184" i="80"/>
  <c r="AI36" i="92" s="1"/>
  <c r="Z185" i="80"/>
  <c r="Z36" i="93" s="1"/>
  <c r="AB185" i="80"/>
  <c r="AD185" i="80"/>
  <c r="AD36" i="93" s="1"/>
  <c r="AE185" i="80"/>
  <c r="AE36" i="93" s="1"/>
  <c r="AF185" i="80"/>
  <c r="AF36" i="93" s="1"/>
  <c r="AI185" i="80"/>
  <c r="AI36" i="93" s="1"/>
  <c r="Z186" i="80"/>
  <c r="Z36" i="94" s="1"/>
  <c r="AC186" i="80"/>
  <c r="AD186" i="80"/>
  <c r="AD36" i="94" s="1"/>
  <c r="AF186" i="80"/>
  <c r="AF36" i="94" s="1"/>
  <c r="AI186" i="80"/>
  <c r="AI36" i="94" s="1"/>
  <c r="Z187" i="80"/>
  <c r="Z36" i="95" s="1"/>
  <c r="AA187" i="80"/>
  <c r="AA36" i="95" s="1"/>
  <c r="AB187" i="80"/>
  <c r="AD187" i="80"/>
  <c r="AD36" i="95" s="1"/>
  <c r="AF187" i="80"/>
  <c r="AF36" i="95" s="1"/>
  <c r="AJ187" i="80"/>
  <c r="AJ36" i="95" s="1"/>
  <c r="Z188" i="80"/>
  <c r="Z36" i="96" s="1"/>
  <c r="AB188" i="80"/>
  <c r="AB36" i="96" s="1"/>
  <c r="AD188" i="80"/>
  <c r="AD36" i="96" s="1"/>
  <c r="AH188" i="80"/>
  <c r="AH36" i="96" s="1"/>
  <c r="AI188" i="80"/>
  <c r="AI36" i="96" s="1"/>
  <c r="Y182" i="80"/>
  <c r="Y36" i="90" s="1"/>
  <c r="Y184" i="80"/>
  <c r="Y36" i="92" s="1"/>
  <c r="Y187" i="80"/>
  <c r="Y36" i="95" s="1"/>
  <c r="Y188" i="80"/>
  <c r="Y36" i="96" s="1"/>
  <c r="AK16" i="49"/>
  <c r="A2" i="105"/>
  <c r="T47" i="27"/>
  <c r="U47" i="27"/>
  <c r="V47" i="27"/>
  <c r="W47" i="27"/>
  <c r="X47" i="27"/>
  <c r="Y47" i="27"/>
  <c r="Z47" i="27"/>
  <c r="AA47" i="27"/>
  <c r="AB47" i="27"/>
  <c r="AC47" i="27"/>
  <c r="AD47" i="27"/>
  <c r="AE47" i="27"/>
  <c r="AF47" i="27"/>
  <c r="AG47" i="27"/>
  <c r="AH47" i="27"/>
  <c r="AI47" i="27"/>
  <c r="AJ47" i="27"/>
  <c r="AK47" i="27"/>
  <c r="AM47" i="27"/>
  <c r="AN47" i="27"/>
  <c r="AO47" i="27"/>
  <c r="AP47" i="27"/>
  <c r="AQ47" i="27"/>
  <c r="AR47" i="27"/>
  <c r="R47" i="27"/>
  <c r="R49" i="27"/>
  <c r="R4" i="27"/>
  <c r="A2" i="25"/>
  <c r="A2" i="27"/>
  <c r="A2" i="104"/>
  <c r="A2" i="49"/>
  <c r="A2" i="56"/>
  <c r="A2" i="80"/>
  <c r="A2" i="97"/>
  <c r="A2" i="52"/>
  <c r="A2" i="51"/>
  <c r="A2" i="72"/>
  <c r="A2" i="47"/>
  <c r="A2" i="54"/>
  <c r="A2" i="55"/>
  <c r="A2" i="90"/>
  <c r="A2" i="58"/>
  <c r="A2" i="91"/>
  <c r="A2" i="60"/>
  <c r="A2" i="92"/>
  <c r="A2" i="62"/>
  <c r="A2" i="93"/>
  <c r="A2" i="64"/>
  <c r="A2" i="94"/>
  <c r="A2" i="66"/>
  <c r="A2" i="95"/>
  <c r="A2" i="68"/>
  <c r="A2" i="96"/>
  <c r="A2" i="70"/>
  <c r="A2" i="23"/>
  <c r="T17" i="47"/>
  <c r="U17" i="47"/>
  <c r="V17" i="47"/>
  <c r="W17" i="47"/>
  <c r="X17" i="47"/>
  <c r="Y17" i="47"/>
  <c r="Z17" i="47"/>
  <c r="AA17" i="47"/>
  <c r="AB17" i="47"/>
  <c r="AC17" i="47"/>
  <c r="AD17" i="47"/>
  <c r="AE17" i="47"/>
  <c r="AF17" i="47"/>
  <c r="AG17" i="47"/>
  <c r="AH17" i="47"/>
  <c r="AI17" i="47"/>
  <c r="AJ17" i="47"/>
  <c r="AK17" i="47"/>
  <c r="AM17" i="47"/>
  <c r="AN17" i="47"/>
  <c r="AO17" i="47"/>
  <c r="AP17" i="47"/>
  <c r="AQ17" i="47"/>
  <c r="AR17" i="47"/>
  <c r="R17" i="47"/>
  <c r="T18" i="47"/>
  <c r="U18" i="47"/>
  <c r="V18" i="47"/>
  <c r="W18" i="47"/>
  <c r="X18" i="47"/>
  <c r="Y18" i="47"/>
  <c r="Z18" i="47"/>
  <c r="AA18" i="47"/>
  <c r="AB18" i="47"/>
  <c r="AC18" i="47"/>
  <c r="AD18" i="47"/>
  <c r="AE18" i="47"/>
  <c r="AF18" i="47"/>
  <c r="AG18" i="47"/>
  <c r="AH18" i="47"/>
  <c r="AI18" i="47"/>
  <c r="AJ18" i="47"/>
  <c r="AK18" i="47"/>
  <c r="AM18" i="47"/>
  <c r="AN18" i="47"/>
  <c r="AO18" i="47"/>
  <c r="AP18" i="47"/>
  <c r="AQ18" i="47"/>
  <c r="AR18" i="47"/>
  <c r="R18" i="47"/>
  <c r="R20" i="47"/>
  <c r="R4" i="47"/>
  <c r="R4" i="23"/>
  <c r="J103" i="72"/>
  <c r="J99" i="72"/>
  <c r="J98" i="72"/>
  <c r="J97" i="72"/>
  <c r="J96" i="72"/>
  <c r="J95" i="72"/>
  <c r="J94" i="72"/>
  <c r="J93" i="72"/>
  <c r="J92" i="72"/>
  <c r="Z295" i="80"/>
  <c r="Z59" i="93" s="1"/>
  <c r="AI291" i="80"/>
  <c r="AA297" i="80"/>
  <c r="AA59" i="95" s="1"/>
  <c r="AJ293" i="80"/>
  <c r="Y296" i="80"/>
  <c r="Y59" i="94" s="1"/>
  <c r="Z298" i="80"/>
  <c r="Z59" i="96" s="1"/>
  <c r="AJ294" i="80"/>
  <c r="AI292" i="80"/>
  <c r="AI59" i="90" s="1"/>
  <c r="AA292" i="80"/>
  <c r="AA59" i="90" s="1"/>
  <c r="AE110" i="97"/>
  <c r="AF106" i="97"/>
  <c r="AA105" i="97"/>
  <c r="AE104" i="97"/>
  <c r="AC110" i="97"/>
  <c r="AA108" i="97"/>
  <c r="Y109" i="97"/>
  <c r="AD104" i="97"/>
  <c r="Z130" i="80"/>
  <c r="Z31" i="93" s="1"/>
  <c r="AI126" i="80"/>
  <c r="AI31" i="54" s="1"/>
  <c r="AA132" i="80"/>
  <c r="AA31" i="95" s="1"/>
  <c r="AJ128" i="80"/>
  <c r="AJ31" i="91" s="1"/>
  <c r="Y131" i="80"/>
  <c r="Y31" i="94" s="1"/>
  <c r="AH127" i="80"/>
  <c r="AH31" i="90" s="1"/>
  <c r="Z133" i="80"/>
  <c r="Z31" i="96" s="1"/>
  <c r="AE126" i="80"/>
  <c r="AE31" i="54" s="1"/>
  <c r="AE132" i="80"/>
  <c r="AE31" i="95" s="1"/>
  <c r="AI133" i="80"/>
  <c r="AI31" i="96" s="1"/>
  <c r="Z119" i="80"/>
  <c r="Z30" i="93" s="1"/>
  <c r="AI115" i="80"/>
  <c r="AI30" i="54" s="1"/>
  <c r="AA121" i="80"/>
  <c r="AJ117" i="80"/>
  <c r="Y120" i="80"/>
  <c r="Y30" i="94" s="1"/>
  <c r="AH116" i="80"/>
  <c r="AH30" i="90" s="1"/>
  <c r="Z122" i="80"/>
  <c r="Z30" i="96" s="1"/>
  <c r="AJ118" i="80"/>
  <c r="AJ30" i="92" s="1"/>
  <c r="AE117" i="80"/>
  <c r="AE30" i="91" s="1"/>
  <c r="Y117" i="80"/>
  <c r="Y30" i="91" s="1"/>
  <c r="AA122" i="80"/>
  <c r="AA127" i="97"/>
  <c r="Y127" i="97"/>
  <c r="AF127" i="97"/>
  <c r="AE127" i="97"/>
  <c r="AB129" i="97"/>
  <c r="AC128" i="97"/>
  <c r="Z127" i="97"/>
  <c r="Y131" i="97"/>
  <c r="Z16" i="49"/>
  <c r="AI104" i="80"/>
  <c r="AI24" i="54" s="1"/>
  <c r="Z107" i="80"/>
  <c r="Z24" i="92" s="1"/>
  <c r="AD109" i="80"/>
  <c r="AD24" i="94" s="1"/>
  <c r="AE109" i="80"/>
  <c r="AE24" i="94" s="1"/>
  <c r="AA111" i="80"/>
  <c r="AA24" i="96" s="1"/>
  <c r="AF111" i="80"/>
  <c r="AF24" i="96" s="1"/>
  <c r="AE106" i="80"/>
  <c r="AE24" i="91" s="1"/>
  <c r="Y107" i="80"/>
  <c r="Y24" i="92" s="1"/>
  <c r="Y104" i="80"/>
  <c r="Y24" i="54" s="1"/>
  <c r="AF110" i="80"/>
  <c r="AF24" i="95" s="1"/>
  <c r="AC139" i="97"/>
  <c r="Y138" i="97"/>
  <c r="AF138" i="97"/>
  <c r="AA140" i="97"/>
  <c r="Z142" i="97"/>
  <c r="AA143" i="97"/>
  <c r="AE19" i="56"/>
  <c r="Y17" i="56"/>
  <c r="AA17" i="56"/>
  <c r="Z14" i="56"/>
  <c r="AD21" i="56"/>
  <c r="Z17" i="56"/>
  <c r="AD19" i="56"/>
  <c r="AF17" i="56"/>
  <c r="AC16" i="56"/>
  <c r="AF19" i="56"/>
  <c r="AA21" i="56"/>
  <c r="AC19" i="56"/>
  <c r="AE17" i="56"/>
  <c r="AD14" i="56"/>
  <c r="Y19" i="56"/>
  <c r="Z21" i="56"/>
  <c r="AB19" i="56"/>
  <c r="AD17" i="56"/>
  <c r="AC14" i="56"/>
  <c r="AB17" i="56"/>
  <c r="AA19" i="56"/>
  <c r="AC17" i="56"/>
  <c r="AF21" i="56"/>
  <c r="Z19" i="56"/>
  <c r="AD293" i="97"/>
  <c r="AC293" i="97"/>
  <c r="AB293" i="97"/>
  <c r="AA293" i="97"/>
  <c r="Z293" i="97"/>
  <c r="AB294" i="97"/>
  <c r="AA297" i="97"/>
  <c r="AD140" i="80"/>
  <c r="AD32" i="92" s="1"/>
  <c r="AA137" i="80"/>
  <c r="AA32" i="54" s="1"/>
  <c r="AE142" i="80"/>
  <c r="AE32" i="94" s="1"/>
  <c r="AB139" i="80"/>
  <c r="AB32" i="91" s="1"/>
  <c r="AF144" i="80"/>
  <c r="AF32" i="96" s="1"/>
  <c r="Z138" i="80"/>
  <c r="Z32" i="90" s="1"/>
  <c r="AB140" i="80"/>
  <c r="Y138" i="80"/>
  <c r="Y32" i="90" s="1"/>
  <c r="AC144" i="80"/>
  <c r="AC32" i="96" s="1"/>
  <c r="AD349" i="80"/>
  <c r="AD64" i="92" s="1"/>
  <c r="AA346" i="80"/>
  <c r="AA64" i="54" s="1"/>
  <c r="AB348" i="80"/>
  <c r="AF353" i="80"/>
  <c r="AF64" i="96" s="1"/>
  <c r="Z347" i="80"/>
  <c r="Z64" i="90" s="1"/>
  <c r="AD352" i="80"/>
  <c r="Y347" i="80"/>
  <c r="Y64" i="90" s="1"/>
  <c r="AA347" i="80"/>
  <c r="AA64" i="90" s="1"/>
  <c r="AI353" i="80"/>
  <c r="AD304" i="97"/>
  <c r="AC304" i="97"/>
  <c r="AB304" i="97"/>
  <c r="AA304" i="97"/>
  <c r="Z304" i="97"/>
  <c r="Z307" i="97"/>
  <c r="AF309" i="97"/>
  <c r="AB308" i="97"/>
  <c r="AD117" i="97"/>
  <c r="AB117" i="97"/>
  <c r="AA117" i="97"/>
  <c r="AF120" i="97"/>
  <c r="Z120" i="97"/>
  <c r="AD120" i="97"/>
  <c r="AB118" i="97"/>
  <c r="AI302" i="80"/>
  <c r="AA308" i="80"/>
  <c r="AA60" i="95" s="1"/>
  <c r="AJ304" i="80"/>
  <c r="Y307" i="80"/>
  <c r="Y60" i="94" s="1"/>
  <c r="AH303" i="80"/>
  <c r="Z309" i="80"/>
  <c r="Z60" i="96" s="1"/>
  <c r="AJ305" i="80"/>
  <c r="AE304" i="80"/>
  <c r="AE60" i="91" s="1"/>
  <c r="AC303" i="80"/>
  <c r="AC60" i="90" s="1"/>
  <c r="AA309" i="80"/>
  <c r="AA60" i="96" s="1"/>
  <c r="AA347" i="97"/>
  <c r="Z347" i="97"/>
  <c r="AF347" i="97"/>
  <c r="AE347" i="97"/>
  <c r="AF351" i="97"/>
  <c r="Z346" i="97"/>
  <c r="AD347" i="97"/>
  <c r="M264" i="97"/>
  <c r="G263" i="97"/>
  <c r="H262" i="97"/>
  <c r="G260" i="97"/>
  <c r="M259" i="97"/>
  <c r="G259" i="97"/>
  <c r="H258" i="97"/>
  <c r="M253" i="97"/>
  <c r="H251" i="97"/>
  <c r="G251" i="97"/>
  <c r="G249" i="97"/>
  <c r="M247" i="97"/>
  <c r="H247" i="97"/>
  <c r="G247" i="97"/>
  <c r="M242" i="97"/>
  <c r="G238" i="97"/>
  <c r="M237" i="97"/>
  <c r="H237" i="97"/>
  <c r="H236" i="97"/>
  <c r="M231" i="97"/>
  <c r="M229" i="97"/>
  <c r="G227" i="97"/>
  <c r="H227" i="97"/>
  <c r="M226" i="97"/>
  <c r="G226" i="97"/>
  <c r="M225" i="97"/>
  <c r="H225" i="97"/>
  <c r="M220" i="97"/>
  <c r="G216" i="97"/>
  <c r="M215" i="97"/>
  <c r="H214" i="97"/>
  <c r="M209" i="97"/>
  <c r="H209" i="97"/>
  <c r="G205" i="97"/>
  <c r="H205" i="97"/>
  <c r="H203" i="97"/>
  <c r="M198" i="97"/>
  <c r="H198" i="97"/>
  <c r="G194" i="97"/>
  <c r="H194" i="97"/>
  <c r="H192" i="97"/>
  <c r="M187" i="97"/>
  <c r="G183" i="97"/>
  <c r="H181" i="97"/>
  <c r="H264" i="80"/>
  <c r="H261" i="80"/>
  <c r="M260" i="80"/>
  <c r="H259" i="80"/>
  <c r="H248" i="80"/>
  <c r="H247" i="80"/>
  <c r="M238" i="80"/>
  <c r="H231" i="80"/>
  <c r="H227" i="80"/>
  <c r="M225" i="80"/>
  <c r="G217" i="80"/>
  <c r="M214" i="80"/>
  <c r="G206" i="80"/>
  <c r="M204" i="80"/>
  <c r="M203" i="80"/>
  <c r="G198" i="80"/>
  <c r="M186" i="80"/>
  <c r="G265" i="80"/>
  <c r="M262" i="80"/>
  <c r="H262" i="80"/>
  <c r="H254" i="80"/>
  <c r="H253" i="80"/>
  <c r="H252" i="80"/>
  <c r="H243" i="80"/>
  <c r="H242" i="80"/>
  <c r="G242" i="80"/>
  <c r="M237" i="80"/>
  <c r="H237" i="80"/>
  <c r="G237" i="80"/>
  <c r="H232" i="80"/>
  <c r="M230" i="80"/>
  <c r="M227" i="80"/>
  <c r="M221" i="80"/>
  <c r="H221" i="80"/>
  <c r="G221" i="80"/>
  <c r="H220" i="80"/>
  <c r="M210" i="80"/>
  <c r="G210" i="80"/>
  <c r="G209" i="80"/>
  <c r="G208" i="80"/>
  <c r="M205" i="80"/>
  <c r="H205" i="80"/>
  <c r="G205" i="80"/>
  <c r="M196" i="80"/>
  <c r="H196" i="80"/>
  <c r="M194" i="80"/>
  <c r="H194" i="80"/>
  <c r="G194" i="80"/>
  <c r="M193" i="80"/>
  <c r="H192" i="80"/>
  <c r="G187" i="80"/>
  <c r="M183" i="80"/>
  <c r="H183" i="80"/>
  <c r="M182" i="97"/>
  <c r="M241" i="97"/>
  <c r="M252" i="97"/>
  <c r="H263" i="97"/>
  <c r="M215" i="80"/>
  <c r="M192" i="97"/>
  <c r="M203" i="97"/>
  <c r="M214" i="97"/>
  <c r="M218" i="97"/>
  <c r="M263" i="97"/>
  <c r="G182" i="80"/>
  <c r="M197" i="80"/>
  <c r="M207" i="80"/>
  <c r="M196" i="97"/>
  <c r="M207" i="97"/>
  <c r="G215" i="97"/>
  <c r="H231" i="97"/>
  <c r="G240" i="97"/>
  <c r="G193" i="97"/>
  <c r="G204" i="97"/>
  <c r="H220" i="97"/>
  <c r="G237" i="97"/>
  <c r="H249" i="97"/>
  <c r="M251" i="97"/>
  <c r="G252" i="97"/>
  <c r="G182" i="97"/>
  <c r="M193" i="97"/>
  <c r="M204" i="97"/>
  <c r="H216" i="97"/>
  <c r="G241" i="97"/>
  <c r="H252" i="97"/>
  <c r="H186" i="97"/>
  <c r="M236" i="97"/>
  <c r="H238" i="97"/>
  <c r="M240" i="97"/>
  <c r="G197" i="97"/>
  <c r="G208" i="97"/>
  <c r="G219" i="97"/>
  <c r="G230" i="97"/>
  <c r="H241" i="97"/>
  <c r="G248" i="97"/>
  <c r="H259" i="97"/>
  <c r="G262" i="97"/>
  <c r="H197" i="97"/>
  <c r="H208" i="97"/>
  <c r="H219" i="97"/>
  <c r="H230" i="97"/>
  <c r="H248" i="97"/>
  <c r="G258" i="97"/>
  <c r="H264" i="97"/>
  <c r="G192" i="97"/>
  <c r="H193" i="97"/>
  <c r="G196" i="97"/>
  <c r="M197" i="97"/>
  <c r="G203" i="97"/>
  <c r="H204" i="97"/>
  <c r="G207" i="97"/>
  <c r="M208" i="97"/>
  <c r="G214" i="97"/>
  <c r="H215" i="97"/>
  <c r="G218" i="97"/>
  <c r="M219" i="97"/>
  <c r="G225" i="97"/>
  <c r="H226" i="97"/>
  <c r="G229" i="97"/>
  <c r="M230" i="97"/>
  <c r="G236" i="97"/>
  <c r="H240" i="97"/>
  <c r="M248" i="97"/>
  <c r="H253" i="97"/>
  <c r="M262" i="97"/>
  <c r="H196" i="97"/>
  <c r="H207" i="97"/>
  <c r="H218" i="97"/>
  <c r="H229" i="97"/>
  <c r="H242" i="97"/>
  <c r="M258" i="97"/>
  <c r="H260" i="97"/>
  <c r="G195" i="80"/>
  <c r="M195" i="80"/>
  <c r="H228" i="80"/>
  <c r="H250" i="80"/>
  <c r="H181" i="80"/>
  <c r="M181" i="80"/>
  <c r="M181" i="97"/>
  <c r="H183" i="97"/>
  <c r="M185" i="97"/>
  <c r="G186" i="97"/>
  <c r="G181" i="97"/>
  <c r="H182" i="97"/>
  <c r="G185" i="97"/>
  <c r="M186" i="97"/>
  <c r="H185" i="97"/>
  <c r="H187" i="97"/>
  <c r="H250" i="97"/>
  <c r="G250" i="97"/>
  <c r="M250" i="97"/>
  <c r="H239" i="97"/>
  <c r="G239" i="97"/>
  <c r="M239" i="97"/>
  <c r="H184" i="97"/>
  <c r="G184" i="97"/>
  <c r="M184" i="97"/>
  <c r="H195" i="97"/>
  <c r="G195" i="97"/>
  <c r="M195" i="97"/>
  <c r="H206" i="97"/>
  <c r="G206" i="97"/>
  <c r="M206" i="97"/>
  <c r="H217" i="97"/>
  <c r="G217" i="97"/>
  <c r="M217" i="97"/>
  <c r="H228" i="97"/>
  <c r="G228" i="97"/>
  <c r="M228" i="97"/>
  <c r="H261" i="97"/>
  <c r="G261" i="97"/>
  <c r="M261" i="97"/>
  <c r="G188" i="97"/>
  <c r="G199" i="97"/>
  <c r="G210" i="97"/>
  <c r="G221" i="97"/>
  <c r="G232" i="97"/>
  <c r="G243" i="97"/>
  <c r="G254" i="97"/>
  <c r="G265" i="97"/>
  <c r="M183" i="97"/>
  <c r="G187" i="97"/>
  <c r="H188" i="97"/>
  <c r="M194" i="97"/>
  <c r="G198" i="97"/>
  <c r="H199" i="97"/>
  <c r="M205" i="97"/>
  <c r="G209" i="97"/>
  <c r="H210" i="97"/>
  <c r="M216" i="97"/>
  <c r="G220" i="97"/>
  <c r="H221" i="97"/>
  <c r="M227" i="97"/>
  <c r="G231" i="97"/>
  <c r="H232" i="97"/>
  <c r="M238" i="97"/>
  <c r="G242" i="97"/>
  <c r="H243" i="97"/>
  <c r="M249" i="97"/>
  <c r="G253" i="97"/>
  <c r="H254" i="97"/>
  <c r="M260" i="97"/>
  <c r="G264" i="97"/>
  <c r="H265" i="97"/>
  <c r="M188" i="97"/>
  <c r="M199" i="97"/>
  <c r="M210" i="97"/>
  <c r="M221" i="97"/>
  <c r="M232" i="97"/>
  <c r="M243" i="97"/>
  <c r="M254" i="97"/>
  <c r="M265" i="97"/>
  <c r="H215" i="80"/>
  <c r="G247" i="80"/>
  <c r="M258" i="80"/>
  <c r="H236" i="80"/>
  <c r="G236" i="80"/>
  <c r="M236" i="80"/>
  <c r="H239" i="80"/>
  <c r="G225" i="80"/>
  <c r="H225" i="80"/>
  <c r="H216" i="80"/>
  <c r="G203" i="80"/>
  <c r="H186" i="80"/>
  <c r="H185" i="80"/>
  <c r="M185" i="80"/>
  <c r="G184" i="80"/>
  <c r="M261" i="80"/>
  <c r="G183" i="80"/>
  <c r="G185" i="80"/>
  <c r="G193" i="80"/>
  <c r="G196" i="80"/>
  <c r="H209" i="80"/>
  <c r="M229" i="80"/>
  <c r="G231" i="80"/>
  <c r="M247" i="80"/>
  <c r="G258" i="80"/>
  <c r="M259" i="80"/>
  <c r="G207" i="80"/>
  <c r="M228" i="80"/>
  <c r="G248" i="80"/>
  <c r="G253" i="80"/>
  <c r="H258" i="80"/>
  <c r="H187" i="80"/>
  <c r="G197" i="80"/>
  <c r="H199" i="80"/>
  <c r="H204" i="80"/>
  <c r="H207" i="80"/>
  <c r="G215" i="80"/>
  <c r="H218" i="80"/>
  <c r="M182" i="80"/>
  <c r="G188" i="80"/>
  <c r="M248" i="80"/>
  <c r="H265" i="80"/>
  <c r="H214" i="80"/>
  <c r="G259" i="80"/>
  <c r="H184" i="80"/>
  <c r="H188" i="80"/>
  <c r="G199" i="80"/>
  <c r="M198" i="80"/>
  <c r="M184" i="80"/>
  <c r="H208" i="80"/>
  <c r="M188" i="80"/>
  <c r="H206" i="80"/>
  <c r="M208" i="80"/>
  <c r="H217" i="80"/>
  <c r="M241" i="80"/>
  <c r="G241" i="80"/>
  <c r="H241" i="80"/>
  <c r="M219" i="80"/>
  <c r="H219" i="80"/>
  <c r="M192" i="80"/>
  <c r="H182" i="80"/>
  <c r="G186" i="80"/>
  <c r="H193" i="80"/>
  <c r="H197" i="80"/>
  <c r="M199" i="80"/>
  <c r="H203" i="80"/>
  <c r="M206" i="80"/>
  <c r="H210" i="80"/>
  <c r="M217" i="80"/>
  <c r="H230" i="80"/>
  <c r="G230" i="80"/>
  <c r="G181" i="80"/>
  <c r="M187" i="80"/>
  <c r="G192" i="80"/>
  <c r="H195" i="80"/>
  <c r="H198" i="80"/>
  <c r="G204" i="80"/>
  <c r="G219" i="80"/>
  <c r="G214" i="80"/>
  <c r="G218" i="80"/>
  <c r="M220" i="80"/>
  <c r="H229" i="80"/>
  <c r="G229" i="80"/>
  <c r="H238" i="80"/>
  <c r="G238" i="80"/>
  <c r="M209" i="80"/>
  <c r="H226" i="80"/>
  <c r="G226" i="80"/>
  <c r="H249" i="80"/>
  <c r="G249" i="80"/>
  <c r="M249" i="80"/>
  <c r="H251" i="80"/>
  <c r="G251" i="80"/>
  <c r="G216" i="80"/>
  <c r="M218" i="80"/>
  <c r="M226" i="80"/>
  <c r="M232" i="80"/>
  <c r="G232" i="80"/>
  <c r="M251" i="80"/>
  <c r="G227" i="80"/>
  <c r="H240" i="80"/>
  <c r="G240" i="80"/>
  <c r="M216" i="80"/>
  <c r="G220" i="80"/>
  <c r="G228" i="80"/>
  <c r="M240" i="80"/>
  <c r="M243" i="80"/>
  <c r="G252" i="80"/>
  <c r="M254" i="80"/>
  <c r="G264" i="80"/>
  <c r="M264" i="80"/>
  <c r="G239" i="80"/>
  <c r="G250" i="80"/>
  <c r="M252" i="80"/>
  <c r="H263" i="80"/>
  <c r="G263" i="80"/>
  <c r="M263" i="80"/>
  <c r="M231" i="80"/>
  <c r="M242" i="80"/>
  <c r="M253" i="80"/>
  <c r="M239" i="80"/>
  <c r="G243" i="80"/>
  <c r="M250" i="80"/>
  <c r="G254" i="80"/>
  <c r="G260" i="80"/>
  <c r="H260" i="80"/>
  <c r="G261" i="80"/>
  <c r="M265" i="80"/>
  <c r="G262" i="80"/>
  <c r="J72" i="70"/>
  <c r="J71" i="70"/>
  <c r="J70" i="70"/>
  <c r="J69" i="70"/>
  <c r="J68" i="70"/>
  <c r="J67" i="70"/>
  <c r="J66" i="70"/>
  <c r="J65" i="70"/>
  <c r="J64" i="70"/>
  <c r="J63" i="70"/>
  <c r="J62" i="70"/>
  <c r="J61" i="70"/>
  <c r="J60" i="70"/>
  <c r="J59" i="70"/>
  <c r="J58" i="70"/>
  <c r="J57" i="70"/>
  <c r="J56" i="70"/>
  <c r="J55" i="70"/>
  <c r="J54" i="70"/>
  <c r="J53" i="70"/>
  <c r="J52" i="70"/>
  <c r="J51" i="70"/>
  <c r="J50" i="70"/>
  <c r="J49" i="70"/>
  <c r="J48" i="70"/>
  <c r="J47" i="70"/>
  <c r="J46" i="70"/>
  <c r="J45" i="70"/>
  <c r="J44" i="70"/>
  <c r="J43" i="70"/>
  <c r="J42" i="70"/>
  <c r="J41" i="70"/>
  <c r="J40" i="70"/>
  <c r="J39" i="70"/>
  <c r="J38" i="70"/>
  <c r="J37" i="70"/>
  <c r="J36" i="70"/>
  <c r="J35" i="70"/>
  <c r="J34" i="70"/>
  <c r="J33" i="70"/>
  <c r="J32" i="70"/>
  <c r="J31" i="70"/>
  <c r="J30" i="70"/>
  <c r="J29" i="70"/>
  <c r="J28" i="70"/>
  <c r="J27" i="70"/>
  <c r="J26" i="70"/>
  <c r="J25" i="70"/>
  <c r="J24" i="70"/>
  <c r="J23" i="70"/>
  <c r="J22" i="70"/>
  <c r="J20" i="70"/>
  <c r="J15" i="70"/>
  <c r="J14" i="70"/>
  <c r="J13" i="70"/>
  <c r="J12" i="70"/>
  <c r="J11" i="70"/>
  <c r="J72" i="68"/>
  <c r="J71" i="68"/>
  <c r="J70" i="68"/>
  <c r="J69" i="68"/>
  <c r="J68" i="68"/>
  <c r="J67" i="68"/>
  <c r="J66" i="68"/>
  <c r="J65" i="68"/>
  <c r="J64" i="68"/>
  <c r="J63" i="68"/>
  <c r="J62" i="68"/>
  <c r="J61" i="68"/>
  <c r="J60" i="68"/>
  <c r="J59" i="68"/>
  <c r="J58" i="68"/>
  <c r="J57" i="68"/>
  <c r="J56" i="68"/>
  <c r="J55" i="68"/>
  <c r="J54" i="68"/>
  <c r="J53" i="68"/>
  <c r="J52" i="68"/>
  <c r="J51" i="68"/>
  <c r="J50" i="68"/>
  <c r="J49" i="68"/>
  <c r="J48" i="68"/>
  <c r="J47" i="68"/>
  <c r="J46" i="68"/>
  <c r="J45" i="68"/>
  <c r="J44" i="68"/>
  <c r="J43" i="68"/>
  <c r="J42" i="68"/>
  <c r="J41" i="68"/>
  <c r="J40" i="68"/>
  <c r="J39" i="68"/>
  <c r="J37" i="68"/>
  <c r="J35" i="68"/>
  <c r="J34" i="68"/>
  <c r="J33" i="68"/>
  <c r="J32" i="68"/>
  <c r="J31" i="68"/>
  <c r="J30" i="68"/>
  <c r="J29" i="68"/>
  <c r="J28" i="68"/>
  <c r="J27" i="68"/>
  <c r="J26" i="68"/>
  <c r="J25" i="68"/>
  <c r="J24" i="68"/>
  <c r="J23" i="68"/>
  <c r="J22" i="68"/>
  <c r="J20" i="68"/>
  <c r="J15" i="68"/>
  <c r="J14" i="68"/>
  <c r="J13" i="68"/>
  <c r="J12" i="68"/>
  <c r="J11" i="68"/>
  <c r="J72" i="66"/>
  <c r="J71" i="66"/>
  <c r="J70" i="66"/>
  <c r="J69" i="66"/>
  <c r="J68" i="66"/>
  <c r="J67" i="66"/>
  <c r="J66" i="66"/>
  <c r="J65" i="66"/>
  <c r="J64" i="66"/>
  <c r="J63" i="66"/>
  <c r="J62" i="66"/>
  <c r="J61" i="66"/>
  <c r="J60" i="66"/>
  <c r="J59" i="66"/>
  <c r="J58" i="66"/>
  <c r="J57" i="66"/>
  <c r="J56" i="66"/>
  <c r="J55" i="66"/>
  <c r="J54" i="66"/>
  <c r="J53" i="66"/>
  <c r="J52" i="66"/>
  <c r="J51" i="66"/>
  <c r="J50" i="66"/>
  <c r="J49" i="66"/>
  <c r="J48" i="66"/>
  <c r="J47" i="66"/>
  <c r="J46" i="66"/>
  <c r="J45" i="66"/>
  <c r="J44" i="66"/>
  <c r="J43" i="66"/>
  <c r="J42" i="66"/>
  <c r="J41" i="66"/>
  <c r="J40" i="66"/>
  <c r="J39" i="66"/>
  <c r="J36" i="66"/>
  <c r="J35" i="66"/>
  <c r="J34" i="66"/>
  <c r="J33" i="66"/>
  <c r="J32" i="66"/>
  <c r="J31" i="66"/>
  <c r="J30" i="66"/>
  <c r="J29" i="66"/>
  <c r="J28" i="66"/>
  <c r="J27" i="66"/>
  <c r="J26" i="66"/>
  <c r="J25" i="66"/>
  <c r="J24" i="66"/>
  <c r="J23" i="66"/>
  <c r="J22" i="66"/>
  <c r="J20" i="66"/>
  <c r="J15" i="66"/>
  <c r="J14" i="66"/>
  <c r="J13" i="66"/>
  <c r="J12" i="66"/>
  <c r="J11" i="66"/>
  <c r="J72" i="64"/>
  <c r="J71" i="64"/>
  <c r="J70" i="64"/>
  <c r="J69" i="64"/>
  <c r="J68" i="64"/>
  <c r="J67" i="64"/>
  <c r="J66" i="64"/>
  <c r="J65" i="64"/>
  <c r="J64" i="64"/>
  <c r="J63" i="64"/>
  <c r="J62" i="64"/>
  <c r="J61" i="64"/>
  <c r="J60" i="64"/>
  <c r="J59" i="64"/>
  <c r="J58" i="64"/>
  <c r="J57" i="64"/>
  <c r="J56" i="64"/>
  <c r="J55" i="64"/>
  <c r="J54" i="64"/>
  <c r="J53" i="64"/>
  <c r="J52" i="64"/>
  <c r="J51" i="64"/>
  <c r="J50" i="64"/>
  <c r="J49" i="64"/>
  <c r="J48" i="64"/>
  <c r="J47" i="64"/>
  <c r="J46" i="64"/>
  <c r="J45" i="64"/>
  <c r="J44" i="64"/>
  <c r="J42" i="64"/>
  <c r="J41" i="64"/>
  <c r="J40" i="64"/>
  <c r="J39" i="64"/>
  <c r="J38" i="64"/>
  <c r="J37" i="64"/>
  <c r="J36" i="64"/>
  <c r="J35" i="64"/>
  <c r="J34" i="64"/>
  <c r="J33" i="64"/>
  <c r="J32" i="64"/>
  <c r="J31" i="64"/>
  <c r="J30" i="64"/>
  <c r="J29" i="64"/>
  <c r="J28" i="64"/>
  <c r="J27" i="64"/>
  <c r="J26" i="64"/>
  <c r="J25" i="64"/>
  <c r="J24" i="64"/>
  <c r="J23" i="64"/>
  <c r="J22" i="64"/>
  <c r="J20" i="64"/>
  <c r="J15" i="64"/>
  <c r="J14" i="64"/>
  <c r="J13" i="64"/>
  <c r="J12" i="64"/>
  <c r="J11" i="64"/>
  <c r="J72" i="62"/>
  <c r="J71" i="62"/>
  <c r="J70" i="62"/>
  <c r="J69" i="62"/>
  <c r="J68" i="62"/>
  <c r="J67" i="62"/>
  <c r="J66" i="62"/>
  <c r="J65" i="62"/>
  <c r="J64" i="62"/>
  <c r="J63" i="62"/>
  <c r="J62" i="62"/>
  <c r="J61" i="62"/>
  <c r="J60" i="62"/>
  <c r="J59" i="62"/>
  <c r="J58" i="62"/>
  <c r="J57" i="62"/>
  <c r="J56" i="62"/>
  <c r="J55" i="62"/>
  <c r="J54" i="62"/>
  <c r="J53" i="62"/>
  <c r="J52" i="62"/>
  <c r="J51" i="62"/>
  <c r="J50" i="62"/>
  <c r="J49" i="62"/>
  <c r="J48" i="62"/>
  <c r="J47" i="62"/>
  <c r="J46" i="62"/>
  <c r="J45" i="62"/>
  <c r="J44" i="62"/>
  <c r="J43" i="62"/>
  <c r="J42" i="62"/>
  <c r="J41" i="62"/>
  <c r="J40" i="62"/>
  <c r="J39" i="62"/>
  <c r="J38" i="62"/>
  <c r="J37" i="62"/>
  <c r="J36" i="62"/>
  <c r="J35" i="62"/>
  <c r="J34" i="62"/>
  <c r="J33" i="62"/>
  <c r="J32" i="62"/>
  <c r="J31" i="62"/>
  <c r="J30" i="62"/>
  <c r="J29" i="62"/>
  <c r="J28" i="62"/>
  <c r="J27" i="62"/>
  <c r="J26" i="62"/>
  <c r="J25" i="62"/>
  <c r="J24" i="62"/>
  <c r="J23" i="62"/>
  <c r="J22" i="62"/>
  <c r="J20" i="62"/>
  <c r="J15" i="62"/>
  <c r="J14" i="62"/>
  <c r="J13" i="62"/>
  <c r="J12" i="62"/>
  <c r="J11" i="62"/>
  <c r="J72" i="60"/>
  <c r="J71" i="60"/>
  <c r="J70" i="60"/>
  <c r="J69" i="60"/>
  <c r="J68" i="60"/>
  <c r="J67" i="60"/>
  <c r="J66" i="60"/>
  <c r="J65" i="60"/>
  <c r="J64" i="60"/>
  <c r="J63" i="60"/>
  <c r="J62" i="60"/>
  <c r="J61" i="60"/>
  <c r="J60" i="60"/>
  <c r="J59" i="60"/>
  <c r="J58" i="60"/>
  <c r="J57" i="60"/>
  <c r="J56" i="60"/>
  <c r="J55" i="60"/>
  <c r="J54" i="60"/>
  <c r="J53" i="60"/>
  <c r="J52" i="60"/>
  <c r="J51" i="60"/>
  <c r="J50" i="60"/>
  <c r="J49" i="60"/>
  <c r="J48" i="60"/>
  <c r="J47" i="60"/>
  <c r="J46" i="60"/>
  <c r="J45" i="60"/>
  <c r="J44" i="60"/>
  <c r="J43" i="60"/>
  <c r="J42" i="60"/>
  <c r="J41" i="60"/>
  <c r="J40" i="60"/>
  <c r="J39" i="60"/>
  <c r="J37" i="60"/>
  <c r="J35" i="60"/>
  <c r="J34" i="60"/>
  <c r="J33" i="60"/>
  <c r="J32" i="60"/>
  <c r="J31" i="60"/>
  <c r="J30" i="60"/>
  <c r="J29" i="60"/>
  <c r="J28" i="60"/>
  <c r="J27" i="60"/>
  <c r="J26" i="60"/>
  <c r="J25" i="60"/>
  <c r="J24" i="60"/>
  <c r="J23" i="60"/>
  <c r="J22" i="60"/>
  <c r="J20" i="60"/>
  <c r="J15" i="60"/>
  <c r="J13" i="60"/>
  <c r="J12" i="60"/>
  <c r="J11" i="60"/>
  <c r="J72" i="58"/>
  <c r="J71" i="58"/>
  <c r="J70" i="58"/>
  <c r="J69" i="58"/>
  <c r="J68" i="58"/>
  <c r="J67" i="58"/>
  <c r="J66" i="58"/>
  <c r="J65" i="58"/>
  <c r="J64" i="58"/>
  <c r="J63" i="58"/>
  <c r="J62" i="58"/>
  <c r="J61" i="58"/>
  <c r="J60" i="58"/>
  <c r="J59" i="58"/>
  <c r="J58" i="58"/>
  <c r="J57" i="58"/>
  <c r="J56" i="58"/>
  <c r="J55" i="58"/>
  <c r="J54" i="58"/>
  <c r="J53" i="58"/>
  <c r="J52" i="58"/>
  <c r="J51" i="58"/>
  <c r="J50" i="58"/>
  <c r="J49" i="58"/>
  <c r="J48" i="58"/>
  <c r="J47" i="58"/>
  <c r="J46" i="58"/>
  <c r="J45" i="58"/>
  <c r="J44" i="58"/>
  <c r="J43" i="58"/>
  <c r="J42" i="58"/>
  <c r="J40" i="58"/>
  <c r="J39" i="58"/>
  <c r="J38" i="58"/>
  <c r="J36" i="58"/>
  <c r="J35" i="58"/>
  <c r="J34" i="58"/>
  <c r="J33" i="58"/>
  <c r="J32" i="58"/>
  <c r="J31" i="58"/>
  <c r="J30" i="58"/>
  <c r="J29" i="58"/>
  <c r="J28" i="58"/>
  <c r="J27" i="58"/>
  <c r="J26" i="58"/>
  <c r="J25" i="58"/>
  <c r="J24" i="58"/>
  <c r="J23" i="58"/>
  <c r="J22" i="58"/>
  <c r="J20" i="58"/>
  <c r="J15" i="58"/>
  <c r="J14" i="58"/>
  <c r="J13" i="58"/>
  <c r="J12" i="58"/>
  <c r="J11" i="58"/>
  <c r="J72" i="55"/>
  <c r="J71" i="55"/>
  <c r="J70" i="55"/>
  <c r="J69" i="55"/>
  <c r="J68" i="55"/>
  <c r="J67" i="55"/>
  <c r="J66" i="55"/>
  <c r="J65" i="55"/>
  <c r="J64" i="55"/>
  <c r="J63" i="55"/>
  <c r="J62" i="55"/>
  <c r="J61" i="55"/>
  <c r="J60" i="55"/>
  <c r="J59" i="55"/>
  <c r="J58" i="55"/>
  <c r="J57" i="55"/>
  <c r="J56" i="55"/>
  <c r="J55" i="55"/>
  <c r="J54" i="55"/>
  <c r="J53" i="55"/>
  <c r="J52" i="55"/>
  <c r="J51" i="55"/>
  <c r="J50" i="55"/>
  <c r="J49" i="55"/>
  <c r="J48" i="55"/>
  <c r="J47" i="55"/>
  <c r="J46" i="55"/>
  <c r="J45" i="55"/>
  <c r="J44" i="55"/>
  <c r="J43" i="55"/>
  <c r="J42" i="55"/>
  <c r="J41" i="55"/>
  <c r="J40" i="55"/>
  <c r="J39" i="55"/>
  <c r="J38" i="55"/>
  <c r="J37" i="55"/>
  <c r="J36" i="55"/>
  <c r="J35" i="55"/>
  <c r="J34" i="55"/>
  <c r="J33" i="55"/>
  <c r="J32" i="55"/>
  <c r="J31" i="55"/>
  <c r="J30" i="55"/>
  <c r="J29" i="55"/>
  <c r="J28" i="55"/>
  <c r="J27" i="55"/>
  <c r="J26" i="55"/>
  <c r="J25" i="55"/>
  <c r="J24" i="55"/>
  <c r="J23" i="55"/>
  <c r="J22" i="55"/>
  <c r="J20" i="55"/>
  <c r="J15" i="55"/>
  <c r="J14" i="55"/>
  <c r="J13" i="55"/>
  <c r="J12" i="55"/>
  <c r="J11" i="55"/>
  <c r="J15" i="96"/>
  <c r="J14" i="96"/>
  <c r="J13" i="96"/>
  <c r="J12" i="96"/>
  <c r="J11" i="96"/>
  <c r="J15" i="95"/>
  <c r="J14" i="95"/>
  <c r="J13" i="95"/>
  <c r="J12" i="95"/>
  <c r="J11" i="95"/>
  <c r="J15" i="94"/>
  <c r="J14" i="94"/>
  <c r="J13" i="94"/>
  <c r="J12" i="94"/>
  <c r="J11" i="94"/>
  <c r="J15" i="93"/>
  <c r="J14" i="93"/>
  <c r="J13" i="93"/>
  <c r="J12" i="93"/>
  <c r="J11" i="93"/>
  <c r="J15" i="92"/>
  <c r="J14" i="92"/>
  <c r="J13" i="92"/>
  <c r="J12" i="92"/>
  <c r="J11" i="92"/>
  <c r="J15" i="91"/>
  <c r="J14" i="91"/>
  <c r="J13" i="91"/>
  <c r="J12" i="91"/>
  <c r="J11" i="91"/>
  <c r="J15" i="90"/>
  <c r="J14" i="90"/>
  <c r="J13" i="90"/>
  <c r="J12" i="90"/>
  <c r="J11" i="90"/>
  <c r="J100" i="97"/>
  <c r="J99" i="97"/>
  <c r="J98" i="97"/>
  <c r="J97" i="97"/>
  <c r="J96" i="97"/>
  <c r="J95" i="97"/>
  <c r="J94" i="97"/>
  <c r="J93" i="97"/>
  <c r="J100" i="80"/>
  <c r="J99" i="80"/>
  <c r="J98" i="80"/>
  <c r="J97" i="80"/>
  <c r="J96" i="80"/>
  <c r="J95" i="80"/>
  <c r="J94" i="80"/>
  <c r="J93" i="80"/>
  <c r="J15" i="54"/>
  <c r="J14" i="54"/>
  <c r="J13" i="54"/>
  <c r="J12" i="54"/>
  <c r="J11" i="54"/>
  <c r="J57" i="80"/>
  <c r="J56" i="80"/>
  <c r="J55" i="80"/>
  <c r="J54" i="80"/>
  <c r="J53" i="80"/>
  <c r="J51" i="80"/>
  <c r="J50" i="80"/>
  <c r="J46" i="80"/>
  <c r="J45" i="80"/>
  <c r="J44" i="80"/>
  <c r="J43" i="80"/>
  <c r="J42" i="80"/>
  <c r="J41" i="80"/>
  <c r="J40" i="80"/>
  <c r="J39" i="80"/>
  <c r="J35" i="80"/>
  <c r="J34" i="80"/>
  <c r="J33" i="80"/>
  <c r="J32" i="80"/>
  <c r="J31" i="80"/>
  <c r="J30" i="80"/>
  <c r="J29" i="80"/>
  <c r="J28" i="80"/>
  <c r="J21" i="80"/>
  <c r="J20" i="80"/>
  <c r="J19" i="80"/>
  <c r="J18" i="80"/>
  <c r="J17" i="80"/>
  <c r="J16" i="80"/>
  <c r="J15" i="80"/>
  <c r="J14" i="80"/>
  <c r="AB12" i="72"/>
  <c r="AD12" i="72"/>
  <c r="AC12" i="72"/>
  <c r="AE12" i="72"/>
  <c r="AF12" i="72"/>
  <c r="Y12" i="72"/>
  <c r="Z12" i="72"/>
  <c r="AA12" i="72"/>
  <c r="AE13" i="72"/>
  <c r="Z13" i="72"/>
  <c r="AF13" i="72"/>
  <c r="Y13" i="72"/>
  <c r="AA13" i="72"/>
  <c r="AB13" i="72"/>
  <c r="AC13" i="72"/>
  <c r="AD13" i="72"/>
  <c r="Z14" i="72"/>
  <c r="AB14" i="72"/>
  <c r="AC14" i="72"/>
  <c r="AA14" i="72"/>
  <c r="AD14" i="72"/>
  <c r="AE14" i="72"/>
  <c r="AF14" i="72"/>
  <c r="Y14" i="72"/>
  <c r="AC15" i="72"/>
  <c r="AD15" i="72"/>
  <c r="AE15" i="72"/>
  <c r="AF15" i="72"/>
  <c r="Y15" i="72"/>
  <c r="Z15" i="72"/>
  <c r="AA15" i="72"/>
  <c r="AB15" i="72"/>
  <c r="AF16" i="72"/>
  <c r="AA16" i="72"/>
  <c r="Y16" i="72"/>
  <c r="Z16" i="72"/>
  <c r="AB16" i="72"/>
  <c r="AC16" i="72"/>
  <c r="AD16" i="72"/>
  <c r="AE16" i="72"/>
  <c r="AA17" i="72"/>
  <c r="AC17" i="72"/>
  <c r="AD17" i="72"/>
  <c r="AB17" i="72"/>
  <c r="AE17" i="72"/>
  <c r="AF17" i="72"/>
  <c r="Z17" i="72"/>
  <c r="Y17" i="72"/>
  <c r="AD18" i="72"/>
  <c r="AF18" i="72"/>
  <c r="AE18" i="72"/>
  <c r="Y18" i="72"/>
  <c r="Z18" i="72"/>
  <c r="AA18" i="72"/>
  <c r="AB18" i="72"/>
  <c r="AC18" i="72"/>
  <c r="Y19" i="72"/>
  <c r="Z19" i="72"/>
  <c r="AA19" i="72"/>
  <c r="AB19" i="72"/>
  <c r="AC19" i="72"/>
  <c r="AD19" i="72"/>
  <c r="AE19" i="72"/>
  <c r="AF19" i="72"/>
  <c r="M353" i="97"/>
  <c r="H353" i="97"/>
  <c r="G353" i="97"/>
  <c r="M352" i="97"/>
  <c r="H352" i="97"/>
  <c r="G352" i="97"/>
  <c r="M351" i="97"/>
  <c r="H351" i="97"/>
  <c r="G351" i="97"/>
  <c r="M350" i="97"/>
  <c r="H350" i="97"/>
  <c r="G350" i="97"/>
  <c r="M349" i="97"/>
  <c r="H349" i="97"/>
  <c r="G349" i="97"/>
  <c r="M348" i="97"/>
  <c r="H348" i="97"/>
  <c r="G348" i="97"/>
  <c r="M347" i="97"/>
  <c r="H347" i="97"/>
  <c r="G347" i="97"/>
  <c r="M346" i="97"/>
  <c r="H346" i="97"/>
  <c r="G346" i="97"/>
  <c r="H336" i="97"/>
  <c r="M331" i="97"/>
  <c r="H330" i="97"/>
  <c r="G329" i="97"/>
  <c r="H326" i="97"/>
  <c r="G325" i="97"/>
  <c r="H324" i="97"/>
  <c r="M320" i="97"/>
  <c r="H319" i="97"/>
  <c r="M318" i="97"/>
  <c r="M316" i="97"/>
  <c r="M315" i="97"/>
  <c r="H314" i="97"/>
  <c r="G305" i="97"/>
  <c r="H295" i="97"/>
  <c r="G292" i="97"/>
  <c r="H291" i="97"/>
  <c r="H287" i="97"/>
  <c r="M284" i="97"/>
  <c r="G281" i="97"/>
  <c r="M275" i="97"/>
  <c r="H274" i="97"/>
  <c r="G270" i="97"/>
  <c r="G269" i="97"/>
  <c r="M177" i="97"/>
  <c r="G175" i="97"/>
  <c r="G174" i="97"/>
  <c r="M173" i="97"/>
  <c r="H172" i="97"/>
  <c r="H171" i="97"/>
  <c r="G166" i="97"/>
  <c r="G164" i="97"/>
  <c r="G163" i="97"/>
  <c r="H162" i="97"/>
  <c r="G160" i="97"/>
  <c r="H159" i="97"/>
  <c r="H155" i="97"/>
  <c r="G153" i="97"/>
  <c r="H152" i="97"/>
  <c r="H151" i="97"/>
  <c r="G149" i="97"/>
  <c r="H144" i="97"/>
  <c r="H143" i="97"/>
  <c r="H142" i="97"/>
  <c r="H139" i="97"/>
  <c r="H132" i="97"/>
  <c r="H131" i="97"/>
  <c r="H130" i="97"/>
  <c r="H128" i="97"/>
  <c r="H121" i="97"/>
  <c r="H120" i="97"/>
  <c r="M118" i="97"/>
  <c r="H117" i="97"/>
  <c r="H116" i="97"/>
  <c r="G115" i="97"/>
  <c r="G110" i="97"/>
  <c r="M109" i="97"/>
  <c r="G108" i="97"/>
  <c r="AM72" i="96"/>
  <c r="J72" i="96"/>
  <c r="AM71" i="96"/>
  <c r="J71" i="96"/>
  <c r="AM70" i="96"/>
  <c r="J70" i="96"/>
  <c r="AM69" i="96"/>
  <c r="J69" i="96"/>
  <c r="AM68" i="96"/>
  <c r="J68" i="96"/>
  <c r="AM67" i="96"/>
  <c r="J67" i="96"/>
  <c r="AM66" i="96"/>
  <c r="J66" i="96"/>
  <c r="AM65" i="96"/>
  <c r="J65" i="96"/>
  <c r="AM64" i="96"/>
  <c r="J64" i="96"/>
  <c r="AM63" i="96"/>
  <c r="J63" i="96"/>
  <c r="AM62" i="96"/>
  <c r="J62" i="96"/>
  <c r="AM61" i="96"/>
  <c r="J61" i="96"/>
  <c r="AM60" i="96"/>
  <c r="J60" i="96"/>
  <c r="AM59" i="96"/>
  <c r="J59" i="96"/>
  <c r="AM58" i="96"/>
  <c r="J58" i="96"/>
  <c r="AM57" i="96"/>
  <c r="J57" i="96"/>
  <c r="J56" i="96"/>
  <c r="J55" i="96"/>
  <c r="J54" i="96"/>
  <c r="J53" i="96"/>
  <c r="J52" i="96"/>
  <c r="J51" i="96"/>
  <c r="J50" i="96"/>
  <c r="J49" i="96"/>
  <c r="J48" i="96"/>
  <c r="J47" i="96"/>
  <c r="J46" i="96"/>
  <c r="J45" i="96"/>
  <c r="AM44" i="96"/>
  <c r="J44" i="96"/>
  <c r="AM43" i="96"/>
  <c r="J43" i="96"/>
  <c r="AM42" i="96"/>
  <c r="J42" i="96"/>
  <c r="AM41" i="96"/>
  <c r="J41" i="96"/>
  <c r="AM40" i="96"/>
  <c r="J40" i="96"/>
  <c r="AM39" i="96"/>
  <c r="J39" i="96"/>
  <c r="AM38" i="96"/>
  <c r="J38" i="96"/>
  <c r="AM37" i="96"/>
  <c r="J37" i="96"/>
  <c r="AM36" i="96"/>
  <c r="J36" i="96"/>
  <c r="AM35" i="96"/>
  <c r="J35" i="96"/>
  <c r="AM34" i="96"/>
  <c r="J34" i="96"/>
  <c r="AM33" i="96"/>
  <c r="J33" i="96"/>
  <c r="AM32" i="96"/>
  <c r="J32" i="96"/>
  <c r="AM31" i="96"/>
  <c r="J31" i="96"/>
  <c r="AM30" i="96"/>
  <c r="J30" i="96"/>
  <c r="AM29" i="96"/>
  <c r="J29" i="96"/>
  <c r="AM28" i="96"/>
  <c r="J28" i="96"/>
  <c r="AM27" i="96"/>
  <c r="J27" i="96"/>
  <c r="AM26" i="96"/>
  <c r="J26" i="96"/>
  <c r="AM25" i="96"/>
  <c r="J25" i="96"/>
  <c r="AM24" i="96"/>
  <c r="J24" i="96"/>
  <c r="AM23" i="96"/>
  <c r="J23" i="96"/>
  <c r="AM22" i="96"/>
  <c r="J22" i="96"/>
  <c r="J20" i="96"/>
  <c r="AM72" i="95"/>
  <c r="J72" i="95"/>
  <c r="AM71" i="95"/>
  <c r="J71" i="95"/>
  <c r="AM70" i="95"/>
  <c r="J70" i="95"/>
  <c r="AM69" i="95"/>
  <c r="J69" i="95"/>
  <c r="AM68" i="95"/>
  <c r="J68" i="95"/>
  <c r="AM67" i="95"/>
  <c r="J67" i="95"/>
  <c r="AM66" i="95"/>
  <c r="J66" i="95"/>
  <c r="AM65" i="95"/>
  <c r="J65" i="95"/>
  <c r="AM64" i="95"/>
  <c r="J64" i="95"/>
  <c r="AM63" i="95"/>
  <c r="J63" i="95"/>
  <c r="AM62" i="95"/>
  <c r="J62" i="95"/>
  <c r="AM61" i="95"/>
  <c r="J61" i="95"/>
  <c r="AM60" i="95"/>
  <c r="J60" i="95"/>
  <c r="AM59" i="95"/>
  <c r="J59" i="95"/>
  <c r="AM58" i="95"/>
  <c r="J58" i="95"/>
  <c r="AM57" i="95"/>
  <c r="J57" i="95"/>
  <c r="J56" i="95"/>
  <c r="J55" i="95"/>
  <c r="J54" i="95"/>
  <c r="J53" i="95"/>
  <c r="J52" i="95"/>
  <c r="J51" i="95"/>
  <c r="J50" i="95"/>
  <c r="J49" i="95"/>
  <c r="J48" i="95"/>
  <c r="J47" i="95"/>
  <c r="J46" i="95"/>
  <c r="J45" i="95"/>
  <c r="AM44" i="95"/>
  <c r="J44" i="95"/>
  <c r="AM43" i="95"/>
  <c r="J43" i="95"/>
  <c r="AM42" i="95"/>
  <c r="J42" i="95"/>
  <c r="AM41" i="95"/>
  <c r="J41" i="95"/>
  <c r="AM40" i="95"/>
  <c r="J40" i="95"/>
  <c r="AM39" i="95"/>
  <c r="J39" i="95"/>
  <c r="AM38" i="95"/>
  <c r="J38" i="95"/>
  <c r="AM37" i="95"/>
  <c r="J37" i="95"/>
  <c r="AM36" i="95"/>
  <c r="J36" i="95"/>
  <c r="AM35" i="95"/>
  <c r="J35" i="95"/>
  <c r="AM34" i="95"/>
  <c r="J34" i="95"/>
  <c r="AM33" i="95"/>
  <c r="J33" i="95"/>
  <c r="AM32" i="95"/>
  <c r="J32" i="95"/>
  <c r="AM31" i="95"/>
  <c r="J31" i="95"/>
  <c r="AM30" i="95"/>
  <c r="J30" i="95"/>
  <c r="AM29" i="95"/>
  <c r="J29" i="95"/>
  <c r="AM28" i="95"/>
  <c r="J28" i="95"/>
  <c r="AM27" i="95"/>
  <c r="J27" i="95"/>
  <c r="AM26" i="95"/>
  <c r="J26" i="95"/>
  <c r="AM25" i="95"/>
  <c r="J25" i="95"/>
  <c r="AM24" i="95"/>
  <c r="J24" i="95"/>
  <c r="AM23" i="95"/>
  <c r="J23" i="95"/>
  <c r="AM22" i="95"/>
  <c r="J22" i="95"/>
  <c r="J20" i="95"/>
  <c r="AM72" i="94"/>
  <c r="J72" i="94"/>
  <c r="AM71" i="94"/>
  <c r="J71" i="94"/>
  <c r="AM70" i="94"/>
  <c r="J70" i="94"/>
  <c r="AM69" i="94"/>
  <c r="J69" i="94"/>
  <c r="AM68" i="94"/>
  <c r="J68" i="94"/>
  <c r="AM67" i="94"/>
  <c r="J67" i="94"/>
  <c r="AM66" i="94"/>
  <c r="J66" i="94"/>
  <c r="AM65" i="94"/>
  <c r="J65" i="94"/>
  <c r="AM64" i="94"/>
  <c r="J64" i="94"/>
  <c r="AM63" i="94"/>
  <c r="J63" i="94"/>
  <c r="AM62" i="94"/>
  <c r="J62" i="94"/>
  <c r="AM61" i="94"/>
  <c r="J61" i="94"/>
  <c r="AM60" i="94"/>
  <c r="J60" i="94"/>
  <c r="AM59" i="94"/>
  <c r="J59" i="94"/>
  <c r="AM58" i="94"/>
  <c r="J58" i="94"/>
  <c r="AM57" i="94"/>
  <c r="J57" i="94"/>
  <c r="J56" i="94"/>
  <c r="J55" i="94"/>
  <c r="J54" i="94"/>
  <c r="J53" i="94"/>
  <c r="J52" i="94"/>
  <c r="J51" i="94"/>
  <c r="J50" i="94"/>
  <c r="J49" i="94"/>
  <c r="J48" i="94"/>
  <c r="J47" i="94"/>
  <c r="J46" i="94"/>
  <c r="J45" i="94"/>
  <c r="AM44" i="94"/>
  <c r="J44" i="94"/>
  <c r="AM43" i="94"/>
  <c r="J43" i="94"/>
  <c r="AM42" i="94"/>
  <c r="J42" i="94"/>
  <c r="AM41" i="94"/>
  <c r="J41" i="94"/>
  <c r="AM40" i="94"/>
  <c r="J40" i="94"/>
  <c r="AM39" i="94"/>
  <c r="J39" i="94"/>
  <c r="AM38" i="94"/>
  <c r="J38" i="94"/>
  <c r="AM37" i="94"/>
  <c r="J37" i="94"/>
  <c r="AM36" i="94"/>
  <c r="J36" i="94"/>
  <c r="AM35" i="94"/>
  <c r="J35" i="94"/>
  <c r="AM34" i="94"/>
  <c r="J34" i="94"/>
  <c r="AM33" i="94"/>
  <c r="J33" i="94"/>
  <c r="AM32" i="94"/>
  <c r="J32" i="94"/>
  <c r="AM31" i="94"/>
  <c r="J31" i="94"/>
  <c r="AM30" i="94"/>
  <c r="J30" i="94"/>
  <c r="AM29" i="94"/>
  <c r="J29" i="94"/>
  <c r="AM28" i="94"/>
  <c r="J28" i="94"/>
  <c r="AM27" i="94"/>
  <c r="J27" i="94"/>
  <c r="AM26" i="94"/>
  <c r="J26" i="94"/>
  <c r="AM25" i="94"/>
  <c r="J25" i="94"/>
  <c r="AM24" i="94"/>
  <c r="J24" i="94"/>
  <c r="AM23" i="94"/>
  <c r="J23" i="94"/>
  <c r="AM22" i="94"/>
  <c r="J22" i="94"/>
  <c r="J20" i="94"/>
  <c r="AM72" i="93"/>
  <c r="J72" i="93"/>
  <c r="AM71" i="93"/>
  <c r="J71" i="93"/>
  <c r="AM70" i="93"/>
  <c r="J70" i="93"/>
  <c r="AM69" i="93"/>
  <c r="J69" i="93"/>
  <c r="AM68" i="93"/>
  <c r="J68" i="93"/>
  <c r="AM67" i="93"/>
  <c r="J67" i="93"/>
  <c r="AM66" i="93"/>
  <c r="J66" i="93"/>
  <c r="AM65" i="93"/>
  <c r="J65" i="93"/>
  <c r="AM64" i="93"/>
  <c r="J64" i="93"/>
  <c r="AM63" i="93"/>
  <c r="J63" i="93"/>
  <c r="AM62" i="93"/>
  <c r="J62" i="93"/>
  <c r="AM61" i="93"/>
  <c r="J61" i="93"/>
  <c r="AM60" i="93"/>
  <c r="J60" i="93"/>
  <c r="AM59" i="93"/>
  <c r="J59" i="93"/>
  <c r="AM58" i="93"/>
  <c r="J58" i="93"/>
  <c r="AM57" i="93"/>
  <c r="J57" i="93"/>
  <c r="J56" i="93"/>
  <c r="J55" i="93"/>
  <c r="J54" i="93"/>
  <c r="J53" i="93"/>
  <c r="J52" i="93"/>
  <c r="J51" i="93"/>
  <c r="J50" i="93"/>
  <c r="J49" i="93"/>
  <c r="J48" i="93"/>
  <c r="J47" i="93"/>
  <c r="J46" i="93"/>
  <c r="J45" i="93"/>
  <c r="AM44" i="93"/>
  <c r="J44" i="93"/>
  <c r="AM43" i="93"/>
  <c r="J43" i="93"/>
  <c r="AM42" i="93"/>
  <c r="J42" i="93"/>
  <c r="AM41" i="93"/>
  <c r="J41" i="93"/>
  <c r="AM40" i="93"/>
  <c r="J40" i="93"/>
  <c r="AM39" i="93"/>
  <c r="J39" i="93"/>
  <c r="AM38" i="93"/>
  <c r="J38" i="93"/>
  <c r="AM37" i="93"/>
  <c r="J37" i="93"/>
  <c r="AM36" i="93"/>
  <c r="J36" i="93"/>
  <c r="AM35" i="93"/>
  <c r="J35" i="93"/>
  <c r="AM34" i="93"/>
  <c r="J34" i="93"/>
  <c r="AM33" i="93"/>
  <c r="J33" i="93"/>
  <c r="AM32" i="93"/>
  <c r="J32" i="93"/>
  <c r="AM31" i="93"/>
  <c r="J31" i="93"/>
  <c r="AM30" i="93"/>
  <c r="J30" i="93"/>
  <c r="AM29" i="93"/>
  <c r="J29" i="93"/>
  <c r="AM28" i="93"/>
  <c r="J28" i="93"/>
  <c r="AM27" i="93"/>
  <c r="J27" i="93"/>
  <c r="AM26" i="93"/>
  <c r="J26" i="93"/>
  <c r="AM25" i="93"/>
  <c r="J25" i="93"/>
  <c r="AM24" i="93"/>
  <c r="J24" i="93"/>
  <c r="AM23" i="93"/>
  <c r="J23" i="93"/>
  <c r="AM22" i="93"/>
  <c r="J22" i="93"/>
  <c r="J20" i="93"/>
  <c r="AM72" i="92"/>
  <c r="J72" i="92"/>
  <c r="AM71" i="92"/>
  <c r="J71" i="92"/>
  <c r="AM70" i="92"/>
  <c r="J70" i="92"/>
  <c r="AM69" i="92"/>
  <c r="J69" i="92"/>
  <c r="AM68" i="92"/>
  <c r="J68" i="92"/>
  <c r="AM67" i="92"/>
  <c r="J67" i="92"/>
  <c r="AM66" i="92"/>
  <c r="J66" i="92"/>
  <c r="AM65" i="92"/>
  <c r="J65" i="92"/>
  <c r="AM64" i="92"/>
  <c r="J64" i="92"/>
  <c r="AM63" i="92"/>
  <c r="J63" i="92"/>
  <c r="AM62" i="92"/>
  <c r="J62" i="92"/>
  <c r="AM61" i="92"/>
  <c r="J61" i="92"/>
  <c r="AM60" i="92"/>
  <c r="J60" i="92"/>
  <c r="AM59" i="92"/>
  <c r="J59" i="92"/>
  <c r="AM58" i="92"/>
  <c r="J58" i="92"/>
  <c r="AM57" i="92"/>
  <c r="J57" i="92"/>
  <c r="J56" i="92"/>
  <c r="J55" i="92"/>
  <c r="J54" i="92"/>
  <c r="J53" i="92"/>
  <c r="J52" i="92"/>
  <c r="J51" i="92"/>
  <c r="J50" i="92"/>
  <c r="J49" i="92"/>
  <c r="J48" i="92"/>
  <c r="J47" i="92"/>
  <c r="J46" i="92"/>
  <c r="J45" i="92"/>
  <c r="AM44" i="92"/>
  <c r="J44" i="92"/>
  <c r="AM43" i="92"/>
  <c r="J43" i="92"/>
  <c r="AM42" i="92"/>
  <c r="J42" i="92"/>
  <c r="AM41" i="92"/>
  <c r="J41" i="92"/>
  <c r="AM40" i="92"/>
  <c r="J40" i="92"/>
  <c r="AM39" i="92"/>
  <c r="J39" i="92"/>
  <c r="AM38" i="92"/>
  <c r="J38" i="92"/>
  <c r="AM37" i="92"/>
  <c r="J37" i="92"/>
  <c r="AM36" i="92"/>
  <c r="J36" i="92"/>
  <c r="AM35" i="92"/>
  <c r="J35" i="92"/>
  <c r="AM34" i="92"/>
  <c r="J34" i="92"/>
  <c r="AM33" i="92"/>
  <c r="J33" i="92"/>
  <c r="AM32" i="92"/>
  <c r="J32" i="92"/>
  <c r="AM31" i="92"/>
  <c r="J31" i="92"/>
  <c r="AM30" i="92"/>
  <c r="J30" i="92"/>
  <c r="AM29" i="92"/>
  <c r="J29" i="92"/>
  <c r="AM28" i="92"/>
  <c r="J28" i="92"/>
  <c r="AM27" i="92"/>
  <c r="J27" i="92"/>
  <c r="AM26" i="92"/>
  <c r="J26" i="92"/>
  <c r="AM25" i="92"/>
  <c r="J25" i="92"/>
  <c r="AM24" i="92"/>
  <c r="J24" i="92"/>
  <c r="AM23" i="92"/>
  <c r="J23" i="92"/>
  <c r="AM22" i="92"/>
  <c r="J22" i="92"/>
  <c r="J20" i="92"/>
  <c r="AM72" i="91"/>
  <c r="J72" i="91"/>
  <c r="AM71" i="91"/>
  <c r="J71" i="91"/>
  <c r="AM70" i="91"/>
  <c r="J70" i="91"/>
  <c r="AM69" i="91"/>
  <c r="J69" i="91"/>
  <c r="AM68" i="91"/>
  <c r="J68" i="91"/>
  <c r="AM67" i="91"/>
  <c r="J67" i="91"/>
  <c r="AM66" i="91"/>
  <c r="J66" i="91"/>
  <c r="AM65" i="91"/>
  <c r="J65" i="91"/>
  <c r="AM64" i="91"/>
  <c r="J64" i="91"/>
  <c r="AM63" i="91"/>
  <c r="J63" i="91"/>
  <c r="AM62" i="91"/>
  <c r="J62" i="91"/>
  <c r="AM61" i="91"/>
  <c r="J61" i="91"/>
  <c r="AM60" i="91"/>
  <c r="J60" i="91"/>
  <c r="AM59" i="91"/>
  <c r="J59" i="91"/>
  <c r="AM58" i="91"/>
  <c r="J58" i="91"/>
  <c r="AM57" i="91"/>
  <c r="J57" i="91"/>
  <c r="J56" i="91"/>
  <c r="J55" i="91"/>
  <c r="J54" i="91"/>
  <c r="J53" i="91"/>
  <c r="J52" i="91"/>
  <c r="J51" i="91"/>
  <c r="J50" i="91"/>
  <c r="J49" i="91"/>
  <c r="J48" i="91"/>
  <c r="J47" i="91"/>
  <c r="J46" i="91"/>
  <c r="J45" i="91"/>
  <c r="AM44" i="91"/>
  <c r="J44" i="91"/>
  <c r="AM43" i="91"/>
  <c r="J43" i="91"/>
  <c r="AM42" i="91"/>
  <c r="J42" i="91"/>
  <c r="AM41" i="91"/>
  <c r="J41" i="91"/>
  <c r="AM40" i="91"/>
  <c r="J40" i="91"/>
  <c r="AM39" i="91"/>
  <c r="J39" i="91"/>
  <c r="AM38" i="91"/>
  <c r="J38" i="91"/>
  <c r="AM37" i="91"/>
  <c r="J37" i="91"/>
  <c r="AM36" i="91"/>
  <c r="J36" i="91"/>
  <c r="AM35" i="91"/>
  <c r="J35" i="91"/>
  <c r="AM34" i="91"/>
  <c r="J34" i="91"/>
  <c r="AM33" i="91"/>
  <c r="J33" i="91"/>
  <c r="AM32" i="91"/>
  <c r="J32" i="91"/>
  <c r="AM31" i="91"/>
  <c r="J31" i="91"/>
  <c r="AM30" i="91"/>
  <c r="J30" i="91"/>
  <c r="AM29" i="91"/>
  <c r="J29" i="91"/>
  <c r="AM28" i="91"/>
  <c r="J28" i="91"/>
  <c r="AM27" i="91"/>
  <c r="J27" i="91"/>
  <c r="AM26" i="91"/>
  <c r="J26" i="91"/>
  <c r="AM25" i="91"/>
  <c r="J25" i="91"/>
  <c r="AM24" i="91"/>
  <c r="J24" i="91"/>
  <c r="AM23" i="91"/>
  <c r="J23" i="91"/>
  <c r="AM22" i="91"/>
  <c r="J22" i="91"/>
  <c r="J20" i="91"/>
  <c r="J72" i="54"/>
  <c r="J71" i="54"/>
  <c r="J70" i="54"/>
  <c r="J69" i="54"/>
  <c r="J68" i="54"/>
  <c r="J67" i="54"/>
  <c r="J66" i="54"/>
  <c r="J65" i="54"/>
  <c r="J64" i="54"/>
  <c r="J63" i="54"/>
  <c r="J62" i="54"/>
  <c r="J61" i="54"/>
  <c r="J60" i="54"/>
  <c r="J59" i="54"/>
  <c r="J58" i="54"/>
  <c r="J57" i="54"/>
  <c r="J56" i="54"/>
  <c r="J55" i="54"/>
  <c r="J54" i="54"/>
  <c r="J53" i="54"/>
  <c r="J52" i="54"/>
  <c r="J51" i="54"/>
  <c r="J50" i="54"/>
  <c r="J49" i="54"/>
  <c r="J48" i="54"/>
  <c r="J47" i="54"/>
  <c r="J46" i="54"/>
  <c r="J45" i="54"/>
  <c r="J44" i="54"/>
  <c r="J43" i="54"/>
  <c r="J42" i="54"/>
  <c r="J41" i="54"/>
  <c r="J40" i="54"/>
  <c r="J39" i="54"/>
  <c r="J38" i="54"/>
  <c r="J37" i="54"/>
  <c r="J36" i="54"/>
  <c r="J35" i="54"/>
  <c r="J34" i="54"/>
  <c r="J33" i="54"/>
  <c r="J32" i="54"/>
  <c r="J31" i="54"/>
  <c r="J30" i="54"/>
  <c r="J29" i="54"/>
  <c r="J28" i="54"/>
  <c r="J27" i="54"/>
  <c r="J26" i="54"/>
  <c r="J25" i="54"/>
  <c r="J24" i="54"/>
  <c r="J23" i="54"/>
  <c r="J22" i="54"/>
  <c r="J20" i="54"/>
  <c r="J20" i="90"/>
  <c r="J72" i="90"/>
  <c r="J71" i="90"/>
  <c r="J70" i="90"/>
  <c r="J69" i="90"/>
  <c r="J68" i="90"/>
  <c r="J67" i="90"/>
  <c r="J66" i="90"/>
  <c r="J65" i="90"/>
  <c r="J64" i="90"/>
  <c r="J63" i="90"/>
  <c r="J62" i="90"/>
  <c r="J61" i="90"/>
  <c r="J60" i="90"/>
  <c r="J59" i="90"/>
  <c r="J58" i="90"/>
  <c r="J57" i="90"/>
  <c r="J56" i="90"/>
  <c r="J55" i="90"/>
  <c r="J54" i="90"/>
  <c r="J53" i="90"/>
  <c r="J52" i="90"/>
  <c r="J51" i="90"/>
  <c r="J50" i="90"/>
  <c r="J49" i="90"/>
  <c r="J48" i="90"/>
  <c r="J47" i="90"/>
  <c r="J46" i="90"/>
  <c r="J45" i="90"/>
  <c r="J44" i="90"/>
  <c r="J43" i="90"/>
  <c r="J42" i="90"/>
  <c r="J41" i="90"/>
  <c r="J40" i="90"/>
  <c r="J39" i="90"/>
  <c r="J38" i="90"/>
  <c r="J37" i="90"/>
  <c r="J36" i="90"/>
  <c r="J35" i="90"/>
  <c r="J34" i="90"/>
  <c r="J33" i="90"/>
  <c r="J32" i="90"/>
  <c r="J31" i="90"/>
  <c r="J30" i="90"/>
  <c r="J29" i="90"/>
  <c r="J28" i="90"/>
  <c r="J27" i="90"/>
  <c r="J26" i="90"/>
  <c r="J25" i="90"/>
  <c r="J24" i="90"/>
  <c r="J23" i="90"/>
  <c r="J22" i="90"/>
  <c r="AM72" i="90"/>
  <c r="AM71" i="90"/>
  <c r="AM70" i="90"/>
  <c r="AM69" i="90"/>
  <c r="AM68" i="90"/>
  <c r="AM67" i="90"/>
  <c r="AM66" i="90"/>
  <c r="AM65" i="90"/>
  <c r="AM64" i="90"/>
  <c r="AM63" i="90"/>
  <c r="AM62" i="90"/>
  <c r="AM61" i="90"/>
  <c r="AM60" i="90"/>
  <c r="AM59" i="90"/>
  <c r="AM58" i="90"/>
  <c r="AM57" i="90"/>
  <c r="AM44" i="90"/>
  <c r="AM43" i="90"/>
  <c r="AM42" i="90"/>
  <c r="AM41" i="90"/>
  <c r="AM40" i="90"/>
  <c r="AM39" i="90"/>
  <c r="AM38" i="90"/>
  <c r="AM37" i="90"/>
  <c r="AM36" i="90"/>
  <c r="AM35" i="90"/>
  <c r="AM34" i="90"/>
  <c r="AM33" i="90"/>
  <c r="AM32" i="90"/>
  <c r="AM31" i="90"/>
  <c r="AM30" i="90"/>
  <c r="AM29" i="90"/>
  <c r="AM28" i="90"/>
  <c r="AM27" i="90"/>
  <c r="AM26" i="90"/>
  <c r="AM25" i="90"/>
  <c r="AM24" i="90"/>
  <c r="AM23" i="90"/>
  <c r="AM22" i="90"/>
  <c r="AM57" i="54"/>
  <c r="AM72" i="54"/>
  <c r="AM71" i="54"/>
  <c r="AM70" i="54"/>
  <c r="AM69" i="54"/>
  <c r="AM68" i="54"/>
  <c r="AM67" i="54"/>
  <c r="AM66" i="54"/>
  <c r="AM65" i="54"/>
  <c r="AM64" i="54"/>
  <c r="AM63" i="54"/>
  <c r="AM62" i="54"/>
  <c r="AM61" i="54"/>
  <c r="AM60" i="54"/>
  <c r="AM59" i="54"/>
  <c r="AM58" i="54"/>
  <c r="AM44" i="54"/>
  <c r="AM43" i="54"/>
  <c r="AM42" i="54"/>
  <c r="AM41" i="54"/>
  <c r="AM40" i="54"/>
  <c r="AM39" i="54"/>
  <c r="AM38" i="54"/>
  <c r="AM37" i="54"/>
  <c r="AM36" i="54"/>
  <c r="AM35" i="54"/>
  <c r="AM34" i="54"/>
  <c r="AM33" i="54"/>
  <c r="AM32" i="54"/>
  <c r="AM31" i="54"/>
  <c r="AM30" i="54"/>
  <c r="AM29" i="54"/>
  <c r="AM28" i="54"/>
  <c r="AM27" i="54"/>
  <c r="AM26" i="54"/>
  <c r="AM25" i="54"/>
  <c r="AM24" i="54"/>
  <c r="AM23" i="54"/>
  <c r="AM22" i="54"/>
  <c r="H353" i="80"/>
  <c r="G353" i="80"/>
  <c r="H352" i="80"/>
  <c r="G352" i="80"/>
  <c r="H351" i="80"/>
  <c r="G351" i="80"/>
  <c r="H350" i="80"/>
  <c r="G350" i="80"/>
  <c r="H349" i="80"/>
  <c r="G349" i="80"/>
  <c r="H348" i="80"/>
  <c r="G348" i="80"/>
  <c r="H347" i="80"/>
  <c r="G347" i="80"/>
  <c r="H346" i="80"/>
  <c r="G346" i="80"/>
  <c r="Q125" i="25"/>
  <c r="Q124" i="25"/>
  <c r="Q123" i="25"/>
  <c r="Q122" i="25"/>
  <c r="Q121" i="25"/>
  <c r="Q120" i="25"/>
  <c r="Q119" i="25"/>
  <c r="Q118" i="25"/>
  <c r="Q117" i="25"/>
  <c r="Q116" i="25"/>
  <c r="Q115" i="25"/>
  <c r="Q114" i="25"/>
  <c r="Q113" i="25"/>
  <c r="Q112" i="25"/>
  <c r="Q111" i="25"/>
  <c r="Q110" i="25"/>
  <c r="Q109" i="25"/>
  <c r="Q108" i="25"/>
  <c r="Q107" i="25"/>
  <c r="Q106" i="25"/>
  <c r="Q105" i="25"/>
  <c r="Q104" i="25"/>
  <c r="Q103" i="25"/>
  <c r="Q102" i="25"/>
  <c r="Q101" i="25"/>
  <c r="Q100" i="25"/>
  <c r="Q99" i="25"/>
  <c r="Q98" i="25"/>
  <c r="Q97" i="25"/>
  <c r="Q96" i="25"/>
  <c r="Q95" i="25"/>
  <c r="Q94" i="25"/>
  <c r="Q93" i="25"/>
  <c r="Q92" i="25"/>
  <c r="Q91" i="25"/>
  <c r="Q90" i="25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M353" i="80"/>
  <c r="M352" i="80"/>
  <c r="M351" i="80"/>
  <c r="M350" i="80"/>
  <c r="M349" i="80"/>
  <c r="M348" i="80"/>
  <c r="M347" i="80"/>
  <c r="M346" i="80"/>
  <c r="G283" i="97"/>
  <c r="H276" i="97"/>
  <c r="H309" i="97"/>
  <c r="G316" i="97"/>
  <c r="G173" i="97"/>
  <c r="M309" i="97"/>
  <c r="G127" i="97"/>
  <c r="M339" i="97"/>
  <c r="M127" i="97"/>
  <c r="G307" i="97"/>
  <c r="G129" i="97"/>
  <c r="H283" i="97"/>
  <c r="M166" i="97"/>
  <c r="M129" i="97"/>
  <c r="M283" i="97"/>
  <c r="H293" i="97"/>
  <c r="M307" i="97"/>
  <c r="G340" i="97"/>
  <c r="G155" i="97"/>
  <c r="G275" i="97"/>
  <c r="H340" i="97"/>
  <c r="G165" i="97"/>
  <c r="H335" i="97"/>
  <c r="G339" i="97"/>
  <c r="G133" i="97"/>
  <c r="G276" i="97"/>
  <c r="G138" i="97"/>
  <c r="H164" i="97"/>
  <c r="H275" i="97"/>
  <c r="M335" i="97"/>
  <c r="G117" i="97"/>
  <c r="G280" i="97"/>
  <c r="G302" i="97"/>
  <c r="H154" i="97"/>
  <c r="H174" i="97"/>
  <c r="G273" i="97"/>
  <c r="H280" i="97"/>
  <c r="G296" i="97"/>
  <c r="H302" i="97"/>
  <c r="M328" i="97"/>
  <c r="H165" i="97"/>
  <c r="M170" i="97"/>
  <c r="H173" i="97"/>
  <c r="M174" i="97"/>
  <c r="M280" i="97"/>
  <c r="G287" i="97"/>
  <c r="G335" i="97"/>
  <c r="G118" i="97"/>
  <c r="G177" i="97"/>
  <c r="G284" i="97"/>
  <c r="M296" i="97"/>
  <c r="M302" i="97"/>
  <c r="G330" i="97"/>
  <c r="H118" i="97"/>
  <c r="M165" i="97"/>
  <c r="H177" i="97"/>
  <c r="H284" i="97"/>
  <c r="G107" i="97"/>
  <c r="G111" i="97"/>
  <c r="M119" i="97"/>
  <c r="G141" i="97"/>
  <c r="M142" i="97"/>
  <c r="G148" i="97"/>
  <c r="M159" i="97"/>
  <c r="M272" i="97"/>
  <c r="M291" i="97"/>
  <c r="G294" i="97"/>
  <c r="G306" i="97"/>
  <c r="H315" i="97"/>
  <c r="G328" i="97"/>
  <c r="H107" i="97"/>
  <c r="H109" i="97"/>
  <c r="H111" i="97"/>
  <c r="M122" i="97"/>
  <c r="M130" i="97"/>
  <c r="M138" i="97"/>
  <c r="H141" i="97"/>
  <c r="H148" i="97"/>
  <c r="G151" i="97"/>
  <c r="M152" i="97"/>
  <c r="M155" i="97"/>
  <c r="M171" i="97"/>
  <c r="M175" i="97"/>
  <c r="H269" i="97"/>
  <c r="H271" i="97"/>
  <c r="H294" i="97"/>
  <c r="M295" i="97"/>
  <c r="G303" i="97"/>
  <c r="H306" i="97"/>
  <c r="G320" i="97"/>
  <c r="M324" i="97"/>
  <c r="M120" i="97"/>
  <c r="M133" i="97"/>
  <c r="G140" i="97"/>
  <c r="G144" i="97"/>
  <c r="M276" i="97"/>
  <c r="H304" i="97"/>
  <c r="H318" i="97"/>
  <c r="M107" i="97"/>
  <c r="M111" i="97"/>
  <c r="M141" i="97"/>
  <c r="M148" i="97"/>
  <c r="G159" i="97"/>
  <c r="M269" i="97"/>
  <c r="G272" i="97"/>
  <c r="G291" i="97"/>
  <c r="M306" i="97"/>
  <c r="G130" i="97"/>
  <c r="M131" i="97"/>
  <c r="M140" i="97"/>
  <c r="M144" i="97"/>
  <c r="G152" i="97"/>
  <c r="G162" i="97"/>
  <c r="G171" i="97"/>
  <c r="H272" i="97"/>
  <c r="H282" i="97"/>
  <c r="G295" i="97"/>
  <c r="H305" i="97"/>
  <c r="G324" i="97"/>
  <c r="G336" i="97"/>
  <c r="G119" i="97"/>
  <c r="G122" i="97"/>
  <c r="H175" i="97"/>
  <c r="H104" i="97"/>
  <c r="G104" i="97"/>
  <c r="M104" i="97"/>
  <c r="G105" i="97"/>
  <c r="M105" i="97"/>
  <c r="H105" i="97"/>
  <c r="H106" i="97"/>
  <c r="G106" i="97"/>
  <c r="M106" i="97"/>
  <c r="H108" i="97"/>
  <c r="H110" i="97"/>
  <c r="G121" i="97"/>
  <c r="M121" i="97"/>
  <c r="G143" i="97"/>
  <c r="M143" i="97"/>
  <c r="M108" i="97"/>
  <c r="M110" i="97"/>
  <c r="H115" i="97"/>
  <c r="G116" i="97"/>
  <c r="M116" i="97"/>
  <c r="M126" i="97"/>
  <c r="H126" i="97"/>
  <c r="G126" i="97"/>
  <c r="G132" i="97"/>
  <c r="M132" i="97"/>
  <c r="M117" i="97"/>
  <c r="M137" i="97"/>
  <c r="H137" i="97"/>
  <c r="G137" i="97"/>
  <c r="M115" i="97"/>
  <c r="M128" i="97"/>
  <c r="G128" i="97"/>
  <c r="M161" i="97"/>
  <c r="G161" i="97"/>
  <c r="H161" i="97"/>
  <c r="M139" i="97"/>
  <c r="G139" i="97"/>
  <c r="M150" i="97"/>
  <c r="G150" i="97"/>
  <c r="H150" i="97"/>
  <c r="H153" i="97"/>
  <c r="M153" i="97"/>
  <c r="M172" i="97"/>
  <c r="G172" i="97"/>
  <c r="G109" i="97"/>
  <c r="H119" i="97"/>
  <c r="G120" i="97"/>
  <c r="H127" i="97"/>
  <c r="G131" i="97"/>
  <c r="H138" i="97"/>
  <c r="G142" i="97"/>
  <c r="M163" i="97"/>
  <c r="H163" i="97"/>
  <c r="M151" i="97"/>
  <c r="G154" i="97"/>
  <c r="M154" i="97"/>
  <c r="M162" i="97"/>
  <c r="M164" i="97"/>
  <c r="H270" i="97"/>
  <c r="M270" i="97"/>
  <c r="H149" i="97"/>
  <c r="H160" i="97"/>
  <c r="H122" i="97"/>
  <c r="H129" i="97"/>
  <c r="H133" i="97"/>
  <c r="H140" i="97"/>
  <c r="M176" i="97"/>
  <c r="H176" i="97"/>
  <c r="G176" i="97"/>
  <c r="M149" i="97"/>
  <c r="M160" i="97"/>
  <c r="H166" i="97"/>
  <c r="G170" i="97"/>
  <c r="H170" i="97"/>
  <c r="G271" i="97"/>
  <c r="M273" i="97"/>
  <c r="H273" i="97"/>
  <c r="G274" i="97"/>
  <c r="M271" i="97"/>
  <c r="M274" i="97"/>
  <c r="H285" i="97"/>
  <c r="G285" i="97"/>
  <c r="M285" i="97"/>
  <c r="M286" i="97"/>
  <c r="G286" i="97"/>
  <c r="H286" i="97"/>
  <c r="G298" i="97"/>
  <c r="M298" i="97"/>
  <c r="H298" i="97"/>
  <c r="H292" i="97"/>
  <c r="M292" i="97"/>
  <c r="H281" i="97"/>
  <c r="M281" i="97"/>
  <c r="M297" i="97"/>
  <c r="H297" i="97"/>
  <c r="G297" i="97"/>
  <c r="M294" i="97"/>
  <c r="M308" i="97"/>
  <c r="H308" i="97"/>
  <c r="G308" i="97"/>
  <c r="H303" i="97"/>
  <c r="G304" i="97"/>
  <c r="M304" i="97"/>
  <c r="M305" i="97"/>
  <c r="G313" i="97"/>
  <c r="M313" i="97"/>
  <c r="H313" i="97"/>
  <c r="H317" i="97"/>
  <c r="G317" i="97"/>
  <c r="M317" i="97"/>
  <c r="M303" i="97"/>
  <c r="G282" i="97"/>
  <c r="M282" i="97"/>
  <c r="M287" i="97"/>
  <c r="G293" i="97"/>
  <c r="M293" i="97"/>
  <c r="M329" i="97"/>
  <c r="H329" i="97"/>
  <c r="M341" i="97"/>
  <c r="H341" i="97"/>
  <c r="G341" i="97"/>
  <c r="M319" i="97"/>
  <c r="H320" i="97"/>
  <c r="H296" i="97"/>
  <c r="H307" i="97"/>
  <c r="G314" i="97"/>
  <c r="G309" i="97"/>
  <c r="H327" i="97"/>
  <c r="G327" i="97"/>
  <c r="H331" i="97"/>
  <c r="G331" i="97"/>
  <c r="H325" i="97"/>
  <c r="G326" i="97"/>
  <c r="H342" i="97"/>
  <c r="G342" i="97"/>
  <c r="M342" i="97"/>
  <c r="M325" i="97"/>
  <c r="M327" i="97"/>
  <c r="G337" i="97"/>
  <c r="M337" i="97"/>
  <c r="H337" i="97"/>
  <c r="H338" i="97"/>
  <c r="G338" i="97"/>
  <c r="M314" i="97"/>
  <c r="G315" i="97"/>
  <c r="H316" i="97"/>
  <c r="G318" i="97"/>
  <c r="G319" i="97"/>
  <c r="M326" i="97"/>
  <c r="M330" i="97"/>
  <c r="M338" i="97"/>
  <c r="H328" i="97"/>
  <c r="H339" i="97"/>
  <c r="M336" i="97"/>
  <c r="M340" i="97"/>
  <c r="AF86" i="97"/>
  <c r="Z85" i="97"/>
  <c r="AB84" i="97"/>
  <c r="AD83" i="97"/>
  <c r="AD54" i="97" s="1"/>
  <c r="AF82" i="97"/>
  <c r="Z81" i="97"/>
  <c r="AB86" i="97"/>
  <c r="AB57" i="97" s="1"/>
  <c r="AD85" i="97"/>
  <c r="AF84" i="97"/>
  <c r="Z83" i="97"/>
  <c r="AB82" i="97"/>
  <c r="AD81" i="97"/>
  <c r="AF80" i="97"/>
  <c r="AD86" i="97"/>
  <c r="AA85" i="97"/>
  <c r="AA56" i="97" s="1"/>
  <c r="AE83" i="97"/>
  <c r="AE54" i="97" s="1"/>
  <c r="AA82" i="97"/>
  <c r="AE80" i="97"/>
  <c r="Y79" i="97"/>
  <c r="AA77" i="97"/>
  <c r="AA46" i="97" s="1"/>
  <c r="AC76" i="97"/>
  <c r="AE75" i="97"/>
  <c r="Y74" i="97"/>
  <c r="AA73" i="97"/>
  <c r="AA42" i="97" s="1"/>
  <c r="AC72" i="97"/>
  <c r="AE71" i="97"/>
  <c r="Y70" i="97"/>
  <c r="AC86" i="97"/>
  <c r="AC57" i="97" s="1"/>
  <c r="AC83" i="97"/>
  <c r="Z82" i="97"/>
  <c r="AD80" i="97"/>
  <c r="AF79" i="97"/>
  <c r="Z77" i="97"/>
  <c r="AB76" i="97"/>
  <c r="AB45" i="97" s="1"/>
  <c r="AD75" i="97"/>
  <c r="AF74" i="97"/>
  <c r="AF43" i="97" s="1"/>
  <c r="Z73" i="97"/>
  <c r="AB72" i="97"/>
  <c r="AD71" i="97"/>
  <c r="AF70" i="97"/>
  <c r="AA86" i="97"/>
  <c r="AE84" i="97"/>
  <c r="AB83" i="97"/>
  <c r="Y82" i="97"/>
  <c r="Y53" i="97" s="1"/>
  <c r="AF81" i="97"/>
  <c r="AC80" i="97"/>
  <c r="AE79" i="97"/>
  <c r="Y77" i="97"/>
  <c r="Y46" i="97" s="1"/>
  <c r="AA76" i="97"/>
  <c r="AC75" i="97"/>
  <c r="AC44" i="97" s="1"/>
  <c r="AE74" i="97"/>
  <c r="Y73" i="97"/>
  <c r="Y42" i="97" s="1"/>
  <c r="AA72" i="97"/>
  <c r="AC71" i="97"/>
  <c r="AE70" i="97"/>
  <c r="AE39" i="97" s="1"/>
  <c r="Z86" i="97"/>
  <c r="AD84" i="97"/>
  <c r="AA83" i="97"/>
  <c r="AE81" i="97"/>
  <c r="AB80" i="97"/>
  <c r="AD79" i="97"/>
  <c r="AF77" i="97"/>
  <c r="Z76" i="97"/>
  <c r="Z45" i="97" s="1"/>
  <c r="AB75" i="97"/>
  <c r="AD74" i="97"/>
  <c r="AF73" i="97"/>
  <c r="Z72" i="97"/>
  <c r="AB71" i="97"/>
  <c r="AB40" i="97" s="1"/>
  <c r="AD70" i="97"/>
  <c r="Y86" i="97"/>
  <c r="AF85" i="97"/>
  <c r="AF56" i="97" s="1"/>
  <c r="AC84" i="97"/>
  <c r="Y83" i="97"/>
  <c r="AC81" i="97"/>
  <c r="AA80" i="97"/>
  <c r="AC79" i="97"/>
  <c r="AC50" i="97" s="1"/>
  <c r="AE77" i="97"/>
  <c r="AA75" i="97"/>
  <c r="AC74" i="97"/>
  <c r="AC43" i="97" s="1"/>
  <c r="AE73" i="97"/>
  <c r="AE42" i="97" s="1"/>
  <c r="Y72" i="97"/>
  <c r="AA71" i="97"/>
  <c r="AC70" i="97"/>
  <c r="AE85" i="97"/>
  <c r="AA84" i="97"/>
  <c r="AE82" i="97"/>
  <c r="AB81" i="97"/>
  <c r="AB52" i="97" s="1"/>
  <c r="Z80" i="97"/>
  <c r="Z51" i="97" s="1"/>
  <c r="AB79" i="97"/>
  <c r="AD77" i="97"/>
  <c r="AF76" i="97"/>
  <c r="Z75" i="97"/>
  <c r="Z44" i="97" s="1"/>
  <c r="AB74" i="97"/>
  <c r="AD73" i="97"/>
  <c r="AF72" i="97"/>
  <c r="AF41" i="97" s="1"/>
  <c r="Z71" i="97"/>
  <c r="AB70" i="97"/>
  <c r="AC85" i="97"/>
  <c r="Z84" i="97"/>
  <c r="AF83" i="97"/>
  <c r="Y81" i="97"/>
  <c r="Z79" i="97"/>
  <c r="AD76" i="97"/>
  <c r="AD45" i="97" s="1"/>
  <c r="Y71" i="97"/>
  <c r="AA74" i="97"/>
  <c r="AE72" i="97"/>
  <c r="AA81" i="97"/>
  <c r="AE86" i="97"/>
  <c r="AE57" i="97" s="1"/>
  <c r="Z74" i="97"/>
  <c r="AD72" i="97"/>
  <c r="AE76" i="97"/>
  <c r="AE45" i="97" s="1"/>
  <c r="AD82" i="97"/>
  <c r="Y80" i="97"/>
  <c r="AC77" i="97"/>
  <c r="AA70" i="97"/>
  <c r="AB85" i="97"/>
  <c r="AB56" i="97" s="1"/>
  <c r="AC82" i="97"/>
  <c r="AB77" i="97"/>
  <c r="AF75" i="97"/>
  <c r="AF44" i="97" s="1"/>
  <c r="Z70" i="97"/>
  <c r="Z39" i="97" s="1"/>
  <c r="Y75" i="97"/>
  <c r="AC73" i="97"/>
  <c r="Y84" i="97"/>
  <c r="AB73" i="97"/>
  <c r="AB42" i="97" s="1"/>
  <c r="AF71" i="97"/>
  <c r="AA79" i="97"/>
  <c r="M283" i="80"/>
  <c r="H283" i="80"/>
  <c r="G283" i="80"/>
  <c r="M172" i="80"/>
  <c r="G172" i="80"/>
  <c r="H172" i="80"/>
  <c r="M176" i="80"/>
  <c r="H176" i="80"/>
  <c r="G176" i="80"/>
  <c r="M108" i="80"/>
  <c r="H108" i="80"/>
  <c r="G108" i="80"/>
  <c r="M119" i="80"/>
  <c r="H119" i="80"/>
  <c r="G119" i="80"/>
  <c r="M130" i="80"/>
  <c r="H130" i="80"/>
  <c r="G130" i="80"/>
  <c r="M141" i="80"/>
  <c r="H141" i="80"/>
  <c r="G141" i="80"/>
  <c r="M163" i="80"/>
  <c r="H163" i="80"/>
  <c r="G163" i="80"/>
  <c r="M152" i="80"/>
  <c r="H152" i="80"/>
  <c r="G152" i="80"/>
  <c r="M273" i="80"/>
  <c r="H273" i="80"/>
  <c r="G273" i="80"/>
  <c r="M340" i="80"/>
  <c r="G340" i="80"/>
  <c r="H340" i="80"/>
  <c r="M329" i="80"/>
  <c r="G329" i="80"/>
  <c r="H329" i="80"/>
  <c r="M318" i="80"/>
  <c r="H318" i="80"/>
  <c r="G318" i="80"/>
  <c r="M285" i="80"/>
  <c r="G285" i="80"/>
  <c r="H285" i="80"/>
  <c r="M307" i="80"/>
  <c r="G307" i="80"/>
  <c r="H307" i="80"/>
  <c r="M296" i="80"/>
  <c r="G296" i="80"/>
  <c r="H296" i="80"/>
  <c r="M173" i="80"/>
  <c r="H173" i="80"/>
  <c r="G173" i="80"/>
  <c r="M121" i="80"/>
  <c r="H121" i="80"/>
  <c r="G121" i="80"/>
  <c r="M275" i="80"/>
  <c r="H275" i="80"/>
  <c r="G275" i="80"/>
  <c r="M109" i="80"/>
  <c r="G109" i="80"/>
  <c r="H109" i="80"/>
  <c r="M120" i="80"/>
  <c r="G120" i="80"/>
  <c r="H120" i="80"/>
  <c r="M131" i="80"/>
  <c r="G131" i="80"/>
  <c r="H131" i="80"/>
  <c r="M142" i="80"/>
  <c r="G142" i="80"/>
  <c r="H142" i="80"/>
  <c r="M164" i="80"/>
  <c r="G164" i="80"/>
  <c r="H164" i="80"/>
  <c r="M153" i="80"/>
  <c r="G153" i="80"/>
  <c r="H153" i="80"/>
  <c r="M274" i="80"/>
  <c r="H274" i="80"/>
  <c r="G274" i="80"/>
  <c r="M339" i="80"/>
  <c r="H339" i="80"/>
  <c r="G339" i="80"/>
  <c r="M328" i="80"/>
  <c r="H328" i="80"/>
  <c r="G328" i="80"/>
  <c r="M317" i="80"/>
  <c r="H317" i="80"/>
  <c r="G317" i="80"/>
  <c r="M284" i="80"/>
  <c r="H284" i="80"/>
  <c r="G284" i="80"/>
  <c r="M306" i="80"/>
  <c r="H306" i="80"/>
  <c r="G306" i="80"/>
  <c r="M295" i="80"/>
  <c r="H295" i="80"/>
  <c r="G295" i="80"/>
  <c r="M177" i="80"/>
  <c r="H177" i="80"/>
  <c r="G177" i="80"/>
  <c r="M154" i="80"/>
  <c r="H154" i="80"/>
  <c r="G154" i="80"/>
  <c r="M338" i="80"/>
  <c r="H338" i="80"/>
  <c r="G338" i="80"/>
  <c r="M316" i="80"/>
  <c r="H316" i="80"/>
  <c r="G316" i="80"/>
  <c r="M111" i="80"/>
  <c r="H111" i="80"/>
  <c r="G111" i="80"/>
  <c r="M122" i="80"/>
  <c r="H122" i="80"/>
  <c r="G122" i="80"/>
  <c r="M133" i="80"/>
  <c r="H133" i="80"/>
  <c r="G133" i="80"/>
  <c r="M144" i="80"/>
  <c r="H144" i="80"/>
  <c r="G144" i="80"/>
  <c r="M166" i="80"/>
  <c r="H166" i="80"/>
  <c r="G166" i="80"/>
  <c r="M155" i="80"/>
  <c r="H155" i="80"/>
  <c r="G155" i="80"/>
  <c r="M276" i="80"/>
  <c r="H276" i="80"/>
  <c r="G276" i="80"/>
  <c r="M337" i="80"/>
  <c r="G337" i="80"/>
  <c r="H337" i="80"/>
  <c r="M326" i="80"/>
  <c r="G326" i="80"/>
  <c r="H326" i="80"/>
  <c r="M315" i="80"/>
  <c r="G315" i="80"/>
  <c r="H315" i="80"/>
  <c r="M282" i="80"/>
  <c r="G282" i="80"/>
  <c r="H282" i="80"/>
  <c r="M304" i="80"/>
  <c r="G304" i="80"/>
  <c r="H304" i="80"/>
  <c r="G293" i="80"/>
  <c r="H293" i="80"/>
  <c r="M143" i="80"/>
  <c r="H143" i="80"/>
  <c r="G143" i="80"/>
  <c r="M170" i="80"/>
  <c r="H170" i="80"/>
  <c r="G170" i="80"/>
  <c r="M174" i="80"/>
  <c r="H174" i="80"/>
  <c r="G174" i="80"/>
  <c r="M104" i="80"/>
  <c r="H104" i="80"/>
  <c r="G104" i="80"/>
  <c r="M115" i="80"/>
  <c r="H115" i="80"/>
  <c r="G115" i="80"/>
  <c r="M126" i="80"/>
  <c r="H126" i="80"/>
  <c r="G126" i="80"/>
  <c r="M137" i="80"/>
  <c r="H137" i="80"/>
  <c r="G137" i="80"/>
  <c r="M159" i="80"/>
  <c r="H159" i="80"/>
  <c r="G159" i="80"/>
  <c r="M148" i="80"/>
  <c r="H148" i="80"/>
  <c r="G148" i="80"/>
  <c r="M269" i="80"/>
  <c r="H269" i="80"/>
  <c r="G269" i="80"/>
  <c r="M336" i="80"/>
  <c r="H336" i="80"/>
  <c r="G336" i="80"/>
  <c r="M325" i="80"/>
  <c r="H325" i="80"/>
  <c r="G325" i="80"/>
  <c r="M314" i="80"/>
  <c r="H314" i="80"/>
  <c r="G314" i="80"/>
  <c r="M281" i="80"/>
  <c r="H281" i="80"/>
  <c r="G281" i="80"/>
  <c r="M303" i="80"/>
  <c r="H303" i="80"/>
  <c r="G303" i="80"/>
  <c r="M292" i="80"/>
  <c r="H292" i="80"/>
  <c r="G292" i="80"/>
  <c r="M132" i="80"/>
  <c r="H132" i="80"/>
  <c r="G132" i="80"/>
  <c r="M294" i="80"/>
  <c r="H294" i="80"/>
  <c r="G294" i="80"/>
  <c r="M105" i="80"/>
  <c r="H105" i="80"/>
  <c r="G105" i="80"/>
  <c r="M116" i="80"/>
  <c r="H116" i="80"/>
  <c r="G116" i="80"/>
  <c r="M127" i="80"/>
  <c r="H127" i="80"/>
  <c r="G127" i="80"/>
  <c r="M138" i="80"/>
  <c r="H138" i="80"/>
  <c r="G138" i="80"/>
  <c r="M160" i="80"/>
  <c r="H160" i="80"/>
  <c r="G160" i="80"/>
  <c r="M149" i="80"/>
  <c r="H149" i="80"/>
  <c r="G149" i="80"/>
  <c r="M270" i="80"/>
  <c r="H270" i="80"/>
  <c r="G270" i="80"/>
  <c r="M335" i="80"/>
  <c r="H335" i="80"/>
  <c r="G335" i="80"/>
  <c r="H324" i="80"/>
  <c r="G324" i="80"/>
  <c r="M313" i="80"/>
  <c r="H313" i="80"/>
  <c r="G313" i="80"/>
  <c r="M280" i="80"/>
  <c r="H280" i="80"/>
  <c r="G280" i="80"/>
  <c r="H302" i="80"/>
  <c r="G302" i="80"/>
  <c r="M291" i="80"/>
  <c r="H291" i="80"/>
  <c r="G291" i="80"/>
  <c r="M110" i="80"/>
  <c r="H110" i="80"/>
  <c r="G110" i="80"/>
  <c r="M165" i="80"/>
  <c r="H165" i="80"/>
  <c r="G165" i="80"/>
  <c r="M327" i="80"/>
  <c r="H327" i="80"/>
  <c r="G327" i="80"/>
  <c r="M305" i="80"/>
  <c r="H305" i="80"/>
  <c r="G305" i="80"/>
  <c r="M171" i="80"/>
  <c r="H171" i="80"/>
  <c r="G171" i="80"/>
  <c r="M175" i="80"/>
  <c r="G175" i="80"/>
  <c r="H175" i="80"/>
  <c r="M106" i="80"/>
  <c r="G106" i="80"/>
  <c r="H106" i="80"/>
  <c r="M117" i="80"/>
  <c r="G117" i="80"/>
  <c r="H117" i="80"/>
  <c r="M128" i="80"/>
  <c r="G128" i="80"/>
  <c r="H128" i="80"/>
  <c r="M139" i="80"/>
  <c r="G139" i="80"/>
  <c r="H139" i="80"/>
  <c r="M161" i="80"/>
  <c r="G161" i="80"/>
  <c r="H161" i="80"/>
  <c r="M150" i="80"/>
  <c r="G150" i="80"/>
  <c r="H150" i="80"/>
  <c r="M271" i="80"/>
  <c r="G271" i="80"/>
  <c r="H271" i="80"/>
  <c r="M342" i="80"/>
  <c r="H342" i="80"/>
  <c r="G342" i="80"/>
  <c r="M331" i="80"/>
  <c r="H331" i="80"/>
  <c r="G331" i="80"/>
  <c r="M320" i="80"/>
  <c r="H320" i="80"/>
  <c r="G320" i="80"/>
  <c r="M287" i="80"/>
  <c r="H287" i="80"/>
  <c r="G287" i="80"/>
  <c r="M309" i="80"/>
  <c r="H309" i="80"/>
  <c r="G309" i="80"/>
  <c r="M298" i="80"/>
  <c r="H298" i="80"/>
  <c r="G298" i="80"/>
  <c r="M107" i="80"/>
  <c r="H107" i="80"/>
  <c r="G107" i="80"/>
  <c r="M118" i="80"/>
  <c r="H118" i="80"/>
  <c r="G118" i="80"/>
  <c r="M129" i="80"/>
  <c r="H129" i="80"/>
  <c r="G129" i="80"/>
  <c r="M140" i="80"/>
  <c r="H140" i="80"/>
  <c r="G140" i="80"/>
  <c r="M162" i="80"/>
  <c r="H162" i="80"/>
  <c r="G162" i="80"/>
  <c r="M151" i="80"/>
  <c r="H151" i="80"/>
  <c r="G151" i="80"/>
  <c r="M272" i="80"/>
  <c r="H272" i="80"/>
  <c r="G272" i="80"/>
  <c r="M341" i="80"/>
  <c r="H341" i="80"/>
  <c r="G341" i="80"/>
  <c r="M330" i="80"/>
  <c r="H330" i="80"/>
  <c r="G330" i="80"/>
  <c r="M319" i="80"/>
  <c r="H319" i="80"/>
  <c r="G319" i="80"/>
  <c r="H286" i="80"/>
  <c r="G286" i="80"/>
  <c r="M308" i="80"/>
  <c r="H308" i="80"/>
  <c r="G308" i="80"/>
  <c r="M297" i="80"/>
  <c r="H297" i="80"/>
  <c r="G297" i="80"/>
  <c r="M293" i="80"/>
  <c r="M324" i="80"/>
  <c r="M302" i="80"/>
  <c r="M286" i="80"/>
  <c r="AC27" i="96"/>
  <c r="AG27" i="96"/>
  <c r="AK28" i="96"/>
  <c r="AD28" i="96"/>
  <c r="AD25" i="96"/>
  <c r="AH26" i="96"/>
  <c r="AK26" i="96"/>
  <c r="Y26" i="95"/>
  <c r="AD26" i="95"/>
  <c r="AE27" i="95"/>
  <c r="AH27" i="95"/>
  <c r="AD28" i="95"/>
  <c r="AC28" i="95"/>
  <c r="AH25" i="95"/>
  <c r="AE25" i="95"/>
  <c r="AK25" i="94"/>
  <c r="AB25" i="94"/>
  <c r="AA26" i="94"/>
  <c r="AD26" i="94"/>
  <c r="AH27" i="94"/>
  <c r="AA27" i="94"/>
  <c r="AJ28" i="94"/>
  <c r="AE28" i="93"/>
  <c r="AI25" i="93"/>
  <c r="AK25" i="93"/>
  <c r="AC26" i="93"/>
  <c r="AC27" i="93"/>
  <c r="AA27" i="92"/>
  <c r="AH27" i="92"/>
  <c r="AF28" i="92"/>
  <c r="AG25" i="92"/>
  <c r="AI25" i="92"/>
  <c r="AB27" i="96"/>
  <c r="AJ27" i="96"/>
  <c r="AI28" i="96"/>
  <c r="AH28" i="96"/>
  <c r="Z25" i="96"/>
  <c r="AK25" i="96"/>
  <c r="AG26" i="96"/>
  <c r="AE26" i="96"/>
  <c r="AI26" i="95"/>
  <c r="AG26" i="95"/>
  <c r="AC27" i="95"/>
  <c r="Y27" i="95"/>
  <c r="AF28" i="95"/>
  <c r="Z28" i="95"/>
  <c r="AD25" i="95"/>
  <c r="AF25" i="95"/>
  <c r="AH25" i="94"/>
  <c r="AD25" i="94"/>
  <c r="AJ26" i="94"/>
  <c r="AB26" i="94"/>
  <c r="AC27" i="94"/>
  <c r="Z28" i="94"/>
  <c r="AC28" i="93"/>
  <c r="Y25" i="93"/>
  <c r="AI26" i="93"/>
  <c r="AH27" i="93"/>
  <c r="Y27" i="92"/>
  <c r="Y28" i="92"/>
  <c r="AA25" i="92"/>
  <c r="AC25" i="92"/>
  <c r="AI27" i="96"/>
  <c r="Y27" i="96"/>
  <c r="Y28" i="96"/>
  <c r="AE28" i="96"/>
  <c r="AH25" i="96"/>
  <c r="Y25" i="96"/>
  <c r="AJ26" i="96"/>
  <c r="AB26" i="96"/>
  <c r="AE26" i="95"/>
  <c r="Z26" i="95"/>
  <c r="AB27" i="95"/>
  <c r="AF27" i="95"/>
  <c r="AI28" i="95"/>
  <c r="AB25" i="95"/>
  <c r="AC25" i="95"/>
  <c r="AF25" i="94"/>
  <c r="Y25" i="94"/>
  <c r="AC26" i="94"/>
  <c r="AJ27" i="94"/>
  <c r="AB28" i="94"/>
  <c r="AA28" i="93"/>
  <c r="AH28" i="93"/>
  <c r="AD25" i="93"/>
  <c r="AG26" i="93"/>
  <c r="Y27" i="93"/>
  <c r="AI27" i="93"/>
  <c r="AF27" i="92"/>
  <c r="AA28" i="92"/>
  <c r="AF25" i="92"/>
  <c r="AA27" i="96"/>
  <c r="AE27" i="96"/>
  <c r="AC28" i="96"/>
  <c r="AF28" i="96"/>
  <c r="AI25" i="96"/>
  <c r="AC25" i="96"/>
  <c r="Z26" i="96"/>
  <c r="AC26" i="96"/>
  <c r="AB26" i="95"/>
  <c r="AK26" i="95"/>
  <c r="AD27" i="95"/>
  <c r="AJ28" i="95"/>
  <c r="Z25" i="95"/>
  <c r="AI25" i="95"/>
  <c r="Z25" i="94"/>
  <c r="AA25" i="94"/>
  <c r="AH26" i="94"/>
  <c r="Z27" i="94"/>
  <c r="AF28" i="94"/>
  <c r="Y28" i="94"/>
  <c r="AG28" i="93"/>
  <c r="AJ28" i="93"/>
  <c r="AA25" i="93"/>
  <c r="AB26" i="93"/>
  <c r="Z26" i="93"/>
  <c r="AF27" i="93"/>
  <c r="AG27" i="93"/>
  <c r="AD27" i="92"/>
  <c r="AJ28" i="92"/>
  <c r="AE28" i="92"/>
  <c r="AB25" i="92"/>
  <c r="AH27" i="96"/>
  <c r="AB28" i="96"/>
  <c r="AB25" i="96"/>
  <c r="AJ25" i="96"/>
  <c r="AF26" i="96"/>
  <c r="AF26" i="95"/>
  <c r="AG27" i="95"/>
  <c r="AG28" i="95"/>
  <c r="AA28" i="95"/>
  <c r="AG25" i="95"/>
  <c r="AJ25" i="94"/>
  <c r="AI26" i="94"/>
  <c r="AG26" i="94"/>
  <c r="AB27" i="94"/>
  <c r="Y27" i="94"/>
  <c r="AI28" i="94"/>
  <c r="AG28" i="94"/>
  <c r="AF28" i="93"/>
  <c r="AB28" i="93"/>
  <c r="AC25" i="93"/>
  <c r="Z25" i="93"/>
  <c r="AK26" i="93"/>
  <c r="AH26" i="93"/>
  <c r="AD27" i="93"/>
  <c r="AA27" i="93"/>
  <c r="AI27" i="92"/>
  <c r="AB27" i="92"/>
  <c r="AH28" i="92"/>
  <c r="Z28" i="92"/>
  <c r="AH25" i="92"/>
  <c r="AF27" i="96"/>
  <c r="Z28" i="96"/>
  <c r="AG25" i="96"/>
  <c r="AI26" i="96"/>
  <c r="AA26" i="95"/>
  <c r="Z27" i="95"/>
  <c r="AJ27" i="95"/>
  <c r="AE28" i="95"/>
  <c r="AK28" i="95"/>
  <c r="AK25" i="95"/>
  <c r="AI25" i="94"/>
  <c r="AF26" i="94"/>
  <c r="Y26" i="94"/>
  <c r="AK27" i="94"/>
  <c r="AI27" i="94"/>
  <c r="AE28" i="94"/>
  <c r="AD28" i="94"/>
  <c r="AK28" i="93"/>
  <c r="AI28" i="93"/>
  <c r="AB25" i="93"/>
  <c r="AF25" i="93"/>
  <c r="Y26" i="93"/>
  <c r="AE26" i="93"/>
  <c r="AB27" i="93"/>
  <c r="Z27" i="93"/>
  <c r="AG27" i="92"/>
  <c r="Z27" i="92"/>
  <c r="AB28" i="92"/>
  <c r="AC28" i="92"/>
  <c r="AD25" i="92"/>
  <c r="AK25" i="92"/>
  <c r="AD27" i="96"/>
  <c r="AA25" i="96"/>
  <c r="AB28" i="95"/>
  <c r="AG25" i="94"/>
  <c r="Z28" i="93"/>
  <c r="AA26" i="93"/>
  <c r="AE27" i="93"/>
  <c r="AC27" i="92"/>
  <c r="AD28" i="92"/>
  <c r="Z25" i="92"/>
  <c r="AJ26" i="92"/>
  <c r="AH26" i="92"/>
  <c r="AD26" i="91"/>
  <c r="Z27" i="91"/>
  <c r="AE28" i="91"/>
  <c r="AA25" i="91"/>
  <c r="Y26" i="90"/>
  <c r="AH28" i="90"/>
  <c r="AB28" i="90"/>
  <c r="Y27" i="90"/>
  <c r="Z25" i="90"/>
  <c r="AD25" i="90"/>
  <c r="AC26" i="91"/>
  <c r="AI27" i="91"/>
  <c r="AK27" i="90"/>
  <c r="Z27" i="96"/>
  <c r="AG28" i="96"/>
  <c r="AE25" i="96"/>
  <c r="AH28" i="95"/>
  <c r="AE26" i="94"/>
  <c r="AJ26" i="93"/>
  <c r="AK27" i="93"/>
  <c r="AJ27" i="92"/>
  <c r="AG28" i="92"/>
  <c r="AE25" i="92"/>
  <c r="AA26" i="92"/>
  <c r="AE26" i="91"/>
  <c r="AE27" i="91"/>
  <c r="AK28" i="91"/>
  <c r="AD28" i="91"/>
  <c r="AJ25" i="91"/>
  <c r="AF26" i="90"/>
  <c r="AA28" i="90"/>
  <c r="Z27" i="90"/>
  <c r="AB25" i="90"/>
  <c r="AC25" i="90"/>
  <c r="AG28" i="91"/>
  <c r="AE26" i="90"/>
  <c r="AJ28" i="90"/>
  <c r="AD27" i="90"/>
  <c r="AK27" i="96"/>
  <c r="AJ28" i="96"/>
  <c r="AF25" i="96"/>
  <c r="Y26" i="96"/>
  <c r="Z26" i="94"/>
  <c r="AF27" i="94"/>
  <c r="AJ27" i="93"/>
  <c r="AK28" i="92"/>
  <c r="Y25" i="92"/>
  <c r="AG26" i="92"/>
  <c r="AJ26" i="91"/>
  <c r="AG27" i="91"/>
  <c r="AJ27" i="91"/>
  <c r="Y28" i="91"/>
  <c r="AJ28" i="91"/>
  <c r="AE25" i="91"/>
  <c r="AI26" i="90"/>
  <c r="AC26" i="90"/>
  <c r="Y28" i="90"/>
  <c r="AB27" i="90"/>
  <c r="Y25" i="90"/>
  <c r="AG25" i="90"/>
  <c r="AB27" i="91"/>
  <c r="AH28" i="91"/>
  <c r="AC25" i="91"/>
  <c r="AA26" i="90"/>
  <c r="AG28" i="90"/>
  <c r="AI25" i="90"/>
  <c r="AA28" i="96"/>
  <c r="AA26" i="96"/>
  <c r="AJ26" i="95"/>
  <c r="AK26" i="94"/>
  <c r="AE27" i="94"/>
  <c r="AI28" i="92"/>
  <c r="AK26" i="92"/>
  <c r="AG26" i="91"/>
  <c r="Z26" i="91"/>
  <c r="Y27" i="91"/>
  <c r="AF27" i="91"/>
  <c r="AF28" i="91"/>
  <c r="AB28" i="91"/>
  <c r="Z25" i="91"/>
  <c r="AG25" i="91"/>
  <c r="AH26" i="90"/>
  <c r="AG26" i="90"/>
  <c r="AK28" i="90"/>
  <c r="AC27" i="90"/>
  <c r="AA27" i="90"/>
  <c r="AE25" i="90"/>
  <c r="AH25" i="90"/>
  <c r="AF25" i="91"/>
  <c r="AD26" i="96"/>
  <c r="AC26" i="95"/>
  <c r="AG27" i="94"/>
  <c r="AC28" i="94"/>
  <c r="AJ25" i="93"/>
  <c r="Y26" i="92"/>
  <c r="AB26" i="92"/>
  <c r="AF26" i="91"/>
  <c r="AH26" i="95"/>
  <c r="AA27" i="95"/>
  <c r="AA25" i="95"/>
  <c r="AD27" i="94"/>
  <c r="AA28" i="94"/>
  <c r="AG25" i="93"/>
  <c r="AE26" i="92"/>
  <c r="AF26" i="92"/>
  <c r="AA26" i="91"/>
  <c r="AI26" i="91"/>
  <c r="AK27" i="91"/>
  <c r="AD27" i="91"/>
  <c r="AI28" i="91"/>
  <c r="AC28" i="91"/>
  <c r="AD25" i="91"/>
  <c r="AH25" i="91"/>
  <c r="Z26" i="90"/>
  <c r="AK26" i="90"/>
  <c r="AE28" i="90"/>
  <c r="AC28" i="90"/>
  <c r="AG27" i="90"/>
  <c r="AH27" i="90"/>
  <c r="AF25" i="90"/>
  <c r="AK27" i="95"/>
  <c r="AJ25" i="95"/>
  <c r="AC25" i="94"/>
  <c r="AH28" i="94"/>
  <c r="Y28" i="93"/>
  <c r="AH25" i="93"/>
  <c r="AD26" i="93"/>
  <c r="AE27" i="92"/>
  <c r="Z26" i="92"/>
  <c r="AD26" i="92"/>
  <c r="Y26" i="91"/>
  <c r="AK26" i="91"/>
  <c r="AH27" i="91"/>
  <c r="AA27" i="91"/>
  <c r="Z28" i="91"/>
  <c r="AB25" i="91"/>
  <c r="Y25" i="91"/>
  <c r="AD26" i="90"/>
  <c r="AB26" i="90"/>
  <c r="AD28" i="90"/>
  <c r="AI28" i="90"/>
  <c r="AJ27" i="90"/>
  <c r="AF27" i="90"/>
  <c r="AK25" i="90"/>
  <c r="AH26" i="91"/>
  <c r="AJ25" i="90"/>
  <c r="Y28" i="95"/>
  <c r="AJ25" i="92"/>
  <c r="AB26" i="91"/>
  <c r="AA25" i="90"/>
  <c r="AE25" i="93"/>
  <c r="AK28" i="94"/>
  <c r="AA28" i="91"/>
  <c r="AJ26" i="90"/>
  <c r="AI27" i="90"/>
  <c r="AI26" i="92"/>
  <c r="AI27" i="95"/>
  <c r="AD28" i="93"/>
  <c r="AC26" i="92"/>
  <c r="AE27" i="90"/>
  <c r="Y25" i="95"/>
  <c r="AF26" i="93"/>
  <c r="AC27" i="91"/>
  <c r="AI25" i="91"/>
  <c r="AF28" i="90"/>
  <c r="AK25" i="91"/>
  <c r="Z28" i="90"/>
  <c r="AE25" i="94"/>
  <c r="AK27" i="92"/>
  <c r="AF72" i="54"/>
  <c r="AG67" i="54"/>
  <c r="AA68" i="90"/>
  <c r="AB71" i="54"/>
  <c r="AG65" i="54"/>
  <c r="AF72" i="90"/>
  <c r="AJ66" i="90"/>
  <c r="AD68" i="54"/>
  <c r="AB26" i="54"/>
  <c r="AG69" i="90"/>
  <c r="AI71" i="54"/>
  <c r="AA66" i="54"/>
  <c r="AD67" i="90"/>
  <c r="AG69" i="54"/>
  <c r="AE27" i="54"/>
  <c r="AB65" i="90"/>
  <c r="Z68" i="54"/>
  <c r="Y26" i="54"/>
  <c r="AC69" i="90"/>
  <c r="AH68" i="54"/>
  <c r="AG26" i="54"/>
  <c r="Z65" i="54"/>
  <c r="AG28" i="54"/>
  <c r="Y72" i="90"/>
  <c r="AD66" i="90"/>
  <c r="AF68" i="54"/>
  <c r="AD26" i="54"/>
  <c r="AI69" i="90"/>
  <c r="Y72" i="91"/>
  <c r="Z67" i="91"/>
  <c r="AK71" i="91"/>
  <c r="Y67" i="91"/>
  <c r="AI68" i="91"/>
  <c r="AI71" i="91"/>
  <c r="AJ66" i="91"/>
  <c r="AF65" i="91"/>
  <c r="AF68" i="91"/>
  <c r="Z69" i="91"/>
  <c r="AH65" i="92"/>
  <c r="AD68" i="91"/>
  <c r="AI71" i="92"/>
  <c r="AJ66" i="92"/>
  <c r="AK71" i="54"/>
  <c r="Y67" i="54"/>
  <c r="AD28" i="54"/>
  <c r="AE72" i="90"/>
  <c r="AF67" i="90"/>
  <c r="AE28" i="54"/>
  <c r="AI71" i="90"/>
  <c r="AA66" i="90"/>
  <c r="AH67" i="54"/>
  <c r="AF25" i="54"/>
  <c r="AK68" i="90"/>
  <c r="Z71" i="54"/>
  <c r="AE65" i="54"/>
  <c r="AK28" i="54"/>
  <c r="AC72" i="90"/>
  <c r="AH66" i="90"/>
  <c r="AK68" i="54"/>
  <c r="AI26" i="54"/>
  <c r="AD67" i="54"/>
  <c r="AB25" i="54"/>
  <c r="AG68" i="90"/>
  <c r="Y68" i="54"/>
  <c r="AJ25" i="54"/>
  <c r="AK27" i="54"/>
  <c r="AC71" i="90"/>
  <c r="AG65" i="90"/>
  <c r="AJ67" i="54"/>
  <c r="AH25" i="54"/>
  <c r="Z69" i="90"/>
  <c r="AF68" i="90"/>
  <c r="AD71" i="91"/>
  <c r="AE66" i="91"/>
  <c r="AJ67" i="90"/>
  <c r="AC71" i="91"/>
  <c r="AD66" i="91"/>
  <c r="AA68" i="91"/>
  <c r="AE66" i="90"/>
  <c r="AA71" i="91"/>
  <c r="AB66" i="91"/>
  <c r="AJ69" i="91"/>
  <c r="AJ72" i="91"/>
  <c r="AK67" i="91"/>
  <c r="AE68" i="91"/>
  <c r="Z65" i="92"/>
  <c r="AA71" i="92"/>
  <c r="AB66" i="92"/>
  <c r="AC71" i="54"/>
  <c r="AD66" i="54"/>
  <c r="AI27" i="54"/>
  <c r="AJ71" i="90"/>
  <c r="AK66" i="90"/>
  <c r="AJ69" i="54"/>
  <c r="AH27" i="54"/>
  <c r="Z71" i="90"/>
  <c r="AE65" i="90"/>
  <c r="AK66" i="54"/>
  <c r="AB68" i="90"/>
  <c r="AB28" i="54"/>
  <c r="AG71" i="90"/>
  <c r="Y66" i="90"/>
  <c r="AA68" i="54"/>
  <c r="Z26" i="54"/>
  <c r="AE69" i="90"/>
  <c r="AC72" i="54"/>
  <c r="AH66" i="54"/>
  <c r="AK67" i="90"/>
  <c r="AC67" i="54"/>
  <c r="AA25" i="54"/>
  <c r="AC69" i="54"/>
  <c r="AB27" i="54"/>
  <c r="AA67" i="54"/>
  <c r="Y25" i="54"/>
  <c r="AD68" i="90"/>
  <c r="AJ65" i="91"/>
  <c r="AI65" i="91"/>
  <c r="AE72" i="91"/>
  <c r="AF67" i="91"/>
  <c r="AG65" i="91"/>
  <c r="AB69" i="91"/>
  <c r="AB72" i="91"/>
  <c r="AC67" i="91"/>
  <c r="AI72" i="91"/>
  <c r="AJ67" i="91"/>
  <c r="AD69" i="92"/>
  <c r="AG65" i="92"/>
  <c r="AK72" i="54"/>
  <c r="AI65" i="54"/>
  <c r="AA27" i="54"/>
  <c r="AB71" i="90"/>
  <c r="AC66" i="90"/>
  <c r="AA69" i="54"/>
  <c r="Y27" i="54"/>
  <c r="AJ71" i="54"/>
  <c r="AB66" i="54"/>
  <c r="AE67" i="90"/>
  <c r="AH69" i="54"/>
  <c r="AF27" i="54"/>
  <c r="AC65" i="90"/>
  <c r="AE67" i="54"/>
  <c r="AD25" i="54"/>
  <c r="AH68" i="90"/>
  <c r="AG71" i="54"/>
  <c r="Y66" i="54"/>
  <c r="AJ72" i="90"/>
  <c r="AB67" i="90"/>
  <c r="AB72" i="54"/>
  <c r="AG66" i="54"/>
  <c r="AG68" i="54"/>
  <c r="AE26" i="54"/>
  <c r="AJ69" i="90"/>
  <c r="Z72" i="54"/>
  <c r="AE66" i="54"/>
  <c r="AH67" i="90"/>
  <c r="AB65" i="91"/>
  <c r="AA65" i="91"/>
  <c r="AJ71" i="91"/>
  <c r="AK66" i="91"/>
  <c r="AK69" i="91"/>
  <c r="Y65" i="91"/>
  <c r="AG68" i="91"/>
  <c r="AG71" i="91"/>
  <c r="AH66" i="91"/>
  <c r="AA72" i="91"/>
  <c r="AB67" i="91"/>
  <c r="AI68" i="92"/>
  <c r="AK69" i="92"/>
  <c r="Y65" i="92"/>
  <c r="AJ72" i="54"/>
  <c r="AA65" i="54"/>
  <c r="AF26" i="54"/>
  <c r="AH65" i="90"/>
  <c r="AE68" i="54"/>
  <c r="AC26" i="54"/>
  <c r="AH69" i="90"/>
  <c r="AA71" i="54"/>
  <c r="AF65" i="54"/>
  <c r="AD72" i="90"/>
  <c r="AI66" i="90"/>
  <c r="Y69" i="54"/>
  <c r="AJ26" i="54"/>
  <c r="AI66" i="54"/>
  <c r="Y68" i="90"/>
  <c r="AC65" i="54"/>
  <c r="AI28" i="54"/>
  <c r="AA72" i="90"/>
  <c r="AF66" i="90"/>
  <c r="AF71" i="54"/>
  <c r="AK65" i="54"/>
  <c r="AI72" i="90"/>
  <c r="AK67" i="54"/>
  <c r="AI25" i="54"/>
  <c r="AA69" i="90"/>
  <c r="AD71" i="54"/>
  <c r="AH65" i="54"/>
  <c r="AG72" i="90"/>
  <c r="Y67" i="90"/>
  <c r="AF69" i="91"/>
  <c r="AE69" i="91"/>
  <c r="AA67" i="90"/>
  <c r="AB71" i="91"/>
  <c r="AC66" i="91"/>
  <c r="AC69" i="91"/>
  <c r="AK72" i="91"/>
  <c r="Y68" i="91"/>
  <c r="Y65" i="90"/>
  <c r="Y71" i="91"/>
  <c r="Z66" i="91"/>
  <c r="AK69" i="90"/>
  <c r="AF71" i="91"/>
  <c r="AG66" i="91"/>
  <c r="AA68" i="92"/>
  <c r="AC69" i="92"/>
  <c r="AI72" i="54"/>
  <c r="AE69" i="54"/>
  <c r="AK25" i="54"/>
  <c r="Z65" i="90"/>
  <c r="AE72" i="54"/>
  <c r="AI67" i="54"/>
  <c r="AG25" i="54"/>
  <c r="Y69" i="90"/>
  <c r="AC28" i="54"/>
  <c r="AH71" i="90"/>
  <c r="Z66" i="90"/>
  <c r="AC68" i="54"/>
  <c r="AA26" i="54"/>
  <c r="AF69" i="90"/>
  <c r="AH71" i="54"/>
  <c r="Z66" i="54"/>
  <c r="AK72" i="90"/>
  <c r="AC67" i="90"/>
  <c r="Z28" i="54"/>
  <c r="AE71" i="90"/>
  <c r="AJ65" i="90"/>
  <c r="AB65" i="54"/>
  <c r="AH28" i="54"/>
  <c r="Z72" i="90"/>
  <c r="AB67" i="54"/>
  <c r="Z25" i="54"/>
  <c r="AE68" i="90"/>
  <c r="Y65" i="54"/>
  <c r="AF28" i="54"/>
  <c r="AK71" i="90"/>
  <c r="AB66" i="90"/>
  <c r="AK68" i="91"/>
  <c r="AJ68" i="91"/>
  <c r="AH65" i="91"/>
  <c r="AH68" i="91"/>
  <c r="AC72" i="91"/>
  <c r="AD67" i="91"/>
  <c r="AE65" i="91"/>
  <c r="Y66" i="91"/>
  <c r="AE72" i="92"/>
  <c r="AF67" i="92"/>
  <c r="AH68" i="92"/>
  <c r="AH72" i="91"/>
  <c r="AH72" i="54"/>
  <c r="AJ68" i="54"/>
  <c r="AC25" i="54"/>
  <c r="AD69" i="90"/>
  <c r="AD72" i="54"/>
  <c r="Z67" i="54"/>
  <c r="AC68" i="90"/>
  <c r="AI69" i="54"/>
  <c r="AG27" i="54"/>
  <c r="Y71" i="90"/>
  <c r="AD65" i="90"/>
  <c r="AF67" i="54"/>
  <c r="AE25" i="54"/>
  <c r="AJ68" i="90"/>
  <c r="Y71" i="54"/>
  <c r="AD65" i="54"/>
  <c r="AJ28" i="54"/>
  <c r="AB72" i="90"/>
  <c r="AG66" i="90"/>
  <c r="AF69" i="54"/>
  <c r="AD27" i="54"/>
  <c r="AA65" i="90"/>
  <c r="Y28" i="54"/>
  <c r="AA72" i="54"/>
  <c r="AF66" i="54"/>
  <c r="AI67" i="90"/>
  <c r="AK69" i="54"/>
  <c r="AJ27" i="54"/>
  <c r="AA71" i="90"/>
  <c r="AF65" i="90"/>
  <c r="AC68" i="91"/>
  <c r="AB68" i="91"/>
  <c r="Z65" i="91"/>
  <c r="Z68" i="91"/>
  <c r="AD71" i="90"/>
  <c r="AH71" i="91"/>
  <c r="AI66" i="91"/>
  <c r="AI69" i="91"/>
  <c r="AD65" i="91"/>
  <c r="Y69" i="91"/>
  <c r="AJ71" i="92"/>
  <c r="AK66" i="92"/>
  <c r="Z68" i="92"/>
  <c r="AI67" i="91"/>
  <c r="AG72" i="54"/>
  <c r="AB68" i="54"/>
  <c r="AI68" i="90"/>
  <c r="Y72" i="54"/>
  <c r="AC66" i="54"/>
  <c r="AG67" i="90"/>
  <c r="Z69" i="54"/>
  <c r="AK26" i="54"/>
  <c r="AJ66" i="54"/>
  <c r="Z68" i="90"/>
  <c r="AA28" i="54"/>
  <c r="AF71" i="90"/>
  <c r="AK65" i="90"/>
  <c r="AI68" i="54"/>
  <c r="AH26" i="54"/>
  <c r="AD69" i="54"/>
  <c r="AC27" i="54"/>
  <c r="AE71" i="54"/>
  <c r="AJ65" i="54"/>
  <c r="AH72" i="90"/>
  <c r="Z67" i="90"/>
  <c r="AB69" i="54"/>
  <c r="Z27" i="54"/>
  <c r="AG72" i="91"/>
  <c r="AH67" i="91"/>
  <c r="AF72" i="91"/>
  <c r="AG67" i="91"/>
  <c r="AD69" i="91"/>
  <c r="AD72" i="91"/>
  <c r="AE67" i="91"/>
  <c r="AI65" i="90"/>
  <c r="Z71" i="91"/>
  <c r="AA66" i="91"/>
  <c r="AA69" i="91"/>
  <c r="AH69" i="91"/>
  <c r="AB71" i="92"/>
  <c r="AC66" i="92"/>
  <c r="AD72" i="92"/>
  <c r="AE67" i="92"/>
  <c r="AG68" i="92"/>
  <c r="AA69" i="93"/>
  <c r="AA67" i="91"/>
  <c r="AG71" i="92"/>
  <c r="AH66" i="92"/>
  <c r="AE68" i="92"/>
  <c r="AG69" i="92"/>
  <c r="AC68" i="92"/>
  <c r="AJ68" i="93"/>
  <c r="AA65" i="94"/>
  <c r="AJ67" i="93"/>
  <c r="AK66" i="93"/>
  <c r="AD72" i="94"/>
  <c r="AE67" i="94"/>
  <c r="AG72" i="93"/>
  <c r="AB66" i="93"/>
  <c r="AH71" i="94"/>
  <c r="AI66" i="94"/>
  <c r="Z69" i="93"/>
  <c r="AD67" i="93"/>
  <c r="AH72" i="94"/>
  <c r="AI67" i="94"/>
  <c r="AA68" i="94"/>
  <c r="AD65" i="95"/>
  <c r="AK67" i="94"/>
  <c r="AF71" i="94"/>
  <c r="Y72" i="95"/>
  <c r="Z67" i="95"/>
  <c r="AD71" i="94"/>
  <c r="AK71" i="95"/>
  <c r="Y67" i="95"/>
  <c r="AI68" i="94"/>
  <c r="AC67" i="94"/>
  <c r="AK72" i="92"/>
  <c r="Y68" i="92"/>
  <c r="AF68" i="93"/>
  <c r="Y71" i="92"/>
  <c r="Z66" i="92"/>
  <c r="AI72" i="92"/>
  <c r="AJ67" i="92"/>
  <c r="Y69" i="92"/>
  <c r="AG72" i="92"/>
  <c r="AH67" i="92"/>
  <c r="AB68" i="93"/>
  <c r="AG69" i="93"/>
  <c r="AE69" i="94"/>
  <c r="Z67" i="93"/>
  <c r="AH72" i="93"/>
  <c r="AC66" i="93"/>
  <c r="AI71" i="94"/>
  <c r="AJ66" i="94"/>
  <c r="AI71" i="93"/>
  <c r="AG65" i="93"/>
  <c r="Z71" i="94"/>
  <c r="AA66" i="94"/>
  <c r="AC68" i="93"/>
  <c r="AG66" i="93"/>
  <c r="Z72" i="94"/>
  <c r="AA67" i="94"/>
  <c r="AK66" i="94"/>
  <c r="AH69" i="95"/>
  <c r="AH66" i="94"/>
  <c r="AD71" i="95"/>
  <c r="AE66" i="95"/>
  <c r="AC71" i="95"/>
  <c r="AD66" i="95"/>
  <c r="AF67" i="94"/>
  <c r="Z66" i="94"/>
  <c r="AH69" i="94"/>
  <c r="AC72" i="92"/>
  <c r="AD67" i="92"/>
  <c r="AJ72" i="93"/>
  <c r="AK67" i="93"/>
  <c r="AE65" i="92"/>
  <c r="AE71" i="91"/>
  <c r="AA72" i="92"/>
  <c r="AB67" i="92"/>
  <c r="AD68" i="92"/>
  <c r="Y72" i="92"/>
  <c r="Z67" i="92"/>
  <c r="AF72" i="93"/>
  <c r="AG67" i="93"/>
  <c r="AI68" i="93"/>
  <c r="AJ68" i="94"/>
  <c r="AI72" i="93"/>
  <c r="AD66" i="93"/>
  <c r="AJ71" i="93"/>
  <c r="AH65" i="93"/>
  <c r="AA71" i="94"/>
  <c r="AB66" i="94"/>
  <c r="AA65" i="92"/>
  <c r="Y65" i="93"/>
  <c r="AF65" i="94"/>
  <c r="AB69" i="93"/>
  <c r="AE67" i="93"/>
  <c r="AC72" i="93"/>
  <c r="Y66" i="93"/>
  <c r="AE71" i="94"/>
  <c r="AF66" i="94"/>
  <c r="AH65" i="94"/>
  <c r="Z69" i="95"/>
  <c r="AH69" i="93"/>
  <c r="AE65" i="94"/>
  <c r="Z69" i="94"/>
  <c r="AJ65" i="95"/>
  <c r="AK68" i="94"/>
  <c r="AI65" i="95"/>
  <c r="AC66" i="94"/>
  <c r="AF66" i="93"/>
  <c r="AH71" i="92"/>
  <c r="AI66" i="92"/>
  <c r="AB72" i="93"/>
  <c r="AC67" i="93"/>
  <c r="AI69" i="92"/>
  <c r="AF66" i="91"/>
  <c r="AF71" i="92"/>
  <c r="AG66" i="92"/>
  <c r="AH72" i="92"/>
  <c r="AI67" i="92"/>
  <c r="AC65" i="91"/>
  <c r="AD71" i="92"/>
  <c r="AE66" i="92"/>
  <c r="AK71" i="93"/>
  <c r="Y67" i="93"/>
  <c r="Y68" i="93"/>
  <c r="AB68" i="94"/>
  <c r="AC71" i="92"/>
  <c r="Y72" i="93"/>
  <c r="AI65" i="93"/>
  <c r="AJ65" i="93"/>
  <c r="AK65" i="93"/>
  <c r="AI65" i="92"/>
  <c r="Z71" i="93"/>
  <c r="Z65" i="93"/>
  <c r="AG65" i="94"/>
  <c r="AJ69" i="94"/>
  <c r="AD68" i="93"/>
  <c r="AH66" i="93"/>
  <c r="AB68" i="92"/>
  <c r="AF68" i="92"/>
  <c r="AE71" i="93"/>
  <c r="AD65" i="93"/>
  <c r="AK65" i="94"/>
  <c r="AE68" i="95"/>
  <c r="AJ67" i="94"/>
  <c r="AB65" i="95"/>
  <c r="AH67" i="94"/>
  <c r="AA65" i="95"/>
  <c r="AB67" i="93"/>
  <c r="Z65" i="94"/>
  <c r="Z71" i="92"/>
  <c r="AA66" i="92"/>
  <c r="AG71" i="93"/>
  <c r="AA69" i="92"/>
  <c r="Y66" i="92"/>
  <c r="Z72" i="92"/>
  <c r="AA67" i="92"/>
  <c r="AJ65" i="92"/>
  <c r="AC71" i="93"/>
  <c r="AG69" i="91"/>
  <c r="AA67" i="93"/>
  <c r="AF72" i="94"/>
  <c r="AG67" i="94"/>
  <c r="AD66" i="92"/>
  <c r="AA71" i="93"/>
  <c r="AA65" i="93"/>
  <c r="AK69" i="94"/>
  <c r="Y65" i="94"/>
  <c r="AC69" i="93"/>
  <c r="AB69" i="94"/>
  <c r="AF67" i="93"/>
  <c r="AD72" i="93"/>
  <c r="Z66" i="93"/>
  <c r="AC65" i="94"/>
  <c r="AI72" i="95"/>
  <c r="AJ67" i="95"/>
  <c r="AJ72" i="94"/>
  <c r="AG66" i="94"/>
  <c r="AF69" i="95"/>
  <c r="AE66" i="94"/>
  <c r="Y66" i="94"/>
  <c r="AD66" i="94"/>
  <c r="AE69" i="95"/>
  <c r="AB72" i="94"/>
  <c r="AA72" i="93"/>
  <c r="AF65" i="92"/>
  <c r="Y71" i="93"/>
  <c r="AD65" i="92"/>
  <c r="AB65" i="92"/>
  <c r="AC65" i="92"/>
  <c r="AK65" i="91"/>
  <c r="AE71" i="92"/>
  <c r="AF66" i="92"/>
  <c r="AK72" i="93"/>
  <c r="AE66" i="93"/>
  <c r="AK71" i="94"/>
  <c r="Y67" i="94"/>
  <c r="AD69" i="93"/>
  <c r="AC69" i="94"/>
  <c r="AE68" i="93"/>
  <c r="AG68" i="94"/>
  <c r="AI66" i="93"/>
  <c r="AJ68" i="92"/>
  <c r="AF71" i="93"/>
  <c r="AE65" i="93"/>
  <c r="AJ69" i="93"/>
  <c r="AG69" i="94"/>
  <c r="AJ71" i="94"/>
  <c r="AA72" i="95"/>
  <c r="AB67" i="95"/>
  <c r="AG71" i="94"/>
  <c r="AK68" i="93"/>
  <c r="AD65" i="94"/>
  <c r="AB65" i="94"/>
  <c r="AK68" i="95"/>
  <c r="Z68" i="93"/>
  <c r="AJ68" i="95"/>
  <c r="AE72" i="94"/>
  <c r="Y71" i="94"/>
  <c r="AJ69" i="92"/>
  <c r="AJ72" i="92"/>
  <c r="AK67" i="92"/>
  <c r="AB69" i="90"/>
  <c r="AH69" i="92"/>
  <c r="AK65" i="92"/>
  <c r="AF69" i="92"/>
  <c r="AK71" i="92"/>
  <c r="Z72" i="93"/>
  <c r="AC71" i="94"/>
  <c r="AF69" i="93"/>
  <c r="AG68" i="93"/>
  <c r="AH68" i="94"/>
  <c r="AH67" i="93"/>
  <c r="AK72" i="94"/>
  <c r="Y68" i="94"/>
  <c r="AE72" i="93"/>
  <c r="AA66" i="93"/>
  <c r="Y69" i="93"/>
  <c r="Y69" i="94"/>
  <c r="AF71" i="95"/>
  <c r="AG66" i="95"/>
  <c r="AC68" i="95"/>
  <c r="AB68" i="95"/>
  <c r="AB71" i="94"/>
  <c r="AI69" i="94"/>
  <c r="AB69" i="92"/>
  <c r="AI69" i="93"/>
  <c r="Z72" i="91"/>
  <c r="AB72" i="92"/>
  <c r="AC67" i="92"/>
  <c r="Z69" i="92"/>
  <c r="AK68" i="92"/>
  <c r="AE69" i="93"/>
  <c r="Y67" i="92"/>
  <c r="AB71" i="93"/>
  <c r="AB65" i="93"/>
  <c r="AI65" i="94"/>
  <c r="AH68" i="93"/>
  <c r="AI67" i="93"/>
  <c r="Z68" i="94"/>
  <c r="AJ66" i="93"/>
  <c r="AC72" i="94"/>
  <c r="AD67" i="94"/>
  <c r="AE69" i="92"/>
  <c r="AH71" i="93"/>
  <c r="AF65" i="93"/>
  <c r="AK69" i="93"/>
  <c r="AA68" i="93"/>
  <c r="AD68" i="94"/>
  <c r="AD69" i="94"/>
  <c r="Y66" i="95"/>
  <c r="AA69" i="94"/>
  <c r="AI72" i="94"/>
  <c r="AG72" i="95"/>
  <c r="AH67" i="95"/>
  <c r="AG72" i="94"/>
  <c r="AF72" i="95"/>
  <c r="AG67" i="95"/>
  <c r="AF68" i="94"/>
  <c r="AC72" i="95"/>
  <c r="AD67" i="95"/>
  <c r="Z72" i="96"/>
  <c r="AA67" i="96"/>
  <c r="AE65" i="95"/>
  <c r="AG72" i="96"/>
  <c r="AH67" i="96"/>
  <c r="AE71" i="95"/>
  <c r="AI65" i="96"/>
  <c r="AC66" i="95"/>
  <c r="AA68" i="96"/>
  <c r="Y68" i="96"/>
  <c r="Z68" i="96"/>
  <c r="AB68" i="96"/>
  <c r="AC68" i="96"/>
  <c r="AD68" i="96"/>
  <c r="AE68" i="96"/>
  <c r="AF68" i="96"/>
  <c r="AE67" i="95"/>
  <c r="AH71" i="96"/>
  <c r="AI66" i="96"/>
  <c r="AG69" i="95"/>
  <c r="AI69" i="96"/>
  <c r="AH68" i="96"/>
  <c r="AG65" i="96"/>
  <c r="AH71" i="95"/>
  <c r="AI66" i="95"/>
  <c r="AE71" i="96"/>
  <c r="AF66" i="96"/>
  <c r="Y72" i="96"/>
  <c r="Z67" i="96"/>
  <c r="AA65" i="96"/>
  <c r="Z65" i="95"/>
  <c r="AE72" i="96"/>
  <c r="AF67" i="96"/>
  <c r="AB66" i="95"/>
  <c r="AB72" i="95"/>
  <c r="Z71" i="96"/>
  <c r="AA66" i="96"/>
  <c r="AD68" i="95"/>
  <c r="AA69" i="96"/>
  <c r="Z69" i="96"/>
  <c r="AB66" i="96"/>
  <c r="AH69" i="96"/>
  <c r="Z71" i="95"/>
  <c r="AA66" i="95"/>
  <c r="Z66" i="95"/>
  <c r="AF66" i="95"/>
  <c r="AI71" i="95"/>
  <c r="AK65" i="96"/>
  <c r="AJ72" i="95"/>
  <c r="AD71" i="96"/>
  <c r="AE66" i="96"/>
  <c r="Y69" i="95"/>
  <c r="AA69" i="95"/>
  <c r="AB69" i="95"/>
  <c r="AC69" i="95"/>
  <c r="AD69" i="95"/>
  <c r="AE69" i="96"/>
  <c r="AJ71" i="96"/>
  <c r="AG71" i="96"/>
  <c r="AI71" i="96"/>
  <c r="AK71" i="96"/>
  <c r="AK66" i="96"/>
  <c r="Y65" i="95"/>
  <c r="AD72" i="96"/>
  <c r="Z67" i="94"/>
  <c r="Y71" i="95"/>
  <c r="AF65" i="96"/>
  <c r="AA67" i="95"/>
  <c r="AG66" i="96"/>
  <c r="AK66" i="95"/>
  <c r="AE67" i="96"/>
  <c r="AJ66" i="96"/>
  <c r="AA72" i="94"/>
  <c r="AF65" i="95"/>
  <c r="AC65" i="96"/>
  <c r="Y72" i="94"/>
  <c r="AG71" i="95"/>
  <c r="AJ65" i="96"/>
  <c r="AI67" i="95"/>
  <c r="AJ68" i="96"/>
  <c r="AE72" i="95"/>
  <c r="AB71" i="96"/>
  <c r="AC66" i="96"/>
  <c r="AG67" i="92"/>
  <c r="AI69" i="95"/>
  <c r="AJ69" i="96"/>
  <c r="AK65" i="95"/>
  <c r="AJ72" i="96"/>
  <c r="AK67" i="96"/>
  <c r="AA68" i="95"/>
  <c r="AI72" i="96"/>
  <c r="AJ71" i="95"/>
  <c r="Y65" i="96"/>
  <c r="Z65" i="96"/>
  <c r="AB65" i="96"/>
  <c r="AD65" i="96"/>
  <c r="AE65" i="96"/>
  <c r="AF72" i="92"/>
  <c r="AE68" i="94"/>
  <c r="AJ69" i="95"/>
  <c r="AG69" i="96"/>
  <c r="AF69" i="94"/>
  <c r="AB71" i="95"/>
  <c r="AH65" i="96"/>
  <c r="AD72" i="95"/>
  <c r="AA71" i="96"/>
  <c r="AF68" i="95"/>
  <c r="AB69" i="96"/>
  <c r="AB72" i="96"/>
  <c r="AC67" i="96"/>
  <c r="Y67" i="96"/>
  <c r="AB67" i="96"/>
  <c r="AD67" i="96"/>
  <c r="AB67" i="94"/>
  <c r="Z68" i="95"/>
  <c r="Y69" i="96"/>
  <c r="AF69" i="96"/>
  <c r="AC65" i="95"/>
  <c r="AF72" i="96"/>
  <c r="AG67" i="96"/>
  <c r="AC68" i="94"/>
  <c r="AA71" i="95"/>
  <c r="AC67" i="95"/>
  <c r="AF67" i="95"/>
  <c r="AG68" i="96"/>
  <c r="AD71" i="93"/>
  <c r="AH66" i="96"/>
  <c r="Y66" i="96"/>
  <c r="AF71" i="96"/>
  <c r="AG68" i="95"/>
  <c r="AJ66" i="95"/>
  <c r="AK67" i="95"/>
  <c r="AK68" i="96"/>
  <c r="AI68" i="95"/>
  <c r="AD69" i="96"/>
  <c r="AK69" i="95"/>
  <c r="AK69" i="96"/>
  <c r="AK72" i="96"/>
  <c r="Z72" i="95"/>
  <c r="Y71" i="96"/>
  <c r="Z66" i="96"/>
  <c r="AH65" i="95"/>
  <c r="AA72" i="96"/>
  <c r="AC72" i="96"/>
  <c r="AC65" i="93"/>
  <c r="AJ67" i="96"/>
  <c r="AK72" i="95"/>
  <c r="Y68" i="95"/>
  <c r="AG65" i="95"/>
  <c r="AH72" i="96"/>
  <c r="AI67" i="96"/>
  <c r="AH66" i="95"/>
  <c r="AH72" i="95"/>
  <c r="AC71" i="96"/>
  <c r="AD66" i="96"/>
  <c r="AI68" i="96"/>
  <c r="AH68" i="95"/>
  <c r="AC69" i="96"/>
  <c r="AJ65" i="94"/>
  <c r="AK86" i="80"/>
  <c r="AK57" i="80" s="1"/>
  <c r="AC86" i="80"/>
  <c r="AC57" i="80" s="1"/>
  <c r="AC14" i="96" s="1"/>
  <c r="AE85" i="80"/>
  <c r="AE56" i="80" s="1"/>
  <c r="AE14" i="95" s="1"/>
  <c r="AG84" i="80"/>
  <c r="AG55" i="80" s="1"/>
  <c r="AG14" i="94" s="1"/>
  <c r="Y84" i="80"/>
  <c r="Y55" i="80" s="1"/>
  <c r="Y14" i="94" s="1"/>
  <c r="AI83" i="80"/>
  <c r="AI54" i="80" s="1"/>
  <c r="AI14" i="93" s="1"/>
  <c r="AA83" i="80"/>
  <c r="AA54" i="80" s="1"/>
  <c r="AK82" i="80"/>
  <c r="AK53" i="80" s="1"/>
  <c r="AK14" i="92" s="1"/>
  <c r="AJ86" i="80"/>
  <c r="AJ57" i="80" s="1"/>
  <c r="AJ14" i="96" s="1"/>
  <c r="AB86" i="80"/>
  <c r="AD85" i="80"/>
  <c r="AD56" i="80" s="1"/>
  <c r="AD14" i="95" s="1"/>
  <c r="AF84" i="80"/>
  <c r="AF55" i="80" s="1"/>
  <c r="AH83" i="80"/>
  <c r="AH54" i="80" s="1"/>
  <c r="AH14" i="93" s="1"/>
  <c r="Z83" i="80"/>
  <c r="Z54" i="80" s="1"/>
  <c r="Z14" i="93" s="1"/>
  <c r="AJ82" i="80"/>
  <c r="AB82" i="80"/>
  <c r="AB53" i="80" s="1"/>
  <c r="AD81" i="80"/>
  <c r="AD52" i="80" s="1"/>
  <c r="AD14" i="91" s="1"/>
  <c r="AI86" i="80"/>
  <c r="AI57" i="80" s="1"/>
  <c r="AA86" i="80"/>
  <c r="AK85" i="80"/>
  <c r="AK56" i="80" s="1"/>
  <c r="AK14" i="95" s="1"/>
  <c r="AC85" i="80"/>
  <c r="AC56" i="80" s="1"/>
  <c r="AC14" i="95" s="1"/>
  <c r="AH86" i="80"/>
  <c r="AH57" i="80" s="1"/>
  <c r="AH14" i="96" s="1"/>
  <c r="Z86" i="80"/>
  <c r="Z57" i="80" s="1"/>
  <c r="AJ85" i="80"/>
  <c r="AB85" i="80"/>
  <c r="AB56" i="80" s="1"/>
  <c r="AB14" i="95" s="1"/>
  <c r="AD84" i="80"/>
  <c r="AD55" i="80" s="1"/>
  <c r="AF83" i="80"/>
  <c r="AH82" i="80"/>
  <c r="AH53" i="80" s="1"/>
  <c r="AH14" i="92" s="1"/>
  <c r="Z82" i="80"/>
  <c r="AJ81" i="80"/>
  <c r="AJ52" i="80" s="1"/>
  <c r="AB81" i="80"/>
  <c r="AB52" i="80" s="1"/>
  <c r="AG86" i="80"/>
  <c r="AG57" i="80" s="1"/>
  <c r="AG14" i="96" s="1"/>
  <c r="Y86" i="80"/>
  <c r="Y57" i="80" s="1"/>
  <c r="Y14" i="96" s="1"/>
  <c r="AI85" i="80"/>
  <c r="AI56" i="80" s="1"/>
  <c r="AI14" i="95" s="1"/>
  <c r="AA85" i="80"/>
  <c r="AA56" i="80" s="1"/>
  <c r="AA14" i="95" s="1"/>
  <c r="AK84" i="80"/>
  <c r="AC84" i="80"/>
  <c r="AC55" i="80" s="1"/>
  <c r="AC14" i="94" s="1"/>
  <c r="AE83" i="80"/>
  <c r="AE54" i="80" s="1"/>
  <c r="AE14" i="93" s="1"/>
  <c r="AG82" i="80"/>
  <c r="AG53" i="80" s="1"/>
  <c r="Y82" i="80"/>
  <c r="AI81" i="80"/>
  <c r="AI52" i="80" s="1"/>
  <c r="AF86" i="80"/>
  <c r="AF57" i="80" s="1"/>
  <c r="AF14" i="96" s="1"/>
  <c r="AH85" i="80"/>
  <c r="AH56" i="80" s="1"/>
  <c r="AH14" i="95" s="1"/>
  <c r="Z85" i="80"/>
  <c r="Z56" i="80" s="1"/>
  <c r="Z14" i="95" s="1"/>
  <c r="AJ84" i="80"/>
  <c r="AJ55" i="80" s="1"/>
  <c r="AJ14" i="94" s="1"/>
  <c r="AB84" i="80"/>
  <c r="AB55" i="80" s="1"/>
  <c r="AB14" i="94" s="1"/>
  <c r="AD83" i="80"/>
  <c r="AD54" i="80" s="1"/>
  <c r="AD14" i="93" s="1"/>
  <c r="AF82" i="80"/>
  <c r="AF53" i="80" s="1"/>
  <c r="AF14" i="92" s="1"/>
  <c r="AH81" i="80"/>
  <c r="AH52" i="80" s="1"/>
  <c r="AH14" i="91" s="1"/>
  <c r="Z81" i="80"/>
  <c r="Z52" i="80" s="1"/>
  <c r="Z14" i="91" s="1"/>
  <c r="AE86" i="80"/>
  <c r="AG85" i="80"/>
  <c r="AG56" i="80" s="1"/>
  <c r="Y85" i="80"/>
  <c r="Y56" i="80" s="1"/>
  <c r="Y14" i="95" s="1"/>
  <c r="AI84" i="80"/>
  <c r="AI55" i="80" s="1"/>
  <c r="AD86" i="80"/>
  <c r="AH80" i="80"/>
  <c r="AH51" i="80" s="1"/>
  <c r="AH14" i="90" s="1"/>
  <c r="Z80" i="80"/>
  <c r="Z51" i="80" s="1"/>
  <c r="Z14" i="90" s="1"/>
  <c r="AJ79" i="80"/>
  <c r="AB79" i="80"/>
  <c r="AB50" i="80" s="1"/>
  <c r="AB14" i="54" s="1"/>
  <c r="AD77" i="80"/>
  <c r="AD46" i="80" s="1"/>
  <c r="AD13" i="96" s="1"/>
  <c r="AF76" i="80"/>
  <c r="AH75" i="80"/>
  <c r="AH44" i="80" s="1"/>
  <c r="AH13" i="94" s="1"/>
  <c r="Z75" i="80"/>
  <c r="Z44" i="80" s="1"/>
  <c r="Z13" i="94" s="1"/>
  <c r="AJ74" i="80"/>
  <c r="AJ43" i="80" s="1"/>
  <c r="AB74" i="80"/>
  <c r="AB43" i="80" s="1"/>
  <c r="AB13" i="93" s="1"/>
  <c r="AD73" i="80"/>
  <c r="AF72" i="80"/>
  <c r="AH71" i="80"/>
  <c r="AH40" i="80" s="1"/>
  <c r="AH13" i="90" s="1"/>
  <c r="Z71" i="80"/>
  <c r="Z40" i="80" s="1"/>
  <c r="AK83" i="80"/>
  <c r="AI82" i="80"/>
  <c r="AI53" i="80" s="1"/>
  <c r="AI14" i="92" s="1"/>
  <c r="AG80" i="80"/>
  <c r="Y80" i="80"/>
  <c r="Y51" i="80" s="1"/>
  <c r="Y14" i="90" s="1"/>
  <c r="AI79" i="80"/>
  <c r="AI50" i="80" s="1"/>
  <c r="AI14" i="54" s="1"/>
  <c r="AA79" i="80"/>
  <c r="AK77" i="80"/>
  <c r="AK46" i="80" s="1"/>
  <c r="AC77" i="80"/>
  <c r="AC46" i="80" s="1"/>
  <c r="AC13" i="96" s="1"/>
  <c r="AE76" i="80"/>
  <c r="AE45" i="80" s="1"/>
  <c r="AE13" i="95" s="1"/>
  <c r="AG75" i="80"/>
  <c r="AG44" i="80" s="1"/>
  <c r="AG13" i="94" s="1"/>
  <c r="Y75" i="80"/>
  <c r="Y44" i="80" s="1"/>
  <c r="Y13" i="94" s="1"/>
  <c r="AI74" i="80"/>
  <c r="AI43" i="80" s="1"/>
  <c r="AA74" i="80"/>
  <c r="AA43" i="80" s="1"/>
  <c r="AK73" i="80"/>
  <c r="AC73" i="80"/>
  <c r="AC42" i="80" s="1"/>
  <c r="AC13" i="92" s="1"/>
  <c r="AE72" i="80"/>
  <c r="AE41" i="80" s="1"/>
  <c r="AE13" i="91" s="1"/>
  <c r="AG71" i="80"/>
  <c r="Y71" i="80"/>
  <c r="Y40" i="80" s="1"/>
  <c r="Y13" i="90" s="1"/>
  <c r="AI70" i="80"/>
  <c r="AI39" i="80" s="1"/>
  <c r="AI13" i="54" s="1"/>
  <c r="AA70" i="80"/>
  <c r="AA39" i="80" s="1"/>
  <c r="AA13" i="54" s="1"/>
  <c r="Z84" i="80"/>
  <c r="Z55" i="80" s="1"/>
  <c r="AA80" i="80"/>
  <c r="AA51" i="80" s="1"/>
  <c r="AA14" i="90" s="1"/>
  <c r="AC74" i="80"/>
  <c r="AC43" i="80" s="1"/>
  <c r="AC13" i="93" s="1"/>
  <c r="Y72" i="80"/>
  <c r="Y41" i="80" s="1"/>
  <c r="Y13" i="91" s="1"/>
  <c r="AF85" i="80"/>
  <c r="AF56" i="80" s="1"/>
  <c r="AF14" i="95" s="1"/>
  <c r="AJ83" i="80"/>
  <c r="AE82" i="80"/>
  <c r="AE53" i="80" s="1"/>
  <c r="AE14" i="92" s="1"/>
  <c r="AG81" i="80"/>
  <c r="AG52" i="80" s="1"/>
  <c r="AG14" i="91" s="1"/>
  <c r="AF80" i="80"/>
  <c r="AF51" i="80" s="1"/>
  <c r="AF14" i="90" s="1"/>
  <c r="AH79" i="80"/>
  <c r="AH50" i="80" s="1"/>
  <c r="Z79" i="80"/>
  <c r="Z50" i="80" s="1"/>
  <c r="Z14" i="54" s="1"/>
  <c r="AJ77" i="80"/>
  <c r="AB77" i="80"/>
  <c r="AD76" i="80"/>
  <c r="AD45" i="80" s="1"/>
  <c r="AD13" i="95" s="1"/>
  <c r="AF75" i="80"/>
  <c r="AF44" i="80" s="1"/>
  <c r="AF13" i="94" s="1"/>
  <c r="AH74" i="80"/>
  <c r="Z74" i="80"/>
  <c r="AJ73" i="80"/>
  <c r="AB73" i="80"/>
  <c r="AB42" i="80" s="1"/>
  <c r="AB13" i="92" s="1"/>
  <c r="AD72" i="80"/>
  <c r="AD41" i="80" s="1"/>
  <c r="AD13" i="91" s="1"/>
  <c r="AF71" i="80"/>
  <c r="AF40" i="80" s="1"/>
  <c r="AF13" i="90" s="1"/>
  <c r="AH70" i="80"/>
  <c r="AH39" i="80" s="1"/>
  <c r="AH13" i="54" s="1"/>
  <c r="Z70" i="80"/>
  <c r="Z39" i="80" s="1"/>
  <c r="Z13" i="54" s="1"/>
  <c r="AE77" i="80"/>
  <c r="AE46" i="80" s="1"/>
  <c r="AE13" i="96" s="1"/>
  <c r="AK74" i="80"/>
  <c r="AK43" i="80" s="1"/>
  <c r="AG72" i="80"/>
  <c r="AG41" i="80" s="1"/>
  <c r="AG83" i="80"/>
  <c r="AG54" i="80" s="1"/>
  <c r="AG14" i="93" s="1"/>
  <c r="AD82" i="80"/>
  <c r="AF81" i="80"/>
  <c r="AF52" i="80" s="1"/>
  <c r="AF14" i="91" s="1"/>
  <c r="AE80" i="80"/>
  <c r="AE51" i="80" s="1"/>
  <c r="AE14" i="90" s="1"/>
  <c r="AG79" i="80"/>
  <c r="Y79" i="80"/>
  <c r="Y50" i="80" s="1"/>
  <c r="Y14" i="54" s="1"/>
  <c r="AI77" i="80"/>
  <c r="AI46" i="80" s="1"/>
  <c r="AI13" i="96" s="1"/>
  <c r="AA77" i="80"/>
  <c r="AK76" i="80"/>
  <c r="AK45" i="80" s="1"/>
  <c r="AK13" i="95" s="1"/>
  <c r="AC76" i="80"/>
  <c r="AE75" i="80"/>
  <c r="AG74" i="80"/>
  <c r="AG43" i="80" s="1"/>
  <c r="AG13" i="93" s="1"/>
  <c r="Y74" i="80"/>
  <c r="Y43" i="80" s="1"/>
  <c r="Y13" i="93" s="1"/>
  <c r="AI73" i="80"/>
  <c r="AI42" i="80" s="1"/>
  <c r="AA73" i="80"/>
  <c r="AA42" i="80" s="1"/>
  <c r="AA13" i="92" s="1"/>
  <c r="AK72" i="80"/>
  <c r="AC72" i="80"/>
  <c r="AC41" i="80" s="1"/>
  <c r="AE71" i="80"/>
  <c r="AE40" i="80" s="1"/>
  <c r="AG70" i="80"/>
  <c r="AG39" i="80" s="1"/>
  <c r="AG13" i="54" s="1"/>
  <c r="Y70" i="80"/>
  <c r="Y39" i="80" s="1"/>
  <c r="Y13" i="54" s="1"/>
  <c r="AG76" i="80"/>
  <c r="AG45" i="80" s="1"/>
  <c r="AG13" i="95" s="1"/>
  <c r="AA71" i="80"/>
  <c r="AA40" i="80" s="1"/>
  <c r="AA13" i="90" s="1"/>
  <c r="AH84" i="80"/>
  <c r="AH55" i="80" s="1"/>
  <c r="AH14" i="94" s="1"/>
  <c r="AC83" i="80"/>
  <c r="AC54" i="80" s="1"/>
  <c r="AC14" i="93" s="1"/>
  <c r="AC82" i="80"/>
  <c r="AC53" i="80" s="1"/>
  <c r="AC14" i="92" s="1"/>
  <c r="AE81" i="80"/>
  <c r="AE52" i="80" s="1"/>
  <c r="AE14" i="91" s="1"/>
  <c r="AD80" i="80"/>
  <c r="AD51" i="80" s="1"/>
  <c r="AF79" i="80"/>
  <c r="AF50" i="80" s="1"/>
  <c r="AF14" i="54" s="1"/>
  <c r="AH77" i="80"/>
  <c r="AH46" i="80" s="1"/>
  <c r="AH13" i="96" s="1"/>
  <c r="Z77" i="80"/>
  <c r="AJ76" i="80"/>
  <c r="AJ45" i="80" s="1"/>
  <c r="AB76" i="80"/>
  <c r="AB45" i="80" s="1"/>
  <c r="AB13" i="95" s="1"/>
  <c r="AD75" i="80"/>
  <c r="AD44" i="80" s="1"/>
  <c r="AD13" i="94" s="1"/>
  <c r="AF74" i="80"/>
  <c r="AF43" i="80" s="1"/>
  <c r="AH73" i="80"/>
  <c r="Z73" i="80"/>
  <c r="Z42" i="80" s="1"/>
  <c r="Z13" i="92" s="1"/>
  <c r="AJ72" i="80"/>
  <c r="AJ41" i="80" s="1"/>
  <c r="AJ13" i="91" s="1"/>
  <c r="AB72" i="80"/>
  <c r="AD71" i="80"/>
  <c r="AD40" i="80" s="1"/>
  <c r="AF70" i="80"/>
  <c r="AF39" i="80" s="1"/>
  <c r="AC79" i="80"/>
  <c r="AC50" i="80" s="1"/>
  <c r="AA75" i="80"/>
  <c r="AA44" i="80" s="1"/>
  <c r="AA13" i="94" s="1"/>
  <c r="AC70" i="80"/>
  <c r="AC39" i="80" s="1"/>
  <c r="AC13" i="54" s="1"/>
  <c r="AE84" i="80"/>
  <c r="AB83" i="80"/>
  <c r="AB54" i="80" s="1"/>
  <c r="AB14" i="93" s="1"/>
  <c r="AA82" i="80"/>
  <c r="AA53" i="80" s="1"/>
  <c r="AA14" i="92" s="1"/>
  <c r="AC81" i="80"/>
  <c r="AC52" i="80" s="1"/>
  <c r="AC14" i="91" s="1"/>
  <c r="AK80" i="80"/>
  <c r="AK51" i="80" s="1"/>
  <c r="AK14" i="90" s="1"/>
  <c r="AC80" i="80"/>
  <c r="AC51" i="80" s="1"/>
  <c r="AC14" i="90" s="1"/>
  <c r="AE79" i="80"/>
  <c r="AE50" i="80" s="1"/>
  <c r="AE14" i="54" s="1"/>
  <c r="AG77" i="80"/>
  <c r="AG46" i="80" s="1"/>
  <c r="AG13" i="96" s="1"/>
  <c r="Y77" i="80"/>
  <c r="Y46" i="80" s="1"/>
  <c r="Y13" i="96" s="1"/>
  <c r="AI76" i="80"/>
  <c r="AI45" i="80" s="1"/>
  <c r="AI13" i="95" s="1"/>
  <c r="AA76" i="80"/>
  <c r="AA45" i="80" s="1"/>
  <c r="AA13" i="95" s="1"/>
  <c r="AK75" i="80"/>
  <c r="AK44" i="80" s="1"/>
  <c r="AC75" i="80"/>
  <c r="AC44" i="80" s="1"/>
  <c r="AC13" i="94" s="1"/>
  <c r="AE74" i="80"/>
  <c r="AE43" i="80" s="1"/>
  <c r="AE13" i="93" s="1"/>
  <c r="AG73" i="80"/>
  <c r="AG42" i="80" s="1"/>
  <c r="AG13" i="92" s="1"/>
  <c r="Y73" i="80"/>
  <c r="Y42" i="80" s="1"/>
  <c r="Y13" i="92" s="1"/>
  <c r="AI72" i="80"/>
  <c r="AI41" i="80" s="1"/>
  <c r="AI13" i="91" s="1"/>
  <c r="AA72" i="80"/>
  <c r="AA41" i="80" s="1"/>
  <c r="AA13" i="91" s="1"/>
  <c r="AK71" i="80"/>
  <c r="AK40" i="80" s="1"/>
  <c r="AC71" i="80"/>
  <c r="AC40" i="80" s="1"/>
  <c r="AC13" i="90" s="1"/>
  <c r="AE70" i="80"/>
  <c r="AE39" i="80" s="1"/>
  <c r="AE13" i="54" s="1"/>
  <c r="AJ80" i="80"/>
  <c r="AJ51" i="80" s="1"/>
  <c r="AJ14" i="90" s="1"/>
  <c r="Z76" i="80"/>
  <c r="Z45" i="80" s="1"/>
  <c r="Z13" i="95" s="1"/>
  <c r="AB75" i="80"/>
  <c r="AB44" i="80" s="1"/>
  <c r="AB13" i="94" s="1"/>
  <c r="Z72" i="80"/>
  <c r="AB71" i="80"/>
  <c r="AB40" i="80" s="1"/>
  <c r="AB13" i="90" s="1"/>
  <c r="AD70" i="80"/>
  <c r="AD39" i="80" s="1"/>
  <c r="AD13" i="54" s="1"/>
  <c r="AI80" i="80"/>
  <c r="AI51" i="80" s="1"/>
  <c r="AI14" i="90" s="1"/>
  <c r="Y76" i="80"/>
  <c r="Y45" i="80" s="1"/>
  <c r="Y13" i="95" s="1"/>
  <c r="AI71" i="80"/>
  <c r="AI40" i="80" s="1"/>
  <c r="AI13" i="90" s="1"/>
  <c r="AA84" i="80"/>
  <c r="Y83" i="80"/>
  <c r="Y54" i="80" s="1"/>
  <c r="Y14" i="93" s="1"/>
  <c r="AA81" i="80"/>
  <c r="AA52" i="80" s="1"/>
  <c r="AA14" i="91" s="1"/>
  <c r="AB80" i="80"/>
  <c r="AB51" i="80" s="1"/>
  <c r="AB14" i="90" s="1"/>
  <c r="AD79" i="80"/>
  <c r="AD50" i="80" s="1"/>
  <c r="AD14" i="54" s="1"/>
  <c r="AF77" i="80"/>
  <c r="AH76" i="80"/>
  <c r="AJ75" i="80"/>
  <c r="AJ44" i="80" s="1"/>
  <c r="AD74" i="80"/>
  <c r="AD43" i="80" s="1"/>
  <c r="AD13" i="93" s="1"/>
  <c r="AF73" i="80"/>
  <c r="AF42" i="80" s="1"/>
  <c r="AF13" i="92" s="1"/>
  <c r="AH72" i="80"/>
  <c r="AH41" i="80" s="1"/>
  <c r="AH13" i="91" s="1"/>
  <c r="AJ71" i="80"/>
  <c r="AJ40" i="80" s="1"/>
  <c r="AJ13" i="90" s="1"/>
  <c r="Y81" i="80"/>
  <c r="Y52" i="80" s="1"/>
  <c r="Y14" i="91" s="1"/>
  <c r="AK79" i="80"/>
  <c r="AK50" i="80" s="1"/>
  <c r="AK14" i="54" s="1"/>
  <c r="AI75" i="80"/>
  <c r="AI44" i="80" s="1"/>
  <c r="AI13" i="94" s="1"/>
  <c r="AE73" i="80"/>
  <c r="AE42" i="80" s="1"/>
  <c r="AE13" i="92" s="1"/>
  <c r="AK70" i="80"/>
  <c r="AK39" i="80" s="1"/>
  <c r="AK13" i="54" s="1"/>
  <c r="AJ70" i="80"/>
  <c r="AJ39" i="80" s="1"/>
  <c r="AJ13" i="54" s="1"/>
  <c r="AB70" i="80"/>
  <c r="R78" i="51"/>
  <c r="R79" i="51"/>
  <c r="J75" i="72"/>
  <c r="J74" i="72"/>
  <c r="J73" i="72"/>
  <c r="J72" i="72"/>
  <c r="J71" i="72"/>
  <c r="J70" i="72"/>
  <c r="J69" i="72"/>
  <c r="J68" i="72"/>
  <c r="R81" i="51"/>
  <c r="Z150" i="97"/>
  <c r="Z63" i="97" s="1"/>
  <c r="Z30" i="97" s="1"/>
  <c r="AE328" i="97"/>
  <c r="Z330" i="97"/>
  <c r="AD335" i="97"/>
  <c r="Z276" i="97"/>
  <c r="Z284" i="97"/>
  <c r="AB284" i="97"/>
  <c r="AF159" i="97"/>
  <c r="AE161" i="97"/>
  <c r="AA282" i="97"/>
  <c r="AF339" i="97"/>
  <c r="AF154" i="97"/>
  <c r="AF67" i="97" s="1"/>
  <c r="AD316" i="97"/>
  <c r="Z327" i="97"/>
  <c r="AA327" i="97"/>
  <c r="AD150" i="97"/>
  <c r="AD63" i="97" s="1"/>
  <c r="Y276" i="97"/>
  <c r="AE316" i="97"/>
  <c r="AB330" i="97"/>
  <c r="Y330" i="97"/>
  <c r="Z335" i="97"/>
  <c r="AC335" i="97"/>
  <c r="AF276" i="97"/>
  <c r="AF284" i="97"/>
  <c r="AA284" i="97"/>
  <c r="AA315" i="97"/>
  <c r="Y159" i="97"/>
  <c r="AD161" i="97"/>
  <c r="Y275" i="97"/>
  <c r="AB282" i="97"/>
  <c r="Y316" i="97"/>
  <c r="AF327" i="97"/>
  <c r="AE154" i="97"/>
  <c r="AE67" i="97" s="1"/>
  <c r="AE272" i="97"/>
  <c r="AC330" i="97"/>
  <c r="AB276" i="97"/>
  <c r="AE282" i="97"/>
  <c r="Y150" i="97"/>
  <c r="Y63" i="97" s="1"/>
  <c r="Y30" i="97" s="1"/>
  <c r="AC150" i="97"/>
  <c r="AC63" i="97" s="1"/>
  <c r="AC272" i="97"/>
  <c r="AD328" i="97"/>
  <c r="AC328" i="97"/>
  <c r="AF335" i="97"/>
  <c r="AB335" i="97"/>
  <c r="AB154" i="97"/>
  <c r="AB67" i="97" s="1"/>
  <c r="AB34" i="97" s="1"/>
  <c r="Y284" i="97"/>
  <c r="AF315" i="97"/>
  <c r="AE315" i="97"/>
  <c r="AE159" i="97"/>
  <c r="AB161" i="97"/>
  <c r="AE275" i="97"/>
  <c r="AE339" i="97"/>
  <c r="AD339" i="97"/>
  <c r="AA316" i="97"/>
  <c r="Y327" i="97"/>
  <c r="AC154" i="97"/>
  <c r="AC67" i="97" s="1"/>
  <c r="AC34" i="97" s="1"/>
  <c r="AF150" i="97"/>
  <c r="AF63" i="97" s="1"/>
  <c r="Y272" i="97"/>
  <c r="AA328" i="97"/>
  <c r="AB328" i="97"/>
  <c r="AA335" i="97"/>
  <c r="AE276" i="97"/>
  <c r="AD284" i="97"/>
  <c r="AD315" i="97"/>
  <c r="Z315" i="97"/>
  <c r="Z159" i="97"/>
  <c r="AC161" i="97"/>
  <c r="AA161" i="97"/>
  <c r="AD275" i="97"/>
  <c r="AF275" i="97"/>
  <c r="AF282" i="97"/>
  <c r="Y339" i="97"/>
  <c r="AA154" i="97"/>
  <c r="AA67" i="97" s="1"/>
  <c r="AA34" i="97" s="1"/>
  <c r="Z275" i="97"/>
  <c r="Z272" i="97"/>
  <c r="AA330" i="97"/>
  <c r="AE330" i="97"/>
  <c r="AE335" i="97"/>
  <c r="Y335" i="97"/>
  <c r="AD276" i="97"/>
  <c r="Y315" i="97"/>
  <c r="AC315" i="97"/>
  <c r="AD159" i="97"/>
  <c r="AB275" i="97"/>
  <c r="AC275" i="97"/>
  <c r="Z282" i="97"/>
  <c r="AB339" i="97"/>
  <c r="AC339" i="97"/>
  <c r="AD154" i="97"/>
  <c r="AD67" i="97" s="1"/>
  <c r="AB316" i="97"/>
  <c r="AF161" i="97"/>
  <c r="AE150" i="97"/>
  <c r="AE63" i="97" s="1"/>
  <c r="AE30" i="97" s="1"/>
  <c r="AB150" i="97"/>
  <c r="AB63" i="97" s="1"/>
  <c r="AF272" i="97"/>
  <c r="AD272" i="97"/>
  <c r="Z328" i="97"/>
  <c r="Y328" i="97"/>
  <c r="AA276" i="97"/>
  <c r="Z161" i="97"/>
  <c r="AD282" i="97"/>
  <c r="AA339" i="97"/>
  <c r="Z154" i="97"/>
  <c r="Z67" i="97" s="1"/>
  <c r="AF316" i="97"/>
  <c r="AB327" i="97"/>
  <c r="AE327" i="97"/>
  <c r="AA159" i="97"/>
  <c r="Y161" i="97"/>
  <c r="Z339" i="97"/>
  <c r="AC327" i="97"/>
  <c r="AA150" i="97"/>
  <c r="AA63" i="97" s="1"/>
  <c r="AB272" i="97"/>
  <c r="AF328" i="97"/>
  <c r="AD330" i="97"/>
  <c r="AC276" i="97"/>
  <c r="AC284" i="97"/>
  <c r="AE284" i="97"/>
  <c r="AB315" i="97"/>
  <c r="AC159" i="97"/>
  <c r="Y282" i="97"/>
  <c r="AC282" i="97"/>
  <c r="AB159" i="97"/>
  <c r="AD327" i="97"/>
  <c r="AA272" i="97"/>
  <c r="AF330" i="97"/>
  <c r="Z316" i="97"/>
  <c r="AA341" i="97"/>
  <c r="AD341" i="97"/>
  <c r="Y270" i="97"/>
  <c r="AE340" i="97"/>
  <c r="Y320" i="97"/>
  <c r="AF320" i="97"/>
  <c r="AE317" i="97"/>
  <c r="Y317" i="97"/>
  <c r="AF314" i="97"/>
  <c r="AE314" i="97"/>
  <c r="Z331" i="97"/>
  <c r="AF331" i="97"/>
  <c r="AF336" i="97"/>
  <c r="Z336" i="97"/>
  <c r="AA336" i="97"/>
  <c r="Y271" i="97"/>
  <c r="AC271" i="97"/>
  <c r="AF155" i="97"/>
  <c r="AF68" i="97" s="1"/>
  <c r="AF35" i="97" s="1"/>
  <c r="AB155" i="97"/>
  <c r="AB68" i="97" s="1"/>
  <c r="AB35" i="97" s="1"/>
  <c r="AF151" i="97"/>
  <c r="AF64" i="97" s="1"/>
  <c r="AD318" i="97"/>
  <c r="Y287" i="97"/>
  <c r="AE160" i="97"/>
  <c r="AE166" i="97"/>
  <c r="Z338" i="97"/>
  <c r="AE285" i="97"/>
  <c r="AE165" i="97"/>
  <c r="Z165" i="97"/>
  <c r="AB165" i="97"/>
  <c r="AA324" i="97"/>
  <c r="AB324" i="97"/>
  <c r="AC316" i="97"/>
  <c r="AB270" i="97"/>
  <c r="AA340" i="97"/>
  <c r="AE320" i="97"/>
  <c r="AD320" i="97"/>
  <c r="AB281" i="97"/>
  <c r="AA314" i="97"/>
  <c r="AE325" i="97"/>
  <c r="AB336" i="97"/>
  <c r="AA271" i="97"/>
  <c r="AC153" i="97"/>
  <c r="AC66" i="97" s="1"/>
  <c r="Z153" i="97"/>
  <c r="Z66" i="97" s="1"/>
  <c r="Z33" i="97" s="1"/>
  <c r="AD153" i="97"/>
  <c r="AD66" i="97" s="1"/>
  <c r="AD33" i="97" s="1"/>
  <c r="Y148" i="97"/>
  <c r="Y61" i="97" s="1"/>
  <c r="AC152" i="97"/>
  <c r="AC65" i="97" s="1"/>
  <c r="AC32" i="97" s="1"/>
  <c r="Z152" i="97"/>
  <c r="Z65" i="97" s="1"/>
  <c r="Z287" i="97"/>
  <c r="AC273" i="97"/>
  <c r="AA166" i="97"/>
  <c r="AD166" i="97"/>
  <c r="AB285" i="97"/>
  <c r="Z285" i="97"/>
  <c r="Y165" i="97"/>
  <c r="AA165" i="97"/>
  <c r="Y324" i="97"/>
  <c r="Z341" i="97"/>
  <c r="AA320" i="97"/>
  <c r="AC320" i="97"/>
  <c r="AD314" i="97"/>
  <c r="AF325" i="97"/>
  <c r="Y331" i="97"/>
  <c r="AE331" i="97"/>
  <c r="Z286" i="97"/>
  <c r="AF286" i="97"/>
  <c r="AD336" i="97"/>
  <c r="Y336" i="97"/>
  <c r="AE155" i="97"/>
  <c r="AE68" i="97" s="1"/>
  <c r="AE35" i="97" s="1"/>
  <c r="AE151" i="97"/>
  <c r="AE64" i="97" s="1"/>
  <c r="AB151" i="97"/>
  <c r="AB64" i="97" s="1"/>
  <c r="AB31" i="97" s="1"/>
  <c r="AE148" i="97"/>
  <c r="AE61" i="97" s="1"/>
  <c r="AE28" i="97" s="1"/>
  <c r="AB148" i="97"/>
  <c r="AB61" i="97" s="1"/>
  <c r="AF148" i="97"/>
  <c r="AF61" i="97" s="1"/>
  <c r="AF287" i="97"/>
  <c r="Y273" i="97"/>
  <c r="AC160" i="97"/>
  <c r="AF166" i="97"/>
  <c r="Z166" i="97"/>
  <c r="Y338" i="97"/>
  <c r="Y285" i="97"/>
  <c r="AD165" i="97"/>
  <c r="AA337" i="97"/>
  <c r="AB329" i="97"/>
  <c r="AB164" i="97"/>
  <c r="AD280" i="97"/>
  <c r="AE280" i="97"/>
  <c r="AD319" i="97"/>
  <c r="AD283" i="97"/>
  <c r="AA275" i="97"/>
  <c r="AC340" i="97"/>
  <c r="AD340" i="97"/>
  <c r="AB320" i="97"/>
  <c r="AD317" i="97"/>
  <c r="AC314" i="97"/>
  <c r="AB325" i="97"/>
  <c r="AC331" i="97"/>
  <c r="AA331" i="97"/>
  <c r="AB271" i="97"/>
  <c r="AD271" i="97"/>
  <c r="AA155" i="97"/>
  <c r="AA68" i="97" s="1"/>
  <c r="Y153" i="97"/>
  <c r="Y66" i="97" s="1"/>
  <c r="Y33" i="97" s="1"/>
  <c r="Y152" i="97"/>
  <c r="Y65" i="97" s="1"/>
  <c r="Y32" i="97" s="1"/>
  <c r="AC318" i="97"/>
  <c r="AB273" i="97"/>
  <c r="AB160" i="97"/>
  <c r="AC166" i="97"/>
  <c r="Y166" i="97"/>
  <c r="AF338" i="97"/>
  <c r="AE338" i="97"/>
  <c r="Z324" i="97"/>
  <c r="Y337" i="97"/>
  <c r="Y341" i="97"/>
  <c r="AA270" i="97"/>
  <c r="Z340" i="97"/>
  <c r="AC317" i="97"/>
  <c r="AA281" i="97"/>
  <c r="AB314" i="97"/>
  <c r="AD325" i="97"/>
  <c r="AA325" i="97"/>
  <c r="Y286" i="97"/>
  <c r="AD155" i="97"/>
  <c r="AD68" i="97" s="1"/>
  <c r="AD151" i="97"/>
  <c r="AD64" i="97" s="1"/>
  <c r="AB153" i="97"/>
  <c r="AB66" i="97" s="1"/>
  <c r="AF153" i="97"/>
  <c r="AF66" i="97" s="1"/>
  <c r="AD148" i="97"/>
  <c r="AD61" i="97" s="1"/>
  <c r="AD28" i="97" s="1"/>
  <c r="AE152" i="97"/>
  <c r="AE65" i="97" s="1"/>
  <c r="AE32" i="97" s="1"/>
  <c r="AB152" i="97"/>
  <c r="AB65" i="97" s="1"/>
  <c r="AB32" i="97" s="1"/>
  <c r="AF152" i="97"/>
  <c r="AF65" i="97" s="1"/>
  <c r="AF32" i="97" s="1"/>
  <c r="AE287" i="97"/>
  <c r="AC287" i="97"/>
  <c r="AF273" i="97"/>
  <c r="AA273" i="97"/>
  <c r="AF160" i="97"/>
  <c r="AA285" i="97"/>
  <c r="AC285" i="97"/>
  <c r="AF324" i="97"/>
  <c r="AC341" i="97"/>
  <c r="AE341" i="97"/>
  <c r="AF341" i="97"/>
  <c r="AF270" i="97"/>
  <c r="Z270" i="97"/>
  <c r="AF340" i="97"/>
  <c r="Z317" i="97"/>
  <c r="AB317" i="97"/>
  <c r="AC281" i="97"/>
  <c r="AF281" i="97"/>
  <c r="Z314" i="97"/>
  <c r="Y314" i="97"/>
  <c r="Z325" i="97"/>
  <c r="AB331" i="97"/>
  <c r="AD331" i="97"/>
  <c r="AC286" i="97"/>
  <c r="AE286" i="97"/>
  <c r="AC336" i="97"/>
  <c r="AF271" i="97"/>
  <c r="Z155" i="97"/>
  <c r="Z68" i="97" s="1"/>
  <c r="AA151" i="97"/>
  <c r="AA64" i="97" s="1"/>
  <c r="AA148" i="97"/>
  <c r="AA61" i="97" s="1"/>
  <c r="AA28" i="97" s="1"/>
  <c r="AB318" i="97"/>
  <c r="AE318" i="97"/>
  <c r="AB287" i="97"/>
  <c r="Z273" i="97"/>
  <c r="AE273" i="97"/>
  <c r="AA160" i="97"/>
  <c r="AB338" i="97"/>
  <c r="AC338" i="97"/>
  <c r="AD338" i="97"/>
  <c r="AC165" i="97"/>
  <c r="AD324" i="97"/>
  <c r="AB341" i="97"/>
  <c r="AD270" i="97"/>
  <c r="AE270" i="97"/>
  <c r="AB340" i="97"/>
  <c r="Z320" i="97"/>
  <c r="AF317" i="97"/>
  <c r="AA317" i="97"/>
  <c r="AD281" i="97"/>
  <c r="Z281" i="97"/>
  <c r="AE281" i="97"/>
  <c r="AA286" i="97"/>
  <c r="AD286" i="97"/>
  <c r="Z271" i="97"/>
  <c r="AC155" i="97"/>
  <c r="AC68" i="97" s="1"/>
  <c r="AE153" i="97"/>
  <c r="AE66" i="97" s="1"/>
  <c r="AD152" i="97"/>
  <c r="AD65" i="97" s="1"/>
  <c r="AF318" i="97"/>
  <c r="AA318" i="97"/>
  <c r="AD287" i="97"/>
  <c r="AD273" i="97"/>
  <c r="AB166" i="97"/>
  <c r="AA338" i="97"/>
  <c r="AD285" i="97"/>
  <c r="AE324" i="97"/>
  <c r="AC324" i="97"/>
  <c r="AF337" i="97"/>
  <c r="AF329" i="97"/>
  <c r="AE149" i="97"/>
  <c r="AE62" i="97" s="1"/>
  <c r="AF164" i="97"/>
  <c r="AF269" i="97"/>
  <c r="Y269" i="97"/>
  <c r="Z269" i="97"/>
  <c r="Z319" i="97"/>
  <c r="AF283" i="97"/>
  <c r="Y283" i="97"/>
  <c r="AC325" i="97"/>
  <c r="AA153" i="97"/>
  <c r="AA66" i="97" s="1"/>
  <c r="Z318" i="97"/>
  <c r="Z160" i="97"/>
  <c r="Z164" i="97"/>
  <c r="AD269" i="97"/>
  <c r="AE269" i="97"/>
  <c r="AC280" i="97"/>
  <c r="AB280" i="97"/>
  <c r="AF319" i="97"/>
  <c r="Z283" i="97"/>
  <c r="AB326" i="97"/>
  <c r="Z313" i="97"/>
  <c r="AA274" i="97"/>
  <c r="AC274" i="97"/>
  <c r="AD163" i="97"/>
  <c r="Y325" i="97"/>
  <c r="AD160" i="97"/>
  <c r="AF285" i="97"/>
  <c r="AB337" i="97"/>
  <c r="AE329" i="97"/>
  <c r="AB149" i="97"/>
  <c r="AB62" i="97" s="1"/>
  <c r="AB29" i="97" s="1"/>
  <c r="AB269" i="97"/>
  <c r="Y280" i="97"/>
  <c r="AE319" i="97"/>
  <c r="Y342" i="97"/>
  <c r="AA313" i="97"/>
  <c r="AC313" i="97"/>
  <c r="Y313" i="97"/>
  <c r="AF274" i="97"/>
  <c r="AE271" i="97"/>
  <c r="AC148" i="97"/>
  <c r="AC61" i="97" s="1"/>
  <c r="AC28" i="97" s="1"/>
  <c r="AA287" i="97"/>
  <c r="AD329" i="97"/>
  <c r="AD149" i="97"/>
  <c r="AD62" i="97" s="1"/>
  <c r="Y164" i="97"/>
  <c r="AC269" i="97"/>
  <c r="AA269" i="97"/>
  <c r="AC319" i="97"/>
  <c r="AE283" i="97"/>
  <c r="AA283" i="97"/>
  <c r="AA326" i="97"/>
  <c r="AF326" i="97"/>
  <c r="AF342" i="97"/>
  <c r="AF313" i="97"/>
  <c r="AD274" i="97"/>
  <c r="Z274" i="97"/>
  <c r="AF163" i="97"/>
  <c r="AA162" i="97"/>
  <c r="AC270" i="97"/>
  <c r="Y155" i="97"/>
  <c r="Y68" i="97" s="1"/>
  <c r="Y35" i="97" s="1"/>
  <c r="Z148" i="97"/>
  <c r="Z61" i="97" s="1"/>
  <c r="Z28" i="97" s="1"/>
  <c r="AA329" i="97"/>
  <c r="AA149" i="97"/>
  <c r="AA62" i="97" s="1"/>
  <c r="AA29" i="97" s="1"/>
  <c r="AE164" i="97"/>
  <c r="AC326" i="97"/>
  <c r="AE326" i="97"/>
  <c r="Y274" i="97"/>
  <c r="AF162" i="97"/>
  <c r="AE162" i="97"/>
  <c r="Y281" i="97"/>
  <c r="AB286" i="97"/>
  <c r="AF165" i="97"/>
  <c r="AC329" i="97"/>
  <c r="Y329" i="97"/>
  <c r="AF280" i="97"/>
  <c r="AA280" i="97"/>
  <c r="AB319" i="97"/>
  <c r="AC283" i="97"/>
  <c r="Z326" i="97"/>
  <c r="AE342" i="97"/>
  <c r="AD342" i="97"/>
  <c r="AE313" i="97"/>
  <c r="AE163" i="97"/>
  <c r="Y162" i="97"/>
  <c r="Y151" i="97"/>
  <c r="Y64" i="97" s="1"/>
  <c r="AA152" i="97"/>
  <c r="AA65" i="97" s="1"/>
  <c r="AE337" i="97"/>
  <c r="Z149" i="97"/>
  <c r="Z62" i="97" s="1"/>
  <c r="AD164" i="97"/>
  <c r="Z280" i="97"/>
  <c r="Y319" i="97"/>
  <c r="AB283" i="97"/>
  <c r="AD326" i="97"/>
  <c r="Y326" i="97"/>
  <c r="AB342" i="97"/>
  <c r="AB274" i="97"/>
  <c r="AA163" i="97"/>
  <c r="AC163" i="97"/>
  <c r="AD162" i="97"/>
  <c r="Y340" i="97"/>
  <c r="AC151" i="97"/>
  <c r="AC64" i="97" s="1"/>
  <c r="AC337" i="97"/>
  <c r="Z329" i="97"/>
  <c r="Y149" i="97"/>
  <c r="Y62" i="97" s="1"/>
  <c r="AC164" i="97"/>
  <c r="AA319" i="97"/>
  <c r="AC342" i="97"/>
  <c r="AD313" i="97"/>
  <c r="AB313" i="97"/>
  <c r="AB163" i="97"/>
  <c r="AB162" i="97"/>
  <c r="AE336" i="97"/>
  <c r="Z151" i="97"/>
  <c r="Z64" i="97" s="1"/>
  <c r="Y318" i="97"/>
  <c r="Y160" i="97"/>
  <c r="AD337" i="97"/>
  <c r="Z337" i="97"/>
  <c r="AC149" i="97"/>
  <c r="AC62" i="97" s="1"/>
  <c r="AF149" i="97"/>
  <c r="AF62" i="97" s="1"/>
  <c r="AA164" i="97"/>
  <c r="AA342" i="97"/>
  <c r="Z342" i="97"/>
  <c r="AE274" i="97"/>
  <c r="Y163" i="97"/>
  <c r="Z163" i="97"/>
  <c r="AC162" i="97"/>
  <c r="Z162" i="97"/>
  <c r="Y248" i="97"/>
  <c r="Y253" i="97"/>
  <c r="Y208" i="97"/>
  <c r="AF239" i="97"/>
  <c r="AA229" i="97"/>
  <c r="Z214" i="97"/>
  <c r="Z174" i="52" s="1"/>
  <c r="Z39" i="55" s="1"/>
  <c r="Z230" i="97"/>
  <c r="AD186" i="97"/>
  <c r="AC227" i="97"/>
  <c r="AE220" i="97"/>
  <c r="AF195" i="97"/>
  <c r="AE238" i="97"/>
  <c r="AA247" i="97"/>
  <c r="Z239" i="97"/>
  <c r="AE209" i="97"/>
  <c r="AE227" i="97"/>
  <c r="Y263" i="97"/>
  <c r="AC236" i="97"/>
  <c r="AB204" i="97"/>
  <c r="AD219" i="97"/>
  <c r="AE232" i="97"/>
  <c r="AA238" i="97"/>
  <c r="AD258" i="97"/>
  <c r="AC242" i="97"/>
  <c r="AE265" i="97"/>
  <c r="AF188" i="97"/>
  <c r="Z250" i="97"/>
  <c r="AE198" i="97"/>
  <c r="Y226" i="97"/>
  <c r="AA225" i="97"/>
  <c r="AE239" i="97"/>
  <c r="AF182" i="97"/>
  <c r="AB208" i="97"/>
  <c r="AC181" i="97"/>
  <c r="Y252" i="97"/>
  <c r="Y212" i="52" s="1"/>
  <c r="Y42" i="66" s="1"/>
  <c r="AA251" i="97"/>
  <c r="AC216" i="97"/>
  <c r="AE247" i="97"/>
  <c r="AE207" i="52" s="1"/>
  <c r="AE42" i="55" s="1"/>
  <c r="AC263" i="97"/>
  <c r="AA230" i="97"/>
  <c r="Z232" i="97"/>
  <c r="Z192" i="52" s="1"/>
  <c r="Z40" i="70" s="1"/>
  <c r="AD197" i="97"/>
  <c r="Y241" i="97"/>
  <c r="Y201" i="52" s="1"/>
  <c r="Y41" i="66" s="1"/>
  <c r="AF203" i="97"/>
  <c r="Y260" i="97"/>
  <c r="AE254" i="97"/>
  <c r="AE253" i="97"/>
  <c r="Z225" i="97"/>
  <c r="AE216" i="97"/>
  <c r="AC205" i="97"/>
  <c r="AC231" i="97"/>
  <c r="AC191" i="52" s="1"/>
  <c r="AC40" i="68" s="1"/>
  <c r="Z195" i="97"/>
  <c r="AE230" i="97"/>
  <c r="Z199" i="97"/>
  <c r="Y249" i="97"/>
  <c r="AC238" i="97"/>
  <c r="Z241" i="97"/>
  <c r="AD237" i="97"/>
  <c r="Y237" i="97"/>
  <c r="AE206" i="97"/>
  <c r="Z203" i="97"/>
  <c r="AD230" i="97"/>
  <c r="AD215" i="97"/>
  <c r="AA207" i="97"/>
  <c r="AE205" i="97"/>
  <c r="AA260" i="97"/>
  <c r="AA226" i="97"/>
  <c r="AC225" i="97"/>
  <c r="AF199" i="97"/>
  <c r="AB197" i="97"/>
  <c r="AB252" i="97"/>
  <c r="Y193" i="97"/>
  <c r="Y251" i="97"/>
  <c r="Z262" i="97"/>
  <c r="AF232" i="97"/>
  <c r="Y204" i="97"/>
  <c r="AF264" i="97"/>
  <c r="AF250" i="97"/>
  <c r="Z221" i="97"/>
  <c r="Z181" i="52" s="1"/>
  <c r="Z39" i="70" s="1"/>
  <c r="AD231" i="97"/>
  <c r="AF243" i="97"/>
  <c r="AB262" i="97"/>
  <c r="AF260" i="97"/>
  <c r="AC208" i="97"/>
  <c r="AB226" i="97"/>
  <c r="AD248" i="97"/>
  <c r="AD208" i="97"/>
  <c r="Y219" i="97"/>
  <c r="Z210" i="97"/>
  <c r="AA264" i="97"/>
  <c r="AB215" i="97"/>
  <c r="AA208" i="97"/>
  <c r="AA168" i="52" s="1"/>
  <c r="AA38" i="66" s="1"/>
  <c r="AB184" i="97"/>
  <c r="AF249" i="97"/>
  <c r="AC209" i="97"/>
  <c r="AE195" i="97"/>
  <c r="AA196" i="97"/>
  <c r="AF206" i="97"/>
  <c r="AC185" i="97"/>
  <c r="AD220" i="97"/>
  <c r="Y184" i="97"/>
  <c r="AA192" i="97"/>
  <c r="AF187" i="97"/>
  <c r="AB237" i="97"/>
  <c r="AC214" i="97"/>
  <c r="AF186" i="97"/>
  <c r="AF146" i="52" s="1"/>
  <c r="AF36" i="66" s="1"/>
  <c r="AD226" i="97"/>
  <c r="AF225" i="97"/>
  <c r="AD264" i="97"/>
  <c r="Z228" i="97"/>
  <c r="AC259" i="97"/>
  <c r="AC219" i="52" s="1"/>
  <c r="AC43" i="58" s="1"/>
  <c r="AD182" i="97"/>
  <c r="AD204" i="97"/>
  <c r="AF221" i="97"/>
  <c r="Z188" i="97"/>
  <c r="AD252" i="97"/>
  <c r="Z217" i="97"/>
  <c r="AB219" i="97"/>
  <c r="AD193" i="97"/>
  <c r="AA240" i="97"/>
  <c r="AB193" i="97"/>
  <c r="AE242" i="97"/>
  <c r="Y215" i="97"/>
  <c r="AA214" i="97"/>
  <c r="AE188" i="97"/>
  <c r="Y225" i="97"/>
  <c r="AC253" i="97"/>
  <c r="AC249" i="97"/>
  <c r="AE261" i="97"/>
  <c r="AE221" i="52" s="1"/>
  <c r="AE43" i="62" s="1"/>
  <c r="AD254" i="97"/>
  <c r="Z206" i="97"/>
  <c r="Y259" i="97"/>
  <c r="AE249" i="97"/>
  <c r="AA262" i="97"/>
  <c r="AC261" i="97"/>
  <c r="AE260" i="97"/>
  <c r="Y230" i="97"/>
  <c r="AB195" i="97"/>
  <c r="AE210" i="97"/>
  <c r="AF217" i="97"/>
  <c r="AB261" i="97"/>
  <c r="AA236" i="97"/>
  <c r="AE231" i="97"/>
  <c r="Z181" i="97"/>
  <c r="AD253" i="97"/>
  <c r="Z265" i="97"/>
  <c r="AD241" i="97"/>
  <c r="AB248" i="97"/>
  <c r="AA219" i="97"/>
  <c r="Z243" i="97"/>
  <c r="AA218" i="97"/>
  <c r="AA178" i="52" s="1"/>
  <c r="AA39" i="64" s="1"/>
  <c r="AC265" i="97"/>
  <c r="AD216" i="97"/>
  <c r="Z185" i="97"/>
  <c r="AC220" i="97"/>
  <c r="AF254" i="97"/>
  <c r="AB230" i="97"/>
  <c r="Z254" i="97"/>
  <c r="Z261" i="97"/>
  <c r="AE194" i="97"/>
  <c r="AA203" i="97"/>
  <c r="AE264" i="97"/>
  <c r="AB241" i="97"/>
  <c r="AF228" i="97"/>
  <c r="AF236" i="97"/>
  <c r="AC194" i="97"/>
  <c r="AA258" i="97"/>
  <c r="AF210" i="97"/>
  <c r="AB262" i="80"/>
  <c r="AB43" i="93" s="1"/>
  <c r="AD215" i="80"/>
  <c r="AC188" i="80"/>
  <c r="AC36" i="96" s="1"/>
  <c r="AF243" i="80"/>
  <c r="AF41" i="96" s="1"/>
  <c r="AH204" i="80"/>
  <c r="AH38" i="90" s="1"/>
  <c r="AC197" i="80"/>
  <c r="AC37" i="94" s="1"/>
  <c r="AF199" i="80"/>
  <c r="Z203" i="80"/>
  <c r="Z38" i="54" s="1"/>
  <c r="AD252" i="80"/>
  <c r="AD42" i="94" s="1"/>
  <c r="AB195" i="80"/>
  <c r="AB37" i="92" s="1"/>
  <c r="AA184" i="80"/>
  <c r="AA36" i="92" s="1"/>
  <c r="AK37" i="93"/>
  <c r="AD220" i="80"/>
  <c r="AD39" i="95" s="1"/>
  <c r="AJ217" i="80"/>
  <c r="AJ39" i="92" s="1"/>
  <c r="AF195" i="80"/>
  <c r="AF37" i="92" s="1"/>
  <c r="AH242" i="80"/>
  <c r="AH41" i="95" s="1"/>
  <c r="Z241" i="80"/>
  <c r="Z41" i="94" s="1"/>
  <c r="AC251" i="80"/>
  <c r="AC42" i="93" s="1"/>
  <c r="Y183" i="80"/>
  <c r="Y36" i="91" s="1"/>
  <c r="AB237" i="80"/>
  <c r="AB41" i="90" s="1"/>
  <c r="Y251" i="80"/>
  <c r="Y42" i="93" s="1"/>
  <c r="AC249" i="80"/>
  <c r="AG247" i="80"/>
  <c r="AG42" i="54" s="1"/>
  <c r="AB192" i="80"/>
  <c r="AB37" i="54" s="1"/>
  <c r="AE186" i="80"/>
  <c r="AE36" i="94" s="1"/>
  <c r="AJ207" i="80"/>
  <c r="AJ38" i="93" s="1"/>
  <c r="AD248" i="80"/>
  <c r="AD42" i="90" s="1"/>
  <c r="AK43" i="95"/>
  <c r="AD194" i="80"/>
  <c r="AD37" i="91" s="1"/>
  <c r="Z264" i="80"/>
  <c r="Z43" i="95" s="1"/>
  <c r="AH182" i="80"/>
  <c r="AH36" i="90" s="1"/>
  <c r="AG188" i="80"/>
  <c r="Y217" i="80"/>
  <c r="Y39" i="92" s="1"/>
  <c r="AI187" i="80"/>
  <c r="AI36" i="95" s="1"/>
  <c r="Y228" i="80"/>
  <c r="Y40" i="92" s="1"/>
  <c r="AJ185" i="80"/>
  <c r="AJ36" i="93" s="1"/>
  <c r="AE221" i="80"/>
  <c r="AE39" i="96" s="1"/>
  <c r="Y214" i="80"/>
  <c r="Y39" i="54" s="1"/>
  <c r="AG220" i="80"/>
  <c r="AG39" i="95" s="1"/>
  <c r="AA182" i="80"/>
  <c r="AA36" i="90" s="1"/>
  <c r="AH187" i="80"/>
  <c r="AH36" i="95" s="1"/>
  <c r="AH232" i="80"/>
  <c r="AH40" i="96" s="1"/>
  <c r="AC263" i="80"/>
  <c r="AC43" i="94" s="1"/>
  <c r="AH219" i="80"/>
  <c r="AH39" i="94" s="1"/>
  <c r="AB239" i="80"/>
  <c r="AB41" i="92" s="1"/>
  <c r="AI197" i="80"/>
  <c r="AI37" i="94" s="1"/>
  <c r="AC199" i="80"/>
  <c r="AC37" i="96" s="1"/>
  <c r="AF261" i="80"/>
  <c r="AF43" i="92" s="1"/>
  <c r="Y237" i="80"/>
  <c r="Y41" i="90" s="1"/>
  <c r="AJ184" i="80"/>
  <c r="AJ36" i="92" s="1"/>
  <c r="Z220" i="80"/>
  <c r="Z39" i="95" s="1"/>
  <c r="AF236" i="80"/>
  <c r="AF41" i="54" s="1"/>
  <c r="AC196" i="80"/>
  <c r="AC37" i="93" s="1"/>
  <c r="AH226" i="80"/>
  <c r="AH40" i="90" s="1"/>
  <c r="AJ188" i="80"/>
  <c r="AJ36" i="96" s="1"/>
  <c r="AA263" i="80"/>
  <c r="AA43" i="94" s="1"/>
  <c r="AG243" i="80"/>
  <c r="AG41" i="96" s="1"/>
  <c r="AC226" i="80"/>
  <c r="AC40" i="90" s="1"/>
  <c r="AB264" i="80"/>
  <c r="AB43" i="95" s="1"/>
  <c r="AH209" i="80"/>
  <c r="AH38" i="95" s="1"/>
  <c r="Y193" i="80"/>
  <c r="Y37" i="90" s="1"/>
  <c r="AG225" i="80"/>
  <c r="AG40" i="54" s="1"/>
  <c r="AJ232" i="80"/>
  <c r="AJ40" i="96" s="1"/>
  <c r="Y243" i="80"/>
  <c r="Y41" i="96" s="1"/>
  <c r="AB210" i="80"/>
  <c r="AE217" i="80"/>
  <c r="AE39" i="92" s="1"/>
  <c r="Z231" i="80"/>
  <c r="Z40" i="95" s="1"/>
  <c r="AD229" i="80"/>
  <c r="AD40" i="93" s="1"/>
  <c r="AG197" i="80"/>
  <c r="AG37" i="94" s="1"/>
  <c r="AH251" i="80"/>
  <c r="AH42" i="93" s="1"/>
  <c r="Y253" i="80"/>
  <c r="Y42" i="95" s="1"/>
  <c r="AJ260" i="80"/>
  <c r="AJ43" i="91" s="1"/>
  <c r="Z193" i="80"/>
  <c r="Z37" i="90" s="1"/>
  <c r="AC258" i="80"/>
  <c r="AC43" i="54" s="1"/>
  <c r="AA243" i="80"/>
  <c r="AA41" i="96" s="1"/>
  <c r="Z207" i="80"/>
  <c r="Z38" i="93" s="1"/>
  <c r="AC247" i="80"/>
  <c r="AC42" i="54" s="1"/>
  <c r="AA242" i="80"/>
  <c r="AA41" i="95" s="1"/>
  <c r="AH241" i="80"/>
  <c r="AH41" i="94" s="1"/>
  <c r="AF188" i="80"/>
  <c r="AF36" i="96" s="1"/>
  <c r="AI259" i="80"/>
  <c r="AI43" i="90" s="1"/>
  <c r="AB254" i="80"/>
  <c r="AB42" i="96" s="1"/>
  <c r="AE215" i="80"/>
  <c r="AE39" i="90" s="1"/>
  <c r="AE239" i="80"/>
  <c r="AE41" i="92" s="1"/>
  <c r="AE232" i="80"/>
  <c r="AE40" i="96" s="1"/>
  <c r="AD218" i="80"/>
  <c r="AD39" i="93" s="1"/>
  <c r="AI232" i="80"/>
  <c r="AI40" i="96" s="1"/>
  <c r="AI250" i="80"/>
  <c r="AI42" i="92" s="1"/>
  <c r="AD197" i="80"/>
  <c r="AD37" i="94" s="1"/>
  <c r="AK36" i="95"/>
  <c r="AH262" i="80"/>
  <c r="AH43" i="93" s="1"/>
  <c r="AH183" i="80"/>
  <c r="AH36" i="91" s="1"/>
  <c r="AC205" i="80"/>
  <c r="AC38" i="91" s="1"/>
  <c r="AG203" i="80"/>
  <c r="AG38" i="54" s="1"/>
  <c r="AH216" i="80"/>
  <c r="AH39" i="91" s="1"/>
  <c r="Y185" i="80"/>
  <c r="Y36" i="93" s="1"/>
  <c r="AH228" i="80"/>
  <c r="AH40" i="92" s="1"/>
  <c r="AB218" i="80"/>
  <c r="AB39" i="93" s="1"/>
  <c r="AD217" i="80"/>
  <c r="AD39" i="92" s="1"/>
  <c r="AH215" i="80"/>
  <c r="AH39" i="90" s="1"/>
  <c r="AJ214" i="80"/>
  <c r="AJ39" i="54" s="1"/>
  <c r="Z206" i="80"/>
  <c r="Z38" i="92" s="1"/>
  <c r="AK38" i="96"/>
  <c r="Z210" i="80"/>
  <c r="Z38" i="96" s="1"/>
  <c r="AB209" i="80"/>
  <c r="AB38" i="95" s="1"/>
  <c r="AF264" i="80"/>
  <c r="AF43" i="95" s="1"/>
  <c r="AI263" i="80"/>
  <c r="AJ263" i="80"/>
  <c r="AJ43" i="94" s="1"/>
  <c r="AA194" i="80"/>
  <c r="AA37" i="91" s="1"/>
  <c r="AC230" i="80"/>
  <c r="AC40" i="94" s="1"/>
  <c r="AB193" i="80"/>
  <c r="AB37" i="90" s="1"/>
  <c r="Y192" i="80"/>
  <c r="Y37" i="54" s="1"/>
  <c r="AE240" i="80"/>
  <c r="AE41" i="93" s="1"/>
  <c r="Y194" i="80"/>
  <c r="Y37" i="91" s="1"/>
  <c r="AA253" i="80"/>
  <c r="AA42" i="95" s="1"/>
  <c r="AC187" i="80"/>
  <c r="AC36" i="95" s="1"/>
  <c r="AE251" i="80"/>
  <c r="AE42" i="93" s="1"/>
  <c r="AE187" i="80"/>
  <c r="AE36" i="95" s="1"/>
  <c r="AC260" i="80"/>
  <c r="AC43" i="91" s="1"/>
  <c r="AG258" i="80"/>
  <c r="AG43" i="54" s="1"/>
  <c r="AA205" i="80"/>
  <c r="AA38" i="91" s="1"/>
  <c r="AI249" i="80"/>
  <c r="AI42" i="91" s="1"/>
  <c r="AK43" i="91"/>
  <c r="Y205" i="80"/>
  <c r="Y38" i="91" s="1"/>
  <c r="AJ199" i="80"/>
  <c r="AJ37" i="96" s="1"/>
  <c r="AB240" i="80"/>
  <c r="AB41" i="93" s="1"/>
  <c r="AG192" i="80"/>
  <c r="AG37" i="54" s="1"/>
  <c r="AI210" i="80"/>
  <c r="AI38" i="96" s="1"/>
  <c r="AE253" i="80"/>
  <c r="AE42" i="95" s="1"/>
  <c r="AG251" i="80"/>
  <c r="AG42" i="93" s="1"/>
  <c r="Z225" i="80"/>
  <c r="Z40" i="54" s="1"/>
  <c r="AJ249" i="80"/>
  <c r="AJ42" i="91" s="1"/>
  <c r="AC192" i="80"/>
  <c r="AC37" i="54" s="1"/>
  <c r="AB261" i="80"/>
  <c r="AB43" i="92" s="1"/>
  <c r="AH237" i="80"/>
  <c r="AH41" i="90" s="1"/>
  <c r="AE263" i="80"/>
  <c r="AE43" i="94" s="1"/>
  <c r="AI261" i="80"/>
  <c r="AI43" i="92" s="1"/>
  <c r="AB229" i="80"/>
  <c r="AB40" i="93" s="1"/>
  <c r="AD228" i="80"/>
  <c r="AD40" i="92" s="1"/>
  <c r="AK37" i="90"/>
  <c r="AK43" i="92"/>
  <c r="Z261" i="80"/>
  <c r="Z43" i="92" s="1"/>
  <c r="AD259" i="80"/>
  <c r="AD43" i="90" s="1"/>
  <c r="AE194" i="80"/>
  <c r="AF248" i="80"/>
  <c r="AF42" i="90" s="1"/>
  <c r="AH247" i="80"/>
  <c r="AH42" i="54" s="1"/>
  <c r="AG254" i="80"/>
  <c r="AG42" i="96" s="1"/>
  <c r="AJ238" i="80"/>
  <c r="AJ41" i="91" s="1"/>
  <c r="AE182" i="80"/>
  <c r="AE36" i="90" s="1"/>
  <c r="AI203" i="80"/>
  <c r="AI38" i="54" s="1"/>
  <c r="AD253" i="80"/>
  <c r="AD42" i="95" s="1"/>
  <c r="AC240" i="80"/>
  <c r="AC41" i="93" s="1"/>
  <c r="AE262" i="80"/>
  <c r="AE43" i="93" s="1"/>
  <c r="AF196" i="80"/>
  <c r="AF37" i="93" s="1"/>
  <c r="AG237" i="80"/>
  <c r="AG41" i="90" s="1"/>
  <c r="AE184" i="80"/>
  <c r="AA221" i="80"/>
  <c r="AA39" i="96" s="1"/>
  <c r="AC220" i="80"/>
  <c r="AC39" i="95" s="1"/>
  <c r="AB182" i="80"/>
  <c r="AB36" i="90" s="1"/>
  <c r="AH192" i="80"/>
  <c r="AH37" i="54" s="1"/>
  <c r="Y209" i="80"/>
  <c r="Y38" i="95" s="1"/>
  <c r="AC207" i="80"/>
  <c r="AK41" i="54"/>
  <c r="Z236" i="80"/>
  <c r="Z41" i="54" s="1"/>
  <c r="AF203" i="80"/>
  <c r="AF38" i="54" s="1"/>
  <c r="AH199" i="80"/>
  <c r="AH37" i="96" s="1"/>
  <c r="AH181" i="80"/>
  <c r="AH36" i="54" s="1"/>
  <c r="AB236" i="80"/>
  <c r="AB41" i="54" s="1"/>
  <c r="AF231" i="80"/>
  <c r="AF40" i="95" s="1"/>
  <c r="AH230" i="80"/>
  <c r="AH40" i="94" s="1"/>
  <c r="AJ219" i="80"/>
  <c r="AJ39" i="94" s="1"/>
  <c r="Y219" i="80"/>
  <c r="Y39" i="94" s="1"/>
  <c r="AA210" i="80"/>
  <c r="AA38" i="96" s="1"/>
  <c r="AC209" i="80"/>
  <c r="AC38" i="95" s="1"/>
  <c r="AA249" i="80"/>
  <c r="AA42" i="91" s="1"/>
  <c r="AC248" i="80"/>
  <c r="AC42" i="90" s="1"/>
  <c r="Y186" i="80"/>
  <c r="Y36" i="94" s="1"/>
  <c r="AA260" i="80"/>
  <c r="AA43" i="91" s="1"/>
  <c r="AG199" i="80"/>
  <c r="AG37" i="96" s="1"/>
  <c r="AK36" i="94"/>
  <c r="Z197" i="80"/>
  <c r="Z37" i="94" s="1"/>
  <c r="AK38" i="91"/>
  <c r="AJ221" i="80"/>
  <c r="AJ39" i="96" s="1"/>
  <c r="AF220" i="80"/>
  <c r="AF39" i="95" s="1"/>
  <c r="AG265" i="80"/>
  <c r="AG43" i="96" s="1"/>
  <c r="AI264" i="80"/>
  <c r="AI43" i="95" s="1"/>
  <c r="AF206" i="80"/>
  <c r="AF38" i="92" s="1"/>
  <c r="AH205" i="80"/>
  <c r="AH38" i="91" s="1"/>
  <c r="AF204" i="80"/>
  <c r="AF38" i="90" s="1"/>
  <c r="Y199" i="80"/>
  <c r="Y37" i="96" s="1"/>
  <c r="Z259" i="80"/>
  <c r="Z43" i="90" s="1"/>
  <c r="AG214" i="80"/>
  <c r="AG39" i="54" s="1"/>
  <c r="AB216" i="80"/>
  <c r="AB39" i="91" s="1"/>
  <c r="Z250" i="80"/>
  <c r="Z42" i="92" s="1"/>
  <c r="AI236" i="80"/>
  <c r="AI41" i="54" s="1"/>
  <c r="Y181" i="80"/>
  <c r="Y36" i="54" s="1"/>
  <c r="AH265" i="80"/>
  <c r="AH43" i="96" s="1"/>
  <c r="AH252" i="80"/>
  <c r="AH42" i="94" s="1"/>
  <c r="AB208" i="80"/>
  <c r="AB38" i="94" s="1"/>
  <c r="Z248" i="80"/>
  <c r="Z42" i="90" s="1"/>
  <c r="AD243" i="80"/>
  <c r="AD41" i="96" s="1"/>
  <c r="AJ205" i="80"/>
  <c r="AJ38" i="91" s="1"/>
  <c r="AB265" i="80"/>
  <c r="AB43" i="96" s="1"/>
  <c r="AF258" i="80"/>
  <c r="AF43" i="54" s="1"/>
  <c r="AJ253" i="80"/>
  <c r="AJ42" i="95" s="1"/>
  <c r="AC221" i="80"/>
  <c r="AC39" i="96" s="1"/>
  <c r="AG219" i="80"/>
  <c r="AG39" i="94" s="1"/>
  <c r="AC232" i="80"/>
  <c r="AC40" i="96" s="1"/>
  <c r="AG230" i="80"/>
  <c r="AG40" i="94" s="1"/>
  <c r="AA247" i="80"/>
  <c r="AA42" i="54" s="1"/>
  <c r="AE242" i="80"/>
  <c r="AE41" i="95" s="1"/>
  <c r="AA196" i="80"/>
  <c r="AA37" i="93" s="1"/>
  <c r="Z239" i="80"/>
  <c r="Z41" i="92" s="1"/>
  <c r="AB250" i="80"/>
  <c r="AB42" i="92" s="1"/>
  <c r="Z208" i="80"/>
  <c r="Z38" i="94" s="1"/>
  <c r="AA207" i="80"/>
  <c r="AA38" i="93" s="1"/>
  <c r="Y242" i="80"/>
  <c r="Y41" i="95" s="1"/>
  <c r="AD206" i="80"/>
  <c r="AD38" i="92" s="1"/>
  <c r="AI241" i="80"/>
  <c r="AI41" i="94" s="1"/>
  <c r="AB215" i="80"/>
  <c r="AB39" i="90" s="1"/>
  <c r="AA181" i="80"/>
  <c r="AA36" i="54" s="1"/>
  <c r="AG198" i="80"/>
  <c r="AG37" i="95" s="1"/>
  <c r="AB198" i="80"/>
  <c r="AB37" i="95" s="1"/>
  <c r="AF229" i="80"/>
  <c r="AF40" i="93" s="1"/>
  <c r="Y240" i="80"/>
  <c r="Y41" i="93" s="1"/>
  <c r="AB252" i="80"/>
  <c r="AB42" i="94" s="1"/>
  <c r="AB186" i="80"/>
  <c r="AB36" i="94" s="1"/>
  <c r="Y227" i="80"/>
  <c r="Y40" i="91" s="1"/>
  <c r="AA185" i="80"/>
  <c r="AA36" i="93" s="1"/>
  <c r="AG253" i="80"/>
  <c r="AG42" i="95" s="1"/>
  <c r="AI252" i="80"/>
  <c r="AI42" i="94" s="1"/>
  <c r="AK42" i="93"/>
  <c r="AF218" i="80"/>
  <c r="AF39" i="93" s="1"/>
  <c r="AH217" i="80"/>
  <c r="AH39" i="92" s="1"/>
  <c r="AK36" i="90"/>
  <c r="Z252" i="80"/>
  <c r="Z42" i="94" s="1"/>
  <c r="AD195" i="80"/>
  <c r="AD37" i="92" s="1"/>
  <c r="AB251" i="80"/>
  <c r="AB42" i="93" s="1"/>
  <c r="AF239" i="80"/>
  <c r="AF41" i="92" s="1"/>
  <c r="AG248" i="80"/>
  <c r="AG42" i="90" s="1"/>
  <c r="AH194" i="80"/>
  <c r="AH37" i="91" s="1"/>
  <c r="AJ229" i="80"/>
  <c r="Y229" i="80"/>
  <c r="Y40" i="93" s="1"/>
  <c r="AA228" i="80"/>
  <c r="AA40" i="92" s="1"/>
  <c r="Y265" i="80"/>
  <c r="Y43" i="96" s="1"/>
  <c r="AC219" i="80"/>
  <c r="AC39" i="94" s="1"/>
  <c r="AA186" i="80"/>
  <c r="AA36" i="94" s="1"/>
  <c r="AG217" i="80"/>
  <c r="AI216" i="80"/>
  <c r="AI39" i="91" s="1"/>
  <c r="AI221" i="80"/>
  <c r="AI39" i="96" s="1"/>
  <c r="AC183" i="80"/>
  <c r="AC36" i="91" s="1"/>
  <c r="AH240" i="80"/>
  <c r="AH41" i="93" s="1"/>
  <c r="AD210" i="80"/>
  <c r="AD38" i="96" s="1"/>
  <c r="AC185" i="80"/>
  <c r="AC36" i="93" s="1"/>
  <c r="AJ186" i="80"/>
  <c r="AJ36" i="94" s="1"/>
  <c r="AC206" i="80"/>
  <c r="AC38" i="92" s="1"/>
  <c r="AD203" i="80"/>
  <c r="AD38" i="54" s="1"/>
  <c r="AA232" i="80"/>
  <c r="AA40" i="96" s="1"/>
  <c r="AE237" i="80"/>
  <c r="AE41" i="90" s="1"/>
  <c r="AJ43" i="93"/>
  <c r="AI208" i="80"/>
  <c r="AI38" i="94" s="1"/>
  <c r="AI248" i="80"/>
  <c r="AI42" i="90" s="1"/>
  <c r="AJ258" i="80"/>
  <c r="AJ43" i="54" s="1"/>
  <c r="Y258" i="80"/>
  <c r="Y43" i="54" s="1"/>
  <c r="AJ37" i="94"/>
  <c r="AJ242" i="80"/>
  <c r="AJ41" i="95" s="1"/>
  <c r="AD198" i="80"/>
  <c r="AD37" i="95" s="1"/>
  <c r="AF197" i="80"/>
  <c r="AF37" i="94" s="1"/>
  <c r="AF198" i="80"/>
  <c r="AF37" i="95" s="1"/>
  <c r="AJ196" i="80"/>
  <c r="AJ37" i="93" s="1"/>
  <c r="Y196" i="80"/>
  <c r="Y37" i="93" s="1"/>
  <c r="AF254" i="80"/>
  <c r="AF42" i="96" s="1"/>
  <c r="AC265" i="80"/>
  <c r="AC43" i="96" s="1"/>
  <c r="AE264" i="80"/>
  <c r="AE43" i="95" s="1"/>
  <c r="AJ247" i="80"/>
  <c r="AJ42" i="54" s="1"/>
  <c r="Y247" i="80"/>
  <c r="Y42" i="54" s="1"/>
  <c r="AE214" i="80"/>
  <c r="AE39" i="54" s="1"/>
  <c r="AG210" i="80"/>
  <c r="AG38" i="96" s="1"/>
  <c r="AG221" i="80"/>
  <c r="AG39" i="96" s="1"/>
  <c r="AI220" i="80"/>
  <c r="AI39" i="95" s="1"/>
  <c r="AA238" i="80"/>
  <c r="AA41" i="91" s="1"/>
  <c r="AC237" i="80"/>
  <c r="AC41" i="90" s="1"/>
  <c r="AE236" i="80"/>
  <c r="AG232" i="80"/>
  <c r="AG40" i="96" s="1"/>
  <c r="AI231" i="80"/>
  <c r="AI40" i="95" s="1"/>
  <c r="AI239" i="80"/>
  <c r="AI41" i="92" s="1"/>
  <c r="AF259" i="80"/>
  <c r="AF43" i="90" s="1"/>
  <c r="AH258" i="80"/>
  <c r="AB241" i="80"/>
  <c r="AB41" i="94" s="1"/>
  <c r="AC184" i="80"/>
  <c r="AC36" i="92" s="1"/>
  <c r="AC181" i="80"/>
  <c r="AC36" i="54" s="1"/>
  <c r="AI227" i="80"/>
  <c r="AB225" i="80"/>
  <c r="AB40" i="54" s="1"/>
  <c r="AF225" i="80"/>
  <c r="AF40" i="54" s="1"/>
  <c r="Y262" i="80"/>
  <c r="Y43" i="93" s="1"/>
  <c r="AG236" i="80"/>
  <c r="AG41" i="54" s="1"/>
  <c r="AE226" i="80"/>
  <c r="AE40" i="90" s="1"/>
  <c r="AK40" i="95"/>
  <c r="AK40" i="96"/>
  <c r="AC262" i="80"/>
  <c r="AC43" i="93" s="1"/>
  <c r="AI206" i="80"/>
  <c r="AI38" i="92" s="1"/>
  <c r="AH253" i="80"/>
  <c r="AH42" i="95" s="1"/>
  <c r="AE228" i="80"/>
  <c r="AE40" i="92" s="1"/>
  <c r="AG242" i="80"/>
  <c r="AG41" i="95" s="1"/>
  <c r="AA230" i="80"/>
  <c r="AA40" i="94" s="1"/>
  <c r="AA217" i="80"/>
  <c r="AA39" i="92" s="1"/>
  <c r="AH208" i="80"/>
  <c r="AH38" i="94" s="1"/>
  <c r="AA188" i="80"/>
  <c r="AA36" i="96" s="1"/>
  <c r="Z216" i="80"/>
  <c r="Z39" i="91" s="1"/>
  <c r="Z227" i="80"/>
  <c r="Z40" i="91" s="1"/>
  <c r="AF184" i="80"/>
  <c r="AF36" i="92" s="1"/>
  <c r="AA204" i="80"/>
  <c r="AA38" i="90" s="1"/>
  <c r="AE188" i="80"/>
  <c r="AE36" i="96" s="1"/>
  <c r="AD231" i="80"/>
  <c r="AD40" i="95" s="1"/>
  <c r="Y226" i="80"/>
  <c r="Y40" i="90" s="1"/>
  <c r="AE207" i="80"/>
  <c r="AD254" i="80"/>
  <c r="AD42" i="96" s="1"/>
  <c r="AK41" i="96"/>
  <c r="AD241" i="80"/>
  <c r="AD41" i="94" s="1"/>
  <c r="AA258" i="80"/>
  <c r="AA43" i="54" s="1"/>
  <c r="AE265" i="80"/>
  <c r="AE43" i="96" s="1"/>
  <c r="AF250" i="80"/>
  <c r="AF42" i="92" s="1"/>
  <c r="AD204" i="80"/>
  <c r="AD38" i="90" s="1"/>
  <c r="AC238" i="80"/>
  <c r="AC41" i="91" s="1"/>
  <c r="AF208" i="80"/>
  <c r="AF38" i="94" s="1"/>
  <c r="AD227" i="80"/>
  <c r="AB226" i="80"/>
  <c r="AB40" i="90" s="1"/>
  <c r="AD193" i="80"/>
  <c r="AD37" i="90" s="1"/>
  <c r="AB227" i="80"/>
  <c r="AB40" i="91" s="1"/>
  <c r="AE238" i="80"/>
  <c r="AE41" i="91" s="1"/>
  <c r="AK38" i="92"/>
  <c r="AH214" i="80"/>
  <c r="AH39" i="54" s="1"/>
  <c r="AH186" i="80"/>
  <c r="AH36" i="94" s="1"/>
  <c r="AJ182" i="80"/>
  <c r="AJ36" i="90" s="1"/>
  <c r="AB243" i="80"/>
  <c r="AB41" i="96" s="1"/>
  <c r="AJ218" i="80"/>
  <c r="AJ39" i="93" s="1"/>
  <c r="AA219" i="80"/>
  <c r="AA39" i="94" s="1"/>
  <c r="AJ194" i="80"/>
  <c r="AJ37" i="91" s="1"/>
  <c r="AI225" i="80"/>
  <c r="AI40" i="54" s="1"/>
  <c r="AK40" i="93"/>
  <c r="AJ230" i="80"/>
  <c r="AJ40" i="94" s="1"/>
  <c r="AJ193" i="80"/>
  <c r="AJ37" i="90" s="1"/>
  <c r="AF230" i="80"/>
  <c r="AF40" i="94" s="1"/>
  <c r="AA199" i="80"/>
  <c r="AA37" i="96" s="1"/>
  <c r="Y210" i="80"/>
  <c r="Y38" i="96" s="1"/>
  <c r="AK37" i="92"/>
  <c r="AA229" i="80"/>
  <c r="AA40" i="93" s="1"/>
  <c r="AE192" i="80"/>
  <c r="AE37" i="54" s="1"/>
  <c r="AE260" i="80"/>
  <c r="AE43" i="91" s="1"/>
  <c r="AK39" i="96"/>
  <c r="AD216" i="80"/>
  <c r="AD39" i="91" s="1"/>
  <c r="Z183" i="80"/>
  <c r="Z36" i="91" s="1"/>
  <c r="AD242" i="80"/>
  <c r="AD41" i="95" s="1"/>
  <c r="AJ228" i="80"/>
  <c r="AJ40" i="92" s="1"/>
  <c r="AI238" i="80"/>
  <c r="AI41" i="91" s="1"/>
  <c r="AI193" i="80"/>
  <c r="AI37" i="90" s="1"/>
  <c r="AA214" i="80"/>
  <c r="AA39" i="54" s="1"/>
  <c r="AG259" i="80"/>
  <c r="AG43" i="90" s="1"/>
  <c r="AH185" i="80"/>
  <c r="AH36" i="93" s="1"/>
  <c r="AH196" i="80"/>
  <c r="AH37" i="93" s="1"/>
  <c r="Z263" i="80"/>
  <c r="Z43" i="94" s="1"/>
  <c r="AJ181" i="80"/>
  <c r="AJ36" i="54" s="1"/>
  <c r="AE209" i="80"/>
  <c r="AE38" i="95" s="1"/>
  <c r="AE183" i="80"/>
  <c r="AE36" i="91" s="1"/>
  <c r="AE249" i="80"/>
  <c r="AE42" i="91" s="1"/>
  <c r="Y230" i="80"/>
  <c r="Y40" i="94" s="1"/>
  <c r="Y27" i="55"/>
  <c r="AA26" i="70"/>
  <c r="AE25" i="70"/>
  <c r="AC25" i="70"/>
  <c r="Y27" i="70"/>
  <c r="AH27" i="70"/>
  <c r="AJ28" i="70"/>
  <c r="AA27" i="68"/>
  <c r="AD27" i="68"/>
  <c r="AJ28" i="68"/>
  <c r="Z25" i="68"/>
  <c r="AF26" i="68"/>
  <c r="AK26" i="68"/>
  <c r="Y25" i="66"/>
  <c r="AB26" i="66"/>
  <c r="AA26" i="66"/>
  <c r="AI27" i="66"/>
  <c r="Z27" i="66"/>
  <c r="AC28" i="66"/>
  <c r="AH25" i="64"/>
  <c r="AJ26" i="64"/>
  <c r="AA26" i="64"/>
  <c r="AF27" i="64"/>
  <c r="AA27" i="64"/>
  <c r="AA28" i="64"/>
  <c r="AC28" i="64"/>
  <c r="AD26" i="62"/>
  <c r="AJ26" i="62"/>
  <c r="AG25" i="62"/>
  <c r="AD25" i="62"/>
  <c r="AA27" i="62"/>
  <c r="AE27" i="62"/>
  <c r="AG28" i="62"/>
  <c r="AA28" i="62"/>
  <c r="AE26" i="70"/>
  <c r="AF26" i="70"/>
  <c r="AB25" i="70"/>
  <c r="AD25" i="70"/>
  <c r="AJ27" i="70"/>
  <c r="AG27" i="70"/>
  <c r="AC28" i="70"/>
  <c r="AH27" i="68"/>
  <c r="AG27" i="68"/>
  <c r="AB28" i="68"/>
  <c r="AA28" i="68"/>
  <c r="Y25" i="68"/>
  <c r="AE26" i="68"/>
  <c r="AJ26" i="68"/>
  <c r="AK25" i="66"/>
  <c r="AK26" i="66"/>
  <c r="AD26" i="66"/>
  <c r="AC27" i="66"/>
  <c r="Y27" i="66"/>
  <c r="AD26" i="70"/>
  <c r="AC26" i="70"/>
  <c r="AA25" i="70"/>
  <c r="Z25" i="70"/>
  <c r="AE27" i="70"/>
  <c r="AK27" i="70"/>
  <c r="Z28" i="70"/>
  <c r="AB28" i="70"/>
  <c r="Z27" i="68"/>
  <c r="AF27" i="68"/>
  <c r="AF28" i="68"/>
  <c r="Z28" i="68"/>
  <c r="AC25" i="68"/>
  <c r="AG26" i="68"/>
  <c r="Z25" i="66"/>
  <c r="Z26" i="66"/>
  <c r="AB27" i="66"/>
  <c r="AE27" i="66"/>
  <c r="AG28" i="66"/>
  <c r="AH28" i="66"/>
  <c r="AI25" i="64"/>
  <c r="AG26" i="64"/>
  <c r="AC27" i="64"/>
  <c r="AI28" i="64"/>
  <c r="AH28" i="64"/>
  <c r="AA26" i="62"/>
  <c r="AH26" i="70"/>
  <c r="AG26" i="70"/>
  <c r="AH25" i="70"/>
  <c r="AD27" i="70"/>
  <c r="Z27" i="70"/>
  <c r="Y28" i="70"/>
  <c r="AF28" i="70"/>
  <c r="AB27" i="68"/>
  <c r="AE27" i="68"/>
  <c r="AG28" i="68"/>
  <c r="AD28" i="68"/>
  <c r="AE25" i="68"/>
  <c r="AJ25" i="68"/>
  <c r="Y26" i="68"/>
  <c r="AB25" i="66"/>
  <c r="AD25" i="66"/>
  <c r="AG26" i="66"/>
  <c r="AA27" i="66"/>
  <c r="AK27" i="66"/>
  <c r="AA28" i="66"/>
  <c r="AE28" i="66"/>
  <c r="AC25" i="64"/>
  <c r="AK25" i="64"/>
  <c r="AH26" i="64"/>
  <c r="Y27" i="64"/>
  <c r="AG28" i="64"/>
  <c r="Y26" i="62"/>
  <c r="AB25" i="62"/>
  <c r="AH25" i="62"/>
  <c r="AD27" i="62"/>
  <c r="AD28" i="62"/>
  <c r="AK26" i="70"/>
  <c r="AB26" i="70"/>
  <c r="Y26" i="70"/>
  <c r="AF25" i="70"/>
  <c r="AA27" i="70"/>
  <c r="AD28" i="70"/>
  <c r="AH28" i="70"/>
  <c r="AK27" i="68"/>
  <c r="AE28" i="68"/>
  <c r="AC28" i="68"/>
  <c r="AH25" i="68"/>
  <c r="AI25" i="68"/>
  <c r="AA26" i="68"/>
  <c r="AI26" i="68"/>
  <c r="AE25" i="66"/>
  <c r="AF25" i="66"/>
  <c r="AJ26" i="66"/>
  <c r="AE26" i="66"/>
  <c r="AF27" i="66"/>
  <c r="Y28" i="66"/>
  <c r="AI28" i="66"/>
  <c r="AA25" i="64"/>
  <c r="Z25" i="64"/>
  <c r="AD26" i="64"/>
  <c r="AB26" i="64"/>
  <c r="AK27" i="64"/>
  <c r="AD27" i="64"/>
  <c r="Y28" i="64"/>
  <c r="AB26" i="62"/>
  <c r="AC26" i="62"/>
  <c r="AA25" i="62"/>
  <c r="Z27" i="62"/>
  <c r="AI27" i="62"/>
  <c r="AJ26" i="70"/>
  <c r="AJ25" i="70"/>
  <c r="Y25" i="70"/>
  <c r="AF27" i="70"/>
  <c r="AE28" i="70"/>
  <c r="AG28" i="70"/>
  <c r="AJ27" i="68"/>
  <c r="AH28" i="68"/>
  <c r="AG25" i="68"/>
  <c r="AD25" i="68"/>
  <c r="AC26" i="68"/>
  <c r="Z26" i="68"/>
  <c r="AH25" i="66"/>
  <c r="AJ25" i="66"/>
  <c r="AH26" i="66"/>
  <c r="AI26" i="66"/>
  <c r="AH27" i="66"/>
  <c r="AK28" i="66"/>
  <c r="AD25" i="64"/>
  <c r="Y25" i="64"/>
  <c r="AE26" i="64"/>
  <c r="AI26" i="64"/>
  <c r="AG27" i="64"/>
  <c r="AJ27" i="64"/>
  <c r="AF28" i="64"/>
  <c r="AD28" i="64"/>
  <c r="AG26" i="62"/>
  <c r="AK26" i="62"/>
  <c r="AF25" i="62"/>
  <c r="AG27" i="62"/>
  <c r="AC27" i="62"/>
  <c r="AB28" i="62"/>
  <c r="Z28" i="62"/>
  <c r="AI26" i="70"/>
  <c r="AK28" i="70"/>
  <c r="AB26" i="68"/>
  <c r="AJ27" i="66"/>
  <c r="Z28" i="66"/>
  <c r="AK25" i="62"/>
  <c r="AE28" i="62"/>
  <c r="AE27" i="60"/>
  <c r="AC28" i="60"/>
  <c r="AB28" i="60"/>
  <c r="AC25" i="60"/>
  <c r="AG25" i="60"/>
  <c r="AD26" i="60"/>
  <c r="AC26" i="60"/>
  <c r="AD25" i="58"/>
  <c r="AC25" i="58"/>
  <c r="AA26" i="58"/>
  <c r="AJ26" i="58"/>
  <c r="AC27" i="58"/>
  <c r="AA27" i="58"/>
  <c r="Z26" i="70"/>
  <c r="AI27" i="70"/>
  <c r="AI28" i="70"/>
  <c r="AF25" i="68"/>
  <c r="AH26" i="68"/>
  <c r="AD27" i="66"/>
  <c r="AJ28" i="66"/>
  <c r="AJ25" i="64"/>
  <c r="AH27" i="64"/>
  <c r="AC25" i="62"/>
  <c r="Y28" i="62"/>
  <c r="AD27" i="60"/>
  <c r="Y27" i="60"/>
  <c r="AA28" i="60"/>
  <c r="Y28" i="60"/>
  <c r="AF25" i="60"/>
  <c r="AA26" i="60"/>
  <c r="AJ26" i="60"/>
  <c r="AG25" i="58"/>
  <c r="AE26" i="58"/>
  <c r="AF26" i="58"/>
  <c r="AD27" i="58"/>
  <c r="AF27" i="58"/>
  <c r="AI25" i="70"/>
  <c r="AB27" i="70"/>
  <c r="AK25" i="68"/>
  <c r="AD26" i="68"/>
  <c r="AC26" i="66"/>
  <c r="AG27" i="66"/>
  <c r="AB28" i="66"/>
  <c r="AB25" i="64"/>
  <c r="Z27" i="64"/>
  <c r="AE26" i="62"/>
  <c r="AH27" i="62"/>
  <c r="AH28" i="62"/>
  <c r="AK27" i="60"/>
  <c r="AG27" i="60"/>
  <c r="AE28" i="60"/>
  <c r="AF28" i="60"/>
  <c r="AE25" i="60"/>
  <c r="AH26" i="60"/>
  <c r="Y26" i="60"/>
  <c r="Z25" i="58"/>
  <c r="AK26" i="58"/>
  <c r="AG26" i="58"/>
  <c r="AB27" i="58"/>
  <c r="Y27" i="58"/>
  <c r="AK28" i="58"/>
  <c r="AI28" i="58"/>
  <c r="AF28" i="58"/>
  <c r="AG25" i="70"/>
  <c r="AC27" i="70"/>
  <c r="Y27" i="68"/>
  <c r="AI28" i="68"/>
  <c r="AB25" i="68"/>
  <c r="AA25" i="66"/>
  <c r="AF26" i="66"/>
  <c r="AD28" i="66"/>
  <c r="AG25" i="64"/>
  <c r="AK26" i="64"/>
  <c r="AE27" i="64"/>
  <c r="AJ28" i="64"/>
  <c r="AI26" i="62"/>
  <c r="Z25" i="62"/>
  <c r="AJ27" i="62"/>
  <c r="AI28" i="62"/>
  <c r="AC27" i="60"/>
  <c r="AB27" i="60"/>
  <c r="AJ28" i="60"/>
  <c r="AK28" i="60"/>
  <c r="AJ25" i="60"/>
  <c r="AK26" i="60"/>
  <c r="AF25" i="58"/>
  <c r="AH26" i="58"/>
  <c r="Z27" i="58"/>
  <c r="AK27" i="58"/>
  <c r="AK25" i="70"/>
  <c r="AC27" i="68"/>
  <c r="Y28" i="68"/>
  <c r="AA25" i="68"/>
  <c r="AG25" i="66"/>
  <c r="Y26" i="66"/>
  <c r="AE25" i="64"/>
  <c r="AF26" i="64"/>
  <c r="AB27" i="64"/>
  <c r="Z28" i="64"/>
  <c r="AF26" i="62"/>
  <c r="AJ25" i="62"/>
  <c r="AF27" i="62"/>
  <c r="AK28" i="62"/>
  <c r="AH27" i="60"/>
  <c r="AA27" i="60"/>
  <c r="AH28" i="60"/>
  <c r="AI28" i="60"/>
  <c r="Y25" i="60"/>
  <c r="AH25" i="60"/>
  <c r="AB26" i="60"/>
  <c r="AA25" i="58"/>
  <c r="AB25" i="58"/>
  <c r="AD26" i="58"/>
  <c r="AI27" i="58"/>
  <c r="AJ27" i="58"/>
  <c r="AI27" i="68"/>
  <c r="AK28" i="68"/>
  <c r="AC25" i="66"/>
  <c r="AF25" i="64"/>
  <c r="AC26" i="64"/>
  <c r="AI27" i="64"/>
  <c r="AB28" i="64"/>
  <c r="AH26" i="62"/>
  <c r="Y25" i="62"/>
  <c r="Y27" i="62"/>
  <c r="AC28" i="62"/>
  <c r="AF27" i="60"/>
  <c r="AI27" i="60"/>
  <c r="Z28" i="60"/>
  <c r="AK25" i="60"/>
  <c r="AI25" i="60"/>
  <c r="AG26" i="60"/>
  <c r="Y25" i="58"/>
  <c r="AH25" i="58"/>
  <c r="AB26" i="58"/>
  <c r="AH27" i="58"/>
  <c r="AH28" i="58"/>
  <c r="AA28" i="58"/>
  <c r="AA28" i="70"/>
  <c r="AF28" i="66"/>
  <c r="Y26" i="64"/>
  <c r="AE28" i="64"/>
  <c r="AE25" i="62"/>
  <c r="AK27" i="62"/>
  <c r="AF28" i="62"/>
  <c r="Z27" i="60"/>
  <c r="AD28" i="60"/>
  <c r="AA25" i="60"/>
  <c r="Z25" i="60"/>
  <c r="AI26" i="60"/>
  <c r="AE26" i="60"/>
  <c r="AE25" i="58"/>
  <c r="AI25" i="58"/>
  <c r="Y26" i="58"/>
  <c r="AC26" i="58"/>
  <c r="AE27" i="58"/>
  <c r="AD28" i="58"/>
  <c r="AJ25" i="58"/>
  <c r="AE28" i="58"/>
  <c r="Z26" i="58"/>
  <c r="AG28" i="60"/>
  <c r="AJ28" i="58"/>
  <c r="AB27" i="62"/>
  <c r="AC28" i="58"/>
  <c r="AI25" i="66"/>
  <c r="AK28" i="64"/>
  <c r="AG28" i="58"/>
  <c r="AD25" i="60"/>
  <c r="AI26" i="58"/>
  <c r="Y28" i="58"/>
  <c r="AI25" i="62"/>
  <c r="Z26" i="62"/>
  <c r="AB25" i="60"/>
  <c r="Z26" i="64"/>
  <c r="Z26" i="60"/>
  <c r="AG27" i="58"/>
  <c r="AB28" i="58"/>
  <c r="AJ28" i="62"/>
  <c r="AJ27" i="60"/>
  <c r="AK25" i="58"/>
  <c r="Z28" i="58"/>
  <c r="AF26" i="60"/>
  <c r="AE154" i="80"/>
  <c r="AE67" i="80" s="1"/>
  <c r="AE34" i="80" s="1"/>
  <c r="AE12" i="95" s="1"/>
  <c r="AA335" i="80"/>
  <c r="AH330" i="80"/>
  <c r="AH290" i="52" s="1"/>
  <c r="AH62" i="68" s="1"/>
  <c r="AD72" i="68"/>
  <c r="AD72" i="66"/>
  <c r="AH67" i="66"/>
  <c r="AE65" i="66"/>
  <c r="AJ72" i="64"/>
  <c r="AA68" i="64"/>
  <c r="Z71" i="62"/>
  <c r="AH66" i="62"/>
  <c r="AI72" i="60"/>
  <c r="Z69" i="60"/>
  <c r="AB71" i="58"/>
  <c r="Y68" i="58"/>
  <c r="AG66" i="58"/>
  <c r="AE72" i="55"/>
  <c r="AJ71" i="55"/>
  <c r="AB71" i="55"/>
  <c r="AG69" i="55"/>
  <c r="Y69" i="55"/>
  <c r="AD68" i="55"/>
  <c r="AI67" i="55"/>
  <c r="AA67" i="55"/>
  <c r="AF66" i="55"/>
  <c r="AK65" i="55"/>
  <c r="AC65" i="55"/>
  <c r="AH28" i="55"/>
  <c r="Z28" i="55"/>
  <c r="AE27" i="55"/>
  <c r="AJ26" i="55"/>
  <c r="AB26" i="55"/>
  <c r="AG25" i="55"/>
  <c r="Y25" i="55"/>
  <c r="Y26" i="55"/>
  <c r="AE71" i="70"/>
  <c r="AJ67" i="70"/>
  <c r="AA72" i="66"/>
  <c r="AB67" i="66"/>
  <c r="AD65" i="66"/>
  <c r="AA72" i="64"/>
  <c r="AI67" i="62"/>
  <c r="AB66" i="62"/>
  <c r="AH65" i="60"/>
  <c r="Z71" i="58"/>
  <c r="AC66" i="58"/>
  <c r="AD72" i="55"/>
  <c r="AI71" i="55"/>
  <c r="AA71" i="55"/>
  <c r="AF69" i="55"/>
  <c r="AK68" i="55"/>
  <c r="AC68" i="55"/>
  <c r="AH67" i="55"/>
  <c r="Z67" i="55"/>
  <c r="AE66" i="55"/>
  <c r="AJ65" i="55"/>
  <c r="AB65" i="55"/>
  <c r="AG28" i="55"/>
  <c r="Y28" i="55"/>
  <c r="AD27" i="55"/>
  <c r="AI26" i="55"/>
  <c r="AA26" i="55"/>
  <c r="AF25" i="55"/>
  <c r="AB27" i="55"/>
  <c r="AB71" i="70"/>
  <c r="AK71" i="68"/>
  <c r="Y72" i="66"/>
  <c r="AA67" i="66"/>
  <c r="AJ67" i="64"/>
  <c r="AH67" i="62"/>
  <c r="Z66" i="62"/>
  <c r="AI71" i="60"/>
  <c r="AA68" i="60"/>
  <c r="AE65" i="60"/>
  <c r="AH67" i="58"/>
  <c r="AK72" i="55"/>
  <c r="AC72" i="55"/>
  <c r="AH71" i="55"/>
  <c r="Z71" i="55"/>
  <c r="AE69" i="55"/>
  <c r="AJ68" i="55"/>
  <c r="AB68" i="55"/>
  <c r="AG67" i="55"/>
  <c r="Y67" i="55"/>
  <c r="AD66" i="55"/>
  <c r="AI65" i="55"/>
  <c r="AA65" i="55"/>
  <c r="AF28" i="55"/>
  <c r="AK27" i="55"/>
  <c r="AC27" i="55"/>
  <c r="AH26" i="55"/>
  <c r="Z26" i="55"/>
  <c r="AE25" i="55"/>
  <c r="AG26" i="55"/>
  <c r="AD66" i="70"/>
  <c r="AJ71" i="68"/>
  <c r="AJ67" i="68"/>
  <c r="AK68" i="66"/>
  <c r="Z67" i="66"/>
  <c r="AH71" i="64"/>
  <c r="AH67" i="64"/>
  <c r="AE67" i="62"/>
  <c r="AD65" i="60"/>
  <c r="AD67" i="58"/>
  <c r="AE65" i="58"/>
  <c r="AJ72" i="55"/>
  <c r="AB72" i="55"/>
  <c r="AG71" i="55"/>
  <c r="Y71" i="55"/>
  <c r="AD69" i="55"/>
  <c r="AI68" i="55"/>
  <c r="AA68" i="55"/>
  <c r="AF67" i="55"/>
  <c r="AK66" i="55"/>
  <c r="AC66" i="55"/>
  <c r="AH65" i="55"/>
  <c r="Z65" i="55"/>
  <c r="AE28" i="55"/>
  <c r="AJ27" i="55"/>
  <c r="AD25" i="55"/>
  <c r="AD71" i="68"/>
  <c r="AD67" i="68"/>
  <c r="AH71" i="66"/>
  <c r="AD68" i="66"/>
  <c r="Z67" i="64"/>
  <c r="AK68" i="62"/>
  <c r="AD67" i="62"/>
  <c r="Y67" i="60"/>
  <c r="AC65" i="60"/>
  <c r="AD69" i="58"/>
  <c r="AB67" i="58"/>
  <c r="AI72" i="55"/>
  <c r="AA72" i="55"/>
  <c r="AF71" i="55"/>
  <c r="AK69" i="55"/>
  <c r="AC69" i="55"/>
  <c r="AH68" i="55"/>
  <c r="Z68" i="55"/>
  <c r="AE67" i="55"/>
  <c r="AJ66" i="55"/>
  <c r="AB66" i="55"/>
  <c r="AG65" i="55"/>
  <c r="Y65" i="55"/>
  <c r="AF65" i="70"/>
  <c r="AC71" i="68"/>
  <c r="AB71" i="66"/>
  <c r="AA68" i="66"/>
  <c r="AG66" i="66"/>
  <c r="Y67" i="64"/>
  <c r="AJ68" i="62"/>
  <c r="AA67" i="62"/>
  <c r="AJ69" i="60"/>
  <c r="AB65" i="60"/>
  <c r="AA67" i="58"/>
  <c r="AH72" i="55"/>
  <c r="Z72" i="55"/>
  <c r="AE71" i="55"/>
  <c r="AJ69" i="55"/>
  <c r="AB69" i="55"/>
  <c r="AG68" i="55"/>
  <c r="Y68" i="55"/>
  <c r="AD67" i="55"/>
  <c r="AI66" i="55"/>
  <c r="AA66" i="55"/>
  <c r="AF65" i="55"/>
  <c r="AK28" i="55"/>
  <c r="AC28" i="55"/>
  <c r="AH27" i="55"/>
  <c r="Z27" i="55"/>
  <c r="AE26" i="55"/>
  <c r="AJ25" i="55"/>
  <c r="AB25" i="55"/>
  <c r="AG68" i="70"/>
  <c r="AB66" i="68"/>
  <c r="Y68" i="66"/>
  <c r="AF66" i="64"/>
  <c r="Z67" i="62"/>
  <c r="AC69" i="60"/>
  <c r="AD71" i="55"/>
  <c r="AK67" i="55"/>
  <c r="AE65" i="55"/>
  <c r="AJ28" i="55"/>
  <c r="AA27" i="55"/>
  <c r="AH25" i="55"/>
  <c r="Y66" i="55"/>
  <c r="AI25" i="55"/>
  <c r="AB71" i="68"/>
  <c r="AK72" i="66"/>
  <c r="AB71" i="62"/>
  <c r="AB69" i="60"/>
  <c r="AF68" i="58"/>
  <c r="AC71" i="55"/>
  <c r="AJ67" i="55"/>
  <c r="AD65" i="55"/>
  <c r="AI28" i="55"/>
  <c r="AC25" i="55"/>
  <c r="Z25" i="55"/>
  <c r="AA69" i="55"/>
  <c r="AD26" i="55"/>
  <c r="AG27" i="55"/>
  <c r="AE68" i="55"/>
  <c r="AF27" i="55"/>
  <c r="AC68" i="58"/>
  <c r="AI69" i="55"/>
  <c r="AC67" i="55"/>
  <c r="AD28" i="55"/>
  <c r="AK26" i="55"/>
  <c r="AA25" i="55"/>
  <c r="AF26" i="55"/>
  <c r="AE66" i="60"/>
  <c r="Z66" i="55"/>
  <c r="AA71" i="66"/>
  <c r="AH69" i="55"/>
  <c r="AB67" i="55"/>
  <c r="AB28" i="55"/>
  <c r="AG72" i="55"/>
  <c r="Y68" i="70"/>
  <c r="Z71" i="66"/>
  <c r="AF65" i="66"/>
  <c r="AK72" i="60"/>
  <c r="Z67" i="58"/>
  <c r="AH66" i="55"/>
  <c r="AA28" i="55"/>
  <c r="AF68" i="55"/>
  <c r="AK25" i="55"/>
  <c r="AB68" i="64"/>
  <c r="AD68" i="62"/>
  <c r="AG66" i="60"/>
  <c r="AI71" i="58"/>
  <c r="AF72" i="55"/>
  <c r="Z69" i="55"/>
  <c r="AG66" i="55"/>
  <c r="AI27" i="55"/>
  <c r="AC26" i="55"/>
  <c r="AB68" i="62"/>
  <c r="Y72" i="55"/>
  <c r="AD66" i="68"/>
  <c r="AK71" i="55"/>
  <c r="AI71" i="70"/>
  <c r="AE69" i="66"/>
  <c r="AI68" i="62"/>
  <c r="AG66" i="68"/>
  <c r="AD68" i="70"/>
  <c r="AE67" i="70"/>
  <c r="AD69" i="70"/>
  <c r="Y69" i="70"/>
  <c r="AB65" i="70"/>
  <c r="AF69" i="70"/>
  <c r="AI66" i="70"/>
  <c r="AF72" i="70"/>
  <c r="Y67" i="70"/>
  <c r="AB72" i="70"/>
  <c r="Y66" i="70"/>
  <c r="AH66" i="68"/>
  <c r="AA66" i="68"/>
  <c r="AI65" i="68"/>
  <c r="Y65" i="68"/>
  <c r="AA69" i="68"/>
  <c r="AF65" i="68"/>
  <c r="AC68" i="68"/>
  <c r="Y68" i="68"/>
  <c r="AH69" i="68"/>
  <c r="AG72" i="68"/>
  <c r="AE66" i="68"/>
  <c r="AJ72" i="68"/>
  <c r="AC72" i="68"/>
  <c r="AC68" i="66"/>
  <c r="AJ67" i="66"/>
  <c r="AI65" i="60"/>
  <c r="AF67" i="60"/>
  <c r="AA65" i="58"/>
  <c r="AI69" i="60"/>
  <c r="AJ71" i="70"/>
  <c r="AB66" i="70"/>
  <c r="AG72" i="70"/>
  <c r="AK69" i="70"/>
  <c r="AG65" i="70"/>
  <c r="AA65" i="70"/>
  <c r="AC67" i="70"/>
  <c r="AG67" i="70"/>
  <c r="AF66" i="70"/>
  <c r="AJ72" i="70"/>
  <c r="AA67" i="70"/>
  <c r="AK67" i="68"/>
  <c r="AC67" i="68"/>
  <c r="AA65" i="68"/>
  <c r="AE69" i="68"/>
  <c r="Z65" i="68"/>
  <c r="Z69" i="68"/>
  <c r="AJ68" i="68"/>
  <c r="AG69" i="68"/>
  <c r="AF67" i="68"/>
  <c r="Y67" i="68"/>
  <c r="AG71" i="66"/>
  <c r="AI68" i="66"/>
  <c r="AK65" i="66"/>
  <c r="AG65" i="66"/>
  <c r="AC71" i="66"/>
  <c r="AF68" i="66"/>
  <c r="AI69" i="66"/>
  <c r="AK69" i="66"/>
  <c r="AG67" i="58"/>
  <c r="AG67" i="62"/>
  <c r="AK72" i="62"/>
  <c r="AG66" i="70"/>
  <c r="AH72" i="60"/>
  <c r="Y69" i="68"/>
  <c r="AH66" i="70"/>
  <c r="Z66" i="70"/>
  <c r="AD67" i="70"/>
  <c r="AC69" i="70"/>
  <c r="Y65" i="70"/>
  <c r="AI69" i="70"/>
  <c r="AK67" i="70"/>
  <c r="AF67" i="70"/>
  <c r="AA68" i="70"/>
  <c r="Z67" i="70"/>
  <c r="AC68" i="70"/>
  <c r="AJ66" i="68"/>
  <c r="AD69" i="68"/>
  <c r="AG65" i="68"/>
  <c r="AB68" i="68"/>
  <c r="AF71" i="68"/>
  <c r="AG67" i="68"/>
  <c r="AF66" i="68"/>
  <c r="AE67" i="66"/>
  <c r="AC72" i="66"/>
  <c r="Y71" i="66"/>
  <c r="AC65" i="66"/>
  <c r="Y65" i="66"/>
  <c r="AA66" i="66"/>
  <c r="AF66" i="66"/>
  <c r="AI67" i="68"/>
  <c r="AH65" i="62"/>
  <c r="AJ66" i="62"/>
  <c r="AF66" i="58"/>
  <c r="AF68" i="68"/>
  <c r="AK72" i="68"/>
  <c r="AH66" i="64"/>
  <c r="AK68" i="70"/>
  <c r="AD71" i="70"/>
  <c r="AB67" i="70"/>
  <c r="AD72" i="70"/>
  <c r="AJ69" i="70"/>
  <c r="AE65" i="70"/>
  <c r="AE68" i="70"/>
  <c r="Z68" i="70"/>
  <c r="AI68" i="70"/>
  <c r="AH67" i="70"/>
  <c r="AA71" i="70"/>
  <c r="AE68" i="68"/>
  <c r="Z66" i="68"/>
  <c r="AE72" i="68"/>
  <c r="AE65" i="68"/>
  <c r="AK69" i="68"/>
  <c r="AF69" i="68"/>
  <c r="AI68" i="68"/>
  <c r="AF72" i="68"/>
  <c r="AC66" i="68"/>
  <c r="Z72" i="68"/>
  <c r="Y71" i="68"/>
  <c r="Z67" i="68"/>
  <c r="AB68" i="66"/>
  <c r="AJ71" i="66"/>
  <c r="AI65" i="70"/>
  <c r="AF69" i="62"/>
  <c r="AG71" i="58"/>
  <c r="AK72" i="70"/>
  <c r="Y72" i="70"/>
  <c r="AB69" i="70"/>
  <c r="AD65" i="70"/>
  <c r="AC71" i="70"/>
  <c r="AH68" i="70"/>
  <c r="Y71" i="70"/>
  <c r="AB68" i="70"/>
  <c r="AC72" i="70"/>
  <c r="AB67" i="68"/>
  <c r="AB65" i="68"/>
  <c r="AC69" i="68"/>
  <c r="AA68" i="68"/>
  <c r="AK72" i="58"/>
  <c r="AI67" i="64"/>
  <c r="AH68" i="66"/>
  <c r="AI67" i="70"/>
  <c r="AG71" i="62"/>
  <c r="AF71" i="66"/>
  <c r="AH69" i="70"/>
  <c r="AK65" i="70"/>
  <c r="AK71" i="70"/>
  <c r="AF71" i="70"/>
  <c r="AG71" i="70"/>
  <c r="AJ68" i="70"/>
  <c r="AD65" i="68"/>
  <c r="AJ69" i="68"/>
  <c r="AH68" i="68"/>
  <c r="AE67" i="68"/>
  <c r="AA72" i="68"/>
  <c r="Z71" i="68"/>
  <c r="Y66" i="68"/>
  <c r="AB72" i="66"/>
  <c r="AG68" i="66"/>
  <c r="AI65" i="66"/>
  <c r="AK67" i="66"/>
  <c r="AF72" i="66"/>
  <c r="AJ69" i="66"/>
  <c r="AH72" i="66"/>
  <c r="AH65" i="70"/>
  <c r="AH71" i="70"/>
  <c r="AG68" i="68"/>
  <c r="AI72" i="68"/>
  <c r="AA71" i="68"/>
  <c r="Y66" i="66"/>
  <c r="AJ65" i="66"/>
  <c r="AE72" i="66"/>
  <c r="AC66" i="66"/>
  <c r="AC69" i="66"/>
  <c r="Y71" i="64"/>
  <c r="AD68" i="64"/>
  <c r="AI65" i="64"/>
  <c r="AI69" i="64"/>
  <c r="AD66" i="64"/>
  <c r="AK66" i="70"/>
  <c r="AE66" i="70"/>
  <c r="AB69" i="68"/>
  <c r="AK66" i="68"/>
  <c r="AG67" i="66"/>
  <c r="AB65" i="66"/>
  <c r="AF69" i="66"/>
  <c r="AK66" i="66"/>
  <c r="AD69" i="66"/>
  <c r="Z71" i="64"/>
  <c r="AG71" i="64"/>
  <c r="AA65" i="64"/>
  <c r="AA69" i="64"/>
  <c r="AB66" i="64"/>
  <c r="AE72" i="64"/>
  <c r="Y68" i="64"/>
  <c r="AG66" i="62"/>
  <c r="AK69" i="62"/>
  <c r="AG69" i="62"/>
  <c r="AD69" i="62"/>
  <c r="Y65" i="62"/>
  <c r="AC71" i="62"/>
  <c r="AG68" i="62"/>
  <c r="Z72" i="62"/>
  <c r="AA72" i="62"/>
  <c r="AB68" i="60"/>
  <c r="Z71" i="60"/>
  <c r="AI67" i="60"/>
  <c r="AI66" i="60"/>
  <c r="AA72" i="70"/>
  <c r="AI69" i="68"/>
  <c r="AE71" i="68"/>
  <c r="AH67" i="68"/>
  <c r="Y67" i="66"/>
  <c r="AA65" i="66"/>
  <c r="AI66" i="66"/>
  <c r="AB66" i="66"/>
  <c r="AA69" i="66"/>
  <c r="AB72" i="64"/>
  <c r="AI71" i="68"/>
  <c r="AA69" i="70"/>
  <c r="AK72" i="64"/>
  <c r="AE69" i="70"/>
  <c r="AA66" i="70"/>
  <c r="AI72" i="70"/>
  <c r="AK65" i="68"/>
  <c r="Y72" i="68"/>
  <c r="AH71" i="68"/>
  <c r="AI72" i="66"/>
  <c r="AH65" i="66"/>
  <c r="AC67" i="66"/>
  <c r="AJ66" i="66"/>
  <c r="AD66" i="66"/>
  <c r="AG65" i="64"/>
  <c r="Z69" i="64"/>
  <c r="AC69" i="64"/>
  <c r="AC66" i="64"/>
  <c r="AF72" i="64"/>
  <c r="AE71" i="64"/>
  <c r="Z68" i="64"/>
  <c r="AA67" i="64"/>
  <c r="AB67" i="62"/>
  <c r="AA71" i="62"/>
  <c r="AI71" i="64"/>
  <c r="AD68" i="58"/>
  <c r="Z69" i="70"/>
  <c r="AE72" i="70"/>
  <c r="AC65" i="68"/>
  <c r="AJ65" i="68"/>
  <c r="AH72" i="68"/>
  <c r="AB72" i="68"/>
  <c r="AE71" i="66"/>
  <c r="AJ68" i="66"/>
  <c r="Z65" i="66"/>
  <c r="AE68" i="66"/>
  <c r="AD67" i="66"/>
  <c r="Z68" i="66"/>
  <c r="AD67" i="64"/>
  <c r="AG67" i="64"/>
  <c r="AE65" i="64"/>
  <c r="Y65" i="64"/>
  <c r="AG69" i="64"/>
  <c r="AF65" i="64"/>
  <c r="AJ66" i="64"/>
  <c r="AE66" i="64"/>
  <c r="AC67" i="64"/>
  <c r="Y72" i="64"/>
  <c r="AH68" i="64"/>
  <c r="AC68" i="64"/>
  <c r="AC68" i="62"/>
  <c r="AD72" i="62"/>
  <c r="AB69" i="62"/>
  <c r="AD66" i="62"/>
  <c r="AJ65" i="62"/>
  <c r="AF68" i="62"/>
  <c r="AJ72" i="62"/>
  <c r="AA67" i="60"/>
  <c r="AG67" i="60"/>
  <c r="AH67" i="60"/>
  <c r="AJ72" i="60"/>
  <c r="AD66" i="60"/>
  <c r="AH68" i="60"/>
  <c r="AC65" i="70"/>
  <c r="Z72" i="70"/>
  <c r="AK68" i="68"/>
  <c r="AI71" i="66"/>
  <c r="AH66" i="66"/>
  <c r="AG69" i="66"/>
  <c r="AH69" i="66"/>
  <c r="Z72" i="66"/>
  <c r="AB71" i="64"/>
  <c r="AD71" i="64"/>
  <c r="AB65" i="64"/>
  <c r="AJ69" i="64"/>
  <c r="AD65" i="64"/>
  <c r="AK69" i="64"/>
  <c r="AG66" i="64"/>
  <c r="AA66" i="64"/>
  <c r="AE68" i="64"/>
  <c r="Z72" i="64"/>
  <c r="AC72" i="64"/>
  <c r="AE69" i="62"/>
  <c r="Z65" i="70"/>
  <c r="AF68" i="70"/>
  <c r="AD68" i="68"/>
  <c r="AH69" i="58"/>
  <c r="AC66" i="70"/>
  <c r="AG69" i="70"/>
  <c r="AH72" i="70"/>
  <c r="AI67" i="66"/>
  <c r="Y69" i="66"/>
  <c r="AI72" i="64"/>
  <c r="Y69" i="64"/>
  <c r="AF69" i="64"/>
  <c r="AK65" i="64"/>
  <c r="AF71" i="64"/>
  <c r="AJ67" i="62"/>
  <c r="AH71" i="62"/>
  <c r="AJ71" i="62"/>
  <c r="AJ69" i="62"/>
  <c r="AI66" i="62"/>
  <c r="AC65" i="62"/>
  <c r="AE72" i="62"/>
  <c r="Z68" i="62"/>
  <c r="Y71" i="62"/>
  <c r="AD69" i="60"/>
  <c r="AE69" i="60"/>
  <c r="Z65" i="60"/>
  <c r="AD71" i="60"/>
  <c r="AH66" i="60"/>
  <c r="Y66" i="60"/>
  <c r="AB71" i="60"/>
  <c r="AG69" i="60"/>
  <c r="Y72" i="60"/>
  <c r="AH71" i="58"/>
  <c r="AA71" i="58"/>
  <c r="AJ65" i="58"/>
  <c r="AJ66" i="58"/>
  <c r="AF69" i="58"/>
  <c r="AK68" i="58"/>
  <c r="AB69" i="58"/>
  <c r="AE72" i="58"/>
  <c r="AF71" i="58"/>
  <c r="AA72" i="58"/>
  <c r="AD65" i="58"/>
  <c r="AG69" i="58"/>
  <c r="AF72" i="58"/>
  <c r="AI72" i="58"/>
  <c r="AA72" i="60"/>
  <c r="Y65" i="60"/>
  <c r="Z68" i="60"/>
  <c r="AH66" i="58"/>
  <c r="AB68" i="58"/>
  <c r="AG65" i="58"/>
  <c r="Y69" i="58"/>
  <c r="Y72" i="58"/>
  <c r="Y68" i="62"/>
  <c r="AF67" i="66"/>
  <c r="AJ65" i="70"/>
  <c r="AG72" i="66"/>
  <c r="AK71" i="66"/>
  <c r="AB67" i="64"/>
  <c r="AC65" i="64"/>
  <c r="AE67" i="64"/>
  <c r="AH72" i="64"/>
  <c r="AD71" i="62"/>
  <c r="AI69" i="62"/>
  <c r="AA66" i="62"/>
  <c r="AB65" i="62"/>
  <c r="AF72" i="62"/>
  <c r="AH68" i="62"/>
  <c r="AI72" i="62"/>
  <c r="Y71" i="60"/>
  <c r="AB72" i="60"/>
  <c r="AJ68" i="60"/>
  <c r="Z66" i="60"/>
  <c r="AJ71" i="60"/>
  <c r="AC71" i="60"/>
  <c r="AG72" i="60"/>
  <c r="AF65" i="58"/>
  <c r="Z66" i="58"/>
  <c r="AD72" i="58"/>
  <c r="AB65" i="58"/>
  <c r="AE69" i="58"/>
  <c r="Z72" i="58"/>
  <c r="AH69" i="60"/>
  <c r="AD72" i="60"/>
  <c r="AA65" i="60"/>
  <c r="AH65" i="58"/>
  <c r="AB66" i="58"/>
  <c r="AB72" i="58"/>
  <c r="AF71" i="60"/>
  <c r="AJ72" i="66"/>
  <c r="Z69" i="66"/>
  <c r="AJ65" i="64"/>
  <c r="AK67" i="64"/>
  <c r="AG68" i="64"/>
  <c r="AF66" i="62"/>
  <c r="AE65" i="62"/>
  <c r="AA69" i="62"/>
  <c r="AI65" i="62"/>
  <c r="Y72" i="62"/>
  <c r="AF71" i="62"/>
  <c r="AB72" i="62"/>
  <c r="AK71" i="60"/>
  <c r="AH72" i="58"/>
  <c r="Z71" i="70"/>
  <c r="AG71" i="68"/>
  <c r="AD71" i="66"/>
  <c r="Z65" i="64"/>
  <c r="AD69" i="64"/>
  <c r="Z66" i="64"/>
  <c r="AC71" i="64"/>
  <c r="AG72" i="64"/>
  <c r="AH69" i="62"/>
  <c r="AA65" i="62"/>
  <c r="AG72" i="62"/>
  <c r="AH72" i="62"/>
  <c r="AC72" i="62"/>
  <c r="AA71" i="60"/>
  <c r="AK69" i="60"/>
  <c r="AK66" i="60"/>
  <c r="AF65" i="60"/>
  <c r="AG65" i="60"/>
  <c r="AE72" i="60"/>
  <c r="AE67" i="60"/>
  <c r="Z72" i="60"/>
  <c r="AI67" i="58"/>
  <c r="AJ67" i="58"/>
  <c r="AJ71" i="58"/>
  <c r="Y65" i="58"/>
  <c r="AI68" i="58"/>
  <c r="Z69" i="58"/>
  <c r="AG72" i="58"/>
  <c r="AJ72" i="58"/>
  <c r="AB69" i="66"/>
  <c r="AI68" i="64"/>
  <c r="AH65" i="64"/>
  <c r="Y66" i="64"/>
  <c r="AK71" i="64"/>
  <c r="AA71" i="64"/>
  <c r="Z69" i="62"/>
  <c r="AG65" i="62"/>
  <c r="AC67" i="62"/>
  <c r="AK68" i="64"/>
  <c r="AH65" i="68"/>
  <c r="AA67" i="68"/>
  <c r="AE66" i="66"/>
  <c r="AD72" i="64"/>
  <c r="AE69" i="64"/>
  <c r="AK66" i="64"/>
  <c r="AF68" i="64"/>
  <c r="AE71" i="62"/>
  <c r="Y66" i="62"/>
  <c r="Y69" i="62"/>
  <c r="AE66" i="62"/>
  <c r="AK67" i="62"/>
  <c r="AK65" i="60"/>
  <c r="AJ66" i="60"/>
  <c r="AJ67" i="60"/>
  <c r="AK67" i="60"/>
  <c r="AF72" i="60"/>
  <c r="AG68" i="60"/>
  <c r="AD71" i="58"/>
  <c r="AE71" i="58"/>
  <c r="AD66" i="58"/>
  <c r="Z65" i="58"/>
  <c r="AH68" i="58"/>
  <c r="AC69" i="58"/>
  <c r="AK67" i="58"/>
  <c r="AJ66" i="70"/>
  <c r="AI66" i="68"/>
  <c r="Z68" i="68"/>
  <c r="Z66" i="66"/>
  <c r="Z67" i="60"/>
  <c r="AA69" i="60"/>
  <c r="AJ68" i="58"/>
  <c r="AA66" i="58"/>
  <c r="AA68" i="58"/>
  <c r="AF68" i="60"/>
  <c r="AI69" i="58"/>
  <c r="AI66" i="58"/>
  <c r="AE68" i="62"/>
  <c r="AC66" i="60"/>
  <c r="AC67" i="60"/>
  <c r="AE71" i="60"/>
  <c r="Z68" i="58"/>
  <c r="Y67" i="58"/>
  <c r="AC67" i="58"/>
  <c r="AC72" i="58"/>
  <c r="AF69" i="60"/>
  <c r="AK65" i="58"/>
  <c r="AI68" i="60"/>
  <c r="Y68" i="60"/>
  <c r="AJ71" i="64"/>
  <c r="AK71" i="62"/>
  <c r="AB66" i="60"/>
  <c r="AB67" i="60"/>
  <c r="AE68" i="60"/>
  <c r="AI65" i="58"/>
  <c r="Y66" i="58"/>
  <c r="AE68" i="58"/>
  <c r="Y71" i="58"/>
  <c r="Z65" i="62"/>
  <c r="AF67" i="58"/>
  <c r="AI71" i="62"/>
  <c r="AJ65" i="60"/>
  <c r="AC72" i="60"/>
  <c r="AA66" i="60"/>
  <c r="AF66" i="60"/>
  <c r="AD68" i="60"/>
  <c r="Y69" i="60"/>
  <c r="AE67" i="58"/>
  <c r="AK66" i="58"/>
  <c r="AK69" i="58"/>
  <c r="AC71" i="58"/>
  <c r="AK71" i="58"/>
  <c r="AB69" i="64"/>
  <c r="AK66" i="62"/>
  <c r="AK65" i="62"/>
  <c r="AF67" i="62"/>
  <c r="AC68" i="60"/>
  <c r="AJ68" i="64"/>
  <c r="AH69" i="64"/>
  <c r="AC66" i="62"/>
  <c r="Y67" i="62"/>
  <c r="AK68" i="60"/>
  <c r="AG68" i="58"/>
  <c r="AC65" i="58"/>
  <c r="AJ69" i="58"/>
  <c r="AA69" i="58"/>
  <c r="AC69" i="62"/>
  <c r="AH71" i="60"/>
  <c r="AF67" i="64"/>
  <c r="AF65" i="62"/>
  <c r="AA68" i="62"/>
  <c r="AD67" i="60"/>
  <c r="AG71" i="60"/>
  <c r="AE66" i="58"/>
  <c r="AI66" i="64"/>
  <c r="AD65" i="62"/>
  <c r="Y129" i="97"/>
  <c r="AE129" i="97"/>
  <c r="AA129" i="97"/>
  <c r="AC346" i="97"/>
  <c r="AE349" i="97"/>
  <c r="AC349" i="97"/>
  <c r="AE140" i="97"/>
  <c r="AB140" i="97"/>
  <c r="AC309" i="97"/>
  <c r="AE309" i="97"/>
  <c r="AA309" i="97"/>
  <c r="AC348" i="97"/>
  <c r="AD352" i="97"/>
  <c r="AD291" i="97"/>
  <c r="AD296" i="97"/>
  <c r="AC296" i="97"/>
  <c r="AA302" i="97"/>
  <c r="AE302" i="97"/>
  <c r="AF346" i="97"/>
  <c r="AE118" i="97"/>
  <c r="AA118" i="97"/>
  <c r="AD133" i="97"/>
  <c r="AE173" i="97"/>
  <c r="AE353" i="97"/>
  <c r="AC351" i="97"/>
  <c r="AD351" i="97"/>
  <c r="Y352" i="97"/>
  <c r="Y291" i="97"/>
  <c r="Z296" i="97"/>
  <c r="AF302" i="97"/>
  <c r="Z302" i="97"/>
  <c r="AB302" i="97"/>
  <c r="AD129" i="97"/>
  <c r="Y346" i="97"/>
  <c r="AA346" i="97"/>
  <c r="AC350" i="97"/>
  <c r="AA133" i="97"/>
  <c r="AC173" i="97"/>
  <c r="AD140" i="97"/>
  <c r="AC118" i="97"/>
  <c r="Z351" i="97"/>
  <c r="AC352" i="97"/>
  <c r="AE352" i="97"/>
  <c r="Y347" i="97"/>
  <c r="AB296" i="97"/>
  <c r="Y302" i="97"/>
  <c r="Z133" i="97"/>
  <c r="AE346" i="97"/>
  <c r="AA350" i="97"/>
  <c r="AD118" i="97"/>
  <c r="AA349" i="97"/>
  <c r="AC353" i="97"/>
  <c r="Z309" i="97"/>
  <c r="AD309" i="97"/>
  <c r="AA348" i="97"/>
  <c r="AF348" i="97"/>
  <c r="AB352" i="97"/>
  <c r="AC291" i="97"/>
  <c r="AC347" i="97"/>
  <c r="Y176" i="97"/>
  <c r="AD302" i="97"/>
  <c r="Z140" i="97"/>
  <c r="Y350" i="97"/>
  <c r="Z350" i="97"/>
  <c r="Y133" i="97"/>
  <c r="AC133" i="97"/>
  <c r="AA353" i="97"/>
  <c r="Z353" i="97"/>
  <c r="AB353" i="97"/>
  <c r="AB349" i="97"/>
  <c r="AB351" i="97"/>
  <c r="Y351" i="97"/>
  <c r="AB309" i="97"/>
  <c r="AE348" i="97"/>
  <c r="Y293" i="97"/>
  <c r="Y296" i="97"/>
  <c r="AD346" i="97"/>
  <c r="AE350" i="97"/>
  <c r="AF350" i="97"/>
  <c r="Z129" i="97"/>
  <c r="AF133" i="97"/>
  <c r="Y349" i="97"/>
  <c r="AD349" i="97"/>
  <c r="Z118" i="97"/>
  <c r="Y140" i="97"/>
  <c r="AC140" i="97"/>
  <c r="Y309" i="97"/>
  <c r="Z348" i="97"/>
  <c r="AD348" i="97"/>
  <c r="AA352" i="97"/>
  <c r="AE291" i="97"/>
  <c r="AF293" i="97"/>
  <c r="AC302" i="97"/>
  <c r="AF129" i="97"/>
  <c r="AB346" i="97"/>
  <c r="AB350" i="97"/>
  <c r="Z173" i="97"/>
  <c r="Y118" i="97"/>
  <c r="AF349" i="97"/>
  <c r="Z349" i="97"/>
  <c r="Y353" i="97"/>
  <c r="AD353" i="97"/>
  <c r="AF140" i="97"/>
  <c r="AE351" i="97"/>
  <c r="AB348" i="97"/>
  <c r="AF291" i="97"/>
  <c r="AB291" i="97"/>
  <c r="Z291" i="97"/>
  <c r="AB347" i="97"/>
  <c r="AA296" i="97"/>
  <c r="AD350" i="97"/>
  <c r="AF118" i="97"/>
  <c r="AE133" i="97"/>
  <c r="AB133" i="97"/>
  <c r="AC129" i="97"/>
  <c r="AF353" i="97"/>
  <c r="AA351" i="97"/>
  <c r="Y348" i="97"/>
  <c r="Z352" i="97"/>
  <c r="AF352" i="97"/>
  <c r="AA291" i="97"/>
  <c r="AE293" i="97"/>
  <c r="AE296" i="97"/>
  <c r="AF296" i="97"/>
  <c r="AF132" i="97"/>
  <c r="AE126" i="97"/>
  <c r="AA104" i="97"/>
  <c r="AD306" i="97"/>
  <c r="AB295" i="97"/>
  <c r="Y120" i="97"/>
  <c r="AF121" i="97"/>
  <c r="AD174" i="97"/>
  <c r="AF108" i="97"/>
  <c r="AE122" i="97"/>
  <c r="AA122" i="97"/>
  <c r="AC303" i="97"/>
  <c r="AA175" i="97"/>
  <c r="AB127" i="97"/>
  <c r="AA126" i="97"/>
  <c r="Y110" i="97"/>
  <c r="Z104" i="97"/>
  <c r="AC295" i="97"/>
  <c r="AA295" i="97"/>
  <c r="AB171" i="97"/>
  <c r="AB120" i="97"/>
  <c r="AE120" i="97"/>
  <c r="Y137" i="97"/>
  <c r="AA121" i="97"/>
  <c r="Z106" i="97"/>
  <c r="AC106" i="97"/>
  <c r="AE106" i="97"/>
  <c r="AF119" i="97"/>
  <c r="AE108" i="97"/>
  <c r="AE132" i="97"/>
  <c r="AB132" i="97"/>
  <c r="AB126" i="97"/>
  <c r="AF110" i="97"/>
  <c r="AB306" i="97"/>
  <c r="AA171" i="97"/>
  <c r="AE137" i="97"/>
  <c r="AB137" i="97"/>
  <c r="AF137" i="97"/>
  <c r="AD121" i="97"/>
  <c r="Y304" i="97"/>
  <c r="AF304" i="97"/>
  <c r="Z297" i="97"/>
  <c r="AE297" i="97"/>
  <c r="AB119" i="97"/>
  <c r="AE119" i="97"/>
  <c r="AB108" i="97"/>
  <c r="AF111" i="97"/>
  <c r="AC111" i="97"/>
  <c r="AD122" i="97"/>
  <c r="Y122" i="97"/>
  <c r="AA303" i="97"/>
  <c r="AF305" i="97"/>
  <c r="AB142" i="97"/>
  <c r="AF142" i="97"/>
  <c r="AD175" i="97"/>
  <c r="AE294" i="97"/>
  <c r="AA132" i="97"/>
  <c r="AF126" i="97"/>
  <c r="AC104" i="97"/>
  <c r="Y104" i="97"/>
  <c r="AA306" i="97"/>
  <c r="AC306" i="97"/>
  <c r="Z306" i="97"/>
  <c r="AE295" i="97"/>
  <c r="AC174" i="97"/>
  <c r="Y106" i="97"/>
  <c r="AA106" i="97"/>
  <c r="AE304" i="97"/>
  <c r="AD297" i="97"/>
  <c r="AA119" i="97"/>
  <c r="Z117" i="97"/>
  <c r="AC117" i="97"/>
  <c r="AD127" i="97"/>
  <c r="AD132" i="97"/>
  <c r="AD126" i="97"/>
  <c r="AD110" i="97"/>
  <c r="AB110" i="97"/>
  <c r="AF306" i="97"/>
  <c r="AF295" i="97"/>
  <c r="Z295" i="97"/>
  <c r="AA120" i="97"/>
  <c r="AD137" i="97"/>
  <c r="AE121" i="97"/>
  <c r="AB106" i="97"/>
  <c r="Y297" i="97"/>
  <c r="AF297" i="97"/>
  <c r="AD119" i="97"/>
  <c r="AD108" i="97"/>
  <c r="Z105" i="97"/>
  <c r="AE111" i="97"/>
  <c r="AA111" i="97"/>
  <c r="AD303" i="97"/>
  <c r="AE303" i="97"/>
  <c r="AE305" i="97"/>
  <c r="AE142" i="97"/>
  <c r="AA109" i="97"/>
  <c r="AF128" i="97"/>
  <c r="AC294" i="97"/>
  <c r="AD143" i="97"/>
  <c r="AE141" i="97"/>
  <c r="AB141" i="97"/>
  <c r="AF141" i="97"/>
  <c r="AB307" i="97"/>
  <c r="AF307" i="97"/>
  <c r="Y308" i="97"/>
  <c r="AD292" i="97"/>
  <c r="AD144" i="97"/>
  <c r="Z132" i="97"/>
  <c r="Z126" i="97"/>
  <c r="AA110" i="97"/>
  <c r="Y306" i="97"/>
  <c r="Y295" i="97"/>
  <c r="AA137" i="97"/>
  <c r="Z121" i="97"/>
  <c r="AC121" i="97"/>
  <c r="AB121" i="97"/>
  <c r="AC297" i="97"/>
  <c r="Z119" i="97"/>
  <c r="Y117" i="97"/>
  <c r="AE117" i="97"/>
  <c r="Z108" i="97"/>
  <c r="AF105" i="97"/>
  <c r="AD105" i="97"/>
  <c r="AB122" i="97"/>
  <c r="Y303" i="97"/>
  <c r="AA142" i="97"/>
  <c r="AD109" i="97"/>
  <c r="AE128" i="97"/>
  <c r="AA294" i="97"/>
  <c r="Z143" i="97"/>
  <c r="AB107" i="97"/>
  <c r="Y307" i="97"/>
  <c r="AE307" i="97"/>
  <c r="AD308" i="97"/>
  <c r="AA144" i="97"/>
  <c r="AA138" i="97"/>
  <c r="Y139" i="97"/>
  <c r="AC127" i="97"/>
  <c r="AB104" i="97"/>
  <c r="AF104" i="97"/>
  <c r="AE306" i="97"/>
  <c r="AD295" i="97"/>
  <c r="AD171" i="97"/>
  <c r="AF174" i="97"/>
  <c r="AD106" i="97"/>
  <c r="AC126" i="97"/>
  <c r="AC137" i="97"/>
  <c r="AB111" i="97"/>
  <c r="AF122" i="97"/>
  <c r="Z305" i="97"/>
  <c r="AB109" i="97"/>
  <c r="AD128" i="97"/>
  <c r="Y294" i="97"/>
  <c r="AA308" i="97"/>
  <c r="AF308" i="97"/>
  <c r="AF144" i="97"/>
  <c r="AB144" i="97"/>
  <c r="AE139" i="97"/>
  <c r="Z116" i="97"/>
  <c r="AE298" i="97"/>
  <c r="Y298" i="97"/>
  <c r="AD131" i="97"/>
  <c r="AE130" i="97"/>
  <c r="AA130" i="97"/>
  <c r="Y126" i="97"/>
  <c r="Z137" i="97"/>
  <c r="Y108" i="97"/>
  <c r="AC105" i="97"/>
  <c r="AC122" i="97"/>
  <c r="AC143" i="97"/>
  <c r="AC141" i="97"/>
  <c r="Y141" i="97"/>
  <c r="Z138" i="97"/>
  <c r="AF116" i="97"/>
  <c r="AC131" i="97"/>
  <c r="Z131" i="97"/>
  <c r="AC115" i="97"/>
  <c r="Y115" i="97"/>
  <c r="AD130" i="97"/>
  <c r="Z110" i="97"/>
  <c r="Y121" i="97"/>
  <c r="AF117" i="97"/>
  <c r="Y105" i="97"/>
  <c r="Y111" i="97"/>
  <c r="Y305" i="97"/>
  <c r="Z109" i="97"/>
  <c r="AF107" i="97"/>
  <c r="AA107" i="97"/>
  <c r="Z308" i="97"/>
  <c r="AF292" i="97"/>
  <c r="AE144" i="97"/>
  <c r="AA139" i="97"/>
  <c r="AD139" i="97"/>
  <c r="Y172" i="97"/>
  <c r="AF303" i="97"/>
  <c r="AF109" i="97"/>
  <c r="Z294" i="97"/>
  <c r="Y143" i="97"/>
  <c r="AC107" i="97"/>
  <c r="AA307" i="97"/>
  <c r="AB292" i="97"/>
  <c r="AE292" i="97"/>
  <c r="Z144" i="97"/>
  <c r="AC138" i="97"/>
  <c r="AB116" i="97"/>
  <c r="AE116" i="97"/>
  <c r="AD172" i="97"/>
  <c r="Z130" i="97"/>
  <c r="AC119" i="97"/>
  <c r="AB105" i="97"/>
  <c r="Z303" i="97"/>
  <c r="Y142" i="97"/>
  <c r="AE109" i="97"/>
  <c r="AB128" i="97"/>
  <c r="AF294" i="97"/>
  <c r="AF143" i="97"/>
  <c r="AB143" i="97"/>
  <c r="AE107" i="97"/>
  <c r="Z107" i="97"/>
  <c r="AD307" i="97"/>
  <c r="AE308" i="97"/>
  <c r="AC308" i="97"/>
  <c r="AC292" i="97"/>
  <c r="Z139" i="97"/>
  <c r="AD298" i="97"/>
  <c r="AB131" i="97"/>
  <c r="AF131" i="97"/>
  <c r="AB115" i="97"/>
  <c r="AC130" i="97"/>
  <c r="AB297" i="97"/>
  <c r="Y119" i="97"/>
  <c r="Z111" i="97"/>
  <c r="AD305" i="97"/>
  <c r="AA128" i="97"/>
  <c r="AD294" i="97"/>
  <c r="AA141" i="97"/>
  <c r="Y107" i="97"/>
  <c r="Z292" i="97"/>
  <c r="AC144" i="97"/>
  <c r="AC116" i="97"/>
  <c r="Z298" i="97"/>
  <c r="AC298" i="97"/>
  <c r="AB298" i="97"/>
  <c r="AF115" i="97"/>
  <c r="Y130" i="97"/>
  <c r="Y132" i="97"/>
  <c r="AD111" i="97"/>
  <c r="Z122" i="97"/>
  <c r="AB305" i="97"/>
  <c r="AD142" i="97"/>
  <c r="AC109" i="97"/>
  <c r="Z128" i="97"/>
  <c r="AE143" i="97"/>
  <c r="AD141" i="97"/>
  <c r="AD107" i="97"/>
  <c r="AA292" i="97"/>
  <c r="AB138" i="97"/>
  <c r="AE138" i="97"/>
  <c r="AF139" i="97"/>
  <c r="AA116" i="97"/>
  <c r="AD116" i="97"/>
  <c r="AF298" i="97"/>
  <c r="AA298" i="97"/>
  <c r="AE131" i="97"/>
  <c r="AD115" i="97"/>
  <c r="AE115" i="97"/>
  <c r="AC305" i="97"/>
  <c r="AC142" i="97"/>
  <c r="Y128" i="97"/>
  <c r="AA305" i="97"/>
  <c r="AC307" i="97"/>
  <c r="Y292" i="97"/>
  <c r="Z141" i="97"/>
  <c r="Y144" i="97"/>
  <c r="AC108" i="97"/>
  <c r="AD138" i="97"/>
  <c r="Z115" i="97"/>
  <c r="AC132" i="97"/>
  <c r="AE105" i="97"/>
  <c r="AA131" i="97"/>
  <c r="AA115" i="97"/>
  <c r="AB139" i="97"/>
  <c r="AB130" i="97"/>
  <c r="AC120" i="97"/>
  <c r="AF130" i="97"/>
  <c r="AB303" i="97"/>
  <c r="Y116" i="97"/>
  <c r="AD55" i="97"/>
  <c r="Z50" i="97"/>
  <c r="AA53" i="97"/>
  <c r="AB39" i="97"/>
  <c r="AD41" i="97"/>
  <c r="AE46" i="97"/>
  <c r="AC54" i="97"/>
  <c r="AD57" i="97"/>
  <c r="AB44" i="97"/>
  <c r="Z41" i="97"/>
  <c r="AF51" i="97"/>
  <c r="AA43" i="97"/>
  <c r="Y45" i="97"/>
  <c r="Y44" i="97"/>
  <c r="AE40" i="97"/>
  <c r="AB54" i="97"/>
  <c r="AF39" i="97"/>
  <c r="AC51" i="97"/>
  <c r="AA41" i="97"/>
  <c r="AD44" i="97"/>
  <c r="Y52" i="97"/>
  <c r="AD46" i="97"/>
  <c r="Z55" i="97"/>
  <c r="AD39" i="97"/>
  <c r="AB53" i="97"/>
  <c r="AD43" i="97"/>
  <c r="Y40" i="97"/>
  <c r="AC45" i="97"/>
  <c r="AF50" i="97"/>
  <c r="AD40" i="97"/>
  <c r="AB51" i="97"/>
  <c r="Z52" i="97"/>
  <c r="AA57" i="97"/>
  <c r="AE53" i="97"/>
  <c r="AB55" i="97"/>
  <c r="AF40" i="97"/>
  <c r="AC53" i="97"/>
  <c r="AC46" i="97"/>
  <c r="AB43" i="97"/>
  <c r="AD53" i="97"/>
  <c r="AB50" i="97"/>
  <c r="AF46" i="97"/>
  <c r="Z46" i="97"/>
  <c r="AA54" i="97"/>
  <c r="AE55" i="97"/>
  <c r="AA50" i="97"/>
  <c r="Y55" i="97"/>
  <c r="Y41" i="97"/>
  <c r="AC42" i="97"/>
  <c r="AF55" i="97"/>
  <c r="AF42" i="97"/>
  <c r="Z42" i="97"/>
  <c r="Z43" i="97"/>
  <c r="Z53" i="97"/>
  <c r="AF57" i="97"/>
  <c r="AC41" i="97"/>
  <c r="Z54" i="97"/>
  <c r="AE56" i="97"/>
  <c r="AA45" i="97"/>
  <c r="Y50" i="97"/>
  <c r="AA52" i="97"/>
  <c r="AC39" i="97"/>
  <c r="AB46" i="97"/>
  <c r="AD31" i="97"/>
  <c r="AA55" i="97"/>
  <c r="Y57" i="97"/>
  <c r="AD50" i="97"/>
  <c r="AE43" i="97"/>
  <c r="Y51" i="97"/>
  <c r="AE44" i="97"/>
  <c r="AA44" i="97"/>
  <c r="AC55" i="97"/>
  <c r="Y56" i="97"/>
  <c r="AE50" i="97"/>
  <c r="Z56" i="97"/>
  <c r="AE51" i="97"/>
  <c r="AA51" i="97"/>
  <c r="AF53" i="97"/>
  <c r="AA39" i="97"/>
  <c r="AD347" i="80"/>
  <c r="AD64" i="90" s="1"/>
  <c r="Y348" i="80"/>
  <c r="Y64" i="91" s="1"/>
  <c r="Z348" i="80"/>
  <c r="Z64" i="91" s="1"/>
  <c r="Z349" i="80"/>
  <c r="AD350" i="80"/>
  <c r="AD64" i="93" s="1"/>
  <c r="AE353" i="80"/>
  <c r="AE64" i="96" s="1"/>
  <c r="AD351" i="80"/>
  <c r="AD64" i="94" s="1"/>
  <c r="AB346" i="80"/>
  <c r="AB64" i="54" s="1"/>
  <c r="Y353" i="80"/>
  <c r="Y64" i="96" s="1"/>
  <c r="AJ347" i="80"/>
  <c r="AJ307" i="52" s="1"/>
  <c r="AJ64" i="58" s="1"/>
  <c r="AB353" i="80"/>
  <c r="AB64" i="96" s="1"/>
  <c r="AI348" i="80"/>
  <c r="AG348" i="80"/>
  <c r="AG308" i="52" s="1"/>
  <c r="AG64" i="60" s="1"/>
  <c r="Z352" i="80"/>
  <c r="Z64" i="95" s="1"/>
  <c r="AH348" i="80"/>
  <c r="AH64" i="91" s="1"/>
  <c r="AJ348" i="80"/>
  <c r="AC348" i="80"/>
  <c r="AC64" i="91" s="1"/>
  <c r="AB350" i="80"/>
  <c r="AB64" i="93" s="1"/>
  <c r="AB351" i="80"/>
  <c r="AB64" i="94" s="1"/>
  <c r="AA352" i="80"/>
  <c r="AA64" i="95" s="1"/>
  <c r="AJ346" i="80"/>
  <c r="AJ306" i="52" s="1"/>
  <c r="AJ64" i="55" s="1"/>
  <c r="Z350" i="80"/>
  <c r="Z64" i="93" s="1"/>
  <c r="AG353" i="80"/>
  <c r="AG313" i="52" s="1"/>
  <c r="AG64" i="70" s="1"/>
  <c r="AG351" i="80"/>
  <c r="AG64" i="94" s="1"/>
  <c r="AF349" i="80"/>
  <c r="AF64" i="92" s="1"/>
  <c r="AJ353" i="80"/>
  <c r="AJ313" i="52" s="1"/>
  <c r="AJ64" i="70" s="1"/>
  <c r="Z346" i="80"/>
  <c r="Z64" i="54" s="1"/>
  <c r="Y346" i="80"/>
  <c r="Y64" i="54" s="1"/>
  <c r="AG347" i="80"/>
  <c r="AG307" i="52" s="1"/>
  <c r="AG64" i="58" s="1"/>
  <c r="Y350" i="80"/>
  <c r="AD353" i="80"/>
  <c r="AD64" i="96" s="1"/>
  <c r="AC346" i="80"/>
  <c r="AC64" i="54" s="1"/>
  <c r="AI352" i="80"/>
  <c r="AI312" i="52" s="1"/>
  <c r="AI64" i="68" s="1"/>
  <c r="AH350" i="80"/>
  <c r="AH310" i="52" s="1"/>
  <c r="AH64" i="64" s="1"/>
  <c r="AA349" i="80"/>
  <c r="AA64" i="92" s="1"/>
  <c r="Z353" i="80"/>
  <c r="Z64" i="96" s="1"/>
  <c r="AA353" i="80"/>
  <c r="AA64" i="96" s="1"/>
  <c r="AF350" i="80"/>
  <c r="AF64" i="93" s="1"/>
  <c r="AG350" i="80"/>
  <c r="AJ350" i="80"/>
  <c r="AJ64" i="93" s="1"/>
  <c r="AF347" i="80"/>
  <c r="AF64" i="90" s="1"/>
  <c r="AD346" i="80"/>
  <c r="AI349" i="80"/>
  <c r="AI64" i="92" s="1"/>
  <c r="AA350" i="80"/>
  <c r="AA64" i="93" s="1"/>
  <c r="AH353" i="80"/>
  <c r="AH64" i="96" s="1"/>
  <c r="AC350" i="80"/>
  <c r="Y349" i="80"/>
  <c r="Y64" i="92" s="1"/>
  <c r="AI351" i="80"/>
  <c r="AH352" i="80"/>
  <c r="AH312" i="52" s="1"/>
  <c r="AH64" i="68" s="1"/>
  <c r="AE347" i="80"/>
  <c r="AE351" i="80"/>
  <c r="AE64" i="94" s="1"/>
  <c r="AI350" i="80"/>
  <c r="AI64" i="93" s="1"/>
  <c r="AE352" i="80"/>
  <c r="AE64" i="95" s="1"/>
  <c r="AF352" i="80"/>
  <c r="AF64" i="95" s="1"/>
  <c r="AG352" i="80"/>
  <c r="AC347" i="80"/>
  <c r="AC64" i="90" s="1"/>
  <c r="AF348" i="80"/>
  <c r="AF64" i="91" s="1"/>
  <c r="AB349" i="80"/>
  <c r="AB64" i="92" s="1"/>
  <c r="AI347" i="80"/>
  <c r="AI64" i="90" s="1"/>
  <c r="AE346" i="80"/>
  <c r="AF346" i="80"/>
  <c r="AF64" i="54" s="1"/>
  <c r="AG346" i="80"/>
  <c r="AG64" i="54" s="1"/>
  <c r="AH351" i="80"/>
  <c r="AH311" i="52" s="1"/>
  <c r="AH64" i="66" s="1"/>
  <c r="Y351" i="80"/>
  <c r="Y64" i="94" s="1"/>
  <c r="Z351" i="80"/>
  <c r="Z64" i="94" s="1"/>
  <c r="Y352" i="80"/>
  <c r="Y64" i="95" s="1"/>
  <c r="AE348" i="80"/>
  <c r="AE64" i="91" s="1"/>
  <c r="AE350" i="80"/>
  <c r="AJ349" i="80"/>
  <c r="AI346" i="80"/>
  <c r="AB352" i="80"/>
  <c r="AB64" i="95" s="1"/>
  <c r="AF351" i="80"/>
  <c r="AF64" i="94" s="1"/>
  <c r="AC353" i="80"/>
  <c r="AC64" i="96" s="1"/>
  <c r="AH346" i="80"/>
  <c r="AH64" i="54" s="1"/>
  <c r="AJ351" i="80"/>
  <c r="AJ311" i="52" s="1"/>
  <c r="AJ64" i="66" s="1"/>
  <c r="AH347" i="80"/>
  <c r="AH64" i="90" s="1"/>
  <c r="AD348" i="80"/>
  <c r="AD64" i="91" s="1"/>
  <c r="AH349" i="80"/>
  <c r="AH309" i="52" s="1"/>
  <c r="AH64" i="62" s="1"/>
  <c r="AC351" i="80"/>
  <c r="AC64" i="94" s="1"/>
  <c r="AC349" i="80"/>
  <c r="AC64" i="92" s="1"/>
  <c r="AJ352" i="80"/>
  <c r="AJ312" i="52" s="1"/>
  <c r="AJ64" i="68" s="1"/>
  <c r="AB347" i="80"/>
  <c r="AB64" i="90" s="1"/>
  <c r="AE349" i="80"/>
  <c r="AE64" i="92" s="1"/>
  <c r="AA348" i="80"/>
  <c r="AA64" i="91" s="1"/>
  <c r="AC352" i="80"/>
  <c r="AC64" i="95" s="1"/>
  <c r="AA351" i="80"/>
  <c r="Z46" i="80"/>
  <c r="Z13" i="96" s="1"/>
  <c r="AJ53" i="80"/>
  <c r="AJ14" i="92" s="1"/>
  <c r="Z41" i="80"/>
  <c r="Z13" i="91" s="1"/>
  <c r="AB41" i="80"/>
  <c r="AB13" i="91" s="1"/>
  <c r="AJ56" i="80"/>
  <c r="AJ14" i="95" s="1"/>
  <c r="AJ46" i="80"/>
  <c r="AJ13" i="96" s="1"/>
  <c r="AA57" i="80"/>
  <c r="AA14" i="96" s="1"/>
  <c r="AB39" i="80"/>
  <c r="AB13" i="54" s="1"/>
  <c r="AH43" i="80"/>
  <c r="Z43" i="80"/>
  <c r="Z13" i="93" s="1"/>
  <c r="AJ54" i="80"/>
  <c r="AJ14" i="93" s="1"/>
  <c r="AD57" i="80"/>
  <c r="AD14" i="96" s="1"/>
  <c r="AG51" i="80"/>
  <c r="AK285" i="52"/>
  <c r="AK62" i="58" s="1"/>
  <c r="AC285" i="80"/>
  <c r="AI284" i="80"/>
  <c r="AI244" i="52" s="1"/>
  <c r="AI58" i="64" s="1"/>
  <c r="Y160" i="80"/>
  <c r="AC275" i="80"/>
  <c r="AC44" i="95" s="1"/>
  <c r="AA166" i="80"/>
  <c r="Z165" i="80"/>
  <c r="Z34" i="95" s="1"/>
  <c r="AD160" i="80"/>
  <c r="AD34" i="90" s="1"/>
  <c r="Z150" i="80"/>
  <c r="Z63" i="80" s="1"/>
  <c r="AG340" i="80"/>
  <c r="Y336" i="80"/>
  <c r="Y63" i="90" s="1"/>
  <c r="Y326" i="80"/>
  <c r="Y286" i="52" s="1"/>
  <c r="Y62" i="60" s="1"/>
  <c r="Y340" i="80"/>
  <c r="Y300" i="52" s="1"/>
  <c r="Y63" i="66" s="1"/>
  <c r="Z318" i="80"/>
  <c r="AI341" i="80"/>
  <c r="AI301" i="52" s="1"/>
  <c r="AI63" i="68" s="1"/>
  <c r="AC335" i="80"/>
  <c r="Z271" i="80"/>
  <c r="AD314" i="80"/>
  <c r="AD274" i="52" s="1"/>
  <c r="AD61" i="58" s="1"/>
  <c r="AB316" i="80"/>
  <c r="AF325" i="80"/>
  <c r="AH329" i="80"/>
  <c r="AH289" i="52" s="1"/>
  <c r="AH62" i="66" s="1"/>
  <c r="AC338" i="80"/>
  <c r="AC298" i="52" s="1"/>
  <c r="AC63" i="62" s="1"/>
  <c r="AA339" i="80"/>
  <c r="AA299" i="52" s="1"/>
  <c r="AA63" i="64" s="1"/>
  <c r="Z319" i="80"/>
  <c r="Z279" i="52" s="1"/>
  <c r="Z61" i="68" s="1"/>
  <c r="Y284" i="80"/>
  <c r="Y244" i="52" s="1"/>
  <c r="Y58" i="64" s="1"/>
  <c r="AC318" i="80"/>
  <c r="AJ330" i="80"/>
  <c r="AJ290" i="52" s="1"/>
  <c r="AJ62" i="68" s="1"/>
  <c r="AF329" i="80"/>
  <c r="AH339" i="80"/>
  <c r="AI154" i="80"/>
  <c r="AI114" i="52" s="1"/>
  <c r="AI33" i="68" s="1"/>
  <c r="AB270" i="80"/>
  <c r="AB44" i="90" s="1"/>
  <c r="AK280" i="52"/>
  <c r="AK61" i="70" s="1"/>
  <c r="Z317" i="80"/>
  <c r="Z277" i="52" s="1"/>
  <c r="Z61" i="64" s="1"/>
  <c r="AJ317" i="80"/>
  <c r="AJ277" i="52" s="1"/>
  <c r="AJ61" i="64" s="1"/>
  <c r="AG328" i="80"/>
  <c r="AG288" i="52" s="1"/>
  <c r="AG62" i="64" s="1"/>
  <c r="AA336" i="80"/>
  <c r="AA296" i="52" s="1"/>
  <c r="AA63" i="58" s="1"/>
  <c r="Y148" i="80"/>
  <c r="Y33" i="54" s="1"/>
  <c r="AG280" i="80"/>
  <c r="AJ318" i="80"/>
  <c r="AJ278" i="52" s="1"/>
  <c r="AJ61" i="66" s="1"/>
  <c r="Z320" i="80"/>
  <c r="AE317" i="80"/>
  <c r="AE277" i="52" s="1"/>
  <c r="AE61" i="64" s="1"/>
  <c r="AC319" i="80"/>
  <c r="AA317" i="80"/>
  <c r="AE325" i="80"/>
  <c r="AE285" i="52" s="1"/>
  <c r="AE62" i="58" s="1"/>
  <c r="AC327" i="80"/>
  <c r="AD327" i="80"/>
  <c r="AI324" i="80"/>
  <c r="AI284" i="52" s="1"/>
  <c r="AI62" i="55" s="1"/>
  <c r="AK302" i="52"/>
  <c r="AK63" i="70" s="1"/>
  <c r="AF342" i="80"/>
  <c r="AF63" i="96" s="1"/>
  <c r="AG338" i="80"/>
  <c r="AG63" i="92" s="1"/>
  <c r="AB337" i="80"/>
  <c r="AB63" i="91" s="1"/>
  <c r="AJ341" i="80"/>
  <c r="AJ301" i="52" s="1"/>
  <c r="AJ63" i="68" s="1"/>
  <c r="Y339" i="80"/>
  <c r="AF272" i="80"/>
  <c r="AF232" i="52" s="1"/>
  <c r="AF44" i="62" s="1"/>
  <c r="AC269" i="80"/>
  <c r="AB284" i="80"/>
  <c r="AH280" i="80"/>
  <c r="AH240" i="52" s="1"/>
  <c r="AH58" i="55" s="1"/>
  <c r="AG320" i="80"/>
  <c r="AA319" i="80"/>
  <c r="AI317" i="80"/>
  <c r="AI277" i="52" s="1"/>
  <c r="AI61" i="64" s="1"/>
  <c r="AD330" i="80"/>
  <c r="AD290" i="52" s="1"/>
  <c r="AD62" i="68" s="1"/>
  <c r="AJ331" i="80"/>
  <c r="AJ291" i="52" s="1"/>
  <c r="AJ62" i="70" s="1"/>
  <c r="AE340" i="80"/>
  <c r="AG339" i="80"/>
  <c r="AD337" i="80"/>
  <c r="AD297" i="52" s="1"/>
  <c r="AD63" i="60" s="1"/>
  <c r="AA340" i="80"/>
  <c r="AA300" i="52" s="1"/>
  <c r="AH341" i="80"/>
  <c r="AH301" i="52" s="1"/>
  <c r="AH63" i="68" s="1"/>
  <c r="AA306" i="80"/>
  <c r="AA60" i="93" s="1"/>
  <c r="AC295" i="80"/>
  <c r="AC59" i="93" s="1"/>
  <c r="AH307" i="80"/>
  <c r="AB302" i="80"/>
  <c r="AB60" i="54" s="1"/>
  <c r="AG307" i="80"/>
  <c r="AG60" i="94" s="1"/>
  <c r="AE294" i="80"/>
  <c r="AE59" i="92" s="1"/>
  <c r="Z307" i="80"/>
  <c r="Z60" i="94" s="1"/>
  <c r="AD305" i="80"/>
  <c r="AD60" i="92" s="1"/>
  <c r="AG297" i="80"/>
  <c r="AB306" i="80"/>
  <c r="AB60" i="93" s="1"/>
  <c r="AC305" i="80"/>
  <c r="AC60" i="92" s="1"/>
  <c r="Y297" i="80"/>
  <c r="Y59" i="95" s="1"/>
  <c r="AG293" i="80"/>
  <c r="AI306" i="80"/>
  <c r="AI60" i="93" s="1"/>
  <c r="AJ306" i="80"/>
  <c r="AJ266" i="52" s="1"/>
  <c r="AJ60" i="64" s="1"/>
  <c r="AI296" i="80"/>
  <c r="AI59" i="94" s="1"/>
  <c r="Y293" i="80"/>
  <c r="Y59" i="91" s="1"/>
  <c r="AA296" i="80"/>
  <c r="AA59" i="94" s="1"/>
  <c r="AJ295" i="80"/>
  <c r="AJ255" i="52" s="1"/>
  <c r="AJ59" i="64" s="1"/>
  <c r="AK251" i="52"/>
  <c r="AK59" i="55" s="1"/>
  <c r="AH292" i="80"/>
  <c r="AK24" i="96"/>
  <c r="AA142" i="80"/>
  <c r="AA32" i="94" s="1"/>
  <c r="AF115" i="80"/>
  <c r="AF30" i="54" s="1"/>
  <c r="AD115" i="80"/>
  <c r="AD30" i="54" s="1"/>
  <c r="AH144" i="80"/>
  <c r="AH32" i="96" s="1"/>
  <c r="AB144" i="80"/>
  <c r="AB32" i="96" s="1"/>
  <c r="AI144" i="80"/>
  <c r="AI32" i="96" s="1"/>
  <c r="AG138" i="80"/>
  <c r="AC117" i="80"/>
  <c r="AC30" i="91" s="1"/>
  <c r="AJ116" i="80"/>
  <c r="AJ30" i="90" s="1"/>
  <c r="Y116" i="80"/>
  <c r="Y30" i="90" s="1"/>
  <c r="AE110" i="80"/>
  <c r="AE24" i="95" s="1"/>
  <c r="AH121" i="80"/>
  <c r="AH30" i="95" s="1"/>
  <c r="AD121" i="80"/>
  <c r="AD30" i="95" s="1"/>
  <c r="AJ131" i="80"/>
  <c r="AD116" i="80"/>
  <c r="AD30" i="90" s="1"/>
  <c r="AE143" i="80"/>
  <c r="AE32" i="95" s="1"/>
  <c r="Y143" i="80"/>
  <c r="Y32" i="95" s="1"/>
  <c r="AI139" i="80"/>
  <c r="AI32" i="91" s="1"/>
  <c r="AD139" i="80"/>
  <c r="AD32" i="91" s="1"/>
  <c r="AE129" i="80"/>
  <c r="AE31" i="92" s="1"/>
  <c r="AB129" i="80"/>
  <c r="AB31" i="92" s="1"/>
  <c r="AE122" i="80"/>
  <c r="AE133" i="80"/>
  <c r="AE31" i="96" s="1"/>
  <c r="AE144" i="80"/>
  <c r="AE32" i="96" s="1"/>
  <c r="AE155" i="80"/>
  <c r="AE68" i="80" s="1"/>
  <c r="AE166" i="80"/>
  <c r="AE34" i="96" s="1"/>
  <c r="AB122" i="80"/>
  <c r="AB30" i="96" s="1"/>
  <c r="AG132" i="80"/>
  <c r="AG31" i="95" s="1"/>
  <c r="AG130" i="80"/>
  <c r="AA115" i="80"/>
  <c r="AA30" i="54" s="1"/>
  <c r="AG120" i="80"/>
  <c r="AG30" i="94" s="1"/>
  <c r="AC133" i="80"/>
  <c r="AC31" i="96" s="1"/>
  <c r="Z142" i="80"/>
  <c r="Z32" i="94" s="1"/>
  <c r="AB137" i="80"/>
  <c r="AB32" i="54" s="1"/>
  <c r="AJ142" i="80"/>
  <c r="AC115" i="80"/>
  <c r="AC30" i="54" s="1"/>
  <c r="AI120" i="80"/>
  <c r="AK31" i="93"/>
  <c r="Y141" i="80"/>
  <c r="Y32" i="93" s="1"/>
  <c r="AD137" i="80"/>
  <c r="AD32" i="54" s="1"/>
  <c r="AJ140" i="80"/>
  <c r="AJ32" i="92" s="1"/>
  <c r="AK59" i="96"/>
  <c r="AH298" i="80"/>
  <c r="AB292" i="80"/>
  <c r="AB59" i="90" s="1"/>
  <c r="AA293" i="80"/>
  <c r="AA59" i="91" s="1"/>
  <c r="Z294" i="80"/>
  <c r="Z59" i="92" s="1"/>
  <c r="AJ297" i="80"/>
  <c r="AJ59" i="95" s="1"/>
  <c r="AI294" i="80"/>
  <c r="AI254" i="52" s="1"/>
  <c r="AI59" i="62" s="1"/>
  <c r="AH295" i="80"/>
  <c r="AH255" i="52" s="1"/>
  <c r="AH59" i="64" s="1"/>
  <c r="AE293" i="80"/>
  <c r="Z296" i="80"/>
  <c r="Z59" i="94" s="1"/>
  <c r="Z291" i="80"/>
  <c r="Z59" i="54" s="1"/>
  <c r="AC291" i="80"/>
  <c r="AC59" i="54" s="1"/>
  <c r="AJ308" i="80"/>
  <c r="AJ60" i="95" s="1"/>
  <c r="AG308" i="80"/>
  <c r="Y304" i="80"/>
  <c r="Y60" i="91" s="1"/>
  <c r="AI307" i="80"/>
  <c r="AC307" i="80"/>
  <c r="AC60" i="94" s="1"/>
  <c r="AE137" i="80"/>
  <c r="AE32" i="54" s="1"/>
  <c r="AI128" i="80"/>
  <c r="AI31" i="91" s="1"/>
  <c r="AF303" i="80"/>
  <c r="AF60" i="90" s="1"/>
  <c r="AD304" i="80"/>
  <c r="AD60" i="91" s="1"/>
  <c r="AI142" i="80"/>
  <c r="AF118" i="80"/>
  <c r="AF30" i="92" s="1"/>
  <c r="Z144" i="80"/>
  <c r="Z32" i="96" s="1"/>
  <c r="AG144" i="80"/>
  <c r="AG32" i="96" s="1"/>
  <c r="AI127" i="80"/>
  <c r="AE127" i="80"/>
  <c r="AE31" i="90" s="1"/>
  <c r="AJ138" i="80"/>
  <c r="AJ32" i="90" s="1"/>
  <c r="AF117" i="80"/>
  <c r="AF30" i="91" s="1"/>
  <c r="AB116" i="80"/>
  <c r="AF116" i="80"/>
  <c r="AF30" i="90" s="1"/>
  <c r="Z129" i="80"/>
  <c r="Z31" i="92" s="1"/>
  <c r="Z121" i="80"/>
  <c r="Z30" i="95" s="1"/>
  <c r="AB131" i="80"/>
  <c r="AB31" i="94" s="1"/>
  <c r="AF131" i="80"/>
  <c r="AF31" i="94" s="1"/>
  <c r="Z139" i="80"/>
  <c r="Z32" i="91" s="1"/>
  <c r="Y132" i="80"/>
  <c r="AC132" i="80"/>
  <c r="AC31" i="95" s="1"/>
  <c r="Z105" i="80"/>
  <c r="Z24" i="90" s="1"/>
  <c r="AE120" i="80"/>
  <c r="AE30" i="94" s="1"/>
  <c r="AA133" i="80"/>
  <c r="Z115" i="80"/>
  <c r="Z30" i="54" s="1"/>
  <c r="AF120" i="80"/>
  <c r="AF30" i="94" s="1"/>
  <c r="AB133" i="80"/>
  <c r="AB31" i="96" s="1"/>
  <c r="AA126" i="80"/>
  <c r="AA31" i="54" s="1"/>
  <c r="AK31" i="96"/>
  <c r="AB119" i="80"/>
  <c r="AB30" i="93" s="1"/>
  <c r="AF128" i="80"/>
  <c r="AF31" i="91" s="1"/>
  <c r="AJ137" i="80"/>
  <c r="AJ32" i="54" s="1"/>
  <c r="AB142" i="80"/>
  <c r="AB32" i="94" s="1"/>
  <c r="AJ141" i="80"/>
  <c r="AJ32" i="93" s="1"/>
  <c r="Z140" i="80"/>
  <c r="Z32" i="92" s="1"/>
  <c r="AC120" i="80"/>
  <c r="AC30" i="94" s="1"/>
  <c r="AB141" i="80"/>
  <c r="AB32" i="93" s="1"/>
  <c r="AC298" i="80"/>
  <c r="AC59" i="96" s="1"/>
  <c r="AJ292" i="80"/>
  <c r="AJ252" i="52" s="1"/>
  <c r="AJ59" i="58" s="1"/>
  <c r="AB296" i="80"/>
  <c r="AB59" i="94" s="1"/>
  <c r="AI293" i="80"/>
  <c r="AI59" i="91" s="1"/>
  <c r="AH294" i="80"/>
  <c r="AH254" i="52" s="1"/>
  <c r="AH59" i="62" s="1"/>
  <c r="AD291" i="80"/>
  <c r="AD59" i="54" s="1"/>
  <c r="Y295" i="80"/>
  <c r="Y59" i="93" s="1"/>
  <c r="AF292" i="80"/>
  <c r="AF59" i="90" s="1"/>
  <c r="AE297" i="80"/>
  <c r="AE59" i="95" s="1"/>
  <c r="AH291" i="80"/>
  <c r="AD308" i="80"/>
  <c r="AD60" i="95" s="1"/>
  <c r="AB308" i="80"/>
  <c r="AB60" i="95" s="1"/>
  <c r="Y308" i="80"/>
  <c r="Y60" i="95" s="1"/>
  <c r="AD309" i="80"/>
  <c r="AD60" i="96" s="1"/>
  <c r="AE309" i="80"/>
  <c r="AE60" i="96" s="1"/>
  <c r="AG304" i="80"/>
  <c r="AD306" i="80"/>
  <c r="AD60" i="93" s="1"/>
  <c r="AA304" i="80"/>
  <c r="AA60" i="91" s="1"/>
  <c r="AK32" i="91"/>
  <c r="AE115" i="80"/>
  <c r="AE30" i="54" s="1"/>
  <c r="AG133" i="80"/>
  <c r="AG31" i="96" s="1"/>
  <c r="AJ121" i="80"/>
  <c r="AJ30" i="95" s="1"/>
  <c r="AB117" i="80"/>
  <c r="AB30" i="91" s="1"/>
  <c r="AF119" i="80"/>
  <c r="AF30" i="93" s="1"/>
  <c r="Z128" i="80"/>
  <c r="Z31" i="91" s="1"/>
  <c r="AD144" i="80"/>
  <c r="AD32" i="96" s="1"/>
  <c r="AA127" i="80"/>
  <c r="AA31" i="90" s="1"/>
  <c r="AB138" i="80"/>
  <c r="AB32" i="90" s="1"/>
  <c r="AF138" i="80"/>
  <c r="AF32" i="90" s="1"/>
  <c r="AG121" i="80"/>
  <c r="AD143" i="80"/>
  <c r="AD32" i="95" s="1"/>
  <c r="AH139" i="80"/>
  <c r="AH32" i="91" s="1"/>
  <c r="AC139" i="80"/>
  <c r="AC32" i="91" s="1"/>
  <c r="AD129" i="80"/>
  <c r="AD31" i="92" s="1"/>
  <c r="AI129" i="80"/>
  <c r="AI31" i="92" s="1"/>
  <c r="AD122" i="80"/>
  <c r="AD30" i="96" s="1"/>
  <c r="AI122" i="80"/>
  <c r="AF132" i="80"/>
  <c r="AF31" i="95" s="1"/>
  <c r="Y115" i="80"/>
  <c r="Y30" i="54" s="1"/>
  <c r="Y126" i="80"/>
  <c r="Y31" i="54" s="1"/>
  <c r="AH115" i="80"/>
  <c r="AH30" i="54" s="1"/>
  <c r="Z126" i="80"/>
  <c r="Z31" i="54" s="1"/>
  <c r="AJ133" i="80"/>
  <c r="AJ119" i="80"/>
  <c r="AJ30" i="93" s="1"/>
  <c r="AG142" i="80"/>
  <c r="AG32" i="94" s="1"/>
  <c r="AC126" i="80"/>
  <c r="AC31" i="54" s="1"/>
  <c r="AC142" i="80"/>
  <c r="AI140" i="80"/>
  <c r="AI32" i="92" s="1"/>
  <c r="Z293" i="80"/>
  <c r="Z59" i="91" s="1"/>
  <c r="AJ296" i="80"/>
  <c r="AJ59" i="94" s="1"/>
  <c r="Y294" i="80"/>
  <c r="Y59" i="92" s="1"/>
  <c r="AI297" i="80"/>
  <c r="AI59" i="95" s="1"/>
  <c r="AG295" i="80"/>
  <c r="AG59" i="93" s="1"/>
  <c r="AF296" i="80"/>
  <c r="AF59" i="94" s="1"/>
  <c r="AC294" i="80"/>
  <c r="AC59" i="92" s="1"/>
  <c r="AA291" i="80"/>
  <c r="AA59" i="54" s="1"/>
  <c r="AK60" i="96"/>
  <c r="AB303" i="80"/>
  <c r="AB60" i="90" s="1"/>
  <c r="AI304" i="80"/>
  <c r="AI60" i="91" s="1"/>
  <c r="AF297" i="80"/>
  <c r="AB121" i="80"/>
  <c r="AB30" i="95" s="1"/>
  <c r="AF137" i="80"/>
  <c r="AF32" i="54" s="1"/>
  <c r="AD131" i="80"/>
  <c r="AD31" i="94" s="1"/>
  <c r="AF133" i="80"/>
  <c r="AA144" i="80"/>
  <c r="AK31" i="90"/>
  <c r="AK24" i="92"/>
  <c r="AI117" i="80"/>
  <c r="AI30" i="91" s="1"/>
  <c r="AI116" i="80"/>
  <c r="AI30" i="90" s="1"/>
  <c r="AE116" i="80"/>
  <c r="AE30" i="90" s="1"/>
  <c r="Y121" i="80"/>
  <c r="Y30" i="95" s="1"/>
  <c r="AC121" i="80"/>
  <c r="AC30" i="95" s="1"/>
  <c r="AI131" i="80"/>
  <c r="AE131" i="80"/>
  <c r="AE31" i="94" s="1"/>
  <c r="AJ143" i="80"/>
  <c r="AJ32" i="95" s="1"/>
  <c r="Y139" i="80"/>
  <c r="Y32" i="91" s="1"/>
  <c r="AA129" i="80"/>
  <c r="AA31" i="92" s="1"/>
  <c r="AG126" i="80"/>
  <c r="AG31" i="54" s="1"/>
  <c r="Y137" i="80"/>
  <c r="Y32" i="54" s="1"/>
  <c r="AH126" i="80"/>
  <c r="AH31" i="54" s="1"/>
  <c r="Z137" i="80"/>
  <c r="Z32" i="54" s="1"/>
  <c r="AI141" i="80"/>
  <c r="AI32" i="93" s="1"/>
  <c r="AI119" i="80"/>
  <c r="AI130" i="80"/>
  <c r="AI152" i="80"/>
  <c r="AI33" i="93" s="1"/>
  <c r="AI163" i="80"/>
  <c r="AI34" i="93" s="1"/>
  <c r="AI108" i="80"/>
  <c r="AI273" i="80"/>
  <c r="AC118" i="80"/>
  <c r="AC30" i="92" s="1"/>
  <c r="AI137" i="80"/>
  <c r="AI32" i="54" s="1"/>
  <c r="Z120" i="80"/>
  <c r="AB130" i="80"/>
  <c r="AB31" i="93" s="1"/>
  <c r="AG140" i="80"/>
  <c r="AG32" i="92" s="1"/>
  <c r="Y142" i="80"/>
  <c r="Y32" i="94" s="1"/>
  <c r="AE118" i="80"/>
  <c r="AE30" i="92" s="1"/>
  <c r="AK31" i="54"/>
  <c r="Z141" i="80"/>
  <c r="Z32" i="93" s="1"/>
  <c r="AD126" i="80"/>
  <c r="AD31" i="54" s="1"/>
  <c r="AA128" i="80"/>
  <c r="AA31" i="91" s="1"/>
  <c r="AH142" i="80"/>
  <c r="AH32" i="94" s="1"/>
  <c r="AJ298" i="80"/>
  <c r="AJ59" i="96" s="1"/>
  <c r="AG298" i="80"/>
  <c r="AG59" i="96" s="1"/>
  <c r="AH293" i="80"/>
  <c r="Z297" i="80"/>
  <c r="Z59" i="95" s="1"/>
  <c r="AG294" i="80"/>
  <c r="AF295" i="80"/>
  <c r="AF59" i="93" s="1"/>
  <c r="AE292" i="80"/>
  <c r="AE59" i="90" s="1"/>
  <c r="AD293" i="80"/>
  <c r="Z292" i="80"/>
  <c r="AE291" i="80"/>
  <c r="AE59" i="54" s="1"/>
  <c r="AK60" i="95"/>
  <c r="AE308" i="80"/>
  <c r="AE60" i="95" s="1"/>
  <c r="AJ309" i="80"/>
  <c r="AH309" i="80"/>
  <c r="AH60" i="96" s="1"/>
  <c r="AE305" i="80"/>
  <c r="AE60" i="92" s="1"/>
  <c r="AJ303" i="80"/>
  <c r="AJ263" i="52" s="1"/>
  <c r="AJ60" i="58" s="1"/>
  <c r="AB307" i="80"/>
  <c r="AB60" i="94" s="1"/>
  <c r="Y305" i="80"/>
  <c r="AH122" i="80"/>
  <c r="AH30" i="96" s="1"/>
  <c r="AH296" i="80"/>
  <c r="AH59" i="94" s="1"/>
  <c r="AG109" i="80"/>
  <c r="AG24" i="94" s="1"/>
  <c r="AB132" i="80"/>
  <c r="AB31" i="95" s="1"/>
  <c r="AF126" i="80"/>
  <c r="AF31" i="54" s="1"/>
  <c r="AB108" i="80"/>
  <c r="AB24" i="93" s="1"/>
  <c r="AH128" i="80"/>
  <c r="AK32" i="96"/>
  <c r="Y144" i="80"/>
  <c r="AC127" i="80"/>
  <c r="AC31" i="90" s="1"/>
  <c r="Z127" i="80"/>
  <c r="Z31" i="90" s="1"/>
  <c r="AD107" i="80"/>
  <c r="AD24" i="92" s="1"/>
  <c r="AI138" i="80"/>
  <c r="AE138" i="80"/>
  <c r="AE32" i="90" s="1"/>
  <c r="AA117" i="80"/>
  <c r="AA30" i="91" s="1"/>
  <c r="AA116" i="80"/>
  <c r="AA30" i="90" s="1"/>
  <c r="AF121" i="80"/>
  <c r="AA131" i="80"/>
  <c r="AA31" i="94" s="1"/>
  <c r="AB143" i="80"/>
  <c r="AB32" i="95" s="1"/>
  <c r="AF143" i="80"/>
  <c r="AF32" i="95" s="1"/>
  <c r="AI143" i="80"/>
  <c r="AG139" i="80"/>
  <c r="AG32" i="91" s="1"/>
  <c r="AG129" i="80"/>
  <c r="AK31" i="92"/>
  <c r="AG122" i="80"/>
  <c r="AG30" i="96" s="1"/>
  <c r="AK30" i="96"/>
  <c r="AI132" i="80"/>
  <c r="AA118" i="80"/>
  <c r="AA30" i="92" s="1"/>
  <c r="AG137" i="80"/>
  <c r="AK32" i="92"/>
  <c r="AB118" i="80"/>
  <c r="AH137" i="80"/>
  <c r="AA141" i="80"/>
  <c r="AA32" i="93" s="1"/>
  <c r="AK30" i="92"/>
  <c r="AE128" i="80"/>
  <c r="AB115" i="80"/>
  <c r="AB30" i="54" s="1"/>
  <c r="AH120" i="80"/>
  <c r="AJ130" i="80"/>
  <c r="AJ31" i="93" s="1"/>
  <c r="AF142" i="80"/>
  <c r="AF32" i="94" s="1"/>
  <c r="Y128" i="80"/>
  <c r="Y31" i="91" s="1"/>
  <c r="AC137" i="80"/>
  <c r="AC32" i="54" s="1"/>
  <c r="AJ108" i="80"/>
  <c r="AJ24" i="93" s="1"/>
  <c r="AB298" i="80"/>
  <c r="AB59" i="96" s="1"/>
  <c r="Y298" i="80"/>
  <c r="Y59" i="96" s="1"/>
  <c r="AH297" i="80"/>
  <c r="AH59" i="95" s="1"/>
  <c r="AD292" i="80"/>
  <c r="AD59" i="90" s="1"/>
  <c r="AE296" i="80"/>
  <c r="AE59" i="94" s="1"/>
  <c r="AD297" i="80"/>
  <c r="AD59" i="95" s="1"/>
  <c r="AA295" i="80"/>
  <c r="AA59" i="93" s="1"/>
  <c r="AC308" i="80"/>
  <c r="AC60" i="95" s="1"/>
  <c r="AI308" i="80"/>
  <c r="AB309" i="80"/>
  <c r="Z304" i="80"/>
  <c r="Z60" i="91" s="1"/>
  <c r="AJ307" i="80"/>
  <c r="AG305" i="80"/>
  <c r="AF307" i="80"/>
  <c r="AF60" i="94" s="1"/>
  <c r="AG118" i="80"/>
  <c r="AE119" i="80"/>
  <c r="AE30" i="93" s="1"/>
  <c r="AD294" i="80"/>
  <c r="AJ120" i="80"/>
  <c r="AJ30" i="94" s="1"/>
  <c r="Z118" i="80"/>
  <c r="Z30" i="92" s="1"/>
  <c r="AD119" i="80"/>
  <c r="AD30" i="93" s="1"/>
  <c r="AG127" i="80"/>
  <c r="AG31" i="90" s="1"/>
  <c r="AA138" i="80"/>
  <c r="AA32" i="90" s="1"/>
  <c r="AH117" i="80"/>
  <c r="AH30" i="91" s="1"/>
  <c r="AD117" i="80"/>
  <c r="AD30" i="91" s="1"/>
  <c r="AK30" i="90"/>
  <c r="AH131" i="80"/>
  <c r="AH31" i="94" s="1"/>
  <c r="AC143" i="80"/>
  <c r="AC32" i="95" s="1"/>
  <c r="AE139" i="80"/>
  <c r="AE32" i="91" s="1"/>
  <c r="Y129" i="80"/>
  <c r="Y31" i="92" s="1"/>
  <c r="AC129" i="80"/>
  <c r="AC31" i="92" s="1"/>
  <c r="Y122" i="80"/>
  <c r="AC122" i="80"/>
  <c r="AC30" i="96" s="1"/>
  <c r="AD127" i="80"/>
  <c r="AD31" i="90" s="1"/>
  <c r="AI118" i="80"/>
  <c r="AI30" i="92" s="1"/>
  <c r="AC128" i="80"/>
  <c r="AC31" i="91" s="1"/>
  <c r="AC140" i="80"/>
  <c r="AC32" i="92" s="1"/>
  <c r="AD128" i="80"/>
  <c r="AD31" i="91" s="1"/>
  <c r="AH141" i="80"/>
  <c r="AA119" i="80"/>
  <c r="AA30" i="93" s="1"/>
  <c r="AA130" i="80"/>
  <c r="AA31" i="93" s="1"/>
  <c r="AF140" i="80"/>
  <c r="AF32" i="92" s="1"/>
  <c r="AJ115" i="80"/>
  <c r="AJ30" i="54" s="1"/>
  <c r="AG141" i="80"/>
  <c r="AG32" i="93" s="1"/>
  <c r="AC119" i="80"/>
  <c r="AC30" i="93" s="1"/>
  <c r="AG128" i="80"/>
  <c r="AG31" i="91" s="1"/>
  <c r="AK32" i="54"/>
  <c r="Y133" i="80"/>
  <c r="Y31" i="96" s="1"/>
  <c r="AD298" i="80"/>
  <c r="AD59" i="96" s="1"/>
  <c r="AF298" i="80"/>
  <c r="AF59" i="96" s="1"/>
  <c r="AF294" i="80"/>
  <c r="AF59" i="92" s="1"/>
  <c r="AE295" i="80"/>
  <c r="AE59" i="93" s="1"/>
  <c r="AD296" i="80"/>
  <c r="AD59" i="94" s="1"/>
  <c r="AC293" i="80"/>
  <c r="AC59" i="91" s="1"/>
  <c r="AB294" i="80"/>
  <c r="AB59" i="92" s="1"/>
  <c r="Y292" i="80"/>
  <c r="AI295" i="80"/>
  <c r="AI255" i="52" s="1"/>
  <c r="AI59" i="64" s="1"/>
  <c r="AF291" i="80"/>
  <c r="AF59" i="54" s="1"/>
  <c r="AB291" i="80"/>
  <c r="AB59" i="54" s="1"/>
  <c r="AG309" i="80"/>
  <c r="AG60" i="96" s="1"/>
  <c r="AJ302" i="80"/>
  <c r="AC306" i="80"/>
  <c r="AC60" i="93" s="1"/>
  <c r="AH304" i="80"/>
  <c r="AH264" i="52" s="1"/>
  <c r="AH60" i="60" s="1"/>
  <c r="AG303" i="80"/>
  <c r="AG263" i="52" s="1"/>
  <c r="AG60" i="58" s="1"/>
  <c r="AH129" i="80"/>
  <c r="AE130" i="80"/>
  <c r="AE31" i="93" s="1"/>
  <c r="AF293" i="80"/>
  <c r="AF59" i="91" s="1"/>
  <c r="AH306" i="80"/>
  <c r="AH266" i="52" s="1"/>
  <c r="AH60" i="64" s="1"/>
  <c r="AD120" i="80"/>
  <c r="AD30" i="94" s="1"/>
  <c r="AH118" i="80"/>
  <c r="AC141" i="80"/>
  <c r="AC32" i="93" s="1"/>
  <c r="AB127" i="80"/>
  <c r="AB31" i="90" s="1"/>
  <c r="Y127" i="80"/>
  <c r="Y31" i="90" s="1"/>
  <c r="AK32" i="90"/>
  <c r="AH138" i="80"/>
  <c r="AH32" i="90" s="1"/>
  <c r="Z117" i="80"/>
  <c r="Z30" i="91" s="1"/>
  <c r="AC116" i="80"/>
  <c r="AC30" i="90" s="1"/>
  <c r="Z116" i="80"/>
  <c r="Z30" i="90" s="1"/>
  <c r="AI121" i="80"/>
  <c r="AI30" i="95" s="1"/>
  <c r="AE121" i="80"/>
  <c r="AE30" i="95" s="1"/>
  <c r="AC131" i="80"/>
  <c r="AC31" i="94" s="1"/>
  <c r="Z131" i="80"/>
  <c r="Z31" i="94" s="1"/>
  <c r="AH143" i="80"/>
  <c r="AH32" i="95" s="1"/>
  <c r="AA143" i="80"/>
  <c r="AA32" i="95" s="1"/>
  <c r="AJ139" i="80"/>
  <c r="AJ32" i="91" s="1"/>
  <c r="AF139" i="80"/>
  <c r="AF32" i="91" s="1"/>
  <c r="AF129" i="80"/>
  <c r="AF31" i="92" s="1"/>
  <c r="AF122" i="80"/>
  <c r="AH132" i="80"/>
  <c r="AH31" i="95" s="1"/>
  <c r="AD132" i="80"/>
  <c r="AD31" i="95" s="1"/>
  <c r="AJ132" i="80"/>
  <c r="AJ31" i="95" s="1"/>
  <c r="Y119" i="80"/>
  <c r="Y30" i="93" s="1"/>
  <c r="AE140" i="80"/>
  <c r="AB126" i="80"/>
  <c r="AB31" i="54" s="1"/>
  <c r="AD133" i="80"/>
  <c r="AD31" i="96" s="1"/>
  <c r="Y140" i="80"/>
  <c r="Y32" i="92" s="1"/>
  <c r="Y118" i="80"/>
  <c r="Y30" i="92" s="1"/>
  <c r="AE141" i="80"/>
  <c r="AH133" i="80"/>
  <c r="AH31" i="96" s="1"/>
  <c r="AB120" i="80"/>
  <c r="AB30" i="94" s="1"/>
  <c r="AF130" i="80"/>
  <c r="AF31" i="93" s="1"/>
  <c r="AB128" i="80"/>
  <c r="AB31" i="91" s="1"/>
  <c r="AD130" i="80"/>
  <c r="AD31" i="93" s="1"/>
  <c r="AJ144" i="80"/>
  <c r="AJ32" i="96" s="1"/>
  <c r="AJ127" i="80"/>
  <c r="AF127" i="80"/>
  <c r="AF31" i="90" s="1"/>
  <c r="AC138" i="80"/>
  <c r="AC32" i="90" s="1"/>
  <c r="AG117" i="80"/>
  <c r="AK30" i="91"/>
  <c r="AG116" i="80"/>
  <c r="AG131" i="80"/>
  <c r="AG31" i="94" s="1"/>
  <c r="Z143" i="80"/>
  <c r="AG143" i="80"/>
  <c r="AG32" i="95" s="1"/>
  <c r="AA139" i="80"/>
  <c r="AA32" i="91" s="1"/>
  <c r="AJ129" i="80"/>
  <c r="AJ31" i="92" s="1"/>
  <c r="AJ122" i="80"/>
  <c r="AJ30" i="96" s="1"/>
  <c r="Z132" i="80"/>
  <c r="AD138" i="80"/>
  <c r="AD32" i="90" s="1"/>
  <c r="AG119" i="80"/>
  <c r="AG30" i="93" s="1"/>
  <c r="Y130" i="80"/>
  <c r="AD141" i="80"/>
  <c r="AD32" i="93" s="1"/>
  <c r="AH105" i="80"/>
  <c r="AH24" i="90" s="1"/>
  <c r="AH119" i="80"/>
  <c r="AH130" i="80"/>
  <c r="AH31" i="93" s="1"/>
  <c r="AD111" i="80"/>
  <c r="AD24" i="96" s="1"/>
  <c r="AF141" i="80"/>
  <c r="AF32" i="93" s="1"/>
  <c r="AF152" i="80"/>
  <c r="AF112" i="52" s="1"/>
  <c r="AF33" i="64" s="1"/>
  <c r="AF163" i="80"/>
  <c r="AF34" i="93" s="1"/>
  <c r="AD118" i="80"/>
  <c r="AD30" i="92" s="1"/>
  <c r="AJ126" i="80"/>
  <c r="AJ31" i="54" s="1"/>
  <c r="AE298" i="80"/>
  <c r="AE59" i="96" s="1"/>
  <c r="AA294" i="80"/>
  <c r="AI303" i="80"/>
  <c r="Z303" i="80"/>
  <c r="Z60" i="90" s="1"/>
  <c r="Y306" i="80"/>
  <c r="Y60" i="93" s="1"/>
  <c r="Z306" i="80"/>
  <c r="Z60" i="93" s="1"/>
  <c r="AE302" i="80"/>
  <c r="AE60" i="54" s="1"/>
  <c r="AC106" i="80"/>
  <c r="AC24" i="91" s="1"/>
  <c r="AH106" i="80"/>
  <c r="AH24" i="91" s="1"/>
  <c r="AI105" i="80"/>
  <c r="Y110" i="80"/>
  <c r="Y24" i="95" s="1"/>
  <c r="AB105" i="80"/>
  <c r="AB24" i="90" s="1"/>
  <c r="AJ109" i="80"/>
  <c r="AJ24" i="94" s="1"/>
  <c r="AC105" i="80"/>
  <c r="AC24" i="90" s="1"/>
  <c r="AF109" i="80"/>
  <c r="AF24" i="94" s="1"/>
  <c r="Y105" i="80"/>
  <c r="Y24" i="90" s="1"/>
  <c r="AA170" i="80"/>
  <c r="AC292" i="80"/>
  <c r="AB109" i="80"/>
  <c r="AB24" i="94" s="1"/>
  <c r="AA120" i="80"/>
  <c r="AA30" i="94" s="1"/>
  <c r="AI298" i="80"/>
  <c r="AI59" i="96" s="1"/>
  <c r="AC297" i="80"/>
  <c r="AC59" i="95" s="1"/>
  <c r="AH308" i="80"/>
  <c r="AH60" i="95" s="1"/>
  <c r="Z305" i="80"/>
  <c r="AG306" i="80"/>
  <c r="AG266" i="52" s="1"/>
  <c r="AG60" i="64" s="1"/>
  <c r="Z106" i="80"/>
  <c r="Z24" i="91" s="1"/>
  <c r="AG110" i="80"/>
  <c r="AG24" i="95" s="1"/>
  <c r="AJ105" i="80"/>
  <c r="AJ24" i="90" s="1"/>
  <c r="Z110" i="80"/>
  <c r="Z24" i="95" s="1"/>
  <c r="AK24" i="90"/>
  <c r="AA110" i="80"/>
  <c r="AA24" i="95" s="1"/>
  <c r="AD105" i="80"/>
  <c r="AD24" i="90" s="1"/>
  <c r="AB110" i="80"/>
  <c r="AB24" i="95" s="1"/>
  <c r="AE105" i="80"/>
  <c r="AE24" i="90" s="1"/>
  <c r="AC110" i="80"/>
  <c r="AF105" i="80"/>
  <c r="AF24" i="90" s="1"/>
  <c r="Y303" i="80"/>
  <c r="AH104" i="80"/>
  <c r="AH24" i="54" s="1"/>
  <c r="AC130" i="80"/>
  <c r="AC31" i="93" s="1"/>
  <c r="AA298" i="80"/>
  <c r="AA59" i="96" s="1"/>
  <c r="AC296" i="80"/>
  <c r="AC59" i="94" s="1"/>
  <c r="AK59" i="95"/>
  <c r="AB295" i="80"/>
  <c r="AB59" i="93" s="1"/>
  <c r="Z308" i="80"/>
  <c r="Z60" i="95" s="1"/>
  <c r="AA307" i="80"/>
  <c r="AH305" i="80"/>
  <c r="AH60" i="92" s="1"/>
  <c r="AE303" i="80"/>
  <c r="AF302" i="80"/>
  <c r="AF60" i="54" s="1"/>
  <c r="AG106" i="80"/>
  <c r="AG24" i="91" s="1"/>
  <c r="AE107" i="80"/>
  <c r="AE24" i="92" s="1"/>
  <c r="AH110" i="80"/>
  <c r="AH24" i="95" s="1"/>
  <c r="AI110" i="80"/>
  <c r="AI24" i="95" s="1"/>
  <c r="AJ110" i="80"/>
  <c r="AA107" i="80"/>
  <c r="AA24" i="92" s="1"/>
  <c r="AD110" i="80"/>
  <c r="AD24" i="95" s="1"/>
  <c r="AC107" i="80"/>
  <c r="AC24" i="92" s="1"/>
  <c r="AA106" i="80"/>
  <c r="AA24" i="91" s="1"/>
  <c r="AC109" i="80"/>
  <c r="AC24" i="94" s="1"/>
  <c r="AC176" i="80"/>
  <c r="AH140" i="80"/>
  <c r="AB293" i="80"/>
  <c r="Y291" i="80"/>
  <c r="AC309" i="80"/>
  <c r="AF304" i="80"/>
  <c r="AE307" i="80"/>
  <c r="AE60" i="94" s="1"/>
  <c r="AC302" i="80"/>
  <c r="Y302" i="80"/>
  <c r="AJ106" i="80"/>
  <c r="AJ24" i="91" s="1"/>
  <c r="Y106" i="80"/>
  <c r="Y24" i="91" s="1"/>
  <c r="AE111" i="80"/>
  <c r="AE24" i="96" s="1"/>
  <c r="AF107" i="80"/>
  <c r="AF24" i="92" s="1"/>
  <c r="AG107" i="80"/>
  <c r="AG24" i="92" s="1"/>
  <c r="Y111" i="80"/>
  <c r="Y24" i="96" s="1"/>
  <c r="AH107" i="80"/>
  <c r="Z111" i="80"/>
  <c r="Z24" i="96" s="1"/>
  <c r="AI107" i="80"/>
  <c r="AB111" i="80"/>
  <c r="AB24" i="96" s="1"/>
  <c r="AC111" i="80"/>
  <c r="AC24" i="96" s="1"/>
  <c r="AB107" i="80"/>
  <c r="AB24" i="92" s="1"/>
  <c r="AA108" i="80"/>
  <c r="AA24" i="93" s="1"/>
  <c r="AF308" i="80"/>
  <c r="AF60" i="95" s="1"/>
  <c r="AA105" i="80"/>
  <c r="AA24" i="90" s="1"/>
  <c r="AF104" i="80"/>
  <c r="AG291" i="80"/>
  <c r="AG59" i="54" s="1"/>
  <c r="AI309" i="80"/>
  <c r="AI60" i="96" s="1"/>
  <c r="AF305" i="80"/>
  <c r="AF306" i="80"/>
  <c r="AF60" i="93" s="1"/>
  <c r="AC304" i="80"/>
  <c r="AG302" i="80"/>
  <c r="AD106" i="80"/>
  <c r="AD24" i="91" s="1"/>
  <c r="AB106" i="80"/>
  <c r="AB24" i="91" s="1"/>
  <c r="AC108" i="80"/>
  <c r="AC24" i="93" s="1"/>
  <c r="Z109" i="80"/>
  <c r="Z24" i="94" s="1"/>
  <c r="AG111" i="80"/>
  <c r="AG24" i="96" s="1"/>
  <c r="AH111" i="80"/>
  <c r="Y108" i="80"/>
  <c r="Y24" i="93" s="1"/>
  <c r="AI111" i="80"/>
  <c r="AI24" i="96" s="1"/>
  <c r="AJ107" i="80"/>
  <c r="AJ24" i="92" s="1"/>
  <c r="Y109" i="80"/>
  <c r="Y24" i="94" s="1"/>
  <c r="AE306" i="80"/>
  <c r="AG104" i="80"/>
  <c r="AG64" i="52" s="1"/>
  <c r="AG24" i="55" s="1"/>
  <c r="AA140" i="80"/>
  <c r="AA32" i="92" s="1"/>
  <c r="AG292" i="80"/>
  <c r="AG252" i="52" s="1"/>
  <c r="AG59" i="58" s="1"/>
  <c r="AJ291" i="80"/>
  <c r="AJ251" i="52" s="1"/>
  <c r="AJ59" i="55" s="1"/>
  <c r="Y309" i="80"/>
  <c r="Y60" i="96" s="1"/>
  <c r="AD303" i="80"/>
  <c r="AD60" i="90" s="1"/>
  <c r="Z302" i="80"/>
  <c r="Z60" i="54" s="1"/>
  <c r="AC104" i="80"/>
  <c r="AK24" i="93"/>
  <c r="AD108" i="80"/>
  <c r="AD24" i="93" s="1"/>
  <c r="AE108" i="80"/>
  <c r="AE24" i="93" s="1"/>
  <c r="AJ104" i="80"/>
  <c r="AJ24" i="54" s="1"/>
  <c r="AF108" i="80"/>
  <c r="AF24" i="93" s="1"/>
  <c r="AG108" i="80"/>
  <c r="AB104" i="80"/>
  <c r="AB24" i="54" s="1"/>
  <c r="Z108" i="80"/>
  <c r="Z24" i="93" s="1"/>
  <c r="AJ111" i="80"/>
  <c r="AJ24" i="96" s="1"/>
  <c r="AB305" i="80"/>
  <c r="AB60" i="92" s="1"/>
  <c r="AD295" i="80"/>
  <c r="AD59" i="93" s="1"/>
  <c r="AB297" i="80"/>
  <c r="AB59" i="95" s="1"/>
  <c r="AF309" i="80"/>
  <c r="AF60" i="96" s="1"/>
  <c r="AD307" i="80"/>
  <c r="AA305" i="80"/>
  <c r="AA60" i="92" s="1"/>
  <c r="AD302" i="80"/>
  <c r="AH302" i="80"/>
  <c r="AF106" i="80"/>
  <c r="AI106" i="80"/>
  <c r="AI24" i="91" s="1"/>
  <c r="AA109" i="80"/>
  <c r="AA24" i="94" s="1"/>
  <c r="AD104" i="80"/>
  <c r="AD24" i="54" s="1"/>
  <c r="AE104" i="80"/>
  <c r="Z104" i="80"/>
  <c r="Z24" i="54" s="1"/>
  <c r="AH108" i="80"/>
  <c r="AH24" i="93" s="1"/>
  <c r="AH109" i="80"/>
  <c r="AH24" i="94" s="1"/>
  <c r="AD142" i="80"/>
  <c r="AD32" i="94" s="1"/>
  <c r="AA303" i="80"/>
  <c r="AA60" i="90" s="1"/>
  <c r="AB304" i="80"/>
  <c r="AB60" i="91" s="1"/>
  <c r="AI305" i="80"/>
  <c r="AI265" i="52" s="1"/>
  <c r="AI60" i="62" s="1"/>
  <c r="AA302" i="80"/>
  <c r="AI109" i="80"/>
  <c r="AI24" i="94" s="1"/>
  <c r="AA104" i="80"/>
  <c r="AA24" i="54" s="1"/>
  <c r="AJ203" i="52"/>
  <c r="AJ41" i="70" s="1"/>
  <c r="AJ144" i="52"/>
  <c r="AJ36" i="62" s="1"/>
  <c r="AH179" i="52"/>
  <c r="AH39" i="66" s="1"/>
  <c r="AK156" i="52"/>
  <c r="AK37" i="64" s="1"/>
  <c r="AF189" i="52"/>
  <c r="AF40" i="64" s="1"/>
  <c r="AK187" i="52"/>
  <c r="AK40" i="60" s="1"/>
  <c r="AH191" i="52"/>
  <c r="AH40" i="68" s="1"/>
  <c r="AH180" i="52"/>
  <c r="AH39" i="68" s="1"/>
  <c r="AE155" i="52"/>
  <c r="AE37" i="62" s="1"/>
  <c r="AC152" i="52"/>
  <c r="AC37" i="55" s="1"/>
  <c r="AJ196" i="52"/>
  <c r="AJ41" i="55" s="1"/>
  <c r="AJ210" i="52"/>
  <c r="AJ42" i="62" s="1"/>
  <c r="AI167" i="52"/>
  <c r="AI38" i="64" s="1"/>
  <c r="AK178" i="52"/>
  <c r="AK39" i="64" s="1"/>
  <c r="AK153" i="52"/>
  <c r="AK37" i="58" s="1"/>
  <c r="AK155" i="52"/>
  <c r="AK37" i="62" s="1"/>
  <c r="Y191" i="52"/>
  <c r="Y40" i="68" s="1"/>
  <c r="AK202" i="52"/>
  <c r="AK41" i="68" s="1"/>
  <c r="AI141" i="52"/>
  <c r="AI36" i="55" s="1"/>
  <c r="AK146" i="52"/>
  <c r="AK36" i="66" s="1"/>
  <c r="AK220" i="52"/>
  <c r="AK43" i="60" s="1"/>
  <c r="AC153" i="52"/>
  <c r="AC37" i="58" s="1"/>
  <c r="Y219" i="52"/>
  <c r="Y43" i="58" s="1"/>
  <c r="AK219" i="52"/>
  <c r="AK43" i="58" s="1"/>
  <c r="AH225" i="52"/>
  <c r="AH43" i="70" s="1"/>
  <c r="AH197" i="52"/>
  <c r="AH41" i="58" s="1"/>
  <c r="AK200" i="52"/>
  <c r="AK41" i="64" s="1"/>
  <c r="AK201" i="52"/>
  <c r="AK41" i="66" s="1"/>
  <c r="AI145" i="52"/>
  <c r="AI36" i="64" s="1"/>
  <c r="AE186" i="52"/>
  <c r="AE40" i="58" s="1"/>
  <c r="AD167" i="52"/>
  <c r="AD38" i="64" s="1"/>
  <c r="AK211" i="52"/>
  <c r="AK42" i="64" s="1"/>
  <c r="AK145" i="52"/>
  <c r="AK36" i="64" s="1"/>
  <c r="Z214" i="52"/>
  <c r="Z42" i="70" s="1"/>
  <c r="AI191" i="52"/>
  <c r="AI40" i="68" s="1"/>
  <c r="AI202" i="52"/>
  <c r="AI41" i="68" s="1"/>
  <c r="AD198" i="52"/>
  <c r="AD41" i="60" s="1"/>
  <c r="AB197" i="52"/>
  <c r="AB41" i="58" s="1"/>
  <c r="AK185" i="52"/>
  <c r="AK40" i="55" s="1"/>
  <c r="AJ146" i="52"/>
  <c r="AJ36" i="66" s="1"/>
  <c r="AK197" i="52"/>
  <c r="AK41" i="58" s="1"/>
  <c r="AF222" i="52"/>
  <c r="AF43" i="64" s="1"/>
  <c r="AK159" i="52"/>
  <c r="AK37" i="70" s="1"/>
  <c r="AK225" i="52"/>
  <c r="AK43" i="70" s="1"/>
  <c r="AK198" i="52"/>
  <c r="AK41" i="60" s="1"/>
  <c r="AE164" i="52"/>
  <c r="AE38" i="58" s="1"/>
  <c r="AE225" i="52"/>
  <c r="AE43" i="70" s="1"/>
  <c r="AJ214" i="52"/>
  <c r="AJ42" i="70" s="1"/>
  <c r="AK181" i="52"/>
  <c r="AK39" i="70" s="1"/>
  <c r="AE168" i="52"/>
  <c r="AE38" i="66" s="1"/>
  <c r="AK148" i="52"/>
  <c r="AK36" i="70" s="1"/>
  <c r="AJ154" i="52"/>
  <c r="AJ37" i="60" s="1"/>
  <c r="AD223" i="52"/>
  <c r="AD43" i="66" s="1"/>
  <c r="AG211" i="52"/>
  <c r="AG42" i="64" s="1"/>
  <c r="AJ158" i="52"/>
  <c r="AJ37" i="68" s="1"/>
  <c r="AH169" i="52"/>
  <c r="AH38" i="68" s="1"/>
  <c r="AD174" i="52"/>
  <c r="AD39" i="55" s="1"/>
  <c r="AI143" i="52"/>
  <c r="AI36" i="60" s="1"/>
  <c r="AJ224" i="52"/>
  <c r="AJ43" i="68" s="1"/>
  <c r="AK186" i="52"/>
  <c r="AK40" i="58" s="1"/>
  <c r="AK192" i="52"/>
  <c r="AK40" i="70" s="1"/>
  <c r="AG214" i="52"/>
  <c r="AG42" i="70" s="1"/>
  <c r="AI168" i="52"/>
  <c r="AI38" i="66" s="1"/>
  <c r="AA224" i="52"/>
  <c r="AA43" i="68" s="1"/>
  <c r="AG188" i="52"/>
  <c r="AG40" i="62" s="1"/>
  <c r="AK141" i="52"/>
  <c r="AK36" i="55" s="1"/>
  <c r="AF169" i="52"/>
  <c r="AF38" i="68" s="1"/>
  <c r="AF165" i="52"/>
  <c r="AF38" i="60" s="1"/>
  <c r="AK189" i="52"/>
  <c r="AK40" i="64" s="1"/>
  <c r="AK199" i="52"/>
  <c r="AK41" i="62" s="1"/>
  <c r="AH145" i="52"/>
  <c r="AH36" i="64" s="1"/>
  <c r="AK221" i="52"/>
  <c r="AK43" i="62" s="1"/>
  <c r="AK203" i="52"/>
  <c r="AK41" i="70" s="1"/>
  <c r="AH157" i="52"/>
  <c r="AH37" i="66" s="1"/>
  <c r="AI174" i="52"/>
  <c r="AI39" i="55" s="1"/>
  <c r="AH153" i="52"/>
  <c r="AH37" i="58" s="1"/>
  <c r="AI220" i="52"/>
  <c r="AI43" i="60" s="1"/>
  <c r="AK174" i="52"/>
  <c r="AK39" i="55" s="1"/>
  <c r="AK165" i="52"/>
  <c r="AK38" i="60" s="1"/>
  <c r="AH144" i="52"/>
  <c r="AH36" i="62" s="1"/>
  <c r="AK143" i="52"/>
  <c r="AK36" i="60" s="1"/>
  <c r="AK142" i="52"/>
  <c r="AK36" i="58" s="1"/>
  <c r="AF225" i="52"/>
  <c r="AF43" i="70" s="1"/>
  <c r="AK212" i="52"/>
  <c r="AK42" i="66" s="1"/>
  <c r="Z158" i="52"/>
  <c r="Z37" i="68" s="1"/>
  <c r="AF152" i="52"/>
  <c r="AF37" i="55" s="1"/>
  <c r="AH165" i="52"/>
  <c r="AH38" i="60" s="1"/>
  <c r="AK218" i="52"/>
  <c r="AK43" i="55" s="1"/>
  <c r="AD153" i="52"/>
  <c r="AD37" i="58" s="1"/>
  <c r="AJ221" i="52"/>
  <c r="AJ43" i="62" s="1"/>
  <c r="AK157" i="52"/>
  <c r="AK37" i="66" s="1"/>
  <c r="AD209" i="52"/>
  <c r="AD42" i="60" s="1"/>
  <c r="AG207" i="52"/>
  <c r="AG42" i="55" s="1"/>
  <c r="AB222" i="52"/>
  <c r="AB43" i="64" s="1"/>
  <c r="AJ164" i="52"/>
  <c r="AJ38" i="58" s="1"/>
  <c r="AK166" i="52"/>
  <c r="AK38" i="62" s="1"/>
  <c r="Y163" i="52"/>
  <c r="Y38" i="55" s="1"/>
  <c r="AK163" i="52"/>
  <c r="AK38" i="55" s="1"/>
  <c r="AI170" i="52"/>
  <c r="AI38" i="70" s="1"/>
  <c r="AF148" i="52"/>
  <c r="AF36" i="70" s="1"/>
  <c r="AB325" i="80"/>
  <c r="AB285" i="52" s="1"/>
  <c r="AB62" i="58" s="1"/>
  <c r="AB329" i="80"/>
  <c r="AB62" i="94" s="1"/>
  <c r="AG283" i="80"/>
  <c r="AH337" i="80"/>
  <c r="AH297" i="52" s="1"/>
  <c r="AH63" i="60" s="1"/>
  <c r="AA326" i="80"/>
  <c r="AA286" i="52" s="1"/>
  <c r="AA62" i="60" s="1"/>
  <c r="Z337" i="80"/>
  <c r="Z297" i="52" s="1"/>
  <c r="Z63" i="60" s="1"/>
  <c r="AA154" i="80"/>
  <c r="AA160" i="80"/>
  <c r="AA34" i="90" s="1"/>
  <c r="AF162" i="80"/>
  <c r="AF34" i="92" s="1"/>
  <c r="AB152" i="80"/>
  <c r="AB65" i="80" s="1"/>
  <c r="AF284" i="80"/>
  <c r="Y282" i="80"/>
  <c r="AD270" i="80"/>
  <c r="AF150" i="80"/>
  <c r="AF63" i="80" s="1"/>
  <c r="AF30" i="80" s="1"/>
  <c r="AF12" i="91" s="1"/>
  <c r="AI161" i="80"/>
  <c r="AI121" i="52" s="1"/>
  <c r="AI34" i="60" s="1"/>
  <c r="AG282" i="80"/>
  <c r="AG242" i="52" s="1"/>
  <c r="AG58" i="60" s="1"/>
  <c r="AC154" i="80"/>
  <c r="AC33" i="95" s="1"/>
  <c r="AF160" i="80"/>
  <c r="AD152" i="80"/>
  <c r="Y161" i="80"/>
  <c r="Y34" i="91" s="1"/>
  <c r="AD285" i="80"/>
  <c r="AD245" i="52" s="1"/>
  <c r="AD58" i="66" s="1"/>
  <c r="AK277" i="52"/>
  <c r="AK61" i="64" s="1"/>
  <c r="AB274" i="80"/>
  <c r="AE149" i="80"/>
  <c r="AE62" i="80" s="1"/>
  <c r="AE29" i="80" s="1"/>
  <c r="AD272" i="80"/>
  <c r="AI151" i="80"/>
  <c r="AD273" i="80"/>
  <c r="AD44" i="93" s="1"/>
  <c r="AJ283" i="80"/>
  <c r="AJ243" i="52" s="1"/>
  <c r="AJ58" i="62" s="1"/>
  <c r="AA151" i="80"/>
  <c r="AI269" i="80"/>
  <c r="AI148" i="80"/>
  <c r="Z284" i="80"/>
  <c r="Z244" i="52" s="1"/>
  <c r="Z58" i="64" s="1"/>
  <c r="AJ280" i="80"/>
  <c r="AI335" i="80"/>
  <c r="AI295" i="52" s="1"/>
  <c r="AI63" i="55" s="1"/>
  <c r="AI274" i="80"/>
  <c r="AI44" i="94" s="1"/>
  <c r="AD149" i="80"/>
  <c r="AD109" i="52" s="1"/>
  <c r="AD33" i="58" s="1"/>
  <c r="AK44" i="92"/>
  <c r="AH151" i="80"/>
  <c r="AH33" i="92" s="1"/>
  <c r="AA269" i="80"/>
  <c r="AA148" i="80"/>
  <c r="AA108" i="52" s="1"/>
  <c r="AA33" i="55" s="1"/>
  <c r="AE337" i="80"/>
  <c r="AE297" i="52" s="1"/>
  <c r="AE63" i="60" s="1"/>
  <c r="AG165" i="80"/>
  <c r="AG34" i="95" s="1"/>
  <c r="AE164" i="80"/>
  <c r="AC150" i="80"/>
  <c r="AC33" i="91" s="1"/>
  <c r="AH159" i="80"/>
  <c r="AE276" i="80"/>
  <c r="AH271" i="80"/>
  <c r="AH44" i="91" s="1"/>
  <c r="AC287" i="80"/>
  <c r="AC247" i="52" s="1"/>
  <c r="AC58" i="70" s="1"/>
  <c r="AE286" i="80"/>
  <c r="AE246" i="52" s="1"/>
  <c r="AE58" i="68" s="1"/>
  <c r="AH319" i="80"/>
  <c r="AH279" i="52" s="1"/>
  <c r="AH61" i="68" s="1"/>
  <c r="AJ313" i="80"/>
  <c r="AJ273" i="52" s="1"/>
  <c r="AJ61" i="55" s="1"/>
  <c r="AG331" i="80"/>
  <c r="Z342" i="80"/>
  <c r="Z336" i="80"/>
  <c r="Z296" i="52" s="1"/>
  <c r="Z63" i="58" s="1"/>
  <c r="Z315" i="80"/>
  <c r="Z275" i="52" s="1"/>
  <c r="Z61" i="60" s="1"/>
  <c r="AH316" i="80"/>
  <c r="Z326" i="80"/>
  <c r="Z286" i="52" s="1"/>
  <c r="Z62" i="60" s="1"/>
  <c r="AF316" i="80"/>
  <c r="AF276" i="52" s="1"/>
  <c r="AF61" i="62" s="1"/>
  <c r="AJ336" i="80"/>
  <c r="AF270" i="80"/>
  <c r="AF44" i="90" s="1"/>
  <c r="AB162" i="80"/>
  <c r="AB122" i="52" s="1"/>
  <c r="AB34" i="62" s="1"/>
  <c r="AF269" i="80"/>
  <c r="AF148" i="80"/>
  <c r="AA163" i="80"/>
  <c r="AA123" i="52" s="1"/>
  <c r="AA34" i="64" s="1"/>
  <c r="AI285" i="80"/>
  <c r="AI245" i="52" s="1"/>
  <c r="AI58" i="66" s="1"/>
  <c r="AH154" i="80"/>
  <c r="AH33" i="95" s="1"/>
  <c r="AI155" i="80"/>
  <c r="AI33" i="96" s="1"/>
  <c r="AI270" i="80"/>
  <c r="Y162" i="80"/>
  <c r="Y34" i="92" s="1"/>
  <c r="AD161" i="80"/>
  <c r="AE163" i="80"/>
  <c r="AC282" i="80"/>
  <c r="AC58" i="91" s="1"/>
  <c r="Y286" i="80"/>
  <c r="Y246" i="52" s="1"/>
  <c r="Y58" i="68" s="1"/>
  <c r="Z154" i="80"/>
  <c r="Z114" i="52" s="1"/>
  <c r="Z33" i="68" s="1"/>
  <c r="AA155" i="80"/>
  <c r="AA33" i="96" s="1"/>
  <c r="AA270" i="80"/>
  <c r="AA44" i="90" s="1"/>
  <c r="AG162" i="80"/>
  <c r="AG34" i="92" s="1"/>
  <c r="AK242" i="52"/>
  <c r="AK58" i="60" s="1"/>
  <c r="AG286" i="80"/>
  <c r="AF274" i="80"/>
  <c r="AF234" i="52" s="1"/>
  <c r="AF44" i="66" s="1"/>
  <c r="AB149" i="80"/>
  <c r="AB109" i="52" s="1"/>
  <c r="AB33" i="58" s="1"/>
  <c r="AE151" i="80"/>
  <c r="AE33" i="92" s="1"/>
  <c r="AH166" i="80"/>
  <c r="AH126" i="52" s="1"/>
  <c r="AH34" i="70" s="1"/>
  <c r="AC153" i="80"/>
  <c r="AC33" i="94" s="1"/>
  <c r="AG281" i="80"/>
  <c r="AD324" i="80"/>
  <c r="AE328" i="80"/>
  <c r="AE288" i="52" s="1"/>
  <c r="AE62" i="64" s="1"/>
  <c r="AF338" i="80"/>
  <c r="AF298" i="52" s="1"/>
  <c r="AF63" i="62" s="1"/>
  <c r="AF315" i="80"/>
  <c r="AF61" i="91" s="1"/>
  <c r="AB315" i="80"/>
  <c r="AB275" i="52" s="1"/>
  <c r="AB61" i="60" s="1"/>
  <c r="AE280" i="80"/>
  <c r="AE240" i="52" s="1"/>
  <c r="AE58" i="55" s="1"/>
  <c r="AC274" i="80"/>
  <c r="AC44" i="94" s="1"/>
  <c r="AJ155" i="80"/>
  <c r="AE162" i="80"/>
  <c r="AE34" i="92" s="1"/>
  <c r="AE285" i="80"/>
  <c r="AE245" i="52" s="1"/>
  <c r="AE58" i="66" s="1"/>
  <c r="AD154" i="80"/>
  <c r="AD33" i="95" s="1"/>
  <c r="AI272" i="80"/>
  <c r="AI44" i="92" s="1"/>
  <c r="AJ162" i="80"/>
  <c r="AJ34" i="92" s="1"/>
  <c r="AA272" i="80"/>
  <c r="AE269" i="80"/>
  <c r="AE44" i="54" s="1"/>
  <c r="AE148" i="80"/>
  <c r="AC286" i="80"/>
  <c r="AB285" i="80"/>
  <c r="AB245" i="52" s="1"/>
  <c r="AB58" i="66" s="1"/>
  <c r="AJ165" i="80"/>
  <c r="AJ34" i="95" s="1"/>
  <c r="AF149" i="80"/>
  <c r="AF109" i="52" s="1"/>
  <c r="AF33" i="58" s="1"/>
  <c r="AH275" i="80"/>
  <c r="AH44" i="95" s="1"/>
  <c r="Z153" i="80"/>
  <c r="AD287" i="80"/>
  <c r="Y285" i="80"/>
  <c r="Y58" i="94" s="1"/>
  <c r="AF153" i="80"/>
  <c r="Z275" i="80"/>
  <c r="Z44" i="95" s="1"/>
  <c r="AG153" i="80"/>
  <c r="AG113" i="52" s="1"/>
  <c r="AG33" i="66" s="1"/>
  <c r="AG285" i="80"/>
  <c r="AG245" i="52" s="1"/>
  <c r="AG58" i="66" s="1"/>
  <c r="AJ285" i="80"/>
  <c r="AJ245" i="52" s="1"/>
  <c r="AJ58" i="66" s="1"/>
  <c r="AC165" i="80"/>
  <c r="AC34" i="95" s="1"/>
  <c r="AG275" i="80"/>
  <c r="AD166" i="80"/>
  <c r="AD34" i="96" s="1"/>
  <c r="Y153" i="80"/>
  <c r="Y66" i="80" s="1"/>
  <c r="Y33" i="80" s="1"/>
  <c r="Y12" i="94" s="1"/>
  <c r="AK247" i="52"/>
  <c r="AK58" i="70" s="1"/>
  <c r="AH160" i="80"/>
  <c r="AH34" i="90" s="1"/>
  <c r="AJ270" i="80"/>
  <c r="AJ44" i="90" s="1"/>
  <c r="AD150" i="80"/>
  <c r="AD33" i="91" s="1"/>
  <c r="AC161" i="80"/>
  <c r="AC34" i="91" s="1"/>
  <c r="AH283" i="80"/>
  <c r="AH243" i="52" s="1"/>
  <c r="AH58" i="62" s="1"/>
  <c r="AA281" i="80"/>
  <c r="AD271" i="80"/>
  <c r="Z287" i="80"/>
  <c r="Z247" i="52" s="1"/>
  <c r="Z58" i="70" s="1"/>
  <c r="AK275" i="52"/>
  <c r="AK61" i="60" s="1"/>
  <c r="AD338" i="80"/>
  <c r="AE284" i="80"/>
  <c r="AE244" i="52" s="1"/>
  <c r="AE58" i="64" s="1"/>
  <c r="AD339" i="80"/>
  <c r="AD299" i="52" s="1"/>
  <c r="AD63" i="64" s="1"/>
  <c r="AI326" i="80"/>
  <c r="AI286" i="52" s="1"/>
  <c r="AI62" i="60" s="1"/>
  <c r="AK245" i="52"/>
  <c r="AK58" i="66" s="1"/>
  <c r="AA282" i="80"/>
  <c r="AH282" i="80"/>
  <c r="AH242" i="52" s="1"/>
  <c r="AH58" i="60" s="1"/>
  <c r="Z274" i="80"/>
  <c r="Z44" i="94" s="1"/>
  <c r="AC149" i="80"/>
  <c r="AC109" i="52" s="1"/>
  <c r="AC33" i="58" s="1"/>
  <c r="AJ272" i="80"/>
  <c r="AJ232" i="52" s="1"/>
  <c r="AJ44" i="62" s="1"/>
  <c r="Y151" i="80"/>
  <c r="Y166" i="80"/>
  <c r="AD153" i="80"/>
  <c r="AD66" i="80" s="1"/>
  <c r="AD33" i="80" s="1"/>
  <c r="AJ273" i="80"/>
  <c r="AJ44" i="93" s="1"/>
  <c r="AD282" i="80"/>
  <c r="AD242" i="52" s="1"/>
  <c r="AD58" i="60" s="1"/>
  <c r="AA280" i="80"/>
  <c r="AA240" i="52" s="1"/>
  <c r="AA58" i="55" s="1"/>
  <c r="AB155" i="80"/>
  <c r="AB33" i="96" s="1"/>
  <c r="AE272" i="80"/>
  <c r="AC163" i="80"/>
  <c r="AJ269" i="80"/>
  <c r="AJ44" i="54" s="1"/>
  <c r="AJ148" i="80"/>
  <c r="AJ33" i="54" s="1"/>
  <c r="AE273" i="80"/>
  <c r="AE44" i="93" s="1"/>
  <c r="AC159" i="80"/>
  <c r="AC34" i="54" s="1"/>
  <c r="AJ274" i="80"/>
  <c r="AK34" i="54"/>
  <c r="AB269" i="80"/>
  <c r="AB148" i="80"/>
  <c r="AB108" i="52" s="1"/>
  <c r="AB33" i="55" s="1"/>
  <c r="AB283" i="80"/>
  <c r="AB243" i="52" s="1"/>
  <c r="AB58" i="62" s="1"/>
  <c r="AE316" i="80"/>
  <c r="AE276" i="52" s="1"/>
  <c r="AE61" i="62" s="1"/>
  <c r="AD275" i="80"/>
  <c r="AD44" i="95" s="1"/>
  <c r="Y159" i="80"/>
  <c r="Y276" i="80"/>
  <c r="Y44" i="96" s="1"/>
  <c r="AG287" i="80"/>
  <c r="AG247" i="52" s="1"/>
  <c r="AG58" i="70" s="1"/>
  <c r="AF282" i="80"/>
  <c r="AJ281" i="80"/>
  <c r="AF165" i="80"/>
  <c r="AD164" i="80"/>
  <c r="AD34" i="94" s="1"/>
  <c r="AG159" i="80"/>
  <c r="AG34" i="54" s="1"/>
  <c r="AF276" i="80"/>
  <c r="AI271" i="80"/>
  <c r="AI231" i="52" s="1"/>
  <c r="AI44" i="60" s="1"/>
  <c r="AI287" i="80"/>
  <c r="AD284" i="80"/>
  <c r="AD244" i="52" s="1"/>
  <c r="AD58" i="64" s="1"/>
  <c r="Y165" i="80"/>
  <c r="Y34" i="95" s="1"/>
  <c r="AK33" i="91"/>
  <c r="Z159" i="80"/>
  <c r="Z34" i="54" s="1"/>
  <c r="AA271" i="80"/>
  <c r="AA44" i="91" s="1"/>
  <c r="AA287" i="80"/>
  <c r="AA247" i="52" s="1"/>
  <c r="AA58" i="70" s="1"/>
  <c r="Y155" i="80"/>
  <c r="Y115" i="52" s="1"/>
  <c r="Y33" i="70" s="1"/>
  <c r="Y270" i="80"/>
  <c r="Y44" i="90" s="1"/>
  <c r="AI162" i="80"/>
  <c r="AI122" i="52" s="1"/>
  <c r="AI34" i="62" s="1"/>
  <c r="AG269" i="80"/>
  <c r="AG44" i="54" s="1"/>
  <c r="AG148" i="80"/>
  <c r="AG33" i="54" s="1"/>
  <c r="Z163" i="80"/>
  <c r="AK244" i="52"/>
  <c r="AK58" i="64" s="1"/>
  <c r="AH274" i="80"/>
  <c r="AH44" i="94" s="1"/>
  <c r="AH284" i="80"/>
  <c r="AH244" i="52" s="1"/>
  <c r="AH58" i="64" s="1"/>
  <c r="AD325" i="80"/>
  <c r="AD285" i="52" s="1"/>
  <c r="AD62" i="58" s="1"/>
  <c r="AB328" i="80"/>
  <c r="AB288" i="52" s="1"/>
  <c r="AB62" i="64" s="1"/>
  <c r="AH340" i="80"/>
  <c r="AH336" i="80"/>
  <c r="AH326" i="80"/>
  <c r="Y283" i="80"/>
  <c r="Y243" i="52" s="1"/>
  <c r="Y58" i="62" s="1"/>
  <c r="AB339" i="80"/>
  <c r="AB299" i="52" s="1"/>
  <c r="AB63" i="64" s="1"/>
  <c r="AC329" i="80"/>
  <c r="AC289" i="52" s="1"/>
  <c r="AC62" i="66" s="1"/>
  <c r="AI325" i="80"/>
  <c r="AI285" i="52" s="1"/>
  <c r="AI62" i="58" s="1"/>
  <c r="AI165" i="80"/>
  <c r="Z149" i="80"/>
  <c r="AC151" i="80"/>
  <c r="AJ166" i="80"/>
  <c r="AI153" i="80"/>
  <c r="AI33" i="94" s="1"/>
  <c r="AJ276" i="80"/>
  <c r="AJ44" i="96" s="1"/>
  <c r="AG319" i="80"/>
  <c r="AG279" i="52" s="1"/>
  <c r="AG61" i="68" s="1"/>
  <c r="AG274" i="80"/>
  <c r="AG44" i="94" s="1"/>
  <c r="AB272" i="80"/>
  <c r="AF151" i="80"/>
  <c r="AG166" i="80"/>
  <c r="AG34" i="96" s="1"/>
  <c r="AB273" i="80"/>
  <c r="AB44" i="93" s="1"/>
  <c r="AD286" i="80"/>
  <c r="AF283" i="80"/>
  <c r="AF58" i="92" s="1"/>
  <c r="Y274" i="80"/>
  <c r="Y234" i="52" s="1"/>
  <c r="Y44" i="66" s="1"/>
  <c r="AJ149" i="80"/>
  <c r="AJ62" i="80" s="1"/>
  <c r="AJ29" i="80" s="1"/>
  <c r="Z166" i="80"/>
  <c r="Z34" i="96" s="1"/>
  <c r="Y281" i="80"/>
  <c r="AC160" i="80"/>
  <c r="AC34" i="90" s="1"/>
  <c r="Z164" i="80"/>
  <c r="Z124" i="52" s="1"/>
  <c r="Z34" i="66" s="1"/>
  <c r="AI150" i="80"/>
  <c r="AI110" i="52" s="1"/>
  <c r="AI33" i="60" s="1"/>
  <c r="AJ159" i="80"/>
  <c r="AC276" i="80"/>
  <c r="AB282" i="80"/>
  <c r="AG315" i="80"/>
  <c r="AG275" i="52" s="1"/>
  <c r="AG61" i="60" s="1"/>
  <c r="AK34" i="90"/>
  <c r="Y327" i="80"/>
  <c r="AG327" i="80"/>
  <c r="AK241" i="52"/>
  <c r="AK58" i="58" s="1"/>
  <c r="AK289" i="52"/>
  <c r="AK62" i="66" s="1"/>
  <c r="AJ325" i="80"/>
  <c r="AF327" i="80"/>
  <c r="AD313" i="80"/>
  <c r="AD273" i="52" s="1"/>
  <c r="AD61" i="55" s="1"/>
  <c r="AB160" i="80"/>
  <c r="AB34" i="90" s="1"/>
  <c r="AF164" i="80"/>
  <c r="AJ150" i="80"/>
  <c r="AI159" i="80"/>
  <c r="AI119" i="52" s="1"/>
  <c r="AI34" i="55" s="1"/>
  <c r="AD276" i="80"/>
  <c r="AD44" i="96" s="1"/>
  <c r="AG271" i="80"/>
  <c r="AJ287" i="80"/>
  <c r="AJ247" i="52" s="1"/>
  <c r="AJ58" i="70" s="1"/>
  <c r="Z281" i="80"/>
  <c r="AH273" i="80"/>
  <c r="AH44" i="93" s="1"/>
  <c r="AC164" i="80"/>
  <c r="AC124" i="52" s="1"/>
  <c r="AC34" i="66" s="1"/>
  <c r="AE275" i="80"/>
  <c r="Z276" i="80"/>
  <c r="Z44" i="96" s="1"/>
  <c r="AJ271" i="80"/>
  <c r="AJ44" i="91" s="1"/>
  <c r="AB287" i="80"/>
  <c r="AH281" i="80"/>
  <c r="AH241" i="52" s="1"/>
  <c r="AH58" i="58" s="1"/>
  <c r="AE327" i="80"/>
  <c r="AE287" i="52" s="1"/>
  <c r="AE62" i="62" s="1"/>
  <c r="AE165" i="80"/>
  <c r="AE34" i="95" s="1"/>
  <c r="AK124" i="52"/>
  <c r="AK34" i="66" s="1"/>
  <c r="AF159" i="80"/>
  <c r="AF34" i="54" s="1"/>
  <c r="AG276" i="80"/>
  <c r="AG44" i="96" s="1"/>
  <c r="AB271" i="80"/>
  <c r="AB44" i="91" s="1"/>
  <c r="AG154" i="80"/>
  <c r="AG67" i="80" s="1"/>
  <c r="AG34" i="80" s="1"/>
  <c r="AH155" i="80"/>
  <c r="AH115" i="52" s="1"/>
  <c r="AH33" i="70" s="1"/>
  <c r="AH270" i="80"/>
  <c r="AH44" i="90" s="1"/>
  <c r="Z162" i="80"/>
  <c r="Z34" i="92" s="1"/>
  <c r="AA152" i="80"/>
  <c r="AE161" i="80"/>
  <c r="AE34" i="91" s="1"/>
  <c r="AA283" i="80"/>
  <c r="AA243" i="52" s="1"/>
  <c r="AA58" i="62" s="1"/>
  <c r="AA286" i="80"/>
  <c r="AA58" i="95" s="1"/>
  <c r="Y154" i="80"/>
  <c r="Z155" i="80"/>
  <c r="Z270" i="80"/>
  <c r="AH162" i="80"/>
  <c r="AH34" i="92" s="1"/>
  <c r="Y163" i="80"/>
  <c r="Y123" i="52" s="1"/>
  <c r="Y34" i="64" s="1"/>
  <c r="AI283" i="80"/>
  <c r="AI243" i="52" s="1"/>
  <c r="AI58" i="62" s="1"/>
  <c r="AF154" i="80"/>
  <c r="AF67" i="80" s="1"/>
  <c r="AF34" i="80" s="1"/>
  <c r="AG155" i="80"/>
  <c r="AG115" i="52" s="1"/>
  <c r="AG33" i="70" s="1"/>
  <c r="AG270" i="80"/>
  <c r="AA162" i="80"/>
  <c r="AB151" i="80"/>
  <c r="AB111" i="52" s="1"/>
  <c r="AB33" i="62" s="1"/>
  <c r="AF161" i="80"/>
  <c r="AF121" i="52" s="1"/>
  <c r="AF34" i="60" s="1"/>
  <c r="AG163" i="80"/>
  <c r="AG123" i="52" s="1"/>
  <c r="AG34" i="64" s="1"/>
  <c r="Z148" i="80"/>
  <c r="Z108" i="52" s="1"/>
  <c r="Z33" i="55" s="1"/>
  <c r="AH165" i="80"/>
  <c r="AH34" i="95" s="1"/>
  <c r="AA149" i="80"/>
  <c r="AJ275" i="80"/>
  <c r="AB153" i="80"/>
  <c r="AH269" i="80"/>
  <c r="AH44" i="54" s="1"/>
  <c r="AC280" i="80"/>
  <c r="AC240" i="52" s="1"/>
  <c r="AC58" i="55" s="1"/>
  <c r="AG151" i="80"/>
  <c r="AG33" i="92" s="1"/>
  <c r="Y314" i="80"/>
  <c r="AE313" i="80"/>
  <c r="AA331" i="80"/>
  <c r="AB324" i="80"/>
  <c r="AB284" i="52" s="1"/>
  <c r="AB62" i="55" s="1"/>
  <c r="AD316" i="80"/>
  <c r="AD61" i="92" s="1"/>
  <c r="AK34" i="93"/>
  <c r="AE152" i="80"/>
  <c r="AE65" i="80" s="1"/>
  <c r="AE32" i="80" s="1"/>
  <c r="AJ284" i="80"/>
  <c r="Y164" i="80"/>
  <c r="Y34" i="94" s="1"/>
  <c r="Y271" i="80"/>
  <c r="AK236" i="52"/>
  <c r="AK44" i="70" s="1"/>
  <c r="AH272" i="80"/>
  <c r="AH44" i="92" s="1"/>
  <c r="AB163" i="80"/>
  <c r="AB34" i="93" s="1"/>
  <c r="AD148" i="80"/>
  <c r="AD33" i="54" s="1"/>
  <c r="AI286" i="80"/>
  <c r="AI246" i="52" s="1"/>
  <c r="AI58" i="68" s="1"/>
  <c r="AK33" i="96"/>
  <c r="AB164" i="80"/>
  <c r="AB34" i="94" s="1"/>
  <c r="AD159" i="80"/>
  <c r="AC314" i="80"/>
  <c r="AJ327" i="80"/>
  <c r="AJ287" i="52" s="1"/>
  <c r="AJ62" i="62" s="1"/>
  <c r="AE339" i="80"/>
  <c r="AE299" i="52" s="1"/>
  <c r="AE63" i="64" s="1"/>
  <c r="AD318" i="80"/>
  <c r="AA316" i="80"/>
  <c r="AA276" i="52" s="1"/>
  <c r="AA61" i="62" s="1"/>
  <c r="AK290" i="52"/>
  <c r="AK62" i="68" s="1"/>
  <c r="Z325" i="80"/>
  <c r="AD340" i="80"/>
  <c r="AD63" i="94" s="1"/>
  <c r="AB338" i="80"/>
  <c r="AB298" i="52" s="1"/>
  <c r="AB63" i="62" s="1"/>
  <c r="AA330" i="80"/>
  <c r="AA62" i="95" s="1"/>
  <c r="AB314" i="80"/>
  <c r="Z313" i="80"/>
  <c r="Z273" i="52" s="1"/>
  <c r="Z61" i="55" s="1"/>
  <c r="AH328" i="80"/>
  <c r="AH288" i="52" s="1"/>
  <c r="AH62" i="64" s="1"/>
  <c r="AB342" i="80"/>
  <c r="AA285" i="80"/>
  <c r="AA245" i="52" s="1"/>
  <c r="AA58" i="66" s="1"/>
  <c r="AI320" i="80"/>
  <c r="AI280" i="52" s="1"/>
  <c r="AI61" i="70" s="1"/>
  <c r="AD328" i="80"/>
  <c r="AD288" i="52" s="1"/>
  <c r="AD62" i="64" s="1"/>
  <c r="AI282" i="80"/>
  <c r="AI242" i="52" s="1"/>
  <c r="AI58" i="60" s="1"/>
  <c r="AD165" i="80"/>
  <c r="AD34" i="95" s="1"/>
  <c r="AH276" i="80"/>
  <c r="AI275" i="80"/>
  <c r="AI44" i="95" s="1"/>
  <c r="AE287" i="80"/>
  <c r="AE247" i="52" s="1"/>
  <c r="AE58" i="70" s="1"/>
  <c r="Y149" i="80"/>
  <c r="Y33" i="90" s="1"/>
  <c r="AH153" i="80"/>
  <c r="AE150" i="80"/>
  <c r="AE63" i="80" s="1"/>
  <c r="AE30" i="80" s="1"/>
  <c r="AE12" i="91" s="1"/>
  <c r="AG336" i="80"/>
  <c r="AI149" i="80"/>
  <c r="AI109" i="52" s="1"/>
  <c r="AI33" i="58" s="1"/>
  <c r="AD151" i="80"/>
  <c r="AD33" i="92" s="1"/>
  <c r="AJ153" i="80"/>
  <c r="AE341" i="80"/>
  <c r="AI164" i="80"/>
  <c r="AI124" i="52" s="1"/>
  <c r="AI34" i="66" s="1"/>
  <c r="AG161" i="80"/>
  <c r="AI319" i="80"/>
  <c r="AI279" i="52" s="1"/>
  <c r="AI61" i="68" s="1"/>
  <c r="AA328" i="80"/>
  <c r="AA288" i="52" s="1"/>
  <c r="AA62" i="64" s="1"/>
  <c r="Z338" i="80"/>
  <c r="Z298" i="52" s="1"/>
  <c r="Z63" i="62" s="1"/>
  <c r="AA165" i="80"/>
  <c r="AA34" i="95" s="1"/>
  <c r="AF285" i="80"/>
  <c r="AF245" i="52" s="1"/>
  <c r="AF58" i="66" s="1"/>
  <c r="AE320" i="80"/>
  <c r="AE61" i="96" s="1"/>
  <c r="AD315" i="80"/>
  <c r="AJ328" i="80"/>
  <c r="AJ288" i="52" s="1"/>
  <c r="AJ62" i="64" s="1"/>
  <c r="Z340" i="80"/>
  <c r="Z300" i="52" s="1"/>
  <c r="Z63" i="66" s="1"/>
  <c r="AE329" i="80"/>
  <c r="AA276" i="80"/>
  <c r="AA44" i="96" s="1"/>
  <c r="AI315" i="80"/>
  <c r="AI61" i="91" s="1"/>
  <c r="AC313" i="80"/>
  <c r="AG325" i="80"/>
  <c r="AG285" i="52" s="1"/>
  <c r="AG62" i="58" s="1"/>
  <c r="AG342" i="80"/>
  <c r="AG302" i="52" s="1"/>
  <c r="AG63" i="70" s="1"/>
  <c r="AC337" i="80"/>
  <c r="AC297" i="52" s="1"/>
  <c r="AC63" i="60" s="1"/>
  <c r="AG314" i="80"/>
  <c r="AG274" i="52" s="1"/>
  <c r="AG61" i="58" s="1"/>
  <c r="AK240" i="52"/>
  <c r="AK58" i="55" s="1"/>
  <c r="AI314" i="80"/>
  <c r="AI274" i="52" s="1"/>
  <c r="AI61" i="58" s="1"/>
  <c r="AI327" i="80"/>
  <c r="AI287" i="52" s="1"/>
  <c r="AI62" i="62" s="1"/>
  <c r="Z324" i="80"/>
  <c r="AA337" i="80"/>
  <c r="AA297" i="52" s="1"/>
  <c r="AA63" i="60" s="1"/>
  <c r="Z335" i="80"/>
  <c r="AH148" i="80"/>
  <c r="AH108" i="52" s="1"/>
  <c r="AH33" i="55" s="1"/>
  <c r="Y318" i="80"/>
  <c r="AB319" i="80"/>
  <c r="AE330" i="80"/>
  <c r="AE290" i="52" s="1"/>
  <c r="AE62" i="68" s="1"/>
  <c r="AF326" i="80"/>
  <c r="AF286" i="52" s="1"/>
  <c r="AF62" i="60" s="1"/>
  <c r="AA338" i="80"/>
  <c r="AB313" i="80"/>
  <c r="AB61" i="54" s="1"/>
  <c r="AJ152" i="80"/>
  <c r="AJ33" i="93" s="1"/>
  <c r="AI313" i="80"/>
  <c r="AI61" i="54" s="1"/>
  <c r="AA342" i="80"/>
  <c r="AA63" i="96" s="1"/>
  <c r="AB341" i="80"/>
  <c r="AB301" i="52" s="1"/>
  <c r="AB63" i="68" s="1"/>
  <c r="AF155" i="80"/>
  <c r="AD283" i="80"/>
  <c r="AD243" i="52" s="1"/>
  <c r="AD58" i="62" s="1"/>
  <c r="AC320" i="80"/>
  <c r="AH317" i="80"/>
  <c r="Y331" i="80"/>
  <c r="Y291" i="52" s="1"/>
  <c r="Y62" i="70" s="1"/>
  <c r="AI336" i="80"/>
  <c r="AJ339" i="80"/>
  <c r="AJ299" i="52" s="1"/>
  <c r="AJ63" i="64" s="1"/>
  <c r="AJ329" i="80"/>
  <c r="AJ289" i="52" s="1"/>
  <c r="AJ62" i="66" s="1"/>
  <c r="AE160" i="80"/>
  <c r="AA161" i="80"/>
  <c r="AB150" i="80"/>
  <c r="AB63" i="80" s="1"/>
  <c r="AB30" i="80" s="1"/>
  <c r="AD281" i="80"/>
  <c r="AD241" i="52" s="1"/>
  <c r="AD58" i="58" s="1"/>
  <c r="AG164" i="80"/>
  <c r="AG34" i="94" s="1"/>
  <c r="AF271" i="80"/>
  <c r="AF44" i="91" s="1"/>
  <c r="AC162" i="80"/>
  <c r="AK246" i="52"/>
  <c r="AK58" i="68" s="1"/>
  <c r="AH164" i="80"/>
  <c r="AG152" i="80"/>
  <c r="AG112" i="52" s="1"/>
  <c r="AG33" i="64" s="1"/>
  <c r="AE271" i="80"/>
  <c r="AF286" i="80"/>
  <c r="AF246" i="52" s="1"/>
  <c r="AF58" i="68" s="1"/>
  <c r="AK288" i="52"/>
  <c r="AK62" i="64" s="1"/>
  <c r="AA164" i="80"/>
  <c r="Y152" i="80"/>
  <c r="Y65" i="80" s="1"/>
  <c r="Y32" i="80" s="1"/>
  <c r="Y272" i="80"/>
  <c r="Y44" i="92" s="1"/>
  <c r="AK44" i="54"/>
  <c r="Y273" i="80"/>
  <c r="Z282" i="80"/>
  <c r="AK33" i="90"/>
  <c r="AD319" i="80"/>
  <c r="AD279" i="52" s="1"/>
  <c r="AD61" i="68" s="1"/>
  <c r="AA325" i="80"/>
  <c r="AA285" i="52" s="1"/>
  <c r="AA62" i="58" s="1"/>
  <c r="AE336" i="80"/>
  <c r="AE296" i="52" s="1"/>
  <c r="AE63" i="58" s="1"/>
  <c r="AH149" i="80"/>
  <c r="AH33" i="90" s="1"/>
  <c r="AI281" i="80"/>
  <c r="AI241" i="52" s="1"/>
  <c r="AI58" i="58" s="1"/>
  <c r="AB320" i="80"/>
  <c r="AD329" i="80"/>
  <c r="AJ315" i="80"/>
  <c r="AJ275" i="52" s="1"/>
  <c r="AJ61" i="60" s="1"/>
  <c r="AA284" i="80"/>
  <c r="AA244" i="52" s="1"/>
  <c r="AA58" i="64" s="1"/>
  <c r="AA275" i="80"/>
  <c r="AA44" i="95" s="1"/>
  <c r="AE283" i="80"/>
  <c r="AE58" i="92" s="1"/>
  <c r="AC270" i="80"/>
  <c r="AC230" i="52" s="1"/>
  <c r="AC44" i="58" s="1"/>
  <c r="AK33" i="93"/>
  <c r="Z269" i="80"/>
  <c r="Z44" i="54" s="1"/>
  <c r="AB154" i="80"/>
  <c r="AC152" i="80"/>
  <c r="AC65" i="80" s="1"/>
  <c r="AC32" i="80" s="1"/>
  <c r="AB276" i="80"/>
  <c r="AB44" i="96" s="1"/>
  <c r="AA274" i="80"/>
  <c r="AC272" i="80"/>
  <c r="AC273" i="80"/>
  <c r="Z280" i="80"/>
  <c r="AF324" i="80"/>
  <c r="AF284" i="52" s="1"/>
  <c r="AF62" i="55" s="1"/>
  <c r="AB275" i="80"/>
  <c r="AB280" i="80"/>
  <c r="AF320" i="80"/>
  <c r="AE319" i="80"/>
  <c r="AE279" i="52" s="1"/>
  <c r="AE61" i="68" s="1"/>
  <c r="AK286" i="52"/>
  <c r="AK62" i="60" s="1"/>
  <c r="Y324" i="80"/>
  <c r="AC336" i="80"/>
  <c r="Y335" i="80"/>
  <c r="Y295" i="52" s="1"/>
  <c r="Y63" i="55" s="1"/>
  <c r="AJ286" i="80"/>
  <c r="AJ246" i="52" s="1"/>
  <c r="AJ58" i="68" s="1"/>
  <c r="AI316" i="80"/>
  <c r="AI276" i="52" s="1"/>
  <c r="AI61" i="62" s="1"/>
  <c r="AC330" i="80"/>
  <c r="AH325" i="80"/>
  <c r="AJ338" i="80"/>
  <c r="AF313" i="80"/>
  <c r="AA159" i="80"/>
  <c r="AJ314" i="80"/>
  <c r="AJ274" i="52" s="1"/>
  <c r="AJ61" i="58" s="1"/>
  <c r="AH313" i="80"/>
  <c r="AH273" i="52" s="1"/>
  <c r="AH61" i="55" s="1"/>
  <c r="AF339" i="80"/>
  <c r="AF299" i="52" s="1"/>
  <c r="AF63" i="64" s="1"/>
  <c r="AC328" i="80"/>
  <c r="AH335" i="80"/>
  <c r="AH295" i="52" s="1"/>
  <c r="AH63" i="55" s="1"/>
  <c r="AJ316" i="80"/>
  <c r="AJ61" i="92" s="1"/>
  <c r="Z327" i="80"/>
  <c r="Z287" i="52" s="1"/>
  <c r="Z62" i="62" s="1"/>
  <c r="AH324" i="80"/>
  <c r="AH284" i="52" s="1"/>
  <c r="AH62" i="55" s="1"/>
  <c r="AJ335" i="80"/>
  <c r="AJ295" i="52" s="1"/>
  <c r="AJ63" i="55" s="1"/>
  <c r="AD163" i="80"/>
  <c r="AD123" i="52" s="1"/>
  <c r="AD34" i="64" s="1"/>
  <c r="AF318" i="80"/>
  <c r="AF61" i="94" s="1"/>
  <c r="AJ319" i="80"/>
  <c r="AC331" i="80"/>
  <c r="AC291" i="52" s="1"/>
  <c r="AC62" i="70" s="1"/>
  <c r="AJ340" i="80"/>
  <c r="AJ63" i="94" s="1"/>
  <c r="AC325" i="80"/>
  <c r="Z152" i="80"/>
  <c r="Z33" i="93" s="1"/>
  <c r="AI339" i="80"/>
  <c r="Z285" i="80"/>
  <c r="AE274" i="80"/>
  <c r="AE44" i="94" s="1"/>
  <c r="Z286" i="80"/>
  <c r="Z246" i="52" s="1"/>
  <c r="Z58" i="68" s="1"/>
  <c r="Z272" i="80"/>
  <c r="Z44" i="92" s="1"/>
  <c r="AD269" i="80"/>
  <c r="AJ163" i="80"/>
  <c r="Y280" i="80"/>
  <c r="AD274" i="80"/>
  <c r="AD234" i="52" s="1"/>
  <c r="AD44" i="66" s="1"/>
  <c r="AG272" i="80"/>
  <c r="AG44" i="92" s="1"/>
  <c r="AG273" i="80"/>
  <c r="AG233" i="52" s="1"/>
  <c r="AG44" i="64" s="1"/>
  <c r="AK34" i="95"/>
  <c r="Y275" i="80"/>
  <c r="Y235" i="52" s="1"/>
  <c r="Y44" i="68" s="1"/>
  <c r="AI276" i="80"/>
  <c r="AF287" i="80"/>
  <c r="AF166" i="80"/>
  <c r="Y313" i="80"/>
  <c r="AK33" i="92"/>
  <c r="AF314" i="80"/>
  <c r="AF274" i="52" s="1"/>
  <c r="AF61" i="58" s="1"/>
  <c r="Y315" i="80"/>
  <c r="Y275" i="52" s="1"/>
  <c r="Y61" i="60" s="1"/>
  <c r="AI331" i="80"/>
  <c r="AJ324" i="80"/>
  <c r="AA341" i="80"/>
  <c r="AG326" i="80"/>
  <c r="AG286" i="52" s="1"/>
  <c r="AG62" i="60" s="1"/>
  <c r="AE282" i="80"/>
  <c r="AE242" i="52" s="1"/>
  <c r="AE58" i="60" s="1"/>
  <c r="AB326" i="80"/>
  <c r="Z329" i="80"/>
  <c r="AF328" i="80"/>
  <c r="AF62" i="93" s="1"/>
  <c r="Y316" i="80"/>
  <c r="Y276" i="52" s="1"/>
  <c r="Y61" i="62" s="1"/>
  <c r="AK273" i="52"/>
  <c r="AK61" i="55" s="1"/>
  <c r="Y342" i="80"/>
  <c r="Y302" i="52" s="1"/>
  <c r="Y63" i="70" s="1"/>
  <c r="AK297" i="52"/>
  <c r="AK63" i="60" s="1"/>
  <c r="AI342" i="80"/>
  <c r="AB281" i="80"/>
  <c r="AB58" i="90" s="1"/>
  <c r="AA320" i="80"/>
  <c r="AC316" i="80"/>
  <c r="AC276" i="52" s="1"/>
  <c r="AC61" i="62" s="1"/>
  <c r="AF331" i="80"/>
  <c r="AF291" i="52" s="1"/>
  <c r="AF62" i="70" s="1"/>
  <c r="AK284" i="52"/>
  <c r="AK62" i="55" s="1"/>
  <c r="Z316" i="80"/>
  <c r="Z276" i="52" s="1"/>
  <c r="Z61" i="62" s="1"/>
  <c r="AC281" i="80"/>
  <c r="AC241" i="52" s="1"/>
  <c r="AC58" i="58" s="1"/>
  <c r="Y150" i="80"/>
  <c r="Y33" i="91" s="1"/>
  <c r="AJ160" i="80"/>
  <c r="AJ34" i="90" s="1"/>
  <c r="AB159" i="80"/>
  <c r="AH285" i="80"/>
  <c r="AD155" i="80"/>
  <c r="AD33" i="96" s="1"/>
  <c r="AA150" i="80"/>
  <c r="AA33" i="91" s="1"/>
  <c r="AJ282" i="80"/>
  <c r="AJ242" i="52" s="1"/>
  <c r="AJ58" i="60" s="1"/>
  <c r="AH150" i="80"/>
  <c r="AH33" i="91" s="1"/>
  <c r="AJ151" i="80"/>
  <c r="AJ64" i="80" s="1"/>
  <c r="AJ31" i="80" s="1"/>
  <c r="AJ12" i="92" s="1"/>
  <c r="Z283" i="80"/>
  <c r="Z243" i="52" s="1"/>
  <c r="Z58" i="62" s="1"/>
  <c r="AC155" i="80"/>
  <c r="AC115" i="52" s="1"/>
  <c r="AC33" i="70" s="1"/>
  <c r="AD162" i="80"/>
  <c r="AK33" i="54"/>
  <c r="AG284" i="80"/>
  <c r="AG244" i="52" s="1"/>
  <c r="AG58" i="64" s="1"/>
  <c r="AF280" i="80"/>
  <c r="AF58" i="54" s="1"/>
  <c r="AJ320" i="80"/>
  <c r="AJ280" i="52" s="1"/>
  <c r="AJ61" i="70" s="1"/>
  <c r="AG337" i="80"/>
  <c r="AA315" i="80"/>
  <c r="Y325" i="80"/>
  <c r="Y285" i="52" s="1"/>
  <c r="Y62" i="58" s="1"/>
  <c r="AK274" i="52"/>
  <c r="AK61" i="58" s="1"/>
  <c r="AJ164" i="80"/>
  <c r="AJ34" i="94" s="1"/>
  <c r="AA327" i="80"/>
  <c r="AA287" i="52" s="1"/>
  <c r="AA62" i="62" s="1"/>
  <c r="AG324" i="80"/>
  <c r="AG284" i="52" s="1"/>
  <c r="AG62" i="55" s="1"/>
  <c r="AK296" i="52"/>
  <c r="AK63" i="58" s="1"/>
  <c r="AG335" i="80"/>
  <c r="AC342" i="80"/>
  <c r="AE281" i="80"/>
  <c r="AK278" i="52"/>
  <c r="AK61" i="66" s="1"/>
  <c r="Y317" i="80"/>
  <c r="AK300" i="52"/>
  <c r="AK63" i="66" s="1"/>
  <c r="Z339" i="80"/>
  <c r="Z299" i="52" s="1"/>
  <c r="Z63" i="64" s="1"/>
  <c r="AK295" i="52"/>
  <c r="AK63" i="55" s="1"/>
  <c r="AB318" i="80"/>
  <c r="AG150" i="80"/>
  <c r="AG110" i="52" s="1"/>
  <c r="AG33" i="60" s="1"/>
  <c r="AE314" i="80"/>
  <c r="AE274" i="52" s="1"/>
  <c r="AE61" i="58" s="1"/>
  <c r="AC317" i="80"/>
  <c r="AC340" i="80"/>
  <c r="AC300" i="52" s="1"/>
  <c r="AC63" i="66" s="1"/>
  <c r="AH163" i="80"/>
  <c r="AH34" i="93" s="1"/>
  <c r="AD326" i="80"/>
  <c r="AD286" i="52" s="1"/>
  <c r="AD62" i="60" s="1"/>
  <c r="AK276" i="52"/>
  <c r="AK61" i="62" s="1"/>
  <c r="AI160" i="80"/>
  <c r="AI120" i="52" s="1"/>
  <c r="AI34" i="58" s="1"/>
  <c r="Y328" i="80"/>
  <c r="Y288" i="52" s="1"/>
  <c r="Y62" i="64" s="1"/>
  <c r="AA314" i="80"/>
  <c r="AA274" i="52" s="1"/>
  <c r="AA61" i="58" s="1"/>
  <c r="AD280" i="80"/>
  <c r="AD240" i="52" s="1"/>
  <c r="AD58" i="55" s="1"/>
  <c r="Z341" i="80"/>
  <c r="Z301" i="52" s="1"/>
  <c r="Z63" i="68" s="1"/>
  <c r="AG329" i="80"/>
  <c r="AG289" i="52" s="1"/>
  <c r="AG62" i="66" s="1"/>
  <c r="AC283" i="80"/>
  <c r="AC58" i="92" s="1"/>
  <c r="AK301" i="52"/>
  <c r="AK63" i="68" s="1"/>
  <c r="Z331" i="80"/>
  <c r="Z62" i="96" s="1"/>
  <c r="AE324" i="80"/>
  <c r="AJ342" i="80"/>
  <c r="AJ302" i="52" s="1"/>
  <c r="AJ63" i="70" s="1"/>
  <c r="AH318" i="80"/>
  <c r="AH278" i="52" s="1"/>
  <c r="AH61" i="66" s="1"/>
  <c r="Z160" i="80"/>
  <c r="Z120" i="52" s="1"/>
  <c r="Z34" i="58" s="1"/>
  <c r="AG149" i="80"/>
  <c r="AG62" i="80" s="1"/>
  <c r="AG29" i="80" s="1"/>
  <c r="AF337" i="80"/>
  <c r="Y269" i="80"/>
  <c r="Y44" i="54" s="1"/>
  <c r="AF336" i="80"/>
  <c r="AF63" i="90" s="1"/>
  <c r="AH342" i="80"/>
  <c r="AH63" i="96" s="1"/>
  <c r="AD336" i="80"/>
  <c r="AD296" i="52" s="1"/>
  <c r="AD63" i="58" s="1"/>
  <c r="AH161" i="80"/>
  <c r="AH121" i="52" s="1"/>
  <c r="AH34" i="60" s="1"/>
  <c r="AH331" i="80"/>
  <c r="AH291" i="52" s="1"/>
  <c r="AH62" i="70" s="1"/>
  <c r="AD320" i="80"/>
  <c r="AD61" i="96" s="1"/>
  <c r="AE338" i="80"/>
  <c r="AE318" i="80"/>
  <c r="AI328" i="80"/>
  <c r="AI288" i="52" s="1"/>
  <c r="AI62" i="64" s="1"/>
  <c r="AC326" i="80"/>
  <c r="AC286" i="52" s="1"/>
  <c r="AC62" i="60" s="1"/>
  <c r="AF281" i="80"/>
  <c r="AI329" i="80"/>
  <c r="AG160" i="80"/>
  <c r="AC166" i="80"/>
  <c r="AC34" i="96" s="1"/>
  <c r="AK243" i="52"/>
  <c r="AK58" i="62" s="1"/>
  <c r="AH315" i="80"/>
  <c r="AK44" i="94"/>
  <c r="Y341" i="80"/>
  <c r="Y301" i="52" s="1"/>
  <c r="Y63" i="68" s="1"/>
  <c r="AI338" i="80"/>
  <c r="AI298" i="52" s="1"/>
  <c r="AI63" i="62" s="1"/>
  <c r="AA324" i="80"/>
  <c r="AA284" i="52" s="1"/>
  <c r="AA62" i="55" s="1"/>
  <c r="AH327" i="80"/>
  <c r="AC339" i="80"/>
  <c r="AC299" i="52" s="1"/>
  <c r="AC63" i="64" s="1"/>
  <c r="AA313" i="80"/>
  <c r="AA273" i="52" s="1"/>
  <c r="AA61" i="55" s="1"/>
  <c r="AI337" i="80"/>
  <c r="AI297" i="52" s="1"/>
  <c r="AI63" i="60" s="1"/>
  <c r="AF341" i="80"/>
  <c r="AF301" i="52" s="1"/>
  <c r="AF63" i="68" s="1"/>
  <c r="AJ326" i="80"/>
  <c r="AJ286" i="52" s="1"/>
  <c r="AJ62" i="60" s="1"/>
  <c r="AG318" i="80"/>
  <c r="AG278" i="52" s="1"/>
  <c r="AG61" i="66" s="1"/>
  <c r="AH286" i="80"/>
  <c r="AB340" i="80"/>
  <c r="AE315" i="80"/>
  <c r="AE275" i="52" s="1"/>
  <c r="AE61" i="60" s="1"/>
  <c r="AB335" i="80"/>
  <c r="AB295" i="52" s="1"/>
  <c r="AB63" i="55" s="1"/>
  <c r="Z328" i="80"/>
  <c r="Z330" i="80"/>
  <c r="AH287" i="80"/>
  <c r="AH247" i="52" s="1"/>
  <c r="AH58" i="70" s="1"/>
  <c r="AJ154" i="80"/>
  <c r="AJ33" i="95" s="1"/>
  <c r="Y287" i="80"/>
  <c r="Y247" i="52" s="1"/>
  <c r="Y58" i="70" s="1"/>
  <c r="AB336" i="80"/>
  <c r="AB63" i="90" s="1"/>
  <c r="AG341" i="80"/>
  <c r="AG63" i="95" s="1"/>
  <c r="AJ337" i="80"/>
  <c r="AJ297" i="52" s="1"/>
  <c r="AJ63" i="60" s="1"/>
  <c r="AI318" i="80"/>
  <c r="AI278" i="52" s="1"/>
  <c r="AI61" i="66" s="1"/>
  <c r="AE335" i="80"/>
  <c r="AE295" i="52" s="1"/>
  <c r="AE63" i="55" s="1"/>
  <c r="AI340" i="80"/>
  <c r="AI300" i="52" s="1"/>
  <c r="AI63" i="66" s="1"/>
  <c r="AK291" i="52"/>
  <c r="AK62" i="70" s="1"/>
  <c r="Y330" i="80"/>
  <c r="Y290" i="52" s="1"/>
  <c r="Y62" i="68" s="1"/>
  <c r="AD317" i="80"/>
  <c r="AA329" i="80"/>
  <c r="AA289" i="52" s="1"/>
  <c r="AA62" i="66" s="1"/>
  <c r="AB330" i="80"/>
  <c r="AC315" i="80"/>
  <c r="AC275" i="52" s="1"/>
  <c r="AC61" i="60" s="1"/>
  <c r="AE342" i="80"/>
  <c r="AE63" i="96" s="1"/>
  <c r="AB317" i="80"/>
  <c r="AB277" i="52" s="1"/>
  <c r="AB61" i="64" s="1"/>
  <c r="AE270" i="80"/>
  <c r="AE44" i="90" s="1"/>
  <c r="AF340" i="80"/>
  <c r="AF300" i="52" s="1"/>
  <c r="AF63" i="66" s="1"/>
  <c r="AI330" i="80"/>
  <c r="AI290" i="52" s="1"/>
  <c r="AI62" i="68" s="1"/>
  <c r="AF317" i="80"/>
  <c r="AC284" i="80"/>
  <c r="AC244" i="52" s="1"/>
  <c r="AC58" i="64" s="1"/>
  <c r="AC341" i="80"/>
  <c r="AC301" i="52" s="1"/>
  <c r="AC63" i="68" s="1"/>
  <c r="AF330" i="80"/>
  <c r="AF62" i="95" s="1"/>
  <c r="Z273" i="80"/>
  <c r="Z44" i="93" s="1"/>
  <c r="Y320" i="80"/>
  <c r="AE153" i="80"/>
  <c r="AE113" i="52" s="1"/>
  <c r="AE33" i="66" s="1"/>
  <c r="AB286" i="80"/>
  <c r="AB246" i="52" s="1"/>
  <c r="AB58" i="68" s="1"/>
  <c r="AH152" i="80"/>
  <c r="AH112" i="52" s="1"/>
  <c r="AH33" i="64" s="1"/>
  <c r="AB165" i="80"/>
  <c r="AB34" i="95" s="1"/>
  <c r="AE159" i="80"/>
  <c r="AF273" i="80"/>
  <c r="AF44" i="93" s="1"/>
  <c r="AD341" i="80"/>
  <c r="Y338" i="80"/>
  <c r="AD331" i="80"/>
  <c r="AD291" i="52" s="1"/>
  <c r="AD62" i="70" s="1"/>
  <c r="AG330" i="80"/>
  <c r="AG290" i="52" s="1"/>
  <c r="AG62" i="68" s="1"/>
  <c r="AH314" i="80"/>
  <c r="AH274" i="52" s="1"/>
  <c r="AH61" i="58" s="1"/>
  <c r="AK34" i="91"/>
  <c r="AG317" i="80"/>
  <c r="AG277" i="52" s="1"/>
  <c r="AG61" i="64" s="1"/>
  <c r="AK287" i="52"/>
  <c r="AK62" i="62" s="1"/>
  <c r="AE326" i="80"/>
  <c r="AE286" i="52" s="1"/>
  <c r="AE62" i="60" s="1"/>
  <c r="AC324" i="80"/>
  <c r="AK279" i="52"/>
  <c r="AK61" i="68" s="1"/>
  <c r="AC271" i="80"/>
  <c r="AC44" i="91" s="1"/>
  <c r="AH338" i="80"/>
  <c r="AH298" i="52" s="1"/>
  <c r="AH63" i="62" s="1"/>
  <c r="AG313" i="80"/>
  <c r="AG273" i="52" s="1"/>
  <c r="AG61" i="55" s="1"/>
  <c r="AB166" i="80"/>
  <c r="AA318" i="80"/>
  <c r="AA278" i="52" s="1"/>
  <c r="AA61" i="66" s="1"/>
  <c r="Z161" i="80"/>
  <c r="Z34" i="91" s="1"/>
  <c r="AI166" i="80"/>
  <c r="AA273" i="80"/>
  <c r="AA233" i="52" s="1"/>
  <c r="AA44" i="64" s="1"/>
  <c r="AB161" i="80"/>
  <c r="AB34" i="91" s="1"/>
  <c r="AE331" i="80"/>
  <c r="Y337" i="80"/>
  <c r="AC148" i="80"/>
  <c r="AC33" i="54" s="1"/>
  <c r="AD342" i="80"/>
  <c r="AB331" i="80"/>
  <c r="Z314" i="80"/>
  <c r="AB327" i="80"/>
  <c r="AK299" i="52"/>
  <c r="AK63" i="64" s="1"/>
  <c r="Y319" i="80"/>
  <c r="Y279" i="52" s="1"/>
  <c r="Y61" i="68" s="1"/>
  <c r="AH320" i="80"/>
  <c r="AH280" i="52" s="1"/>
  <c r="AH61" i="70" s="1"/>
  <c r="AG316" i="80"/>
  <c r="AG276" i="52" s="1"/>
  <c r="AG61" i="62" s="1"/>
  <c r="AF319" i="80"/>
  <c r="AF279" i="52" s="1"/>
  <c r="AF61" i="68" s="1"/>
  <c r="AD335" i="80"/>
  <c r="AD295" i="52" s="1"/>
  <c r="AD63" i="55" s="1"/>
  <c r="Y329" i="80"/>
  <c r="AF275" i="80"/>
  <c r="AF335" i="80"/>
  <c r="AF295" i="52" s="1"/>
  <c r="AF63" i="55" s="1"/>
  <c r="AI280" i="80"/>
  <c r="AI240" i="52" s="1"/>
  <c r="AI58" i="55" s="1"/>
  <c r="Z151" i="80"/>
  <c r="Z111" i="52" s="1"/>
  <c r="Z33" i="62" s="1"/>
  <c r="AJ161" i="80"/>
  <c r="AJ34" i="91" s="1"/>
  <c r="AK230" i="52"/>
  <c r="AK44" i="58" s="1"/>
  <c r="AA153" i="80"/>
  <c r="AK298" i="52"/>
  <c r="AK63" i="62" s="1"/>
  <c r="AK263" i="52"/>
  <c r="AK60" i="58" s="1"/>
  <c r="AK82" i="52"/>
  <c r="AK30" i="70" s="1"/>
  <c r="AK308" i="52"/>
  <c r="AK64" i="60" s="1"/>
  <c r="AK44" i="96"/>
  <c r="AK109" i="52"/>
  <c r="AK33" i="58" s="1"/>
  <c r="AK120" i="52"/>
  <c r="AK34" i="58" s="1"/>
  <c r="AK33" i="94"/>
  <c r="AK113" i="52"/>
  <c r="AK33" i="66" s="1"/>
  <c r="AK115" i="52"/>
  <c r="AK33" i="70" s="1"/>
  <c r="AK34" i="96"/>
  <c r="AK126" i="52"/>
  <c r="AK34" i="70" s="1"/>
  <c r="AK44" i="95"/>
  <c r="AK235" i="52"/>
  <c r="AK44" i="68" s="1"/>
  <c r="AK231" i="52"/>
  <c r="AK44" i="60" s="1"/>
  <c r="AK44" i="93"/>
  <c r="AK233" i="52"/>
  <c r="AK44" i="64" s="1"/>
  <c r="AK33" i="95"/>
  <c r="AK114" i="52"/>
  <c r="AK33" i="68" s="1"/>
  <c r="AK262" i="52"/>
  <c r="AK60" i="55" s="1"/>
  <c r="AK264" i="52"/>
  <c r="AK60" i="60" s="1"/>
  <c r="AK252" i="52"/>
  <c r="AK59" i="58" s="1"/>
  <c r="AK307" i="52"/>
  <c r="AK64" i="58" s="1"/>
  <c r="AK311" i="52"/>
  <c r="AK64" i="66" s="1"/>
  <c r="AK100" i="52"/>
  <c r="AK32" i="62" s="1"/>
  <c r="AK258" i="52"/>
  <c r="AK59" i="70" s="1"/>
  <c r="AK97" i="52"/>
  <c r="AK32" i="55" s="1"/>
  <c r="AK86" i="52"/>
  <c r="AK31" i="55" s="1"/>
  <c r="AK87" i="52"/>
  <c r="AK31" i="58" s="1"/>
  <c r="AK93" i="52"/>
  <c r="AK31" i="70" s="1"/>
  <c r="AK76" i="52"/>
  <c r="AK30" i="58" s="1"/>
  <c r="AK80" i="52"/>
  <c r="AK30" i="66" s="1"/>
  <c r="AK77" i="52"/>
  <c r="AK30" i="60" s="1"/>
  <c r="AK104" i="52"/>
  <c r="AK32" i="70" s="1"/>
  <c r="AK90" i="52"/>
  <c r="AK31" i="64" s="1"/>
  <c r="AK253" i="52"/>
  <c r="AK59" i="60" s="1"/>
  <c r="AK309" i="52"/>
  <c r="AK64" i="62" s="1"/>
  <c r="AK312" i="52"/>
  <c r="AK64" i="68" s="1"/>
  <c r="AK313" i="52"/>
  <c r="AK64" i="70" s="1"/>
  <c r="AK265" i="52"/>
  <c r="AK60" i="62" s="1"/>
  <c r="AK24" i="54"/>
  <c r="AK64" i="91"/>
  <c r="AK64" i="95"/>
  <c r="AK64" i="92"/>
  <c r="AK64" i="94"/>
  <c r="AK64" i="96"/>
  <c r="AK64" i="90"/>
  <c r="AK62" i="54"/>
  <c r="AI70" i="91"/>
  <c r="AK59" i="91"/>
  <c r="AK60" i="54"/>
  <c r="AK59" i="92"/>
  <c r="AE70" i="94"/>
  <c r="Z70" i="92"/>
  <c r="AG70" i="92"/>
  <c r="AF70" i="93"/>
  <c r="Z70" i="90"/>
  <c r="AB70" i="96"/>
  <c r="AE70" i="95"/>
  <c r="AK60" i="91"/>
  <c r="AH70" i="54"/>
  <c r="AJ70" i="90"/>
  <c r="AK62" i="92"/>
  <c r="AK61" i="95"/>
  <c r="AB70" i="94"/>
  <c r="AE70" i="92"/>
  <c r="AJ70" i="92"/>
  <c r="AF70" i="95"/>
  <c r="AK70" i="95"/>
  <c r="AK60" i="90"/>
  <c r="AK60" i="92"/>
  <c r="AD70" i="54"/>
  <c r="Y70" i="93"/>
  <c r="AK58" i="54"/>
  <c r="AA70" i="94"/>
  <c r="AI70" i="96"/>
  <c r="AD70" i="95"/>
  <c r="Z70" i="91"/>
  <c r="AK58" i="95"/>
  <c r="AB70" i="95"/>
  <c r="AG70" i="90"/>
  <c r="AF70" i="94"/>
  <c r="AK59" i="90"/>
  <c r="AC70" i="91"/>
  <c r="AC61" i="95"/>
  <c r="AA70" i="95"/>
  <c r="AB70" i="92"/>
  <c r="Z70" i="54"/>
  <c r="AG70" i="94"/>
  <c r="AE70" i="54"/>
  <c r="AK62" i="95"/>
  <c r="Y70" i="92"/>
  <c r="AC70" i="95"/>
  <c r="AH70" i="95"/>
  <c r="AK70" i="93"/>
  <c r="AJ70" i="91"/>
  <c r="AK70" i="96"/>
  <c r="Y70" i="90"/>
  <c r="AB70" i="54"/>
  <c r="AK61" i="91"/>
  <c r="AB70" i="90"/>
  <c r="AK60" i="93"/>
  <c r="AI70" i="95"/>
  <c r="AK62" i="96"/>
  <c r="AC70" i="90"/>
  <c r="AJ70" i="96"/>
  <c r="AA70" i="96"/>
  <c r="Y63" i="94"/>
  <c r="AA70" i="90"/>
  <c r="AK70" i="94"/>
  <c r="AG70" i="96"/>
  <c r="AF70" i="90"/>
  <c r="AK58" i="92"/>
  <c r="AC70" i="92"/>
  <c r="AK62" i="90"/>
  <c r="AK61" i="54"/>
  <c r="AK70" i="92"/>
  <c r="AE70" i="91"/>
  <c r="AK59" i="54"/>
  <c r="AA63" i="66"/>
  <c r="AK70" i="90"/>
  <c r="Y63" i="93"/>
  <c r="AA70" i="54"/>
  <c r="AH70" i="91"/>
  <c r="AK63" i="93"/>
  <c r="AK61" i="92"/>
  <c r="AK63" i="54"/>
  <c r="AE70" i="93"/>
  <c r="AI70" i="92"/>
  <c r="AK61" i="90"/>
  <c r="AF70" i="54"/>
  <c r="AD70" i="94"/>
  <c r="AI70" i="94"/>
  <c r="AA70" i="91"/>
  <c r="AK63" i="96"/>
  <c r="AK63" i="91"/>
  <c r="AG70" i="54"/>
  <c r="AJ70" i="93"/>
  <c r="AG70" i="95"/>
  <c r="AD63" i="91"/>
  <c r="AI70" i="90"/>
  <c r="AK61" i="96"/>
  <c r="AH70" i="92"/>
  <c r="AG70" i="91"/>
  <c r="AG70" i="93"/>
  <c r="AF70" i="92"/>
  <c r="AJ70" i="94"/>
  <c r="AJ70" i="95"/>
  <c r="AD70" i="92"/>
  <c r="Y70" i="94"/>
  <c r="Y70" i="91"/>
  <c r="AK58" i="93"/>
  <c r="AD70" i="91"/>
  <c r="AK58" i="94"/>
  <c r="AA70" i="93"/>
  <c r="AK64" i="52"/>
  <c r="AK24" i="55" s="1"/>
  <c r="AK67" i="52"/>
  <c r="AK24" i="62" s="1"/>
  <c r="AK68" i="52"/>
  <c r="AK24" i="64" s="1"/>
  <c r="AK71" i="52"/>
  <c r="AK24" i="70" s="1"/>
  <c r="AK61" i="80"/>
  <c r="AK28" i="80" s="1"/>
  <c r="AK12" i="54" s="1"/>
  <c r="AK67" i="80"/>
  <c r="AK34" i="80" s="1"/>
  <c r="AK12" i="95" s="1"/>
  <c r="AK68" i="80"/>
  <c r="AK35" i="80" s="1"/>
  <c r="AK12" i="96" s="1"/>
  <c r="AK64" i="80"/>
  <c r="AK31" i="80" s="1"/>
  <c r="AK65" i="80"/>
  <c r="AK32" i="80" s="1"/>
  <c r="AK62" i="80"/>
  <c r="AK29" i="80" s="1"/>
  <c r="AK66" i="80"/>
  <c r="AK33" i="80" s="1"/>
  <c r="AK112" i="52"/>
  <c r="AK33" i="64" s="1"/>
  <c r="AK63" i="95"/>
  <c r="AK63" i="90"/>
  <c r="AK34" i="94"/>
  <c r="AK229" i="52"/>
  <c r="AK44" i="55" s="1"/>
  <c r="AK108" i="52"/>
  <c r="AK33" i="55" s="1"/>
  <c r="AK119" i="52"/>
  <c r="AK34" i="55" s="1"/>
  <c r="AK63" i="80"/>
  <c r="AK16" i="80" s="1"/>
  <c r="AK11" i="91" s="1"/>
  <c r="AK62" i="93"/>
  <c r="AK234" i="52"/>
  <c r="AK44" i="66" s="1"/>
  <c r="AC70" i="54"/>
  <c r="AB70" i="91"/>
  <c r="AD70" i="96"/>
  <c r="AC70" i="96"/>
  <c r="AK62" i="94"/>
  <c r="Z70" i="96"/>
  <c r="AK61" i="93"/>
  <c r="AI70" i="93"/>
  <c r="AK70" i="91"/>
  <c r="AI70" i="54"/>
  <c r="AE70" i="90"/>
  <c r="AH70" i="96"/>
  <c r="AK58" i="96"/>
  <c r="AB70" i="93"/>
  <c r="AH70" i="90"/>
  <c r="AK58" i="90"/>
  <c r="Z70" i="94"/>
  <c r="AK61" i="94"/>
  <c r="AC70" i="94"/>
  <c r="AK63" i="92"/>
  <c r="AF70" i="96"/>
  <c r="AF70" i="91"/>
  <c r="AJ70" i="54"/>
  <c r="AK62" i="91"/>
  <c r="AK58" i="91"/>
  <c r="Y70" i="96"/>
  <c r="AK123" i="52"/>
  <c r="AK34" i="64" s="1"/>
  <c r="AK70" i="54"/>
  <c r="Z70" i="93"/>
  <c r="Z70" i="95"/>
  <c r="Y70" i="95"/>
  <c r="AK110" i="52"/>
  <c r="AK33" i="60" s="1"/>
  <c r="AK122" i="52"/>
  <c r="AK34" i="62" s="1"/>
  <c r="AK111" i="52"/>
  <c r="AK33" i="62" s="1"/>
  <c r="AK34" i="92"/>
  <c r="AD70" i="90"/>
  <c r="AC70" i="93"/>
  <c r="AD70" i="93"/>
  <c r="AK63" i="94"/>
  <c r="AH70" i="94"/>
  <c r="AE70" i="96"/>
  <c r="AH70" i="93"/>
  <c r="AK121" i="52"/>
  <c r="AK34" i="60" s="1"/>
  <c r="AK232" i="52"/>
  <c r="AK44" i="62" s="1"/>
  <c r="AA70" i="92"/>
  <c r="AK44" i="91"/>
  <c r="AK125" i="52"/>
  <c r="AK34" i="68" s="1"/>
  <c r="Y70" i="54"/>
  <c r="AK44" i="90"/>
  <c r="AM14" i="91"/>
  <c r="AM14" i="92"/>
  <c r="AM13" i="91"/>
  <c r="AM13" i="95"/>
  <c r="AM13" i="94"/>
  <c r="AM14" i="95"/>
  <c r="AM13" i="92"/>
  <c r="AM14" i="93"/>
  <c r="AM14" i="94"/>
  <c r="AM13" i="96"/>
  <c r="AM14" i="96"/>
  <c r="AM13" i="93"/>
  <c r="AH70" i="60"/>
  <c r="AK70" i="58"/>
  <c r="AF70" i="58"/>
  <c r="AK70" i="60"/>
  <c r="AI70" i="68"/>
  <c r="AB70" i="55"/>
  <c r="AH70" i="68"/>
  <c r="AG70" i="58"/>
  <c r="AE70" i="66"/>
  <c r="AA70" i="64"/>
  <c r="AB70" i="60"/>
  <c r="AC70" i="58"/>
  <c r="Y70" i="68"/>
  <c r="AD70" i="68"/>
  <c r="AF70" i="60"/>
  <c r="Y70" i="70"/>
  <c r="Y70" i="66"/>
  <c r="AJ70" i="68"/>
  <c r="AF70" i="62"/>
  <c r="AG70" i="60"/>
  <c r="AJ70" i="64"/>
  <c r="AI70" i="66"/>
  <c r="AC70" i="64"/>
  <c r="AK70" i="62"/>
  <c r="AC70" i="62"/>
  <c r="AA70" i="70"/>
  <c r="AJ70" i="70"/>
  <c r="AJ70" i="60"/>
  <c r="AE70" i="55"/>
  <c r="Z70" i="55"/>
  <c r="AA70" i="68"/>
  <c r="AE70" i="68"/>
  <c r="AB70" i="70"/>
  <c r="Y70" i="60"/>
  <c r="AD70" i="62"/>
  <c r="AG70" i="68"/>
  <c r="AG70" i="55"/>
  <c r="AA70" i="55"/>
  <c r="AG70" i="70"/>
  <c r="AD70" i="64"/>
  <c r="Y70" i="58"/>
  <c r="AK70" i="64"/>
  <c r="Z70" i="70"/>
  <c r="Y70" i="62"/>
  <c r="AB70" i="62"/>
  <c r="AB70" i="68"/>
  <c r="AA70" i="66"/>
  <c r="AJ70" i="55"/>
  <c r="AE70" i="70"/>
  <c r="AH70" i="64"/>
  <c r="Z70" i="58"/>
  <c r="Z70" i="66"/>
  <c r="Z70" i="62"/>
  <c r="AF70" i="70"/>
  <c r="AI70" i="58"/>
  <c r="AA70" i="60"/>
  <c r="AC70" i="70"/>
  <c r="AB70" i="64"/>
  <c r="Z70" i="68"/>
  <c r="AJ70" i="62"/>
  <c r="AJ70" i="58"/>
  <c r="AJ70" i="66"/>
  <c r="AH70" i="62"/>
  <c r="AF70" i="55"/>
  <c r="AE70" i="64"/>
  <c r="AE70" i="58"/>
  <c r="AC70" i="66"/>
  <c r="AH70" i="70"/>
  <c r="AA70" i="58"/>
  <c r="AB70" i="58"/>
  <c r="AF70" i="68"/>
  <c r="AA70" i="62"/>
  <c r="AI70" i="64"/>
  <c r="AD70" i="60"/>
  <c r="AI70" i="62"/>
  <c r="AK70" i="66"/>
  <c r="AH70" i="58"/>
  <c r="AK70" i="70"/>
  <c r="AC70" i="68"/>
  <c r="AF70" i="66"/>
  <c r="Z70" i="60"/>
  <c r="AI70" i="70"/>
  <c r="AD70" i="58"/>
  <c r="Y70" i="55"/>
  <c r="AD70" i="55"/>
  <c r="AH70" i="66"/>
  <c r="AE70" i="62"/>
  <c r="AF70" i="64"/>
  <c r="AG70" i="62"/>
  <c r="AK70" i="55"/>
  <c r="AI70" i="60"/>
  <c r="AM11" i="96"/>
  <c r="AG70" i="64"/>
  <c r="AI70" i="55"/>
  <c r="AD70" i="66"/>
  <c r="AE70" i="60"/>
  <c r="AD70" i="70"/>
  <c r="AC70" i="55"/>
  <c r="AG70" i="66"/>
  <c r="AC70" i="60"/>
  <c r="Z70" i="64"/>
  <c r="Y70" i="64"/>
  <c r="AK70" i="68"/>
  <c r="AB70" i="66"/>
  <c r="AH70" i="55"/>
  <c r="AM11" i="92"/>
  <c r="AM11" i="93"/>
  <c r="AM11" i="91"/>
  <c r="AM11" i="95"/>
  <c r="AM11" i="94"/>
  <c r="AM12" i="95"/>
  <c r="AM12" i="91"/>
  <c r="AM15" i="96"/>
  <c r="AM12" i="92"/>
  <c r="AM12" i="94"/>
  <c r="AM12" i="93"/>
  <c r="AM15" i="94"/>
  <c r="AM15" i="93"/>
  <c r="AM15" i="91"/>
  <c r="AM15" i="92"/>
  <c r="AM15" i="95"/>
  <c r="AM12" i="96"/>
  <c r="F14" i="23"/>
  <c r="F13" i="23"/>
  <c r="F9" i="23"/>
  <c r="AD14" i="90"/>
  <c r="Z13" i="90"/>
  <c r="AM12" i="54"/>
  <c r="AM15" i="90"/>
  <c r="AM14" i="90"/>
  <c r="AM12" i="90"/>
  <c r="AM13" i="90"/>
  <c r="AM15" i="54"/>
  <c r="AM14" i="54"/>
  <c r="AM11" i="90"/>
  <c r="AM13" i="54"/>
  <c r="AM11" i="54"/>
  <c r="Y15" i="49"/>
  <c r="AE17" i="49"/>
  <c r="AD172" i="80"/>
  <c r="AC173" i="80"/>
  <c r="AI21" i="49"/>
  <c r="AA21" i="49"/>
  <c r="AK20" i="49"/>
  <c r="AD21" i="49"/>
  <c r="AE173" i="80"/>
  <c r="AD174" i="80"/>
  <c r="AC21" i="49"/>
  <c r="AI17" i="49"/>
  <c r="AF174" i="80"/>
  <c r="AH170" i="80"/>
  <c r="AK21" i="49"/>
  <c r="AA171" i="80"/>
  <c r="Z173" i="80"/>
  <c r="AK98" i="52"/>
  <c r="AK32" i="58" s="1"/>
  <c r="AK99" i="52"/>
  <c r="AK32" i="60" s="1"/>
  <c r="AE43" i="92"/>
  <c r="AA38" i="95"/>
  <c r="AC38" i="54"/>
  <c r="AD147" i="52"/>
  <c r="AD36" i="68" s="1"/>
  <c r="AI219" i="52"/>
  <c r="AI43" i="58" s="1"/>
  <c r="AI20" i="49"/>
  <c r="AJ200" i="52"/>
  <c r="AJ41" i="64" s="1"/>
  <c r="Y31" i="97"/>
  <c r="AF30" i="97"/>
  <c r="AD32" i="97"/>
  <c r="AE34" i="97"/>
  <c r="AF31" i="97"/>
  <c r="AK17" i="49"/>
  <c r="AD14" i="49"/>
  <c r="AJ20" i="49"/>
  <c r="AA20" i="49"/>
  <c r="Z20" i="49"/>
  <c r="AF14" i="49"/>
  <c r="AJ16" i="49"/>
  <c r="AA16" i="49"/>
  <c r="AG32" i="51"/>
  <c r="AG41" i="72" s="1"/>
  <c r="AC16" i="49"/>
  <c r="AC20" i="49"/>
  <c r="AH17" i="49"/>
  <c r="AE20" i="49"/>
  <c r="Z172" i="97"/>
  <c r="Z172" i="80"/>
  <c r="AD176" i="97"/>
  <c r="AD176" i="80"/>
  <c r="AE176" i="97"/>
  <c r="AE176" i="80"/>
  <c r="Y170" i="97"/>
  <c r="Y170" i="80"/>
  <c r="AE175" i="97"/>
  <c r="AI19" i="49"/>
  <c r="AJ21" i="49"/>
  <c r="AJ15" i="49"/>
  <c r="Y172" i="80"/>
  <c r="Y176" i="80"/>
  <c r="AB15" i="49"/>
  <c r="AF15" i="49"/>
  <c r="AE15" i="49"/>
  <c r="AD19" i="49"/>
  <c r="AK19" i="49"/>
  <c r="AI15" i="49"/>
  <c r="AA17" i="49"/>
  <c r="AB14" i="49"/>
  <c r="Y19" i="49"/>
  <c r="AI14" i="49"/>
  <c r="AA15" i="49"/>
  <c r="AC176" i="97"/>
  <c r="AK15" i="49"/>
  <c r="AH21" i="49"/>
  <c r="Z15" i="49"/>
  <c r="AC17" i="49"/>
  <c r="AF21" i="49"/>
  <c r="Z21" i="49"/>
  <c r="AF19" i="49"/>
  <c r="AB21" i="49"/>
  <c r="AE19" i="49"/>
  <c r="AC15" i="49"/>
  <c r="AB19" i="49"/>
  <c r="AH19" i="49"/>
  <c r="AC19" i="49"/>
  <c r="AK14" i="49"/>
  <c r="AI18" i="49"/>
  <c r="AJ19" i="49"/>
  <c r="AH14" i="49"/>
  <c r="AA175" i="80"/>
  <c r="AA173" i="80"/>
  <c r="Z19" i="49"/>
  <c r="AG30" i="51"/>
  <c r="AG39" i="72" s="1"/>
  <c r="AH206" i="97"/>
  <c r="AJ174" i="97"/>
  <c r="AJ170" i="80"/>
  <c r="AI175" i="97"/>
  <c r="AI171" i="97"/>
  <c r="AG17" i="97"/>
  <c r="AJ177" i="97"/>
  <c r="AJ173" i="97"/>
  <c r="AI174" i="80"/>
  <c r="AI170" i="97"/>
  <c r="AH175" i="97"/>
  <c r="AK28" i="97"/>
  <c r="AH210" i="97"/>
  <c r="AJ176" i="97"/>
  <c r="AI177" i="80"/>
  <c r="AI173" i="97"/>
  <c r="AG31" i="97"/>
  <c r="AG31" i="51" s="1"/>
  <c r="AG40" i="72" s="1"/>
  <c r="AJ28" i="97"/>
  <c r="AH28" i="97"/>
  <c r="AE16" i="49"/>
  <c r="Y20" i="49"/>
  <c r="AA170" i="97"/>
  <c r="AH32" i="97"/>
  <c r="AC14" i="49"/>
  <c r="AB16" i="49"/>
  <c r="Y16" i="49"/>
  <c r="AA14" i="49"/>
  <c r="AH16" i="49"/>
  <c r="AG21" i="97"/>
  <c r="AG21" i="51" s="1"/>
  <c r="AG33" i="72" s="1"/>
  <c r="AI21" i="56"/>
  <c r="AK21" i="56"/>
  <c r="AH21" i="56"/>
  <c r="AJ21" i="56"/>
  <c r="AJ21" i="97" s="1"/>
  <c r="AH35" i="97"/>
  <c r="AJ32" i="97"/>
  <c r="AF20" i="49"/>
  <c r="AD16" i="49"/>
  <c r="AB20" i="49"/>
  <c r="AJ14" i="49"/>
  <c r="AE14" i="49"/>
  <c r="Y18" i="49"/>
  <c r="AH20" i="49"/>
  <c r="AJ20" i="56"/>
  <c r="AJ20" i="97" s="1"/>
  <c r="AK20" i="56"/>
  <c r="AG18" i="97"/>
  <c r="AF16" i="49"/>
  <c r="AI16" i="49"/>
  <c r="Z14" i="49"/>
  <c r="AH19" i="56"/>
  <c r="AJ19" i="56"/>
  <c r="AI19" i="56"/>
  <c r="AK19" i="56"/>
  <c r="AK19" i="97" s="1"/>
  <c r="AJ34" i="97"/>
  <c r="AH39" i="97"/>
  <c r="AJ18" i="56"/>
  <c r="AH18" i="56"/>
  <c r="AK16" i="56"/>
  <c r="AI16" i="56"/>
  <c r="AG16" i="97"/>
  <c r="AG16" i="51" s="1"/>
  <c r="AG28" i="72" s="1"/>
  <c r="AJ17" i="56"/>
  <c r="AH17" i="56"/>
  <c r="AH17" i="97" s="1"/>
  <c r="AH17" i="51" s="1"/>
  <c r="AH29" i="72" s="1"/>
  <c r="AK15" i="56"/>
  <c r="AI15" i="56"/>
  <c r="AK18" i="56"/>
  <c r="AK18" i="97" s="1"/>
  <c r="AI18" i="56"/>
  <c r="AJ16" i="56"/>
  <c r="AJ16" i="97" s="1"/>
  <c r="AK17" i="56"/>
  <c r="AK17" i="97" s="1"/>
  <c r="AI17" i="56"/>
  <c r="AJ15" i="56"/>
  <c r="AK144" i="52" l="1"/>
  <c r="AK36" i="62" s="1"/>
  <c r="AC16" i="97"/>
  <c r="AD208" i="52"/>
  <c r="AD42" i="58" s="1"/>
  <c r="AG166" i="52"/>
  <c r="AG38" i="62" s="1"/>
  <c r="AH213" i="52"/>
  <c r="AH42" i="68" s="1"/>
  <c r="Z14" i="97"/>
  <c r="Z14" i="51" s="1"/>
  <c r="Z26" i="72" s="1"/>
  <c r="Y174" i="52"/>
  <c r="Y39" i="55" s="1"/>
  <c r="AK207" i="52"/>
  <c r="AK42" i="55" s="1"/>
  <c r="AK170" i="52"/>
  <c r="AK38" i="70" s="1"/>
  <c r="AK147" i="52"/>
  <c r="AK36" i="68" s="1"/>
  <c r="AB41" i="97"/>
  <c r="AD42" i="97"/>
  <c r="AC40" i="97"/>
  <c r="AK222" i="52"/>
  <c r="AK43" i="64" s="1"/>
  <c r="AH34" i="97"/>
  <c r="AF52" i="97"/>
  <c r="AF30" i="51" s="1"/>
  <c r="AF39" i="72" s="1"/>
  <c r="Z166" i="52"/>
  <c r="Z38" i="62" s="1"/>
  <c r="AD51" i="97"/>
  <c r="Y54" i="97"/>
  <c r="AG29" i="97"/>
  <c r="AG29" i="52" s="1"/>
  <c r="AG12" i="58" s="1"/>
  <c r="AG57" i="97"/>
  <c r="AG57" i="52" s="1"/>
  <c r="AG14" i="70" s="1"/>
  <c r="AK268" i="52"/>
  <c r="AK60" i="68" s="1"/>
  <c r="AK154" i="52"/>
  <c r="AK37" i="60" s="1"/>
  <c r="AK66" i="52"/>
  <c r="AK24" i="60" s="1"/>
  <c r="AG14" i="97"/>
  <c r="AG14" i="51" s="1"/>
  <c r="AG26" i="72" s="1"/>
  <c r="AH176" i="52"/>
  <c r="AH39" i="60" s="1"/>
  <c r="AA145" i="52"/>
  <c r="AA36" i="64" s="1"/>
  <c r="AK69" i="52"/>
  <c r="AK24" i="66" s="1"/>
  <c r="AJ213" i="52"/>
  <c r="AJ42" i="68" s="1"/>
  <c r="Y213" i="52"/>
  <c r="Y42" i="68" s="1"/>
  <c r="AE192" i="52"/>
  <c r="AE40" i="70" s="1"/>
  <c r="AD141" i="52"/>
  <c r="AD36" i="55" s="1"/>
  <c r="Z154" i="52"/>
  <c r="Z37" i="60" s="1"/>
  <c r="AB156" i="52"/>
  <c r="AB37" i="64" s="1"/>
  <c r="Z180" i="52"/>
  <c r="Z39" i="68" s="1"/>
  <c r="AC186" i="52"/>
  <c r="AC40" i="58" s="1"/>
  <c r="Z187" i="52"/>
  <c r="Z40" i="60" s="1"/>
  <c r="AA192" i="52"/>
  <c r="AA40" i="70" s="1"/>
  <c r="Z198" i="52"/>
  <c r="Z41" i="60" s="1"/>
  <c r="AB200" i="52"/>
  <c r="AB41" i="64" s="1"/>
  <c r="Z202" i="52"/>
  <c r="Z41" i="68" s="1"/>
  <c r="AA203" i="52"/>
  <c r="AA41" i="70" s="1"/>
  <c r="Z213" i="52"/>
  <c r="Z42" i="68" s="1"/>
  <c r="AK208" i="52"/>
  <c r="AK42" i="58" s="1"/>
  <c r="AK191" i="52"/>
  <c r="AK40" i="68" s="1"/>
  <c r="AK152" i="52"/>
  <c r="AK37" i="55" s="1"/>
  <c r="AK169" i="52"/>
  <c r="AK38" i="68" s="1"/>
  <c r="AK175" i="52"/>
  <c r="AK39" i="58" s="1"/>
  <c r="AK78" i="52"/>
  <c r="AK30" i="62" s="1"/>
  <c r="AJ192" i="52"/>
  <c r="AJ40" i="70" s="1"/>
  <c r="AJ142" i="52"/>
  <c r="AJ36" i="58" s="1"/>
  <c r="AH211" i="52"/>
  <c r="AH42" i="64" s="1"/>
  <c r="AH187" i="52"/>
  <c r="AH40" i="60" s="1"/>
  <c r="AG222" i="52"/>
  <c r="AG43" i="64" s="1"/>
  <c r="AG199" i="52"/>
  <c r="AG41" i="62" s="1"/>
  <c r="AG187" i="52"/>
  <c r="AG40" i="60" s="1"/>
  <c r="AI185" i="52"/>
  <c r="AI40" i="55" s="1"/>
  <c r="AI43" i="54"/>
  <c r="AI218" i="52"/>
  <c r="AI43" i="55" s="1"/>
  <c r="AB38" i="90"/>
  <c r="AB164" i="52"/>
  <c r="AB38" i="58" s="1"/>
  <c r="AJ41" i="94"/>
  <c r="AJ201" i="52"/>
  <c r="AJ41" i="66" s="1"/>
  <c r="AB220" i="52"/>
  <c r="AB43" i="60" s="1"/>
  <c r="Z36" i="90"/>
  <c r="Z142" i="52"/>
  <c r="Z36" i="58" s="1"/>
  <c r="AJ19" i="97"/>
  <c r="AA18" i="49"/>
  <c r="AF170" i="80"/>
  <c r="AF130" i="52" s="1"/>
  <c r="AA176" i="80"/>
  <c r="AK70" i="52"/>
  <c r="AK24" i="68" s="1"/>
  <c r="AG34" i="52"/>
  <c r="AG12" i="68" s="1"/>
  <c r="AB175" i="52"/>
  <c r="AB39" i="58" s="1"/>
  <c r="AH222" i="52"/>
  <c r="AH43" i="64" s="1"/>
  <c r="AG142" i="52"/>
  <c r="AG36" i="58" s="1"/>
  <c r="AI18" i="97"/>
  <c r="AI18" i="51" s="1"/>
  <c r="AH21" i="97"/>
  <c r="AH21" i="51" s="1"/>
  <c r="AH33" i="72" s="1"/>
  <c r="AF18" i="49"/>
  <c r="Y154" i="52"/>
  <c r="Y37" i="60" s="1"/>
  <c r="AK168" i="52"/>
  <c r="AK38" i="66" s="1"/>
  <c r="AK214" i="52"/>
  <c r="AK42" i="70" s="1"/>
  <c r="AH18" i="97"/>
  <c r="AH18" i="51" s="1"/>
  <c r="AB177" i="80"/>
  <c r="AB100" i="80" s="1"/>
  <c r="AB15" i="96" s="1"/>
  <c r="AI20" i="56"/>
  <c r="AI20" i="97" s="1"/>
  <c r="AI20" i="51" s="1"/>
  <c r="AC18" i="49"/>
  <c r="AC18" i="80" s="1"/>
  <c r="AC11" i="93" s="1"/>
  <c r="AD18" i="49"/>
  <c r="AI224" i="52"/>
  <c r="AI43" i="68" s="1"/>
  <c r="AK102" i="52"/>
  <c r="AK32" i="66" s="1"/>
  <c r="AG20" i="97"/>
  <c r="AG20" i="51" s="1"/>
  <c r="AG32" i="72" s="1"/>
  <c r="AI21" i="97"/>
  <c r="AI21" i="51" s="1"/>
  <c r="AI33" i="72" s="1"/>
  <c r="AK92" i="52"/>
  <c r="AK31" i="68" s="1"/>
  <c r="AK256" i="52"/>
  <c r="AK59" i="66" s="1"/>
  <c r="AJ202" i="52"/>
  <c r="AJ41" i="68" s="1"/>
  <c r="AG265" i="52"/>
  <c r="AG60" i="62" s="1"/>
  <c r="AG51" i="52"/>
  <c r="AG14" i="58" s="1"/>
  <c r="AE171" i="80"/>
  <c r="AE94" i="80" s="1"/>
  <c r="AE15" i="90" s="1"/>
  <c r="AH263" i="52"/>
  <c r="AH60" i="58" s="1"/>
  <c r="AF54" i="97"/>
  <c r="AD52" i="97"/>
  <c r="AK18" i="49"/>
  <c r="AH20" i="56"/>
  <c r="AH20" i="97" s="1"/>
  <c r="AH20" i="51" s="1"/>
  <c r="AB18" i="49"/>
  <c r="AH18" i="49"/>
  <c r="AG154" i="52"/>
  <c r="AG37" i="60" s="1"/>
  <c r="AK158" i="52"/>
  <c r="AK37" i="68" s="1"/>
  <c r="AK177" i="52"/>
  <c r="AK39" i="62" s="1"/>
  <c r="AK188" i="52"/>
  <c r="AK40" i="62" s="1"/>
  <c r="AI17" i="97"/>
  <c r="AI17" i="51" s="1"/>
  <c r="AE18" i="49"/>
  <c r="AE18" i="80" s="1"/>
  <c r="AE11" i="93" s="1"/>
  <c r="Z18" i="49"/>
  <c r="AB20" i="56"/>
  <c r="AG176" i="52"/>
  <c r="AG39" i="60" s="1"/>
  <c r="Y17" i="97"/>
  <c r="Y17" i="51" s="1"/>
  <c r="AC55" i="52"/>
  <c r="AC14" i="66" s="1"/>
  <c r="AH196" i="52"/>
  <c r="AH41" i="55" s="1"/>
  <c r="AG42" i="52"/>
  <c r="AG13" i="62" s="1"/>
  <c r="AI199" i="52"/>
  <c r="AI41" i="62" s="1"/>
  <c r="AE223" i="52"/>
  <c r="AE43" i="66" s="1"/>
  <c r="AC156" i="52"/>
  <c r="AC37" i="64" s="1"/>
  <c r="Y56" i="52"/>
  <c r="Y14" i="68" s="1"/>
  <c r="AD56" i="97"/>
  <c r="Y43" i="97"/>
  <c r="Y32" i="51" s="1"/>
  <c r="Y41" i="72" s="1"/>
  <c r="AF45" i="97"/>
  <c r="Y39" i="97"/>
  <c r="Y39" i="52" s="1"/>
  <c r="Y13" i="55" s="1"/>
  <c r="AE41" i="97"/>
  <c r="AE41" i="52" s="1"/>
  <c r="AE13" i="60" s="1"/>
  <c r="AA40" i="97"/>
  <c r="AC56" i="97"/>
  <c r="AE52" i="97"/>
  <c r="AE52" i="52" s="1"/>
  <c r="AE14" i="60" s="1"/>
  <c r="AC52" i="97"/>
  <c r="AK35" i="97"/>
  <c r="AK35" i="52" s="1"/>
  <c r="AK12" i="70" s="1"/>
  <c r="AB168" i="52"/>
  <c r="AB38" i="66" s="1"/>
  <c r="AH146" i="52"/>
  <c r="AH36" i="66" s="1"/>
  <c r="AD163" i="52"/>
  <c r="AD38" i="55" s="1"/>
  <c r="AI275" i="52"/>
  <c r="AI61" i="60" s="1"/>
  <c r="AF275" i="52"/>
  <c r="AF61" i="60" s="1"/>
  <c r="AF243" i="52"/>
  <c r="AF58" i="62" s="1"/>
  <c r="AK223" i="52"/>
  <c r="AK43" i="66" s="1"/>
  <c r="AK180" i="52"/>
  <c r="AK39" i="68" s="1"/>
  <c r="AK210" i="52"/>
  <c r="AK42" i="62" s="1"/>
  <c r="AK176" i="52"/>
  <c r="AK39" i="60" s="1"/>
  <c r="AK89" i="52"/>
  <c r="AK31" i="62" s="1"/>
  <c r="AK29" i="62" s="1"/>
  <c r="AK65" i="52"/>
  <c r="AK24" i="58" s="1"/>
  <c r="AJ35" i="97"/>
  <c r="AJ181" i="52"/>
  <c r="AJ39" i="70" s="1"/>
  <c r="AJ168" i="52"/>
  <c r="AJ38" i="66" s="1"/>
  <c r="AJ155" i="52"/>
  <c r="AJ37" i="62" s="1"/>
  <c r="AH33" i="97"/>
  <c r="AH185" i="52"/>
  <c r="AH40" i="55" s="1"/>
  <c r="AH154" i="52"/>
  <c r="AH37" i="60" s="1"/>
  <c r="AH210" i="52"/>
  <c r="AH42" i="62" s="1"/>
  <c r="AG213" i="52"/>
  <c r="AG42" i="68" s="1"/>
  <c r="AG221" i="52"/>
  <c r="AG43" i="62" s="1"/>
  <c r="AG210" i="52"/>
  <c r="AG42" i="62" s="1"/>
  <c r="AG28" i="97"/>
  <c r="AA164" i="52"/>
  <c r="AA38" i="58" s="1"/>
  <c r="AB165" i="52"/>
  <c r="AB38" i="60" s="1"/>
  <c r="AA175" i="52"/>
  <c r="AA39" i="58" s="1"/>
  <c r="AO69" i="95"/>
  <c r="AO68" i="96"/>
  <c r="AH37" i="92"/>
  <c r="AH35" i="92" s="1"/>
  <c r="AH155" i="52"/>
  <c r="AH37" i="62" s="1"/>
  <c r="AD40" i="94"/>
  <c r="AN40" i="94" s="1"/>
  <c r="AD190" i="52"/>
  <c r="AD40" i="66" s="1"/>
  <c r="AJ43" i="90"/>
  <c r="AJ219" i="52"/>
  <c r="AJ43" i="58" s="1"/>
  <c r="AJ40" i="95"/>
  <c r="AJ191" i="52"/>
  <c r="AJ40" i="68" s="1"/>
  <c r="AB36" i="95"/>
  <c r="AN36" i="95" s="1"/>
  <c r="AB147" i="52"/>
  <c r="AB36" i="68" s="1"/>
  <c r="AA35" i="92"/>
  <c r="Y37" i="95"/>
  <c r="Y158" i="52"/>
  <c r="Y37" i="68" s="1"/>
  <c r="AH40" i="93"/>
  <c r="AH189" i="52"/>
  <c r="AH40" i="64" s="1"/>
  <c r="Z288" i="52"/>
  <c r="Z62" i="64" s="1"/>
  <c r="Y126" i="52"/>
  <c r="Y34" i="70" s="1"/>
  <c r="AC279" i="52"/>
  <c r="AC61" i="68" s="1"/>
  <c r="AI235" i="52"/>
  <c r="AI44" i="68" s="1"/>
  <c r="AE58" i="94"/>
  <c r="AI34" i="90"/>
  <c r="AD64" i="80"/>
  <c r="AD61" i="90"/>
  <c r="AD111" i="52"/>
  <c r="AD33" i="62" s="1"/>
  <c r="AF297" i="52"/>
  <c r="AF63" i="60" s="1"/>
  <c r="AF287" i="52"/>
  <c r="AF62" i="62" s="1"/>
  <c r="AD230" i="52"/>
  <c r="AD44" i="58" s="1"/>
  <c r="AE175" i="52"/>
  <c r="AE39" i="58" s="1"/>
  <c r="Z21" i="97"/>
  <c r="Z21" i="51" s="1"/>
  <c r="Z33" i="72" s="1"/>
  <c r="AK190" i="52"/>
  <c r="AK40" i="66" s="1"/>
  <c r="AC221" i="52"/>
  <c r="AC43" i="62" s="1"/>
  <c r="Z45" i="52"/>
  <c r="Z13" i="68" s="1"/>
  <c r="Z40" i="97"/>
  <c r="Z40" i="52" s="1"/>
  <c r="Z13" i="58" s="1"/>
  <c r="AJ264" i="52"/>
  <c r="AJ60" i="60" s="1"/>
  <c r="Z57" i="97"/>
  <c r="Z57" i="52" s="1"/>
  <c r="Z14" i="70" s="1"/>
  <c r="AD42" i="80"/>
  <c r="AD13" i="92" s="1"/>
  <c r="AN13" i="92" s="1"/>
  <c r="AJ253" i="52"/>
  <c r="AJ59" i="60" s="1"/>
  <c r="Y159" i="52"/>
  <c r="Y37" i="70" s="1"/>
  <c r="AJ33" i="97"/>
  <c r="AG33" i="51"/>
  <c r="AG42" i="72" s="1"/>
  <c r="AH16" i="97"/>
  <c r="AH16" i="51" s="1"/>
  <c r="AH28" i="72" s="1"/>
  <c r="AK310" i="52"/>
  <c r="AK64" i="64" s="1"/>
  <c r="AD200" i="52"/>
  <c r="AD41" i="64" s="1"/>
  <c r="AD124" i="52"/>
  <c r="AD34" i="66" s="1"/>
  <c r="AB287" i="52"/>
  <c r="AB62" i="62" s="1"/>
  <c r="Z210" i="52"/>
  <c r="Z42" i="62" s="1"/>
  <c r="AK254" i="52"/>
  <c r="AK59" i="62" s="1"/>
  <c r="AK57" i="62" s="1"/>
  <c r="AI19" i="97"/>
  <c r="AI19" i="51" s="1"/>
  <c r="Z58" i="93"/>
  <c r="AE124" i="52"/>
  <c r="AE34" i="66" s="1"/>
  <c r="Y207" i="52"/>
  <c r="Y42" i="55" s="1"/>
  <c r="AH19" i="97"/>
  <c r="AH19" i="51" s="1"/>
  <c r="AH31" i="72" s="1"/>
  <c r="AG158" i="52"/>
  <c r="AG37" i="68" s="1"/>
  <c r="AI179" i="52"/>
  <c r="AI39" i="66" s="1"/>
  <c r="AG64" i="80"/>
  <c r="AG31" i="80" s="1"/>
  <c r="AG31" i="52" s="1"/>
  <c r="AG12" i="62" s="1"/>
  <c r="Z274" i="52"/>
  <c r="Z61" i="58" s="1"/>
  <c r="AE241" i="52"/>
  <c r="AE58" i="58" s="1"/>
  <c r="AD275" i="52"/>
  <c r="AD61" i="60" s="1"/>
  <c r="Z34" i="94"/>
  <c r="Y299" i="52"/>
  <c r="Y63" i="64" s="1"/>
  <c r="AB125" i="52"/>
  <c r="AB34" i="68" s="1"/>
  <c r="AI41" i="96"/>
  <c r="AI203" i="52"/>
  <c r="AI41" i="70" s="1"/>
  <c r="AJ223" i="52"/>
  <c r="AJ43" i="66" s="1"/>
  <c r="AA211" i="52"/>
  <c r="AA42" i="64" s="1"/>
  <c r="AI166" i="52"/>
  <c r="AI38" i="62" s="1"/>
  <c r="Z189" i="52"/>
  <c r="Z40" i="64" s="1"/>
  <c r="AJ143" i="52"/>
  <c r="AJ36" i="60" s="1"/>
  <c r="AK24" i="94"/>
  <c r="AO24" i="94" s="1"/>
  <c r="AE46" i="52"/>
  <c r="AE13" i="70" s="1"/>
  <c r="Y220" i="52"/>
  <c r="Y43" i="60" s="1"/>
  <c r="AF46" i="80"/>
  <c r="AF13" i="96" s="1"/>
  <c r="AJ50" i="80"/>
  <c r="AJ14" i="54" s="1"/>
  <c r="AB57" i="80"/>
  <c r="AB14" i="96" s="1"/>
  <c r="AK21" i="97"/>
  <c r="AK21" i="51" s="1"/>
  <c r="AJ17" i="49"/>
  <c r="AJ17" i="80" s="1"/>
  <c r="AJ11" i="92" s="1"/>
  <c r="AC30" i="97"/>
  <c r="AC30" i="51" s="1"/>
  <c r="AC39" i="72" s="1"/>
  <c r="Y209" i="52"/>
  <c r="Y42" i="60" s="1"/>
  <c r="AD224" i="52"/>
  <c r="AD43" i="68" s="1"/>
  <c r="AF178" i="52"/>
  <c r="AF39" i="64" s="1"/>
  <c r="AI214" i="52"/>
  <c r="AI42" i="70" s="1"/>
  <c r="AJ308" i="52"/>
  <c r="AJ64" i="60" s="1"/>
  <c r="AK36" i="92"/>
  <c r="AK35" i="92" s="1"/>
  <c r="AB208" i="52"/>
  <c r="AB42" i="58" s="1"/>
  <c r="AG50" i="80"/>
  <c r="AG14" i="54" s="1"/>
  <c r="Y53" i="80"/>
  <c r="Y14" i="92" s="1"/>
  <c r="AH209" i="52"/>
  <c r="AH42" i="60" s="1"/>
  <c r="AJ156" i="52"/>
  <c r="AJ37" i="64" s="1"/>
  <c r="AK213" i="52"/>
  <c r="AK42" i="68" s="1"/>
  <c r="AD50" i="52"/>
  <c r="AD14" i="55" s="1"/>
  <c r="AB30" i="97"/>
  <c r="AB30" i="51" s="1"/>
  <c r="AB39" i="72" s="1"/>
  <c r="AE55" i="80"/>
  <c r="AE14" i="94" s="1"/>
  <c r="AG15" i="97"/>
  <c r="AG192" i="52"/>
  <c r="AG40" i="70" s="1"/>
  <c r="AH42" i="80"/>
  <c r="AH13" i="92" s="1"/>
  <c r="AE44" i="80"/>
  <c r="AE13" i="94" s="1"/>
  <c r="AB46" i="80"/>
  <c r="AB13" i="96" s="1"/>
  <c r="AG40" i="80"/>
  <c r="AG40" i="52" s="1"/>
  <c r="AG13" i="58" s="1"/>
  <c r="AK54" i="80"/>
  <c r="AK14" i="93" s="1"/>
  <c r="AO14" i="93" s="1"/>
  <c r="AF21" i="97"/>
  <c r="AF21" i="51" s="1"/>
  <c r="AF33" i="72" s="1"/>
  <c r="AB32" i="80"/>
  <c r="AG163" i="52"/>
  <c r="AG38" i="55" s="1"/>
  <c r="AD196" i="52"/>
  <c r="AD41" i="55" s="1"/>
  <c r="AH220" i="52"/>
  <c r="AH43" i="60" s="1"/>
  <c r="AG174" i="52"/>
  <c r="AG39" i="55" s="1"/>
  <c r="AK43" i="93"/>
  <c r="AK35" i="93" s="1"/>
  <c r="AA55" i="80"/>
  <c r="AA14" i="94" s="1"/>
  <c r="AC45" i="80"/>
  <c r="AC13" i="95" s="1"/>
  <c r="AD53" i="80"/>
  <c r="AD14" i="92" s="1"/>
  <c r="AF45" i="80"/>
  <c r="AF13" i="95" s="1"/>
  <c r="Z53" i="80"/>
  <c r="Z14" i="92" s="1"/>
  <c r="AG19" i="97"/>
  <c r="AG19" i="51" s="1"/>
  <c r="AG31" i="72" s="1"/>
  <c r="AF176" i="52"/>
  <c r="AF39" i="60" s="1"/>
  <c r="AK15" i="97"/>
  <c r="AK15" i="51" s="1"/>
  <c r="AF175" i="80"/>
  <c r="AF98" i="80" s="1"/>
  <c r="AF15" i="94" s="1"/>
  <c r="AH199" i="52"/>
  <c r="AH41" i="62" s="1"/>
  <c r="AJ167" i="52"/>
  <c r="AJ38" i="64" s="1"/>
  <c r="AK32" i="94"/>
  <c r="AK29" i="94" s="1"/>
  <c r="Y28" i="97"/>
  <c r="AK55" i="80"/>
  <c r="AC177" i="52"/>
  <c r="AC39" i="62" s="1"/>
  <c r="AJ18" i="97"/>
  <c r="AJ18" i="51" s="1"/>
  <c r="AJ30" i="72" s="1"/>
  <c r="AF177" i="80"/>
  <c r="AF100" i="80" s="1"/>
  <c r="AF15" i="96" s="1"/>
  <c r="AJ15" i="97"/>
  <c r="AJ15" i="51" s="1"/>
  <c r="Y198" i="52"/>
  <c r="Y41" i="60" s="1"/>
  <c r="AC142" i="52"/>
  <c r="AC36" i="58" s="1"/>
  <c r="AD168" i="52"/>
  <c r="AD38" i="66" s="1"/>
  <c r="AH212" i="52"/>
  <c r="AH42" i="66" s="1"/>
  <c r="Y177" i="97"/>
  <c r="Z17" i="49"/>
  <c r="AH181" i="52"/>
  <c r="AH39" i="70" s="1"/>
  <c r="AA35" i="97"/>
  <c r="AA35" i="51" s="1"/>
  <c r="AA44" i="72" s="1"/>
  <c r="AA46" i="80"/>
  <c r="AA13" i="96" s="1"/>
  <c r="AJ42" i="80"/>
  <c r="AJ13" i="92" s="1"/>
  <c r="AA50" i="80"/>
  <c r="AA14" i="54" s="1"/>
  <c r="AF41" i="80"/>
  <c r="AF54" i="80"/>
  <c r="AF14" i="93" s="1"/>
  <c r="Z211" i="52"/>
  <c r="Z42" i="64" s="1"/>
  <c r="AB142" i="52"/>
  <c r="AB36" i="58" s="1"/>
  <c r="Z153" i="52"/>
  <c r="Z37" i="58" s="1"/>
  <c r="AA158" i="52"/>
  <c r="AA37" i="68" s="1"/>
  <c r="AC163" i="52"/>
  <c r="AC38" i="55" s="1"/>
  <c r="Z164" i="52"/>
  <c r="Z38" i="58" s="1"/>
  <c r="Z168" i="52"/>
  <c r="Z38" i="66" s="1"/>
  <c r="AC189" i="52"/>
  <c r="AC40" i="64" s="1"/>
  <c r="AA191" i="52"/>
  <c r="AA40" i="68" s="1"/>
  <c r="AA209" i="52"/>
  <c r="AA42" i="60" s="1"/>
  <c r="AC222" i="52"/>
  <c r="AC43" i="64" s="1"/>
  <c r="Z223" i="52"/>
  <c r="Z43" i="66" s="1"/>
  <c r="AA207" i="52"/>
  <c r="AA42" i="55" s="1"/>
  <c r="AG37" i="93"/>
  <c r="AG156" i="52"/>
  <c r="AG37" i="64" s="1"/>
  <c r="AA235" i="52"/>
  <c r="AA44" i="68" s="1"/>
  <c r="AI61" i="95"/>
  <c r="AH122" i="52"/>
  <c r="AH34" i="62" s="1"/>
  <c r="AC285" i="52"/>
  <c r="AC62" i="58" s="1"/>
  <c r="Z240" i="52"/>
  <c r="Z58" i="55" s="1"/>
  <c r="Z230" i="52"/>
  <c r="Z44" i="58" s="1"/>
  <c r="AI147" i="52"/>
  <c r="AI36" i="68" s="1"/>
  <c r="AH234" i="52"/>
  <c r="AH44" i="66" s="1"/>
  <c r="AE66" i="80"/>
  <c r="AE33" i="80" s="1"/>
  <c r="AE12" i="94" s="1"/>
  <c r="AJ300" i="52"/>
  <c r="AJ63" i="66" s="1"/>
  <c r="AB274" i="52"/>
  <c r="AB61" i="58" s="1"/>
  <c r="AC123" i="52"/>
  <c r="AC34" i="64" s="1"/>
  <c r="AA111" i="52"/>
  <c r="AA33" i="62" s="1"/>
  <c r="AE147" i="52"/>
  <c r="AE36" i="68" s="1"/>
  <c r="AB153" i="52"/>
  <c r="AB37" i="58" s="1"/>
  <c r="AF214" i="52"/>
  <c r="AF42" i="70" s="1"/>
  <c r="AA279" i="52"/>
  <c r="AA61" i="68" s="1"/>
  <c r="AE121" i="52"/>
  <c r="AE34" i="60" s="1"/>
  <c r="AI61" i="93"/>
  <c r="AD277" i="52"/>
  <c r="AD61" i="64" s="1"/>
  <c r="Y278" i="52"/>
  <c r="Y61" i="66" s="1"/>
  <c r="AC236" i="52"/>
  <c r="AC44" i="70" s="1"/>
  <c r="AJ176" i="52"/>
  <c r="AJ39" i="60" s="1"/>
  <c r="AF175" i="52"/>
  <c r="AF39" i="58" s="1"/>
  <c r="Z176" i="97"/>
  <c r="Z58" i="96"/>
  <c r="AF296" i="52"/>
  <c r="AF63" i="58" s="1"/>
  <c r="AD246" i="52"/>
  <c r="AD58" i="68" s="1"/>
  <c r="AA242" i="52"/>
  <c r="AA58" i="60" s="1"/>
  <c r="AI153" i="52"/>
  <c r="AI37" i="58" s="1"/>
  <c r="AD201" i="52"/>
  <c r="AD41" i="66" s="1"/>
  <c r="AF166" i="52"/>
  <c r="AF38" i="62" s="1"/>
  <c r="AD287" i="52"/>
  <c r="AD62" i="62" s="1"/>
  <c r="AG253" i="52"/>
  <c r="AG59" i="60" s="1"/>
  <c r="AD145" i="52"/>
  <c r="AD36" i="64" s="1"/>
  <c r="Y16" i="56"/>
  <c r="Y16" i="97" s="1"/>
  <c r="Y16" i="51" s="1"/>
  <c r="Y28" i="72" s="1"/>
  <c r="AE176" i="52"/>
  <c r="AE39" i="60" s="1"/>
  <c r="AD17" i="49"/>
  <c r="AE16" i="56"/>
  <c r="AE16" i="97" s="1"/>
  <c r="AB16" i="56"/>
  <c r="AG170" i="52"/>
  <c r="AG38" i="70" s="1"/>
  <c r="AF16" i="56"/>
  <c r="AF16" i="97" s="1"/>
  <c r="AF16" i="51" s="1"/>
  <c r="AF28" i="72" s="1"/>
  <c r="AA16" i="56"/>
  <c r="AA16" i="97" s="1"/>
  <c r="AA16" i="51" s="1"/>
  <c r="AA28" i="72" s="1"/>
  <c r="AG208" i="52"/>
  <c r="AG42" i="58" s="1"/>
  <c r="Z16" i="56"/>
  <c r="Z16" i="97" s="1"/>
  <c r="AD16" i="56"/>
  <c r="AD16" i="97" s="1"/>
  <c r="AD16" i="51" s="1"/>
  <c r="AD28" i="72" s="1"/>
  <c r="AH42" i="90"/>
  <c r="AH208" i="52"/>
  <c r="AH42" i="58" s="1"/>
  <c r="AG41" i="91"/>
  <c r="AG198" i="52"/>
  <c r="AG41" i="60" s="1"/>
  <c r="AG36" i="54"/>
  <c r="AG35" i="54" s="1"/>
  <c r="AG141" i="52"/>
  <c r="AG36" i="55" s="1"/>
  <c r="AB190" i="52"/>
  <c r="AB40" i="66" s="1"/>
  <c r="AB159" i="52"/>
  <c r="AB37" i="70" s="1"/>
  <c r="AB14" i="56"/>
  <c r="AE170" i="97"/>
  <c r="AE93" i="97" s="1"/>
  <c r="AE43" i="51" s="1"/>
  <c r="AE48" i="72" s="1"/>
  <c r="AA196" i="52"/>
  <c r="AA41" i="55" s="1"/>
  <c r="AF192" i="52"/>
  <c r="AF40" i="70" s="1"/>
  <c r="AC21" i="56"/>
  <c r="AC21" i="97" s="1"/>
  <c r="AC21" i="51" s="1"/>
  <c r="AC33" i="72" s="1"/>
  <c r="AE174" i="97"/>
  <c r="AE97" i="97" s="1"/>
  <c r="AE47" i="51" s="1"/>
  <c r="AE52" i="72" s="1"/>
  <c r="AC175" i="97"/>
  <c r="AC98" i="97" s="1"/>
  <c r="AC48" i="51" s="1"/>
  <c r="AC53" i="72" s="1"/>
  <c r="AA177" i="97"/>
  <c r="AA100" i="97" s="1"/>
  <c r="AA50" i="51" s="1"/>
  <c r="AA55" i="72" s="1"/>
  <c r="AA172" i="97"/>
  <c r="AF167" i="52"/>
  <c r="AF38" i="64" s="1"/>
  <c r="AF207" i="52"/>
  <c r="AF42" i="55" s="1"/>
  <c r="AE210" i="52"/>
  <c r="AE42" i="62" s="1"/>
  <c r="AJ14" i="56"/>
  <c r="AJ14" i="97" s="1"/>
  <c r="AJ14" i="51" s="1"/>
  <c r="AJ26" i="72" s="1"/>
  <c r="AF17" i="97"/>
  <c r="AF17" i="51" s="1"/>
  <c r="AF29" i="72" s="1"/>
  <c r="AC199" i="52"/>
  <c r="AC41" i="62" s="1"/>
  <c r="AD222" i="52"/>
  <c r="AD43" i="64" s="1"/>
  <c r="AH147" i="52"/>
  <c r="AH36" i="68" s="1"/>
  <c r="AH190" i="52"/>
  <c r="AH40" i="66" s="1"/>
  <c r="AO43" i="92"/>
  <c r="Y186" i="52"/>
  <c r="Y40" i="58" s="1"/>
  <c r="Y21" i="56"/>
  <c r="Y21" i="97" s="1"/>
  <c r="Y21" i="51" s="1"/>
  <c r="Y33" i="72" s="1"/>
  <c r="Y14" i="56"/>
  <c r="Y14" i="97" s="1"/>
  <c r="Y14" i="51" s="1"/>
  <c r="Y26" i="72" s="1"/>
  <c r="AF35" i="93"/>
  <c r="AN42" i="92"/>
  <c r="AB170" i="97"/>
  <c r="AB93" i="97" s="1"/>
  <c r="AB43" i="51" s="1"/>
  <c r="AB48" i="72" s="1"/>
  <c r="Z171" i="97"/>
  <c r="Z94" i="97" s="1"/>
  <c r="Z44" i="51" s="1"/>
  <c r="Z49" i="72" s="1"/>
  <c r="AF171" i="97"/>
  <c r="AF94" i="97" s="1"/>
  <c r="AF44" i="51" s="1"/>
  <c r="AF49" i="72" s="1"/>
  <c r="AJ175" i="97"/>
  <c r="AJ98" i="97" s="1"/>
  <c r="AJ48" i="51" s="1"/>
  <c r="AJ53" i="72" s="1"/>
  <c r="AH14" i="56"/>
  <c r="AH14" i="97" s="1"/>
  <c r="AH14" i="51" s="1"/>
  <c r="AH26" i="72" s="1"/>
  <c r="AC176" i="52"/>
  <c r="AC39" i="60" s="1"/>
  <c r="AC170" i="52"/>
  <c r="AC38" i="70" s="1"/>
  <c r="AE21" i="56"/>
  <c r="AE21" i="97" s="1"/>
  <c r="AE21" i="51" s="1"/>
  <c r="AE33" i="72" s="1"/>
  <c r="AA14" i="56"/>
  <c r="AA14" i="97" s="1"/>
  <c r="AA14" i="51" s="1"/>
  <c r="AA26" i="72" s="1"/>
  <c r="AE14" i="56"/>
  <c r="AE14" i="97" s="1"/>
  <c r="AE14" i="51" s="1"/>
  <c r="AE26" i="72" s="1"/>
  <c r="AF14" i="56"/>
  <c r="AF14" i="97" s="1"/>
  <c r="AF172" i="97"/>
  <c r="AD173" i="97"/>
  <c r="Z175" i="97"/>
  <c r="Y174" i="80"/>
  <c r="AK174" i="97"/>
  <c r="AD213" i="52"/>
  <c r="AD42" i="68" s="1"/>
  <c r="AE199" i="52"/>
  <c r="AE41" i="62" s="1"/>
  <c r="AI172" i="97"/>
  <c r="AI95" i="97" s="1"/>
  <c r="AI45" i="51" s="1"/>
  <c r="AI50" i="72" s="1"/>
  <c r="Z145" i="52"/>
  <c r="Z36" i="64" s="1"/>
  <c r="Z141" i="52"/>
  <c r="Z36" i="55" s="1"/>
  <c r="AB144" i="52"/>
  <c r="AB36" i="62" s="1"/>
  <c r="AA221" i="52"/>
  <c r="AA43" i="62" s="1"/>
  <c r="AC187" i="52"/>
  <c r="AC40" i="60" s="1"/>
  <c r="AC17" i="97"/>
  <c r="AC17" i="51" s="1"/>
  <c r="AC29" i="72" s="1"/>
  <c r="AE37" i="90"/>
  <c r="AE153" i="52"/>
  <c r="AE37" i="58" s="1"/>
  <c r="AB37" i="91"/>
  <c r="AB154" i="52"/>
  <c r="AB37" i="60" s="1"/>
  <c r="Y37" i="92"/>
  <c r="Y35" i="92" s="1"/>
  <c r="Y155" i="52"/>
  <c r="Y37" i="62" s="1"/>
  <c r="AH37" i="95"/>
  <c r="AH35" i="95" s="1"/>
  <c r="AH158" i="52"/>
  <c r="AH37" i="68" s="1"/>
  <c r="AA38" i="54"/>
  <c r="AA163" i="52"/>
  <c r="AA38" i="55" s="1"/>
  <c r="AI38" i="95"/>
  <c r="AI169" i="52"/>
  <c r="AI38" i="68" s="1"/>
  <c r="AB39" i="54"/>
  <c r="AB35" i="54" s="1"/>
  <c r="AB174" i="52"/>
  <c r="AB39" i="55" s="1"/>
  <c r="AI40" i="90"/>
  <c r="AI186" i="52"/>
  <c r="AI40" i="58" s="1"/>
  <c r="AI41" i="90"/>
  <c r="AI197" i="52"/>
  <c r="AI41" i="58" s="1"/>
  <c r="AH41" i="96"/>
  <c r="AH203" i="52"/>
  <c r="AH41" i="70" s="1"/>
  <c r="AE42" i="94"/>
  <c r="AE35" i="94" s="1"/>
  <c r="AE212" i="52"/>
  <c r="AE42" i="66" s="1"/>
  <c r="AB42" i="95"/>
  <c r="AN42" i="95" s="1"/>
  <c r="AB213" i="52"/>
  <c r="AB42" i="68" s="1"/>
  <c r="AH39" i="93"/>
  <c r="AH178" i="52"/>
  <c r="AH39" i="64" s="1"/>
  <c r="AG36" i="93"/>
  <c r="AO36" i="93" s="1"/>
  <c r="AG145" i="52"/>
  <c r="AG36" i="64" s="1"/>
  <c r="Z35" i="97"/>
  <c r="AH164" i="52"/>
  <c r="AH38" i="58" s="1"/>
  <c r="AC165" i="52"/>
  <c r="AC38" i="60" s="1"/>
  <c r="AH188" i="52"/>
  <c r="AH40" i="62" s="1"/>
  <c r="AD154" i="52"/>
  <c r="AD37" i="60" s="1"/>
  <c r="AB21" i="56"/>
  <c r="AB21" i="97" s="1"/>
  <c r="AB21" i="51" s="1"/>
  <c r="AB33" i="72" s="1"/>
  <c r="Y171" i="97"/>
  <c r="Y94" i="97" s="1"/>
  <c r="Y44" i="51" s="1"/>
  <c r="Y49" i="72" s="1"/>
  <c r="AB173" i="97"/>
  <c r="AB96" i="97" s="1"/>
  <c r="AB46" i="51" s="1"/>
  <c r="Z174" i="97"/>
  <c r="Z97" i="97" s="1"/>
  <c r="Z47" i="51" s="1"/>
  <c r="AB176" i="97"/>
  <c r="AB99" i="97" s="1"/>
  <c r="AB49" i="51" s="1"/>
  <c r="AH174" i="97"/>
  <c r="AH97" i="97" s="1"/>
  <c r="AH47" i="51" s="1"/>
  <c r="AH52" i="72" s="1"/>
  <c r="AD212" i="52"/>
  <c r="AD42" i="66" s="1"/>
  <c r="AI221" i="52"/>
  <c r="AI43" i="62" s="1"/>
  <c r="Z208" i="52"/>
  <c r="Z42" i="58" s="1"/>
  <c r="AE21" i="49"/>
  <c r="AE21" i="80" s="1"/>
  <c r="AE11" i="96" s="1"/>
  <c r="AK14" i="56"/>
  <c r="AK14" i="97" s="1"/>
  <c r="AK14" i="51" s="1"/>
  <c r="AK26" i="72" s="1"/>
  <c r="AH177" i="97"/>
  <c r="AH100" i="97" s="1"/>
  <c r="AH50" i="51" s="1"/>
  <c r="AH173" i="97"/>
  <c r="AG218" i="52"/>
  <c r="AG43" i="55" s="1"/>
  <c r="AG50" i="52"/>
  <c r="AG14" i="55" s="1"/>
  <c r="Y14" i="49"/>
  <c r="AI176" i="97"/>
  <c r="AI99" i="97" s="1"/>
  <c r="AI49" i="51" s="1"/>
  <c r="AI54" i="72" s="1"/>
  <c r="AI14" i="56"/>
  <c r="AI14" i="97" s="1"/>
  <c r="AI14" i="51" s="1"/>
  <c r="AI26" i="72" s="1"/>
  <c r="AE19" i="97"/>
  <c r="AE19" i="51" s="1"/>
  <c r="AE31" i="72" s="1"/>
  <c r="AD18" i="56"/>
  <c r="AD18" i="97" s="1"/>
  <c r="AD18" i="51" s="1"/>
  <c r="Y21" i="49"/>
  <c r="AA18" i="56"/>
  <c r="AA18" i="97" s="1"/>
  <c r="AA18" i="51" s="1"/>
  <c r="AA30" i="72" s="1"/>
  <c r="AB172" i="97"/>
  <c r="AB95" i="97" s="1"/>
  <c r="AB45" i="51" s="1"/>
  <c r="AB50" i="72" s="1"/>
  <c r="AK177" i="80"/>
  <c r="AK100" i="80" s="1"/>
  <c r="AK15" i="96" s="1"/>
  <c r="AA58" i="93"/>
  <c r="AC108" i="52"/>
  <c r="AC33" i="55" s="1"/>
  <c r="Y62" i="96"/>
  <c r="AJ63" i="54"/>
  <c r="AA62" i="94"/>
  <c r="AC63" i="91"/>
  <c r="AE243" i="52"/>
  <c r="AE58" i="62" s="1"/>
  <c r="AA68" i="80"/>
  <c r="AA35" i="80" s="1"/>
  <c r="AA12" i="96" s="1"/>
  <c r="AA115" i="52"/>
  <c r="AA33" i="70" s="1"/>
  <c r="Y61" i="95"/>
  <c r="AJ58" i="95"/>
  <c r="Y63" i="54"/>
  <c r="AE126" i="52"/>
  <c r="AE34" i="70" s="1"/>
  <c r="AI61" i="94"/>
  <c r="AA290" i="52"/>
  <c r="AA62" i="68" s="1"/>
  <c r="AD276" i="52"/>
  <c r="AD61" i="62" s="1"/>
  <c r="AC58" i="90"/>
  <c r="AG33" i="91"/>
  <c r="AG33" i="94"/>
  <c r="AF240" i="52"/>
  <c r="AF58" i="55" s="1"/>
  <c r="AF223" i="52"/>
  <c r="AF43" i="66" s="1"/>
  <c r="AH41" i="97"/>
  <c r="AH41" i="52" s="1"/>
  <c r="AH13" i="60" s="1"/>
  <c r="AK40" i="97"/>
  <c r="AK40" i="52" s="1"/>
  <c r="AK13" i="58" s="1"/>
  <c r="AH50" i="97"/>
  <c r="AH50" i="52" s="1"/>
  <c r="AH14" i="55" s="1"/>
  <c r="AA35" i="96"/>
  <c r="AK35" i="95"/>
  <c r="AC180" i="52"/>
  <c r="AC39" i="68" s="1"/>
  <c r="AE220" i="52"/>
  <c r="AE43" i="60" s="1"/>
  <c r="AE202" i="52"/>
  <c r="AE41" i="68" s="1"/>
  <c r="AA212" i="52"/>
  <c r="AA42" i="66" s="1"/>
  <c r="Z196" i="52"/>
  <c r="Z41" i="55" s="1"/>
  <c r="AE198" i="52"/>
  <c r="AE41" i="60" s="1"/>
  <c r="AA197" i="52"/>
  <c r="AA41" i="58" s="1"/>
  <c r="AB201" i="52"/>
  <c r="AB41" i="66" s="1"/>
  <c r="Z200" i="52"/>
  <c r="Z41" i="64" s="1"/>
  <c r="Y179" i="52"/>
  <c r="Y39" i="66" s="1"/>
  <c r="AD191" i="52"/>
  <c r="AD40" i="68" s="1"/>
  <c r="AC218" i="52"/>
  <c r="AC43" i="55" s="1"/>
  <c r="AC143" i="52"/>
  <c r="AC36" i="60" s="1"/>
  <c r="AN68" i="94"/>
  <c r="Y165" i="52"/>
  <c r="Y38" i="60" s="1"/>
  <c r="AJ218" i="52"/>
  <c r="AJ43" i="55" s="1"/>
  <c r="Y178" i="52"/>
  <c r="Y39" i="64" s="1"/>
  <c r="AI157" i="52"/>
  <c r="AI37" i="66" s="1"/>
  <c r="AJ207" i="52"/>
  <c r="AJ42" i="55" s="1"/>
  <c r="AI148" i="52"/>
  <c r="AI36" i="70" s="1"/>
  <c r="AH224" i="52"/>
  <c r="AH43" i="68" s="1"/>
  <c r="AJ153" i="52"/>
  <c r="AJ37" i="58" s="1"/>
  <c r="Z144" i="52"/>
  <c r="Z36" i="62" s="1"/>
  <c r="AF210" i="52"/>
  <c r="AF42" i="62" s="1"/>
  <c r="AA198" i="52"/>
  <c r="AA41" i="60" s="1"/>
  <c r="AJ208" i="52"/>
  <c r="AJ42" i="58" s="1"/>
  <c r="AF188" i="52"/>
  <c r="AF40" i="62" s="1"/>
  <c r="AF145" i="52"/>
  <c r="AF36" i="64" s="1"/>
  <c r="AD178" i="52"/>
  <c r="AD39" i="64" s="1"/>
  <c r="Z163" i="52"/>
  <c r="Z38" i="55" s="1"/>
  <c r="AG197" i="52"/>
  <c r="AG41" i="58" s="1"/>
  <c r="AC155" i="52"/>
  <c r="AC37" i="62" s="1"/>
  <c r="AI196" i="52"/>
  <c r="AI41" i="55" s="1"/>
  <c r="AJ220" i="52"/>
  <c r="AJ43" i="60" s="1"/>
  <c r="AH159" i="52"/>
  <c r="AH37" i="70" s="1"/>
  <c r="AD21" i="97"/>
  <c r="AD21" i="51" s="1"/>
  <c r="AD33" i="72" s="1"/>
  <c r="Y145" i="52"/>
  <c r="Y36" i="64" s="1"/>
  <c r="AC198" i="52"/>
  <c r="AC41" i="60" s="1"/>
  <c r="Y152" i="52"/>
  <c r="Y37" i="55" s="1"/>
  <c r="Y202" i="52"/>
  <c r="Y41" i="68" s="1"/>
  <c r="AI146" i="52"/>
  <c r="AI36" i="66" s="1"/>
  <c r="AO37" i="94"/>
  <c r="AO43" i="91"/>
  <c r="Y153" i="52"/>
  <c r="Y37" i="58" s="1"/>
  <c r="AF163" i="52"/>
  <c r="AF38" i="55" s="1"/>
  <c r="AD146" i="52"/>
  <c r="AD36" i="66" s="1"/>
  <c r="Z190" i="52"/>
  <c r="Z40" i="66" s="1"/>
  <c r="AG203" i="52"/>
  <c r="AG41" i="70" s="1"/>
  <c r="AH214" i="52"/>
  <c r="AH42" i="70" s="1"/>
  <c r="AI201" i="52"/>
  <c r="AI41" i="66" s="1"/>
  <c r="AF221" i="52"/>
  <c r="AF43" i="62" s="1"/>
  <c r="AB148" i="52"/>
  <c r="AB36" i="70" s="1"/>
  <c r="AG219" i="52"/>
  <c r="AG43" i="58" s="1"/>
  <c r="AJ177" i="52"/>
  <c r="AJ39" i="62" s="1"/>
  <c r="AE188" i="52"/>
  <c r="AE40" i="62" s="1"/>
  <c r="AH201" i="52"/>
  <c r="AH41" i="66" s="1"/>
  <c r="AD219" i="52"/>
  <c r="AD43" i="58" s="1"/>
  <c r="AI181" i="52"/>
  <c r="AI39" i="70" s="1"/>
  <c r="AA189" i="52"/>
  <c r="AA40" i="64" s="1"/>
  <c r="Z234" i="52"/>
  <c r="Z44" i="66" s="1"/>
  <c r="AG58" i="93"/>
  <c r="Z63" i="95"/>
  <c r="AD114" i="52"/>
  <c r="AD33" i="68" s="1"/>
  <c r="AA125" i="52"/>
  <c r="AA34" i="68" s="1"/>
  <c r="AE58" i="96"/>
  <c r="Z62" i="92"/>
  <c r="AF33" i="90"/>
  <c r="AI232" i="52"/>
  <c r="AI44" i="62" s="1"/>
  <c r="AG66" i="80"/>
  <c r="AG33" i="80" s="1"/>
  <c r="AG33" i="52" s="1"/>
  <c r="AG12" i="66" s="1"/>
  <c r="AA61" i="54"/>
  <c r="AD58" i="92"/>
  <c r="AC62" i="94"/>
  <c r="AI44" i="91"/>
  <c r="AI58" i="93"/>
  <c r="AF35" i="94"/>
  <c r="Y33" i="96"/>
  <c r="AH62" i="95"/>
  <c r="AD235" i="52"/>
  <c r="AD44" i="68" s="1"/>
  <c r="AF122" i="52"/>
  <c r="AF34" i="62" s="1"/>
  <c r="Y124" i="52"/>
  <c r="Y34" i="66" s="1"/>
  <c r="AC62" i="90"/>
  <c r="AG111" i="52"/>
  <c r="AG33" i="62" s="1"/>
  <c r="Y68" i="80"/>
  <c r="AD67" i="80"/>
  <c r="AD34" i="80" s="1"/>
  <c r="AD12" i="95" s="1"/>
  <c r="AI58" i="94"/>
  <c r="AB233" i="52"/>
  <c r="AB44" i="64" s="1"/>
  <c r="AE114" i="52"/>
  <c r="AE33" i="68" s="1"/>
  <c r="AB124" i="52"/>
  <c r="AB34" i="66" s="1"/>
  <c r="AD68" i="80"/>
  <c r="AD35" i="80" s="1"/>
  <c r="AD12" i="96" s="1"/>
  <c r="AH125" i="52"/>
  <c r="AH34" i="68" s="1"/>
  <c r="AC63" i="94"/>
  <c r="Y62" i="90"/>
  <c r="AA62" i="93"/>
  <c r="AC126" i="52"/>
  <c r="AC34" i="70" s="1"/>
  <c r="AF231" i="52"/>
  <c r="AF44" i="60" s="1"/>
  <c r="AH67" i="80"/>
  <c r="AH34" i="80" s="1"/>
  <c r="AH12" i="95" s="1"/>
  <c r="AH64" i="80"/>
  <c r="AH31" i="80" s="1"/>
  <c r="AH12" i="92" s="1"/>
  <c r="AE61" i="91"/>
  <c r="Z34" i="90"/>
  <c r="AN41" i="90"/>
  <c r="AJ35" i="54"/>
  <c r="Z148" i="52"/>
  <c r="Z36" i="70" s="1"/>
  <c r="AC185" i="52"/>
  <c r="AC40" i="55" s="1"/>
  <c r="AC141" i="52"/>
  <c r="AC36" i="55" s="1"/>
  <c r="AA201" i="52"/>
  <c r="AA41" i="66" s="1"/>
  <c r="AH186" i="52"/>
  <c r="AH40" i="58" s="1"/>
  <c r="AA165" i="52"/>
  <c r="AA38" i="60" s="1"/>
  <c r="AC214" i="52"/>
  <c r="AC42" i="70" s="1"/>
  <c r="AJ212" i="52"/>
  <c r="AJ42" i="66" s="1"/>
  <c r="AH207" i="52"/>
  <c r="AH42" i="55" s="1"/>
  <c r="AG181" i="52"/>
  <c r="AG39" i="70" s="1"/>
  <c r="Z179" i="52"/>
  <c r="Z39" i="66" s="1"/>
  <c r="AJ163" i="52"/>
  <c r="AJ38" i="55" s="1"/>
  <c r="Y190" i="52"/>
  <c r="Y40" i="66" s="1"/>
  <c r="AD157" i="52"/>
  <c r="AD37" i="66" s="1"/>
  <c r="AF191" i="52"/>
  <c r="AF40" i="68" s="1"/>
  <c r="AH221" i="52"/>
  <c r="AH43" i="62" s="1"/>
  <c r="AB152" i="52"/>
  <c r="AB37" i="55" s="1"/>
  <c r="Z16" i="80"/>
  <c r="Z11" i="91" s="1"/>
  <c r="AA218" i="52"/>
  <c r="AA43" i="55" s="1"/>
  <c r="AC144" i="52"/>
  <c r="AC36" i="62" s="1"/>
  <c r="Y144" i="52"/>
  <c r="Y36" i="62" s="1"/>
  <c r="Y211" i="52"/>
  <c r="Y42" i="64" s="1"/>
  <c r="AE181" i="52"/>
  <c r="AE39" i="70" s="1"/>
  <c r="Z186" i="52"/>
  <c r="Z40" i="58" s="1"/>
  <c r="AD179" i="52"/>
  <c r="AD39" i="66" s="1"/>
  <c r="AJ31" i="97"/>
  <c r="AJ31" i="52" s="1"/>
  <c r="AJ12" i="62" s="1"/>
  <c r="AO42" i="92"/>
  <c r="AB199" i="52"/>
  <c r="AB41" i="62" s="1"/>
  <c r="Z152" i="52"/>
  <c r="Z37" i="55" s="1"/>
  <c r="AE33" i="97"/>
  <c r="AB20" i="97"/>
  <c r="AB20" i="51" s="1"/>
  <c r="AB32" i="72" s="1"/>
  <c r="Y197" i="52"/>
  <c r="Y41" i="58" s="1"/>
  <c r="AA159" i="52"/>
  <c r="AA37" i="70" s="1"/>
  <c r="AF158" i="52"/>
  <c r="AF37" i="68" s="1"/>
  <c r="AG185" i="52"/>
  <c r="AG40" i="55" s="1"/>
  <c r="AC225" i="52"/>
  <c r="AC43" i="70" s="1"/>
  <c r="AH168" i="52"/>
  <c r="AH38" i="66" s="1"/>
  <c r="AH177" i="52"/>
  <c r="AH39" i="62" s="1"/>
  <c r="AC148" i="52"/>
  <c r="AC36" i="70" s="1"/>
  <c r="AI211" i="52"/>
  <c r="AI42" i="64" s="1"/>
  <c r="AJ187" i="52"/>
  <c r="AJ40" i="60" s="1"/>
  <c r="AF213" i="52"/>
  <c r="AF42" i="68" s="1"/>
  <c r="AJ188" i="52"/>
  <c r="AJ40" i="62" s="1"/>
  <c r="AJ165" i="52"/>
  <c r="AJ38" i="60" s="1"/>
  <c r="AK35" i="94"/>
  <c r="AD202" i="52"/>
  <c r="AD41" i="68" s="1"/>
  <c r="Z167" i="52"/>
  <c r="Z38" i="64" s="1"/>
  <c r="AI208" i="52"/>
  <c r="AI42" i="58" s="1"/>
  <c r="AA32" i="97"/>
  <c r="AA32" i="51" s="1"/>
  <c r="AA41" i="72" s="1"/>
  <c r="AG175" i="52"/>
  <c r="AG39" i="58" s="1"/>
  <c r="AI210" i="52"/>
  <c r="AI42" i="62" s="1"/>
  <c r="Z207" i="52"/>
  <c r="Z42" i="55" s="1"/>
  <c r="AG159" i="52"/>
  <c r="AG37" i="70" s="1"/>
  <c r="AC211" i="52"/>
  <c r="AC42" i="64" s="1"/>
  <c r="AB203" i="52"/>
  <c r="AB41" i="70" s="1"/>
  <c r="AD169" i="52"/>
  <c r="AD38" i="68" s="1"/>
  <c r="AD225" i="52"/>
  <c r="AD43" i="70" s="1"/>
  <c r="AF218" i="52"/>
  <c r="AF43" i="55" s="1"/>
  <c r="AB16" i="97"/>
  <c r="AB16" i="51" s="1"/>
  <c r="AB28" i="72" s="1"/>
  <c r="AA174" i="52"/>
  <c r="AA39" i="55" s="1"/>
  <c r="AG202" i="52"/>
  <c r="AG41" i="68" s="1"/>
  <c r="Y189" i="52"/>
  <c r="Y40" i="64" s="1"/>
  <c r="Z197" i="52"/>
  <c r="Z41" i="58" s="1"/>
  <c r="AG186" i="52"/>
  <c r="AG40" i="58" s="1"/>
  <c r="Z146" i="52"/>
  <c r="Z36" i="66" s="1"/>
  <c r="AJ148" i="52"/>
  <c r="AJ36" i="70" s="1"/>
  <c r="AF224" i="52"/>
  <c r="AF43" i="68" s="1"/>
  <c r="AC168" i="52"/>
  <c r="AC38" i="66" s="1"/>
  <c r="AF202" i="52"/>
  <c r="AF41" i="68" s="1"/>
  <c r="AA19" i="97"/>
  <c r="AA19" i="51" s="1"/>
  <c r="AA31" i="72" s="1"/>
  <c r="Y200" i="52"/>
  <c r="Y41" i="64" s="1"/>
  <c r="AI212" i="52"/>
  <c r="AI42" i="66" s="1"/>
  <c r="AA17" i="97"/>
  <c r="AA17" i="51" s="1"/>
  <c r="AA29" i="72" s="1"/>
  <c r="AD188" i="52"/>
  <c r="AD40" i="62" s="1"/>
  <c r="AD164" i="52"/>
  <c r="AD38" i="58" s="1"/>
  <c r="AJ209" i="52"/>
  <c r="AJ42" i="60" s="1"/>
  <c r="AD207" i="52"/>
  <c r="AD42" i="55" s="1"/>
  <c r="AK269" i="52"/>
  <c r="AK60" i="70" s="1"/>
  <c r="AK57" i="70" s="1"/>
  <c r="AI16" i="97"/>
  <c r="AI16" i="51" s="1"/>
  <c r="AA63" i="91"/>
  <c r="AA62" i="92"/>
  <c r="AC243" i="52"/>
  <c r="AC58" i="62" s="1"/>
  <c r="AD44" i="94"/>
  <c r="AI15" i="97"/>
  <c r="AI15" i="51" s="1"/>
  <c r="AI27" i="72" s="1"/>
  <c r="AD126" i="52"/>
  <c r="AD34" i="70" s="1"/>
  <c r="AB33" i="91"/>
  <c r="AB29" i="91" s="1"/>
  <c r="AA120" i="52"/>
  <c r="AA34" i="58" s="1"/>
  <c r="AE122" i="52"/>
  <c r="AE34" i="62" s="1"/>
  <c r="AJ229" i="52"/>
  <c r="AJ44" i="55" s="1"/>
  <c r="Z63" i="94"/>
  <c r="AJ112" i="52"/>
  <c r="AJ33" i="64" s="1"/>
  <c r="AF58" i="95"/>
  <c r="AJ62" i="93"/>
  <c r="AF63" i="93"/>
  <c r="AI67" i="80"/>
  <c r="AI34" i="80" s="1"/>
  <c r="AI12" i="95" s="1"/>
  <c r="AB64" i="80"/>
  <c r="AB31" i="80" s="1"/>
  <c r="AB12" i="92" s="1"/>
  <c r="AC63" i="80"/>
  <c r="AC30" i="80" s="1"/>
  <c r="AC12" i="91" s="1"/>
  <c r="AJ63" i="96"/>
  <c r="AC63" i="92"/>
  <c r="AG61" i="90"/>
  <c r="AE62" i="90"/>
  <c r="AH111" i="52"/>
  <c r="AH33" i="62" s="1"/>
  <c r="AC235" i="52"/>
  <c r="AC44" i="68" s="1"/>
  <c r="AG33" i="96"/>
  <c r="AG29" i="96" s="1"/>
  <c r="AE302" i="52"/>
  <c r="AE63" i="70" s="1"/>
  <c r="AI34" i="94"/>
  <c r="AC125" i="52"/>
  <c r="AC34" i="68" s="1"/>
  <c r="AK20" i="97"/>
  <c r="AK20" i="51" s="1"/>
  <c r="AK32" i="72" s="1"/>
  <c r="AB120" i="52"/>
  <c r="AB34" i="58" s="1"/>
  <c r="AG58" i="91"/>
  <c r="AF63" i="92"/>
  <c r="AG124" i="52"/>
  <c r="AG34" i="66" s="1"/>
  <c r="AE58" i="54"/>
  <c r="AA58" i="94"/>
  <c r="Y109" i="52"/>
  <c r="Y33" i="58" s="1"/>
  <c r="AI65" i="80"/>
  <c r="AI32" i="80" s="1"/>
  <c r="AI12" i="93" s="1"/>
  <c r="AD120" i="52"/>
  <c r="AD34" i="58" s="1"/>
  <c r="AF233" i="52"/>
  <c r="AF44" i="64" s="1"/>
  <c r="AB231" i="52"/>
  <c r="AB44" i="60" s="1"/>
  <c r="AG62" i="90"/>
  <c r="AJ65" i="80"/>
  <c r="AJ32" i="80" s="1"/>
  <c r="AA61" i="80"/>
  <c r="AA28" i="80" s="1"/>
  <c r="AA12" i="54" s="1"/>
  <c r="Y63" i="80"/>
  <c r="Y30" i="80" s="1"/>
  <c r="Y12" i="91" s="1"/>
  <c r="AA63" i="90"/>
  <c r="AD62" i="95"/>
  <c r="AE34" i="94"/>
  <c r="AF44" i="92"/>
  <c r="AB230" i="52"/>
  <c r="AB44" i="58" s="1"/>
  <c r="AK16" i="97"/>
  <c r="AK16" i="51" s="1"/>
  <c r="AB110" i="52"/>
  <c r="AB33" i="60" s="1"/>
  <c r="AJ114" i="52"/>
  <c r="AJ33" i="68" s="1"/>
  <c r="AA33" i="54"/>
  <c r="Z235" i="52"/>
  <c r="Z44" i="68" s="1"/>
  <c r="AE62" i="93"/>
  <c r="Z63" i="93"/>
  <c r="AJ61" i="91"/>
  <c r="AD61" i="54"/>
  <c r="Z122" i="52"/>
  <c r="Z34" i="62" s="1"/>
  <c r="AD58" i="94"/>
  <c r="AE33" i="95"/>
  <c r="AE29" i="95" s="1"/>
  <c r="AJ17" i="97"/>
  <c r="AJ17" i="51" s="1"/>
  <c r="AJ29" i="72" s="1"/>
  <c r="AI112" i="52"/>
  <c r="AI33" i="64" s="1"/>
  <c r="Z233" i="52"/>
  <c r="Z44" i="64" s="1"/>
  <c r="AD115" i="52"/>
  <c r="AD33" i="70" s="1"/>
  <c r="AJ124" i="52"/>
  <c r="AJ34" i="66" s="1"/>
  <c r="AE125" i="52"/>
  <c r="AE34" i="68" s="1"/>
  <c r="AI34" i="54"/>
  <c r="AD58" i="54"/>
  <c r="AH58" i="93"/>
  <c r="AG62" i="93"/>
  <c r="AJ62" i="95"/>
  <c r="AC62" i="96"/>
  <c r="AI273" i="52"/>
  <c r="AI61" i="55" s="1"/>
  <c r="AK32" i="95"/>
  <c r="AK29" i="95" s="1"/>
  <c r="AK23" i="95" s="1"/>
  <c r="AK22" i="95" s="1"/>
  <c r="AK103" i="52"/>
  <c r="AK32" i="68" s="1"/>
  <c r="Y254" i="52"/>
  <c r="Y59" i="62" s="1"/>
  <c r="AD180" i="52"/>
  <c r="AD39" i="68" s="1"/>
  <c r="AB31" i="51"/>
  <c r="AB40" i="72" s="1"/>
  <c r="AD90" i="52"/>
  <c r="AD31" i="64" s="1"/>
  <c r="AA57" i="52"/>
  <c r="AA14" i="70" s="1"/>
  <c r="AJ64" i="96"/>
  <c r="AG82" i="52"/>
  <c r="AG30" i="70" s="1"/>
  <c r="AC284" i="52"/>
  <c r="AC62" i="55" s="1"/>
  <c r="AC62" i="54"/>
  <c r="AI289" i="52"/>
  <c r="AI62" i="66" s="1"/>
  <c r="AI62" i="94"/>
  <c r="AB247" i="52"/>
  <c r="AB58" i="70" s="1"/>
  <c r="AB58" i="96"/>
  <c r="AA30" i="97"/>
  <c r="AA30" i="51" s="1"/>
  <c r="AA39" i="72" s="1"/>
  <c r="AA113" i="52"/>
  <c r="AA33" i="66" s="1"/>
  <c r="AA66" i="80"/>
  <c r="AA33" i="80" s="1"/>
  <c r="AA33" i="94"/>
  <c r="AA33" i="95"/>
  <c r="AA67" i="80"/>
  <c r="AA34" i="80" s="1"/>
  <c r="AA12" i="95" s="1"/>
  <c r="AA114" i="52"/>
  <c r="AA33" i="68" s="1"/>
  <c r="AG30" i="90"/>
  <c r="AO30" i="90" s="1"/>
  <c r="AG76" i="52"/>
  <c r="AG30" i="58" s="1"/>
  <c r="AI44" i="93"/>
  <c r="AI233" i="52"/>
  <c r="AI44" i="64" s="1"/>
  <c r="AG299" i="52"/>
  <c r="AG63" i="64" s="1"/>
  <c r="AG63" i="93"/>
  <c r="Y33" i="92"/>
  <c r="Y29" i="92" s="1"/>
  <c r="Y111" i="52"/>
  <c r="Y33" i="62" s="1"/>
  <c r="AJ33" i="96"/>
  <c r="AJ115" i="52"/>
  <c r="AJ33" i="70" s="1"/>
  <c r="AF44" i="54"/>
  <c r="AF229" i="52"/>
  <c r="AF44" i="55" s="1"/>
  <c r="AI44" i="54"/>
  <c r="AO44" i="54" s="1"/>
  <c r="AI229" i="52"/>
  <c r="AI44" i="55" s="1"/>
  <c r="AA298" i="52"/>
  <c r="AA63" i="62" s="1"/>
  <c r="AA63" i="92"/>
  <c r="AE58" i="93"/>
  <c r="Z61" i="95"/>
  <c r="AH62" i="54"/>
  <c r="Z61" i="93"/>
  <c r="AF62" i="92"/>
  <c r="Z61" i="90"/>
  <c r="AC302" i="52"/>
  <c r="AC63" i="70" s="1"/>
  <c r="AC63" i="96"/>
  <c r="Y289" i="52"/>
  <c r="Y62" i="66" s="1"/>
  <c r="Y62" i="94"/>
  <c r="AC245" i="52"/>
  <c r="AC58" i="66" s="1"/>
  <c r="AC58" i="94"/>
  <c r="Y58" i="93"/>
  <c r="AH33" i="94"/>
  <c r="AH113" i="52"/>
  <c r="AH33" i="66" s="1"/>
  <c r="AJ44" i="95"/>
  <c r="AJ235" i="52"/>
  <c r="AJ44" i="68" s="1"/>
  <c r="AG44" i="90"/>
  <c r="AG230" i="52"/>
  <c r="AG44" i="58" s="1"/>
  <c r="Y33" i="95"/>
  <c r="Y114" i="52"/>
  <c r="Y33" i="68" s="1"/>
  <c r="Y67" i="80"/>
  <c r="Y34" i="80" s="1"/>
  <c r="Y12" i="95" s="1"/>
  <c r="AG231" i="52"/>
  <c r="AG44" i="60" s="1"/>
  <c r="AG44" i="91"/>
  <c r="AD229" i="52"/>
  <c r="AD44" i="55" s="1"/>
  <c r="AD44" i="54"/>
  <c r="Z63" i="90"/>
  <c r="AI34" i="91"/>
  <c r="AG122" i="52"/>
  <c r="AG34" i="62" s="1"/>
  <c r="AC35" i="97"/>
  <c r="AC35" i="51" s="1"/>
  <c r="AC44" i="72" s="1"/>
  <c r="Y298" i="52"/>
  <c r="Y63" i="62" s="1"/>
  <c r="Y63" i="92"/>
  <c r="AH246" i="52"/>
  <c r="AH58" i="68" s="1"/>
  <c r="AH58" i="95"/>
  <c r="AI126" i="52"/>
  <c r="AI34" i="70" s="1"/>
  <c r="AI34" i="96"/>
  <c r="AG300" i="52"/>
  <c r="AG63" i="66" s="1"/>
  <c r="AG63" i="94"/>
  <c r="AA229" i="52"/>
  <c r="AA44" i="55" s="1"/>
  <c r="AA44" i="54"/>
  <c r="AA295" i="52"/>
  <c r="AA63" i="55" s="1"/>
  <c r="AA63" i="54"/>
  <c r="AH33" i="96"/>
  <c r="AH68" i="80"/>
  <c r="AH35" i="80" s="1"/>
  <c r="AH12" i="96" s="1"/>
  <c r="AE300" i="52"/>
  <c r="AE63" i="66" s="1"/>
  <c r="AE63" i="94"/>
  <c r="AC229" i="52"/>
  <c r="AC44" i="55" s="1"/>
  <c r="AC44" i="54"/>
  <c r="AB234" i="52"/>
  <c r="AB44" i="66" s="1"/>
  <c r="AB44" i="94"/>
  <c r="Z280" i="52"/>
  <c r="Z61" i="70" s="1"/>
  <c r="Z61" i="96"/>
  <c r="Z68" i="80"/>
  <c r="Z35" i="80" s="1"/>
  <c r="Z12" i="96" s="1"/>
  <c r="Z115" i="52"/>
  <c r="Z33" i="70" s="1"/>
  <c r="AE232" i="52"/>
  <c r="AE44" i="62" s="1"/>
  <c r="AE44" i="92"/>
  <c r="AG241" i="52"/>
  <c r="AG58" i="58" s="1"/>
  <c r="AG58" i="90"/>
  <c r="Z302" i="52"/>
  <c r="Z63" i="70" s="1"/>
  <c r="Z63" i="96"/>
  <c r="AH34" i="54"/>
  <c r="AH119" i="52"/>
  <c r="AH34" i="55" s="1"/>
  <c r="Z44" i="91"/>
  <c r="Z231" i="52"/>
  <c r="Z44" i="60" s="1"/>
  <c r="AI108" i="52"/>
  <c r="AI33" i="55" s="1"/>
  <c r="AI33" i="54"/>
  <c r="AI61" i="80"/>
  <c r="AI28" i="80" s="1"/>
  <c r="AI12" i="54" s="1"/>
  <c r="AB244" i="52"/>
  <c r="AB58" i="64" s="1"/>
  <c r="AB58" i="93"/>
  <c r="AA34" i="92"/>
  <c r="AA122" i="52"/>
  <c r="AA34" i="62" s="1"/>
  <c r="AG44" i="95"/>
  <c r="AG235" i="52"/>
  <c r="AG44" i="68" s="1"/>
  <c r="AD34" i="91"/>
  <c r="AD29" i="91" s="1"/>
  <c r="AD121" i="52"/>
  <c r="AD34" i="60" s="1"/>
  <c r="AA34" i="91"/>
  <c r="AA29" i="91" s="1"/>
  <c r="AA121" i="52"/>
  <c r="AA34" i="60" s="1"/>
  <c r="Z284" i="52"/>
  <c r="Z62" i="55" s="1"/>
  <c r="Z62" i="54"/>
  <c r="AE229" i="52"/>
  <c r="AE44" i="55" s="1"/>
  <c r="AC233" i="52"/>
  <c r="AC44" i="64" s="1"/>
  <c r="AC44" i="93"/>
  <c r="AE34" i="90"/>
  <c r="AE120" i="52"/>
  <c r="AE34" i="58" s="1"/>
  <c r="AF33" i="96"/>
  <c r="AF115" i="52"/>
  <c r="AF33" i="70" s="1"/>
  <c r="Y44" i="91"/>
  <c r="Y231" i="52"/>
  <c r="Y44" i="60" s="1"/>
  <c r="Y232" i="52"/>
  <c r="Y44" i="62" s="1"/>
  <c r="AC113" i="52"/>
  <c r="AC33" i="66" s="1"/>
  <c r="AJ63" i="95"/>
  <c r="AG61" i="95"/>
  <c r="AJ61" i="54"/>
  <c r="AI62" i="54"/>
  <c r="AI309" i="52"/>
  <c r="AI64" i="62" s="1"/>
  <c r="AE112" i="52"/>
  <c r="AE33" i="64" s="1"/>
  <c r="AI63" i="95"/>
  <c r="AB68" i="80"/>
  <c r="AB35" i="80" s="1"/>
  <c r="AB35" i="52" s="1"/>
  <c r="AB12" i="70" s="1"/>
  <c r="AG44" i="93"/>
  <c r="AJ230" i="52"/>
  <c r="AJ44" i="58" s="1"/>
  <c r="AJ121" i="52"/>
  <c r="AJ34" i="60" s="1"/>
  <c r="AF61" i="95"/>
  <c r="AH110" i="52"/>
  <c r="AH33" i="60" s="1"/>
  <c r="AC58" i="54"/>
  <c r="AH61" i="94"/>
  <c r="AH62" i="93"/>
  <c r="AH58" i="96"/>
  <c r="AH114" i="52"/>
  <c r="AH33" i="68" s="1"/>
  <c r="AH235" i="52"/>
  <c r="AH44" i="68" s="1"/>
  <c r="AG119" i="52"/>
  <c r="AG34" i="55" s="1"/>
  <c r="AC33" i="93"/>
  <c r="AI63" i="92"/>
  <c r="AG58" i="96"/>
  <c r="AH123" i="52"/>
  <c r="AH34" i="64" s="1"/>
  <c r="AC61" i="80"/>
  <c r="AC28" i="80" s="1"/>
  <c r="AC28" i="52" s="1"/>
  <c r="AC12" i="55" s="1"/>
  <c r="AA64" i="80"/>
  <c r="AA31" i="80" s="1"/>
  <c r="AA12" i="92" s="1"/>
  <c r="AH63" i="95"/>
  <c r="AA58" i="92"/>
  <c r="AF58" i="94"/>
  <c r="AA62" i="91"/>
  <c r="AA63" i="93"/>
  <c r="AA33" i="92"/>
  <c r="AE33" i="93"/>
  <c r="Y108" i="52"/>
  <c r="Y33" i="55" s="1"/>
  <c r="AG301" i="52"/>
  <c r="AG63" i="68" s="1"/>
  <c r="Y229" i="52"/>
  <c r="Y44" i="55" s="1"/>
  <c r="AG298" i="52"/>
  <c r="AG63" i="62" s="1"/>
  <c r="AC242" i="52"/>
  <c r="AC58" i="60" s="1"/>
  <c r="AA236" i="52"/>
  <c r="AA44" i="70" s="1"/>
  <c r="AI123" i="52"/>
  <c r="AI34" i="64" s="1"/>
  <c r="AJ62" i="96"/>
  <c r="Y44" i="94"/>
  <c r="AB236" i="52"/>
  <c r="AB44" i="70" s="1"/>
  <c r="Z33" i="95"/>
  <c r="AJ61" i="94"/>
  <c r="AH63" i="91"/>
  <c r="AC110" i="52"/>
  <c r="AC33" i="60" s="1"/>
  <c r="AI58" i="95"/>
  <c r="AA230" i="52"/>
  <c r="AA44" i="58" s="1"/>
  <c r="AH61" i="95"/>
  <c r="AA61" i="94"/>
  <c r="AF230" i="52"/>
  <c r="AF44" i="58" s="1"/>
  <c r="Y58" i="95"/>
  <c r="AC119" i="52"/>
  <c r="AC34" i="55" s="1"/>
  <c r="AD63" i="90"/>
  <c r="AG62" i="91"/>
  <c r="AI115" i="52"/>
  <c r="AI33" i="70" s="1"/>
  <c r="AI68" i="80"/>
  <c r="AI35" i="80" s="1"/>
  <c r="AI12" i="96" s="1"/>
  <c r="AE234" i="52"/>
  <c r="AE44" i="66" s="1"/>
  <c r="AJ65" i="52"/>
  <c r="AJ24" i="58" s="1"/>
  <c r="AJ58" i="91"/>
  <c r="AE63" i="90"/>
  <c r="AG59" i="91"/>
  <c r="Z125" i="52"/>
  <c r="Z34" i="68" s="1"/>
  <c r="AF43" i="52"/>
  <c r="AF13" i="64" s="1"/>
  <c r="Y142" i="52"/>
  <c r="Y36" i="58" s="1"/>
  <c r="AA144" i="52"/>
  <c r="AA36" i="62" s="1"/>
  <c r="AF144" i="52"/>
  <c r="AF36" i="62" s="1"/>
  <c r="Z147" i="52"/>
  <c r="Z36" i="68" s="1"/>
  <c r="AC147" i="52"/>
  <c r="AC36" i="68" s="1"/>
  <c r="AF153" i="52"/>
  <c r="AF37" i="58" s="1"/>
  <c r="AD159" i="52"/>
  <c r="AD37" i="70" s="1"/>
  <c r="Y166" i="52"/>
  <c r="Y38" i="62" s="1"/>
  <c r="AF168" i="52"/>
  <c r="AF38" i="66" s="1"/>
  <c r="Y170" i="52"/>
  <c r="Y38" i="70" s="1"/>
  <c r="AD170" i="52"/>
  <c r="AD38" i="70" s="1"/>
  <c r="Y177" i="52"/>
  <c r="Y39" i="62" s="1"/>
  <c r="AE178" i="52"/>
  <c r="AE39" i="64" s="1"/>
  <c r="AF179" i="52"/>
  <c r="AF39" i="66" s="1"/>
  <c r="Y181" i="52"/>
  <c r="Y39" i="70" s="1"/>
  <c r="AD181" i="52"/>
  <c r="AD39" i="70" s="1"/>
  <c r="AE185" i="52"/>
  <c r="AE40" i="55" s="1"/>
  <c r="AE189" i="52"/>
  <c r="AE40" i="64" s="1"/>
  <c r="AD192" i="52"/>
  <c r="AD40" i="70" s="1"/>
  <c r="AF197" i="52"/>
  <c r="AF41" i="58" s="1"/>
  <c r="Y199" i="52"/>
  <c r="Y41" i="62" s="1"/>
  <c r="AE211" i="52"/>
  <c r="AE42" i="64" s="1"/>
  <c r="Y214" i="52"/>
  <c r="Y42" i="70" s="1"/>
  <c r="AB219" i="52"/>
  <c r="AB43" i="58" s="1"/>
  <c r="Z220" i="52"/>
  <c r="Z43" i="60" s="1"/>
  <c r="AE222" i="52"/>
  <c r="AE43" i="64" s="1"/>
  <c r="AH42" i="97"/>
  <c r="AO42" i="90"/>
  <c r="AF164" i="52"/>
  <c r="AF38" i="58" s="1"/>
  <c r="AO37" i="90"/>
  <c r="Z219" i="52"/>
  <c r="Z43" i="58" s="1"/>
  <c r="AJ64" i="90"/>
  <c r="AK29" i="97"/>
  <c r="AK29" i="52" s="1"/>
  <c r="AK12" i="58" s="1"/>
  <c r="AE152" i="52"/>
  <c r="AE37" i="55" s="1"/>
  <c r="Y42" i="90"/>
  <c r="Y35" i="90" s="1"/>
  <c r="Y208" i="52"/>
  <c r="Y42" i="58" s="1"/>
  <c r="AF186" i="52"/>
  <c r="AF40" i="58" s="1"/>
  <c r="AK35" i="54"/>
  <c r="AG42" i="94"/>
  <c r="AO42" i="94" s="1"/>
  <c r="AG212" i="52"/>
  <c r="AG42" i="66" s="1"/>
  <c r="AG41" i="94"/>
  <c r="AO41" i="94" s="1"/>
  <c r="AG201" i="52"/>
  <c r="AG41" i="66" s="1"/>
  <c r="AG40" i="93"/>
  <c r="AG189" i="52"/>
  <c r="AG40" i="64" s="1"/>
  <c r="AG39" i="93"/>
  <c r="AO39" i="93" s="1"/>
  <c r="AG178" i="52"/>
  <c r="AG39" i="64" s="1"/>
  <c r="AG38" i="93"/>
  <c r="AO38" i="93" s="1"/>
  <c r="AG167" i="52"/>
  <c r="AG38" i="64" s="1"/>
  <c r="AG36" i="92"/>
  <c r="AG144" i="52"/>
  <c r="AG36" i="62" s="1"/>
  <c r="AD36" i="91"/>
  <c r="AD143" i="52"/>
  <c r="AD36" i="60" s="1"/>
  <c r="AH38" i="54"/>
  <c r="AO38" i="54" s="1"/>
  <c r="AH163" i="52"/>
  <c r="AH38" i="55" s="1"/>
  <c r="AJ41" i="92"/>
  <c r="AO41" i="92" s="1"/>
  <c r="AJ199" i="52"/>
  <c r="AJ41" i="62" s="1"/>
  <c r="Z39" i="92"/>
  <c r="Z177" i="52"/>
  <c r="Z39" i="62" s="1"/>
  <c r="AI42" i="95"/>
  <c r="AI213" i="52"/>
  <c r="AI42" i="68" s="1"/>
  <c r="AI37" i="91"/>
  <c r="AO37" i="91" s="1"/>
  <c r="AI154" i="52"/>
  <c r="AI37" i="60" s="1"/>
  <c r="Z40" i="92"/>
  <c r="AN40" i="92" s="1"/>
  <c r="Z188" i="52"/>
  <c r="Z40" i="62" s="1"/>
  <c r="AC41" i="94"/>
  <c r="AN41" i="94" s="1"/>
  <c r="AC201" i="52"/>
  <c r="AC41" i="66" s="1"/>
  <c r="AI39" i="92"/>
  <c r="AI177" i="52"/>
  <c r="AI39" i="62" s="1"/>
  <c r="AH43" i="90"/>
  <c r="AH35" i="90" s="1"/>
  <c r="AH219" i="52"/>
  <c r="AH43" i="58" s="1"/>
  <c r="AA40" i="54"/>
  <c r="AA185" i="52"/>
  <c r="AA40" i="55" s="1"/>
  <c r="AE41" i="96"/>
  <c r="AE35" i="96" s="1"/>
  <c r="AE203" i="52"/>
  <c r="AE41" i="70" s="1"/>
  <c r="AH64" i="95"/>
  <c r="AI264" i="52"/>
  <c r="AI60" i="60" s="1"/>
  <c r="AJ64" i="54"/>
  <c r="AF57" i="52"/>
  <c r="AF14" i="70" s="1"/>
  <c r="AB101" i="52"/>
  <c r="AB32" i="64" s="1"/>
  <c r="AH59" i="93"/>
  <c r="AF141" i="52"/>
  <c r="AF36" i="55" s="1"/>
  <c r="AH156" i="52"/>
  <c r="AH37" i="64" s="1"/>
  <c r="AF156" i="52"/>
  <c r="AF37" i="64" s="1"/>
  <c r="AC31" i="97"/>
  <c r="AC31" i="51" s="1"/>
  <c r="AC40" i="72" s="1"/>
  <c r="AF142" i="52"/>
  <c r="AF36" i="58" s="1"/>
  <c r="AH64" i="93"/>
  <c r="AG64" i="91"/>
  <c r="AB308" i="52"/>
  <c r="AB64" i="60" s="1"/>
  <c r="AF211" i="52"/>
  <c r="AF42" i="64" s="1"/>
  <c r="AA166" i="52"/>
  <c r="AA38" i="62" s="1"/>
  <c r="Y19" i="97"/>
  <c r="Y19" i="51" s="1"/>
  <c r="Y31" i="72" s="1"/>
  <c r="AA28" i="51"/>
  <c r="AA37" i="72" s="1"/>
  <c r="AA262" i="52"/>
  <c r="AA60" i="55" s="1"/>
  <c r="AC262" i="52"/>
  <c r="AC60" i="55" s="1"/>
  <c r="Z176" i="52"/>
  <c r="Z39" i="60" s="1"/>
  <c r="AD19" i="97"/>
  <c r="AD19" i="51" s="1"/>
  <c r="AD31" i="72" s="1"/>
  <c r="AF200" i="52"/>
  <c r="AF41" i="64" s="1"/>
  <c r="AE214" i="52"/>
  <c r="AE42" i="70" s="1"/>
  <c r="Y222" i="52"/>
  <c r="Y43" i="64" s="1"/>
  <c r="AC169" i="52"/>
  <c r="AC38" i="68" s="1"/>
  <c r="AB158" i="52"/>
  <c r="AB37" i="68" s="1"/>
  <c r="AF199" i="52"/>
  <c r="AF41" i="62" s="1"/>
  <c r="AO43" i="95"/>
  <c r="AC220" i="52"/>
  <c r="AC43" i="60" s="1"/>
  <c r="AF35" i="90"/>
  <c r="AO39" i="96"/>
  <c r="AA155" i="52"/>
  <c r="AA37" i="62" s="1"/>
  <c r="AA170" i="52"/>
  <c r="AA38" i="70" s="1"/>
  <c r="AA177" i="52"/>
  <c r="AA39" i="62" s="1"/>
  <c r="AC179" i="52"/>
  <c r="AC39" i="66" s="1"/>
  <c r="AA181" i="52"/>
  <c r="AA39" i="70" s="1"/>
  <c r="AB185" i="52"/>
  <c r="AB40" i="55" s="1"/>
  <c r="AC190" i="52"/>
  <c r="AC40" i="66" s="1"/>
  <c r="AA199" i="52"/>
  <c r="AA41" i="62" s="1"/>
  <c r="AB207" i="52"/>
  <c r="AB42" i="55" s="1"/>
  <c r="AC208" i="52"/>
  <c r="AC42" i="58" s="1"/>
  <c r="Z209" i="52"/>
  <c r="Z42" i="60" s="1"/>
  <c r="AA210" i="52"/>
  <c r="AA42" i="62" s="1"/>
  <c r="AC212" i="52"/>
  <c r="AC42" i="66" s="1"/>
  <c r="AA214" i="52"/>
  <c r="AA42" i="70" s="1"/>
  <c r="AB218" i="52"/>
  <c r="AB43" i="55" s="1"/>
  <c r="AB224" i="52"/>
  <c r="AB43" i="68" s="1"/>
  <c r="AI257" i="52"/>
  <c r="AI59" i="68" s="1"/>
  <c r="Z39" i="52"/>
  <c r="Z13" i="55" s="1"/>
  <c r="Y308" i="52"/>
  <c r="Y64" i="60" s="1"/>
  <c r="AF157" i="52"/>
  <c r="AF37" i="66" s="1"/>
  <c r="AC192" i="52"/>
  <c r="AC40" i="70" s="1"/>
  <c r="Y203" i="52"/>
  <c r="Y41" i="70" s="1"/>
  <c r="AB187" i="52"/>
  <c r="AB40" i="60" s="1"/>
  <c r="Z212" i="52"/>
  <c r="Z42" i="66" s="1"/>
  <c r="AD284" i="52"/>
  <c r="AD62" i="55" s="1"/>
  <c r="AD62" i="54"/>
  <c r="AC37" i="95"/>
  <c r="AC158" i="52"/>
  <c r="AC37" i="68" s="1"/>
  <c r="AJ233" i="52"/>
  <c r="AJ44" i="64" s="1"/>
  <c r="AA58" i="91"/>
  <c r="AB63" i="92"/>
  <c r="AG61" i="93"/>
  <c r="AF61" i="92"/>
  <c r="AA34" i="93"/>
  <c r="AI34" i="95"/>
  <c r="AI125" i="52"/>
  <c r="AI34" i="68" s="1"/>
  <c r="AD247" i="52"/>
  <c r="AD58" i="70" s="1"/>
  <c r="AD58" i="96"/>
  <c r="AF40" i="91"/>
  <c r="AF187" i="52"/>
  <c r="AF40" i="60" s="1"/>
  <c r="AG41" i="93"/>
  <c r="AO41" i="93" s="1"/>
  <c r="AG200" i="52"/>
  <c r="AG41" i="64" s="1"/>
  <c r="AO40" i="92"/>
  <c r="AO38" i="92"/>
  <c r="AG37" i="92"/>
  <c r="AG155" i="52"/>
  <c r="AG37" i="62" s="1"/>
  <c r="AB58" i="91"/>
  <c r="AB242" i="52"/>
  <c r="AB58" i="60" s="1"/>
  <c r="Y273" i="52"/>
  <c r="Y61" i="55" s="1"/>
  <c r="Y61" i="54"/>
  <c r="AH285" i="52"/>
  <c r="AH62" i="58" s="1"/>
  <c r="AH62" i="90"/>
  <c r="AA44" i="94"/>
  <c r="AA234" i="52"/>
  <c r="AA44" i="66" s="1"/>
  <c r="AC122" i="52"/>
  <c r="AC34" i="62" s="1"/>
  <c r="AC34" i="92"/>
  <c r="AJ62" i="90"/>
  <c r="AJ285" i="52"/>
  <c r="AJ62" i="58" s="1"/>
  <c r="AF242" i="52"/>
  <c r="AF58" i="60" s="1"/>
  <c r="AF58" i="91"/>
  <c r="AG196" i="52"/>
  <c r="AG41" i="55" s="1"/>
  <c r="AC121" i="52"/>
  <c r="AC34" i="60" s="1"/>
  <c r="Z236" i="52"/>
  <c r="Z44" i="70" s="1"/>
  <c r="AG125" i="52"/>
  <c r="AG34" i="68" s="1"/>
  <c r="AG126" i="52"/>
  <c r="AG34" i="70" s="1"/>
  <c r="AF123" i="52"/>
  <c r="AF34" i="64" s="1"/>
  <c r="Z63" i="92"/>
  <c r="AH63" i="54"/>
  <c r="AE61" i="95"/>
  <c r="AF63" i="54"/>
  <c r="AC34" i="94"/>
  <c r="Z64" i="80"/>
  <c r="Z31" i="80" s="1"/>
  <c r="Z12" i="92" s="1"/>
  <c r="Y58" i="92"/>
  <c r="AG232" i="52"/>
  <c r="AG44" i="62" s="1"/>
  <c r="AC67" i="80"/>
  <c r="AC34" i="80" s="1"/>
  <c r="AG62" i="94"/>
  <c r="AF34" i="91"/>
  <c r="AC290" i="52"/>
  <c r="AC62" i="68" s="1"/>
  <c r="AA34" i="94"/>
  <c r="AA124" i="52"/>
  <c r="AA34" i="66" s="1"/>
  <c r="Y274" i="52"/>
  <c r="Y61" i="58" s="1"/>
  <c r="Y61" i="90"/>
  <c r="Y230" i="52"/>
  <c r="Y44" i="58" s="1"/>
  <c r="AH167" i="52"/>
  <c r="AH38" i="64" s="1"/>
  <c r="AF212" i="52"/>
  <c r="AF42" i="66" s="1"/>
  <c r="AB180" i="52"/>
  <c r="AB39" i="68" s="1"/>
  <c r="AD199" i="52"/>
  <c r="AD41" i="62" s="1"/>
  <c r="AC202" i="52"/>
  <c r="AC41" i="68" s="1"/>
  <c r="AB157" i="52"/>
  <c r="AB37" i="66" s="1"/>
  <c r="Z33" i="91"/>
  <c r="Z29" i="91" s="1"/>
  <c r="Z110" i="52"/>
  <c r="Z33" i="60" s="1"/>
  <c r="AE37" i="91"/>
  <c r="AE35" i="91" s="1"/>
  <c r="AE154" i="52"/>
  <c r="AE37" i="60" s="1"/>
  <c r="AB40" i="95"/>
  <c r="AN40" i="95" s="1"/>
  <c r="AB191" i="52"/>
  <c r="AB40" i="68" s="1"/>
  <c r="AE233" i="52"/>
  <c r="AE44" i="64" s="1"/>
  <c r="AJ67" i="80"/>
  <c r="AJ34" i="80" s="1"/>
  <c r="AJ12" i="95" s="1"/>
  <c r="AG63" i="96"/>
  <c r="AE58" i="91"/>
  <c r="AE284" i="52"/>
  <c r="AE62" i="55" s="1"/>
  <c r="AE62" i="54"/>
  <c r="AG39" i="92"/>
  <c r="AG177" i="52"/>
  <c r="AG39" i="62" s="1"/>
  <c r="AI43" i="94"/>
  <c r="AI223" i="52"/>
  <c r="AI43" i="66" s="1"/>
  <c r="AA37" i="54"/>
  <c r="AA152" i="52"/>
  <c r="AA37" i="55" s="1"/>
  <c r="Z37" i="92"/>
  <c r="Z155" i="52"/>
  <c r="Z37" i="62" s="1"/>
  <c r="AI38" i="90"/>
  <c r="AI164" i="52"/>
  <c r="AI38" i="58" s="1"/>
  <c r="Y38" i="93"/>
  <c r="Y35" i="93" s="1"/>
  <c r="Y167" i="52"/>
  <c r="Y38" i="64" s="1"/>
  <c r="AD40" i="54"/>
  <c r="AD185" i="52"/>
  <c r="AD40" i="55" s="1"/>
  <c r="AJ40" i="90"/>
  <c r="AJ186" i="52"/>
  <c r="AJ40" i="58" s="1"/>
  <c r="AI40" i="93"/>
  <c r="AI189" i="52"/>
  <c r="AI40" i="64" s="1"/>
  <c r="AH41" i="91"/>
  <c r="AH198" i="52"/>
  <c r="AH41" i="60" s="1"/>
  <c r="AA41" i="93"/>
  <c r="AN41" i="93" s="1"/>
  <c r="AA200" i="52"/>
  <c r="AA41" i="64" s="1"/>
  <c r="AJ42" i="93"/>
  <c r="AO42" i="93" s="1"/>
  <c r="AJ211" i="52"/>
  <c r="AJ42" i="64" s="1"/>
  <c r="AE43" i="54"/>
  <c r="AE218" i="52"/>
  <c r="AE43" i="55" s="1"/>
  <c r="AH43" i="94"/>
  <c r="AH35" i="94" s="1"/>
  <c r="AH223" i="52"/>
  <c r="AH43" i="66" s="1"/>
  <c r="AJ43" i="96"/>
  <c r="AO43" i="96" s="1"/>
  <c r="AJ225" i="52"/>
  <c r="AJ43" i="70" s="1"/>
  <c r="AD221" i="52"/>
  <c r="AD43" i="62" s="1"/>
  <c r="AF64" i="80"/>
  <c r="AF31" i="80" s="1"/>
  <c r="AF12" i="92" s="1"/>
  <c r="AF33" i="92"/>
  <c r="AF29" i="92" s="1"/>
  <c r="Z33" i="92"/>
  <c r="Z29" i="92" s="1"/>
  <c r="AD63" i="93"/>
  <c r="AE58" i="90"/>
  <c r="AF63" i="91"/>
  <c r="Z229" i="52"/>
  <c r="Z44" i="55" s="1"/>
  <c r="AJ58" i="96"/>
  <c r="AC114" i="52"/>
  <c r="AC33" i="68" s="1"/>
  <c r="Z113" i="52"/>
  <c r="Z33" i="66" s="1"/>
  <c r="AC234" i="52"/>
  <c r="AC44" i="66" s="1"/>
  <c r="AB115" i="52"/>
  <c r="AB33" i="70" s="1"/>
  <c r="AJ63" i="93"/>
  <c r="AI58" i="90"/>
  <c r="Y34" i="93"/>
  <c r="Z58" i="95"/>
  <c r="AG61" i="80"/>
  <c r="AG28" i="80" s="1"/>
  <c r="AG12" i="54" s="1"/>
  <c r="AG62" i="54"/>
  <c r="AB61" i="80"/>
  <c r="AB28" i="80" s="1"/>
  <c r="AB12" i="54" s="1"/>
  <c r="Z61" i="92"/>
  <c r="AH62" i="94"/>
  <c r="AJ62" i="94"/>
  <c r="AB63" i="95"/>
  <c r="AD63" i="96"/>
  <c r="AD302" i="52"/>
  <c r="AD63" i="70" s="1"/>
  <c r="AF290" i="52"/>
  <c r="AF62" i="68" s="1"/>
  <c r="AB296" i="52"/>
  <c r="AB63" i="58" s="1"/>
  <c r="Z291" i="52"/>
  <c r="Z62" i="70" s="1"/>
  <c r="AE235" i="52"/>
  <c r="AE44" i="68" s="1"/>
  <c r="AG287" i="52"/>
  <c r="AG62" i="62" s="1"/>
  <c r="AG62" i="92"/>
  <c r="AH148" i="52"/>
  <c r="AH36" i="70" s="1"/>
  <c r="AE156" i="52"/>
  <c r="AE37" i="64" s="1"/>
  <c r="AD210" i="52"/>
  <c r="AD42" i="62" s="1"/>
  <c r="AE38" i="93"/>
  <c r="AE35" i="93" s="1"/>
  <c r="AE167" i="52"/>
  <c r="AE38" i="64" s="1"/>
  <c r="AE41" i="54"/>
  <c r="AN41" i="54" s="1"/>
  <c r="AE196" i="52"/>
  <c r="AE41" i="55" s="1"/>
  <c r="AJ38" i="95"/>
  <c r="AJ169" i="52"/>
  <c r="AJ38" i="68" s="1"/>
  <c r="AB38" i="96"/>
  <c r="AN38" i="96" s="1"/>
  <c r="AB170" i="52"/>
  <c r="AB38" i="70" s="1"/>
  <c r="AF37" i="96"/>
  <c r="AF35" i="96" s="1"/>
  <c r="AF159" i="52"/>
  <c r="AF37" i="70" s="1"/>
  <c r="AH287" i="52"/>
  <c r="AH62" i="62" s="1"/>
  <c r="AH62" i="92"/>
  <c r="AI37" i="93"/>
  <c r="AO37" i="93" s="1"/>
  <c r="AI156" i="52"/>
  <c r="AI37" i="64" s="1"/>
  <c r="AH43" i="54"/>
  <c r="AH218" i="52"/>
  <c r="AH43" i="55" s="1"/>
  <c r="AE36" i="92"/>
  <c r="AE144" i="52"/>
  <c r="AE36" i="62" s="1"/>
  <c r="AB300" i="52"/>
  <c r="AB63" i="66" s="1"/>
  <c r="AB63" i="94"/>
  <c r="Z232" i="52"/>
  <c r="Z44" i="62" s="1"/>
  <c r="Z44" i="90"/>
  <c r="AI234" i="52"/>
  <c r="AI44" i="66" s="1"/>
  <c r="AE63" i="54"/>
  <c r="AF68" i="80"/>
  <c r="AF35" i="80" s="1"/>
  <c r="AF12" i="96" s="1"/>
  <c r="AH58" i="92"/>
  <c r="AG61" i="94"/>
  <c r="AA231" i="52"/>
  <c r="AA44" i="60" s="1"/>
  <c r="AH109" i="52"/>
  <c r="AH33" i="58" s="1"/>
  <c r="AB121" i="52"/>
  <c r="AB34" i="60" s="1"/>
  <c r="AG108" i="52"/>
  <c r="AG33" i="55" s="1"/>
  <c r="AA61" i="90"/>
  <c r="AE61" i="90"/>
  <c r="AC34" i="93"/>
  <c r="Y112" i="52"/>
  <c r="Y33" i="64" s="1"/>
  <c r="AC44" i="90"/>
  <c r="AC296" i="52"/>
  <c r="AC63" i="58" s="1"/>
  <c r="AC63" i="90"/>
  <c r="AB113" i="52"/>
  <c r="AB33" i="66" s="1"/>
  <c r="AA58" i="90"/>
  <c r="AA241" i="52"/>
  <c r="AA58" i="58" s="1"/>
  <c r="Y113" i="52"/>
  <c r="Y33" i="66" s="1"/>
  <c r="Y33" i="94"/>
  <c r="Y29" i="94" s="1"/>
  <c r="AB289" i="52"/>
  <c r="AB62" i="66" s="1"/>
  <c r="AI155" i="52"/>
  <c r="AI37" i="62" s="1"/>
  <c r="AE200" i="52"/>
  <c r="AE41" i="64" s="1"/>
  <c r="AB221" i="52"/>
  <c r="AB43" i="62" s="1"/>
  <c r="AF289" i="52"/>
  <c r="AF62" i="66" s="1"/>
  <c r="AF62" i="94"/>
  <c r="AD40" i="91"/>
  <c r="AD187" i="52"/>
  <c r="AD40" i="60" s="1"/>
  <c r="AI40" i="91"/>
  <c r="AO40" i="91" s="1"/>
  <c r="AI187" i="52"/>
  <c r="AI40" i="60" s="1"/>
  <c r="AC38" i="93"/>
  <c r="AC35" i="93" s="1"/>
  <c r="AC167" i="52"/>
  <c r="AC38" i="64" s="1"/>
  <c r="AC43" i="95"/>
  <c r="AC224" i="52"/>
  <c r="AC43" i="68" s="1"/>
  <c r="AC42" i="91"/>
  <c r="AN42" i="91" s="1"/>
  <c r="AC209" i="52"/>
  <c r="AC42" i="60" s="1"/>
  <c r="AD39" i="90"/>
  <c r="AD35" i="90" s="1"/>
  <c r="AD175" i="52"/>
  <c r="AD39" i="58" s="1"/>
  <c r="AG63" i="54"/>
  <c r="AG295" i="52"/>
  <c r="AG63" i="55" s="1"/>
  <c r="Y62" i="54"/>
  <c r="Y284" i="52"/>
  <c r="Y62" i="55" s="1"/>
  <c r="AH34" i="94"/>
  <c r="AH124" i="52"/>
  <c r="AH34" i="66" s="1"/>
  <c r="AE280" i="52"/>
  <c r="AE61" i="70" s="1"/>
  <c r="Y58" i="90"/>
  <c r="Y241" i="52"/>
  <c r="Y58" i="58" s="1"/>
  <c r="AD42" i="93"/>
  <c r="AN42" i="93" s="1"/>
  <c r="AD211" i="52"/>
  <c r="AD42" i="64" s="1"/>
  <c r="AC36" i="94"/>
  <c r="AN36" i="94" s="1"/>
  <c r="AC146" i="52"/>
  <c r="AC36" i="66" s="1"/>
  <c r="Z224" i="52"/>
  <c r="Z43" i="68" s="1"/>
  <c r="AB19" i="97"/>
  <c r="AB19" i="51" s="1"/>
  <c r="AB31" i="72" s="1"/>
  <c r="AB33" i="97"/>
  <c r="AB33" i="51" s="1"/>
  <c r="AB42" i="72" s="1"/>
  <c r="AB297" i="52"/>
  <c r="AB63" i="60" s="1"/>
  <c r="AA266" i="52"/>
  <c r="AA60" i="64" s="1"/>
  <c r="AO38" i="90"/>
  <c r="AA21" i="97"/>
  <c r="AA21" i="51" s="1"/>
  <c r="AA33" i="72" s="1"/>
  <c r="AC15" i="56"/>
  <c r="AC15" i="97" s="1"/>
  <c r="Z35" i="94"/>
  <c r="AE15" i="56"/>
  <c r="AE15" i="97" s="1"/>
  <c r="AE15" i="51" s="1"/>
  <c r="AE27" i="72" s="1"/>
  <c r="AF15" i="56"/>
  <c r="AF15" i="97" s="1"/>
  <c r="AF15" i="51" s="1"/>
  <c r="AF27" i="72" s="1"/>
  <c r="AK306" i="52"/>
  <c r="AK64" i="55" s="1"/>
  <c r="AF302" i="52"/>
  <c r="AF63" i="70" s="1"/>
  <c r="Z35" i="90"/>
  <c r="AB290" i="52"/>
  <c r="AB62" i="68" s="1"/>
  <c r="AF241" i="52"/>
  <c r="AF58" i="58" s="1"/>
  <c r="AD300" i="52"/>
  <c r="AD63" i="66" s="1"/>
  <c r="Y296" i="52"/>
  <c r="Y63" i="58" s="1"/>
  <c r="AN36" i="96"/>
  <c r="AF220" i="52"/>
  <c r="AF43" i="60" s="1"/>
  <c r="AA19" i="49"/>
  <c r="AD156" i="52"/>
  <c r="AD37" i="64" s="1"/>
  <c r="AF180" i="52"/>
  <c r="AF39" i="68" s="1"/>
  <c r="AF288" i="52"/>
  <c r="AF62" i="64" s="1"/>
  <c r="AE301" i="52"/>
  <c r="AE63" i="68" s="1"/>
  <c r="AF209" i="52"/>
  <c r="AF42" i="60" s="1"/>
  <c r="Y169" i="52"/>
  <c r="Y38" i="68" s="1"/>
  <c r="Z170" i="52"/>
  <c r="Z38" i="70" s="1"/>
  <c r="AC14" i="97"/>
  <c r="AC14" i="51" s="1"/>
  <c r="AC26" i="72" s="1"/>
  <c r="AN39" i="94"/>
  <c r="AD214" i="52"/>
  <c r="AD42" i="70" s="1"/>
  <c r="AB17" i="97"/>
  <c r="AB17" i="51" s="1"/>
  <c r="AB29" i="72" s="1"/>
  <c r="AC280" i="52"/>
  <c r="AC61" i="70" s="1"/>
  <c r="AB273" i="52"/>
  <c r="AB61" i="55" s="1"/>
  <c r="Z119" i="52"/>
  <c r="Z34" i="55" s="1"/>
  <c r="Y61" i="80"/>
  <c r="AG152" i="52"/>
  <c r="AG37" i="55" s="1"/>
  <c r="AB36" i="93"/>
  <c r="AN36" i="93" s="1"/>
  <c r="AB145" i="52"/>
  <c r="AB36" i="64" s="1"/>
  <c r="AF36" i="91"/>
  <c r="AF143" i="52"/>
  <c r="AF36" i="60" s="1"/>
  <c r="AI36" i="90"/>
  <c r="AO36" i="90" s="1"/>
  <c r="AI142" i="52"/>
  <c r="AI36" i="58" s="1"/>
  <c r="AD37" i="54"/>
  <c r="AD152" i="52"/>
  <c r="AD37" i="55" s="1"/>
  <c r="AA37" i="90"/>
  <c r="AA35" i="90" s="1"/>
  <c r="AA153" i="52"/>
  <c r="AA37" i="58" s="1"/>
  <c r="AF37" i="91"/>
  <c r="AF154" i="52"/>
  <c r="AF37" i="60" s="1"/>
  <c r="Z37" i="93"/>
  <c r="AN37" i="93" s="1"/>
  <c r="Z156" i="52"/>
  <c r="Z37" i="64" s="1"/>
  <c r="Z37" i="96"/>
  <c r="Z35" i="96" s="1"/>
  <c r="Z159" i="52"/>
  <c r="Z37" i="70" s="1"/>
  <c r="AI37" i="96"/>
  <c r="AI159" i="52"/>
  <c r="AI37" i="70" s="1"/>
  <c r="AE38" i="54"/>
  <c r="AN38" i="54" s="1"/>
  <c r="AE163" i="52"/>
  <c r="AE38" i="55" s="1"/>
  <c r="Z38" i="91"/>
  <c r="Z35" i="91" s="1"/>
  <c r="Z165" i="52"/>
  <c r="Z38" i="60" s="1"/>
  <c r="AI38" i="91"/>
  <c r="AO38" i="91" s="1"/>
  <c r="AI165" i="52"/>
  <c r="AI38" i="60" s="1"/>
  <c r="AE38" i="92"/>
  <c r="AN38" i="92" s="1"/>
  <c r="AE166" i="52"/>
  <c r="AE38" i="62" s="1"/>
  <c r="AB38" i="93"/>
  <c r="AB167" i="52"/>
  <c r="AB38" i="64" s="1"/>
  <c r="Y38" i="94"/>
  <c r="AN38" i="94" s="1"/>
  <c r="Y168" i="52"/>
  <c r="Y38" i="66" s="1"/>
  <c r="AF39" i="54"/>
  <c r="AF35" i="54" s="1"/>
  <c r="AF174" i="52"/>
  <c r="AF39" i="55" s="1"/>
  <c r="AF39" i="92"/>
  <c r="AF35" i="92" s="1"/>
  <c r="AF177" i="52"/>
  <c r="AF39" i="62" s="1"/>
  <c r="AB39" i="96"/>
  <c r="AB181" i="52"/>
  <c r="AB39" i="70" s="1"/>
  <c r="Y40" i="54"/>
  <c r="Y35" i="54" s="1"/>
  <c r="Y185" i="52"/>
  <c r="Y40" i="55" s="1"/>
  <c r="AA40" i="91"/>
  <c r="AA35" i="91" s="1"/>
  <c r="AA187" i="52"/>
  <c r="AA40" i="60" s="1"/>
  <c r="AI40" i="94"/>
  <c r="AO40" i="94" s="1"/>
  <c r="AI190" i="52"/>
  <c r="AI40" i="66" s="1"/>
  <c r="AB41" i="91"/>
  <c r="AN41" i="91" s="1"/>
  <c r="AB198" i="52"/>
  <c r="AB41" i="60" s="1"/>
  <c r="AI42" i="54"/>
  <c r="AO42" i="54" s="1"/>
  <c r="AI207" i="52"/>
  <c r="AI42" i="55" s="1"/>
  <c r="AE42" i="90"/>
  <c r="AE35" i="90" s="1"/>
  <c r="AE208" i="52"/>
  <c r="AE42" i="58" s="1"/>
  <c r="Z43" i="54"/>
  <c r="Z35" i="54" s="1"/>
  <c r="Z218" i="52"/>
  <c r="Z43" i="55" s="1"/>
  <c r="Y43" i="95"/>
  <c r="Y224" i="52"/>
  <c r="Y43" i="68" s="1"/>
  <c r="AJ96" i="97"/>
  <c r="AJ46" i="51" s="1"/>
  <c r="AJ51" i="72" s="1"/>
  <c r="AB29" i="51"/>
  <c r="AB38" i="72" s="1"/>
  <c r="AE67" i="52"/>
  <c r="AE24" i="62" s="1"/>
  <c r="AF80" i="52"/>
  <c r="AF30" i="66" s="1"/>
  <c r="AI97" i="52"/>
  <c r="AI32" i="55" s="1"/>
  <c r="AD148" i="52"/>
  <c r="AD36" i="70" s="1"/>
  <c r="AG224" i="52"/>
  <c r="AG43" i="68" s="1"/>
  <c r="AC197" i="52"/>
  <c r="AC41" i="58" s="1"/>
  <c r="AA222" i="52"/>
  <c r="AA43" i="64" s="1"/>
  <c r="AI198" i="52"/>
  <c r="AI41" i="60" s="1"/>
  <c r="AJ145" i="52"/>
  <c r="AJ36" i="64" s="1"/>
  <c r="AJ159" i="52"/>
  <c r="AJ37" i="70" s="1"/>
  <c r="AG209" i="52"/>
  <c r="AG42" i="60" s="1"/>
  <c r="Y221" i="52"/>
  <c r="Y43" i="62" s="1"/>
  <c r="AJ55" i="97"/>
  <c r="AJ55" i="52" s="1"/>
  <c r="AJ14" i="66" s="1"/>
  <c r="AI44" i="97"/>
  <c r="AI44" i="52" s="1"/>
  <c r="AI13" i="66" s="1"/>
  <c r="AH44" i="97"/>
  <c r="AH44" i="52" s="1"/>
  <c r="AH13" i="66" s="1"/>
  <c r="AJ52" i="97"/>
  <c r="AJ52" i="52" s="1"/>
  <c r="AJ14" i="60" s="1"/>
  <c r="AH45" i="80"/>
  <c r="AH13" i="95" s="1"/>
  <c r="AK41" i="80"/>
  <c r="AK13" i="91" s="1"/>
  <c r="AK42" i="80"/>
  <c r="AK13" i="92" s="1"/>
  <c r="AE57" i="80"/>
  <c r="AE14" i="96" s="1"/>
  <c r="Y15" i="56"/>
  <c r="Y15" i="97" s="1"/>
  <c r="Y15" i="51" s="1"/>
  <c r="Y27" i="72" s="1"/>
  <c r="AD15" i="49"/>
  <c r="AI100" i="52"/>
  <c r="AI32" i="62" s="1"/>
  <c r="AD176" i="52"/>
  <c r="AD39" i="60" s="1"/>
  <c r="AE148" i="52"/>
  <c r="AE36" i="70" s="1"/>
  <c r="AH174" i="52"/>
  <c r="AH39" i="55" s="1"/>
  <c r="AE159" i="52"/>
  <c r="AE37" i="70" s="1"/>
  <c r="Z15" i="56"/>
  <c r="AH15" i="49"/>
  <c r="AG56" i="97"/>
  <c r="AG34" i="51" s="1"/>
  <c r="AG43" i="72" s="1"/>
  <c r="AH15" i="56"/>
  <c r="AH15" i="97" s="1"/>
  <c r="AH60" i="93"/>
  <c r="AA154" i="52"/>
  <c r="AA37" i="60" s="1"/>
  <c r="AG164" i="52"/>
  <c r="AG38" i="58" s="1"/>
  <c r="AB196" i="52"/>
  <c r="AB41" i="55" s="1"/>
  <c r="Z191" i="52"/>
  <c r="Z40" i="68" s="1"/>
  <c r="AE179" i="52"/>
  <c r="AE39" i="66" s="1"/>
  <c r="AB163" i="52"/>
  <c r="AB38" i="55" s="1"/>
  <c r="AD197" i="52"/>
  <c r="AD41" i="58" s="1"/>
  <c r="Y218" i="52"/>
  <c r="Y43" i="55" s="1"/>
  <c r="AD15" i="56"/>
  <c r="AD15" i="97" s="1"/>
  <c r="AD15" i="51" s="1"/>
  <c r="AD27" i="72" s="1"/>
  <c r="AI57" i="97"/>
  <c r="AI57" i="52" s="1"/>
  <c r="AI14" i="70" s="1"/>
  <c r="AG46" i="97"/>
  <c r="Z175" i="52"/>
  <c r="Z39" i="58" s="1"/>
  <c r="AH143" i="52"/>
  <c r="AH36" i="60" s="1"/>
  <c r="AI209" i="52"/>
  <c r="AI42" i="60" s="1"/>
  <c r="AD166" i="52"/>
  <c r="AD38" i="62" s="1"/>
  <c r="AH175" i="52"/>
  <c r="AH39" i="58" s="1"/>
  <c r="Z203" i="52"/>
  <c r="Z41" i="70" s="1"/>
  <c r="AH142" i="52"/>
  <c r="AH36" i="58" s="1"/>
  <c r="AD203" i="52"/>
  <c r="AD41" i="70" s="1"/>
  <c r="AD220" i="52"/>
  <c r="AD43" i="60" s="1"/>
  <c r="AF155" i="52"/>
  <c r="AF37" i="62" s="1"/>
  <c r="Y262" i="52"/>
  <c r="Y60" i="55" s="1"/>
  <c r="AA33" i="97"/>
  <c r="AA33" i="51" s="1"/>
  <c r="AA42" i="72" s="1"/>
  <c r="AF34" i="97"/>
  <c r="AF34" i="51" s="1"/>
  <c r="AF43" i="72" s="1"/>
  <c r="AB15" i="56"/>
  <c r="AB15" i="97" s="1"/>
  <c r="AB15" i="51" s="1"/>
  <c r="AB27" i="72" s="1"/>
  <c r="AA15" i="56"/>
  <c r="AA15" i="97" s="1"/>
  <c r="AA15" i="51" s="1"/>
  <c r="AA27" i="72" s="1"/>
  <c r="Z256" i="52"/>
  <c r="Z59" i="66" s="1"/>
  <c r="AF103" i="52"/>
  <c r="AF32" i="68" s="1"/>
  <c r="AA306" i="52"/>
  <c r="AA64" i="55" s="1"/>
  <c r="AB41" i="52"/>
  <c r="AB13" i="60" s="1"/>
  <c r="AF70" i="52"/>
  <c r="AF24" i="68" s="1"/>
  <c r="AG35" i="90"/>
  <c r="AE230" i="52"/>
  <c r="AE44" i="58" s="1"/>
  <c r="AH229" i="52"/>
  <c r="AH44" i="55" s="1"/>
  <c r="Z58" i="92"/>
  <c r="Y236" i="52"/>
  <c r="Y44" i="70" s="1"/>
  <c r="AG114" i="52"/>
  <c r="AG33" i="68" s="1"/>
  <c r="AJ276" i="52"/>
  <c r="AJ61" i="62" s="1"/>
  <c r="AF273" i="52"/>
  <c r="AF61" i="55" s="1"/>
  <c r="AF61" i="54"/>
  <c r="AD289" i="52"/>
  <c r="AD62" i="66" s="1"/>
  <c r="AD62" i="94"/>
  <c r="Z242" i="52"/>
  <c r="Z58" i="60" s="1"/>
  <c r="Z58" i="91"/>
  <c r="AE44" i="91"/>
  <c r="AE231" i="52"/>
  <c r="AE44" i="60" s="1"/>
  <c r="AJ110" i="52"/>
  <c r="AJ33" i="60" s="1"/>
  <c r="AJ33" i="91"/>
  <c r="AJ63" i="80"/>
  <c r="AJ30" i="80" s="1"/>
  <c r="AJ12" i="91" s="1"/>
  <c r="AJ34" i="54"/>
  <c r="AJ29" i="54" s="1"/>
  <c r="AJ119" i="52"/>
  <c r="AJ34" i="55" s="1"/>
  <c r="AC64" i="80"/>
  <c r="AC31" i="80" s="1"/>
  <c r="AC111" i="52"/>
  <c r="AC33" i="62" s="1"/>
  <c r="AH296" i="52"/>
  <c r="AH63" i="58" s="1"/>
  <c r="AH63" i="90"/>
  <c r="Y63" i="95"/>
  <c r="Z112" i="52"/>
  <c r="Z33" i="64" s="1"/>
  <c r="AA301" i="52"/>
  <c r="AA63" i="68" s="1"/>
  <c r="AA63" i="95"/>
  <c r="AF247" i="52"/>
  <c r="AF58" i="70" s="1"/>
  <c r="AF58" i="96"/>
  <c r="Y240" i="52"/>
  <c r="Y58" i="55" s="1"/>
  <c r="Y58" i="54"/>
  <c r="Z245" i="52"/>
  <c r="Z58" i="66" s="1"/>
  <c r="Z58" i="94"/>
  <c r="AF278" i="52"/>
  <c r="AF61" i="66" s="1"/>
  <c r="Y44" i="93"/>
  <c r="Y233" i="52"/>
  <c r="Y44" i="64" s="1"/>
  <c r="AG34" i="93"/>
  <c r="AF34" i="94"/>
  <c r="AF124" i="52"/>
  <c r="AF34" i="66" s="1"/>
  <c r="AI33" i="91"/>
  <c r="AI63" i="80"/>
  <c r="AI30" i="80" s="1"/>
  <c r="AI12" i="91" s="1"/>
  <c r="AB44" i="92"/>
  <c r="AB232" i="52"/>
  <c r="AB44" i="62" s="1"/>
  <c r="Z33" i="90"/>
  <c r="Z62" i="80"/>
  <c r="Z29" i="80" s="1"/>
  <c r="Z12" i="90" s="1"/>
  <c r="Z109" i="52"/>
  <c r="Z33" i="58" s="1"/>
  <c r="AH300" i="52"/>
  <c r="AH63" i="66" s="1"/>
  <c r="AH63" i="94"/>
  <c r="Y61" i="92"/>
  <c r="Z290" i="52"/>
  <c r="Z62" i="68" s="1"/>
  <c r="Z62" i="95"/>
  <c r="AD34" i="92"/>
  <c r="AD29" i="92" s="1"/>
  <c r="AD122" i="52"/>
  <c r="AD34" i="62" s="1"/>
  <c r="AH245" i="52"/>
  <c r="AH58" i="66" s="1"/>
  <c r="AH58" i="94"/>
  <c r="AJ284" i="52"/>
  <c r="AJ62" i="55" s="1"/>
  <c r="AJ62" i="54"/>
  <c r="AI44" i="96"/>
  <c r="AI236" i="52"/>
  <c r="AI44" i="70" s="1"/>
  <c r="AI299" i="52"/>
  <c r="AI63" i="64" s="1"/>
  <c r="AI63" i="93"/>
  <c r="AD278" i="52"/>
  <c r="AD61" i="66" s="1"/>
  <c r="AD61" i="94"/>
  <c r="AA246" i="52"/>
  <c r="AA58" i="68" s="1"/>
  <c r="AG33" i="95"/>
  <c r="Z241" i="52"/>
  <c r="Z58" i="58" s="1"/>
  <c r="Z58" i="90"/>
  <c r="Y287" i="52"/>
  <c r="Y62" i="62" s="1"/>
  <c r="Y62" i="92"/>
  <c r="AB278" i="52"/>
  <c r="AB61" i="66" s="1"/>
  <c r="AB61" i="94"/>
  <c r="AA61" i="91"/>
  <c r="AA275" i="52"/>
  <c r="AA61" i="60" s="1"/>
  <c r="AC33" i="96"/>
  <c r="AC29" i="96" s="1"/>
  <c r="AC68" i="80"/>
  <c r="AC35" i="80" s="1"/>
  <c r="AB119" i="52"/>
  <c r="AB34" i="55" s="1"/>
  <c r="AB34" i="54"/>
  <c r="AI291" i="52"/>
  <c r="AI62" i="70" s="1"/>
  <c r="AI62" i="96"/>
  <c r="AG63" i="90"/>
  <c r="AG296" i="52"/>
  <c r="AG63" i="58" s="1"/>
  <c r="AF33" i="95"/>
  <c r="AF114" i="52"/>
  <c r="AF33" i="68" s="1"/>
  <c r="AC33" i="90"/>
  <c r="AC29" i="90" s="1"/>
  <c r="AC62" i="80"/>
  <c r="AC29" i="80" s="1"/>
  <c r="AC12" i="90" s="1"/>
  <c r="AD298" i="52"/>
  <c r="AD63" i="62" s="1"/>
  <c r="AD63" i="92"/>
  <c r="Y245" i="52"/>
  <c r="Y58" i="66" s="1"/>
  <c r="AC246" i="52"/>
  <c r="AC58" i="68" s="1"/>
  <c r="AC58" i="95"/>
  <c r="AD33" i="93"/>
  <c r="AD112" i="52"/>
  <c r="AD33" i="64" s="1"/>
  <c r="AF244" i="52"/>
  <c r="AF58" i="64" s="1"/>
  <c r="AF58" i="93"/>
  <c r="AA280" i="52"/>
  <c r="AA61" i="70" s="1"/>
  <c r="AA61" i="96"/>
  <c r="AG34" i="91"/>
  <c r="AG121" i="52"/>
  <c r="AG34" i="60" s="1"/>
  <c r="AJ44" i="94"/>
  <c r="AO44" i="94" s="1"/>
  <c r="AJ234" i="52"/>
  <c r="AJ44" i="66" s="1"/>
  <c r="AD110" i="52"/>
  <c r="AD33" i="60" s="1"/>
  <c r="AD63" i="80"/>
  <c r="AD30" i="80" s="1"/>
  <c r="AD12" i="91" s="1"/>
  <c r="AE33" i="54"/>
  <c r="AE61" i="80"/>
  <c r="AE28" i="80" s="1"/>
  <c r="AE12" i="54" s="1"/>
  <c r="AE34" i="93"/>
  <c r="AE123" i="52"/>
  <c r="AE34" i="64" s="1"/>
  <c r="AF33" i="54"/>
  <c r="AF29" i="54" s="1"/>
  <c r="AF108" i="52"/>
  <c r="AF33" i="55" s="1"/>
  <c r="AF61" i="80"/>
  <c r="AF14" i="80" s="1"/>
  <c r="AF11" i="54" s="1"/>
  <c r="AI33" i="92"/>
  <c r="AI64" i="80"/>
  <c r="AI31" i="80" s="1"/>
  <c r="AI12" i="92" s="1"/>
  <c r="AC61" i="54"/>
  <c r="AC273" i="52"/>
  <c r="AC61" i="55" s="1"/>
  <c r="AE33" i="91"/>
  <c r="AE110" i="52"/>
  <c r="AE33" i="60" s="1"/>
  <c r="AA58" i="54"/>
  <c r="Y297" i="52"/>
  <c r="Y63" i="60" s="1"/>
  <c r="Y63" i="91"/>
  <c r="AE278" i="52"/>
  <c r="AE61" i="66" s="1"/>
  <c r="AE61" i="94"/>
  <c r="AB279" i="52"/>
  <c r="AB61" i="68" s="1"/>
  <c r="AB61" i="95"/>
  <c r="AF236" i="52"/>
  <c r="AF44" i="70" s="1"/>
  <c r="AF44" i="96"/>
  <c r="Y34" i="54"/>
  <c r="Y29" i="54" s="1"/>
  <c r="Y119" i="52"/>
  <c r="Y34" i="55" s="1"/>
  <c r="AE291" i="52"/>
  <c r="AE62" i="70" s="1"/>
  <c r="AE62" i="96"/>
  <c r="AB34" i="96"/>
  <c r="AB29" i="96" s="1"/>
  <c r="AB126" i="52"/>
  <c r="AB34" i="70" s="1"/>
  <c r="AE119" i="52"/>
  <c r="AE34" i="55" s="1"/>
  <c r="AE34" i="54"/>
  <c r="AE298" i="52"/>
  <c r="AE63" i="62" s="1"/>
  <c r="AE63" i="92"/>
  <c r="AE108" i="52"/>
  <c r="AE33" i="55" s="1"/>
  <c r="Y62" i="95"/>
  <c r="AF44" i="95"/>
  <c r="AF235" i="52"/>
  <c r="AF44" i="68" s="1"/>
  <c r="AG34" i="90"/>
  <c r="AG120" i="52"/>
  <c r="AG34" i="58" s="1"/>
  <c r="AA119" i="52"/>
  <c r="AA34" i="55" s="1"/>
  <c r="AA34" i="54"/>
  <c r="AB44" i="95"/>
  <c r="AB235" i="52"/>
  <c r="AB44" i="68" s="1"/>
  <c r="AB33" i="95"/>
  <c r="AB29" i="95" s="1"/>
  <c r="AB114" i="52"/>
  <c r="AB33" i="68" s="1"/>
  <c r="AH33" i="54"/>
  <c r="AH61" i="80"/>
  <c r="AH28" i="80" s="1"/>
  <c r="AH12" i="54" s="1"/>
  <c r="AF111" i="52"/>
  <c r="AF33" i="62" s="1"/>
  <c r="AC33" i="92"/>
  <c r="Z34" i="93"/>
  <c r="Z29" i="93" s="1"/>
  <c r="Z123" i="52"/>
  <c r="Z34" i="64" s="1"/>
  <c r="AC287" i="52"/>
  <c r="AC62" i="62" s="1"/>
  <c r="AC62" i="92"/>
  <c r="AE32" i="93"/>
  <c r="AN32" i="93" s="1"/>
  <c r="AE101" i="52"/>
  <c r="AE32" i="64" s="1"/>
  <c r="Y103" i="52"/>
  <c r="Y32" i="68" s="1"/>
  <c r="AA256" i="52"/>
  <c r="AA59" i="66" s="1"/>
  <c r="AB62" i="54"/>
  <c r="AH33" i="93"/>
  <c r="AH65" i="80"/>
  <c r="AH32" i="80" s="1"/>
  <c r="AH12" i="93" s="1"/>
  <c r="AH275" i="52"/>
  <c r="AH61" i="60" s="1"/>
  <c r="AH61" i="91"/>
  <c r="AJ111" i="52"/>
  <c r="AJ33" i="62" s="1"/>
  <c r="AJ33" i="92"/>
  <c r="AB241" i="52"/>
  <c r="AB58" i="58" s="1"/>
  <c r="AD34" i="93"/>
  <c r="AG33" i="93"/>
  <c r="AO33" i="93" s="1"/>
  <c r="Z295" i="52"/>
  <c r="Z63" i="55" s="1"/>
  <c r="Z63" i="54"/>
  <c r="AC274" i="52"/>
  <c r="AC61" i="58" s="1"/>
  <c r="AC61" i="90"/>
  <c r="AA232" i="52"/>
  <c r="AA44" i="62" s="1"/>
  <c r="AA44" i="92"/>
  <c r="AB276" i="52"/>
  <c r="AB61" i="62" s="1"/>
  <c r="AB61" i="92"/>
  <c r="AI14" i="96"/>
  <c r="AF277" i="52"/>
  <c r="AF61" i="64" s="1"/>
  <c r="AF61" i="93"/>
  <c r="AG109" i="52"/>
  <c r="AG33" i="58" s="1"/>
  <c r="AG33" i="90"/>
  <c r="AC277" i="52"/>
  <c r="AC61" i="64" s="1"/>
  <c r="AC61" i="93"/>
  <c r="AH34" i="96"/>
  <c r="AC63" i="93"/>
  <c r="AG61" i="91"/>
  <c r="AG69" i="52"/>
  <c r="AG24" i="66" s="1"/>
  <c r="AC58" i="93"/>
  <c r="AH62" i="96"/>
  <c r="AC61" i="96"/>
  <c r="AD80" i="52"/>
  <c r="AD30" i="66" s="1"/>
  <c r="Y110" i="52"/>
  <c r="Y33" i="60" s="1"/>
  <c r="AA33" i="90"/>
  <c r="AA29" i="90" s="1"/>
  <c r="AA62" i="80"/>
  <c r="AA29" i="80" s="1"/>
  <c r="AA12" i="90" s="1"/>
  <c r="AI230" i="52"/>
  <c r="AI44" i="58" s="1"/>
  <c r="AI44" i="90"/>
  <c r="AO44" i="90" s="1"/>
  <c r="AH24" i="92"/>
  <c r="AH67" i="52"/>
  <c r="AH24" i="62" s="1"/>
  <c r="AI61" i="90"/>
  <c r="AJ231" i="52"/>
  <c r="AJ44" i="60" s="1"/>
  <c r="AI247" i="52"/>
  <c r="AI58" i="70" s="1"/>
  <c r="AI58" i="96"/>
  <c r="AJ122" i="52"/>
  <c r="AJ34" i="62" s="1"/>
  <c r="AE62" i="91"/>
  <c r="AE62" i="95"/>
  <c r="AC120" i="52"/>
  <c r="AC34" i="58" s="1"/>
  <c r="AJ236" i="52"/>
  <c r="AJ44" i="70" s="1"/>
  <c r="AI61" i="92"/>
  <c r="AD61" i="93"/>
  <c r="AE63" i="95"/>
  <c r="Y62" i="93"/>
  <c r="AI62" i="93"/>
  <c r="AJ61" i="90"/>
  <c r="AC231" i="52"/>
  <c r="AC44" i="60" s="1"/>
  <c r="AD58" i="90"/>
  <c r="AG65" i="80"/>
  <c r="AG18" i="80" s="1"/>
  <c r="AG11" i="93" s="1"/>
  <c r="AC66" i="80"/>
  <c r="AC33" i="80" s="1"/>
  <c r="AC12" i="94" s="1"/>
  <c r="AB58" i="92"/>
  <c r="AD61" i="95"/>
  <c r="AE61" i="93"/>
  <c r="AA63" i="94"/>
  <c r="AD63" i="54"/>
  <c r="AD62" i="92"/>
  <c r="AB62" i="90"/>
  <c r="AI252" i="52"/>
  <c r="AI59" i="58" s="1"/>
  <c r="AI33" i="95"/>
  <c r="AF61" i="96"/>
  <c r="AF280" i="52"/>
  <c r="AF61" i="70" s="1"/>
  <c r="AI33" i="90"/>
  <c r="AI62" i="80"/>
  <c r="AI29" i="80" s="1"/>
  <c r="AI12" i="90" s="1"/>
  <c r="AE273" i="52"/>
  <c r="AE61" i="55" s="1"/>
  <c r="AE61" i="54"/>
  <c r="AB33" i="90"/>
  <c r="AB62" i="80"/>
  <c r="AB29" i="80" s="1"/>
  <c r="AB12" i="90" s="1"/>
  <c r="AJ296" i="52"/>
  <c r="AJ63" i="58" s="1"/>
  <c r="AJ63" i="90"/>
  <c r="AI62" i="90"/>
  <c r="AC62" i="91"/>
  <c r="AG58" i="94"/>
  <c r="AC104" i="52"/>
  <c r="AC32" i="70" s="1"/>
  <c r="AG236" i="52"/>
  <c r="AG44" i="70" s="1"/>
  <c r="AJ244" i="52"/>
  <c r="AJ58" i="64" s="1"/>
  <c r="AJ57" i="64" s="1"/>
  <c r="AJ58" i="93"/>
  <c r="AF33" i="94"/>
  <c r="AF66" i="80"/>
  <c r="AF33" i="80" s="1"/>
  <c r="AF12" i="94" s="1"/>
  <c r="AG240" i="52"/>
  <c r="AG58" i="55" s="1"/>
  <c r="AG58" i="54"/>
  <c r="AC295" i="52"/>
  <c r="AC63" i="55" s="1"/>
  <c r="AC63" i="54"/>
  <c r="AE266" i="52"/>
  <c r="AE60" i="64" s="1"/>
  <c r="AN40" i="96"/>
  <c r="AB166" i="52"/>
  <c r="AB38" i="62" s="1"/>
  <c r="Y188" i="52"/>
  <c r="Y40" i="62" s="1"/>
  <c r="AK257" i="52"/>
  <c r="AK59" i="68" s="1"/>
  <c r="AK57" i="68" s="1"/>
  <c r="AK91" i="52"/>
  <c r="AK31" i="66" s="1"/>
  <c r="AG104" i="52"/>
  <c r="AG32" i="70" s="1"/>
  <c r="AH58" i="91"/>
  <c r="AC28" i="51"/>
  <c r="AC37" i="72" s="1"/>
  <c r="AA41" i="52"/>
  <c r="AA13" i="60" s="1"/>
  <c r="AB312" i="52"/>
  <c r="AB64" i="68" s="1"/>
  <c r="AK266" i="52"/>
  <c r="AK60" i="64" s="1"/>
  <c r="AI172" i="80"/>
  <c r="AH173" i="80"/>
  <c r="AH133" i="52" s="1"/>
  <c r="AI86" i="52"/>
  <c r="AI31" i="55" s="1"/>
  <c r="AH70" i="52"/>
  <c r="AH24" i="68" s="1"/>
  <c r="AH177" i="80"/>
  <c r="AH100" i="80" s="1"/>
  <c r="AH15" i="96" s="1"/>
  <c r="AK101" i="52"/>
  <c r="AK32" i="64" s="1"/>
  <c r="AK32" i="93"/>
  <c r="AK30" i="93"/>
  <c r="AK79" i="52"/>
  <c r="AK30" i="64" s="1"/>
  <c r="AK60" i="94"/>
  <c r="AK57" i="94" s="1"/>
  <c r="AK267" i="52"/>
  <c r="AK60" i="66" s="1"/>
  <c r="AK30" i="54"/>
  <c r="AK29" i="54" s="1"/>
  <c r="AK75" i="52"/>
  <c r="AK30" i="55" s="1"/>
  <c r="AK29" i="55" s="1"/>
  <c r="AK88" i="52"/>
  <c r="AK31" i="60" s="1"/>
  <c r="AK29" i="60" s="1"/>
  <c r="AK31" i="91"/>
  <c r="AK29" i="91" s="1"/>
  <c r="AI262" i="52"/>
  <c r="AI60" i="55" s="1"/>
  <c r="AG255" i="52"/>
  <c r="AG59" i="64" s="1"/>
  <c r="AH307" i="52"/>
  <c r="AH64" i="58" s="1"/>
  <c r="AH53" i="97"/>
  <c r="AH53" i="52" s="1"/>
  <c r="AH14" i="62" s="1"/>
  <c r="AI98" i="97"/>
  <c r="AI48" i="51" s="1"/>
  <c r="AI53" i="72" s="1"/>
  <c r="AI93" i="97"/>
  <c r="AI43" i="51" s="1"/>
  <c r="AI48" i="72" s="1"/>
  <c r="AI311" i="52"/>
  <c r="AI64" i="66" s="1"/>
  <c r="AB35" i="91"/>
  <c r="Z221" i="52"/>
  <c r="Z43" i="62" s="1"/>
  <c r="AA157" i="52"/>
  <c r="AA37" i="66" s="1"/>
  <c r="AE191" i="52"/>
  <c r="AE40" i="68" s="1"/>
  <c r="AB146" i="52"/>
  <c r="AB36" i="66" s="1"/>
  <c r="AA188" i="52"/>
  <c r="AA40" i="62" s="1"/>
  <c r="Z157" i="52"/>
  <c r="Z37" i="66" s="1"/>
  <c r="AB210" i="52"/>
  <c r="AB42" i="62" s="1"/>
  <c r="Y210" i="52"/>
  <c r="Y42" i="62" s="1"/>
  <c r="AF208" i="52"/>
  <c r="AF42" i="58" s="1"/>
  <c r="Y164" i="52"/>
  <c r="Y38" i="58" s="1"/>
  <c r="AE165" i="52"/>
  <c r="AE38" i="60" s="1"/>
  <c r="Z201" i="52"/>
  <c r="Z41" i="66" s="1"/>
  <c r="AC210" i="52"/>
  <c r="AC42" i="62" s="1"/>
  <c r="AK32" i="97"/>
  <c r="AK32" i="52" s="1"/>
  <c r="AK12" i="64" s="1"/>
  <c r="AE89" i="52"/>
  <c r="AE31" i="62" s="1"/>
  <c r="AJ39" i="97"/>
  <c r="AJ39" i="52" s="1"/>
  <c r="AJ13" i="55" s="1"/>
  <c r="AG306" i="52"/>
  <c r="AG64" i="55" s="1"/>
  <c r="AK57" i="97"/>
  <c r="AK57" i="52" s="1"/>
  <c r="AK14" i="70" s="1"/>
  <c r="AH45" i="97"/>
  <c r="AH30" i="97"/>
  <c r="AI51" i="97"/>
  <c r="AI51" i="52" s="1"/>
  <c r="AI14" i="58" s="1"/>
  <c r="AD31" i="80"/>
  <c r="AD31" i="52" s="1"/>
  <c r="AD12" i="62" s="1"/>
  <c r="AE40" i="52"/>
  <c r="AE13" i="58" s="1"/>
  <c r="AF267" i="52"/>
  <c r="AF60" i="66" s="1"/>
  <c r="AN36" i="90"/>
  <c r="AO42" i="96"/>
  <c r="AD35" i="96"/>
  <c r="AD35" i="92"/>
  <c r="AO41" i="54"/>
  <c r="AN42" i="96"/>
  <c r="AN42" i="54"/>
  <c r="AO41" i="95"/>
  <c r="AO42" i="91"/>
  <c r="AA179" i="52"/>
  <c r="AA39" i="66" s="1"/>
  <c r="AE170" i="52"/>
  <c r="AE38" i="70" s="1"/>
  <c r="Y146" i="52"/>
  <c r="Y36" i="66" s="1"/>
  <c r="AC213" i="52"/>
  <c r="AC42" i="68" s="1"/>
  <c r="Y175" i="52"/>
  <c r="Y39" i="58" s="1"/>
  <c r="AA169" i="52"/>
  <c r="AA38" i="68" s="1"/>
  <c r="AF181" i="52"/>
  <c r="AF39" i="70" s="1"/>
  <c r="AB209" i="52"/>
  <c r="AB42" i="60" s="1"/>
  <c r="AB143" i="52"/>
  <c r="AB36" i="60" s="1"/>
  <c r="AJ56" i="97"/>
  <c r="AJ56" i="52" s="1"/>
  <c r="AJ14" i="68" s="1"/>
  <c r="AK55" i="97"/>
  <c r="AK55" i="52" s="1"/>
  <c r="AK14" i="66" s="1"/>
  <c r="AK42" i="97"/>
  <c r="AD32" i="51"/>
  <c r="AD41" i="72" s="1"/>
  <c r="AI176" i="52"/>
  <c r="AI39" i="60" s="1"/>
  <c r="AD102" i="52"/>
  <c r="AD32" i="66" s="1"/>
  <c r="AB64" i="91"/>
  <c r="AN64" i="91" s="1"/>
  <c r="AG45" i="52"/>
  <c r="AG13" i="68" s="1"/>
  <c r="AA219" i="52"/>
  <c r="AA43" i="58" s="1"/>
  <c r="AC188" i="52"/>
  <c r="AC40" i="62" s="1"/>
  <c r="AI178" i="52"/>
  <c r="AI39" i="64" s="1"/>
  <c r="AJ174" i="52"/>
  <c r="AJ39" i="55" s="1"/>
  <c r="AE158" i="52"/>
  <c r="AE37" i="68" s="1"/>
  <c r="AE145" i="52"/>
  <c r="AE36" i="64" s="1"/>
  <c r="Y147" i="52"/>
  <c r="Y36" i="68" s="1"/>
  <c r="AF219" i="52"/>
  <c r="AF43" i="58" s="1"/>
  <c r="AE100" i="52"/>
  <c r="AE32" i="62" s="1"/>
  <c r="AJ98" i="52"/>
  <c r="AJ32" i="58" s="1"/>
  <c r="AA220" i="52"/>
  <c r="AA43" i="60" s="1"/>
  <c r="Y196" i="52"/>
  <c r="Y41" i="55" s="1"/>
  <c r="Y225" i="52"/>
  <c r="Y43" i="70" s="1"/>
  <c r="AI222" i="52"/>
  <c r="AI43" i="64" s="1"/>
  <c r="AC166" i="52"/>
  <c r="AC38" i="62" s="1"/>
  <c r="AC207" i="52"/>
  <c r="AC42" i="55" s="1"/>
  <c r="AA223" i="52"/>
  <c r="AA43" i="66" s="1"/>
  <c r="AG190" i="52"/>
  <c r="AG40" i="66" s="1"/>
  <c r="AE157" i="52"/>
  <c r="AE37" i="66" s="1"/>
  <c r="AC159" i="52"/>
  <c r="AC37" i="70" s="1"/>
  <c r="AC264" i="52"/>
  <c r="AC60" i="60" s="1"/>
  <c r="AF64" i="52"/>
  <c r="AF24" i="55" s="1"/>
  <c r="AD40" i="52"/>
  <c r="AD13" i="58" s="1"/>
  <c r="AG64" i="90"/>
  <c r="AI177" i="97"/>
  <c r="AI137" i="52" s="1"/>
  <c r="AO40" i="96"/>
  <c r="AI81" i="52"/>
  <c r="AI30" i="68" s="1"/>
  <c r="AH306" i="52"/>
  <c r="AH64" i="55" s="1"/>
  <c r="AA156" i="52"/>
  <c r="AA37" i="64" s="1"/>
  <c r="AG225" i="52"/>
  <c r="AG43" i="70" s="1"/>
  <c r="AD218" i="52"/>
  <c r="AD43" i="55" s="1"/>
  <c r="AA186" i="52"/>
  <c r="AA40" i="58" s="1"/>
  <c r="Z143" i="52"/>
  <c r="Z36" i="60" s="1"/>
  <c r="AE141" i="52"/>
  <c r="AE36" i="55" s="1"/>
  <c r="AD144" i="52"/>
  <c r="AD36" i="62" s="1"/>
  <c r="AI188" i="52"/>
  <c r="AI40" i="62" s="1"/>
  <c r="AC178" i="52"/>
  <c r="AC39" i="64" s="1"/>
  <c r="AD262" i="52"/>
  <c r="AD60" i="55" s="1"/>
  <c r="Y263" i="52"/>
  <c r="Y60" i="58" s="1"/>
  <c r="AB34" i="51"/>
  <c r="AB43" i="72" s="1"/>
  <c r="AA42" i="52"/>
  <c r="AA13" i="62" s="1"/>
  <c r="AE42" i="52"/>
  <c r="AE13" i="62" s="1"/>
  <c r="AF104" i="52"/>
  <c r="AF32" i="70" s="1"/>
  <c r="AF65" i="52"/>
  <c r="AF24" i="58" s="1"/>
  <c r="AB310" i="52"/>
  <c r="AB64" i="64" s="1"/>
  <c r="AD308" i="52"/>
  <c r="AD64" i="60" s="1"/>
  <c r="AA29" i="51"/>
  <c r="AA38" i="72" s="1"/>
  <c r="AA34" i="51"/>
  <c r="AA43" i="72" s="1"/>
  <c r="Y66" i="52"/>
  <c r="Y24" i="60" s="1"/>
  <c r="AH64" i="94"/>
  <c r="AG220" i="52"/>
  <c r="AG43" i="60" s="1"/>
  <c r="AB214" i="52"/>
  <c r="AB42" i="70" s="1"/>
  <c r="AC157" i="52"/>
  <c r="AC37" i="66" s="1"/>
  <c r="AH202" i="52"/>
  <c r="AH41" i="68" s="1"/>
  <c r="AD189" i="52"/>
  <c r="AD40" i="64" s="1"/>
  <c r="AE64" i="52"/>
  <c r="AE24" i="55" s="1"/>
  <c r="AE32" i="51"/>
  <c r="AE41" i="72" s="1"/>
  <c r="AA309" i="52"/>
  <c r="AA64" i="62" s="1"/>
  <c r="AH308" i="52"/>
  <c r="AH64" i="60" s="1"/>
  <c r="AJ166" i="52"/>
  <c r="AJ38" i="62" s="1"/>
  <c r="AF201" i="52"/>
  <c r="AF41" i="66" s="1"/>
  <c r="AI225" i="52"/>
  <c r="AI43" i="70" s="1"/>
  <c r="AI192" i="52"/>
  <c r="AI40" i="70" s="1"/>
  <c r="Y187" i="52"/>
  <c r="Y40" i="60" s="1"/>
  <c r="AJ170" i="52"/>
  <c r="AJ38" i="70" s="1"/>
  <c r="AE174" i="52"/>
  <c r="AE39" i="55" s="1"/>
  <c r="AB169" i="52"/>
  <c r="AB38" i="68" s="1"/>
  <c r="AD142" i="52"/>
  <c r="AD36" i="58" s="1"/>
  <c r="AA311" i="52"/>
  <c r="AA64" i="66" s="1"/>
  <c r="AN40" i="90"/>
  <c r="AC35" i="92"/>
  <c r="AK35" i="91"/>
  <c r="AN43" i="94"/>
  <c r="AK35" i="96"/>
  <c r="AI35" i="92"/>
  <c r="AH35" i="93"/>
  <c r="AN39" i="96"/>
  <c r="AO40" i="54"/>
  <c r="AO39" i="94"/>
  <c r="AN43" i="91"/>
  <c r="AN40" i="93"/>
  <c r="AE35" i="95"/>
  <c r="AN43" i="90"/>
  <c r="AO38" i="96"/>
  <c r="AN41" i="95"/>
  <c r="AB35" i="94"/>
  <c r="AO39" i="95"/>
  <c r="AN39" i="91"/>
  <c r="AK35" i="90"/>
  <c r="AN36" i="91"/>
  <c r="AB35" i="92"/>
  <c r="AN43" i="96"/>
  <c r="AO39" i="91"/>
  <c r="AB202" i="52"/>
  <c r="AB41" i="68" s="1"/>
  <c r="AB155" i="52"/>
  <c r="AB37" i="62" s="1"/>
  <c r="AA148" i="52"/>
  <c r="AA36" i="70" s="1"/>
  <c r="AB223" i="52"/>
  <c r="AB43" i="66" s="1"/>
  <c r="AD186" i="52"/>
  <c r="AD40" i="58" s="1"/>
  <c r="AC174" i="52"/>
  <c r="AC39" i="55" s="1"/>
  <c r="AB176" i="52"/>
  <c r="AB39" i="60" s="1"/>
  <c r="AD155" i="52"/>
  <c r="AD37" i="62" s="1"/>
  <c r="AB186" i="52"/>
  <c r="AB40" i="58" s="1"/>
  <c r="AF203" i="52"/>
  <c r="AF41" i="70" s="1"/>
  <c r="Y192" i="52"/>
  <c r="Y40" i="70" s="1"/>
  <c r="AE190" i="52"/>
  <c r="AE40" i="66" s="1"/>
  <c r="AA176" i="52"/>
  <c r="AA39" i="60" s="1"/>
  <c r="Z185" i="52"/>
  <c r="Z40" i="55" s="1"/>
  <c r="AA190" i="52"/>
  <c r="AA40" i="66" s="1"/>
  <c r="AA213" i="52"/>
  <c r="AA42" i="68" s="1"/>
  <c r="AE219" i="52"/>
  <c r="AE43" i="58" s="1"/>
  <c r="AC196" i="52"/>
  <c r="AC41" i="55" s="1"/>
  <c r="AE169" i="52"/>
  <c r="AE38" i="68" s="1"/>
  <c r="AE180" i="52"/>
  <c r="AE39" i="68" s="1"/>
  <c r="Z178" i="52"/>
  <c r="Z39" i="64" s="1"/>
  <c r="AF190" i="52"/>
  <c r="AF40" i="66" s="1"/>
  <c r="AE28" i="51"/>
  <c r="AE37" i="72" s="1"/>
  <c r="AO67" i="96"/>
  <c r="AO72" i="96"/>
  <c r="AN71" i="96"/>
  <c r="AN65" i="95"/>
  <c r="AO69" i="96"/>
  <c r="AN66" i="93"/>
  <c r="AN67" i="94"/>
  <c r="AG13" i="91"/>
  <c r="AG41" i="52"/>
  <c r="AG13" i="60" s="1"/>
  <c r="AH14" i="54"/>
  <c r="AD30" i="97"/>
  <c r="AD30" i="51" s="1"/>
  <c r="AD39" i="72" s="1"/>
  <c r="AJ35" i="91"/>
  <c r="AC200" i="52"/>
  <c r="AC41" i="64" s="1"/>
  <c r="Y50" i="52"/>
  <c r="Y14" i="55" s="1"/>
  <c r="AH313" i="52"/>
  <c r="AH64" i="70" s="1"/>
  <c r="AJ81" i="52"/>
  <c r="AJ30" i="68" s="1"/>
  <c r="AE201" i="52"/>
  <c r="AE41" i="66" s="1"/>
  <c r="AA167" i="52"/>
  <c r="AA38" i="64" s="1"/>
  <c r="AH152" i="52"/>
  <c r="AH37" i="55" s="1"/>
  <c r="AJ35" i="94"/>
  <c r="AA208" i="52"/>
  <c r="AA42" i="58" s="1"/>
  <c r="AI152" i="52"/>
  <c r="AI37" i="55" s="1"/>
  <c r="AG180" i="52"/>
  <c r="AG39" i="68" s="1"/>
  <c r="AI180" i="52"/>
  <c r="AI39" i="68" s="1"/>
  <c r="Y35" i="91"/>
  <c r="AJ178" i="52"/>
  <c r="AJ39" i="64" s="1"/>
  <c r="AI158" i="52"/>
  <c r="AI37" i="68" s="1"/>
  <c r="AJ198" i="52"/>
  <c r="AJ41" i="60" s="1"/>
  <c r="Y251" i="52"/>
  <c r="Y59" i="55" s="1"/>
  <c r="Y29" i="97"/>
  <c r="Y29" i="51" s="1"/>
  <c r="Y38" i="72" s="1"/>
  <c r="AJ185" i="52"/>
  <c r="AJ40" i="55" s="1"/>
  <c r="AF170" i="52"/>
  <c r="AF38" i="70" s="1"/>
  <c r="AA141" i="52"/>
  <c r="AA36" i="55" s="1"/>
  <c r="AN38" i="95"/>
  <c r="Z78" i="52"/>
  <c r="Z30" i="62" s="1"/>
  <c r="AG14" i="90"/>
  <c r="AO14" i="90" s="1"/>
  <c r="AJ59" i="90"/>
  <c r="Z311" i="52"/>
  <c r="Z64" i="66" s="1"/>
  <c r="AC181" i="52"/>
  <c r="AC39" i="70" s="1"/>
  <c r="AA147" i="52"/>
  <c r="AA36" i="68" s="1"/>
  <c r="AF185" i="52"/>
  <c r="AF40" i="55" s="1"/>
  <c r="AD158" i="52"/>
  <c r="AD37" i="68" s="1"/>
  <c r="AB178" i="52"/>
  <c r="AB39" i="64" s="1"/>
  <c r="AA225" i="52"/>
  <c r="AA43" i="70" s="1"/>
  <c r="AJ180" i="52"/>
  <c r="AJ39" i="68" s="1"/>
  <c r="Z252" i="52"/>
  <c r="Z59" i="58" s="1"/>
  <c r="AO67" i="90"/>
  <c r="Y30" i="51"/>
  <c r="Y39" i="72" s="1"/>
  <c r="AD165" i="52"/>
  <c r="AD38" i="60" s="1"/>
  <c r="AB189" i="52"/>
  <c r="AB40" i="64" s="1"/>
  <c r="AJ177" i="80"/>
  <c r="AJ100" i="80" s="1"/>
  <c r="AJ15" i="96" s="1"/>
  <c r="AB35" i="90"/>
  <c r="AA31" i="97"/>
  <c r="AA31" i="51" s="1"/>
  <c r="AA40" i="72" s="1"/>
  <c r="AN43" i="93"/>
  <c r="AJ59" i="91"/>
  <c r="AD266" i="52"/>
  <c r="AD60" i="64" s="1"/>
  <c r="AD89" i="52"/>
  <c r="AD31" i="62" s="1"/>
  <c r="AG52" i="52"/>
  <c r="AG14" i="60" s="1"/>
  <c r="AB188" i="52"/>
  <c r="AB40" i="62" s="1"/>
  <c r="Z225" i="52"/>
  <c r="Z43" i="70" s="1"/>
  <c r="AB192" i="52"/>
  <c r="AB40" i="70" s="1"/>
  <c r="AH200" i="52"/>
  <c r="AH41" i="64" s="1"/>
  <c r="Y143" i="52"/>
  <c r="Y36" i="60" s="1"/>
  <c r="AF196" i="52"/>
  <c r="AF41" i="55" s="1"/>
  <c r="AB179" i="52"/>
  <c r="AB39" i="66" s="1"/>
  <c r="AE187" i="52"/>
  <c r="AE40" i="60" s="1"/>
  <c r="AE177" i="52"/>
  <c r="AE39" i="62" s="1"/>
  <c r="AB141" i="52"/>
  <c r="AB36" i="55" s="1"/>
  <c r="AO59" i="94"/>
  <c r="Y252" i="52"/>
  <c r="Y59" i="58" s="1"/>
  <c r="AD253" i="52"/>
  <c r="AD59" i="60" s="1"/>
  <c r="AC34" i="51"/>
  <c r="AC43" i="72" s="1"/>
  <c r="AI144" i="52"/>
  <c r="AI36" i="62" s="1"/>
  <c r="AE99" i="97"/>
  <c r="AE49" i="51" s="1"/>
  <c r="AE54" i="72" s="1"/>
  <c r="Y35" i="51"/>
  <c r="Y44" i="72" s="1"/>
  <c r="AE13" i="90"/>
  <c r="AN41" i="92"/>
  <c r="Y141" i="52"/>
  <c r="Y36" i="55" s="1"/>
  <c r="AJ147" i="52"/>
  <c r="AJ36" i="68" s="1"/>
  <c r="Y223" i="52"/>
  <c r="Y43" i="66" s="1"/>
  <c r="AB212" i="52"/>
  <c r="AB42" i="66" s="1"/>
  <c r="AE224" i="52"/>
  <c r="AE43" i="68" s="1"/>
  <c r="Z199" i="52"/>
  <c r="Z41" i="62" s="1"/>
  <c r="AA202" i="52"/>
  <c r="AA41" i="68" s="1"/>
  <c r="AJ179" i="52"/>
  <c r="AJ39" i="66" s="1"/>
  <c r="AC265" i="52"/>
  <c r="AC60" i="62" s="1"/>
  <c r="Z169" i="52"/>
  <c r="Z38" i="68" s="1"/>
  <c r="AB211" i="52"/>
  <c r="AB42" i="64" s="1"/>
  <c r="AJ152" i="52"/>
  <c r="AJ37" i="55" s="1"/>
  <c r="AK13" i="90"/>
  <c r="Z222" i="52"/>
  <c r="Z43" i="64" s="1"/>
  <c r="AJ190" i="52"/>
  <c r="AJ40" i="66" s="1"/>
  <c r="AJ175" i="52"/>
  <c r="AJ39" i="58" s="1"/>
  <c r="AE209" i="52"/>
  <c r="AE42" i="60" s="1"/>
  <c r="AF147" i="52"/>
  <c r="AF36" i="68" s="1"/>
  <c r="AI175" i="52"/>
  <c r="AI39" i="58" s="1"/>
  <c r="AJ141" i="52"/>
  <c r="AJ36" i="55" s="1"/>
  <c r="AA180" i="52"/>
  <c r="AA39" i="68" s="1"/>
  <c r="AK81" i="52"/>
  <c r="AK30" i="68" s="1"/>
  <c r="AH141" i="52"/>
  <c r="AH36" i="55" s="1"/>
  <c r="AC203" i="52"/>
  <c r="AC41" i="70" s="1"/>
  <c r="AE197" i="52"/>
  <c r="AE41" i="58" s="1"/>
  <c r="AE213" i="52"/>
  <c r="AE42" i="68" s="1"/>
  <c r="AB225" i="52"/>
  <c r="AB43" i="70" s="1"/>
  <c r="AH192" i="52"/>
  <c r="AH40" i="70" s="1"/>
  <c r="AC145" i="52"/>
  <c r="AC36" i="64" s="1"/>
  <c r="AF29" i="97"/>
  <c r="AF29" i="51" s="1"/>
  <c r="AF38" i="72" s="1"/>
  <c r="AD20" i="49"/>
  <c r="AD20" i="80" s="1"/>
  <c r="AD11" i="95" s="1"/>
  <c r="AC44" i="92"/>
  <c r="AC232" i="52"/>
  <c r="AC44" i="62" s="1"/>
  <c r="AI296" i="52"/>
  <c r="AI63" i="58" s="1"/>
  <c r="AI63" i="90"/>
  <c r="AA33" i="93"/>
  <c r="AA112" i="52"/>
  <c r="AA33" i="64" s="1"/>
  <c r="AJ241" i="52"/>
  <c r="AJ58" i="58" s="1"/>
  <c r="AJ58" i="90"/>
  <c r="Z33" i="94"/>
  <c r="Z66" i="80"/>
  <c r="Z33" i="80" s="1"/>
  <c r="Z33" i="52" s="1"/>
  <c r="Z12" i="66" s="1"/>
  <c r="AF59" i="95"/>
  <c r="AN59" i="95" s="1"/>
  <c r="AF257" i="52"/>
  <c r="AF59" i="68" s="1"/>
  <c r="AG59" i="95"/>
  <c r="AO59" i="95" s="1"/>
  <c r="AG257" i="52"/>
  <c r="AG59" i="68" s="1"/>
  <c r="AH60" i="94"/>
  <c r="AH267" i="52"/>
  <c r="AH60" i="66" s="1"/>
  <c r="AA277" i="52"/>
  <c r="AA61" i="64" s="1"/>
  <c r="AA61" i="93"/>
  <c r="AA34" i="96"/>
  <c r="AA126" i="52"/>
  <c r="AA34" i="70" s="1"/>
  <c r="Z56" i="52"/>
  <c r="Z14" i="68" s="1"/>
  <c r="AH61" i="96"/>
  <c r="AC63" i="95"/>
  <c r="AJ62" i="91"/>
  <c r="AA62" i="54"/>
  <c r="AJ58" i="92"/>
  <c r="AA109" i="52"/>
  <c r="AA33" i="58" s="1"/>
  <c r="AJ279" i="52"/>
  <c r="AJ61" i="68" s="1"/>
  <c r="AJ61" i="95"/>
  <c r="Z33" i="54"/>
  <c r="Z29" i="54" s="1"/>
  <c r="Z61" i="80"/>
  <c r="Z28" i="80" s="1"/>
  <c r="Z12" i="54" s="1"/>
  <c r="Z33" i="96"/>
  <c r="Z29" i="96" s="1"/>
  <c r="AH276" i="52"/>
  <c r="AH61" i="62" s="1"/>
  <c r="AH61" i="92"/>
  <c r="AD65" i="80"/>
  <c r="AD32" i="80" s="1"/>
  <c r="AD12" i="93" s="1"/>
  <c r="Y242" i="52"/>
  <c r="Y58" i="60" s="1"/>
  <c r="Y58" i="91"/>
  <c r="AJ31" i="90"/>
  <c r="AJ87" i="52"/>
  <c r="AJ31" i="58" s="1"/>
  <c r="AF285" i="52"/>
  <c r="AF62" i="58" s="1"/>
  <c r="AF62" i="90"/>
  <c r="AJ14" i="91"/>
  <c r="AI306" i="52"/>
  <c r="AI64" i="55" s="1"/>
  <c r="AI64" i="54"/>
  <c r="AF42" i="52"/>
  <c r="AF13" i="62" s="1"/>
  <c r="AJ34" i="93"/>
  <c r="AJ29" i="93" s="1"/>
  <c r="AJ123" i="52"/>
  <c r="AJ34" i="64" s="1"/>
  <c r="AH277" i="52"/>
  <c r="AH61" i="64" s="1"/>
  <c r="AH61" i="93"/>
  <c r="AB44" i="54"/>
  <c r="AB229" i="52"/>
  <c r="AB44" i="55" s="1"/>
  <c r="AH252" i="52"/>
  <c r="AH59" i="58" s="1"/>
  <c r="AH59" i="90"/>
  <c r="AC278" i="52"/>
  <c r="AC61" i="66" s="1"/>
  <c r="AC61" i="94"/>
  <c r="Y120" i="52"/>
  <c r="Y34" i="58" s="1"/>
  <c r="Y34" i="90"/>
  <c r="Y29" i="90" s="1"/>
  <c r="AJ64" i="92"/>
  <c r="AJ309" i="52"/>
  <c r="AJ64" i="62" s="1"/>
  <c r="AG64" i="95"/>
  <c r="AG312" i="52"/>
  <c r="AG64" i="68" s="1"/>
  <c r="AG64" i="92"/>
  <c r="AG309" i="52"/>
  <c r="AG64" i="62" s="1"/>
  <c r="AI34" i="92"/>
  <c r="AD33" i="90"/>
  <c r="AD29" i="90" s="1"/>
  <c r="Z289" i="52"/>
  <c r="Z62" i="66" s="1"/>
  <c r="Z62" i="94"/>
  <c r="AB240" i="52"/>
  <c r="AB58" i="55" s="1"/>
  <c r="AB58" i="54"/>
  <c r="AJ240" i="52"/>
  <c r="AJ58" i="55" s="1"/>
  <c r="AJ58" i="54"/>
  <c r="AD44" i="92"/>
  <c r="AD232" i="52"/>
  <c r="AD44" i="62" s="1"/>
  <c r="AF34" i="90"/>
  <c r="AF29" i="90" s="1"/>
  <c r="AF120" i="52"/>
  <c r="AF34" i="58" s="1"/>
  <c r="AB112" i="52"/>
  <c r="AB33" i="64" s="1"/>
  <c r="AB33" i="93"/>
  <c r="AB29" i="93" s="1"/>
  <c r="AG243" i="52"/>
  <c r="AG58" i="62" s="1"/>
  <c r="AG58" i="92"/>
  <c r="AJ31" i="96"/>
  <c r="AO31" i="96" s="1"/>
  <c r="AJ93" i="52"/>
  <c r="AJ31" i="70" s="1"/>
  <c r="AE50" i="52"/>
  <c r="AE14" i="55" s="1"/>
  <c r="AK14" i="80"/>
  <c r="AK11" i="54" s="1"/>
  <c r="AD62" i="80"/>
  <c r="AD62" i="96"/>
  <c r="AH61" i="90"/>
  <c r="Z62" i="91"/>
  <c r="AE44" i="95"/>
  <c r="AD236" i="52"/>
  <c r="AD44" i="70" s="1"/>
  <c r="AB123" i="52"/>
  <c r="AB34" i="64" s="1"/>
  <c r="AE33" i="94"/>
  <c r="AG229" i="52"/>
  <c r="AG44" i="55" s="1"/>
  <c r="AA65" i="80"/>
  <c r="AA32" i="80" s="1"/>
  <c r="AA12" i="93" s="1"/>
  <c r="AB62" i="93"/>
  <c r="AB58" i="95"/>
  <c r="AJ62" i="92"/>
  <c r="AJ125" i="52"/>
  <c r="AJ34" i="68" s="1"/>
  <c r="Y33" i="93"/>
  <c r="AD301" i="52"/>
  <c r="AD63" i="68" s="1"/>
  <c r="AD63" i="95"/>
  <c r="Y280" i="52"/>
  <c r="Y61" i="70" s="1"/>
  <c r="Y61" i="96"/>
  <c r="Y277" i="52"/>
  <c r="Y61" i="64" s="1"/>
  <c r="Y61" i="93"/>
  <c r="AB286" i="52"/>
  <c r="AB62" i="60" s="1"/>
  <c r="AB62" i="91"/>
  <c r="AE33" i="90"/>
  <c r="AE109" i="52"/>
  <c r="AE33" i="58" s="1"/>
  <c r="AJ262" i="52"/>
  <c r="AJ60" i="55" s="1"/>
  <c r="AJ60" i="54"/>
  <c r="AD61" i="91"/>
  <c r="AF119" i="52"/>
  <c r="AF34" i="55" s="1"/>
  <c r="AE63" i="93"/>
  <c r="AJ61" i="96"/>
  <c r="AF62" i="96"/>
  <c r="AE63" i="91"/>
  <c r="AI302" i="52"/>
  <c r="AI63" i="70" s="1"/>
  <c r="AI63" i="96"/>
  <c r="AJ298" i="52"/>
  <c r="AJ63" i="62" s="1"/>
  <c r="AJ63" i="92"/>
  <c r="AH286" i="52"/>
  <c r="AH62" i="60" s="1"/>
  <c r="AH62" i="91"/>
  <c r="AD125" i="52"/>
  <c r="AD34" i="68" s="1"/>
  <c r="AB33" i="54"/>
  <c r="Z58" i="54"/>
  <c r="AI111" i="52"/>
  <c r="AI33" i="62" s="1"/>
  <c r="Y122" i="52"/>
  <c r="Y34" i="62" s="1"/>
  <c r="AG61" i="92"/>
  <c r="AH232" i="52"/>
  <c r="AH44" i="62" s="1"/>
  <c r="Z63" i="91"/>
  <c r="AD62" i="91"/>
  <c r="AH231" i="52"/>
  <c r="AH44" i="60" s="1"/>
  <c r="AE111" i="52"/>
  <c r="AE33" i="62" s="1"/>
  <c r="AE62" i="92"/>
  <c r="AI113" i="52"/>
  <c r="AI33" i="66" s="1"/>
  <c r="AE64" i="80"/>
  <c r="AE31" i="80" s="1"/>
  <c r="AE12" i="92" s="1"/>
  <c r="Y44" i="95"/>
  <c r="AB61" i="93"/>
  <c r="AH230" i="52"/>
  <c r="AH44" i="58" s="1"/>
  <c r="AB61" i="91"/>
  <c r="AI61" i="96"/>
  <c r="AG234" i="52"/>
  <c r="AG44" i="66" s="1"/>
  <c r="AH120" i="52"/>
  <c r="AH34" i="58" s="1"/>
  <c r="Z121" i="52"/>
  <c r="Z34" i="60" s="1"/>
  <c r="AG68" i="80"/>
  <c r="AG35" i="80" s="1"/>
  <c r="AG12" i="96" s="1"/>
  <c r="AD58" i="93"/>
  <c r="AH58" i="54"/>
  <c r="AJ60" i="90"/>
  <c r="AB58" i="94"/>
  <c r="AJ60" i="91"/>
  <c r="AI63" i="91"/>
  <c r="AJ61" i="93"/>
  <c r="Z61" i="54"/>
  <c r="AC58" i="96"/>
  <c r="Y62" i="91"/>
  <c r="AA61" i="95"/>
  <c r="AF13" i="93"/>
  <c r="AG102" i="52"/>
  <c r="AG32" i="66" s="1"/>
  <c r="AI253" i="52"/>
  <c r="AI59" i="60" s="1"/>
  <c r="AC80" i="52"/>
  <c r="AC30" i="66" s="1"/>
  <c r="AB42" i="52"/>
  <c r="AB13" i="62" s="1"/>
  <c r="AA45" i="52"/>
  <c r="AA13" i="68" s="1"/>
  <c r="Y125" i="52"/>
  <c r="Y34" i="68" s="1"/>
  <c r="AD108" i="52"/>
  <c r="AD33" i="55" s="1"/>
  <c r="AE289" i="52"/>
  <c r="AE62" i="66" s="1"/>
  <c r="AE62" i="94"/>
  <c r="AJ33" i="94"/>
  <c r="AJ113" i="52"/>
  <c r="AJ33" i="66" s="1"/>
  <c r="AJ66" i="80"/>
  <c r="AJ33" i="80" s="1"/>
  <c r="AJ12" i="94" s="1"/>
  <c r="AB302" i="52"/>
  <c r="AB63" i="70" s="1"/>
  <c r="AB63" i="96"/>
  <c r="Z285" i="52"/>
  <c r="Z62" i="58" s="1"/>
  <c r="Z62" i="90"/>
  <c r="AD34" i="54"/>
  <c r="AD119" i="52"/>
  <c r="AD34" i="55" s="1"/>
  <c r="AG61" i="54"/>
  <c r="AD58" i="95"/>
  <c r="AA44" i="93"/>
  <c r="Y121" i="52"/>
  <c r="Y34" i="60" s="1"/>
  <c r="AJ58" i="94"/>
  <c r="AA110" i="52"/>
  <c r="AA33" i="60" s="1"/>
  <c r="AJ44" i="92"/>
  <c r="AO44" i="92" s="1"/>
  <c r="AA63" i="80"/>
  <c r="AA30" i="80" s="1"/>
  <c r="AA12" i="91" s="1"/>
  <c r="Y64" i="80"/>
  <c r="Y31" i="80" s="1"/>
  <c r="Y12" i="92" s="1"/>
  <c r="AI58" i="54"/>
  <c r="AD62" i="90"/>
  <c r="Z65" i="80"/>
  <c r="Z32" i="80" s="1"/>
  <c r="Z12" i="93" s="1"/>
  <c r="AE58" i="95"/>
  <c r="AJ61" i="80"/>
  <c r="AJ28" i="80" s="1"/>
  <c r="AJ12" i="54" s="1"/>
  <c r="AJ68" i="80"/>
  <c r="AJ35" i="80" s="1"/>
  <c r="AJ12" i="96" s="1"/>
  <c r="AD61" i="80"/>
  <c r="AD28" i="80" s="1"/>
  <c r="AD28" i="52" s="1"/>
  <c r="AD12" i="55" s="1"/>
  <c r="AH62" i="80"/>
  <c r="AF65" i="80"/>
  <c r="AF32" i="80" s="1"/>
  <c r="AF32" i="52" s="1"/>
  <c r="AF12" i="64" s="1"/>
  <c r="AI62" i="91"/>
  <c r="AA58" i="96"/>
  <c r="AG297" i="52"/>
  <c r="AG63" i="60" s="1"/>
  <c r="AG63" i="91"/>
  <c r="AC288" i="52"/>
  <c r="AC62" i="64" s="1"/>
  <c r="AC62" i="93"/>
  <c r="AB280" i="52"/>
  <c r="AB61" i="70" s="1"/>
  <c r="AB61" i="96"/>
  <c r="AE33" i="96"/>
  <c r="AE115" i="52"/>
  <c r="AE33" i="70" s="1"/>
  <c r="AC64" i="93"/>
  <c r="AC310" i="52"/>
  <c r="AC64" i="64" s="1"/>
  <c r="AA91" i="52"/>
  <c r="AA31" i="66" s="1"/>
  <c r="AD75" i="52"/>
  <c r="AD30" i="55" s="1"/>
  <c r="AH63" i="92"/>
  <c r="AO63" i="92" s="1"/>
  <c r="Y61" i="94"/>
  <c r="Y34" i="96"/>
  <c r="AB291" i="52"/>
  <c r="AB62" i="70" s="1"/>
  <c r="AB62" i="96"/>
  <c r="AF34" i="96"/>
  <c r="AF126" i="52"/>
  <c r="AF34" i="70" s="1"/>
  <c r="AH44" i="96"/>
  <c r="AH236" i="52"/>
  <c r="AH44" i="70" s="1"/>
  <c r="AA291" i="52"/>
  <c r="AA62" i="70" s="1"/>
  <c r="AA62" i="96"/>
  <c r="AF34" i="95"/>
  <c r="AN34" i="95" s="1"/>
  <c r="AF125" i="52"/>
  <c r="AF34" i="68" s="1"/>
  <c r="AD113" i="52"/>
  <c r="AD33" i="66" s="1"/>
  <c r="AD33" i="94"/>
  <c r="AD29" i="94" s="1"/>
  <c r="AD44" i="91"/>
  <c r="AD231" i="52"/>
  <c r="AD44" i="60" s="1"/>
  <c r="AG246" i="52"/>
  <c r="AG58" i="68" s="1"/>
  <c r="AG58" i="95"/>
  <c r="AG280" i="52"/>
  <c r="AG61" i="70" s="1"/>
  <c r="AG61" i="96"/>
  <c r="AH299" i="52"/>
  <c r="AH63" i="64" s="1"/>
  <c r="AH63" i="93"/>
  <c r="Z278" i="52"/>
  <c r="Z61" i="66" s="1"/>
  <c r="Z61" i="94"/>
  <c r="AF55" i="52"/>
  <c r="AF14" i="66" s="1"/>
  <c r="AF14" i="94"/>
  <c r="AE51" i="52"/>
  <c r="AE14" i="58" s="1"/>
  <c r="AB45" i="52"/>
  <c r="AB13" i="68" s="1"/>
  <c r="Y76" i="52"/>
  <c r="Y30" i="58" s="1"/>
  <c r="AB79" i="52"/>
  <c r="AB30" i="64" s="1"/>
  <c r="AD251" i="52"/>
  <c r="AD59" i="55" s="1"/>
  <c r="AC312" i="52"/>
  <c r="AC64" i="68" s="1"/>
  <c r="AE313" i="52"/>
  <c r="AE64" i="70" s="1"/>
  <c r="AG291" i="52"/>
  <c r="AG62" i="70" s="1"/>
  <c r="AG62" i="96"/>
  <c r="AE236" i="52"/>
  <c r="AE44" i="70" s="1"/>
  <c r="AE44" i="96"/>
  <c r="Y79" i="52"/>
  <c r="Y30" i="64" s="1"/>
  <c r="AB68" i="52"/>
  <c r="AB24" i="64" s="1"/>
  <c r="AF97" i="52"/>
  <c r="AF32" i="55" s="1"/>
  <c r="AD307" i="52"/>
  <c r="AD64" i="58" s="1"/>
  <c r="AC40" i="52"/>
  <c r="AC13" i="58" s="1"/>
  <c r="AF50" i="52"/>
  <c r="AF14" i="55" s="1"/>
  <c r="AD28" i="51"/>
  <c r="AD37" i="72" s="1"/>
  <c r="AD33" i="51"/>
  <c r="AD42" i="72" s="1"/>
  <c r="AB99" i="52"/>
  <c r="AB32" i="60" s="1"/>
  <c r="AC97" i="97"/>
  <c r="AC47" i="51" s="1"/>
  <c r="AC52" i="72" s="1"/>
  <c r="AC87" i="52"/>
  <c r="AC31" i="58" s="1"/>
  <c r="AB82" i="52"/>
  <c r="AB30" i="70" s="1"/>
  <c r="AD79" i="52"/>
  <c r="AD30" i="64" s="1"/>
  <c r="AD309" i="52"/>
  <c r="AD64" i="62" s="1"/>
  <c r="Z313" i="52"/>
  <c r="Z64" i="70" s="1"/>
  <c r="AF311" i="52"/>
  <c r="AF64" i="66" s="1"/>
  <c r="AK255" i="52"/>
  <c r="AK59" i="64" s="1"/>
  <c r="AH34" i="91"/>
  <c r="AD29" i="96"/>
  <c r="AC29" i="91"/>
  <c r="AN30" i="54"/>
  <c r="AA50" i="52"/>
  <c r="AA14" i="55" s="1"/>
  <c r="AF39" i="52"/>
  <c r="AF13" i="55" s="1"/>
  <c r="AB53" i="52"/>
  <c r="AB14" i="62" s="1"/>
  <c r="Z101" i="52"/>
  <c r="Z32" i="64" s="1"/>
  <c r="AD65" i="52"/>
  <c r="AD24" i="58" s="1"/>
  <c r="Y171" i="80"/>
  <c r="AC32" i="52"/>
  <c r="AC12" i="64" s="1"/>
  <c r="AC12" i="93"/>
  <c r="AH31" i="91"/>
  <c r="AH88" i="52"/>
  <c r="AH31" i="60" s="1"/>
  <c r="AF307" i="52"/>
  <c r="AF64" i="58" s="1"/>
  <c r="AE54" i="52"/>
  <c r="AE14" i="64" s="1"/>
  <c r="AH253" i="52"/>
  <c r="AH59" i="60" s="1"/>
  <c r="AJ29" i="95"/>
  <c r="AA99" i="52"/>
  <c r="AA32" i="60" s="1"/>
  <c r="Y86" i="52"/>
  <c r="Y31" i="55" s="1"/>
  <c r="Y95" i="97"/>
  <c r="Y45" i="51" s="1"/>
  <c r="Y50" i="72" s="1"/>
  <c r="AF98" i="97"/>
  <c r="AF48" i="51" s="1"/>
  <c r="AF53" i="72" s="1"/>
  <c r="AC307" i="52"/>
  <c r="AC64" i="58" s="1"/>
  <c r="AI104" i="52"/>
  <c r="AI32" i="70" s="1"/>
  <c r="AI100" i="80"/>
  <c r="AI15" i="96" s="1"/>
  <c r="AJ69" i="52"/>
  <c r="AJ24" i="66" s="1"/>
  <c r="AH257" i="52"/>
  <c r="AH59" i="68" s="1"/>
  <c r="AN43" i="92"/>
  <c r="AI70" i="52"/>
  <c r="AI24" i="68" s="1"/>
  <c r="AJ71" i="52"/>
  <c r="AJ24" i="70" s="1"/>
  <c r="AJ59" i="54"/>
  <c r="Z262" i="52"/>
  <c r="Z60" i="55" s="1"/>
  <c r="AI75" i="52"/>
  <c r="AI30" i="55" s="1"/>
  <c r="AH82" i="52"/>
  <c r="AH30" i="70" s="1"/>
  <c r="AD82" i="52"/>
  <c r="AD30" i="70" s="1"/>
  <c r="Z257" i="52"/>
  <c r="Z59" i="68" s="1"/>
  <c r="AC60" i="96"/>
  <c r="AC269" i="52"/>
  <c r="AC60" i="70" s="1"/>
  <c r="AI307" i="52"/>
  <c r="AI64" i="58" s="1"/>
  <c r="Z41" i="52"/>
  <c r="Z13" i="60" s="1"/>
  <c r="AC41" i="52"/>
  <c r="AC13" i="60" s="1"/>
  <c r="AC13" i="91"/>
  <c r="AI64" i="96"/>
  <c r="AI313" i="52"/>
  <c r="AI64" i="70" s="1"/>
  <c r="Z51" i="52"/>
  <c r="Z14" i="58" s="1"/>
  <c r="AD45" i="52"/>
  <c r="AD13" i="68" s="1"/>
  <c r="AC53" i="52"/>
  <c r="AC14" i="62" s="1"/>
  <c r="AD41" i="52"/>
  <c r="AD13" i="60" s="1"/>
  <c r="AB91" i="52"/>
  <c r="AB31" i="66" s="1"/>
  <c r="AE69" i="52"/>
  <c r="AE24" i="66" s="1"/>
  <c r="Z90" i="52"/>
  <c r="Z31" i="64" s="1"/>
  <c r="AF252" i="52"/>
  <c r="AF59" i="58" s="1"/>
  <c r="AB14" i="91"/>
  <c r="AN14" i="91" s="1"/>
  <c r="AB52" i="52"/>
  <c r="AB14" i="60" s="1"/>
  <c r="Z102" i="52"/>
  <c r="Z32" i="66" s="1"/>
  <c r="AE312" i="52"/>
  <c r="AE64" i="68" s="1"/>
  <c r="AN24" i="94"/>
  <c r="AK14" i="94"/>
  <c r="AF24" i="91"/>
  <c r="AN24" i="91" s="1"/>
  <c r="AC79" i="52"/>
  <c r="AC30" i="64" s="1"/>
  <c r="AF66" i="52"/>
  <c r="AF24" i="60" s="1"/>
  <c r="AD69" i="52"/>
  <c r="AD24" i="66" s="1"/>
  <c r="AH69" i="52"/>
  <c r="AH24" i="66" s="1"/>
  <c r="AA77" i="52"/>
  <c r="AA30" i="60" s="1"/>
  <c r="Z31" i="95"/>
  <c r="Z92" i="52"/>
  <c r="Z31" i="68" s="1"/>
  <c r="Z30" i="94"/>
  <c r="Z80" i="52"/>
  <c r="Z30" i="66" s="1"/>
  <c r="AG24" i="90"/>
  <c r="AG65" i="52"/>
  <c r="AG24" i="58" s="1"/>
  <c r="AD53" i="52"/>
  <c r="AD14" i="62" s="1"/>
  <c r="AB39" i="52"/>
  <c r="AB13" i="55" s="1"/>
  <c r="AE97" i="52"/>
  <c r="AE32" i="55" s="1"/>
  <c r="AJ90" i="52"/>
  <c r="AJ31" i="64" s="1"/>
  <c r="AH98" i="97"/>
  <c r="AH48" i="51" s="1"/>
  <c r="AH53" i="72" s="1"/>
  <c r="AB64" i="52"/>
  <c r="AB24" i="55" s="1"/>
  <c r="AI59" i="93"/>
  <c r="AF76" i="52"/>
  <c r="AF30" i="58" s="1"/>
  <c r="AF100" i="52"/>
  <c r="AF32" i="62" s="1"/>
  <c r="AJ78" i="52"/>
  <c r="AJ30" i="62" s="1"/>
  <c r="AH29" i="90"/>
  <c r="AK29" i="92"/>
  <c r="AJ80" i="52"/>
  <c r="AJ30" i="66" s="1"/>
  <c r="AJ68" i="52"/>
  <c r="AJ24" i="64" s="1"/>
  <c r="AC60" i="54"/>
  <c r="AG60" i="90"/>
  <c r="AA64" i="94"/>
  <c r="AN64" i="94" s="1"/>
  <c r="AJ64" i="94"/>
  <c r="AJ101" i="52"/>
  <c r="AJ32" i="64" s="1"/>
  <c r="AI256" i="52"/>
  <c r="AI59" i="66" s="1"/>
  <c r="AF86" i="52"/>
  <c r="AF31" i="55" s="1"/>
  <c r="AB90" i="52"/>
  <c r="AB31" i="64" s="1"/>
  <c r="Z70" i="52"/>
  <c r="Z24" i="68" s="1"/>
  <c r="AI54" i="97"/>
  <c r="AI54" i="52" s="1"/>
  <c r="AI14" i="64" s="1"/>
  <c r="AJ42" i="97"/>
  <c r="AI31" i="97"/>
  <c r="AK30" i="97"/>
  <c r="AJ40" i="97"/>
  <c r="AJ40" i="52" s="1"/>
  <c r="AJ13" i="58" s="1"/>
  <c r="AH29" i="97"/>
  <c r="AB171" i="80"/>
  <c r="AB131" i="52" s="1"/>
  <c r="AJ45" i="97"/>
  <c r="AK44" i="97"/>
  <c r="AK44" i="52" s="1"/>
  <c r="AK13" i="66" s="1"/>
  <c r="AJ44" i="97"/>
  <c r="AI33" i="97"/>
  <c r="AJ99" i="97"/>
  <c r="AJ49" i="51" s="1"/>
  <c r="AJ54" i="72" s="1"/>
  <c r="Y93" i="97"/>
  <c r="Y43" i="51" s="1"/>
  <c r="Y48" i="72" s="1"/>
  <c r="AG44" i="52"/>
  <c r="AG13" i="66" s="1"/>
  <c r="AF253" i="52"/>
  <c r="AF59" i="60" s="1"/>
  <c r="AI266" i="52"/>
  <c r="AI60" i="64" s="1"/>
  <c r="AD55" i="52"/>
  <c r="AD14" i="66" s="1"/>
  <c r="AD31" i="51"/>
  <c r="AD40" i="72" s="1"/>
  <c r="Z33" i="51"/>
  <c r="Z42" i="72" s="1"/>
  <c r="Y88" i="52"/>
  <c r="Y31" i="60" s="1"/>
  <c r="AF98" i="52"/>
  <c r="AF32" i="58" s="1"/>
  <c r="AA102" i="52"/>
  <c r="AA32" i="66" s="1"/>
  <c r="Y255" i="52"/>
  <c r="Y59" i="64" s="1"/>
  <c r="AF88" i="52"/>
  <c r="AF31" i="60" s="1"/>
  <c r="AE257" i="52"/>
  <c r="AE59" i="68" s="1"/>
  <c r="AD310" i="52"/>
  <c r="AD64" i="64" s="1"/>
  <c r="AF251" i="52"/>
  <c r="AF59" i="55" s="1"/>
  <c r="AF309" i="52"/>
  <c r="AF64" i="62" s="1"/>
  <c r="AB309" i="52"/>
  <c r="AB64" i="62" s="1"/>
  <c r="AA310" i="52"/>
  <c r="AA64" i="64" s="1"/>
  <c r="AF172" i="80"/>
  <c r="AF132" i="52" s="1"/>
  <c r="AH43" i="97"/>
  <c r="AH43" i="52" s="1"/>
  <c r="AH13" i="64" s="1"/>
  <c r="AG39" i="97"/>
  <c r="AG39" i="52" s="1"/>
  <c r="AG13" i="55" s="1"/>
  <c r="Y34" i="97"/>
  <c r="Y34" i="51" s="1"/>
  <c r="Y43" i="72" s="1"/>
  <c r="AI34" i="97"/>
  <c r="AK39" i="97"/>
  <c r="AK39" i="52" s="1"/>
  <c r="AK13" i="55" s="1"/>
  <c r="AD173" i="80"/>
  <c r="AG310" i="52"/>
  <c r="AG64" i="64" s="1"/>
  <c r="Y41" i="52"/>
  <c r="Y13" i="60" s="1"/>
  <c r="AI45" i="97"/>
  <c r="AI45" i="52" s="1"/>
  <c r="AI13" i="68" s="1"/>
  <c r="AI42" i="97"/>
  <c r="AI42" i="52" s="1"/>
  <c r="AI13" i="62" s="1"/>
  <c r="AK41" i="97"/>
  <c r="AI30" i="97"/>
  <c r="AJ51" i="97"/>
  <c r="AJ51" i="52" s="1"/>
  <c r="AJ14" i="58" s="1"/>
  <c r="AH40" i="97"/>
  <c r="AH40" i="52" s="1"/>
  <c r="AH13" i="58" s="1"/>
  <c r="AH99" i="52"/>
  <c r="AH32" i="60" s="1"/>
  <c r="AN24" i="90"/>
  <c r="AC81" i="52"/>
  <c r="AC30" i="68" s="1"/>
  <c r="Y312" i="52"/>
  <c r="Y64" i="68" s="1"/>
  <c r="AA78" i="52"/>
  <c r="AA30" i="62" s="1"/>
  <c r="AN30" i="93"/>
  <c r="AB306" i="52"/>
  <c r="AB64" i="55" s="1"/>
  <c r="Y93" i="52"/>
  <c r="Y31" i="70" s="1"/>
  <c r="AD59" i="91"/>
  <c r="AH64" i="92"/>
  <c r="AD14" i="94"/>
  <c r="AI310" i="52"/>
  <c r="AI64" i="64" s="1"/>
  <c r="AC255" i="52"/>
  <c r="AC59" i="64" s="1"/>
  <c r="AG103" i="52"/>
  <c r="AG32" i="68" s="1"/>
  <c r="AB313" i="52"/>
  <c r="AB64" i="70" s="1"/>
  <c r="AJ89" i="52"/>
  <c r="AJ31" i="62" s="1"/>
  <c r="Z267" i="52"/>
  <c r="Z60" i="66" s="1"/>
  <c r="AG55" i="52"/>
  <c r="AG14" i="66" s="1"/>
  <c r="AE308" i="52"/>
  <c r="AE64" i="60" s="1"/>
  <c r="AI77" i="52"/>
  <c r="AI30" i="60" s="1"/>
  <c r="AC99" i="80"/>
  <c r="AC15" i="95" s="1"/>
  <c r="AA254" i="52"/>
  <c r="AA59" i="62" s="1"/>
  <c r="AK29" i="96"/>
  <c r="Z253" i="52"/>
  <c r="Z59" i="60" s="1"/>
  <c r="AO31" i="54"/>
  <c r="Z55" i="52"/>
  <c r="Z14" i="66" s="1"/>
  <c r="AE43" i="52"/>
  <c r="AE13" i="64" s="1"/>
  <c r="Y57" i="52"/>
  <c r="Y14" i="70" s="1"/>
  <c r="AF310" i="52"/>
  <c r="AF64" i="64" s="1"/>
  <c r="AK35" i="70"/>
  <c r="Z28" i="51"/>
  <c r="Z37" i="72" s="1"/>
  <c r="AC93" i="52"/>
  <c r="AC31" i="70" s="1"/>
  <c r="AC99" i="52"/>
  <c r="AC32" i="60" s="1"/>
  <c r="AF13" i="54"/>
  <c r="AN13" i="54" s="1"/>
  <c r="AI66" i="52"/>
  <c r="AI24" i="60" s="1"/>
  <c r="AF71" i="52"/>
  <c r="AF24" i="70" s="1"/>
  <c r="AI60" i="54"/>
  <c r="AJ59" i="93"/>
  <c r="AA135" i="52"/>
  <c r="AB35" i="51"/>
  <c r="AB44" i="72" s="1"/>
  <c r="AD97" i="52"/>
  <c r="AD32" i="55" s="1"/>
  <c r="AD13" i="90"/>
  <c r="AA64" i="52"/>
  <c r="AA24" i="55" s="1"/>
  <c r="AE70" i="52"/>
  <c r="AE24" i="68" s="1"/>
  <c r="Z59" i="90"/>
  <c r="AB14" i="92"/>
  <c r="AI64" i="95"/>
  <c r="AI78" i="52"/>
  <c r="AI30" i="62" s="1"/>
  <c r="AJ103" i="52"/>
  <c r="AJ32" i="68" s="1"/>
  <c r="AJ310" i="52"/>
  <c r="AJ64" i="64" s="1"/>
  <c r="AG87" i="52"/>
  <c r="AG31" i="58" s="1"/>
  <c r="AJ258" i="52"/>
  <c r="AJ59" i="70" s="1"/>
  <c r="AH256" i="52"/>
  <c r="AH59" i="66" s="1"/>
  <c r="AE104" i="52"/>
  <c r="AE32" i="70" s="1"/>
  <c r="AJ75" i="52"/>
  <c r="AJ30" i="55" s="1"/>
  <c r="AF20" i="80"/>
  <c r="AF11" i="95" s="1"/>
  <c r="AI64" i="52"/>
  <c r="AI24" i="55" s="1"/>
  <c r="AE81" i="52"/>
  <c r="AE30" i="68" s="1"/>
  <c r="AK15" i="80"/>
  <c r="AK11" i="90" s="1"/>
  <c r="Y67" i="52"/>
  <c r="Y24" i="62" s="1"/>
  <c r="AK29" i="90"/>
  <c r="AF31" i="51"/>
  <c r="AF40" i="72" s="1"/>
  <c r="AJ257" i="52"/>
  <c r="AJ59" i="68" s="1"/>
  <c r="AH64" i="52"/>
  <c r="AH24" i="55" s="1"/>
  <c r="AG70" i="52"/>
  <c r="AG24" i="68" s="1"/>
  <c r="Z65" i="52"/>
  <c r="Z24" i="58" s="1"/>
  <c r="AC309" i="52"/>
  <c r="AC64" i="62" s="1"/>
  <c r="AJ97" i="52"/>
  <c r="AJ32" i="55" s="1"/>
  <c r="AC313" i="52"/>
  <c r="AC64" i="70" s="1"/>
  <c r="AJ268" i="52"/>
  <c r="AJ60" i="68" s="1"/>
  <c r="AC103" i="52"/>
  <c r="AC32" i="68" s="1"/>
  <c r="AG75" i="52"/>
  <c r="AG30" i="55" s="1"/>
  <c r="AE263" i="52"/>
  <c r="AE60" i="58" s="1"/>
  <c r="AD54" i="52"/>
  <c r="AD14" i="64" s="1"/>
  <c r="AN32" i="91"/>
  <c r="Z306" i="52"/>
  <c r="Z64" i="55" s="1"/>
  <c r="Z308" i="52"/>
  <c r="Z64" i="60" s="1"/>
  <c r="Y51" i="52"/>
  <c r="Y14" i="58" s="1"/>
  <c r="AE35" i="51"/>
  <c r="AE44" i="72" s="1"/>
  <c r="AA53" i="52"/>
  <c r="AA14" i="62" s="1"/>
  <c r="AF99" i="52"/>
  <c r="AF32" i="60" s="1"/>
  <c r="AA264" i="52"/>
  <c r="AA60" i="60" s="1"/>
  <c r="AD87" i="52"/>
  <c r="AD31" i="58" s="1"/>
  <c r="AA66" i="52"/>
  <c r="AA24" i="60" s="1"/>
  <c r="AE251" i="52"/>
  <c r="AE59" i="55" s="1"/>
  <c r="AC78" i="52"/>
  <c r="AC30" i="62" s="1"/>
  <c r="AD66" i="52"/>
  <c r="AD24" i="60" s="1"/>
  <c r="AD70" i="52"/>
  <c r="AD24" i="68" s="1"/>
  <c r="AC60" i="91"/>
  <c r="AJ92" i="52"/>
  <c r="AJ31" i="68" s="1"/>
  <c r="AH103" i="52"/>
  <c r="AH32" i="68" s="1"/>
  <c r="AG258" i="52"/>
  <c r="AG59" i="70" s="1"/>
  <c r="AJ79" i="52"/>
  <c r="AJ30" i="64" s="1"/>
  <c r="AD56" i="52"/>
  <c r="AD14" i="68" s="1"/>
  <c r="AB89" i="52"/>
  <c r="AB31" i="62" s="1"/>
  <c r="AE32" i="52"/>
  <c r="AE12" i="64" s="1"/>
  <c r="AE12" i="93"/>
  <c r="AA30" i="95"/>
  <c r="AA81" i="52"/>
  <c r="AA30" i="68" s="1"/>
  <c r="AI31" i="95"/>
  <c r="AO31" i="95" s="1"/>
  <c r="AI92" i="52"/>
  <c r="AI31" i="68" s="1"/>
  <c r="AJ13" i="94"/>
  <c r="AC39" i="52"/>
  <c r="AC13" i="55" s="1"/>
  <c r="AE252" i="52"/>
  <c r="AE59" i="58" s="1"/>
  <c r="AD313" i="52"/>
  <c r="AD64" i="70" s="1"/>
  <c r="AI30" i="96"/>
  <c r="AO30" i="96" s="1"/>
  <c r="AI82" i="52"/>
  <c r="AI30" i="70" s="1"/>
  <c r="AI30" i="94"/>
  <c r="AI80" i="52"/>
  <c r="AI30" i="66" s="1"/>
  <c r="AK13" i="94"/>
  <c r="AO13" i="94" s="1"/>
  <c r="Y310" i="52"/>
  <c r="Y64" i="64" s="1"/>
  <c r="Y64" i="93"/>
  <c r="AG31" i="93"/>
  <c r="AG90" i="52"/>
  <c r="AG31" i="64" s="1"/>
  <c r="Y18" i="80"/>
  <c r="Y11" i="93" s="1"/>
  <c r="AE98" i="80"/>
  <c r="AE15" i="94" s="1"/>
  <c r="AE99" i="80"/>
  <c r="AE15" i="95" s="1"/>
  <c r="Y268" i="52"/>
  <c r="Y60" i="68" s="1"/>
  <c r="AJ67" i="52"/>
  <c r="AJ24" i="62" s="1"/>
  <c r="AJ64" i="52"/>
  <c r="AJ24" i="55" s="1"/>
  <c r="AF68" i="52"/>
  <c r="AF24" i="64" s="1"/>
  <c r="AC65" i="52"/>
  <c r="AC24" i="58" s="1"/>
  <c r="AG66" i="52"/>
  <c r="AG24" i="60" s="1"/>
  <c r="AH59" i="92"/>
  <c r="AA59" i="92"/>
  <c r="Y59" i="90"/>
  <c r="AJ64" i="95"/>
  <c r="AG24" i="54"/>
  <c r="AO24" i="54" s="1"/>
  <c r="AC89" i="52"/>
  <c r="AC31" i="62" s="1"/>
  <c r="AF256" i="52"/>
  <c r="AF59" i="66" s="1"/>
  <c r="AI88" i="52"/>
  <c r="AI31" i="60" s="1"/>
  <c r="AG251" i="52"/>
  <c r="AG59" i="55" s="1"/>
  <c r="AJ100" i="52"/>
  <c r="AJ32" i="62" s="1"/>
  <c r="AB268" i="52"/>
  <c r="AB60" i="68" s="1"/>
  <c r="Y52" i="52"/>
  <c r="Y14" i="60" s="1"/>
  <c r="AG311" i="52"/>
  <c r="AG64" i="66" s="1"/>
  <c r="AG59" i="90"/>
  <c r="AD104" i="52"/>
  <c r="AD32" i="70" s="1"/>
  <c r="AI76" i="52"/>
  <c r="AI30" i="58" s="1"/>
  <c r="Y80" i="52"/>
  <c r="Y30" i="66" s="1"/>
  <c r="AA86" i="52"/>
  <c r="AA31" i="55" s="1"/>
  <c r="AB103" i="52"/>
  <c r="AB32" i="68" s="1"/>
  <c r="AC24" i="95"/>
  <c r="AN24" i="95" s="1"/>
  <c r="AC70" i="52"/>
  <c r="AC24" i="68" s="1"/>
  <c r="AH30" i="93"/>
  <c r="AH79" i="52"/>
  <c r="AH30" i="64" s="1"/>
  <c r="AG254" i="52"/>
  <c r="AG59" i="62" s="1"/>
  <c r="AG59" i="92"/>
  <c r="Z258" i="52"/>
  <c r="Z59" i="70" s="1"/>
  <c r="Z69" i="52"/>
  <c r="Z24" i="66" s="1"/>
  <c r="AF92" i="52"/>
  <c r="AF31" i="68" s="1"/>
  <c r="AA97" i="52"/>
  <c r="AA32" i="55" s="1"/>
  <c r="AH102" i="52"/>
  <c r="AH32" i="66" s="1"/>
  <c r="AC263" i="52"/>
  <c r="AC60" i="58" s="1"/>
  <c r="Z76" i="52"/>
  <c r="Z30" i="58" s="1"/>
  <c r="AG262" i="52"/>
  <c r="AG60" i="55" s="1"/>
  <c r="AG60" i="54"/>
  <c r="AG31" i="92"/>
  <c r="AG89" i="52"/>
  <c r="AG31" i="62" s="1"/>
  <c r="AC68" i="52"/>
  <c r="AC24" i="64" s="1"/>
  <c r="AC257" i="52"/>
  <c r="AC59" i="68" s="1"/>
  <c r="Y78" i="52"/>
  <c r="Y30" i="62" s="1"/>
  <c r="AC29" i="95"/>
  <c r="AI32" i="94"/>
  <c r="AI102" i="52"/>
  <c r="AI32" i="66" s="1"/>
  <c r="AJ104" i="52"/>
  <c r="AJ32" i="70" s="1"/>
  <c r="AD100" i="52"/>
  <c r="AD32" i="62" s="1"/>
  <c r="AG264" i="52"/>
  <c r="AG60" i="60" s="1"/>
  <c r="AG60" i="91"/>
  <c r="AD99" i="80"/>
  <c r="AD15" i="95" s="1"/>
  <c r="AC97" i="52"/>
  <c r="AC32" i="55" s="1"/>
  <c r="AH60" i="91"/>
  <c r="AG60" i="92"/>
  <c r="AJ64" i="91"/>
  <c r="Z14" i="94"/>
  <c r="AI64" i="94"/>
  <c r="Z87" i="52"/>
  <c r="Z31" i="58" s="1"/>
  <c r="AD257" i="52"/>
  <c r="AD59" i="68" s="1"/>
  <c r="AJ76" i="52"/>
  <c r="AJ30" i="58" s="1"/>
  <c r="AA89" i="52"/>
  <c r="AA31" i="62" s="1"/>
  <c r="Z100" i="52"/>
  <c r="Z32" i="62" s="1"/>
  <c r="AA255" i="52"/>
  <c r="AA59" i="64" s="1"/>
  <c r="AB86" i="52"/>
  <c r="AB31" i="55" s="1"/>
  <c r="AC266" i="52"/>
  <c r="AC60" i="64" s="1"/>
  <c r="AI93" i="52"/>
  <c r="AI31" i="70" s="1"/>
  <c r="AB16" i="80"/>
  <c r="AB11" i="91" s="1"/>
  <c r="AJ93" i="80"/>
  <c r="AJ15" i="54" s="1"/>
  <c r="AE44" i="52"/>
  <c r="AE13" i="66" s="1"/>
  <c r="AB65" i="52"/>
  <c r="AB24" i="58" s="1"/>
  <c r="AB92" i="52"/>
  <c r="AB31" i="68" s="1"/>
  <c r="AK20" i="80"/>
  <c r="AK11" i="95" s="1"/>
  <c r="AA68" i="52"/>
  <c r="AA24" i="64" s="1"/>
  <c r="Z66" i="52"/>
  <c r="Z24" i="60" s="1"/>
  <c r="AE60" i="90"/>
  <c r="AI59" i="92"/>
  <c r="AG64" i="96"/>
  <c r="AC100" i="52"/>
  <c r="AC32" i="62" s="1"/>
  <c r="AA269" i="52"/>
  <c r="AA60" i="70" s="1"/>
  <c r="AH91" i="52"/>
  <c r="AH31" i="66" s="1"/>
  <c r="AC77" i="52"/>
  <c r="AC30" i="60" s="1"/>
  <c r="AD98" i="52"/>
  <c r="AD32" i="58" s="1"/>
  <c r="AD29" i="95"/>
  <c r="AK29" i="58"/>
  <c r="Y70" i="52"/>
  <c r="Y24" i="68" s="1"/>
  <c r="AA65" i="52"/>
  <c r="AA24" i="58" s="1"/>
  <c r="AE269" i="52"/>
  <c r="AE60" i="70" s="1"/>
  <c r="AG54" i="52"/>
  <c r="AG14" i="64" s="1"/>
  <c r="AG93" i="52"/>
  <c r="AG31" i="70" s="1"/>
  <c r="AG100" i="52"/>
  <c r="AG32" i="62" s="1"/>
  <c r="AD81" i="52"/>
  <c r="AD30" i="68" s="1"/>
  <c r="AD20" i="56"/>
  <c r="AD20" i="97" s="1"/>
  <c r="Y33" i="51"/>
  <c r="Y42" i="72" s="1"/>
  <c r="AF266" i="52"/>
  <c r="AF60" i="64" s="1"/>
  <c r="Z265" i="52"/>
  <c r="Z60" i="62" s="1"/>
  <c r="AF265" i="52"/>
  <c r="AF60" i="62" s="1"/>
  <c r="AC308" i="52"/>
  <c r="AC64" i="60" s="1"/>
  <c r="AG12" i="95"/>
  <c r="AE66" i="52"/>
  <c r="AE24" i="60" s="1"/>
  <c r="AI258" i="52"/>
  <c r="AI59" i="70" s="1"/>
  <c r="AE262" i="52"/>
  <c r="AE60" i="55" s="1"/>
  <c r="AE267" i="52"/>
  <c r="AE60" i="66" s="1"/>
  <c r="AO38" i="94"/>
  <c r="Z93" i="52"/>
  <c r="Z31" i="70" s="1"/>
  <c r="AK29" i="70"/>
  <c r="Z44" i="52"/>
  <c r="Z13" i="66" s="1"/>
  <c r="AD312" i="52"/>
  <c r="AD64" i="68" s="1"/>
  <c r="AD306" i="52"/>
  <c r="AD64" i="55" s="1"/>
  <c r="AC69" i="52"/>
  <c r="AC24" i="66" s="1"/>
  <c r="AA67" i="52"/>
  <c r="AA24" i="62" s="1"/>
  <c r="Z255" i="52"/>
  <c r="Z59" i="64" s="1"/>
  <c r="AF53" i="52"/>
  <c r="AF14" i="62" s="1"/>
  <c r="AC46" i="52"/>
  <c r="AC13" i="70" s="1"/>
  <c r="Y98" i="52"/>
  <c r="Y32" i="58" s="1"/>
  <c r="AG179" i="52"/>
  <c r="AG39" i="66" s="1"/>
  <c r="AG157" i="52"/>
  <c r="AG37" i="66" s="1"/>
  <c r="AE34" i="52"/>
  <c r="AE12" i="68" s="1"/>
  <c r="Y71" i="52"/>
  <c r="Y24" i="70" s="1"/>
  <c r="Y100" i="52"/>
  <c r="Y32" i="62" s="1"/>
  <c r="AG20" i="80"/>
  <c r="AG11" i="95" s="1"/>
  <c r="Y69" i="52"/>
  <c r="Y24" i="66" s="1"/>
  <c r="AA80" i="52"/>
  <c r="AA30" i="66" s="1"/>
  <c r="AB88" i="52"/>
  <c r="AB31" i="60" s="1"/>
  <c r="Y99" i="52"/>
  <c r="Y32" i="60" s="1"/>
  <c r="AB54" i="52"/>
  <c r="AB14" i="64" s="1"/>
  <c r="Y101" i="52"/>
  <c r="Y32" i="64" s="1"/>
  <c r="AI173" i="80"/>
  <c r="AI96" i="80" s="1"/>
  <c r="AI15" i="92" s="1"/>
  <c r="AG88" i="52"/>
  <c r="AG31" i="60" s="1"/>
  <c r="AC256" i="52"/>
  <c r="AC59" i="66" s="1"/>
  <c r="AA76" i="52"/>
  <c r="AA30" i="58" s="1"/>
  <c r="Z97" i="52"/>
  <c r="Z32" i="55" s="1"/>
  <c r="AG176" i="80"/>
  <c r="Y68" i="52"/>
  <c r="Y24" i="64" s="1"/>
  <c r="AH98" i="52"/>
  <c r="AH32" i="58" s="1"/>
  <c r="Y46" i="52"/>
  <c r="Y13" i="70" s="1"/>
  <c r="AA98" i="80"/>
  <c r="AA15" i="94" s="1"/>
  <c r="AK17" i="80"/>
  <c r="AK11" i="92" s="1"/>
  <c r="AE19" i="80"/>
  <c r="AE11" i="94" s="1"/>
  <c r="AK30" i="80"/>
  <c r="AK12" i="91" s="1"/>
  <c r="AI57" i="62"/>
  <c r="AG223" i="52"/>
  <c r="AG43" i="66" s="1"/>
  <c r="AN70" i="90"/>
  <c r="AD280" i="52"/>
  <c r="AD61" i="70" s="1"/>
  <c r="AH302" i="52"/>
  <c r="AH63" i="70" s="1"/>
  <c r="AA302" i="52"/>
  <c r="AA63" i="70" s="1"/>
  <c r="AF44" i="94"/>
  <c r="Z67" i="80"/>
  <c r="Z34" i="80" s="1"/>
  <c r="Z12" i="95" s="1"/>
  <c r="AF33" i="93"/>
  <c r="AF29" i="93" s="1"/>
  <c r="AJ30" i="91"/>
  <c r="AJ77" i="52"/>
  <c r="AJ30" i="60" s="1"/>
  <c r="AF30" i="96"/>
  <c r="AF82" i="52"/>
  <c r="AF30" i="70" s="1"/>
  <c r="AK57" i="96"/>
  <c r="AN70" i="91"/>
  <c r="Y61" i="91"/>
  <c r="AD62" i="93"/>
  <c r="AB61" i="90"/>
  <c r="AC44" i="96"/>
  <c r="AH233" i="52"/>
  <c r="AH44" i="64" s="1"/>
  <c r="AJ109" i="52"/>
  <c r="AJ33" i="58" s="1"/>
  <c r="AJ33" i="90"/>
  <c r="AJ34" i="96"/>
  <c r="AJ126" i="52"/>
  <c r="AJ34" i="70" s="1"/>
  <c r="Z17" i="97"/>
  <c r="Z17" i="51" s="1"/>
  <c r="Z29" i="72" s="1"/>
  <c r="Z31" i="97"/>
  <c r="Z31" i="51" s="1"/>
  <c r="Z40" i="72" s="1"/>
  <c r="AG15" i="80"/>
  <c r="AG11" i="90" s="1"/>
  <c r="AC61" i="92"/>
  <c r="AF62" i="54"/>
  <c r="AF63" i="95"/>
  <c r="AG62" i="95"/>
  <c r="AD233" i="52"/>
  <c r="AD44" i="64" s="1"/>
  <c r="AJ108" i="52"/>
  <c r="AJ33" i="55" s="1"/>
  <c r="AI171" i="80"/>
  <c r="AI131" i="52" s="1"/>
  <c r="AJ63" i="91"/>
  <c r="AF58" i="90"/>
  <c r="AF63" i="94"/>
  <c r="AB63" i="54"/>
  <c r="AH66" i="80"/>
  <c r="AH33" i="80" s="1"/>
  <c r="AH12" i="94" s="1"/>
  <c r="AB67" i="80"/>
  <c r="AB34" i="80" s="1"/>
  <c r="AA61" i="92"/>
  <c r="AF61" i="90"/>
  <c r="AI58" i="92"/>
  <c r="AH61" i="54"/>
  <c r="Z15" i="97"/>
  <c r="Z15" i="51" s="1"/>
  <c r="Z27" i="72" s="1"/>
  <c r="Z29" i="97"/>
  <c r="Z29" i="51" s="1"/>
  <c r="Z38" i="72" s="1"/>
  <c r="AA173" i="97"/>
  <c r="AA96" i="97" s="1"/>
  <c r="AA46" i="51" s="1"/>
  <c r="AJ170" i="97"/>
  <c r="AJ130" i="52" s="1"/>
  <c r="AC20" i="80"/>
  <c r="AC11" i="95" s="1"/>
  <c r="AJ120" i="52"/>
  <c r="AJ34" i="58" s="1"/>
  <c r="AK57" i="92"/>
  <c r="AI62" i="95"/>
  <c r="AI63" i="94"/>
  <c r="AB62" i="95"/>
  <c r="AI63" i="54"/>
  <c r="Y62" i="80"/>
  <c r="Y29" i="80" s="1"/>
  <c r="AH63" i="80"/>
  <c r="AH30" i="80" s="1"/>
  <c r="AB66" i="80"/>
  <c r="AB33" i="80" s="1"/>
  <c r="AB33" i="52" s="1"/>
  <c r="AB12" i="66" s="1"/>
  <c r="AA62" i="90"/>
  <c r="AI60" i="92"/>
  <c r="AB62" i="92"/>
  <c r="AH58" i="90"/>
  <c r="AH60" i="90"/>
  <c r="AH93" i="52"/>
  <c r="AH31" i="70" s="1"/>
  <c r="AB34" i="92"/>
  <c r="AF113" i="52"/>
  <c r="AF33" i="66" s="1"/>
  <c r="Z126" i="52"/>
  <c r="Z34" i="70" s="1"/>
  <c r="AB33" i="92"/>
  <c r="AE29" i="97"/>
  <c r="AE29" i="51" s="1"/>
  <c r="AE38" i="72" s="1"/>
  <c r="AI174" i="97"/>
  <c r="AI97" i="97" s="1"/>
  <c r="AI47" i="51" s="1"/>
  <c r="AI52" i="72" s="1"/>
  <c r="AI175" i="80"/>
  <c r="AI98" i="80" s="1"/>
  <c r="AI15" i="94" s="1"/>
  <c r="AH175" i="80"/>
  <c r="AH98" i="80" s="1"/>
  <c r="AH15" i="94" s="1"/>
  <c r="Y100" i="80"/>
  <c r="Y15" i="96" s="1"/>
  <c r="Z62" i="93"/>
  <c r="Y63" i="96"/>
  <c r="AB33" i="94"/>
  <c r="AB29" i="94" s="1"/>
  <c r="AI62" i="92"/>
  <c r="AE61" i="92"/>
  <c r="AI58" i="91"/>
  <c r="AC62" i="95"/>
  <c r="AD101" i="52"/>
  <c r="AD32" i="64" s="1"/>
  <c r="AD44" i="90"/>
  <c r="AH170" i="97"/>
  <c r="AH93" i="97" s="1"/>
  <c r="AH43" i="51" s="1"/>
  <c r="AH48" i="72" s="1"/>
  <c r="Y58" i="96"/>
  <c r="AC112" i="52"/>
  <c r="AC33" i="64" s="1"/>
  <c r="AG63" i="80"/>
  <c r="AI66" i="80"/>
  <c r="AI33" i="80" s="1"/>
  <c r="AF62" i="80"/>
  <c r="AF29" i="80" s="1"/>
  <c r="AD58" i="91"/>
  <c r="AB63" i="93"/>
  <c r="AC61" i="91"/>
  <c r="AF62" i="91"/>
  <c r="Z61" i="91"/>
  <c r="AC88" i="52"/>
  <c r="AC31" i="60" s="1"/>
  <c r="AF33" i="91"/>
  <c r="AF110" i="52"/>
  <c r="AF33" i="60" s="1"/>
  <c r="AB14" i="97"/>
  <c r="AB14" i="51" s="1"/>
  <c r="AB26" i="72" s="1"/>
  <c r="AB28" i="97"/>
  <c r="AB266" i="52"/>
  <c r="AB60" i="64" s="1"/>
  <c r="AE309" i="52"/>
  <c r="AE64" i="62" s="1"/>
  <c r="AA54" i="52"/>
  <c r="AA14" i="64" s="1"/>
  <c r="AF41" i="52"/>
  <c r="AF13" i="60" s="1"/>
  <c r="AC50" i="52"/>
  <c r="AC14" i="55" s="1"/>
  <c r="AB40" i="52"/>
  <c r="AB13" i="58" s="1"/>
  <c r="AE254" i="52"/>
  <c r="AE59" i="62" s="1"/>
  <c r="AN31" i="54"/>
  <c r="AD51" i="52"/>
  <c r="AD14" i="58" s="1"/>
  <c r="AD97" i="80"/>
  <c r="AD15" i="93" s="1"/>
  <c r="AD134" i="52"/>
  <c r="AJ174" i="80"/>
  <c r="AJ97" i="80" s="1"/>
  <c r="AJ15" i="93" s="1"/>
  <c r="AK18" i="80"/>
  <c r="AK11" i="93" s="1"/>
  <c r="AK19" i="80"/>
  <c r="AK11" i="94" s="1"/>
  <c r="AG15" i="51"/>
  <c r="AG27" i="72" s="1"/>
  <c r="AN36" i="54"/>
  <c r="AC35" i="54"/>
  <c r="AH268" i="52"/>
  <c r="AH60" i="68" s="1"/>
  <c r="AG256" i="52"/>
  <c r="AG59" i="66" s="1"/>
  <c r="AG79" i="52"/>
  <c r="AG30" i="64" s="1"/>
  <c r="AF255" i="52"/>
  <c r="AF59" i="64" s="1"/>
  <c r="AC251" i="52"/>
  <c r="AC59" i="55" s="1"/>
  <c r="AF56" i="52"/>
  <c r="AF14" i="68" s="1"/>
  <c r="AF313" i="52"/>
  <c r="AF64" i="70" s="1"/>
  <c r="AE39" i="52"/>
  <c r="AE13" i="55" s="1"/>
  <c r="AC75" i="52"/>
  <c r="AC30" i="55" s="1"/>
  <c r="AA90" i="52"/>
  <c r="AA31" i="64" s="1"/>
  <c r="AE20" i="80"/>
  <c r="AE11" i="95" s="1"/>
  <c r="AN60" i="95"/>
  <c r="AO24" i="91"/>
  <c r="AN24" i="92"/>
  <c r="AA93" i="80"/>
  <c r="AA15" i="54" s="1"/>
  <c r="AE32" i="92"/>
  <c r="AE29" i="92" s="1"/>
  <c r="AH29" i="95"/>
  <c r="AN31" i="90"/>
  <c r="AN31" i="92"/>
  <c r="AN59" i="96"/>
  <c r="AN32" i="90"/>
  <c r="AN59" i="94"/>
  <c r="AN31" i="94"/>
  <c r="Y29" i="91"/>
  <c r="Z43" i="52"/>
  <c r="Z13" i="64" s="1"/>
  <c r="AA43" i="52"/>
  <c r="AA13" i="64" s="1"/>
  <c r="AE310" i="52"/>
  <c r="AE64" i="64" s="1"/>
  <c r="Y53" i="52"/>
  <c r="Y14" i="62" s="1"/>
  <c r="AB32" i="51"/>
  <c r="AB41" i="72" s="1"/>
  <c r="AE56" i="52"/>
  <c r="AE14" i="68" s="1"/>
  <c r="AB50" i="52"/>
  <c r="AB14" i="55" s="1"/>
  <c r="AC29" i="54"/>
  <c r="Z54" i="52"/>
  <c r="Z14" i="64" s="1"/>
  <c r="AC311" i="52"/>
  <c r="AC64" i="66" s="1"/>
  <c r="AF16" i="80"/>
  <c r="AE15" i="80"/>
  <c r="AF24" i="54"/>
  <c r="AI56" i="97"/>
  <c r="AH56" i="97"/>
  <c r="AH56" i="52" s="1"/>
  <c r="AH14" i="68" s="1"/>
  <c r="AH54" i="97"/>
  <c r="AH54" i="52" s="1"/>
  <c r="AH14" i="64" s="1"/>
  <c r="AH52" i="97"/>
  <c r="AK51" i="97"/>
  <c r="AI29" i="97"/>
  <c r="AJ50" i="97"/>
  <c r="AI39" i="97"/>
  <c r="AI39" i="52" s="1"/>
  <c r="AI13" i="55" s="1"/>
  <c r="Z52" i="52"/>
  <c r="Z14" i="60" s="1"/>
  <c r="Y40" i="52"/>
  <c r="Y13" i="58" s="1"/>
  <c r="AD46" i="52"/>
  <c r="AD13" i="70" s="1"/>
  <c r="AC51" i="52"/>
  <c r="AC14" i="58" s="1"/>
  <c r="Y44" i="52"/>
  <c r="Y13" i="66" s="1"/>
  <c r="AC54" i="52"/>
  <c r="AC14" i="64" s="1"/>
  <c r="AD52" i="52"/>
  <c r="AD14" i="60" s="1"/>
  <c r="AC92" i="52"/>
  <c r="AC31" i="68" s="1"/>
  <c r="AD67" i="52"/>
  <c r="AD24" i="62" s="1"/>
  <c r="AB258" i="52"/>
  <c r="AB59" i="70" s="1"/>
  <c r="AA101" i="52"/>
  <c r="AA32" i="64" s="1"/>
  <c r="AB257" i="52"/>
  <c r="AB59" i="68" s="1"/>
  <c r="AD258" i="52"/>
  <c r="AD59" i="70" s="1"/>
  <c r="Z96" i="97"/>
  <c r="Z46" i="51" s="1"/>
  <c r="Z51" i="72" s="1"/>
  <c r="Y102" i="52"/>
  <c r="Y32" i="66" s="1"/>
  <c r="AD95" i="97"/>
  <c r="AD45" i="51" s="1"/>
  <c r="AD50" i="72" s="1"/>
  <c r="AB252" i="52"/>
  <c r="AB59" i="58" s="1"/>
  <c r="AF263" i="52"/>
  <c r="AF60" i="58" s="1"/>
  <c r="Z268" i="52"/>
  <c r="Z60" i="68" s="1"/>
  <c r="Y65" i="52"/>
  <c r="Y24" i="58" s="1"/>
  <c r="Z98" i="97"/>
  <c r="Z48" i="51" s="1"/>
  <c r="Z53" i="72" s="1"/>
  <c r="AD98" i="97"/>
  <c r="AD48" i="51" s="1"/>
  <c r="AD53" i="72" s="1"/>
  <c r="AA268" i="52"/>
  <c r="AA60" i="68" s="1"/>
  <c r="AC86" i="52"/>
  <c r="AC31" i="55" s="1"/>
  <c r="AE77" i="52"/>
  <c r="AE30" i="60" s="1"/>
  <c r="AD94" i="97"/>
  <c r="AD44" i="51" s="1"/>
  <c r="AD49" i="72" s="1"/>
  <c r="AC96" i="97"/>
  <c r="AC46" i="51" s="1"/>
  <c r="AC51" i="72" s="1"/>
  <c r="AB66" i="52"/>
  <c r="AB24" i="60" s="1"/>
  <c r="AB70" i="52"/>
  <c r="AB24" i="68" s="1"/>
  <c r="AE255" i="52"/>
  <c r="AE59" i="64" s="1"/>
  <c r="AA92" i="52"/>
  <c r="AA31" i="68" s="1"/>
  <c r="AE79" i="52"/>
  <c r="AE30" i="64" s="1"/>
  <c r="AB97" i="52"/>
  <c r="AB32" i="55" s="1"/>
  <c r="AE92" i="52"/>
  <c r="AE31" i="68" s="1"/>
  <c r="AE80" i="52"/>
  <c r="AE30" i="66" s="1"/>
  <c r="AE87" i="52"/>
  <c r="AE31" i="58" s="1"/>
  <c r="AE86" i="52"/>
  <c r="AE31" i="55" s="1"/>
  <c r="Z312" i="52"/>
  <c r="Z64" i="68" s="1"/>
  <c r="AE93" i="52"/>
  <c r="AE31" i="70" s="1"/>
  <c r="Z251" i="52"/>
  <c r="Z59" i="55" s="1"/>
  <c r="Y313" i="52"/>
  <c r="Y64" i="70" s="1"/>
  <c r="AF89" i="52"/>
  <c r="AF31" i="62" s="1"/>
  <c r="Y311" i="52"/>
  <c r="Y64" i="66" s="1"/>
  <c r="Z310" i="52"/>
  <c r="Z64" i="64" s="1"/>
  <c r="AF95" i="97"/>
  <c r="AF45" i="51" s="1"/>
  <c r="AF50" i="72" s="1"/>
  <c r="Y307" i="52"/>
  <c r="Y64" i="58" s="1"/>
  <c r="AD311" i="52"/>
  <c r="AD64" i="66" s="1"/>
  <c r="Y89" i="52"/>
  <c r="Y31" i="62" s="1"/>
  <c r="AK46" i="97"/>
  <c r="AK33" i="97"/>
  <c r="AK33" i="52" s="1"/>
  <c r="AK12" i="66" s="1"/>
  <c r="AK54" i="97"/>
  <c r="AJ54" i="97"/>
  <c r="AJ54" i="52" s="1"/>
  <c r="AJ14" i="64" s="1"/>
  <c r="AI43" i="97"/>
  <c r="AI43" i="52" s="1"/>
  <c r="AI13" i="64" s="1"/>
  <c r="AK31" i="97"/>
  <c r="AK31" i="52" s="1"/>
  <c r="AK12" i="62" s="1"/>
  <c r="AK52" i="80"/>
  <c r="AK14" i="91" s="1"/>
  <c r="AI52" i="97"/>
  <c r="AI52" i="52" s="1"/>
  <c r="AI14" i="60" s="1"/>
  <c r="AJ29" i="97"/>
  <c r="AI28" i="97"/>
  <c r="AK56" i="97"/>
  <c r="AK56" i="52" s="1"/>
  <c r="AK14" i="68" s="1"/>
  <c r="AI55" i="97"/>
  <c r="AH55" i="97"/>
  <c r="AH55" i="52" s="1"/>
  <c r="AH14" i="66" s="1"/>
  <c r="AK43" i="97"/>
  <c r="AK43" i="52" s="1"/>
  <c r="AK13" i="64" s="1"/>
  <c r="AJ43" i="97"/>
  <c r="AJ43" i="52" s="1"/>
  <c r="AJ13" i="64" s="1"/>
  <c r="AI32" i="97"/>
  <c r="AI53" i="97"/>
  <c r="AI41" i="97"/>
  <c r="AH51" i="97"/>
  <c r="AA87" i="52"/>
  <c r="AA31" i="58" s="1"/>
  <c r="AD177" i="52"/>
  <c r="AD39" i="62" s="1"/>
  <c r="AJ57" i="97"/>
  <c r="AJ57" i="52" s="1"/>
  <c r="AJ14" i="70" s="1"/>
  <c r="AK34" i="97"/>
  <c r="AK34" i="52" s="1"/>
  <c r="AK12" i="68" s="1"/>
  <c r="AK53" i="97"/>
  <c r="AK53" i="52" s="1"/>
  <c r="AK14" i="62" s="1"/>
  <c r="AI40" i="97"/>
  <c r="AI40" i="52" s="1"/>
  <c r="AI13" i="58" s="1"/>
  <c r="AI50" i="97"/>
  <c r="AI50" i="52" s="1"/>
  <c r="AI14" i="55" s="1"/>
  <c r="AI24" i="93"/>
  <c r="AI68" i="52"/>
  <c r="AI24" i="64" s="1"/>
  <c r="AH59" i="96"/>
  <c r="AO59" i="96" s="1"/>
  <c r="AH258" i="52"/>
  <c r="AH59" i="70" s="1"/>
  <c r="AE306" i="52"/>
  <c r="AE64" i="55" s="1"/>
  <c r="AE64" i="54"/>
  <c r="AJ15" i="80"/>
  <c r="AJ11" i="90" s="1"/>
  <c r="AH77" i="52"/>
  <c r="AH30" i="60" s="1"/>
  <c r="AC32" i="51"/>
  <c r="AC41" i="72" s="1"/>
  <c r="AN32" i="54"/>
  <c r="AA71" i="52"/>
  <c r="AA24" i="70" s="1"/>
  <c r="Z67" i="52"/>
  <c r="Z24" i="62" s="1"/>
  <c r="AJ60" i="93"/>
  <c r="AK57" i="54"/>
  <c r="AB59" i="91"/>
  <c r="AE64" i="93"/>
  <c r="Z86" i="52"/>
  <c r="Z31" i="55" s="1"/>
  <c r="AC267" i="52"/>
  <c r="AC60" i="66" s="1"/>
  <c r="AD96" i="97"/>
  <c r="AD46" i="51" s="1"/>
  <c r="AD51" i="72" s="1"/>
  <c r="AI251" i="52"/>
  <c r="AI59" i="55" s="1"/>
  <c r="AI59" i="54"/>
  <c r="Y31" i="95"/>
  <c r="Y92" i="52"/>
  <c r="Y31" i="68" s="1"/>
  <c r="AB100" i="97"/>
  <c r="AB50" i="51" s="1"/>
  <c r="AB55" i="72" s="1"/>
  <c r="AG32" i="54"/>
  <c r="AG97" i="52"/>
  <c r="AG32" i="55" s="1"/>
  <c r="Z64" i="92"/>
  <c r="AN64" i="92" s="1"/>
  <c r="Z309" i="52"/>
  <c r="Z64" i="62" s="1"/>
  <c r="AA52" i="52"/>
  <c r="AA14" i="60" s="1"/>
  <c r="Y19" i="80"/>
  <c r="Z30" i="51"/>
  <c r="Z39" i="72" s="1"/>
  <c r="AO34" i="95"/>
  <c r="Y77" i="52"/>
  <c r="Y30" i="60" s="1"/>
  <c r="AB256" i="52"/>
  <c r="AB59" i="66" s="1"/>
  <c r="AH92" i="52"/>
  <c r="AH31" i="68" s="1"/>
  <c r="AI308" i="52"/>
  <c r="AI64" i="60" s="1"/>
  <c r="AG99" i="52"/>
  <c r="AG32" i="60" s="1"/>
  <c r="AH30" i="94"/>
  <c r="AH80" i="52"/>
  <c r="AH30" i="66" s="1"/>
  <c r="AE34" i="51"/>
  <c r="AE43" i="72" s="1"/>
  <c r="AE16" i="80"/>
  <c r="AE11" i="91" s="1"/>
  <c r="Z95" i="80"/>
  <c r="Z15" i="91" s="1"/>
  <c r="AC14" i="54"/>
  <c r="AN14" i="54" s="1"/>
  <c r="AF60" i="92"/>
  <c r="Z104" i="52"/>
  <c r="Z32" i="70" s="1"/>
  <c r="AF308" i="52"/>
  <c r="AF64" i="60" s="1"/>
  <c r="Z88" i="52"/>
  <c r="Z31" i="60" s="1"/>
  <c r="Y31" i="93"/>
  <c r="AN31" i="93" s="1"/>
  <c r="Y90" i="52"/>
  <c r="Y31" i="64" s="1"/>
  <c r="AH31" i="92"/>
  <c r="AH89" i="52"/>
  <c r="AH31" i="62" s="1"/>
  <c r="AB32" i="92"/>
  <c r="AB100" i="52"/>
  <c r="AB32" i="62" s="1"/>
  <c r="AH251" i="52"/>
  <c r="AH59" i="55" s="1"/>
  <c r="AH59" i="54"/>
  <c r="AE253" i="52"/>
  <c r="AE59" i="60" s="1"/>
  <c r="AE59" i="91"/>
  <c r="AD71" i="52"/>
  <c r="AD24" i="70" s="1"/>
  <c r="AI97" i="80"/>
  <c r="AI15" i="93" s="1"/>
  <c r="AA70" i="52"/>
  <c r="AA24" i="68" s="1"/>
  <c r="AC67" i="52"/>
  <c r="AC24" i="62" s="1"/>
  <c r="AD64" i="95"/>
  <c r="AN64" i="95" s="1"/>
  <c r="AA14" i="93"/>
  <c r="Z32" i="95"/>
  <c r="AN32" i="95" s="1"/>
  <c r="Z103" i="52"/>
  <c r="Z32" i="68" s="1"/>
  <c r="AB60" i="96"/>
  <c r="AB269" i="52"/>
  <c r="AB60" i="70" s="1"/>
  <c r="AE30" i="96"/>
  <c r="AE82" i="52"/>
  <c r="AE30" i="70" s="1"/>
  <c r="AK13" i="96"/>
  <c r="AO13" i="96" s="1"/>
  <c r="AA99" i="97"/>
  <c r="AA49" i="51" s="1"/>
  <c r="AA54" i="72" s="1"/>
  <c r="AD132" i="52"/>
  <c r="Z30" i="80"/>
  <c r="Z12" i="91" s="1"/>
  <c r="AJ66" i="52"/>
  <c r="AJ24" i="60" s="1"/>
  <c r="AD59" i="92"/>
  <c r="AF13" i="91"/>
  <c r="AI64" i="91"/>
  <c r="AA13" i="93"/>
  <c r="AN13" i="93" s="1"/>
  <c r="AD43" i="52"/>
  <c r="AD13" i="64" s="1"/>
  <c r="AG92" i="52"/>
  <c r="AG31" i="68" s="1"/>
  <c r="AC24" i="54"/>
  <c r="AC64" i="52"/>
  <c r="AC24" i="55" s="1"/>
  <c r="AJ32" i="94"/>
  <c r="AJ102" i="52"/>
  <c r="AJ32" i="66" s="1"/>
  <c r="Z14" i="96"/>
  <c r="AC99" i="97"/>
  <c r="AC49" i="51" s="1"/>
  <c r="AC54" i="72" s="1"/>
  <c r="Z68" i="52"/>
  <c r="Z24" i="64" s="1"/>
  <c r="AE24" i="54"/>
  <c r="Y258" i="52"/>
  <c r="Y59" i="70" s="1"/>
  <c r="AF312" i="52"/>
  <c r="AF64" i="68" s="1"/>
  <c r="AK57" i="55"/>
  <c r="AI24" i="92"/>
  <c r="AI67" i="52"/>
  <c r="AI24" i="62" s="1"/>
  <c r="AI24" i="90"/>
  <c r="AI65" i="52"/>
  <c r="AI24" i="58" s="1"/>
  <c r="AC32" i="94"/>
  <c r="AN32" i="94" s="1"/>
  <c r="AC102" i="52"/>
  <c r="AC32" i="66" s="1"/>
  <c r="AD255" i="52"/>
  <c r="AD59" i="64" s="1"/>
  <c r="AD97" i="97"/>
  <c r="AD47" i="51" s="1"/>
  <c r="AD52" i="72" s="1"/>
  <c r="AA96" i="80"/>
  <c r="AA15" i="92" s="1"/>
  <c r="AN30" i="91"/>
  <c r="AG71" i="52"/>
  <c r="AG24" i="70" s="1"/>
  <c r="AD64" i="54"/>
  <c r="Y97" i="52"/>
  <c r="Y32" i="55" s="1"/>
  <c r="AC71" i="52"/>
  <c r="AC24" i="70" s="1"/>
  <c r="AB69" i="52"/>
  <c r="AB24" i="66" s="1"/>
  <c r="Z71" i="52"/>
  <c r="Z24" i="70" s="1"/>
  <c r="AF67" i="52"/>
  <c r="AF24" i="62" s="1"/>
  <c r="Y60" i="90"/>
  <c r="AG60" i="93"/>
  <c r="AC82" i="52"/>
  <c r="AC30" i="70" s="1"/>
  <c r="AG269" i="52"/>
  <c r="AG60" i="70" s="1"/>
  <c r="AH76" i="52"/>
  <c r="AH30" i="58" s="1"/>
  <c r="AC253" i="52"/>
  <c r="AC59" i="60" s="1"/>
  <c r="Z99" i="52"/>
  <c r="Z32" i="60" s="1"/>
  <c r="AI269" i="52"/>
  <c r="AI60" i="70" s="1"/>
  <c r="AC59" i="90"/>
  <c r="AC252" i="52"/>
  <c r="AC59" i="58" s="1"/>
  <c r="AI32" i="90"/>
  <c r="AI98" i="52"/>
  <c r="AI32" i="58" s="1"/>
  <c r="AB51" i="52"/>
  <c r="AB14" i="58" s="1"/>
  <c r="AE45" i="52"/>
  <c r="AE13" i="68" s="1"/>
  <c r="AO70" i="94"/>
  <c r="AD64" i="52"/>
  <c r="AD24" i="55" s="1"/>
  <c r="AH68" i="52"/>
  <c r="AH24" i="64" s="1"/>
  <c r="AE65" i="52"/>
  <c r="AE24" i="58" s="1"/>
  <c r="AE71" i="52"/>
  <c r="AE24" i="70" s="1"/>
  <c r="AH65" i="52"/>
  <c r="AH24" i="58" s="1"/>
  <c r="AB71" i="52"/>
  <c r="AB24" i="70" s="1"/>
  <c r="Y59" i="54"/>
  <c r="AN59" i="54" s="1"/>
  <c r="AD256" i="52"/>
  <c r="AD59" i="66" s="1"/>
  <c r="AB267" i="52"/>
  <c r="AB60" i="66" s="1"/>
  <c r="AF78" i="52"/>
  <c r="AF30" i="62" s="1"/>
  <c r="AE99" i="52"/>
  <c r="AE32" i="60" s="1"/>
  <c r="AH75" i="52"/>
  <c r="AH30" i="55" s="1"/>
  <c r="AJ99" i="52"/>
  <c r="AJ32" i="60" s="1"/>
  <c r="AG86" i="52"/>
  <c r="AG31" i="55" s="1"/>
  <c r="AE268" i="52"/>
  <c r="AE60" i="68" s="1"/>
  <c r="AJ82" i="52"/>
  <c r="AJ30" i="70" s="1"/>
  <c r="AN24" i="93"/>
  <c r="AH66" i="52"/>
  <c r="AH24" i="60" s="1"/>
  <c r="AI69" i="52"/>
  <c r="AI24" i="66" s="1"/>
  <c r="AD68" i="52"/>
  <c r="AD24" i="64" s="1"/>
  <c r="Y60" i="54"/>
  <c r="AB75" i="52"/>
  <c r="AB30" i="55" s="1"/>
  <c r="AA44" i="52"/>
  <c r="AA13" i="66" s="1"/>
  <c r="AH87" i="52"/>
  <c r="AH31" i="58" s="1"/>
  <c r="AB80" i="52"/>
  <c r="AB30" i="66" s="1"/>
  <c r="AG91" i="52"/>
  <c r="AG31" i="66" s="1"/>
  <c r="AI30" i="93"/>
  <c r="AI79" i="52"/>
  <c r="AI30" i="64" s="1"/>
  <c r="AA307" i="52"/>
  <c r="AA64" i="58" s="1"/>
  <c r="AD44" i="52"/>
  <c r="AD13" i="66" s="1"/>
  <c r="Y267" i="52"/>
  <c r="Y60" i="66" s="1"/>
  <c r="AH262" i="52"/>
  <c r="AH60" i="55" s="1"/>
  <c r="AH60" i="54"/>
  <c r="AH32" i="93"/>
  <c r="AH101" i="52"/>
  <c r="AH32" i="64" s="1"/>
  <c r="AJ60" i="94"/>
  <c r="AJ267" i="52"/>
  <c r="AJ60" i="66" s="1"/>
  <c r="AH32" i="54"/>
  <c r="AH97" i="52"/>
  <c r="AH32" i="55" s="1"/>
  <c r="AF30" i="95"/>
  <c r="AF81" i="52"/>
  <c r="AF30" i="68" s="1"/>
  <c r="AB263" i="52"/>
  <c r="AB60" i="58" s="1"/>
  <c r="AI14" i="94"/>
  <c r="AJ13" i="93"/>
  <c r="AJ13" i="95"/>
  <c r="Y264" i="52"/>
  <c r="Y60" i="60" s="1"/>
  <c r="AA312" i="52"/>
  <c r="AA64" i="68" s="1"/>
  <c r="AA313" i="52"/>
  <c r="AA64" i="70" s="1"/>
  <c r="AC43" i="52"/>
  <c r="AC13" i="64" s="1"/>
  <c r="AB56" i="52"/>
  <c r="AB14" i="68" s="1"/>
  <c r="AB102" i="52"/>
  <c r="AB32" i="66" s="1"/>
  <c r="Z307" i="52"/>
  <c r="Z64" i="58" s="1"/>
  <c r="AF40" i="52"/>
  <c r="AF13" i="58" s="1"/>
  <c r="Z42" i="52"/>
  <c r="Z13" i="62" s="1"/>
  <c r="AD103" i="52"/>
  <c r="AD32" i="68" s="1"/>
  <c r="AD77" i="52"/>
  <c r="AD30" i="60" s="1"/>
  <c r="AO28" i="93"/>
  <c r="AK57" i="60"/>
  <c r="AJ88" i="52"/>
  <c r="AJ31" i="60" s="1"/>
  <c r="AD76" i="52"/>
  <c r="AD30" i="58" s="1"/>
  <c r="Y309" i="52"/>
  <c r="Y64" i="62" s="1"/>
  <c r="AB43" i="52"/>
  <c r="AB13" i="64" s="1"/>
  <c r="Y45" i="52"/>
  <c r="Y13" i="68" s="1"/>
  <c r="AA56" i="52"/>
  <c r="AA14" i="68" s="1"/>
  <c r="Y81" i="52"/>
  <c r="Y30" i="68" s="1"/>
  <c r="AE264" i="52"/>
  <c r="AE60" i="60" s="1"/>
  <c r="AF264" i="52"/>
  <c r="AF60" i="60" s="1"/>
  <c r="Y55" i="52"/>
  <c r="Y14" i="66" s="1"/>
  <c r="AC306" i="52"/>
  <c r="AC64" i="55" s="1"/>
  <c r="AA39" i="52"/>
  <c r="AA13" i="55" s="1"/>
  <c r="AC76" i="52"/>
  <c r="AC30" i="58" s="1"/>
  <c r="Z269" i="52"/>
  <c r="Z60" i="70" s="1"/>
  <c r="Z254" i="52"/>
  <c r="Z59" i="62" s="1"/>
  <c r="AF35" i="51"/>
  <c r="AO32" i="96"/>
  <c r="AK19" i="51"/>
  <c r="AK31" i="72" s="1"/>
  <c r="AC34" i="52"/>
  <c r="AC12" i="68" s="1"/>
  <c r="AC12" i="95"/>
  <c r="AH34" i="52"/>
  <c r="AH12" i="68" s="1"/>
  <c r="AO32" i="91"/>
  <c r="AK17" i="51"/>
  <c r="AK29" i="72" s="1"/>
  <c r="AH166" i="52"/>
  <c r="AH38" i="62" s="1"/>
  <c r="AH96" i="97"/>
  <c r="AH46" i="51" s="1"/>
  <c r="AH51" i="72" s="1"/>
  <c r="AI60" i="95"/>
  <c r="AI268" i="52"/>
  <c r="AI60" i="68" s="1"/>
  <c r="AI32" i="95"/>
  <c r="AI103" i="52"/>
  <c r="AI32" i="68" s="1"/>
  <c r="AD263" i="52"/>
  <c r="AD60" i="58" s="1"/>
  <c r="AB93" i="52"/>
  <c r="AB31" i="70" s="1"/>
  <c r="Z89" i="52"/>
  <c r="Z31" i="62" s="1"/>
  <c r="AA35" i="95"/>
  <c r="AJ12" i="90"/>
  <c r="AO70" i="90"/>
  <c r="AO70" i="93"/>
  <c r="AN70" i="54"/>
  <c r="AN59" i="93"/>
  <c r="AC98" i="52"/>
  <c r="AC32" i="58" s="1"/>
  <c r="AG29" i="94"/>
  <c r="AG30" i="92"/>
  <c r="AG78" i="52"/>
  <c r="AG30" i="62" s="1"/>
  <c r="AE31" i="91"/>
  <c r="AE88" i="52"/>
  <c r="AE31" i="60" s="1"/>
  <c r="AD265" i="52"/>
  <c r="AD60" i="62" s="1"/>
  <c r="AE30" i="52"/>
  <c r="AE12" i="60" s="1"/>
  <c r="AG30" i="91"/>
  <c r="AG77" i="52"/>
  <c r="AG30" i="60" s="1"/>
  <c r="AH30" i="92"/>
  <c r="AH78" i="52"/>
  <c r="AH30" i="62" s="1"/>
  <c r="AJ31" i="94"/>
  <c r="AJ91" i="52"/>
  <c r="AJ31" i="66" s="1"/>
  <c r="AO13" i="54"/>
  <c r="AK57" i="58"/>
  <c r="Y42" i="52"/>
  <c r="Y13" i="62" s="1"/>
  <c r="AE103" i="52"/>
  <c r="AE32" i="68" s="1"/>
  <c r="AE258" i="52"/>
  <c r="AE59" i="70" s="1"/>
  <c r="AD88" i="52"/>
  <c r="AD31" i="60" s="1"/>
  <c r="Z79" i="52"/>
  <c r="Z30" i="64" s="1"/>
  <c r="AA60" i="94"/>
  <c r="AA267" i="52"/>
  <c r="AA60" i="66" s="1"/>
  <c r="AG14" i="92"/>
  <c r="AO14" i="92" s="1"/>
  <c r="AG53" i="52"/>
  <c r="AG14" i="62" s="1"/>
  <c r="AI14" i="91"/>
  <c r="AD92" i="52"/>
  <c r="AD31" i="68" s="1"/>
  <c r="AE256" i="52"/>
  <c r="AE59" i="66" s="1"/>
  <c r="AC136" i="52"/>
  <c r="AN70" i="96"/>
  <c r="AK57" i="91"/>
  <c r="AB30" i="92"/>
  <c r="AB78" i="52"/>
  <c r="AB30" i="62" s="1"/>
  <c r="AI31" i="90"/>
  <c r="AI87" i="52"/>
  <c r="AI31" i="58" s="1"/>
  <c r="AG14" i="95"/>
  <c r="AO14" i="95" s="1"/>
  <c r="AI13" i="92"/>
  <c r="AK13" i="93"/>
  <c r="AN70" i="94"/>
  <c r="AG17" i="51"/>
  <c r="AG29" i="72" s="1"/>
  <c r="AO70" i="95"/>
  <c r="AO70" i="91"/>
  <c r="AN13" i="94"/>
  <c r="AE307" i="52"/>
  <c r="AE64" i="58" s="1"/>
  <c r="AE64" i="90"/>
  <c r="AN64" i="90" s="1"/>
  <c r="AB81" i="52"/>
  <c r="AB30" i="68" s="1"/>
  <c r="AB262" i="52"/>
  <c r="AB60" i="55" s="1"/>
  <c r="Z19" i="97"/>
  <c r="AC20" i="56"/>
  <c r="AC20" i="97" s="1"/>
  <c r="AB177" i="52"/>
  <c r="AB39" i="62" s="1"/>
  <c r="AA20" i="56"/>
  <c r="AA20" i="97" s="1"/>
  <c r="AA20" i="51" s="1"/>
  <c r="AA32" i="72" s="1"/>
  <c r="AE20" i="56"/>
  <c r="AE20" i="97" s="1"/>
  <c r="AE20" i="51" s="1"/>
  <c r="AE32" i="72" s="1"/>
  <c r="Z20" i="56"/>
  <c r="Z20" i="97" s="1"/>
  <c r="AE53" i="52"/>
  <c r="AE14" i="62" s="1"/>
  <c r="AC57" i="52"/>
  <c r="AC14" i="70" s="1"/>
  <c r="Z50" i="52"/>
  <c r="Z14" i="55" s="1"/>
  <c r="AE75" i="52"/>
  <c r="AE30" i="55" s="1"/>
  <c r="AE98" i="52"/>
  <c r="AE32" i="58" s="1"/>
  <c r="AF75" i="52"/>
  <c r="AF30" i="55" s="1"/>
  <c r="AC101" i="52"/>
  <c r="AC32" i="64" s="1"/>
  <c r="AB67" i="52"/>
  <c r="AB24" i="62" s="1"/>
  <c r="AB264" i="52"/>
  <c r="AB60" i="60" s="1"/>
  <c r="AE265" i="52"/>
  <c r="AE60" i="62" s="1"/>
  <c r="AE311" i="52"/>
  <c r="AE64" i="66" s="1"/>
  <c r="Y253" i="52"/>
  <c r="Y59" i="60" s="1"/>
  <c r="AO65" i="90"/>
  <c r="AN28" i="94"/>
  <c r="AN25" i="92"/>
  <c r="AN27" i="94"/>
  <c r="AI163" i="52"/>
  <c r="AI38" i="55" s="1"/>
  <c r="AC223" i="52"/>
  <c r="AC43" i="66" s="1"/>
  <c r="AF20" i="56"/>
  <c r="AF20" i="97" s="1"/>
  <c r="Y17" i="49"/>
  <c r="AB17" i="49"/>
  <c r="AB255" i="52"/>
  <c r="AB59" i="64" s="1"/>
  <c r="AD57" i="52"/>
  <c r="AD14" i="70" s="1"/>
  <c r="Y54" i="52"/>
  <c r="Y14" i="64" s="1"/>
  <c r="AO25" i="96"/>
  <c r="AF17" i="49"/>
  <c r="AG168" i="52"/>
  <c r="AG38" i="66" s="1"/>
  <c r="Y265" i="52"/>
  <c r="Y60" i="62" s="1"/>
  <c r="AB55" i="52"/>
  <c r="AB14" i="66" s="1"/>
  <c r="AB57" i="52"/>
  <c r="AB14" i="70" s="1"/>
  <c r="AF44" i="52"/>
  <c r="AF13" i="66" s="1"/>
  <c r="AF97" i="97"/>
  <c r="AF47" i="51" s="1"/>
  <c r="AF52" i="72" s="1"/>
  <c r="Z75" i="52"/>
  <c r="Z30" i="55" s="1"/>
  <c r="AA265" i="52"/>
  <c r="AA60" i="62" s="1"/>
  <c r="AF100" i="97"/>
  <c r="AF50" i="51" s="1"/>
  <c r="AF55" i="72" s="1"/>
  <c r="AC258" i="52"/>
  <c r="AC59" i="70" s="1"/>
  <c r="AE96" i="97"/>
  <c r="AE46" i="51" s="1"/>
  <c r="AE51" i="72" s="1"/>
  <c r="Z263" i="52"/>
  <c r="Z60" i="58" s="1"/>
  <c r="AA257" i="52"/>
  <c r="AA59" i="68" s="1"/>
  <c r="AE68" i="52"/>
  <c r="AE24" i="64" s="1"/>
  <c r="AB311" i="52"/>
  <c r="AB64" i="66" s="1"/>
  <c r="AA308" i="52"/>
  <c r="AA64" i="60" s="1"/>
  <c r="AF306" i="52"/>
  <c r="AF64" i="55" s="1"/>
  <c r="AO66" i="92"/>
  <c r="AO72" i="90"/>
  <c r="AO27" i="91"/>
  <c r="AN26" i="95"/>
  <c r="AN27" i="92"/>
  <c r="AG165" i="52"/>
  <c r="AG38" i="60" s="1"/>
  <c r="AD33" i="52"/>
  <c r="AD12" i="66" s="1"/>
  <c r="AD12" i="94"/>
  <c r="AB32" i="52"/>
  <c r="AB12" i="64" s="1"/>
  <c r="AB12" i="93"/>
  <c r="AE12" i="90"/>
  <c r="AJ176" i="80"/>
  <c r="AJ136" i="52" s="1"/>
  <c r="AN70" i="92"/>
  <c r="AK57" i="95"/>
  <c r="AO70" i="92"/>
  <c r="AJ173" i="80"/>
  <c r="AJ133" i="52" s="1"/>
  <c r="AB18" i="80"/>
  <c r="AB11" i="93" s="1"/>
  <c r="AI170" i="80"/>
  <c r="AI93" i="80" s="1"/>
  <c r="AI15" i="54" s="1"/>
  <c r="AD95" i="80"/>
  <c r="AD15" i="91" s="1"/>
  <c r="AN14" i="90"/>
  <c r="AE35" i="80"/>
  <c r="Y12" i="93"/>
  <c r="Y32" i="52"/>
  <c r="Y12" i="64" s="1"/>
  <c r="AE131" i="52"/>
  <c r="AO70" i="54"/>
  <c r="AK57" i="90"/>
  <c r="AD21" i="80"/>
  <c r="AF69" i="52"/>
  <c r="AF24" i="66" s="1"/>
  <c r="AI71" i="52"/>
  <c r="AI24" i="70" s="1"/>
  <c r="AE60" i="93"/>
  <c r="AN60" i="93" s="1"/>
  <c r="AG267" i="52"/>
  <c r="AG60" i="66" s="1"/>
  <c r="AA88" i="52"/>
  <c r="AA31" i="60" s="1"/>
  <c r="AH269" i="52"/>
  <c r="AH60" i="70" s="1"/>
  <c r="AH81" i="52"/>
  <c r="AH30" i="68" s="1"/>
  <c r="AJ24" i="95"/>
  <c r="AO24" i="95" s="1"/>
  <c r="AJ70" i="52"/>
  <c r="AJ24" i="68" s="1"/>
  <c r="AB94" i="97"/>
  <c r="AB44" i="51" s="1"/>
  <c r="AB49" i="72" s="1"/>
  <c r="Y99" i="97"/>
  <c r="Y49" i="51" s="1"/>
  <c r="Y54" i="72" s="1"/>
  <c r="AD93" i="97"/>
  <c r="AD43" i="51" s="1"/>
  <c r="AD48" i="72" s="1"/>
  <c r="Y60" i="92"/>
  <c r="AH59" i="91"/>
  <c r="AN14" i="95"/>
  <c r="AB104" i="52"/>
  <c r="AB32" i="70" s="1"/>
  <c r="AE91" i="52"/>
  <c r="AE31" i="66" s="1"/>
  <c r="AD60" i="94"/>
  <c r="AD267" i="52"/>
  <c r="AD60" i="66" s="1"/>
  <c r="AH24" i="96"/>
  <c r="AO24" i="96" s="1"/>
  <c r="AH71" i="52"/>
  <c r="AH24" i="70" s="1"/>
  <c r="Z266" i="52"/>
  <c r="Z60" i="64" s="1"/>
  <c r="AD19" i="80"/>
  <c r="AD19" i="52" s="1"/>
  <c r="AD11" i="66" s="1"/>
  <c r="AK21" i="80"/>
  <c r="AK11" i="96" s="1"/>
  <c r="AK12" i="92"/>
  <c r="AF269" i="52"/>
  <c r="AF60" i="70" s="1"/>
  <c r="AG24" i="93"/>
  <c r="AG68" i="52"/>
  <c r="AG24" i="64" s="1"/>
  <c r="AJ254" i="52"/>
  <c r="AJ59" i="62" s="1"/>
  <c r="AJ59" i="92"/>
  <c r="AA30" i="96"/>
  <c r="AA82" i="52"/>
  <c r="AA30" i="70" s="1"/>
  <c r="AA32" i="96"/>
  <c r="AA104" i="52"/>
  <c r="AA32" i="70" s="1"/>
  <c r="AA100" i="52"/>
  <c r="AA32" i="62" s="1"/>
  <c r="AH86" i="52"/>
  <c r="AH31" i="55" s="1"/>
  <c r="AF268" i="52"/>
  <c r="AF60" i="68" s="1"/>
  <c r="AG80" i="52"/>
  <c r="AG30" i="66" s="1"/>
  <c r="AB98" i="52"/>
  <c r="AB32" i="58" s="1"/>
  <c r="AE76" i="52"/>
  <c r="AE30" i="58" s="1"/>
  <c r="Y32" i="96"/>
  <c r="Y104" i="52"/>
  <c r="Y32" i="70" s="1"/>
  <c r="AN64" i="96"/>
  <c r="AA69" i="52"/>
  <c r="AA24" i="66" s="1"/>
  <c r="AD99" i="52"/>
  <c r="AD32" i="60" s="1"/>
  <c r="AB77" i="52"/>
  <c r="AB30" i="60" s="1"/>
  <c r="AI263" i="52"/>
  <c r="AI60" i="58" s="1"/>
  <c r="AI60" i="90"/>
  <c r="AJ265" i="52"/>
  <c r="AJ60" i="62" s="1"/>
  <c r="AJ60" i="92"/>
  <c r="Z64" i="52"/>
  <c r="Z24" i="55" s="1"/>
  <c r="Y257" i="52"/>
  <c r="Y59" i="68" s="1"/>
  <c r="AA31" i="96"/>
  <c r="AA93" i="52"/>
  <c r="AA31" i="70" s="1"/>
  <c r="AG60" i="95"/>
  <c r="AG268" i="52"/>
  <c r="AG60" i="68" s="1"/>
  <c r="AB254" i="52"/>
  <c r="AB59" i="62" s="1"/>
  <c r="Y37" i="94"/>
  <c r="Y157" i="52"/>
  <c r="Y37" i="66" s="1"/>
  <c r="AF198" i="52"/>
  <c r="AF41" i="60" s="1"/>
  <c r="Y64" i="52"/>
  <c r="Y24" i="55" s="1"/>
  <c r="AG64" i="93"/>
  <c r="AE90" i="52"/>
  <c r="AE31" i="64" s="1"/>
  <c r="AI101" i="52"/>
  <c r="AI32" i="64" s="1"/>
  <c r="AD91" i="52"/>
  <c r="AD31" i="66" s="1"/>
  <c r="AD86" i="52"/>
  <c r="AD31" i="55" s="1"/>
  <c r="AA103" i="52"/>
  <c r="AA32" i="68" s="1"/>
  <c r="Y87" i="52"/>
  <c r="Y31" i="58" s="1"/>
  <c r="AD93" i="52"/>
  <c r="AD31" i="70" s="1"/>
  <c r="Y256" i="52"/>
  <c r="Y59" i="66" s="1"/>
  <c r="AD35" i="97"/>
  <c r="AC37" i="91"/>
  <c r="AC154" i="52"/>
  <c r="AC37" i="60" s="1"/>
  <c r="AA253" i="52"/>
  <c r="AA59" i="60" s="1"/>
  <c r="AG36" i="96"/>
  <c r="AG148" i="52"/>
  <c r="AG36" i="70" s="1"/>
  <c r="AO25" i="94"/>
  <c r="AB251" i="52"/>
  <c r="AB59" i="55" s="1"/>
  <c r="AD29" i="97"/>
  <c r="AD29" i="51" s="1"/>
  <c r="AD38" i="72" s="1"/>
  <c r="Y176" i="52"/>
  <c r="Y39" i="60" s="1"/>
  <c r="Y180" i="52"/>
  <c r="Y39" i="68" s="1"/>
  <c r="Z81" i="52"/>
  <c r="Z30" i="68" s="1"/>
  <c r="AD252" i="52"/>
  <c r="AD59" i="58" s="1"/>
  <c r="AC254" i="52"/>
  <c r="AC59" i="62" s="1"/>
  <c r="AA79" i="52"/>
  <c r="AA30" i="64" s="1"/>
  <c r="AA263" i="52"/>
  <c r="AA60" i="58" s="1"/>
  <c r="Z264" i="52"/>
  <c r="Z60" i="60" s="1"/>
  <c r="Y269" i="52"/>
  <c r="Y60" i="70" s="1"/>
  <c r="AJ40" i="93"/>
  <c r="AJ189" i="52"/>
  <c r="AJ40" i="64" s="1"/>
  <c r="AC56" i="52"/>
  <c r="AC14" i="68" s="1"/>
  <c r="AN27" i="91"/>
  <c r="AD35" i="95"/>
  <c r="AO39" i="54"/>
  <c r="AD17" i="97"/>
  <c r="AD17" i="51" s="1"/>
  <c r="AF18" i="56"/>
  <c r="AF18" i="97" s="1"/>
  <c r="AD175" i="80"/>
  <c r="AN28" i="95"/>
  <c r="AA177" i="80"/>
  <c r="AB253" i="52"/>
  <c r="AB59" i="60" s="1"/>
  <c r="AA251" i="52"/>
  <c r="AA59" i="55" s="1"/>
  <c r="AB307" i="52"/>
  <c r="AB64" i="58" s="1"/>
  <c r="Z34" i="97"/>
  <c r="Z34" i="51" s="1"/>
  <c r="Z43" i="72" s="1"/>
  <c r="Z35" i="95"/>
  <c r="AD14" i="97"/>
  <c r="AO26" i="96"/>
  <c r="Y18" i="56"/>
  <c r="Y18" i="97" s="1"/>
  <c r="AJ18" i="49"/>
  <c r="AK224" i="52"/>
  <c r="AK43" i="68" s="1"/>
  <c r="AA252" i="52"/>
  <c r="AA59" i="58" s="1"/>
  <c r="AD39" i="52"/>
  <c r="AD13" i="55" s="1"/>
  <c r="AO37" i="54"/>
  <c r="AO27" i="96"/>
  <c r="AE18" i="56"/>
  <c r="AE18" i="97" s="1"/>
  <c r="AI200" i="52"/>
  <c r="AI41" i="64" s="1"/>
  <c r="Z18" i="56"/>
  <c r="Z18" i="97" s="1"/>
  <c r="Z18" i="51" s="1"/>
  <c r="Z30" i="72" s="1"/>
  <c r="AC18" i="56"/>
  <c r="AC18" i="97" s="1"/>
  <c r="AA35" i="93"/>
  <c r="AB18" i="56"/>
  <c r="AB18" i="97" s="1"/>
  <c r="AK167" i="52"/>
  <c r="AK38" i="64" s="1"/>
  <c r="AK35" i="64" s="1"/>
  <c r="AK12" i="90"/>
  <c r="AC16" i="51"/>
  <c r="AC28" i="72" s="1"/>
  <c r="AH15" i="51"/>
  <c r="AH27" i="72" s="1"/>
  <c r="Y31" i="51"/>
  <c r="Y40" i="72" s="1"/>
  <c r="Y93" i="80"/>
  <c r="Y15" i="54" s="1"/>
  <c r="Y130" i="52"/>
  <c r="AE16" i="51"/>
  <c r="AE28" i="72" s="1"/>
  <c r="AF30" i="52"/>
  <c r="AF12" i="60" s="1"/>
  <c r="AB12" i="91"/>
  <c r="AF12" i="95"/>
  <c r="AJ172" i="97"/>
  <c r="AJ95" i="97" s="1"/>
  <c r="AJ45" i="51" s="1"/>
  <c r="AJ50" i="72" s="1"/>
  <c r="AJ172" i="80"/>
  <c r="AJ95" i="80" s="1"/>
  <c r="AJ15" i="91" s="1"/>
  <c r="Z133" i="52"/>
  <c r="Z96" i="80"/>
  <c r="Z15" i="92" s="1"/>
  <c r="AK12" i="94"/>
  <c r="AK57" i="93"/>
  <c r="AK12" i="93"/>
  <c r="AN70" i="95"/>
  <c r="AG12" i="90"/>
  <c r="AE135" i="52"/>
  <c r="AI60" i="94"/>
  <c r="AI267" i="52"/>
  <c r="AI60" i="66" s="1"/>
  <c r="Z91" i="52"/>
  <c r="Z31" i="66" s="1"/>
  <c r="AH90" i="52"/>
  <c r="AH31" i="64" s="1"/>
  <c r="AH13" i="93"/>
  <c r="AC91" i="52"/>
  <c r="AC31" i="66" s="1"/>
  <c r="AG143" i="52"/>
  <c r="AG36" i="60" s="1"/>
  <c r="AG36" i="91"/>
  <c r="AG67" i="52"/>
  <c r="AG24" i="62" s="1"/>
  <c r="AC66" i="52"/>
  <c r="AC24" i="60" s="1"/>
  <c r="AF60" i="91"/>
  <c r="AJ86" i="52"/>
  <c r="AJ31" i="55" s="1"/>
  <c r="AF102" i="52"/>
  <c r="AF32" i="66" s="1"/>
  <c r="Z77" i="52"/>
  <c r="Z30" i="60" s="1"/>
  <c r="AH104" i="52"/>
  <c r="AH32" i="70" s="1"/>
  <c r="AF91" i="52"/>
  <c r="AF31" i="66" s="1"/>
  <c r="AF258" i="52"/>
  <c r="AF59" i="70" s="1"/>
  <c r="AH265" i="52"/>
  <c r="AH60" i="62" s="1"/>
  <c r="AG43" i="52"/>
  <c r="AG13" i="64" s="1"/>
  <c r="AI31" i="94"/>
  <c r="AI91" i="52"/>
  <c r="AI31" i="66" s="1"/>
  <c r="AK14" i="96"/>
  <c r="AC42" i="52"/>
  <c r="AC13" i="62" s="1"/>
  <c r="Y266" i="52"/>
  <c r="Y60" i="64" s="1"/>
  <c r="AI13" i="93"/>
  <c r="Y306" i="52"/>
  <c r="Y64" i="55" s="1"/>
  <c r="AA60" i="54"/>
  <c r="AD60" i="54"/>
  <c r="AC90" i="52"/>
  <c r="AC31" i="64" s="1"/>
  <c r="AJ256" i="52"/>
  <c r="AJ59" i="66" s="1"/>
  <c r="AB87" i="52"/>
  <c r="AB31" i="58" s="1"/>
  <c r="AJ60" i="96"/>
  <c r="AO60" i="96" s="1"/>
  <c r="AJ269" i="52"/>
  <c r="AJ60" i="70" s="1"/>
  <c r="AG98" i="52"/>
  <c r="AG32" i="58" s="1"/>
  <c r="AG32" i="90"/>
  <c r="AF87" i="52"/>
  <c r="AF31" i="58" s="1"/>
  <c r="AF31" i="96"/>
  <c r="AF93" i="52"/>
  <c r="AF31" i="70" s="1"/>
  <c r="AB30" i="90"/>
  <c r="AB76" i="52"/>
  <c r="AB30" i="58" s="1"/>
  <c r="AA35" i="94"/>
  <c r="AO70" i="96"/>
  <c r="Z60" i="92"/>
  <c r="AI99" i="52"/>
  <c r="AI32" i="60" s="1"/>
  <c r="AG101" i="52"/>
  <c r="AG32" i="64" s="1"/>
  <c r="AD78" i="52"/>
  <c r="AD30" i="62" s="1"/>
  <c r="AE78" i="52"/>
  <c r="AE30" i="62" s="1"/>
  <c r="AD269" i="52"/>
  <c r="AD60" i="70" s="1"/>
  <c r="AF77" i="52"/>
  <c r="AF30" i="60" s="1"/>
  <c r="Y91" i="52"/>
  <c r="Y31" i="66" s="1"/>
  <c r="AA75" i="52"/>
  <c r="AA30" i="55" s="1"/>
  <c r="AI89" i="52"/>
  <c r="AI31" i="62" s="1"/>
  <c r="Z82" i="52"/>
  <c r="Z30" i="70" s="1"/>
  <c r="Z98" i="52"/>
  <c r="Z32" i="58" s="1"/>
  <c r="AO65" i="95"/>
  <c r="AO69" i="93"/>
  <c r="AO69" i="94"/>
  <c r="AO72" i="93"/>
  <c r="AO27" i="94"/>
  <c r="AN26" i="96"/>
  <c r="AO25" i="90"/>
  <c r="AO26" i="94"/>
  <c r="Y20" i="56"/>
  <c r="Y20" i="97" s="1"/>
  <c r="Y20" i="51" s="1"/>
  <c r="Z176" i="80"/>
  <c r="AO67" i="94"/>
  <c r="AN69" i="93"/>
  <c r="AN25" i="94"/>
  <c r="AO28" i="92"/>
  <c r="AN27" i="90"/>
  <c r="AN27" i="93"/>
  <c r="AN69" i="92"/>
  <c r="AO67" i="93"/>
  <c r="AN72" i="94"/>
  <c r="AN66" i="91"/>
  <c r="AO66" i="54"/>
  <c r="AN69" i="90"/>
  <c r="AO68" i="54"/>
  <c r="AN66" i="90"/>
  <c r="AO25" i="54"/>
  <c r="AN26" i="93"/>
  <c r="AO25" i="93"/>
  <c r="AO26" i="90"/>
  <c r="AO28" i="96"/>
  <c r="AO28" i="94"/>
  <c r="AB265" i="52"/>
  <c r="AB60" i="62" s="1"/>
  <c r="AA51" i="52"/>
  <c r="AA14" i="58" s="1"/>
  <c r="AN67" i="92"/>
  <c r="AO26" i="54"/>
  <c r="AO66" i="91"/>
  <c r="AN67" i="54"/>
  <c r="AO26" i="95"/>
  <c r="AO28" i="91"/>
  <c r="AO27" i="93"/>
  <c r="AN26" i="90"/>
  <c r="AN27" i="96"/>
  <c r="AO25" i="92"/>
  <c r="Z132" i="52"/>
  <c r="Z95" i="97"/>
  <c r="Z45" i="51" s="1"/>
  <c r="Z50" i="72" s="1"/>
  <c r="AA99" i="80"/>
  <c r="AA15" i="95" s="1"/>
  <c r="AA136" i="52"/>
  <c r="AE133" i="52"/>
  <c r="AE96" i="80"/>
  <c r="AE15" i="92" s="1"/>
  <c r="AC133" i="52"/>
  <c r="AC96" i="80"/>
  <c r="AC15" i="92" s="1"/>
  <c r="AE136" i="52"/>
  <c r="AN70" i="93"/>
  <c r="AE17" i="97"/>
  <c r="AE31" i="97"/>
  <c r="AE31" i="51" s="1"/>
  <c r="AE40" i="72" s="1"/>
  <c r="Z46" i="52"/>
  <c r="Z13" i="70" s="1"/>
  <c r="AF19" i="97"/>
  <c r="AF33" i="97"/>
  <c r="AD34" i="97"/>
  <c r="AF28" i="97"/>
  <c r="AG169" i="52"/>
  <c r="AG38" i="68" s="1"/>
  <c r="AG38" i="95"/>
  <c r="AG147" i="52"/>
  <c r="AG36" i="68" s="1"/>
  <c r="AG36" i="95"/>
  <c r="AO36" i="95" s="1"/>
  <c r="AC29" i="97"/>
  <c r="Z32" i="97"/>
  <c r="AC19" i="97"/>
  <c r="AC19" i="51" s="1"/>
  <c r="AC33" i="97"/>
  <c r="AC52" i="52"/>
  <c r="AC14" i="60" s="1"/>
  <c r="AN68" i="95"/>
  <c r="AN66" i="96"/>
  <c r="AO71" i="96"/>
  <c r="AO66" i="96"/>
  <c r="AO72" i="94"/>
  <c r="AO69" i="92"/>
  <c r="AO68" i="93"/>
  <c r="AO71" i="94"/>
  <c r="AO65" i="92"/>
  <c r="AO65" i="94"/>
  <c r="AO68" i="94"/>
  <c r="AO69" i="91"/>
  <c r="AO67" i="91"/>
  <c r="AO65" i="54"/>
  <c r="AO68" i="90"/>
  <c r="AN68" i="91"/>
  <c r="AN71" i="54"/>
  <c r="AN25" i="54"/>
  <c r="AO71" i="90"/>
  <c r="AN69" i="54"/>
  <c r="AO71" i="54"/>
  <c r="AN27" i="54"/>
  <c r="AN26" i="54"/>
  <c r="AO28" i="54"/>
  <c r="AN67" i="91"/>
  <c r="AN72" i="90"/>
  <c r="AN65" i="90"/>
  <c r="AN25" i="95"/>
  <c r="AO26" i="91"/>
  <c r="AN25" i="91"/>
  <c r="AN26" i="92"/>
  <c r="AO27" i="95"/>
  <c r="AO26" i="92"/>
  <c r="AO28" i="90"/>
  <c r="AN28" i="90"/>
  <c r="AN25" i="96"/>
  <c r="AO28" i="95"/>
  <c r="AN28" i="93"/>
  <c r="AN25" i="93"/>
  <c r="AO25" i="95"/>
  <c r="AN28" i="96"/>
  <c r="AJ41" i="97"/>
  <c r="AJ41" i="52" s="1"/>
  <c r="AJ13" i="60" s="1"/>
  <c r="AB46" i="52"/>
  <c r="AB13" i="70" s="1"/>
  <c r="AD264" i="52"/>
  <c r="AD60" i="60" s="1"/>
  <c r="AO72" i="91"/>
  <c r="AG170" i="97"/>
  <c r="AG153" i="52"/>
  <c r="AG37" i="58" s="1"/>
  <c r="AC35" i="96"/>
  <c r="AO67" i="95"/>
  <c r="AO72" i="92"/>
  <c r="AN65" i="54"/>
  <c r="AO68" i="91"/>
  <c r="AO69" i="54"/>
  <c r="AN72" i="54"/>
  <c r="AK45" i="97"/>
  <c r="Y136" i="52"/>
  <c r="Y99" i="80"/>
  <c r="Y15" i="95" s="1"/>
  <c r="Y29" i="72"/>
  <c r="Y132" i="52"/>
  <c r="Y95" i="80"/>
  <c r="Y15" i="91" s="1"/>
  <c r="AF93" i="97"/>
  <c r="AF43" i="51" s="1"/>
  <c r="AF48" i="72" s="1"/>
  <c r="AF134" i="52"/>
  <c r="AF97" i="80"/>
  <c r="AF15" i="93" s="1"/>
  <c r="AH39" i="52"/>
  <c r="AH13" i="55" s="1"/>
  <c r="AD136" i="52"/>
  <c r="AD99" i="97"/>
  <c r="AD49" i="51" s="1"/>
  <c r="AG18" i="51"/>
  <c r="AG30" i="72" s="1"/>
  <c r="AJ19" i="51"/>
  <c r="AJ20" i="51"/>
  <c r="AJ32" i="72" s="1"/>
  <c r="Y137" i="52"/>
  <c r="AA131" i="52"/>
  <c r="AA94" i="80"/>
  <c r="AA15" i="90" s="1"/>
  <c r="AK28" i="52"/>
  <c r="AK12" i="55" s="1"/>
  <c r="Y33" i="52"/>
  <c r="Y12" i="66" s="1"/>
  <c r="AN24" i="96"/>
  <c r="AI31" i="93"/>
  <c r="AI90" i="52"/>
  <c r="AI31" i="64" s="1"/>
  <c r="AG30" i="95"/>
  <c r="AG81" i="52"/>
  <c r="AG30" i="68" s="1"/>
  <c r="AA40" i="52"/>
  <c r="AA13" i="58" s="1"/>
  <c r="AF79" i="52"/>
  <c r="AF30" i="64" s="1"/>
  <c r="AF262" i="52"/>
  <c r="AF60" i="55" s="1"/>
  <c r="AH32" i="92"/>
  <c r="AH100" i="52"/>
  <c r="AH32" i="62" s="1"/>
  <c r="AF51" i="52"/>
  <c r="AF14" i="58" s="1"/>
  <c r="AC268" i="52"/>
  <c r="AC60" i="68" s="1"/>
  <c r="Y75" i="52"/>
  <c r="Y30" i="55" s="1"/>
  <c r="AF101" i="52"/>
  <c r="AF32" i="64" s="1"/>
  <c r="AE102" i="52"/>
  <c r="AE32" i="66" s="1"/>
  <c r="AB44" i="52"/>
  <c r="AB13" i="66" s="1"/>
  <c r="Y30" i="96"/>
  <c r="Y82" i="52"/>
  <c r="Y30" i="70" s="1"/>
  <c r="AC44" i="52"/>
  <c r="AC13" i="66" s="1"/>
  <c r="AA98" i="52"/>
  <c r="AA32" i="58" s="1"/>
  <c r="AA258" i="52"/>
  <c r="AA59" i="70" s="1"/>
  <c r="AF90" i="52"/>
  <c r="AF31" i="64" s="1"/>
  <c r="AD254" i="52"/>
  <c r="AD59" i="62" s="1"/>
  <c r="AD268" i="52"/>
  <c r="AD60" i="68" s="1"/>
  <c r="Z99" i="97"/>
  <c r="Z49" i="51" s="1"/>
  <c r="Y173" i="80"/>
  <c r="Y173" i="97"/>
  <c r="Y96" i="97" s="1"/>
  <c r="Y46" i="51" s="1"/>
  <c r="Y51" i="72" s="1"/>
  <c r="AN72" i="93"/>
  <c r="AN28" i="54"/>
  <c r="AO68" i="92"/>
  <c r="AN68" i="90"/>
  <c r="AO65" i="91"/>
  <c r="AN25" i="90"/>
  <c r="AN26" i="91"/>
  <c r="AO27" i="92"/>
  <c r="AF254" i="52"/>
  <c r="AF59" i="62" s="1"/>
  <c r="AO66" i="95"/>
  <c r="AO71" i="93"/>
  <c r="AB173" i="80"/>
  <c r="AE177" i="97"/>
  <c r="AE177" i="80"/>
  <c r="AE100" i="80" s="1"/>
  <c r="AE15" i="96" s="1"/>
  <c r="AO39" i="90"/>
  <c r="AF35" i="95"/>
  <c r="Y35" i="96"/>
  <c r="AA174" i="97"/>
  <c r="AA174" i="80"/>
  <c r="AA97" i="80" s="1"/>
  <c r="AA15" i="93" s="1"/>
  <c r="AA182" i="97"/>
  <c r="AE182" i="97"/>
  <c r="AA183" i="97"/>
  <c r="AE183" i="97"/>
  <c r="AA186" i="97"/>
  <c r="AA146" i="52" s="1"/>
  <c r="AA36" i="66" s="1"/>
  <c r="AE186" i="97"/>
  <c r="Y188" i="97"/>
  <c r="Y148" i="52" s="1"/>
  <c r="Y36" i="70" s="1"/>
  <c r="Y196" i="97"/>
  <c r="Y156" i="52" s="1"/>
  <c r="Y37" i="64" s="1"/>
  <c r="AN39" i="93"/>
  <c r="AH35" i="96"/>
  <c r="AN65" i="93"/>
  <c r="AD170" i="80"/>
  <c r="AN67" i="96"/>
  <c r="AO65" i="96"/>
  <c r="Z171" i="80"/>
  <c r="Z175" i="80"/>
  <c r="AC204" i="80"/>
  <c r="AC215" i="80"/>
  <c r="AO68" i="95"/>
  <c r="AO72" i="95"/>
  <c r="AO25" i="91"/>
  <c r="AN28" i="92"/>
  <c r="AN68" i="92"/>
  <c r="AO66" i="94"/>
  <c r="AN71" i="94"/>
  <c r="AN69" i="94"/>
  <c r="AN66" i="92"/>
  <c r="AO71" i="95"/>
  <c r="AN67" i="90"/>
  <c r="AN66" i="54"/>
  <c r="AN65" i="91"/>
  <c r="AO27" i="54"/>
  <c r="AO72" i="54"/>
  <c r="AN72" i="91"/>
  <c r="AN71" i="90"/>
  <c r="AN68" i="54"/>
  <c r="AO66" i="90"/>
  <c r="AO67" i="54"/>
  <c r="AO27" i="90"/>
  <c r="AO26" i="93"/>
  <c r="AN28" i="91"/>
  <c r="AN69" i="96"/>
  <c r="AO67" i="92"/>
  <c r="AN69" i="95"/>
  <c r="AN72" i="96"/>
  <c r="AN65" i="94"/>
  <c r="AN66" i="94"/>
  <c r="AN68" i="93"/>
  <c r="AO65" i="93"/>
  <c r="AN71" i="92"/>
  <c r="AN69" i="91"/>
  <c r="AJ175" i="80"/>
  <c r="AK175" i="97"/>
  <c r="AK175" i="80"/>
  <c r="AK98" i="80" s="1"/>
  <c r="AK15" i="94" s="1"/>
  <c r="AK172" i="97"/>
  <c r="AK172" i="80"/>
  <c r="AK95" i="80" s="1"/>
  <c r="AK15" i="91" s="1"/>
  <c r="AK171" i="97"/>
  <c r="AK171" i="80"/>
  <c r="AK94" i="80" s="1"/>
  <c r="AK15" i="90" s="1"/>
  <c r="AK173" i="80"/>
  <c r="AK96" i="80" s="1"/>
  <c r="AK15" i="92" s="1"/>
  <c r="AK173" i="97"/>
  <c r="AK174" i="80"/>
  <c r="AK97" i="80" s="1"/>
  <c r="AK15" i="93" s="1"/>
  <c r="AI46" i="97"/>
  <c r="AI46" i="52" s="1"/>
  <c r="AI13" i="70" s="1"/>
  <c r="AH46" i="97"/>
  <c r="AK52" i="97"/>
  <c r="AK219" i="97"/>
  <c r="AK179" i="52" s="1"/>
  <c r="AK39" i="66" s="1"/>
  <c r="AG231" i="80"/>
  <c r="AG186" i="80"/>
  <c r="AG175" i="80"/>
  <c r="AJ46" i="97"/>
  <c r="AI35" i="97"/>
  <c r="AJ53" i="97"/>
  <c r="AK249" i="97"/>
  <c r="AK209" i="52" s="1"/>
  <c r="AK42" i="60" s="1"/>
  <c r="AJ262" i="97"/>
  <c r="AJ222" i="52" s="1"/>
  <c r="AJ43" i="64" s="1"/>
  <c r="AJ237" i="80"/>
  <c r="AK204" i="97"/>
  <c r="AK164" i="52" s="1"/>
  <c r="AK38" i="58" s="1"/>
  <c r="AK236" i="97"/>
  <c r="AK196" i="52" s="1"/>
  <c r="AK41" i="55" s="1"/>
  <c r="AH31" i="97"/>
  <c r="AJ30" i="97"/>
  <c r="AK50" i="97"/>
  <c r="AK50" i="52" s="1"/>
  <c r="AK14" i="55" s="1"/>
  <c r="AH57" i="97"/>
  <c r="AH57" i="52" s="1"/>
  <c r="AH14" i="70" s="1"/>
  <c r="AG172" i="80"/>
  <c r="AG95" i="80" s="1"/>
  <c r="AG15" i="91" s="1"/>
  <c r="AH93" i="80"/>
  <c r="AH15" i="54" s="1"/>
  <c r="AJ21" i="51"/>
  <c r="AA130" i="52"/>
  <c r="AA93" i="97"/>
  <c r="AA43" i="51" s="1"/>
  <c r="AJ16" i="51"/>
  <c r="AH170" i="52"/>
  <c r="AH38" i="70" s="1"/>
  <c r="AI96" i="97"/>
  <c r="AI46" i="51" s="1"/>
  <c r="AI51" i="72" s="1"/>
  <c r="AK18" i="51"/>
  <c r="AJ100" i="97"/>
  <c r="AJ50" i="51" s="1"/>
  <c r="AJ55" i="72" s="1"/>
  <c r="AI94" i="97"/>
  <c r="AI44" i="51" s="1"/>
  <c r="AJ35" i="95"/>
  <c r="AN39" i="95"/>
  <c r="AN65" i="92"/>
  <c r="AN26" i="94"/>
  <c r="AN71" i="95"/>
  <c r="AN68" i="96"/>
  <c r="AN71" i="93"/>
  <c r="AO71" i="92"/>
  <c r="AN72" i="95"/>
  <c r="AO66" i="93"/>
  <c r="AN71" i="91"/>
  <c r="AN66" i="95"/>
  <c r="AN65" i="96"/>
  <c r="AN72" i="92"/>
  <c r="AN67" i="93"/>
  <c r="AN67" i="95"/>
  <c r="AO71" i="91"/>
  <c r="AO69" i="90"/>
  <c r="AN27" i="95"/>
  <c r="AJ157" i="52"/>
  <c r="AJ37" i="66" s="1"/>
  <c r="AD171" i="80"/>
  <c r="AC174" i="80"/>
  <c r="AF171" i="80"/>
  <c r="AB170" i="80"/>
  <c r="AE170" i="80"/>
  <c r="AA172" i="80"/>
  <c r="AK35" i="55" l="1"/>
  <c r="AK29" i="66"/>
  <c r="AF52" i="52"/>
  <c r="AF14" i="60" s="1"/>
  <c r="AO41" i="91"/>
  <c r="AE33" i="52"/>
  <c r="AE12" i="66" s="1"/>
  <c r="AK35" i="66"/>
  <c r="AN14" i="93"/>
  <c r="AJ50" i="52"/>
  <c r="AJ14" i="55" s="1"/>
  <c r="AO37" i="92"/>
  <c r="AD17" i="80"/>
  <c r="AD11" i="92" s="1"/>
  <c r="AK35" i="62"/>
  <c r="AF54" i="52"/>
  <c r="AF14" i="64" s="1"/>
  <c r="AD133" i="52"/>
  <c r="AF32" i="51"/>
  <c r="AF41" i="72" s="1"/>
  <c r="AE57" i="96"/>
  <c r="AF137" i="52"/>
  <c r="AH17" i="80"/>
  <c r="AH11" i="92" s="1"/>
  <c r="Y43" i="52"/>
  <c r="Y13" i="64" s="1"/>
  <c r="AO44" i="91"/>
  <c r="AD35" i="94"/>
  <c r="AD23" i="94" s="1"/>
  <c r="AD22" i="94" s="1"/>
  <c r="Z35" i="51"/>
  <c r="AI35" i="96"/>
  <c r="AJ57" i="60"/>
  <c r="AO41" i="96"/>
  <c r="AF45" i="52"/>
  <c r="AF13" i="68" s="1"/>
  <c r="AO37" i="95"/>
  <c r="Y29" i="52"/>
  <c r="Y12" i="58" s="1"/>
  <c r="Y28" i="51"/>
  <c r="Y37" i="72" s="1"/>
  <c r="Y68" i="72" s="1"/>
  <c r="AK57" i="66"/>
  <c r="AG29" i="51"/>
  <c r="AG38" i="72" s="1"/>
  <c r="AK35" i="58"/>
  <c r="AK23" i="58" s="1"/>
  <c r="AK22" i="58" s="1"/>
  <c r="AK20" i="58" s="1"/>
  <c r="AK15" i="58" s="1"/>
  <c r="AG35" i="51"/>
  <c r="AG44" i="72" s="1"/>
  <c r="AB137" i="52"/>
  <c r="AO43" i="93"/>
  <c r="AO36" i="92"/>
  <c r="AG13" i="90"/>
  <c r="AO13" i="90" s="1"/>
  <c r="AN13" i="95"/>
  <c r="AO14" i="54"/>
  <c r="AO43" i="90"/>
  <c r="AF135" i="52"/>
  <c r="AO36" i="54"/>
  <c r="AE55" i="52"/>
  <c r="AE14" i="66" s="1"/>
  <c r="AN37" i="92"/>
  <c r="AC45" i="52"/>
  <c r="AC13" i="68" s="1"/>
  <c r="AN42" i="94"/>
  <c r="AC30" i="52"/>
  <c r="AC12" i="60" s="1"/>
  <c r="AO64" i="54"/>
  <c r="AF93" i="80"/>
  <c r="AF15" i="54" s="1"/>
  <c r="AO34" i="90"/>
  <c r="AK16" i="52"/>
  <c r="AK11" i="60" s="1"/>
  <c r="AK35" i="68"/>
  <c r="AC16" i="80"/>
  <c r="AJ18" i="80"/>
  <c r="AJ18" i="52" s="1"/>
  <c r="AJ11" i="64" s="1"/>
  <c r="AK23" i="94"/>
  <c r="AK22" i="94" s="1"/>
  <c r="AK20" i="94" s="1"/>
  <c r="AC175" i="80"/>
  <c r="AN14" i="92"/>
  <c r="AN13" i="96"/>
  <c r="AF46" i="52"/>
  <c r="AF13" i="70" s="1"/>
  <c r="AB172" i="80"/>
  <c r="AB132" i="52" s="1"/>
  <c r="AE30" i="51"/>
  <c r="AE39" i="72" s="1"/>
  <c r="AI176" i="80"/>
  <c r="AK42" i="52"/>
  <c r="AK13" i="62" s="1"/>
  <c r="AJ42" i="52"/>
  <c r="AJ13" i="62" s="1"/>
  <c r="AH42" i="52"/>
  <c r="AH13" i="62" s="1"/>
  <c r="AN37" i="95"/>
  <c r="AH174" i="80"/>
  <c r="AH134" i="52" s="1"/>
  <c r="AJ28" i="52"/>
  <c r="AJ12" i="55" s="1"/>
  <c r="AK35" i="60"/>
  <c r="AK23" i="60" s="1"/>
  <c r="AK22" i="60" s="1"/>
  <c r="AK20" i="60" s="1"/>
  <c r="AK15" i="60" s="1"/>
  <c r="AB30" i="52"/>
  <c r="AB12" i="60" s="1"/>
  <c r="AK54" i="52"/>
  <c r="AK14" i="64" s="1"/>
  <c r="AC29" i="93"/>
  <c r="AA55" i="52"/>
  <c r="AA14" i="66" s="1"/>
  <c r="AD42" i="52"/>
  <c r="AD13" i="62" s="1"/>
  <c r="Y35" i="95"/>
  <c r="AI57" i="60"/>
  <c r="Y14" i="80"/>
  <c r="Y11" i="54" s="1"/>
  <c r="AA14" i="80"/>
  <c r="AA14" i="52" s="1"/>
  <c r="AA11" i="55" s="1"/>
  <c r="AG12" i="92"/>
  <c r="AO12" i="92" s="1"/>
  <c r="AA46" i="52"/>
  <c r="AA13" i="70" s="1"/>
  <c r="AO32" i="95"/>
  <c r="AB176" i="80"/>
  <c r="AH20" i="80"/>
  <c r="AH11" i="95" s="1"/>
  <c r="AO40" i="90"/>
  <c r="AE174" i="80"/>
  <c r="AE134" i="52" s="1"/>
  <c r="AA28" i="52"/>
  <c r="AA12" i="55" s="1"/>
  <c r="Y57" i="94"/>
  <c r="Y57" i="95"/>
  <c r="AO33" i="91"/>
  <c r="AG17" i="80"/>
  <c r="AG11" i="92" s="1"/>
  <c r="AO63" i="96"/>
  <c r="AO34" i="94"/>
  <c r="Z16" i="51"/>
  <c r="Z28" i="72" s="1"/>
  <c r="Z70" i="72" s="1"/>
  <c r="Z16" i="52"/>
  <c r="Z11" i="60" s="1"/>
  <c r="AK23" i="90"/>
  <c r="AK22" i="90" s="1"/>
  <c r="AK20" i="90" s="1"/>
  <c r="Z35" i="93"/>
  <c r="AG57" i="58"/>
  <c r="Y21" i="80"/>
  <c r="Y11" i="96" s="1"/>
  <c r="Z53" i="52"/>
  <c r="Z14" i="62" s="1"/>
  <c r="AA29" i="94"/>
  <c r="AG176" i="97"/>
  <c r="AG99" i="97" s="1"/>
  <c r="AG49" i="51" s="1"/>
  <c r="AF16" i="52"/>
  <c r="AF11" i="60" s="1"/>
  <c r="AO38" i="95"/>
  <c r="AI132" i="52"/>
  <c r="AH35" i="66"/>
  <c r="AA57" i="66"/>
  <c r="AO63" i="54"/>
  <c r="AC35" i="95"/>
  <c r="AC23" i="95" s="1"/>
  <c r="AC22" i="95" s="1"/>
  <c r="AI29" i="54"/>
  <c r="AH137" i="52"/>
  <c r="AO13" i="95"/>
  <c r="AD18" i="80"/>
  <c r="AD11" i="93" s="1"/>
  <c r="Y131" i="52"/>
  <c r="AB35" i="58"/>
  <c r="AI35" i="95"/>
  <c r="AG35" i="70"/>
  <c r="AB29" i="54"/>
  <c r="AB23" i="54" s="1"/>
  <c r="AB22" i="54" s="1"/>
  <c r="AH35" i="64"/>
  <c r="AK177" i="97"/>
  <c r="AJ34" i="51"/>
  <c r="AJ43" i="72" s="1"/>
  <c r="AJ74" i="72" s="1"/>
  <c r="AC170" i="97"/>
  <c r="AC170" i="80"/>
  <c r="AC93" i="80" s="1"/>
  <c r="AC15" i="54" s="1"/>
  <c r="AF34" i="52"/>
  <c r="AF12" i="68" s="1"/>
  <c r="AC177" i="97"/>
  <c r="AC177" i="80"/>
  <c r="AC100" i="80" s="1"/>
  <c r="AC15" i="96" s="1"/>
  <c r="AD177" i="97"/>
  <c r="AD177" i="80"/>
  <c r="AD100" i="80" s="1"/>
  <c r="AD15" i="96" s="1"/>
  <c r="AB174" i="97"/>
  <c r="AB174" i="80"/>
  <c r="AB97" i="80" s="1"/>
  <c r="AB15" i="93" s="1"/>
  <c r="Y175" i="97"/>
  <c r="Y175" i="80"/>
  <c r="Y98" i="80" s="1"/>
  <c r="Y15" i="94" s="1"/>
  <c r="Z12" i="94"/>
  <c r="AJ34" i="52"/>
  <c r="AJ12" i="68" s="1"/>
  <c r="AO33" i="92"/>
  <c r="AF176" i="97"/>
  <c r="AF176" i="80"/>
  <c r="AF99" i="80" s="1"/>
  <c r="AF15" i="95" s="1"/>
  <c r="Y174" i="97"/>
  <c r="Y97" i="97" s="1"/>
  <c r="Y47" i="51" s="1"/>
  <c r="Z174" i="80"/>
  <c r="Z170" i="97"/>
  <c r="Z170" i="80"/>
  <c r="Z93" i="80" s="1"/>
  <c r="Z15" i="54" s="1"/>
  <c r="AG12" i="94"/>
  <c r="AF19" i="80"/>
  <c r="AF11" i="94" s="1"/>
  <c r="AN41" i="96"/>
  <c r="Z177" i="97"/>
  <c r="Z177" i="80"/>
  <c r="Z100" i="80" s="1"/>
  <c r="Z15" i="96" s="1"/>
  <c r="AO43" i="94"/>
  <c r="AJ29" i="92"/>
  <c r="AH57" i="58"/>
  <c r="AD35" i="66"/>
  <c r="Z15" i="80"/>
  <c r="Z11" i="90" s="1"/>
  <c r="AG19" i="80"/>
  <c r="AG11" i="94" s="1"/>
  <c r="AE33" i="51"/>
  <c r="AE42" i="72" s="1"/>
  <c r="AB175" i="97"/>
  <c r="AB98" i="97" s="1"/>
  <c r="AB48" i="51" s="1"/>
  <c r="AB53" i="72" s="1"/>
  <c r="AB73" i="72" s="1"/>
  <c r="AB175" i="80"/>
  <c r="AH172" i="97"/>
  <c r="AH95" i="97" s="1"/>
  <c r="AH45" i="51" s="1"/>
  <c r="AH50" i="72" s="1"/>
  <c r="AH172" i="80"/>
  <c r="AF28" i="80"/>
  <c r="AF12" i="54" s="1"/>
  <c r="AC15" i="80"/>
  <c r="AC11" i="90" s="1"/>
  <c r="AF173" i="97"/>
  <c r="AF173" i="80"/>
  <c r="AF96" i="80" s="1"/>
  <c r="AF15" i="92" s="1"/>
  <c r="AC172" i="97"/>
  <c r="AC172" i="80"/>
  <c r="AC95" i="80" s="1"/>
  <c r="AC15" i="91" s="1"/>
  <c r="AH35" i="68"/>
  <c r="AC171" i="97"/>
  <c r="AC171" i="80"/>
  <c r="AC94" i="80" s="1"/>
  <c r="AC15" i="90" s="1"/>
  <c r="AO24" i="92"/>
  <c r="AD35" i="68"/>
  <c r="AE172" i="97"/>
  <c r="AE95" i="97" s="1"/>
  <c r="AE45" i="51" s="1"/>
  <c r="AE172" i="80"/>
  <c r="AE95" i="80" s="1"/>
  <c r="AE15" i="91" s="1"/>
  <c r="AC35" i="60"/>
  <c r="AA57" i="94"/>
  <c r="AA21" i="80"/>
  <c r="AA11" i="96" s="1"/>
  <c r="AI34" i="52"/>
  <c r="AI12" i="68" s="1"/>
  <c r="AI15" i="80"/>
  <c r="AI11" i="90" s="1"/>
  <c r="AA35" i="52"/>
  <c r="AA12" i="70" s="1"/>
  <c r="AF29" i="94"/>
  <c r="AF23" i="94" s="1"/>
  <c r="AF22" i="94" s="1"/>
  <c r="AC35" i="52"/>
  <c r="AC12" i="70" s="1"/>
  <c r="AN37" i="90"/>
  <c r="AI57" i="68"/>
  <c r="AA31" i="52"/>
  <c r="AA12" i="62" s="1"/>
  <c r="AA20" i="80"/>
  <c r="AA11" i="95" s="1"/>
  <c r="AH28" i="51"/>
  <c r="AH37" i="72" s="1"/>
  <c r="AH68" i="72" s="1"/>
  <c r="AC57" i="70"/>
  <c r="AJ20" i="80"/>
  <c r="Z18" i="80"/>
  <c r="Z11" i="93" s="1"/>
  <c r="AA34" i="52"/>
  <c r="AA12" i="68" s="1"/>
  <c r="AH57" i="62"/>
  <c r="AA57" i="55"/>
  <c r="AD16" i="80"/>
  <c r="AD11" i="91" s="1"/>
  <c r="AI20" i="80"/>
  <c r="AI11" i="95" s="1"/>
  <c r="AI35" i="66"/>
  <c r="AO44" i="95"/>
  <c r="AO62" i="90"/>
  <c r="AE29" i="62"/>
  <c r="AN44" i="90"/>
  <c r="AB17" i="80"/>
  <c r="AB11" i="92" s="1"/>
  <c r="AA29" i="93"/>
  <c r="AA23" i="93" s="1"/>
  <c r="AA22" i="93" s="1"/>
  <c r="AD35" i="91"/>
  <c r="AH35" i="62"/>
  <c r="AF35" i="62"/>
  <c r="AD35" i="54"/>
  <c r="AO13" i="91"/>
  <c r="AJ35" i="70"/>
  <c r="AJ35" i="96"/>
  <c r="AI35" i="93"/>
  <c r="AO33" i="96"/>
  <c r="AK41" i="52"/>
  <c r="AK13" i="60" s="1"/>
  <c r="Y23" i="90"/>
  <c r="Y22" i="90" s="1"/>
  <c r="AJ23" i="54"/>
  <c r="AJ22" i="54" s="1"/>
  <c r="AO42" i="95"/>
  <c r="AB31" i="52"/>
  <c r="AB12" i="62" s="1"/>
  <c r="AN44" i="91"/>
  <c r="AK20" i="95"/>
  <c r="AB35" i="93"/>
  <c r="AG35" i="52"/>
  <c r="AG12" i="70" s="1"/>
  <c r="AO31" i="92"/>
  <c r="AH30" i="52"/>
  <c r="AH12" i="60" s="1"/>
  <c r="AH45" i="52"/>
  <c r="AH13" i="68" s="1"/>
  <c r="AG57" i="70"/>
  <c r="Z57" i="54"/>
  <c r="AI29" i="92"/>
  <c r="AI23" i="92" s="1"/>
  <c r="AI22" i="92" s="1"/>
  <c r="AO37" i="96"/>
  <c r="AC57" i="90"/>
  <c r="AN60" i="90"/>
  <c r="Y21" i="52"/>
  <c r="Y11" i="70" s="1"/>
  <c r="AE23" i="95"/>
  <c r="AE22" i="95" s="1"/>
  <c r="AF57" i="95"/>
  <c r="AJ57" i="58"/>
  <c r="AF11" i="91"/>
  <c r="Y35" i="80"/>
  <c r="AH29" i="60"/>
  <c r="AD32" i="52"/>
  <c r="AD12" i="64" s="1"/>
  <c r="Z29" i="90"/>
  <c r="Z23" i="90" s="1"/>
  <c r="Z22" i="90" s="1"/>
  <c r="AI20" i="52"/>
  <c r="AI11" i="68" s="1"/>
  <c r="AC57" i="94"/>
  <c r="AJ35" i="60"/>
  <c r="AH35" i="54"/>
  <c r="AF35" i="64"/>
  <c r="AO61" i="94"/>
  <c r="AN63" i="90"/>
  <c r="AD35" i="58"/>
  <c r="AH57" i="64"/>
  <c r="AO61" i="90"/>
  <c r="Z29" i="58"/>
  <c r="AN14" i="96"/>
  <c r="AK23" i="96"/>
  <c r="AK22" i="96" s="1"/>
  <c r="AE57" i="52"/>
  <c r="AE14" i="70" s="1"/>
  <c r="Z35" i="55"/>
  <c r="AA29" i="58"/>
  <c r="AE29" i="66"/>
  <c r="AO34" i="92"/>
  <c r="AD23" i="96"/>
  <c r="AD22" i="96" s="1"/>
  <c r="AO30" i="93"/>
  <c r="AI28" i="52"/>
  <c r="AI12" i="55" s="1"/>
  <c r="AO62" i="92"/>
  <c r="AD57" i="54"/>
  <c r="AH29" i="93"/>
  <c r="AH23" i="93" s="1"/>
  <c r="AH22" i="93" s="1"/>
  <c r="AA29" i="52"/>
  <c r="AA12" i="58" s="1"/>
  <c r="AB12" i="96"/>
  <c r="AI32" i="52"/>
  <c r="AI12" i="64" s="1"/>
  <c r="AJ29" i="96"/>
  <c r="Z57" i="95"/>
  <c r="AD14" i="80"/>
  <c r="AD11" i="54" s="1"/>
  <c r="AD12" i="54"/>
  <c r="AF35" i="68"/>
  <c r="AI35" i="62"/>
  <c r="AI29" i="55"/>
  <c r="AN58" i="94"/>
  <c r="AA29" i="54"/>
  <c r="Y57" i="68"/>
  <c r="AI57" i="58"/>
  <c r="AB70" i="72"/>
  <c r="AH29" i="66"/>
  <c r="AA30" i="52"/>
  <c r="AA12" i="60" s="1"/>
  <c r="AG14" i="80"/>
  <c r="AG11" i="54" s="1"/>
  <c r="AG29" i="70"/>
  <c r="AC19" i="80"/>
  <c r="AC11" i="94" s="1"/>
  <c r="AK29" i="68"/>
  <c r="AD35" i="93"/>
  <c r="AH96" i="80"/>
  <c r="AH15" i="92" s="1"/>
  <c r="AO63" i="91"/>
  <c r="Y16" i="80"/>
  <c r="AA16" i="80"/>
  <c r="AA11" i="91" s="1"/>
  <c r="Y30" i="52"/>
  <c r="Y12" i="60" s="1"/>
  <c r="AA57" i="62"/>
  <c r="AN44" i="54"/>
  <c r="AC31" i="52"/>
  <c r="AC12" i="62" s="1"/>
  <c r="AG35" i="55"/>
  <c r="AB16" i="52"/>
  <c r="AB11" i="60" s="1"/>
  <c r="AA57" i="93"/>
  <c r="AK23" i="54"/>
  <c r="AK22" i="54" s="1"/>
  <c r="AK20" i="54" s="1"/>
  <c r="AO33" i="54"/>
  <c r="AO44" i="93"/>
  <c r="AJ57" i="70"/>
  <c r="AK35" i="51"/>
  <c r="AK44" i="72" s="1"/>
  <c r="AI18" i="80"/>
  <c r="AG35" i="93"/>
  <c r="Z35" i="58"/>
  <c r="AA19" i="80"/>
  <c r="AA19" i="52" s="1"/>
  <c r="AA11" i="66" s="1"/>
  <c r="AB29" i="52"/>
  <c r="AB12" i="58" s="1"/>
  <c r="AK18" i="52"/>
  <c r="AK11" i="64" s="1"/>
  <c r="Y57" i="58"/>
  <c r="AB35" i="95"/>
  <c r="AB23" i="95" s="1"/>
  <c r="AB22" i="95" s="1"/>
  <c r="AF57" i="66"/>
  <c r="AB15" i="80"/>
  <c r="AB15" i="52" s="1"/>
  <c r="AB11" i="58" s="1"/>
  <c r="AO58" i="95"/>
  <c r="AF23" i="90"/>
  <c r="AF22" i="90" s="1"/>
  <c r="AC57" i="60"/>
  <c r="AG17" i="52"/>
  <c r="AG11" i="62" s="1"/>
  <c r="AO58" i="93"/>
  <c r="AE57" i="58"/>
  <c r="AJ57" i="55"/>
  <c r="AO33" i="95"/>
  <c r="AD57" i="68"/>
  <c r="AA29" i="92"/>
  <c r="AA23" i="92" s="1"/>
  <c r="AA22" i="92" s="1"/>
  <c r="AJ134" i="52"/>
  <c r="AK20" i="52"/>
  <c r="AK11" i="68" s="1"/>
  <c r="AC21" i="80"/>
  <c r="AC11" i="96" s="1"/>
  <c r="Z14" i="80"/>
  <c r="AJ57" i="95"/>
  <c r="AO30" i="54"/>
  <c r="Z57" i="62"/>
  <c r="AA23" i="90"/>
  <c r="AA22" i="90" s="1"/>
  <c r="AN44" i="93"/>
  <c r="Y35" i="70"/>
  <c r="AI29" i="68"/>
  <c r="AD57" i="64"/>
  <c r="AC12" i="96"/>
  <c r="AO60" i="91"/>
  <c r="Z28" i="52"/>
  <c r="Z12" i="55" s="1"/>
  <c r="AN59" i="92"/>
  <c r="AH35" i="60"/>
  <c r="AH57" i="95"/>
  <c r="AF57" i="90"/>
  <c r="AO58" i="92"/>
  <c r="AE35" i="62"/>
  <c r="AE23" i="62" s="1"/>
  <c r="AE22" i="62" s="1"/>
  <c r="AI35" i="94"/>
  <c r="AC29" i="92"/>
  <c r="AC23" i="92" s="1"/>
  <c r="AC22" i="92" s="1"/>
  <c r="AC35" i="68"/>
  <c r="Y35" i="58"/>
  <c r="AO33" i="94"/>
  <c r="AO62" i="94"/>
  <c r="AH35" i="70"/>
  <c r="AE57" i="66"/>
  <c r="AK17" i="52"/>
  <c r="AK11" i="62" s="1"/>
  <c r="AI21" i="80"/>
  <c r="AI11" i="96" s="1"/>
  <c r="Y23" i="91"/>
  <c r="Y22" i="91" s="1"/>
  <c r="AI57" i="64"/>
  <c r="AI35" i="60"/>
  <c r="AF57" i="93"/>
  <c r="AG35" i="64"/>
  <c r="AH28" i="52"/>
  <c r="AH12" i="55" s="1"/>
  <c r="Z35" i="52"/>
  <c r="Z12" i="70" s="1"/>
  <c r="AC12" i="92"/>
  <c r="AG56" i="52"/>
  <c r="AG14" i="68" s="1"/>
  <c r="AH29" i="54"/>
  <c r="Z57" i="68"/>
  <c r="AN33" i="91"/>
  <c r="AD35" i="55"/>
  <c r="AH35" i="91"/>
  <c r="AA35" i="54"/>
  <c r="AI94" i="80"/>
  <c r="AI15" i="90" s="1"/>
  <c r="AD29" i="64"/>
  <c r="AO63" i="93"/>
  <c r="AE57" i="91"/>
  <c r="AO64" i="93"/>
  <c r="Z17" i="80"/>
  <c r="Z11" i="92" s="1"/>
  <c r="AC17" i="80"/>
  <c r="AC11" i="92" s="1"/>
  <c r="AH14" i="80"/>
  <c r="AH11" i="54" s="1"/>
  <c r="AA29" i="95"/>
  <c r="AA23" i="95" s="1"/>
  <c r="AA22" i="95" s="1"/>
  <c r="Y20" i="80"/>
  <c r="Y11" i="95" s="1"/>
  <c r="Y29" i="66"/>
  <c r="Z21" i="80"/>
  <c r="Z21" i="52" s="1"/>
  <c r="Z11" i="70" s="1"/>
  <c r="Y57" i="62"/>
  <c r="AN34" i="92"/>
  <c r="AA17" i="80"/>
  <c r="AA17" i="52" s="1"/>
  <c r="AA11" i="62" s="1"/>
  <c r="AE29" i="94"/>
  <c r="AE23" i="94" s="1"/>
  <c r="AE22" i="94" s="1"/>
  <c r="AO63" i="95"/>
  <c r="AG35" i="92"/>
  <c r="AH29" i="55"/>
  <c r="AN33" i="93"/>
  <c r="AF57" i="96"/>
  <c r="AD57" i="95"/>
  <c r="Z57" i="90"/>
  <c r="AN58" i="92"/>
  <c r="Z35" i="68"/>
  <c r="AJ35" i="62"/>
  <c r="Y35" i="62"/>
  <c r="AO58" i="96"/>
  <c r="Z57" i="96"/>
  <c r="Y57" i="93"/>
  <c r="AF57" i="92"/>
  <c r="AN33" i="94"/>
  <c r="AH57" i="68"/>
  <c r="AO61" i="91"/>
  <c r="AC57" i="92"/>
  <c r="AO44" i="96"/>
  <c r="AF23" i="92"/>
  <c r="AF22" i="92" s="1"/>
  <c r="AE35" i="54"/>
  <c r="AD57" i="96"/>
  <c r="AB35" i="55"/>
  <c r="AE35" i="70"/>
  <c r="AD35" i="70"/>
  <c r="AO62" i="93"/>
  <c r="AN33" i="95"/>
  <c r="AK14" i="52"/>
  <c r="AK11" i="55" s="1"/>
  <c r="AI29" i="62"/>
  <c r="AI29" i="60"/>
  <c r="AH29" i="70"/>
  <c r="AO34" i="54"/>
  <c r="AA15" i="80"/>
  <c r="AA11" i="90" s="1"/>
  <c r="AH15" i="80"/>
  <c r="AH11" i="90" s="1"/>
  <c r="AO11" i="90" s="1"/>
  <c r="AN43" i="54"/>
  <c r="AO62" i="54"/>
  <c r="AN34" i="91"/>
  <c r="AO61" i="95"/>
  <c r="AJ29" i="51"/>
  <c r="AJ38" i="72" s="1"/>
  <c r="AD35" i="60"/>
  <c r="Z57" i="92"/>
  <c r="Z31" i="52"/>
  <c r="Z12" i="62" s="1"/>
  <c r="AA29" i="62"/>
  <c r="AO24" i="93"/>
  <c r="AB57" i="64"/>
  <c r="AH23" i="95"/>
  <c r="AH22" i="95" s="1"/>
  <c r="AI14" i="80"/>
  <c r="AC14" i="80"/>
  <c r="AG46" i="52"/>
  <c r="AG13" i="70" s="1"/>
  <c r="AI35" i="58"/>
  <c r="AN43" i="95"/>
  <c r="AO64" i="90"/>
  <c r="AG57" i="64"/>
  <c r="AE57" i="54"/>
  <c r="AH29" i="96"/>
  <c r="AH23" i="96" s="1"/>
  <c r="AA57" i="91"/>
  <c r="AO59" i="91"/>
  <c r="AG21" i="80"/>
  <c r="AG11" i="96" s="1"/>
  <c r="AB21" i="80"/>
  <c r="AB11" i="96" s="1"/>
  <c r="AF12" i="93"/>
  <c r="AN12" i="93" s="1"/>
  <c r="AC57" i="95"/>
  <c r="Y57" i="91"/>
  <c r="AO39" i="92"/>
  <c r="AF29" i="58"/>
  <c r="AF18" i="80"/>
  <c r="AF11" i="93" s="1"/>
  <c r="AB29" i="60"/>
  <c r="AH57" i="70"/>
  <c r="AF21" i="80"/>
  <c r="AF11" i="96" s="1"/>
  <c r="AK19" i="52"/>
  <c r="AK11" i="66" s="1"/>
  <c r="AJ33" i="52"/>
  <c r="AJ12" i="66" s="1"/>
  <c r="AI33" i="51"/>
  <c r="AI42" i="72" s="1"/>
  <c r="AE57" i="64"/>
  <c r="AI57" i="91"/>
  <c r="AJ19" i="80"/>
  <c r="AJ11" i="94" s="1"/>
  <c r="AI100" i="97"/>
  <c r="AI50" i="51" s="1"/>
  <c r="AI135" i="52"/>
  <c r="AJ93" i="97"/>
  <c r="AJ43" i="51" s="1"/>
  <c r="AJ48" i="72" s="1"/>
  <c r="AO31" i="93"/>
  <c r="AA29" i="60"/>
  <c r="AH35" i="52"/>
  <c r="AH12" i="70" s="1"/>
  <c r="AN30" i="95"/>
  <c r="AH21" i="80"/>
  <c r="AH11" i="96" s="1"/>
  <c r="AA57" i="90"/>
  <c r="Y28" i="80"/>
  <c r="Y12" i="54" s="1"/>
  <c r="AC12" i="54"/>
  <c r="AN63" i="96"/>
  <c r="AJ15" i="52"/>
  <c r="AJ11" i="58" s="1"/>
  <c r="Y35" i="64"/>
  <c r="Z29" i="66"/>
  <c r="AN37" i="54"/>
  <c r="AE29" i="90"/>
  <c r="AE23" i="90" s="1"/>
  <c r="AE22" i="90" s="1"/>
  <c r="AJ35" i="92"/>
  <c r="AN39" i="54"/>
  <c r="AN44" i="96"/>
  <c r="AN34" i="54"/>
  <c r="AE29" i="93"/>
  <c r="AE23" i="93" s="1"/>
  <c r="AE22" i="93" s="1"/>
  <c r="AI33" i="52"/>
  <c r="AI12" i="66" s="1"/>
  <c r="AN13" i="90"/>
  <c r="AD23" i="91"/>
  <c r="AD22" i="91" s="1"/>
  <c r="AI57" i="93"/>
  <c r="AD35" i="64"/>
  <c r="AA35" i="62"/>
  <c r="AG57" i="94"/>
  <c r="AH29" i="68"/>
  <c r="AN58" i="93"/>
  <c r="Y57" i="66"/>
  <c r="AF35" i="55"/>
  <c r="AH23" i="90"/>
  <c r="AH22" i="90" s="1"/>
  <c r="AH35" i="58"/>
  <c r="AN12" i="91"/>
  <c r="AK29" i="64"/>
  <c r="AK23" i="64" s="1"/>
  <c r="AK22" i="64" s="1"/>
  <c r="AF29" i="62"/>
  <c r="AJ14" i="80"/>
  <c r="AO64" i="95"/>
  <c r="AC35" i="55"/>
  <c r="AO64" i="96"/>
  <c r="AG57" i="91"/>
  <c r="Y29" i="64"/>
  <c r="Z35" i="92"/>
  <c r="Z23" i="92" s="1"/>
  <c r="Z22" i="92" s="1"/>
  <c r="AB23" i="94"/>
  <c r="AB22" i="94" s="1"/>
  <c r="AN44" i="95"/>
  <c r="AO34" i="91"/>
  <c r="AA57" i="64"/>
  <c r="AE35" i="64"/>
  <c r="Z35" i="62"/>
  <c r="AF35" i="66"/>
  <c r="AN44" i="94"/>
  <c r="AA35" i="70"/>
  <c r="AF35" i="58"/>
  <c r="AG35" i="58"/>
  <c r="AO43" i="54"/>
  <c r="AI30" i="52"/>
  <c r="AI12" i="60" s="1"/>
  <c r="AI95" i="80"/>
  <c r="AI15" i="91" s="1"/>
  <c r="Z23" i="91"/>
  <c r="Z22" i="91" s="1"/>
  <c r="AB57" i="90"/>
  <c r="AH32" i="52"/>
  <c r="AH12" i="64" s="1"/>
  <c r="AN39" i="92"/>
  <c r="AJ57" i="66"/>
  <c r="AF17" i="80"/>
  <c r="AF11" i="92" s="1"/>
  <c r="AC35" i="66"/>
  <c r="AN61" i="92"/>
  <c r="AJ57" i="54"/>
  <c r="AI35" i="90"/>
  <c r="AC35" i="62"/>
  <c r="AD12" i="92"/>
  <c r="AO14" i="96"/>
  <c r="AF29" i="91"/>
  <c r="AO58" i="91"/>
  <c r="Y94" i="80"/>
  <c r="Y15" i="90" s="1"/>
  <c r="AH18" i="80"/>
  <c r="AH11" i="93" s="1"/>
  <c r="AG28" i="52"/>
  <c r="AG12" i="55" s="1"/>
  <c r="AB35" i="96"/>
  <c r="AB23" i="96" s="1"/>
  <c r="AB22" i="96" s="1"/>
  <c r="AN38" i="91"/>
  <c r="AN40" i="54"/>
  <c r="Y35" i="68"/>
  <c r="AH29" i="80"/>
  <c r="AH12" i="90" s="1"/>
  <c r="AO12" i="90" s="1"/>
  <c r="Y19" i="52"/>
  <c r="Y11" i="66" s="1"/>
  <c r="AC57" i="55"/>
  <c r="AA35" i="55"/>
  <c r="AI35" i="54"/>
  <c r="AJ29" i="55"/>
  <c r="Z57" i="55"/>
  <c r="AI16" i="80"/>
  <c r="AI11" i="91" s="1"/>
  <c r="AF31" i="52"/>
  <c r="AF12" i="62" s="1"/>
  <c r="AJ16" i="80"/>
  <c r="AE57" i="95"/>
  <c r="AN61" i="95"/>
  <c r="Y57" i="92"/>
  <c r="AD57" i="70"/>
  <c r="AB23" i="91"/>
  <c r="AB22" i="91" s="1"/>
  <c r="AH29" i="91"/>
  <c r="AI130" i="52"/>
  <c r="AG18" i="52"/>
  <c r="AG11" i="64" s="1"/>
  <c r="AF35" i="60"/>
  <c r="AN60" i="96"/>
  <c r="AG32" i="80"/>
  <c r="AG12" i="93" s="1"/>
  <c r="AC35" i="64"/>
  <c r="AC35" i="94"/>
  <c r="AG35" i="62"/>
  <c r="AO64" i="94"/>
  <c r="AC35" i="70"/>
  <c r="AB35" i="60"/>
  <c r="AD29" i="93"/>
  <c r="Z57" i="58"/>
  <c r="AG57" i="60"/>
  <c r="AG57" i="62"/>
  <c r="AF57" i="58"/>
  <c r="AI35" i="70"/>
  <c r="AB57" i="68"/>
  <c r="Y57" i="55"/>
  <c r="AE57" i="90"/>
  <c r="AE35" i="92"/>
  <c r="AE23" i="92" s="1"/>
  <c r="AE22" i="92" s="1"/>
  <c r="AE35" i="55"/>
  <c r="AB57" i="91"/>
  <c r="AF35" i="91"/>
  <c r="Y35" i="55"/>
  <c r="Z35" i="60"/>
  <c r="Z35" i="64"/>
  <c r="AK57" i="64"/>
  <c r="AO58" i="54"/>
  <c r="AN58" i="90"/>
  <c r="AC57" i="93"/>
  <c r="AB57" i="92"/>
  <c r="AE57" i="94"/>
  <c r="AN61" i="54"/>
  <c r="AO63" i="94"/>
  <c r="AJ29" i="91"/>
  <c r="AJ23" i="91" s="1"/>
  <c r="AJ22" i="91" s="1"/>
  <c r="Z35" i="70"/>
  <c r="AA133" i="52"/>
  <c r="AN40" i="91"/>
  <c r="AG57" i="66"/>
  <c r="AN58" i="91"/>
  <c r="AI35" i="55"/>
  <c r="AE57" i="62"/>
  <c r="AG29" i="93"/>
  <c r="AG20" i="52"/>
  <c r="AG11" i="68" s="1"/>
  <c r="AN32" i="92"/>
  <c r="AI57" i="55"/>
  <c r="AB28" i="52"/>
  <c r="AB12" i="55" s="1"/>
  <c r="AB23" i="93"/>
  <c r="AB22" i="93" s="1"/>
  <c r="AN34" i="94"/>
  <c r="AJ33" i="51"/>
  <c r="AJ42" i="72" s="1"/>
  <c r="AN37" i="96"/>
  <c r="AN36" i="92"/>
  <c r="Y23" i="92"/>
  <c r="Y22" i="92" s="1"/>
  <c r="AJ44" i="52"/>
  <c r="AJ13" i="66" s="1"/>
  <c r="AC57" i="54"/>
  <c r="Z35" i="66"/>
  <c r="Y69" i="72"/>
  <c r="AH17" i="52"/>
  <c r="AH11" i="62" s="1"/>
  <c r="AN33" i="92"/>
  <c r="AF57" i="94"/>
  <c r="AG57" i="90"/>
  <c r="AN63" i="91"/>
  <c r="AF35" i="70"/>
  <c r="AF70" i="72"/>
  <c r="AE28" i="52"/>
  <c r="AE12" i="55" s="1"/>
  <c r="AA57" i="95"/>
  <c r="AF35" i="52"/>
  <c r="AF12" i="70" s="1"/>
  <c r="AI29" i="91"/>
  <c r="AB12" i="94"/>
  <c r="AN38" i="93"/>
  <c r="Y35" i="66"/>
  <c r="AB14" i="80"/>
  <c r="AB14" i="52" s="1"/>
  <c r="AB11" i="55" s="1"/>
  <c r="AC57" i="66"/>
  <c r="AA29" i="66"/>
  <c r="AO64" i="92"/>
  <c r="AI35" i="64"/>
  <c r="AB57" i="60"/>
  <c r="AD29" i="66"/>
  <c r="Z29" i="55"/>
  <c r="AB35" i="62"/>
  <c r="AN62" i="93"/>
  <c r="AO34" i="93"/>
  <c r="Y68" i="51"/>
  <c r="AG29" i="68"/>
  <c r="AO32" i="90"/>
  <c r="AA57" i="68"/>
  <c r="AF57" i="60"/>
  <c r="AA75" i="72"/>
  <c r="AK33" i="51"/>
  <c r="AK42" i="72" s="1"/>
  <c r="Y29" i="55"/>
  <c r="AC23" i="96"/>
  <c r="AC22" i="96" s="1"/>
  <c r="AJ57" i="94"/>
  <c r="AE14" i="80"/>
  <c r="AE11" i="54" s="1"/>
  <c r="AI35" i="91"/>
  <c r="AA29" i="55"/>
  <c r="AC29" i="64"/>
  <c r="AG29" i="62"/>
  <c r="AN42" i="90"/>
  <c r="AK29" i="93"/>
  <c r="AK23" i="93" s="1"/>
  <c r="AK22" i="93" s="1"/>
  <c r="AK20" i="93" s="1"/>
  <c r="Z57" i="64"/>
  <c r="AF29" i="68"/>
  <c r="AA23" i="91"/>
  <c r="AA22" i="91" s="1"/>
  <c r="AD57" i="55"/>
  <c r="AO62" i="91"/>
  <c r="AD57" i="90"/>
  <c r="AD15" i="80"/>
  <c r="AD11" i="90" s="1"/>
  <c r="AH29" i="62"/>
  <c r="Z29" i="62"/>
  <c r="AO30" i="94"/>
  <c r="Z57" i="66"/>
  <c r="AD57" i="66"/>
  <c r="AJ45" i="52"/>
  <c r="AJ13" i="68" s="1"/>
  <c r="AA32" i="52"/>
  <c r="AA12" i="64" s="1"/>
  <c r="Z29" i="94"/>
  <c r="Z23" i="94" s="1"/>
  <c r="Z22" i="94" s="1"/>
  <c r="AO12" i="96"/>
  <c r="AN62" i="94"/>
  <c r="AD71" i="51"/>
  <c r="AB29" i="64"/>
  <c r="Y11" i="94"/>
  <c r="AA35" i="64"/>
  <c r="AJ29" i="58"/>
  <c r="AJ35" i="55"/>
  <c r="AK23" i="92"/>
  <c r="AK22" i="92" s="1"/>
  <c r="AK20" i="92" s="1"/>
  <c r="AE35" i="68"/>
  <c r="AK23" i="91"/>
  <c r="AK22" i="91" s="1"/>
  <c r="AK20" i="91" s="1"/>
  <c r="AN63" i="54"/>
  <c r="AN61" i="96"/>
  <c r="AB57" i="54"/>
  <c r="AE29" i="54"/>
  <c r="AN63" i="92"/>
  <c r="AI57" i="96"/>
  <c r="AB57" i="94"/>
  <c r="AO58" i="94"/>
  <c r="AH57" i="66"/>
  <c r="AN58" i="54"/>
  <c r="AN33" i="54"/>
  <c r="AI35" i="68"/>
  <c r="AD35" i="62"/>
  <c r="AB35" i="68"/>
  <c r="AJ29" i="94"/>
  <c r="AJ23" i="94" s="1"/>
  <c r="AJ22" i="94" s="1"/>
  <c r="AB29" i="66"/>
  <c r="AG57" i="54"/>
  <c r="AG57" i="92"/>
  <c r="AG170" i="80"/>
  <c r="AG93" i="80" s="1"/>
  <c r="AG15" i="54" s="1"/>
  <c r="AN44" i="92"/>
  <c r="AJ137" i="52"/>
  <c r="AC57" i="68"/>
  <c r="AC57" i="96"/>
  <c r="AE29" i="55"/>
  <c r="Y57" i="54"/>
  <c r="AN13" i="91"/>
  <c r="AJ57" i="93"/>
  <c r="AN63" i="93"/>
  <c r="AH57" i="94"/>
  <c r="AE19" i="52"/>
  <c r="AE11" i="66" s="1"/>
  <c r="AE17" i="80"/>
  <c r="AE11" i="92" s="1"/>
  <c r="AI17" i="80"/>
  <c r="AI11" i="92" s="1"/>
  <c r="AO11" i="92" s="1"/>
  <c r="AN62" i="95"/>
  <c r="AK15" i="52"/>
  <c r="AK11" i="58" s="1"/>
  <c r="AA35" i="66"/>
  <c r="AG29" i="58"/>
  <c r="AC29" i="66"/>
  <c r="Y31" i="52"/>
  <c r="Y12" i="62" s="1"/>
  <c r="AN34" i="93"/>
  <c r="AO61" i="54"/>
  <c r="AE57" i="68"/>
  <c r="AI57" i="54"/>
  <c r="AI29" i="52"/>
  <c r="AI12" i="58" s="1"/>
  <c r="AO61" i="92"/>
  <c r="AO62" i="96"/>
  <c r="AO61" i="96"/>
  <c r="AO63" i="90"/>
  <c r="AA35" i="68"/>
  <c r="AH57" i="93"/>
  <c r="AI134" i="52"/>
  <c r="AJ35" i="66"/>
  <c r="AF57" i="55"/>
  <c r="AD29" i="62"/>
  <c r="AC57" i="62"/>
  <c r="AG57" i="68"/>
  <c r="AE57" i="55"/>
  <c r="AC57" i="64"/>
  <c r="AO31" i="91"/>
  <c r="AB35" i="66"/>
  <c r="AH130" i="52"/>
  <c r="AI31" i="52"/>
  <c r="AI12" i="62" s="1"/>
  <c r="AG29" i="64"/>
  <c r="AE57" i="70"/>
  <c r="AC57" i="58"/>
  <c r="AO24" i="90"/>
  <c r="AN62" i="91"/>
  <c r="AN62" i="54"/>
  <c r="Z57" i="70"/>
  <c r="AD57" i="62"/>
  <c r="AE16" i="52"/>
  <c r="AE11" i="60" s="1"/>
  <c r="Y29" i="58"/>
  <c r="Y17" i="80"/>
  <c r="Y17" i="52" s="1"/>
  <c r="Y11" i="62" s="1"/>
  <c r="Y29" i="62"/>
  <c r="AA69" i="51"/>
  <c r="AA51" i="72"/>
  <c r="AA71" i="72" s="1"/>
  <c r="AB29" i="55"/>
  <c r="AD96" i="80"/>
  <c r="AD15" i="92" s="1"/>
  <c r="Z19" i="80"/>
  <c r="Z11" i="94" s="1"/>
  <c r="AA74" i="72"/>
  <c r="AF57" i="64"/>
  <c r="AA57" i="96"/>
  <c r="AN34" i="96"/>
  <c r="AE15" i="52"/>
  <c r="AE11" i="58" s="1"/>
  <c r="AA18" i="80"/>
  <c r="AH57" i="92"/>
  <c r="AJ35" i="68"/>
  <c r="AB57" i="96"/>
  <c r="AE20" i="52"/>
  <c r="AE11" i="68" s="1"/>
  <c r="AH29" i="64"/>
  <c r="AC29" i="70"/>
  <c r="AB35" i="70"/>
  <c r="AB57" i="70"/>
  <c r="Z29" i="64"/>
  <c r="AN62" i="92"/>
  <c r="AB57" i="95"/>
  <c r="AO61" i="93"/>
  <c r="Y57" i="60"/>
  <c r="AF57" i="68"/>
  <c r="AJ57" i="91"/>
  <c r="AB35" i="64"/>
  <c r="AH57" i="55"/>
  <c r="AI29" i="96"/>
  <c r="AI23" i="96" s="1"/>
  <c r="AI22" i="96" s="1"/>
  <c r="AE29" i="68"/>
  <c r="AI57" i="70"/>
  <c r="AJ29" i="60"/>
  <c r="AN64" i="54"/>
  <c r="AK46" i="52"/>
  <c r="AK13" i="70" s="1"/>
  <c r="AF29" i="55"/>
  <c r="AF23" i="54"/>
  <c r="AF22" i="54" s="1"/>
  <c r="AK20" i="96"/>
  <c r="AD57" i="91"/>
  <c r="AH35" i="55"/>
  <c r="AJ96" i="80"/>
  <c r="AJ15" i="92" s="1"/>
  <c r="AB11" i="90"/>
  <c r="Y57" i="64"/>
  <c r="Y34" i="52"/>
  <c r="Y12" i="68" s="1"/>
  <c r="AO14" i="94"/>
  <c r="AO32" i="94"/>
  <c r="AC29" i="55"/>
  <c r="AD30" i="52"/>
  <c r="AD12" i="60" s="1"/>
  <c r="AC57" i="91"/>
  <c r="AD23" i="92"/>
  <c r="AD22" i="92" s="1"/>
  <c r="AN30" i="94"/>
  <c r="AI133" i="52"/>
  <c r="AN63" i="95"/>
  <c r="AN58" i="95"/>
  <c r="AD29" i="54"/>
  <c r="AE57" i="92"/>
  <c r="AB57" i="58"/>
  <c r="AC29" i="68"/>
  <c r="AG57" i="96"/>
  <c r="AO13" i="92"/>
  <c r="AD11" i="94"/>
  <c r="AD57" i="60"/>
  <c r="AH135" i="52"/>
  <c r="AC29" i="62"/>
  <c r="AJ57" i="68"/>
  <c r="AJ29" i="68"/>
  <c r="AC29" i="60"/>
  <c r="AC23" i="60" s="1"/>
  <c r="AC22" i="60" s="1"/>
  <c r="AI29" i="95"/>
  <c r="Y70" i="72"/>
  <c r="AK21" i="52"/>
  <c r="AK11" i="70" s="1"/>
  <c r="AK23" i="55"/>
  <c r="AK22" i="55" s="1"/>
  <c r="AK20" i="55" s="1"/>
  <c r="AK15" i="55" s="1"/>
  <c r="Y29" i="70"/>
  <c r="Z29" i="60"/>
  <c r="AC69" i="51"/>
  <c r="AD23" i="95"/>
  <c r="AD22" i="95" s="1"/>
  <c r="Y35" i="60"/>
  <c r="AN34" i="90"/>
  <c r="Z57" i="93"/>
  <c r="AJ21" i="80"/>
  <c r="AA57" i="92"/>
  <c r="AN64" i="93"/>
  <c r="AH57" i="60"/>
  <c r="AN61" i="94"/>
  <c r="AE29" i="96"/>
  <c r="AE23" i="96" s="1"/>
  <c r="AE22" i="96" s="1"/>
  <c r="AB57" i="93"/>
  <c r="AO59" i="90"/>
  <c r="AJ57" i="90"/>
  <c r="AO34" i="96"/>
  <c r="AA57" i="60"/>
  <c r="AN61" i="91"/>
  <c r="AJ29" i="62"/>
  <c r="AJ29" i="64"/>
  <c r="AN60" i="94"/>
  <c r="AC71" i="72"/>
  <c r="AK23" i="62"/>
  <c r="AK22" i="62" s="1"/>
  <c r="AK20" i="62" s="1"/>
  <c r="AK15" i="62" s="1"/>
  <c r="AB68" i="51"/>
  <c r="AA73" i="51"/>
  <c r="AD29" i="70"/>
  <c r="AI57" i="90"/>
  <c r="AG29" i="66"/>
  <c r="AG29" i="55"/>
  <c r="AJ35" i="52"/>
  <c r="AJ12" i="70" s="1"/>
  <c r="Y12" i="90"/>
  <c r="Z57" i="91"/>
  <c r="AN61" i="93"/>
  <c r="AO58" i="90"/>
  <c r="AD73" i="72"/>
  <c r="Z57" i="94"/>
  <c r="AN62" i="96"/>
  <c r="AN33" i="96"/>
  <c r="AN33" i="90"/>
  <c r="AF95" i="80"/>
  <c r="AF15" i="91" s="1"/>
  <c r="AJ132" i="52"/>
  <c r="AD70" i="72"/>
  <c r="AA29" i="68"/>
  <c r="AH57" i="90"/>
  <c r="AD29" i="80"/>
  <c r="AD12" i="90" s="1"/>
  <c r="AF57" i="62"/>
  <c r="AB67" i="51"/>
  <c r="AB69" i="72"/>
  <c r="AD29" i="55"/>
  <c r="AF67" i="51"/>
  <c r="AH12" i="91"/>
  <c r="AN62" i="90"/>
  <c r="AF57" i="54"/>
  <c r="AB94" i="80"/>
  <c r="AB15" i="90" s="1"/>
  <c r="AH16" i="80"/>
  <c r="AG172" i="97"/>
  <c r="AG132" i="52" s="1"/>
  <c r="AA57" i="70"/>
  <c r="AN24" i="54"/>
  <c r="AO64" i="91"/>
  <c r="AN59" i="90"/>
  <c r="AK23" i="70"/>
  <c r="AK22" i="70" s="1"/>
  <c r="AK20" i="70" s="1"/>
  <c r="AK15" i="70" s="1"/>
  <c r="AN14" i="94"/>
  <c r="AD57" i="93"/>
  <c r="AJ29" i="70"/>
  <c r="AH29" i="58"/>
  <c r="AI57" i="92"/>
  <c r="AI29" i="70"/>
  <c r="AN58" i="96"/>
  <c r="AI55" i="52"/>
  <c r="AI14" i="66" s="1"/>
  <c r="Y29" i="60"/>
  <c r="AI29" i="93"/>
  <c r="AG28" i="51"/>
  <c r="AG37" i="72" s="1"/>
  <c r="AF29" i="60"/>
  <c r="AB75" i="72"/>
  <c r="AJ99" i="80"/>
  <c r="AJ15" i="95" s="1"/>
  <c r="Z69" i="72"/>
  <c r="AI29" i="66"/>
  <c r="AI57" i="66"/>
  <c r="Z67" i="51"/>
  <c r="AA29" i="64"/>
  <c r="AE29" i="64"/>
  <c r="AO59" i="93"/>
  <c r="AO59" i="54"/>
  <c r="AH34" i="51"/>
  <c r="AH43" i="72" s="1"/>
  <c r="AH57" i="96"/>
  <c r="Z29" i="70"/>
  <c r="AN61" i="90"/>
  <c r="Z15" i="52"/>
  <c r="Z11" i="58" s="1"/>
  <c r="AO60" i="54"/>
  <c r="Z29" i="68"/>
  <c r="AO60" i="92"/>
  <c r="AN63" i="94"/>
  <c r="AD29" i="68"/>
  <c r="AD29" i="58"/>
  <c r="AH33" i="51"/>
  <c r="AH42" i="72" s="1"/>
  <c r="AH73" i="72" s="1"/>
  <c r="AE74" i="72"/>
  <c r="Y57" i="96"/>
  <c r="AO12" i="95"/>
  <c r="AB29" i="68"/>
  <c r="AI57" i="95"/>
  <c r="AB28" i="51"/>
  <c r="AB37" i="72" s="1"/>
  <c r="AB68" i="72" s="1"/>
  <c r="AE72" i="51"/>
  <c r="AD68" i="51"/>
  <c r="AF29" i="70"/>
  <c r="AD23" i="90"/>
  <c r="AD22" i="90" s="1"/>
  <c r="AO14" i="91"/>
  <c r="AE29" i="60"/>
  <c r="AC23" i="54"/>
  <c r="AC22" i="54" s="1"/>
  <c r="Z57" i="60"/>
  <c r="AG29" i="60"/>
  <c r="Y29" i="68"/>
  <c r="Z69" i="51"/>
  <c r="AK30" i="52"/>
  <c r="AK12" i="60" s="1"/>
  <c r="AO12" i="54"/>
  <c r="AD69" i="72"/>
  <c r="AF68" i="51"/>
  <c r="AI29" i="64"/>
  <c r="AF57" i="70"/>
  <c r="AG57" i="55"/>
  <c r="AO60" i="95"/>
  <c r="AB29" i="70"/>
  <c r="AI15" i="52"/>
  <c r="AI11" i="58" s="1"/>
  <c r="Y15" i="80"/>
  <c r="Y11" i="90" s="1"/>
  <c r="AB57" i="62"/>
  <c r="Z20" i="80"/>
  <c r="Z11" i="95" s="1"/>
  <c r="AI29" i="58"/>
  <c r="AG175" i="97"/>
  <c r="AG135" i="52" s="1"/>
  <c r="AD29" i="60"/>
  <c r="Z71" i="72"/>
  <c r="Z44" i="72"/>
  <c r="AD57" i="58"/>
  <c r="AB57" i="55"/>
  <c r="AB29" i="62"/>
  <c r="AB73" i="51"/>
  <c r="AH29" i="94"/>
  <c r="AH23" i="94" s="1"/>
  <c r="AH22" i="94" s="1"/>
  <c r="AO60" i="93"/>
  <c r="AB19" i="80"/>
  <c r="AE68" i="72"/>
  <c r="AO62" i="95"/>
  <c r="AF15" i="80"/>
  <c r="AE11" i="90"/>
  <c r="AF12" i="90"/>
  <c r="AF29" i="52"/>
  <c r="AF12" i="58" s="1"/>
  <c r="AH19" i="80"/>
  <c r="AJ29" i="90"/>
  <c r="AO33" i="90"/>
  <c r="AB12" i="95"/>
  <c r="AN12" i="95" s="1"/>
  <c r="AB34" i="52"/>
  <c r="AB12" i="68" s="1"/>
  <c r="AE29" i="52"/>
  <c r="AE12" i="58" s="1"/>
  <c r="AG30" i="80"/>
  <c r="AG16" i="80"/>
  <c r="AB20" i="80"/>
  <c r="AE29" i="70"/>
  <c r="AA72" i="51"/>
  <c r="AF69" i="72"/>
  <c r="Z29" i="95"/>
  <c r="Z23" i="95" s="1"/>
  <c r="Z22" i="95" s="1"/>
  <c r="Z20" i="95" s="1"/>
  <c r="AG15" i="52"/>
  <c r="AG11" i="58" s="1"/>
  <c r="Z29" i="52"/>
  <c r="Z12" i="58" s="1"/>
  <c r="AH33" i="52"/>
  <c r="AH12" i="66" s="1"/>
  <c r="AA23" i="94"/>
  <c r="AA22" i="94" s="1"/>
  <c r="AE29" i="58"/>
  <c r="AK23" i="66"/>
  <c r="AK22" i="66" s="1"/>
  <c r="AK20" i="66" s="1"/>
  <c r="AK15" i="66" s="1"/>
  <c r="AE66" i="51"/>
  <c r="AG35" i="60"/>
  <c r="Y67" i="51"/>
  <c r="AD57" i="92"/>
  <c r="AJ29" i="66"/>
  <c r="AJ32" i="51"/>
  <c r="AJ41" i="72" s="1"/>
  <c r="AI19" i="80"/>
  <c r="AI12" i="94"/>
  <c r="AC18" i="51"/>
  <c r="AC30" i="72" s="1"/>
  <c r="AC72" i="72" s="1"/>
  <c r="AC18" i="52"/>
  <c r="AC11" i="64" s="1"/>
  <c r="AI32" i="51"/>
  <c r="AI41" i="72" s="1"/>
  <c r="AI28" i="51"/>
  <c r="AK51" i="52"/>
  <c r="AK14" i="58" s="1"/>
  <c r="AK29" i="51"/>
  <c r="AK38" i="72" s="1"/>
  <c r="AJ29" i="52"/>
  <c r="AJ12" i="58" s="1"/>
  <c r="AH52" i="52"/>
  <c r="AH14" i="60" s="1"/>
  <c r="AH30" i="51"/>
  <c r="AC29" i="94"/>
  <c r="AK32" i="51"/>
  <c r="AK41" i="72" s="1"/>
  <c r="AE57" i="60"/>
  <c r="AK31" i="51"/>
  <c r="AK40" i="72" s="1"/>
  <c r="AI56" i="52"/>
  <c r="AI14" i="68" s="1"/>
  <c r="AI34" i="51"/>
  <c r="AI43" i="72" s="1"/>
  <c r="AH51" i="52"/>
  <c r="AH14" i="58" s="1"/>
  <c r="AH29" i="51"/>
  <c r="AH38" i="72" s="1"/>
  <c r="AJ28" i="51"/>
  <c r="AJ37" i="72" s="1"/>
  <c r="AF29" i="95"/>
  <c r="AF23" i="95" s="1"/>
  <c r="AF22" i="95" s="1"/>
  <c r="AI41" i="52"/>
  <c r="AI13" i="60" s="1"/>
  <c r="AI30" i="51"/>
  <c r="AI39" i="72" s="1"/>
  <c r="Y57" i="70"/>
  <c r="AI53" i="52"/>
  <c r="AI14" i="62" s="1"/>
  <c r="AI31" i="51"/>
  <c r="AI40" i="72" s="1"/>
  <c r="AI29" i="51"/>
  <c r="AI38" i="72" s="1"/>
  <c r="AB95" i="80"/>
  <c r="AB15" i="91" s="1"/>
  <c r="AH32" i="51"/>
  <c r="AH41" i="72" s="1"/>
  <c r="AC20" i="51"/>
  <c r="AC20" i="52"/>
  <c r="AC11" i="68" s="1"/>
  <c r="AJ35" i="64"/>
  <c r="AJ97" i="97"/>
  <c r="AJ47" i="51" s="1"/>
  <c r="AJ52" i="72" s="1"/>
  <c r="AJ30" i="51"/>
  <c r="AJ39" i="72" s="1"/>
  <c r="AN31" i="95"/>
  <c r="Y29" i="95"/>
  <c r="AH57" i="54"/>
  <c r="Z30" i="52"/>
  <c r="Z12" i="60" s="1"/>
  <c r="AB57" i="66"/>
  <c r="AJ57" i="96"/>
  <c r="AA33" i="52"/>
  <c r="AA12" i="66" s="1"/>
  <c r="AA12" i="94"/>
  <c r="AO32" i="93"/>
  <c r="Y57" i="90"/>
  <c r="AN59" i="91"/>
  <c r="AG57" i="93"/>
  <c r="Y29" i="93"/>
  <c r="Y23" i="93" s="1"/>
  <c r="Y22" i="93" s="1"/>
  <c r="AC29" i="58"/>
  <c r="AG29" i="54"/>
  <c r="AO32" i="54"/>
  <c r="AF20" i="51"/>
  <c r="AF20" i="52"/>
  <c r="AF11" i="68" s="1"/>
  <c r="AI29" i="90"/>
  <c r="AO31" i="90"/>
  <c r="AG29" i="91"/>
  <c r="AO30" i="91"/>
  <c r="AF44" i="72"/>
  <c r="AF75" i="72" s="1"/>
  <c r="AF73" i="51"/>
  <c r="Z19" i="51"/>
  <c r="Z20" i="51"/>
  <c r="Z32" i="72" s="1"/>
  <c r="AB29" i="92"/>
  <c r="AN30" i="92"/>
  <c r="AN31" i="91"/>
  <c r="AE29" i="91"/>
  <c r="AE57" i="93"/>
  <c r="AJ17" i="52"/>
  <c r="AJ11" i="62" s="1"/>
  <c r="AO30" i="92"/>
  <c r="AG29" i="92"/>
  <c r="AG23" i="92" s="1"/>
  <c r="AG22" i="92" s="1"/>
  <c r="AJ57" i="62"/>
  <c r="AJ11" i="93"/>
  <c r="AE18" i="51"/>
  <c r="AE18" i="52"/>
  <c r="AE11" i="64" s="1"/>
  <c r="AB18" i="51"/>
  <c r="AB18" i="52"/>
  <c r="AB11" i="64" s="1"/>
  <c r="AB29" i="58"/>
  <c r="AB23" i="58" s="1"/>
  <c r="AB22" i="58" s="1"/>
  <c r="Y18" i="51"/>
  <c r="Y30" i="72" s="1"/>
  <c r="Y18" i="52"/>
  <c r="Y11" i="64" s="1"/>
  <c r="AA57" i="58"/>
  <c r="AN32" i="96"/>
  <c r="AA29" i="96"/>
  <c r="AA23" i="96" s="1"/>
  <c r="AA22" i="96" s="1"/>
  <c r="AB54" i="72"/>
  <c r="AB74" i="72" s="1"/>
  <c r="AB72" i="51"/>
  <c r="AD57" i="94"/>
  <c r="AO60" i="90"/>
  <c r="AE21" i="52"/>
  <c r="AE11" i="70" s="1"/>
  <c r="AD135" i="52"/>
  <c r="AD98" i="80"/>
  <c r="AD15" i="94" s="1"/>
  <c r="AJ57" i="92"/>
  <c r="AO59" i="92"/>
  <c r="AD67" i="51"/>
  <c r="AJ35" i="93"/>
  <c r="AJ23" i="93" s="1"/>
  <c r="AJ22" i="93" s="1"/>
  <c r="AO40" i="93"/>
  <c r="AD21" i="52"/>
  <c r="AD11" i="70" s="1"/>
  <c r="AD11" i="96"/>
  <c r="AA137" i="52"/>
  <c r="AA100" i="80"/>
  <c r="AA15" i="96" s="1"/>
  <c r="AD29" i="72"/>
  <c r="AD71" i="72" s="1"/>
  <c r="AD69" i="51"/>
  <c r="AN37" i="91"/>
  <c r="AC35" i="91"/>
  <c r="AC23" i="91" s="1"/>
  <c r="AC22" i="91" s="1"/>
  <c r="Z34" i="52"/>
  <c r="Z12" i="68" s="1"/>
  <c r="AH57" i="91"/>
  <c r="AO36" i="96"/>
  <c r="AG35" i="96"/>
  <c r="AG23" i="96" s="1"/>
  <c r="AG22" i="96" s="1"/>
  <c r="AD35" i="52"/>
  <c r="AD12" i="70" s="1"/>
  <c r="AD35" i="51"/>
  <c r="AG57" i="95"/>
  <c r="AD17" i="52"/>
  <c r="AD11" i="62" s="1"/>
  <c r="AE12" i="96"/>
  <c r="AE35" i="52"/>
  <c r="AE12" i="70" s="1"/>
  <c r="Y12" i="96"/>
  <c r="Y35" i="52"/>
  <c r="Y12" i="70" s="1"/>
  <c r="AD14" i="51"/>
  <c r="Y35" i="94"/>
  <c r="Y23" i="94" s="1"/>
  <c r="Y22" i="94" s="1"/>
  <c r="AN37" i="94"/>
  <c r="Y23" i="54"/>
  <c r="Y22" i="54" s="1"/>
  <c r="AF18" i="51"/>
  <c r="AA29" i="70"/>
  <c r="Z136" i="52"/>
  <c r="Z99" i="80"/>
  <c r="Z15" i="95" s="1"/>
  <c r="AJ12" i="93"/>
  <c r="AJ32" i="52"/>
  <c r="AJ12" i="64" s="1"/>
  <c r="AG99" i="80"/>
  <c r="AG15" i="95" s="1"/>
  <c r="AN60" i="54"/>
  <c r="AA57" i="54"/>
  <c r="Z23" i="54"/>
  <c r="AO31" i="94"/>
  <c r="AI29" i="94"/>
  <c r="AO36" i="91"/>
  <c r="AG35" i="91"/>
  <c r="AO60" i="94"/>
  <c r="AI57" i="94"/>
  <c r="AN60" i="92"/>
  <c r="AN60" i="91"/>
  <c r="AF57" i="91"/>
  <c r="AG29" i="90"/>
  <c r="AN30" i="90"/>
  <c r="AB29" i="90"/>
  <c r="AF29" i="66"/>
  <c r="AO13" i="93"/>
  <c r="AD30" i="72"/>
  <c r="AD72" i="72" s="1"/>
  <c r="AD70" i="51"/>
  <c r="AN31" i="96"/>
  <c r="AF29" i="96"/>
  <c r="AF23" i="96" s="1"/>
  <c r="AF22" i="96" s="1"/>
  <c r="AG98" i="80"/>
  <c r="AG15" i="94" s="1"/>
  <c r="AF33" i="52"/>
  <c r="AF12" i="66" s="1"/>
  <c r="AF33" i="51"/>
  <c r="AF42" i="72" s="1"/>
  <c r="AF19" i="51"/>
  <c r="AF19" i="52"/>
  <c r="AF11" i="66" s="1"/>
  <c r="AC23" i="93"/>
  <c r="AC22" i="93" s="1"/>
  <c r="AC33" i="52"/>
  <c r="AC12" i="66" s="1"/>
  <c r="AC33" i="51"/>
  <c r="AC42" i="72" s="1"/>
  <c r="AK45" i="52"/>
  <c r="AK13" i="68" s="1"/>
  <c r="AK34" i="51"/>
  <c r="AK43" i="72" s="1"/>
  <c r="AC31" i="72"/>
  <c r="Z32" i="52"/>
  <c r="Z12" i="64" s="1"/>
  <c r="Z32" i="51"/>
  <c r="Z41" i="72" s="1"/>
  <c r="AF28" i="51"/>
  <c r="AF37" i="72" s="1"/>
  <c r="AE17" i="51"/>
  <c r="AE31" i="52"/>
  <c r="AE12" i="62" s="1"/>
  <c r="AF14" i="51"/>
  <c r="AF14" i="52"/>
  <c r="AF11" i="55" s="1"/>
  <c r="AC29" i="52"/>
  <c r="AC12" i="58" s="1"/>
  <c r="AC29" i="51"/>
  <c r="AC38" i="72" s="1"/>
  <c r="AD34" i="52"/>
  <c r="AD12" i="68" s="1"/>
  <c r="AD34" i="51"/>
  <c r="AD43" i="72" s="1"/>
  <c r="AC15" i="51"/>
  <c r="AC15" i="52"/>
  <c r="AC11" i="58" s="1"/>
  <c r="AD20" i="52"/>
  <c r="AD11" i="68" s="1"/>
  <c r="AD20" i="51"/>
  <c r="AD32" i="72" s="1"/>
  <c r="AC19" i="52"/>
  <c r="AC11" i="66" s="1"/>
  <c r="AK176" i="97"/>
  <c r="AK176" i="80"/>
  <c r="AK99" i="80" s="1"/>
  <c r="AK15" i="95" s="1"/>
  <c r="AG40" i="95"/>
  <c r="AG191" i="52"/>
  <c r="AG40" i="68" s="1"/>
  <c r="AG35" i="68" s="1"/>
  <c r="AK137" i="52"/>
  <c r="AK100" i="97"/>
  <c r="AK50" i="51" s="1"/>
  <c r="AK55" i="72" s="1"/>
  <c r="AK132" i="52"/>
  <c r="AK95" i="97"/>
  <c r="AK45" i="51" s="1"/>
  <c r="AK50" i="72" s="1"/>
  <c r="AI99" i="80"/>
  <c r="AI15" i="95" s="1"/>
  <c r="AI136" i="52"/>
  <c r="AE143" i="52"/>
  <c r="AE36" i="60" s="1"/>
  <c r="AE35" i="60" s="1"/>
  <c r="AA98" i="97"/>
  <c r="AA48" i="51" s="1"/>
  <c r="AK28" i="51"/>
  <c r="AK133" i="52"/>
  <c r="AK96" i="97"/>
  <c r="AK46" i="51" s="1"/>
  <c r="AD93" i="80"/>
  <c r="AD15" i="54" s="1"/>
  <c r="AD130" i="52"/>
  <c r="AA143" i="52"/>
  <c r="AA36" i="60" s="1"/>
  <c r="AA35" i="60" s="1"/>
  <c r="AA95" i="97"/>
  <c r="AA45" i="51" s="1"/>
  <c r="Y133" i="52"/>
  <c r="Y96" i="80"/>
  <c r="Y15" i="92" s="1"/>
  <c r="AH171" i="97"/>
  <c r="AH171" i="80"/>
  <c r="AH94" i="80" s="1"/>
  <c r="AH15" i="90" s="1"/>
  <c r="AJ53" i="52"/>
  <c r="AJ14" i="62" s="1"/>
  <c r="AJ31" i="51"/>
  <c r="AK52" i="52"/>
  <c r="AK14" i="60" s="1"/>
  <c r="AK30" i="51"/>
  <c r="AK39" i="72" s="1"/>
  <c r="AK135" i="52"/>
  <c r="AK98" i="97"/>
  <c r="AK48" i="51" s="1"/>
  <c r="AC39" i="90"/>
  <c r="AN39" i="90" s="1"/>
  <c r="AC175" i="52"/>
  <c r="AC39" i="58" s="1"/>
  <c r="AE142" i="52"/>
  <c r="AE36" i="58" s="1"/>
  <c r="AE35" i="58" s="1"/>
  <c r="AE94" i="97"/>
  <c r="AE44" i="51" s="1"/>
  <c r="AE100" i="97"/>
  <c r="AE50" i="51" s="1"/>
  <c r="AE137" i="52"/>
  <c r="Y97" i="80"/>
  <c r="Y15" i="93" s="1"/>
  <c r="AG29" i="95"/>
  <c r="AO30" i="95"/>
  <c r="AJ171" i="97"/>
  <c r="AJ171" i="80"/>
  <c r="AJ94" i="80" s="1"/>
  <c r="AJ15" i="90" s="1"/>
  <c r="AI35" i="52"/>
  <c r="AI12" i="70" s="1"/>
  <c r="AI35" i="51"/>
  <c r="AI44" i="72" s="1"/>
  <c r="AH46" i="52"/>
  <c r="AH13" i="70" s="1"/>
  <c r="AH35" i="51"/>
  <c r="AH44" i="72" s="1"/>
  <c r="AC38" i="90"/>
  <c r="AC164" i="52"/>
  <c r="AC38" i="58" s="1"/>
  <c r="AA94" i="97"/>
  <c r="AA44" i="51" s="1"/>
  <c r="AA142" i="52"/>
  <c r="AA36" i="58" s="1"/>
  <c r="AA35" i="58" s="1"/>
  <c r="Z134" i="52"/>
  <c r="Z97" i="80"/>
  <c r="Z15" i="93" s="1"/>
  <c r="Z54" i="72"/>
  <c r="AJ46" i="52"/>
  <c r="AJ13" i="70" s="1"/>
  <c r="AJ35" i="51"/>
  <c r="AJ44" i="72" s="1"/>
  <c r="AG93" i="97"/>
  <c r="AG43" i="51" s="1"/>
  <c r="AC98" i="80"/>
  <c r="AC15" i="94" s="1"/>
  <c r="AC135" i="52"/>
  <c r="Z98" i="80"/>
  <c r="Z15" i="94" s="1"/>
  <c r="Z135" i="52"/>
  <c r="Z52" i="72"/>
  <c r="Y29" i="96"/>
  <c r="AN30" i="96"/>
  <c r="AH29" i="92"/>
  <c r="AO32" i="92"/>
  <c r="AJ30" i="52"/>
  <c r="AJ12" i="60" s="1"/>
  <c r="Y32" i="72"/>
  <c r="Y74" i="72" s="1"/>
  <c r="Y72" i="51"/>
  <c r="AG173" i="97"/>
  <c r="AG173" i="80"/>
  <c r="AG96" i="80" s="1"/>
  <c r="AG15" i="92" s="1"/>
  <c r="AJ98" i="80"/>
  <c r="AJ15" i="94" s="1"/>
  <c r="AJ135" i="52"/>
  <c r="Z94" i="80"/>
  <c r="Z15" i="90" s="1"/>
  <c r="Z131" i="52"/>
  <c r="AA134" i="52"/>
  <c r="AA97" i="97"/>
  <c r="AA47" i="51" s="1"/>
  <c r="AB51" i="72"/>
  <c r="AB71" i="72" s="1"/>
  <c r="AB69" i="51"/>
  <c r="AH31" i="52"/>
  <c r="AH12" i="62" s="1"/>
  <c r="AH31" i="51"/>
  <c r="AH176" i="97"/>
  <c r="AH176" i="80"/>
  <c r="AH99" i="80" s="1"/>
  <c r="AH15" i="95" s="1"/>
  <c r="AK134" i="52"/>
  <c r="AK97" i="97"/>
  <c r="AK47" i="51" s="1"/>
  <c r="AK52" i="72" s="1"/>
  <c r="AK131" i="52"/>
  <c r="AK94" i="97"/>
  <c r="AK44" i="51" s="1"/>
  <c r="AK49" i="72" s="1"/>
  <c r="AE146" i="52"/>
  <c r="AE36" i="66" s="1"/>
  <c r="AE35" i="66" s="1"/>
  <c r="AE98" i="97"/>
  <c r="AE48" i="51" s="1"/>
  <c r="AB133" i="52"/>
  <c r="AB96" i="80"/>
  <c r="AB15" i="92" s="1"/>
  <c r="Y100" i="97"/>
  <c r="Y50" i="51" s="1"/>
  <c r="AJ31" i="72"/>
  <c r="AD54" i="72"/>
  <c r="Y71" i="72"/>
  <c r="Z23" i="96"/>
  <c r="Z22" i="96" s="1"/>
  <c r="AK170" i="97"/>
  <c r="AK170" i="80"/>
  <c r="AK93" i="80" s="1"/>
  <c r="AK15" i="54" s="1"/>
  <c r="AJ197" i="52"/>
  <c r="AJ41" i="58" s="1"/>
  <c r="AJ35" i="58" s="1"/>
  <c r="AJ41" i="90"/>
  <c r="AG36" i="94"/>
  <c r="AG146" i="52"/>
  <c r="AG36" i="66" s="1"/>
  <c r="AG35" i="66" s="1"/>
  <c r="AF23" i="93"/>
  <c r="AF22" i="93" s="1"/>
  <c r="AF29" i="64"/>
  <c r="Y69" i="51"/>
  <c r="AB136" i="52"/>
  <c r="AB99" i="80"/>
  <c r="AB15" i="95" s="1"/>
  <c r="AI31" i="72"/>
  <c r="AI28" i="72"/>
  <c r="AK27" i="72"/>
  <c r="AI30" i="72"/>
  <c r="AA66" i="51"/>
  <c r="AA48" i="72"/>
  <c r="AA68" i="72" s="1"/>
  <c r="AC134" i="52"/>
  <c r="AC97" i="80"/>
  <c r="AC15" i="93" s="1"/>
  <c r="AK28" i="72"/>
  <c r="AJ27" i="72"/>
  <c r="AJ33" i="72"/>
  <c r="AA132" i="52"/>
  <c r="AA95" i="80"/>
  <c r="AA15" i="91" s="1"/>
  <c r="AJ28" i="72"/>
  <c r="AG171" i="80"/>
  <c r="AG94" i="80" s="1"/>
  <c r="AG15" i="90" s="1"/>
  <c r="AG171" i="97"/>
  <c r="AB130" i="52"/>
  <c r="AB93" i="80"/>
  <c r="AB15" i="54" s="1"/>
  <c r="AH32" i="72"/>
  <c r="AI49" i="72"/>
  <c r="AK33" i="72"/>
  <c r="AH55" i="72"/>
  <c r="AD131" i="52"/>
  <c r="AD94" i="80"/>
  <c r="AD15" i="90" s="1"/>
  <c r="AE93" i="80"/>
  <c r="AE15" i="54" s="1"/>
  <c r="AE130" i="52"/>
  <c r="AJ23" i="95"/>
  <c r="AI29" i="72"/>
  <c r="AG177" i="97"/>
  <c r="AG177" i="80"/>
  <c r="AG100" i="80" s="1"/>
  <c r="AG15" i="96" s="1"/>
  <c r="AO15" i="96" s="1"/>
  <c r="AF131" i="52"/>
  <c r="AF94" i="80"/>
  <c r="AF15" i="90" s="1"/>
  <c r="AI32" i="72"/>
  <c r="AG174" i="97"/>
  <c r="AG174" i="80"/>
  <c r="AG97" i="80" s="1"/>
  <c r="AG15" i="93" s="1"/>
  <c r="AK30" i="72"/>
  <c r="AH30" i="72"/>
  <c r="AI55" i="72"/>
  <c r="AN35" i="93" l="1"/>
  <c r="AJ72" i="51"/>
  <c r="AJ87" i="72" s="1"/>
  <c r="Z23" i="93"/>
  <c r="Z22" i="93" s="1"/>
  <c r="AD18" i="52"/>
  <c r="AD11" i="64" s="1"/>
  <c r="Z23" i="55"/>
  <c r="Z22" i="55" s="1"/>
  <c r="AE20" i="96"/>
  <c r="AD23" i="93"/>
  <c r="AD22" i="93" s="1"/>
  <c r="Y134" i="52"/>
  <c r="AH23" i="66"/>
  <c r="AH22" i="66" s="1"/>
  <c r="AK23" i="68"/>
  <c r="AK22" i="68" s="1"/>
  <c r="AK20" i="68" s="1"/>
  <c r="AK15" i="68" s="1"/>
  <c r="AH20" i="52"/>
  <c r="AH11" i="68" s="1"/>
  <c r="AH97" i="80"/>
  <c r="AH15" i="93" s="1"/>
  <c r="AO15" i="93" s="1"/>
  <c r="Y66" i="51"/>
  <c r="AI71" i="51"/>
  <c r="AI86" i="72" s="1"/>
  <c r="AO35" i="92"/>
  <c r="AI73" i="72"/>
  <c r="Y20" i="52"/>
  <c r="Y11" i="68" s="1"/>
  <c r="AJ23" i="62"/>
  <c r="AJ22" i="62" s="1"/>
  <c r="AA23" i="60"/>
  <c r="AA22" i="60" s="1"/>
  <c r="AD23" i="70"/>
  <c r="AD22" i="70" s="1"/>
  <c r="AD20" i="70" s="1"/>
  <c r="AD15" i="70" s="1"/>
  <c r="AH66" i="51"/>
  <c r="AH81" i="72" s="1"/>
  <c r="AH23" i="64"/>
  <c r="AH22" i="64" s="1"/>
  <c r="AF23" i="64"/>
  <c r="AF22" i="64" s="1"/>
  <c r="AF20" i="96"/>
  <c r="AG19" i="52"/>
  <c r="AG11" i="66" s="1"/>
  <c r="AH23" i="62"/>
  <c r="AH22" i="62" s="1"/>
  <c r="AD23" i="68"/>
  <c r="AD22" i="68" s="1"/>
  <c r="AI23" i="66"/>
  <c r="AI22" i="66" s="1"/>
  <c r="AI20" i="66" s="1"/>
  <c r="AI15" i="66" s="1"/>
  <c r="Y11" i="92"/>
  <c r="AJ23" i="58"/>
  <c r="AJ22" i="58" s="1"/>
  <c r="AJ20" i="58" s="1"/>
  <c r="AJ15" i="58" s="1"/>
  <c r="AI21" i="52"/>
  <c r="AI11" i="70" s="1"/>
  <c r="Y20" i="94"/>
  <c r="AF23" i="62"/>
  <c r="AF22" i="62" s="1"/>
  <c r="AA20" i="52"/>
  <c r="AA11" i="68" s="1"/>
  <c r="Y23" i="58"/>
  <c r="Y22" i="58" s="1"/>
  <c r="Y20" i="58" s="1"/>
  <c r="Y15" i="58" s="1"/>
  <c r="AC11" i="91"/>
  <c r="AC16" i="52"/>
  <c r="AC11" i="60" s="1"/>
  <c r="AE97" i="80"/>
  <c r="AE15" i="93" s="1"/>
  <c r="AN15" i="93" s="1"/>
  <c r="Z68" i="51"/>
  <c r="AG136" i="52"/>
  <c r="Y14" i="52"/>
  <c r="Y11" i="55" s="1"/>
  <c r="AI75" i="72"/>
  <c r="AH23" i="54"/>
  <c r="AH22" i="54" s="1"/>
  <c r="AC23" i="66"/>
  <c r="AC22" i="66" s="1"/>
  <c r="AC20" i="66" s="1"/>
  <c r="AC15" i="66" s="1"/>
  <c r="AA11" i="54"/>
  <c r="AA11" i="94"/>
  <c r="AG14" i="52"/>
  <c r="AG11" i="55" s="1"/>
  <c r="AJ23" i="60"/>
  <c r="AJ22" i="60" s="1"/>
  <c r="AJ20" i="60" s="1"/>
  <c r="AJ15" i="60" s="1"/>
  <c r="AG23" i="70"/>
  <c r="AG22" i="70" s="1"/>
  <c r="AG20" i="70" s="1"/>
  <c r="AG15" i="70" s="1"/>
  <c r="AD20" i="96"/>
  <c r="AN12" i="92"/>
  <c r="AB23" i="55"/>
  <c r="AB22" i="55" s="1"/>
  <c r="AB20" i="55" s="1"/>
  <c r="AB15" i="55" s="1"/>
  <c r="AA23" i="54"/>
  <c r="AA22" i="54" s="1"/>
  <c r="AA20" i="54" s="1"/>
  <c r="AD20" i="95"/>
  <c r="AJ20" i="93"/>
  <c r="AF28" i="52"/>
  <c r="AF12" i="55" s="1"/>
  <c r="AH23" i="68"/>
  <c r="AH22" i="68" s="1"/>
  <c r="AH20" i="68" s="1"/>
  <c r="AH15" i="68" s="1"/>
  <c r="AD16" i="52"/>
  <c r="AD11" i="60" s="1"/>
  <c r="AN15" i="96"/>
  <c r="AO12" i="94"/>
  <c r="Z23" i="68"/>
  <c r="Z22" i="68" s="1"/>
  <c r="Z20" i="68" s="1"/>
  <c r="Z15" i="68" s="1"/>
  <c r="AD23" i="66"/>
  <c r="AD22" i="66" s="1"/>
  <c r="AD20" i="66" s="1"/>
  <c r="AD15" i="66" s="1"/>
  <c r="AI23" i="93"/>
  <c r="AI22" i="93" s="1"/>
  <c r="AO35" i="54"/>
  <c r="AD23" i="55"/>
  <c r="AD22" i="55" s="1"/>
  <c r="AD20" i="55" s="1"/>
  <c r="AD15" i="55" s="1"/>
  <c r="Z20" i="92"/>
  <c r="AJ23" i="92"/>
  <c r="AJ22" i="92" s="1"/>
  <c r="AJ20" i="92" s="1"/>
  <c r="AI16" i="52"/>
  <c r="AI11" i="60" s="1"/>
  <c r="AI23" i="95"/>
  <c r="AI22" i="95" s="1"/>
  <c r="AI23" i="55"/>
  <c r="AI22" i="55" s="1"/>
  <c r="AI20" i="55" s="1"/>
  <c r="AI15" i="55" s="1"/>
  <c r="AJ23" i="70"/>
  <c r="AJ22" i="70" s="1"/>
  <c r="AJ20" i="70" s="1"/>
  <c r="AJ15" i="70" s="1"/>
  <c r="AA20" i="91"/>
  <c r="AH14" i="52"/>
  <c r="AH11" i="55" s="1"/>
  <c r="AG23" i="66"/>
  <c r="AG22" i="66" s="1"/>
  <c r="AG20" i="66" s="1"/>
  <c r="AG15" i="66" s="1"/>
  <c r="AJ23" i="96"/>
  <c r="AJ22" i="96" s="1"/>
  <c r="AJ20" i="96" s="1"/>
  <c r="Z23" i="58"/>
  <c r="Z22" i="58" s="1"/>
  <c r="Z20" i="58" s="1"/>
  <c r="Z15" i="58" s="1"/>
  <c r="AN35" i="95"/>
  <c r="Z23" i="60"/>
  <c r="Z22" i="60" s="1"/>
  <c r="Z20" i="60" s="1"/>
  <c r="Z15" i="60" s="1"/>
  <c r="AA20" i="93"/>
  <c r="AN12" i="54"/>
  <c r="AJ68" i="51"/>
  <c r="AJ83" i="72" s="1"/>
  <c r="AA20" i="94"/>
  <c r="AG23" i="64"/>
  <c r="AG22" i="64" s="1"/>
  <c r="AG20" i="64" s="1"/>
  <c r="AG15" i="64" s="1"/>
  <c r="AH20" i="62"/>
  <c r="AH15" i="62" s="1"/>
  <c r="AI23" i="60"/>
  <c r="AI22" i="60" s="1"/>
  <c r="AI20" i="60" s="1"/>
  <c r="AI15" i="60" s="1"/>
  <c r="AJ23" i="66"/>
  <c r="AJ22" i="66" s="1"/>
  <c r="AJ20" i="66" s="1"/>
  <c r="AJ15" i="66" s="1"/>
  <c r="AF23" i="70"/>
  <c r="AF22" i="70" s="1"/>
  <c r="AF20" i="70" s="1"/>
  <c r="AF15" i="70" s="1"/>
  <c r="AB17" i="52"/>
  <c r="AB11" i="62" s="1"/>
  <c r="AD100" i="97"/>
  <c r="AD50" i="51" s="1"/>
  <c r="AD55" i="72" s="1"/>
  <c r="AD137" i="52"/>
  <c r="AC137" i="52"/>
  <c r="AC100" i="97"/>
  <c r="AC50" i="51" s="1"/>
  <c r="AA16" i="52"/>
  <c r="AA11" i="60" s="1"/>
  <c r="AA21" i="52"/>
  <c r="AA11" i="70" s="1"/>
  <c r="Z130" i="52"/>
  <c r="Z93" i="97"/>
  <c r="Z43" i="51" s="1"/>
  <c r="AC23" i="94"/>
  <c r="AC22" i="94" s="1"/>
  <c r="AN22" i="94" s="1"/>
  <c r="Y98" i="97"/>
  <c r="Y48" i="51" s="1"/>
  <c r="Y135" i="52"/>
  <c r="Y23" i="68"/>
  <c r="Y22" i="68" s="1"/>
  <c r="Y20" i="68" s="1"/>
  <c r="Y15" i="68" s="1"/>
  <c r="AC130" i="52"/>
  <c r="AC93" i="97"/>
  <c r="AC43" i="51" s="1"/>
  <c r="AE17" i="52"/>
  <c r="AE11" i="62" s="1"/>
  <c r="AD15" i="52"/>
  <c r="AD11" i="58" s="1"/>
  <c r="AA11" i="92"/>
  <c r="AN11" i="92" s="1"/>
  <c r="AH20" i="90"/>
  <c r="AB97" i="97"/>
  <c r="AB47" i="51" s="1"/>
  <c r="AB52" i="72" s="1"/>
  <c r="AB134" i="52"/>
  <c r="Y28" i="52"/>
  <c r="Y12" i="55" s="1"/>
  <c r="AF99" i="97"/>
  <c r="AF49" i="51" s="1"/>
  <c r="AF54" i="72" s="1"/>
  <c r="AF136" i="52"/>
  <c r="AC131" i="52"/>
  <c r="AC94" i="97"/>
  <c r="AC44" i="51" s="1"/>
  <c r="AC49" i="72" s="1"/>
  <c r="AH132" i="52"/>
  <c r="AH95" i="80"/>
  <c r="AH15" i="91" s="1"/>
  <c r="AO15" i="91" s="1"/>
  <c r="AB135" i="52"/>
  <c r="AB98" i="80"/>
  <c r="AB15" i="94" s="1"/>
  <c r="AN15" i="94" s="1"/>
  <c r="AC132" i="52"/>
  <c r="AC95" i="97"/>
  <c r="AC45" i="51" s="1"/>
  <c r="AE132" i="52"/>
  <c r="Z100" i="97"/>
  <c r="Z50" i="51" s="1"/>
  <c r="Z137" i="52"/>
  <c r="AH23" i="60"/>
  <c r="AH22" i="60" s="1"/>
  <c r="AH20" i="60" s="1"/>
  <c r="AH15" i="60" s="1"/>
  <c r="AF133" i="52"/>
  <c r="AF96" i="97"/>
  <c r="AF46" i="51" s="1"/>
  <c r="AB71" i="51"/>
  <c r="Y23" i="64"/>
  <c r="Y22" i="64" s="1"/>
  <c r="Y20" i="64" s="1"/>
  <c r="Y15" i="64" s="1"/>
  <c r="AJ11" i="95"/>
  <c r="AO11" i="95" s="1"/>
  <c r="AJ20" i="52"/>
  <c r="AJ11" i="68" s="1"/>
  <c r="AI17" i="52"/>
  <c r="AI11" i="62" s="1"/>
  <c r="Y23" i="62"/>
  <c r="Y22" i="62" s="1"/>
  <c r="Y20" i="62" s="1"/>
  <c r="Y15" i="62" s="1"/>
  <c r="AO15" i="92"/>
  <c r="Z18" i="52"/>
  <c r="Z11" i="64" s="1"/>
  <c r="AJ70" i="72"/>
  <c r="AJ94" i="72" s="1"/>
  <c r="AD23" i="64"/>
  <c r="AD22" i="64" s="1"/>
  <c r="AD20" i="64" s="1"/>
  <c r="AD15" i="64" s="1"/>
  <c r="AC20" i="60"/>
  <c r="AC15" i="60" s="1"/>
  <c r="AE23" i="64"/>
  <c r="AE22" i="64" s="1"/>
  <c r="AE20" i="64" s="1"/>
  <c r="AE15" i="64" s="1"/>
  <c r="AC23" i="68"/>
  <c r="AC22" i="68" s="1"/>
  <c r="AC20" i="68" s="1"/>
  <c r="AC15" i="68" s="1"/>
  <c r="AF23" i="58"/>
  <c r="AF22" i="58" s="1"/>
  <c r="AF20" i="58" s="1"/>
  <c r="AF15" i="58" s="1"/>
  <c r="AA20" i="90"/>
  <c r="Y20" i="91"/>
  <c r="AI23" i="58"/>
  <c r="AI22" i="58" s="1"/>
  <c r="AI20" i="58" s="1"/>
  <c r="AI15" i="58" s="1"/>
  <c r="AD14" i="52"/>
  <c r="AD11" i="55" s="1"/>
  <c r="AC20" i="92"/>
  <c r="Y23" i="66"/>
  <c r="Y22" i="66" s="1"/>
  <c r="Y20" i="66" s="1"/>
  <c r="Y15" i="66" s="1"/>
  <c r="AG98" i="97"/>
  <c r="AG48" i="51" s="1"/>
  <c r="AG53" i="72" s="1"/>
  <c r="AG73" i="72" s="1"/>
  <c r="AD23" i="58"/>
  <c r="AD22" i="58" s="1"/>
  <c r="AD20" i="58" s="1"/>
  <c r="AD15" i="58" s="1"/>
  <c r="AC21" i="52"/>
  <c r="AC11" i="70" s="1"/>
  <c r="AF18" i="52"/>
  <c r="AF11" i="64" s="1"/>
  <c r="AA20" i="96"/>
  <c r="AG23" i="55"/>
  <c r="AG22" i="55" s="1"/>
  <c r="AG20" i="55" s="1"/>
  <c r="AG15" i="55" s="1"/>
  <c r="AE14" i="52"/>
  <c r="AE11" i="55" s="1"/>
  <c r="AA20" i="92"/>
  <c r="AH20" i="95"/>
  <c r="AD23" i="54"/>
  <c r="AD22" i="54" s="1"/>
  <c r="AD20" i="54" s="1"/>
  <c r="AH23" i="55"/>
  <c r="AH22" i="55" s="1"/>
  <c r="AH20" i="55" s="1"/>
  <c r="AH15" i="55" s="1"/>
  <c r="AA23" i="58"/>
  <c r="AA22" i="58" s="1"/>
  <c r="AA20" i="58" s="1"/>
  <c r="AA15" i="58" s="1"/>
  <c r="Y23" i="70"/>
  <c r="Y22" i="70" s="1"/>
  <c r="Y20" i="70" s="1"/>
  <c r="Y15" i="70" s="1"/>
  <c r="AF23" i="68"/>
  <c r="AF22" i="68" s="1"/>
  <c r="AF20" i="68" s="1"/>
  <c r="AF15" i="68" s="1"/>
  <c r="AJ20" i="54"/>
  <c r="AG95" i="97"/>
  <c r="AG45" i="51" s="1"/>
  <c r="AG50" i="72" s="1"/>
  <c r="AG70" i="72" s="1"/>
  <c r="AE20" i="95"/>
  <c r="AI23" i="62"/>
  <c r="AI22" i="62" s="1"/>
  <c r="AI20" i="62" s="1"/>
  <c r="AI15" i="62" s="1"/>
  <c r="Z11" i="96"/>
  <c r="AN11" i="96" s="1"/>
  <c r="AB21" i="52"/>
  <c r="AB11" i="70" s="1"/>
  <c r="AI23" i="68"/>
  <c r="AI22" i="68" s="1"/>
  <c r="AI20" i="68" s="1"/>
  <c r="AI15" i="68" s="1"/>
  <c r="AH20" i="64"/>
  <c r="AH15" i="64" s="1"/>
  <c r="AJ19" i="52"/>
  <c r="AJ11" i="66" s="1"/>
  <c r="AG23" i="93"/>
  <c r="AG22" i="93" s="1"/>
  <c r="AG20" i="93" s="1"/>
  <c r="AB23" i="60"/>
  <c r="AB22" i="60" s="1"/>
  <c r="AB20" i="60" s="1"/>
  <c r="AB15" i="60" s="1"/>
  <c r="AF20" i="92"/>
  <c r="AF20" i="93"/>
  <c r="AH29" i="52"/>
  <c r="AH12" i="58" s="1"/>
  <c r="AH20" i="66"/>
  <c r="AH15" i="66" s="1"/>
  <c r="AE23" i="66"/>
  <c r="AE22" i="66" s="1"/>
  <c r="AE20" i="66" s="1"/>
  <c r="AE15" i="66" s="1"/>
  <c r="AH23" i="58"/>
  <c r="AH22" i="58" s="1"/>
  <c r="AH20" i="58" s="1"/>
  <c r="AH15" i="58" s="1"/>
  <c r="AF20" i="90"/>
  <c r="Y16" i="52"/>
  <c r="Y11" i="60" s="1"/>
  <c r="Y11" i="91"/>
  <c r="Y20" i="92"/>
  <c r="AI23" i="54"/>
  <c r="AI22" i="54" s="1"/>
  <c r="AI20" i="54" s="1"/>
  <c r="AN29" i="93"/>
  <c r="Z20" i="90"/>
  <c r="AN35" i="54"/>
  <c r="AE20" i="94"/>
  <c r="AN35" i="92"/>
  <c r="AG23" i="68"/>
  <c r="AG22" i="68" s="1"/>
  <c r="AG20" i="68" s="1"/>
  <c r="AG15" i="68" s="1"/>
  <c r="AC20" i="91"/>
  <c r="AH23" i="70"/>
  <c r="AH22" i="70" s="1"/>
  <c r="AH20" i="70" s="1"/>
  <c r="AH15" i="70" s="1"/>
  <c r="AC17" i="52"/>
  <c r="AC11" i="62" s="1"/>
  <c r="AD20" i="68"/>
  <c r="AD15" i="68" s="1"/>
  <c r="AB20" i="93"/>
  <c r="Z23" i="62"/>
  <c r="Z22" i="62" s="1"/>
  <c r="Z20" i="62" s="1"/>
  <c r="Z15" i="62" s="1"/>
  <c r="AI11" i="93"/>
  <c r="AO11" i="93" s="1"/>
  <c r="AI18" i="52"/>
  <c r="AI11" i="64" s="1"/>
  <c r="AB20" i="95"/>
  <c r="AI23" i="90"/>
  <c r="AI22" i="90" s="1"/>
  <c r="AI20" i="90" s="1"/>
  <c r="AI73" i="51"/>
  <c r="AI88" i="72" s="1"/>
  <c r="AI99" i="72" s="1"/>
  <c r="AA23" i="55"/>
  <c r="AA22" i="55" s="1"/>
  <c r="AA20" i="55" s="1"/>
  <c r="AA15" i="55" s="1"/>
  <c r="AO15" i="54"/>
  <c r="AF23" i="66"/>
  <c r="AF22" i="66" s="1"/>
  <c r="AF20" i="66" s="1"/>
  <c r="AF15" i="66" s="1"/>
  <c r="AH18" i="52"/>
  <c r="AH11" i="64" s="1"/>
  <c r="AH23" i="91"/>
  <c r="AH22" i="91" s="1"/>
  <c r="AH20" i="91" s="1"/>
  <c r="Z14" i="52"/>
  <c r="Z11" i="55" s="1"/>
  <c r="Z11" i="54"/>
  <c r="Z23" i="66"/>
  <c r="Z22" i="66" s="1"/>
  <c r="Z20" i="66" s="1"/>
  <c r="Z15" i="66" s="1"/>
  <c r="AG130" i="52"/>
  <c r="AD23" i="60"/>
  <c r="AD22" i="60" s="1"/>
  <c r="AD20" i="60" s="1"/>
  <c r="AD15" i="60" s="1"/>
  <c r="AC20" i="95"/>
  <c r="Z17" i="52"/>
  <c r="Z11" i="62" s="1"/>
  <c r="AF21" i="52"/>
  <c r="AF11" i="70" s="1"/>
  <c r="Z20" i="91"/>
  <c r="Y20" i="93"/>
  <c r="AE23" i="54"/>
  <c r="AE22" i="54" s="1"/>
  <c r="AE20" i="54" s="1"/>
  <c r="AA23" i="68"/>
  <c r="AA22" i="68" s="1"/>
  <c r="AA20" i="68" s="1"/>
  <c r="AA15" i="68" s="1"/>
  <c r="AK20" i="64"/>
  <c r="AK15" i="64" s="1"/>
  <c r="AA23" i="62"/>
  <c r="AA22" i="62" s="1"/>
  <c r="AA20" i="62" s="1"/>
  <c r="AA15" i="62" s="1"/>
  <c r="AC23" i="70"/>
  <c r="AC22" i="70" s="1"/>
  <c r="AC20" i="70" s="1"/>
  <c r="AC15" i="70" s="1"/>
  <c r="AJ68" i="72"/>
  <c r="AJ71" i="51"/>
  <c r="AJ86" i="72" s="1"/>
  <c r="AN29" i="91"/>
  <c r="Z20" i="93"/>
  <c r="AJ66" i="51"/>
  <c r="AJ81" i="72" s="1"/>
  <c r="AJ73" i="72"/>
  <c r="AB23" i="70"/>
  <c r="AB22" i="70" s="1"/>
  <c r="AB20" i="70" s="1"/>
  <c r="AB15" i="70" s="1"/>
  <c r="Y23" i="55"/>
  <c r="Y22" i="55" s="1"/>
  <c r="Y20" i="55" s="1"/>
  <c r="Y15" i="55" s="1"/>
  <c r="AG21" i="52"/>
  <c r="AG11" i="70" s="1"/>
  <c r="AF17" i="52"/>
  <c r="AF11" i="62" s="1"/>
  <c r="AJ23" i="64"/>
  <c r="AJ22" i="64" s="1"/>
  <c r="AJ20" i="64" s="1"/>
  <c r="AJ15" i="64" s="1"/>
  <c r="AC23" i="64"/>
  <c r="AC22" i="64" s="1"/>
  <c r="AC20" i="64" s="1"/>
  <c r="AC15" i="64" s="1"/>
  <c r="AA20" i="95"/>
  <c r="AN15" i="91"/>
  <c r="Z20" i="55"/>
  <c r="Z15" i="55" s="1"/>
  <c r="Z19" i="52"/>
  <c r="Z11" i="66" s="1"/>
  <c r="AE23" i="68"/>
  <c r="AE22" i="68" s="1"/>
  <c r="AE20" i="68" s="1"/>
  <c r="AE15" i="68" s="1"/>
  <c r="AD74" i="72"/>
  <c r="AI20" i="96"/>
  <c r="AB23" i="68"/>
  <c r="AB22" i="68" s="1"/>
  <c r="AB20" i="68" s="1"/>
  <c r="AB15" i="68" s="1"/>
  <c r="AA15" i="52"/>
  <c r="AA11" i="58" s="1"/>
  <c r="AH21" i="52"/>
  <c r="AH11" i="70" s="1"/>
  <c r="AN35" i="96"/>
  <c r="AH15" i="52"/>
  <c r="AH11" i="58" s="1"/>
  <c r="AB20" i="94"/>
  <c r="AA23" i="70"/>
  <c r="AA22" i="70" s="1"/>
  <c r="AA20" i="70" s="1"/>
  <c r="AA15" i="70" s="1"/>
  <c r="AF23" i="60"/>
  <c r="AF22" i="60" s="1"/>
  <c r="AF20" i="60" s="1"/>
  <c r="AF15" i="60" s="1"/>
  <c r="AI23" i="70"/>
  <c r="AI22" i="70" s="1"/>
  <c r="AI20" i="70" s="1"/>
  <c r="AI15" i="70" s="1"/>
  <c r="AF23" i="55"/>
  <c r="AF22" i="55" s="1"/>
  <c r="AF20" i="55" s="1"/>
  <c r="AF15" i="55" s="1"/>
  <c r="AB11" i="54"/>
  <c r="AN57" i="90"/>
  <c r="AC23" i="62"/>
  <c r="AC22" i="62" s="1"/>
  <c r="AC20" i="62" s="1"/>
  <c r="AC15" i="62" s="1"/>
  <c r="AE23" i="70"/>
  <c r="AE22" i="70" s="1"/>
  <c r="AE20" i="70" s="1"/>
  <c r="AE15" i="70" s="1"/>
  <c r="AD20" i="90"/>
  <c r="AI72" i="51"/>
  <c r="AI87" i="72" s="1"/>
  <c r="AD20" i="94"/>
  <c r="AB23" i="62"/>
  <c r="AB22" i="62" s="1"/>
  <c r="AB20" i="62" s="1"/>
  <c r="AB15" i="62" s="1"/>
  <c r="AD20" i="91"/>
  <c r="Y15" i="52"/>
  <c r="Y11" i="58" s="1"/>
  <c r="AO29" i="96"/>
  <c r="AE23" i="55"/>
  <c r="AE22" i="55" s="1"/>
  <c r="AE20" i="55" s="1"/>
  <c r="AE15" i="55" s="1"/>
  <c r="AJ20" i="94"/>
  <c r="AD23" i="62"/>
  <c r="AD22" i="62" s="1"/>
  <c r="AD20" i="62" s="1"/>
  <c r="AD15" i="62" s="1"/>
  <c r="AE20" i="62"/>
  <c r="AE15" i="62" s="1"/>
  <c r="Z20" i="94"/>
  <c r="AJ23" i="55"/>
  <c r="AJ22" i="55" s="1"/>
  <c r="AJ20" i="55" s="1"/>
  <c r="AJ15" i="55" s="1"/>
  <c r="AJ70" i="51"/>
  <c r="AJ85" i="72" s="1"/>
  <c r="AC20" i="96"/>
  <c r="AB23" i="64"/>
  <c r="AB22" i="64" s="1"/>
  <c r="AB20" i="64" s="1"/>
  <c r="AB15" i="64" s="1"/>
  <c r="AC14" i="52"/>
  <c r="AC11" i="55" s="1"/>
  <c r="AC11" i="54"/>
  <c r="AI14" i="52"/>
  <c r="AI11" i="55" s="1"/>
  <c r="AI11" i="54"/>
  <c r="AN57" i="95"/>
  <c r="AK75" i="72"/>
  <c r="AN57" i="96"/>
  <c r="AG32" i="52"/>
  <c r="AG12" i="64" s="1"/>
  <c r="AC23" i="55"/>
  <c r="AC22" i="55" s="1"/>
  <c r="AC20" i="55" s="1"/>
  <c r="AC15" i="55" s="1"/>
  <c r="AO12" i="93"/>
  <c r="AO57" i="95"/>
  <c r="AG23" i="62"/>
  <c r="AG22" i="62" s="1"/>
  <c r="AG20" i="62" s="1"/>
  <c r="AG15" i="62" s="1"/>
  <c r="AG23" i="58"/>
  <c r="AG22" i="58" s="1"/>
  <c r="AG20" i="58" s="1"/>
  <c r="AG15" i="58" s="1"/>
  <c r="AE20" i="90"/>
  <c r="AB20" i="91"/>
  <c r="AF23" i="91"/>
  <c r="AF22" i="91" s="1"/>
  <c r="AF20" i="91" s="1"/>
  <c r="AH72" i="72"/>
  <c r="AH70" i="51"/>
  <c r="AH85" i="72" s="1"/>
  <c r="AN15" i="95"/>
  <c r="AG20" i="92"/>
  <c r="AA23" i="64"/>
  <c r="AA22" i="64" s="1"/>
  <c r="AA20" i="64" s="1"/>
  <c r="AA15" i="64" s="1"/>
  <c r="AH20" i="93"/>
  <c r="AI67" i="51"/>
  <c r="AI82" i="72" s="1"/>
  <c r="AO57" i="94"/>
  <c r="AN12" i="94"/>
  <c r="AO29" i="93"/>
  <c r="Z23" i="70"/>
  <c r="Z22" i="70" s="1"/>
  <c r="Z20" i="70" s="1"/>
  <c r="Z15" i="70" s="1"/>
  <c r="Z23" i="64"/>
  <c r="Z22" i="64" s="1"/>
  <c r="Z20" i="64" s="1"/>
  <c r="Z15" i="64" s="1"/>
  <c r="AB23" i="66"/>
  <c r="AB22" i="66" s="1"/>
  <c r="AB20" i="66" s="1"/>
  <c r="AB15" i="66" s="1"/>
  <c r="AO57" i="93"/>
  <c r="AH20" i="94"/>
  <c r="AI23" i="64"/>
  <c r="AI22" i="64" s="1"/>
  <c r="AI20" i="64" s="1"/>
  <c r="AI15" i="64" s="1"/>
  <c r="AJ14" i="52"/>
  <c r="AJ11" i="55" s="1"/>
  <c r="AJ11" i="54"/>
  <c r="AB20" i="54"/>
  <c r="AJ11" i="91"/>
  <c r="AJ16" i="52"/>
  <c r="AJ11" i="60" s="1"/>
  <c r="AI20" i="95"/>
  <c r="AA23" i="66"/>
  <c r="AA22" i="66" s="1"/>
  <c r="AA20" i="66" s="1"/>
  <c r="AA15" i="66" s="1"/>
  <c r="AI23" i="91"/>
  <c r="AI22" i="91" s="1"/>
  <c r="AI20" i="91" s="1"/>
  <c r="AF20" i="94"/>
  <c r="Y23" i="60"/>
  <c r="Y22" i="60" s="1"/>
  <c r="Y20" i="60" s="1"/>
  <c r="Y15" i="60" s="1"/>
  <c r="AC20" i="54"/>
  <c r="AJ23" i="68"/>
  <c r="AJ22" i="68" s="1"/>
  <c r="AJ20" i="68" s="1"/>
  <c r="AJ15" i="68" s="1"/>
  <c r="AB20" i="96"/>
  <c r="AI74" i="72"/>
  <c r="AF20" i="64"/>
  <c r="AF15" i="64" s="1"/>
  <c r="AJ98" i="72"/>
  <c r="AO29" i="91"/>
  <c r="AG20" i="96"/>
  <c r="AA20" i="60"/>
  <c r="AA15" i="60" s="1"/>
  <c r="AO57" i="96"/>
  <c r="AE23" i="58"/>
  <c r="AE22" i="58" s="1"/>
  <c r="AE20" i="58" s="1"/>
  <c r="AE15" i="58" s="1"/>
  <c r="AK73" i="51"/>
  <c r="AK88" i="72" s="1"/>
  <c r="Z72" i="51"/>
  <c r="AD20" i="93"/>
  <c r="Z74" i="72"/>
  <c r="AK68" i="51"/>
  <c r="AK83" i="72" s="1"/>
  <c r="AK70" i="72"/>
  <c r="Z20" i="52"/>
  <c r="Z11" i="68" s="1"/>
  <c r="AF20" i="62"/>
  <c r="AF15" i="62" s="1"/>
  <c r="AB20" i="58"/>
  <c r="AB15" i="58" s="1"/>
  <c r="AE23" i="60"/>
  <c r="AE22" i="60" s="1"/>
  <c r="AE20" i="60" s="1"/>
  <c r="AE15" i="60" s="1"/>
  <c r="Y20" i="54"/>
  <c r="AB66" i="51"/>
  <c r="AF20" i="54"/>
  <c r="AN29" i="54"/>
  <c r="AO57" i="54"/>
  <c r="AJ20" i="91"/>
  <c r="AN12" i="90"/>
  <c r="AO57" i="90"/>
  <c r="AA11" i="93"/>
  <c r="AN11" i="93" s="1"/>
  <c r="AA18" i="52"/>
  <c r="AA11" i="64" s="1"/>
  <c r="AD29" i="52"/>
  <c r="AD12" i="58" s="1"/>
  <c r="AG23" i="60"/>
  <c r="AG22" i="60" s="1"/>
  <c r="AG20" i="60" s="1"/>
  <c r="AG15" i="60" s="1"/>
  <c r="Z70" i="51"/>
  <c r="AI71" i="72"/>
  <c r="AI69" i="51"/>
  <c r="AI84" i="72" s="1"/>
  <c r="AI20" i="92"/>
  <c r="AD72" i="51"/>
  <c r="AO57" i="92"/>
  <c r="AJ20" i="62"/>
  <c r="AJ15" i="62" s="1"/>
  <c r="AJ11" i="96"/>
  <c r="AO11" i="96" s="1"/>
  <c r="AJ21" i="52"/>
  <c r="AJ11" i="70" s="1"/>
  <c r="AE23" i="91"/>
  <c r="AE22" i="91" s="1"/>
  <c r="AH71" i="51"/>
  <c r="AH86" i="72" s="1"/>
  <c r="AH97" i="72" s="1"/>
  <c r="AO15" i="95"/>
  <c r="AI68" i="51"/>
  <c r="AI83" i="72" s="1"/>
  <c r="AI70" i="72"/>
  <c r="AJ72" i="72"/>
  <c r="AH16" i="52"/>
  <c r="AH11" i="60" s="1"/>
  <c r="AH11" i="91"/>
  <c r="AI72" i="72"/>
  <c r="AI70" i="51"/>
  <c r="AI85" i="72" s="1"/>
  <c r="AC70" i="51"/>
  <c r="AN35" i="91"/>
  <c r="AI69" i="72"/>
  <c r="Z72" i="72"/>
  <c r="AO15" i="94"/>
  <c r="AH20" i="54"/>
  <c r="AO15" i="90"/>
  <c r="AF11" i="90"/>
  <c r="AN11" i="90" s="1"/>
  <c r="AF15" i="52"/>
  <c r="AF11" i="58" s="1"/>
  <c r="AB11" i="94"/>
  <c r="AB19" i="52"/>
  <c r="AB11" i="66" s="1"/>
  <c r="AC71" i="51"/>
  <c r="AD20" i="92"/>
  <c r="AN57" i="92"/>
  <c r="AH11" i="94"/>
  <c r="AH19" i="52"/>
  <c r="AH11" i="66" s="1"/>
  <c r="AH92" i="72"/>
  <c r="AI11" i="94"/>
  <c r="AI19" i="52"/>
  <c r="AI11" i="66" s="1"/>
  <c r="AB11" i="95"/>
  <c r="AN11" i="95" s="1"/>
  <c r="AB20" i="52"/>
  <c r="AB11" i="68" s="1"/>
  <c r="AG11" i="91"/>
  <c r="AG16" i="52"/>
  <c r="AG11" i="60" s="1"/>
  <c r="AG12" i="91"/>
  <c r="AO12" i="91" s="1"/>
  <c r="AG30" i="52"/>
  <c r="AG12" i="60" s="1"/>
  <c r="AN35" i="94"/>
  <c r="AH39" i="72"/>
  <c r="AH70" i="72" s="1"/>
  <c r="AH68" i="51"/>
  <c r="AH83" i="72" s="1"/>
  <c r="AK67" i="51"/>
  <c r="AK82" i="72" s="1"/>
  <c r="AI37" i="72"/>
  <c r="AI68" i="72" s="1"/>
  <c r="AI66" i="51"/>
  <c r="AI81" i="72" s="1"/>
  <c r="AN29" i="94"/>
  <c r="AG23" i="54"/>
  <c r="AO29" i="54"/>
  <c r="Y20" i="90"/>
  <c r="Y23" i="95"/>
  <c r="AN29" i="95"/>
  <c r="AC32" i="72"/>
  <c r="AC74" i="72" s="1"/>
  <c r="AC72" i="51"/>
  <c r="Z31" i="72"/>
  <c r="Z73" i="72" s="1"/>
  <c r="Z71" i="51"/>
  <c r="AN57" i="93"/>
  <c r="AE20" i="93"/>
  <c r="AB23" i="92"/>
  <c r="AN29" i="92"/>
  <c r="AF32" i="72"/>
  <c r="AO57" i="91"/>
  <c r="AO35" i="93"/>
  <c r="AO35" i="96"/>
  <c r="AB30" i="72"/>
  <c r="AN57" i="54"/>
  <c r="AF30" i="72"/>
  <c r="AF72" i="72" s="1"/>
  <c r="AF70" i="51"/>
  <c r="AD26" i="72"/>
  <c r="AD68" i="72" s="1"/>
  <c r="AD66" i="51"/>
  <c r="AD44" i="72"/>
  <c r="AE30" i="72"/>
  <c r="AE72" i="72" s="1"/>
  <c r="AE70" i="51"/>
  <c r="AN57" i="91"/>
  <c r="AN12" i="96"/>
  <c r="AN57" i="94"/>
  <c r="AI23" i="94"/>
  <c r="AI22" i="94" s="1"/>
  <c r="AI20" i="94" s="1"/>
  <c r="AO29" i="94"/>
  <c r="AO29" i="90"/>
  <c r="AG23" i="90"/>
  <c r="AG22" i="90" s="1"/>
  <c r="AG20" i="90" s="1"/>
  <c r="AK72" i="72"/>
  <c r="AH75" i="72"/>
  <c r="Z22" i="54"/>
  <c r="AK70" i="51"/>
  <c r="AK85" i="72" s="1"/>
  <c r="AH73" i="51"/>
  <c r="AH88" i="72" s="1"/>
  <c r="AJ75" i="72"/>
  <c r="AB23" i="90"/>
  <c r="AB22" i="90" s="1"/>
  <c r="AB20" i="90" s="1"/>
  <c r="AN29" i="90"/>
  <c r="AG23" i="91"/>
  <c r="AO35" i="91"/>
  <c r="AC73" i="72"/>
  <c r="AJ73" i="51"/>
  <c r="AJ88" i="72" s="1"/>
  <c r="AC27" i="72"/>
  <c r="AC67" i="51"/>
  <c r="AF31" i="72"/>
  <c r="AF73" i="72" s="1"/>
  <c r="AF71" i="51"/>
  <c r="AE29" i="72"/>
  <c r="AE71" i="72" s="1"/>
  <c r="AE69" i="51"/>
  <c r="AF26" i="72"/>
  <c r="AF68" i="72" s="1"/>
  <c r="AF66" i="51"/>
  <c r="AG96" i="97"/>
  <c r="AG46" i="51" s="1"/>
  <c r="AG133" i="52"/>
  <c r="AK37" i="72"/>
  <c r="AH136" i="52"/>
  <c r="AH99" i="97"/>
  <c r="AH49" i="51" s="1"/>
  <c r="AA52" i="72"/>
  <c r="AA72" i="72" s="1"/>
  <c r="AA70" i="51"/>
  <c r="AH22" i="96"/>
  <c r="AO29" i="95"/>
  <c r="AH131" i="52"/>
  <c r="AH94" i="97"/>
  <c r="AH44" i="51" s="1"/>
  <c r="AA53" i="72"/>
  <c r="AA73" i="72" s="1"/>
  <c r="AA71" i="51"/>
  <c r="AG35" i="94"/>
  <c r="AO36" i="94"/>
  <c r="AA49" i="72"/>
  <c r="AA69" i="72" s="1"/>
  <c r="AA67" i="51"/>
  <c r="AK53" i="72"/>
  <c r="AK73" i="72" s="1"/>
  <c r="AK71" i="51"/>
  <c r="AK86" i="72" s="1"/>
  <c r="AE50" i="72"/>
  <c r="AE70" i="72" s="1"/>
  <c r="AE68" i="51"/>
  <c r="AE71" i="51"/>
  <c r="AE53" i="72"/>
  <c r="AE73" i="72" s="1"/>
  <c r="AH40" i="72"/>
  <c r="AH71" i="72" s="1"/>
  <c r="AH69" i="51"/>
  <c r="AH84" i="72" s="1"/>
  <c r="AH23" i="92"/>
  <c r="AO29" i="92"/>
  <c r="AK69" i="72"/>
  <c r="AO41" i="90"/>
  <c r="AJ35" i="90"/>
  <c r="AJ131" i="52"/>
  <c r="AJ94" i="97"/>
  <c r="AJ44" i="51" s="1"/>
  <c r="AK51" i="72"/>
  <c r="AK71" i="72" s="1"/>
  <c r="AK69" i="51"/>
  <c r="AK84" i="72" s="1"/>
  <c r="AO40" i="95"/>
  <c r="AG35" i="95"/>
  <c r="AO35" i="95" s="1"/>
  <c r="Y23" i="96"/>
  <c r="AN29" i="96"/>
  <c r="AG72" i="51"/>
  <c r="AG87" i="72" s="1"/>
  <c r="AG54" i="72"/>
  <c r="AG74" i="72" s="1"/>
  <c r="AC35" i="58"/>
  <c r="AC23" i="58" s="1"/>
  <c r="AC22" i="58" s="1"/>
  <c r="AC20" i="58" s="1"/>
  <c r="AC15" i="58" s="1"/>
  <c r="AN15" i="92"/>
  <c r="Y55" i="72"/>
  <c r="Y75" i="72" s="1"/>
  <c r="Y73" i="51"/>
  <c r="AN38" i="90"/>
  <c r="AC35" i="90"/>
  <c r="AE73" i="51"/>
  <c r="AE55" i="72"/>
  <c r="AE75" i="72" s="1"/>
  <c r="AK136" i="52"/>
  <c r="AK99" i="97"/>
  <c r="AK49" i="51" s="1"/>
  <c r="AK130" i="52"/>
  <c r="AK93" i="97"/>
  <c r="AK43" i="51" s="1"/>
  <c r="AK48" i="72" s="1"/>
  <c r="AN23" i="93"/>
  <c r="AG48" i="72"/>
  <c r="AG68" i="72" s="1"/>
  <c r="AG66" i="51"/>
  <c r="AG81" i="72" s="1"/>
  <c r="AE67" i="51"/>
  <c r="AE49" i="72"/>
  <c r="AE69" i="72" s="1"/>
  <c r="AJ40" i="72"/>
  <c r="AJ71" i="72" s="1"/>
  <c r="AJ69" i="51"/>
  <c r="AJ84" i="72" s="1"/>
  <c r="Y52" i="72"/>
  <c r="Y72" i="72" s="1"/>
  <c r="Y70" i="51"/>
  <c r="AC20" i="93"/>
  <c r="AN22" i="93"/>
  <c r="AF20" i="95"/>
  <c r="AA50" i="72"/>
  <c r="AA70" i="72" s="1"/>
  <c r="AA68" i="51"/>
  <c r="AE20" i="92"/>
  <c r="AC20" i="94"/>
  <c r="AG137" i="52"/>
  <c r="AG100" i="97"/>
  <c r="AG50" i="51" s="1"/>
  <c r="AG97" i="97"/>
  <c r="AG47" i="51" s="1"/>
  <c r="AG134" i="52"/>
  <c r="AN15" i="54"/>
  <c r="Z20" i="96"/>
  <c r="AJ22" i="95"/>
  <c r="AI97" i="72"/>
  <c r="AN15" i="90"/>
  <c r="AG131" i="52"/>
  <c r="AG94" i="97"/>
  <c r="AG44" i="51" s="1"/>
  <c r="AC69" i="72" l="1"/>
  <c r="AN11" i="91"/>
  <c r="AN23" i="94"/>
  <c r="AO23" i="96"/>
  <c r="AN11" i="94"/>
  <c r="AB70" i="51"/>
  <c r="AB72" i="72"/>
  <c r="AG71" i="51"/>
  <c r="AG86" i="72" s="1"/>
  <c r="AG97" i="72" s="1"/>
  <c r="AF72" i="51"/>
  <c r="AF74" i="72"/>
  <c r="AD73" i="51"/>
  <c r="AD75" i="72"/>
  <c r="AC66" i="51"/>
  <c r="AC48" i="72"/>
  <c r="AC68" i="72" s="1"/>
  <c r="Y53" i="72"/>
  <c r="Y73" i="72" s="1"/>
  <c r="Y71" i="51"/>
  <c r="AC55" i="72"/>
  <c r="AC75" i="72" s="1"/>
  <c r="AC73" i="51"/>
  <c r="Z48" i="72"/>
  <c r="Z68" i="72" s="1"/>
  <c r="Z66" i="51"/>
  <c r="AI98" i="72"/>
  <c r="AF51" i="72"/>
  <c r="AF71" i="72" s="1"/>
  <c r="AF69" i="51"/>
  <c r="AC50" i="72"/>
  <c r="AC70" i="72" s="1"/>
  <c r="AC68" i="51"/>
  <c r="AI95" i="72"/>
  <c r="Z55" i="72"/>
  <c r="Z75" i="72" s="1"/>
  <c r="Z73" i="51"/>
  <c r="AO23" i="93"/>
  <c r="AG68" i="51"/>
  <c r="AG83" i="72" s="1"/>
  <c r="AO83" i="72" s="1"/>
  <c r="AJ92" i="72"/>
  <c r="AJ97" i="72"/>
  <c r="AN11" i="54"/>
  <c r="AN23" i="54"/>
  <c r="AJ96" i="72"/>
  <c r="AI93" i="72"/>
  <c r="AN23" i="91"/>
  <c r="AO11" i="54"/>
  <c r="AH96" i="72"/>
  <c r="AK99" i="72"/>
  <c r="AK93" i="72"/>
  <c r="AK94" i="72"/>
  <c r="AI96" i="72"/>
  <c r="AI94" i="72"/>
  <c r="AO11" i="91"/>
  <c r="AO11" i="94"/>
  <c r="AH94" i="72"/>
  <c r="AI92" i="72"/>
  <c r="AH99" i="72"/>
  <c r="AK95" i="72"/>
  <c r="Y22" i="95"/>
  <c r="AN23" i="95"/>
  <c r="AG22" i="54"/>
  <c r="AO23" i="54"/>
  <c r="AB22" i="92"/>
  <c r="AN23" i="92"/>
  <c r="AJ95" i="72"/>
  <c r="AG23" i="95"/>
  <c r="Z20" i="54"/>
  <c r="AN22" i="54"/>
  <c r="AO23" i="91"/>
  <c r="AG22" i="91"/>
  <c r="AK96" i="72"/>
  <c r="AJ99" i="72"/>
  <c r="AG92" i="72"/>
  <c r="AN22" i="91"/>
  <c r="AE20" i="91"/>
  <c r="AH49" i="72"/>
  <c r="AH69" i="72" s="1"/>
  <c r="AH67" i="51"/>
  <c r="AH82" i="72" s="1"/>
  <c r="AG98" i="72"/>
  <c r="AJ49" i="72"/>
  <c r="AJ69" i="72" s="1"/>
  <c r="AJ67" i="51"/>
  <c r="AJ82" i="72" s="1"/>
  <c r="AH22" i="92"/>
  <c r="AO23" i="92"/>
  <c r="AK97" i="72"/>
  <c r="AN35" i="90"/>
  <c r="AC23" i="90"/>
  <c r="AO35" i="90"/>
  <c r="AJ23" i="90"/>
  <c r="AH95" i="72"/>
  <c r="Y22" i="96"/>
  <c r="AN23" i="96"/>
  <c r="AK66" i="51"/>
  <c r="AK81" i="72" s="1"/>
  <c r="AO81" i="72" s="1"/>
  <c r="AG23" i="94"/>
  <c r="AO35" i="94"/>
  <c r="AH20" i="96"/>
  <c r="AO22" i="96"/>
  <c r="AK68" i="72"/>
  <c r="AK54" i="72"/>
  <c r="AK74" i="72" s="1"/>
  <c r="AK72" i="51"/>
  <c r="AK87" i="72" s="1"/>
  <c r="AH54" i="72"/>
  <c r="AH74" i="72" s="1"/>
  <c r="AH72" i="51"/>
  <c r="AH87" i="72" s="1"/>
  <c r="AG69" i="51"/>
  <c r="AG84" i="72" s="1"/>
  <c r="AO84" i="72" s="1"/>
  <c r="AG51" i="72"/>
  <c r="AG71" i="72" s="1"/>
  <c r="AG67" i="51"/>
  <c r="AG82" i="72" s="1"/>
  <c r="AG49" i="72"/>
  <c r="AG69" i="72" s="1"/>
  <c r="AO73" i="72"/>
  <c r="AG70" i="51"/>
  <c r="AG85" i="72" s="1"/>
  <c r="AO85" i="72" s="1"/>
  <c r="AG52" i="72"/>
  <c r="AG72" i="72" s="1"/>
  <c r="AJ20" i="95"/>
  <c r="AI20" i="93"/>
  <c r="AO22" i="93"/>
  <c r="AO70" i="72"/>
  <c r="AG73" i="51"/>
  <c r="AG88" i="72" s="1"/>
  <c r="AO88" i="72" s="1"/>
  <c r="AG55" i="72"/>
  <c r="AG75" i="72" s="1"/>
  <c r="AO86" i="72" l="1"/>
  <c r="AO97" i="72" s="1"/>
  <c r="AG94" i="72"/>
  <c r="AI103" i="72"/>
  <c r="AO94" i="72"/>
  <c r="AG20" i="54"/>
  <c r="AO22" i="54"/>
  <c r="Y20" i="95"/>
  <c r="AN22" i="95"/>
  <c r="AB20" i="92"/>
  <c r="AN22" i="92"/>
  <c r="AO22" i="91"/>
  <c r="AG20" i="91"/>
  <c r="AG22" i="95"/>
  <c r="AO23" i="95"/>
  <c r="AG95" i="72"/>
  <c r="AO71" i="72"/>
  <c r="AO95" i="72" s="1"/>
  <c r="AK98" i="72"/>
  <c r="AK92" i="72"/>
  <c r="AO68" i="72"/>
  <c r="AO92" i="72" s="1"/>
  <c r="Y20" i="96"/>
  <c r="AN22" i="96"/>
  <c r="AH93" i="72"/>
  <c r="AO82" i="72"/>
  <c r="AH20" i="92"/>
  <c r="AO22" i="92"/>
  <c r="AJ22" i="90"/>
  <c r="AO23" i="90"/>
  <c r="AO87" i="72"/>
  <c r="AG22" i="94"/>
  <c r="AO23" i="94"/>
  <c r="AJ93" i="72"/>
  <c r="AJ103" i="72" s="1"/>
  <c r="AH98" i="72"/>
  <c r="AO74" i="72"/>
  <c r="AC22" i="90"/>
  <c r="AN23" i="90"/>
  <c r="AO75" i="72"/>
  <c r="AO99" i="72" s="1"/>
  <c r="AG99" i="72"/>
  <c r="AO72" i="72"/>
  <c r="AO96" i="72" s="1"/>
  <c r="AG96" i="72"/>
  <c r="AO69" i="72"/>
  <c r="AG93" i="72"/>
  <c r="AO98" i="72" l="1"/>
  <c r="AG20" i="95"/>
  <c r="AO22" i="95"/>
  <c r="AH103" i="72"/>
  <c r="AG20" i="94"/>
  <c r="AO22" i="94"/>
  <c r="AJ20" i="90"/>
  <c r="AO22" i="90"/>
  <c r="AK103" i="72"/>
  <c r="AC20" i="90"/>
  <c r="AN22" i="90"/>
  <c r="AG103" i="72"/>
  <c r="AO93" i="72"/>
  <c r="AJ104" i="72" l="1"/>
  <c r="AJ12" i="47" s="1"/>
  <c r="AO103" i="72"/>
  <c r="AO12" i="47" s="1"/>
  <c r="AK104" i="72"/>
  <c r="AK12" i="47" s="1"/>
  <c r="AH104" i="72"/>
  <c r="AH12" i="47" s="1"/>
  <c r="AI104" i="72"/>
  <c r="AI12" i="47" s="1"/>
  <c r="AG104" i="72"/>
  <c r="AG12" i="47" s="1"/>
</calcChain>
</file>

<file path=xl/sharedStrings.xml><?xml version="1.0" encoding="utf-8"?>
<sst xmlns="http://schemas.openxmlformats.org/spreadsheetml/2006/main" count="18037" uniqueCount="1260">
  <si>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</si>
  <si>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</si>
  <si>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</si>
  <si>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</si>
  <si>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</si>
  <si>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</si>
  <si>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</si>
  <si>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</si>
  <si>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</si>
  <si>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</si>
  <si>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</si>
  <si>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</si>
  <si>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</si>
  <si>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</si>
  <si>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</si>
  <si>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</si>
  <si>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</si>
  <si>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</si>
  <si>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</si>
  <si>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</si>
  <si>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</si>
  <si>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</si>
  <si>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</si>
  <si>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</si>
  <si>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</si>
  <si>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</si>
  <si>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</si>
  <si>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</si>
  <si>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</si>
  <si>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</si>
  <si>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</si>
  <si>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</si>
  <si>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</si>
  <si>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</si>
  <si>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</si>
  <si>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</si>
  <si>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</si>
  <si>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</si>
  <si>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</si>
  <si>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</si>
  <si>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</si>
  <si>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</si>
  <si>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</si>
  <si>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</si>
  <si>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</si>
  <si>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</si>
  <si>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</si>
  <si>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</si>
  <si>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</si>
  <si>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</si>
  <si>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</si>
  <si>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</si>
  <si>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</si>
  <si>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</si>
  <si>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</si>
  <si>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</si>
  <si>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</si>
  <si>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</si>
  <si>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</si>
  <si>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</si>
  <si>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</si>
  <si>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</si>
  <si>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</si>
  <si>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</si>
  <si>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</si>
  <si>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</si>
  <si>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</si>
  <si>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</si>
  <si>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</si>
  <si>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</si>
  <si>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</si>
  <si>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</si>
  <si>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</si>
  <si>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</si>
  <si>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</si>
  <si>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</si>
  <si>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</si>
  <si>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</si>
  <si>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</si>
  <si>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</si>
  <si>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</si>
  <si>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</si>
  <si>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</si>
  <si>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</si>
  <si>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</si>
  <si>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</si>
  <si>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</si>
  <si>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</si>
  <si>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</si>
  <si>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</si>
  <si>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</si>
  <si>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</si>
  <si>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</si>
  <si>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</si>
  <si>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</si>
  <si>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</si>
  <si>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</si>
  <si>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</si>
  <si>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</si>
  <si>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</si>
  <si>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Imported value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</si>
  <si>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</si>
  <si>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</si>
  <si>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</si>
  <si>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</si>
  <si>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</si>
  <si>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</si>
  <si>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</si>
  <si>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</si>
  <si>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</si>
  <si>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</si>
  <si>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</si>
  <si>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</si>
  <si>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</si>
  <si>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</si>
  <si>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&gt;</t>
  </si>
  <si>
    <t>Comment Log</t>
  </si>
  <si>
    <t>Cmnt</t>
  </si>
  <si>
    <t>Check</t>
  </si>
  <si>
    <t>Summary of all checks</t>
  </si>
  <si>
    <t>Number of rows with errors on this sheet:</t>
  </si>
  <si>
    <t>Global Control</t>
  </si>
  <si>
    <t>Under this final heading, include as many logical tests for errors as appropriate</t>
  </si>
  <si>
    <t>Definitions</t>
  </si>
  <si>
    <t>List out key definitions here</t>
  </si>
  <si>
    <t>[Object]</t>
  </si>
  <si>
    <t>[Add definition]</t>
  </si>
  <si>
    <t>[Insert further rows if necessary]</t>
  </si>
  <si>
    <t>This sheet houses key definitions and lists used in the workbook</t>
  </si>
  <si>
    <t>Model developer(s)</t>
  </si>
  <si>
    <t>Opex</t>
  </si>
  <si>
    <t>Total Controllable Opex</t>
  </si>
  <si>
    <t>Total Work Management</t>
  </si>
  <si>
    <t>System Control</t>
  </si>
  <si>
    <t>Customer Management</t>
  </si>
  <si>
    <t>Operations Management</t>
  </si>
  <si>
    <t>Asset Management</t>
  </si>
  <si>
    <t>Total Work Execution</t>
  </si>
  <si>
    <t>Maintenance</t>
  </si>
  <si>
    <t>Emergency</t>
  </si>
  <si>
    <t>Total Business Support</t>
  </si>
  <si>
    <t>CEO &amp; Group Management</t>
  </si>
  <si>
    <t>Procurement</t>
  </si>
  <si>
    <t>Insurance</t>
  </si>
  <si>
    <t>Audit, Finance &amp; Regulation</t>
  </si>
  <si>
    <t>HR &amp; Non-Operational Training</t>
  </si>
  <si>
    <t>Property Management</t>
  </si>
  <si>
    <t>Other</t>
  </si>
  <si>
    <t>Training &amp; Apprentices</t>
  </si>
  <si>
    <t>Total Non-Controllable Costs</t>
  </si>
  <si>
    <t>Shrinkage</t>
  </si>
  <si>
    <t>Ofgem Licence</t>
  </si>
  <si>
    <t>Network Rates</t>
  </si>
  <si>
    <t>Established pension deficit recovery plan payment</t>
  </si>
  <si>
    <t>PPF levy costs</t>
  </si>
  <si>
    <t>Pension scheme administration costs</t>
  </si>
  <si>
    <t>NTS Pension Recharge</t>
  </si>
  <si>
    <t>Bad debt</t>
  </si>
  <si>
    <t>NTS exit costs</t>
  </si>
  <si>
    <t>Stores &amp; Logistics</t>
  </si>
  <si>
    <t>Capex</t>
  </si>
  <si>
    <t>Connections</t>
  </si>
  <si>
    <t>Other Capex</t>
  </si>
  <si>
    <t>Repex</t>
  </si>
  <si>
    <t>Services</t>
  </si>
  <si>
    <t>MOBs</t>
  </si>
  <si>
    <t>Controllable Opex</t>
  </si>
  <si>
    <t>Non-Controllable Costs</t>
  </si>
  <si>
    <t>Work Management</t>
  </si>
  <si>
    <t>Work Execution</t>
  </si>
  <si>
    <t>Business Support</t>
  </si>
  <si>
    <t>Reinforcement</t>
  </si>
  <si>
    <t>Diversions</t>
  </si>
  <si>
    <t>Governors</t>
  </si>
  <si>
    <t>Transport &amp; Plant</t>
  </si>
  <si>
    <t>Capitalised Replacement</t>
  </si>
  <si>
    <t>Innovation</t>
  </si>
  <si>
    <t>Cost Activity</t>
  </si>
  <si>
    <t>Unique ID</t>
  </si>
  <si>
    <t>Totex</t>
  </si>
  <si>
    <t>Customers</t>
  </si>
  <si>
    <t>no.</t>
  </si>
  <si>
    <t>Network Length</t>
  </si>
  <si>
    <t>km</t>
  </si>
  <si>
    <t>Throughput</t>
  </si>
  <si>
    <t>GWh</t>
  </si>
  <si>
    <t>PREs (Internal &amp; External)</t>
  </si>
  <si>
    <t>Total repairs</t>
  </si>
  <si>
    <t>External reports</t>
  </si>
  <si>
    <t>Service Damage Repairs</t>
  </si>
  <si>
    <t>Service Condition Repairs</t>
  </si>
  <si>
    <t>Mains Damage Repairs</t>
  </si>
  <si>
    <t>Mains Condition Repairs</t>
  </si>
  <si>
    <t>Repex Synthetic Costs</t>
  </si>
  <si>
    <t>Capex synthetic costs - Mains</t>
  </si>
  <si>
    <t>Capex synthetic costs - Connections</t>
  </si>
  <si>
    <t>Metallic network length</t>
  </si>
  <si>
    <t>PE network length</t>
  </si>
  <si>
    <t>Service Damage Reports</t>
  </si>
  <si>
    <t>Service Condition Reports</t>
  </si>
  <si>
    <t>Mains Damage Reports</t>
  </si>
  <si>
    <t>Mains Condition Reports</t>
  </si>
  <si>
    <t>Emergency FTEs</t>
  </si>
  <si>
    <t>FTE</t>
  </si>
  <si>
    <t>Total external condition reports
(service condition + mains condition)</t>
  </si>
  <si>
    <t>Total external condition repairs
(service condition + mains condition)</t>
  </si>
  <si>
    <t>MEAV</t>
  </si>
  <si>
    <t>Capex synthetic costs - Mains (smoothed)</t>
  </si>
  <si>
    <t>Capex synthetic costs - Connections (smoothed)</t>
  </si>
  <si>
    <t>Cost Area</t>
  </si>
  <si>
    <t>Number of errors in this workbook:</t>
  </si>
  <si>
    <t>File directory (macro input)</t>
  </si>
  <si>
    <t>Model description</t>
  </si>
  <si>
    <t>Latest run number (macro input)</t>
  </si>
  <si>
    <t>Latest run date &amp; time (macro input)</t>
  </si>
  <si>
    <t>Unique formula / hardcoded input</t>
  </si>
  <si>
    <t>Control Lists</t>
  </si>
  <si>
    <t>This is where lists are stored for the workbook that relate to data validation for (local) controls. Match No. tells you what number a given option will produce in a MATCH function. Insert further rows if necessary</t>
  </si>
  <si>
    <t>Match No.</t>
  </si>
  <si>
    <t>Y/N</t>
  </si>
  <si>
    <t>Econometric models</t>
  </si>
  <si>
    <t>Yes</t>
  </si>
  <si>
    <t>Specification 1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</si>
  <si>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</si>
  <si>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</si>
  <si>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</si>
  <si>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</si>
  <si>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All</t>
  </si>
  <si>
    <t>Houses toggles and switches that are across multiple workbooks in the suite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</si>
  <si>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</si>
  <si>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</si>
  <si>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</si>
  <si>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</si>
  <si>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</si>
  <si>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</si>
  <si>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</si>
  <si>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</si>
  <si>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Cmpy</t>
  </si>
  <si>
    <t>Control</t>
  </si>
  <si>
    <t>[Optional column headings F-K]</t>
  </si>
  <si>
    <t>Drop-down options</t>
  </si>
  <si>
    <t>Total</t>
  </si>
  <si>
    <t>[…]</t>
  </si>
  <si>
    <t>These toggles are for illustration purposes. The actual toggles used in the spreadsheet will be developed as the specific model is built</t>
  </si>
  <si>
    <t>Drop-down</t>
  </si>
  <si>
    <t>Econometric model choice</t>
  </si>
  <si>
    <t>[Logical test 1]</t>
  </si>
  <si>
    <t>[Logical test 2]</t>
  </si>
  <si>
    <t>Modelled Costs</t>
  </si>
  <si>
    <t>Sub-Area</t>
  </si>
  <si>
    <t>Overall Activity</t>
  </si>
  <si>
    <t>Consolidated Cost Drivers</t>
  </si>
  <si>
    <t>Consolidated Adjusted Cost Drivers</t>
  </si>
  <si>
    <t>Efficiency Factor</t>
  </si>
  <si>
    <t>Efficiency Factor Quartile</t>
  </si>
  <si>
    <t>UQ</t>
  </si>
  <si>
    <t>Etc.</t>
  </si>
  <si>
    <t>Calculate Totex Efficiency Factor</t>
  </si>
  <si>
    <t>%</t>
  </si>
  <si>
    <t>Index</t>
  </si>
  <si>
    <t>Efficiency Factors</t>
  </si>
  <si>
    <t>Modelled Costs (Unadjusted Work Drivers)</t>
  </si>
  <si>
    <t>Middle-Up</t>
  </si>
  <si>
    <t>Top-Down</t>
  </si>
  <si>
    <t>Bottom-Up</t>
  </si>
  <si>
    <t>Modelled Costs (Adjusted Work Drivers)</t>
  </si>
  <si>
    <t>Weighting</t>
  </si>
  <si>
    <t>Weighted Totex</t>
  </si>
  <si>
    <t>Models</t>
  </si>
  <si>
    <t>Model Weighting</t>
  </si>
  <si>
    <t>Model Weighting must equal 100%</t>
  </si>
  <si>
    <t>Workload Adjustment</t>
  </si>
  <si>
    <t>Cadent - East of England - Modelled Costs</t>
  </si>
  <si>
    <t>Cadent - East of England - Workload Adjustments</t>
  </si>
  <si>
    <t>Network</t>
  </si>
  <si>
    <t>Business Support Costs</t>
  </si>
  <si>
    <t>Cadent - London - Modelled Costs</t>
  </si>
  <si>
    <t>Cadent - London - Workload Adjustments</t>
  </si>
  <si>
    <t>Cadent - North West - Modelled Costs</t>
  </si>
  <si>
    <t>Cadent - North West - Workload Adjustments</t>
  </si>
  <si>
    <t>Cadent - West Midlands - Modelled Costs</t>
  </si>
  <si>
    <t>Cadent - West Midlands - Workload Adjustments</t>
  </si>
  <si>
    <t>Northern Gas Networks - Modelled Costs</t>
  </si>
  <si>
    <t>Northern Gas Networks - Workload Adjustments</t>
  </si>
  <si>
    <t>Scotia Gas Networks - Scotland - Modelled Costs</t>
  </si>
  <si>
    <t>Scotia Gas Networks - Scotland - Workload Adjustments</t>
  </si>
  <si>
    <t>Scotia Gas Networks - Southern - Modelled Costs</t>
  </si>
  <si>
    <t>Scotia Gas Networks - Southern - Workload Adjustments</t>
  </si>
  <si>
    <t>Wales &amp; West Utilities - Workload Adjustments</t>
  </si>
  <si>
    <t>\S_DATE \S_TIME</t>
  </si>
  <si>
    <t>b/p</t>
  </si>
  <si>
    <t>t</t>
  </si>
  <si>
    <t>_cons</t>
  </si>
  <si>
    <t>Modelled Cost Weighting</t>
  </si>
  <si>
    <t>Middle-up</t>
  </si>
  <si>
    <t>Weighted Gap</t>
  </si>
  <si>
    <t>Non-Regressed Costs by Cost Area</t>
  </si>
  <si>
    <t>Non-Regressed Adjusted Costs by Cost Area</t>
  </si>
  <si>
    <t>CSV Cost Drivers</t>
  </si>
  <si>
    <t>CSV Totex</t>
  </si>
  <si>
    <t>CSV Opex</t>
  </si>
  <si>
    <t>CSV Capex</t>
  </si>
  <si>
    <t>CSV Emergency</t>
  </si>
  <si>
    <t>Method</t>
  </si>
  <si>
    <t>Maintenance MEAV</t>
  </si>
  <si>
    <t>No.</t>
  </si>
  <si>
    <t>CSV Opex Plus</t>
  </si>
  <si>
    <t xml:space="preserve">CSV Business Support Costs </t>
  </si>
  <si>
    <t>CSV Customers, network, throughput</t>
  </si>
  <si>
    <t>CSV Customers, PREs, External condition reports</t>
  </si>
  <si>
    <t>CSV Customers, PREs, External condition reports, MEAV</t>
  </si>
  <si>
    <t>CSV Totex (smoothed)</t>
  </si>
  <si>
    <t>CSV Capex (smoothed)</t>
  </si>
  <si>
    <t>CSV Opex Plus (smoothed)</t>
  </si>
  <si>
    <t>Econometric</t>
  </si>
  <si>
    <t>CSV Cost Drivers - Adjusted Workloads</t>
  </si>
  <si>
    <t>Assessed Costs (Regressed and Non-Regressed)</t>
  </si>
  <si>
    <t>Type of assessment dissagregated model</t>
  </si>
  <si>
    <t>Type of assessment top down models</t>
  </si>
  <si>
    <t>Include in totex/middle up regressions</t>
  </si>
  <si>
    <t>Regression</t>
  </si>
  <si>
    <t>Repairs</t>
  </si>
  <si>
    <t>Statutory Independent Undertakings (SIU)</t>
  </si>
  <si>
    <t>Non-regression</t>
  </si>
  <si>
    <t>Other Direct Activities (ODA)</t>
  </si>
  <si>
    <t>LTS Pipelines, Storage &amp; Entry</t>
  </si>
  <si>
    <t>Cost area</t>
  </si>
  <si>
    <t>Cost type</t>
  </si>
  <si>
    <t>Aggregated costs for different cost assessment workstreams</t>
  </si>
  <si>
    <t>Totex top down</t>
  </si>
  <si>
    <t>Middle up</t>
  </si>
  <si>
    <t>Bottom up</t>
  </si>
  <si>
    <t>Disaggregated costs for bottom up assessment</t>
  </si>
  <si>
    <t>Unique_ID</t>
  </si>
  <si>
    <t>Cost Assessment</t>
  </si>
  <si>
    <t xml:space="preserve">Calculates workload related adjustments to modelled costs as the difference between workload adjusted modelled costs and modelled costs based on unadjusted cost drivers </t>
  </si>
  <si>
    <t>Bottom-up</t>
  </si>
  <si>
    <t>Cost descriptor 1</t>
  </si>
  <si>
    <t>Cost descriptor 2</t>
  </si>
  <si>
    <t>Cost activity</t>
  </si>
  <si>
    <t>Tier 1</t>
  </si>
  <si>
    <t>Tier 2A</t>
  </si>
  <si>
    <t>Tier 2B &amp; 3</t>
  </si>
  <si>
    <t>Other mains</t>
  </si>
  <si>
    <t>Bottom up totex</t>
  </si>
  <si>
    <t/>
  </si>
  <si>
    <t>Wales and West Utilities - Modelled Costs</t>
  </si>
  <si>
    <t>Workload adjustments for aggregated cost assessment workstreams</t>
  </si>
  <si>
    <t>Workload adjustments for disaggregated costs</t>
  </si>
  <si>
    <t>Consolidated Normalised Costs</t>
  </si>
  <si>
    <t>Brings together assessed costs from different analysis streams.</t>
  </si>
  <si>
    <t>Assessed Costs (Regressed and Non-Regressed - adjusted cost drivers)</t>
  </si>
  <si>
    <t>Efficiency - Unadjusted or Adjusted Costs?</t>
  </si>
  <si>
    <t>Unadjusted Volumes</t>
  </si>
  <si>
    <t>Adjusted Volumes</t>
  </si>
  <si>
    <t>Costs used for Efficiency Score</t>
  </si>
  <si>
    <t>Company Submitted Costs</t>
  </si>
  <si>
    <t>Efficiency Factors for individual years and RIIO-2 as a whole control period.</t>
  </si>
  <si>
    <t>Calculation of modelled costs based on regression analysis outputs using company submitted cost drivers</t>
  </si>
  <si>
    <t>Calculation of modelled costs based on regression analysis outputs using adjusted cost drivers</t>
  </si>
  <si>
    <t>Assessed view of costs excluded from the totex/middle up regression</t>
  </si>
  <si>
    <t>Brings together totex assessed across the different workstreams and calculates a weighted view of costs.</t>
  </si>
  <si>
    <t>EoETotexTotex top down</t>
  </si>
  <si>
    <t>EoEOpexMiddle up</t>
  </si>
  <si>
    <t>EoECapexMiddle up</t>
  </si>
  <si>
    <t>EoERepexMiddle up</t>
  </si>
  <si>
    <t>EoETotexBottom up</t>
  </si>
  <si>
    <t>EoETotex</t>
  </si>
  <si>
    <t>EoEOpex</t>
  </si>
  <si>
    <t>EoETotal Controllable Opex</t>
  </si>
  <si>
    <t>EoETotal Work Management</t>
  </si>
  <si>
    <t>EoEAsset Management</t>
  </si>
  <si>
    <t>EoEOperations Management</t>
  </si>
  <si>
    <t>EoECustomer Management</t>
  </si>
  <si>
    <t>EoESystem Control</t>
  </si>
  <si>
    <t>EoETotal Work Execution</t>
  </si>
  <si>
    <t>EoEEmergency</t>
  </si>
  <si>
    <t>EoERepairs</t>
  </si>
  <si>
    <t>EoEMaintenance</t>
  </si>
  <si>
    <t>EoEStatutory Independent Undertakings (SIU)</t>
  </si>
  <si>
    <t>EoEOther Direct Activities (ODA)</t>
  </si>
  <si>
    <t>EoETotal Business Support</t>
  </si>
  <si>
    <t>EoEProperty Management</t>
  </si>
  <si>
    <t>EoEHR &amp; Non-Operational Training</t>
  </si>
  <si>
    <t>EoEAudit, Finance &amp; Regulation</t>
  </si>
  <si>
    <t>EoEInsurance</t>
  </si>
  <si>
    <t>EoEProcurement</t>
  </si>
  <si>
    <t>EoECEO &amp; Group Management</t>
  </si>
  <si>
    <t>EoEStores &amp; Logistics</t>
  </si>
  <si>
    <t>EoETraining &amp; Apprentices</t>
  </si>
  <si>
    <t>EoETotal Non-Controllable Costs</t>
  </si>
  <si>
    <t>EoEShrinkage</t>
  </si>
  <si>
    <t>EoEOfgem Licence</t>
  </si>
  <si>
    <t>EoENetwork Rates</t>
  </si>
  <si>
    <t>EoEEstablished pension deficit recovery plan payment</t>
  </si>
  <si>
    <t>EoEPPF levy costs</t>
  </si>
  <si>
    <t>EoEPension scheme administration costs</t>
  </si>
  <si>
    <t>EoENTS Pension Recharge</t>
  </si>
  <si>
    <t>EoEBad debt</t>
  </si>
  <si>
    <t>EoENTS exit costs</t>
  </si>
  <si>
    <t>EoEInnovation</t>
  </si>
  <si>
    <t>EoEOther</t>
  </si>
  <si>
    <t>EoECapex</t>
  </si>
  <si>
    <t>EoELTS Pipelines, Storage &amp; Entry</t>
  </si>
  <si>
    <t>EoEConnections</t>
  </si>
  <si>
    <t>EoEReinforcement</t>
  </si>
  <si>
    <t>EoEDiversions</t>
  </si>
  <si>
    <t>EoEGovernors</t>
  </si>
  <si>
    <t>EoETransport &amp; Plant</t>
  </si>
  <si>
    <t>EoEOther Capex</t>
  </si>
  <si>
    <t>EoERepex</t>
  </si>
  <si>
    <t>EoETier 1</t>
  </si>
  <si>
    <t>EoETier 2A</t>
  </si>
  <si>
    <t>EoETier 2B &amp; 3</t>
  </si>
  <si>
    <t>EoEServices</t>
  </si>
  <si>
    <t>EoECapitalised Replacement</t>
  </si>
  <si>
    <t>EoEMOBs</t>
  </si>
  <si>
    <t>EoEOther mains</t>
  </si>
  <si>
    <t>LonTotexTotex top down</t>
  </si>
  <si>
    <t>LonOpexMiddle up</t>
  </si>
  <si>
    <t>LonCapexMiddle up</t>
  </si>
  <si>
    <t>LonRepexMiddle up</t>
  </si>
  <si>
    <t>LonTotexBottom up</t>
  </si>
  <si>
    <t>LonTotex</t>
  </si>
  <si>
    <t>LonOpex</t>
  </si>
  <si>
    <t>LonTotal Controllable Opex</t>
  </si>
  <si>
    <t>LonTotal Work Management</t>
  </si>
  <si>
    <t>LonAsset Management</t>
  </si>
  <si>
    <t>LonOperations Management</t>
  </si>
  <si>
    <t>LonCustomer Management</t>
  </si>
  <si>
    <t>LonSystem Control</t>
  </si>
  <si>
    <t>LonTotal Work Execution</t>
  </si>
  <si>
    <t>LonEmergency</t>
  </si>
  <si>
    <t>LonRepairs</t>
  </si>
  <si>
    <t>LonMaintenance</t>
  </si>
  <si>
    <t>LonStatutory Independent Undertakings (SIU)</t>
  </si>
  <si>
    <t>LonOther Direct Activities (ODA)</t>
  </si>
  <si>
    <t>LonTotal Business Support</t>
  </si>
  <si>
    <t>LonProperty Management</t>
  </si>
  <si>
    <t>LonHR &amp; Non-Operational Training</t>
  </si>
  <si>
    <t>LonAudit, Finance &amp; Regulation</t>
  </si>
  <si>
    <t>LonInsurance</t>
  </si>
  <si>
    <t>LonProcurement</t>
  </si>
  <si>
    <t>LonCEO &amp; Group Management</t>
  </si>
  <si>
    <t>LonStores &amp; Logistics</t>
  </si>
  <si>
    <t>LonTraining &amp; Apprentices</t>
  </si>
  <si>
    <t>LonTotal Non-Controllable Costs</t>
  </si>
  <si>
    <t>LonShrinkage</t>
  </si>
  <si>
    <t>LonOfgem Licence</t>
  </si>
  <si>
    <t>LonNetwork Rates</t>
  </si>
  <si>
    <t>LonEstablished pension deficit recovery plan payment</t>
  </si>
  <si>
    <t>LonPPF levy costs</t>
  </si>
  <si>
    <t>LonPension scheme administration costs</t>
  </si>
  <si>
    <t>LonNTS Pension Recharge</t>
  </si>
  <si>
    <t>LonBad debt</t>
  </si>
  <si>
    <t>LonNTS exit costs</t>
  </si>
  <si>
    <t>LonInnovation</t>
  </si>
  <si>
    <t>LonOther</t>
  </si>
  <si>
    <t>LonCapex</t>
  </si>
  <si>
    <t>LonLTS Pipelines, Storage &amp; Entry</t>
  </si>
  <si>
    <t>LonConnections</t>
  </si>
  <si>
    <t>LonReinforcement</t>
  </si>
  <si>
    <t>LonDiversions</t>
  </si>
  <si>
    <t>LonGovernors</t>
  </si>
  <si>
    <t>LonTransport &amp; Plant</t>
  </si>
  <si>
    <t>LonOther Capex</t>
  </si>
  <si>
    <t>LonRepex</t>
  </si>
  <si>
    <t>LonTier 1</t>
  </si>
  <si>
    <t>LonTier 2A</t>
  </si>
  <si>
    <t>LonTier 2B &amp; 3</t>
  </si>
  <si>
    <t>LonServices</t>
  </si>
  <si>
    <t>LonCapitalised Replacement</t>
  </si>
  <si>
    <t>LonMOBs</t>
  </si>
  <si>
    <t>LonOther mains</t>
  </si>
  <si>
    <t>NWTotexTotex top down</t>
  </si>
  <si>
    <t>NWOpexMiddle up</t>
  </si>
  <si>
    <t>NWCapexMiddle up</t>
  </si>
  <si>
    <t>NWRepexMiddle up</t>
  </si>
  <si>
    <t>NWTotexBottom up</t>
  </si>
  <si>
    <t>NWTotex</t>
  </si>
  <si>
    <t>NWOpex</t>
  </si>
  <si>
    <t>NWTotal Controllable Opex</t>
  </si>
  <si>
    <t>NWTotal Work Management</t>
  </si>
  <si>
    <t>NWAsset Management</t>
  </si>
  <si>
    <t>NWOperations Management</t>
  </si>
  <si>
    <t>NWCustomer Management</t>
  </si>
  <si>
    <t>NWSystem Control</t>
  </si>
  <si>
    <t>NWTotal Work Execution</t>
  </si>
  <si>
    <t>NWEmergency</t>
  </si>
  <si>
    <t>NWRepairs</t>
  </si>
  <si>
    <t>NWMaintenance</t>
  </si>
  <si>
    <t>NWStatutory Independent Undertakings (SIU)</t>
  </si>
  <si>
    <t>NWOther Direct Activities (ODA)</t>
  </si>
  <si>
    <t>NWTotal Business Support</t>
  </si>
  <si>
    <t>NWProperty Management</t>
  </si>
  <si>
    <t>NWHR &amp; Non-Operational Training</t>
  </si>
  <si>
    <t>NWAudit, Finance &amp; Regulation</t>
  </si>
  <si>
    <t>NWInsurance</t>
  </si>
  <si>
    <t>NWProcurement</t>
  </si>
  <si>
    <t>NWCEO &amp; Group Management</t>
  </si>
  <si>
    <t>NWStores &amp; Logistics</t>
  </si>
  <si>
    <t>NWTraining &amp; Apprentices</t>
  </si>
  <si>
    <t>NWTotal Non-Controllable Costs</t>
  </si>
  <si>
    <t>NWShrinkage</t>
  </si>
  <si>
    <t>NWOfgem Licence</t>
  </si>
  <si>
    <t>NWNetwork Rates</t>
  </si>
  <si>
    <t>NWEstablished pension deficit recovery plan payment</t>
  </si>
  <si>
    <t>NWPPF levy costs</t>
  </si>
  <si>
    <t>NWPension scheme administration costs</t>
  </si>
  <si>
    <t>NWNTS Pension Recharge</t>
  </si>
  <si>
    <t>NWBad debt</t>
  </si>
  <si>
    <t>NWNTS exit costs</t>
  </si>
  <si>
    <t>NWInnovation</t>
  </si>
  <si>
    <t>NWOther</t>
  </si>
  <si>
    <t>NWCapex</t>
  </si>
  <si>
    <t>NWLTS Pipelines, Storage &amp; Entry</t>
  </si>
  <si>
    <t>NWConnections</t>
  </si>
  <si>
    <t>NWDiversions</t>
  </si>
  <si>
    <t>NWGovernors</t>
  </si>
  <si>
    <t>NWTransport &amp; Plant</t>
  </si>
  <si>
    <t>NWOther Capex</t>
  </si>
  <si>
    <t>NWRepex</t>
  </si>
  <si>
    <t>NWTier 1</t>
  </si>
  <si>
    <t>NWTier 2A</t>
  </si>
  <si>
    <t>NWTier 2B &amp; 3</t>
  </si>
  <si>
    <t>NWServices</t>
  </si>
  <si>
    <t>NWCapitalised Replacement</t>
  </si>
  <si>
    <t>NWMOBs</t>
  </si>
  <si>
    <t>NWOther mains</t>
  </si>
  <si>
    <t>WMTotexTotex top down</t>
  </si>
  <si>
    <t>WMOpexMiddle up</t>
  </si>
  <si>
    <t>WMCapexMiddle up</t>
  </si>
  <si>
    <t>WMRepexMiddle up</t>
  </si>
  <si>
    <t>WMTotexBottom up</t>
  </si>
  <si>
    <t>WMTotex</t>
  </si>
  <si>
    <t>WMOpex</t>
  </si>
  <si>
    <t>WMTotal Controllable Opex</t>
  </si>
  <si>
    <t>WMTotal Work Management</t>
  </si>
  <si>
    <t>WMAsset Management</t>
  </si>
  <si>
    <t>WMOperations Management</t>
  </si>
  <si>
    <t>WMCustomer Management</t>
  </si>
  <si>
    <t>WMSystem Control</t>
  </si>
  <si>
    <t>WMTotal Work Execution</t>
  </si>
  <si>
    <t>WMEmergency</t>
  </si>
  <si>
    <t>WMRepairs</t>
  </si>
  <si>
    <t>WMMaintenance</t>
  </si>
  <si>
    <t>WMStatutory Independent Undertakings (SIU)</t>
  </si>
  <si>
    <t>WMOther Direct Activities (ODA)</t>
  </si>
  <si>
    <t>WMTotal Business Support</t>
  </si>
  <si>
    <t>WMProperty Management</t>
  </si>
  <si>
    <t>WMHR &amp; Non-Operational Training</t>
  </si>
  <si>
    <t>WMAudit, Finance &amp; Regulation</t>
  </si>
  <si>
    <t>WMInsurance</t>
  </si>
  <si>
    <t>WMProcurement</t>
  </si>
  <si>
    <t>WMCEO &amp; Group Management</t>
  </si>
  <si>
    <t>WMStores &amp; Logistics</t>
  </si>
  <si>
    <t>WMTraining &amp; Apprentices</t>
  </si>
  <si>
    <t>WMTotal Non-Controllable Costs</t>
  </si>
  <si>
    <t>WMShrinkage</t>
  </si>
  <si>
    <t>WMOfgem Licence</t>
  </si>
  <si>
    <t>WMNetwork Rates</t>
  </si>
  <si>
    <t>WMEstablished pension deficit recovery plan payment</t>
  </si>
  <si>
    <t>WMPPF levy costs</t>
  </si>
  <si>
    <t>WMPension scheme administration costs</t>
  </si>
  <si>
    <t>WMNTS Pension Recharge</t>
  </si>
  <si>
    <t>WMBad debt</t>
  </si>
  <si>
    <t>WMNTS exit costs</t>
  </si>
  <si>
    <t>WMInnovation</t>
  </si>
  <si>
    <t>WMOther</t>
  </si>
  <si>
    <t>WMCapex</t>
  </si>
  <si>
    <t>WMLTS Pipelines, Storage &amp; Entry</t>
  </si>
  <si>
    <t>WMConnections</t>
  </si>
  <si>
    <t>WMReinforcement</t>
  </si>
  <si>
    <t>WMDiversions</t>
  </si>
  <si>
    <t>WMGovernors</t>
  </si>
  <si>
    <t>WMTransport &amp; Plant</t>
  </si>
  <si>
    <t>WMOther Capex</t>
  </si>
  <si>
    <t>WMRepex</t>
  </si>
  <si>
    <t>WMTier 1</t>
  </si>
  <si>
    <t>WMTier 2A</t>
  </si>
  <si>
    <t>WMTier 2B &amp; 3</t>
  </si>
  <si>
    <t>WMServices</t>
  </si>
  <si>
    <t>WMCapitalised Replacement</t>
  </si>
  <si>
    <t>WMMOBs</t>
  </si>
  <si>
    <t>WMOther mains</t>
  </si>
  <si>
    <t>NGNTotexTotex top down</t>
  </si>
  <si>
    <t>NGNOpexMiddle up</t>
  </si>
  <si>
    <t>NGNCapexMiddle up</t>
  </si>
  <si>
    <t>NGNRepexMiddle up</t>
  </si>
  <si>
    <t>NGNTotexBottom up</t>
  </si>
  <si>
    <t>NGNTotex</t>
  </si>
  <si>
    <t>NGNOpex</t>
  </si>
  <si>
    <t>NGNTotal Controllable Opex</t>
  </si>
  <si>
    <t>NGNTotal Work Management</t>
  </si>
  <si>
    <t>NGNAsset Management</t>
  </si>
  <si>
    <t>NGNOperations Management</t>
  </si>
  <si>
    <t>NGNCustomer Management</t>
  </si>
  <si>
    <t>NGNSystem Control</t>
  </si>
  <si>
    <t>NGNTotal Work Execution</t>
  </si>
  <si>
    <t>NGNEmergency</t>
  </si>
  <si>
    <t>NGNRepairs</t>
  </si>
  <si>
    <t>NGNMaintenance</t>
  </si>
  <si>
    <t>NGNStatutory Independent Undertakings (SIU)</t>
  </si>
  <si>
    <t>NGNOther Direct Activities (ODA)</t>
  </si>
  <si>
    <t>NGNTotal Business Support</t>
  </si>
  <si>
    <t>NGNProperty Management</t>
  </si>
  <si>
    <t>NGNHR &amp; Non-Operational Training</t>
  </si>
  <si>
    <t>NGNAudit, Finance &amp; Regulation</t>
  </si>
  <si>
    <t>NGNInsurance</t>
  </si>
  <si>
    <t>NGNProcurement</t>
  </si>
  <si>
    <t>NGNCEO &amp; Group Management</t>
  </si>
  <si>
    <t>NGNStores &amp; Logistics</t>
  </si>
  <si>
    <t>NGNTraining &amp; Apprentices</t>
  </si>
  <si>
    <t>NGNTotal Non-Controllable Costs</t>
  </si>
  <si>
    <t>NGNShrinkage</t>
  </si>
  <si>
    <t>NGNOfgem Licence</t>
  </si>
  <si>
    <t>NGNNetwork Rates</t>
  </si>
  <si>
    <t>NGNEstablished pension deficit recovery plan payment</t>
  </si>
  <si>
    <t>NGNPPF levy costs</t>
  </si>
  <si>
    <t>NGNPension scheme administration costs</t>
  </si>
  <si>
    <t>NGNNTS Pension Recharge</t>
  </si>
  <si>
    <t>NGNBad debt</t>
  </si>
  <si>
    <t>NGNNTS exit costs</t>
  </si>
  <si>
    <t>NGNInnovation</t>
  </si>
  <si>
    <t>NGNOther</t>
  </si>
  <si>
    <t>NGNCapex</t>
  </si>
  <si>
    <t>NGNLTS Pipelines, Storage &amp; Entry</t>
  </si>
  <si>
    <t>NGNConnections</t>
  </si>
  <si>
    <t>NGNReinforcement</t>
  </si>
  <si>
    <t>NGNDiversions</t>
  </si>
  <si>
    <t>NGNGovernors</t>
  </si>
  <si>
    <t>NGNTransport &amp; Plant</t>
  </si>
  <si>
    <t>NGNOther Capex</t>
  </si>
  <si>
    <t>NGNRepex</t>
  </si>
  <si>
    <t>NGNTier 1</t>
  </si>
  <si>
    <t>NGNTier 2A</t>
  </si>
  <si>
    <t>NGNTier 2B &amp; 3</t>
  </si>
  <si>
    <t>NGNServices</t>
  </si>
  <si>
    <t>NGNCapitalised Replacement</t>
  </si>
  <si>
    <t>NGNMOBs</t>
  </si>
  <si>
    <t>NGNOther mains</t>
  </si>
  <si>
    <t>ScTotexTotex top down</t>
  </si>
  <si>
    <t>ScOpexMiddle up</t>
  </si>
  <si>
    <t>ScCapexMiddle up</t>
  </si>
  <si>
    <t>ScRepexMiddle up</t>
  </si>
  <si>
    <t>ScTotexBottom up</t>
  </si>
  <si>
    <t>ScTotex</t>
  </si>
  <si>
    <t>ScOpex</t>
  </si>
  <si>
    <t>ScTotal Controllable Opex</t>
  </si>
  <si>
    <t>ScTotal Work Management</t>
  </si>
  <si>
    <t>ScAsset Management</t>
  </si>
  <si>
    <t>ScOperations Management</t>
  </si>
  <si>
    <t>ScCustomer Management</t>
  </si>
  <si>
    <t>ScSystem Control</t>
  </si>
  <si>
    <t>ScTotal Work Execution</t>
  </si>
  <si>
    <t>ScEmergency</t>
  </si>
  <si>
    <t>ScRepairs</t>
  </si>
  <si>
    <t>ScMaintenance</t>
  </si>
  <si>
    <t>ScStatutory Independent Undertakings (SIU)</t>
  </si>
  <si>
    <t>ScOther Direct Activities (ODA)</t>
  </si>
  <si>
    <t>ScTotal Business Support</t>
  </si>
  <si>
    <t>ScProperty Management</t>
  </si>
  <si>
    <t>ScHR &amp; Non-Operational Training</t>
  </si>
  <si>
    <t>ScAudit, Finance &amp; Regulation</t>
  </si>
  <si>
    <t>ScInsurance</t>
  </si>
  <si>
    <t>ScProcurement</t>
  </si>
  <si>
    <t>ScCEO &amp; Group Management</t>
  </si>
  <si>
    <t>ScStores &amp; Logistics</t>
  </si>
  <si>
    <t>ScTraining &amp; Apprentices</t>
  </si>
  <si>
    <t>ScTotal Non-Controllable Costs</t>
  </si>
  <si>
    <t>ScShrinkage</t>
  </si>
  <si>
    <t>ScOfgem Licence</t>
  </si>
  <si>
    <t>ScNetwork Rates</t>
  </si>
  <si>
    <t>ScEstablished pension deficit recovery plan payment</t>
  </si>
  <si>
    <t>ScPPF levy costs</t>
  </si>
  <si>
    <t>ScPension scheme administration costs</t>
  </si>
  <si>
    <t>ScNTS Pension Recharge</t>
  </si>
  <si>
    <t>ScBad debt</t>
  </si>
  <si>
    <t>ScNTS exit costs</t>
  </si>
  <si>
    <t>ScInnovation</t>
  </si>
  <si>
    <t>ScOther</t>
  </si>
  <si>
    <t>ScCapex</t>
  </si>
  <si>
    <t>ScLTS Pipelines, Storage &amp; Entry</t>
  </si>
  <si>
    <t>ScConnections</t>
  </si>
  <si>
    <t>ScReinforcement</t>
  </si>
  <si>
    <t>ScDiversions</t>
  </si>
  <si>
    <t>ScGovernors</t>
  </si>
  <si>
    <t>ScTransport &amp; Plant</t>
  </si>
  <si>
    <t>ScOther Capex</t>
  </si>
  <si>
    <t>ScRepex</t>
  </si>
  <si>
    <t>ScTier 1</t>
  </si>
  <si>
    <t>ScTier 2A</t>
  </si>
  <si>
    <t>ScTier 2B &amp; 3</t>
  </si>
  <si>
    <t>ScServices</t>
  </si>
  <si>
    <t>ScCapitalised Replacement</t>
  </si>
  <si>
    <t>ScMOBs</t>
  </si>
  <si>
    <t>ScOther mains</t>
  </si>
  <si>
    <t>SoTotexTotex top down</t>
  </si>
  <si>
    <t>SoOpexMiddle up</t>
  </si>
  <si>
    <t>SoCapexMiddle up</t>
  </si>
  <si>
    <t>SoRepexMiddle up</t>
  </si>
  <si>
    <t>SoTotexBottom up</t>
  </si>
  <si>
    <t>SoTotex</t>
  </si>
  <si>
    <t>SoOpex</t>
  </si>
  <si>
    <t>SoTotal Controllable Opex</t>
  </si>
  <si>
    <t>SoTotal Work Management</t>
  </si>
  <si>
    <t>SoAsset Management</t>
  </si>
  <si>
    <t>SoOperations Management</t>
  </si>
  <si>
    <t>SoCustomer Management</t>
  </si>
  <si>
    <t>SoSystem Control</t>
  </si>
  <si>
    <t>SoTotal Work Execution</t>
  </si>
  <si>
    <t>SoEmergency</t>
  </si>
  <si>
    <t>SoRepairs</t>
  </si>
  <si>
    <t>SoMaintenance</t>
  </si>
  <si>
    <t>SoStatutory Independent Undertakings (SIU)</t>
  </si>
  <si>
    <t>SoOther Direct Activities (ODA)</t>
  </si>
  <si>
    <t>SoTotal Business Support</t>
  </si>
  <si>
    <t>SoProperty Management</t>
  </si>
  <si>
    <t>SoHR &amp; Non-Operational Training</t>
  </si>
  <si>
    <t>SoAudit, Finance &amp; Regulation</t>
  </si>
  <si>
    <t>SoInsurance</t>
  </si>
  <si>
    <t>SoProcurement</t>
  </si>
  <si>
    <t>SoCEO &amp; Group Management</t>
  </si>
  <si>
    <t>SoStores &amp; Logistics</t>
  </si>
  <si>
    <t>SoTraining &amp; Apprentices</t>
  </si>
  <si>
    <t>SoTotal Non-Controllable Costs</t>
  </si>
  <si>
    <t>SoShrinkage</t>
  </si>
  <si>
    <t>SoOfgem Licence</t>
  </si>
  <si>
    <t>SoNetwork Rates</t>
  </si>
  <si>
    <t>SoEstablished pension deficit recovery plan payment</t>
  </si>
  <si>
    <t>SoPPF levy costs</t>
  </si>
  <si>
    <t>SoPension scheme administration costs</t>
  </si>
  <si>
    <t>SoNTS Pension Recharge</t>
  </si>
  <si>
    <t>SoBad debt</t>
  </si>
  <si>
    <t>SoNTS exit costs</t>
  </si>
  <si>
    <t>SoInnovation</t>
  </si>
  <si>
    <t>SoOther</t>
  </si>
  <si>
    <t>SoCapex</t>
  </si>
  <si>
    <t>SoLTS Pipelines, Storage &amp; Entry</t>
  </si>
  <si>
    <t>SoConnections</t>
  </si>
  <si>
    <t>SoReinforcement</t>
  </si>
  <si>
    <t>SoDiversions</t>
  </si>
  <si>
    <t>SoGovernors</t>
  </si>
  <si>
    <t>SoTransport &amp; Plant</t>
  </si>
  <si>
    <t>SoOther Capex</t>
  </si>
  <si>
    <t>SoRepex</t>
  </si>
  <si>
    <t>SoTier 1</t>
  </si>
  <si>
    <t>SoTier 2A</t>
  </si>
  <si>
    <t>SoTier 2B &amp; 3</t>
  </si>
  <si>
    <t>SoServices</t>
  </si>
  <si>
    <t>SoCapitalised Replacement</t>
  </si>
  <si>
    <t>SoMOBs</t>
  </si>
  <si>
    <t>SoOther mains</t>
  </si>
  <si>
    <t>WWUTotexTotex top down</t>
  </si>
  <si>
    <t>WWUOpexMiddle up</t>
  </si>
  <si>
    <t>WWUCapexMiddle up</t>
  </si>
  <si>
    <t>WWURepexMiddle up</t>
  </si>
  <si>
    <t>WWUTotexBottom up</t>
  </si>
  <si>
    <t>WWUTotex</t>
  </si>
  <si>
    <t>WWUOpex</t>
  </si>
  <si>
    <t>WWUTotal Controllable Opex</t>
  </si>
  <si>
    <t>WWUTotal Work Management</t>
  </si>
  <si>
    <t>WWUAsset Management</t>
  </si>
  <si>
    <t>WWUOperations Management</t>
  </si>
  <si>
    <t>WWUCustomer Management</t>
  </si>
  <si>
    <t>WWUSystem Control</t>
  </si>
  <si>
    <t>WWUTotal Work Execution</t>
  </si>
  <si>
    <t>WWUEmergency</t>
  </si>
  <si>
    <t>WWURepairs</t>
  </si>
  <si>
    <t>WWUMaintenance</t>
  </si>
  <si>
    <t>WWUStatutory Independent Undertakings (SIU)</t>
  </si>
  <si>
    <t>WWUOther Direct Activities (ODA)</t>
  </si>
  <si>
    <t>WWUTotal Business Support</t>
  </si>
  <si>
    <t>WWUProperty Management</t>
  </si>
  <si>
    <t>WWUHR &amp; Non-Operational Training</t>
  </si>
  <si>
    <t>WWUAudit, Finance &amp; Regulation</t>
  </si>
  <si>
    <t>WWUInsurance</t>
  </si>
  <si>
    <t>WWUProcurement</t>
  </si>
  <si>
    <t>WWUCEO &amp; Group Management</t>
  </si>
  <si>
    <t>WWUStores &amp; Logistics</t>
  </si>
  <si>
    <t>WWUTraining &amp; Apprentices</t>
  </si>
  <si>
    <t>WWUTotal Non-Controllable Costs</t>
  </si>
  <si>
    <t>WWUShrinkage</t>
  </si>
  <si>
    <t>WWUOfgem Licence</t>
  </si>
  <si>
    <t>WWUNetwork Rates</t>
  </si>
  <si>
    <t>WWUEstablished pension deficit recovery plan payment</t>
  </si>
  <si>
    <t>WWUPPF levy costs</t>
  </si>
  <si>
    <t>WWUPension scheme administration costs</t>
  </si>
  <si>
    <t>WWUNTS Pension Recharge</t>
  </si>
  <si>
    <t>WWUBad debt</t>
  </si>
  <si>
    <t>WWUNTS exit costs</t>
  </si>
  <si>
    <t>WWUInnovation</t>
  </si>
  <si>
    <t>WWUOther</t>
  </si>
  <si>
    <t>WWUCapex</t>
  </si>
  <si>
    <t>WWULTS Pipelines, Storage &amp; Entry</t>
  </si>
  <si>
    <t>WWUConnections</t>
  </si>
  <si>
    <t>WWUReinforcement</t>
  </si>
  <si>
    <t>WWUDiversions</t>
  </si>
  <si>
    <t>WWUGovernors</t>
  </si>
  <si>
    <t>WWUTransport &amp; Plant</t>
  </si>
  <si>
    <t>WWUOther Capex</t>
  </si>
  <si>
    <t>WWURepex</t>
  </si>
  <si>
    <t>WWUTier 1</t>
  </si>
  <si>
    <t>WWUTier 2A</t>
  </si>
  <si>
    <t>WWUTier 2B &amp; 3</t>
  </si>
  <si>
    <t>WWUServices</t>
  </si>
  <si>
    <t>WWUCapitalised Replacement</t>
  </si>
  <si>
    <t>WWUMOBs</t>
  </si>
  <si>
    <t>WWUOther mains</t>
  </si>
  <si>
    <t>EoECustomers</t>
  </si>
  <si>
    <t>EoENetwork Length</t>
  </si>
  <si>
    <t>EoEThroughput</t>
  </si>
  <si>
    <t>EoEPREs (Internal &amp; External)</t>
  </si>
  <si>
    <t>EoETotal repairs</t>
  </si>
  <si>
    <t>EoEExternal reports</t>
  </si>
  <si>
    <t>EoEService Damage Repairs</t>
  </si>
  <si>
    <t>EoEService Condition Repairs</t>
  </si>
  <si>
    <t>EoEMains Damage Repairs</t>
  </si>
  <si>
    <t>EoEMains Condition Repairs</t>
  </si>
  <si>
    <t>EoERepex Synthetic Costs</t>
  </si>
  <si>
    <t>EoECapex synthetic costs - Mains</t>
  </si>
  <si>
    <t>EoECapex synthetic costs - Connections</t>
  </si>
  <si>
    <t>EoEMetallic network length</t>
  </si>
  <si>
    <t>EoEPE network length</t>
  </si>
  <si>
    <t>EoEService Damage Reports</t>
  </si>
  <si>
    <t>EoEService Condition Reports</t>
  </si>
  <si>
    <t>EoEMains Damage Reports</t>
  </si>
  <si>
    <t>EoEMains Condition Reports</t>
  </si>
  <si>
    <t>EoEEmergency FTEs</t>
  </si>
  <si>
    <t>EoETotal external condition reports
(service condition + mains condition)</t>
  </si>
  <si>
    <t>EoETotal external condition repairs
(service condition + mains condition)</t>
  </si>
  <si>
    <t>EoEMEAV</t>
  </si>
  <si>
    <t>EoEMaintenance MEAV</t>
  </si>
  <si>
    <t>LonCustomers</t>
  </si>
  <si>
    <t>LonNetwork Length</t>
  </si>
  <si>
    <t>LonThroughput</t>
  </si>
  <si>
    <t>LonPREs (Internal &amp; External)</t>
  </si>
  <si>
    <t>LonTotal repairs</t>
  </si>
  <si>
    <t>LonExternal reports</t>
  </si>
  <si>
    <t>LonService Damage Repairs</t>
  </si>
  <si>
    <t>LonService Condition Repairs</t>
  </si>
  <si>
    <t>LonMains Damage Repairs</t>
  </si>
  <si>
    <t>LonMains Condition Repairs</t>
  </si>
  <si>
    <t>LonRepex Synthetic Costs</t>
  </si>
  <si>
    <t>LonCapex synthetic costs - Mains</t>
  </si>
  <si>
    <t>LonCapex synthetic costs - Connections</t>
  </si>
  <si>
    <t>LonMetallic network length</t>
  </si>
  <si>
    <t>LonPE network length</t>
  </si>
  <si>
    <t>LonService Damage Reports</t>
  </si>
  <si>
    <t>LonService Condition Reports</t>
  </si>
  <si>
    <t>LonMains Damage Reports</t>
  </si>
  <si>
    <t>LonMains Condition Reports</t>
  </si>
  <si>
    <t>LonEmergency FTEs</t>
  </si>
  <si>
    <t>LonTotal external condition reports
(service condition + mains condition)</t>
  </si>
  <si>
    <t>LonTotal external condition repairs
(service condition + mains condition)</t>
  </si>
  <si>
    <t>LonMEAV</t>
  </si>
  <si>
    <t>LonMaintenance MEAV</t>
  </si>
  <si>
    <t>NWCustomers</t>
  </si>
  <si>
    <t>NWNetwork Length</t>
  </si>
  <si>
    <t>NWThroughput</t>
  </si>
  <si>
    <t>NWPREs (Internal &amp; External)</t>
  </si>
  <si>
    <t>NWTotal repairs</t>
  </si>
  <si>
    <t>NWExternal reports</t>
  </si>
  <si>
    <t>NWService Damage Repairs</t>
  </si>
  <si>
    <t>NWService Condition Repairs</t>
  </si>
  <si>
    <t>NWMains Damage Repairs</t>
  </si>
  <si>
    <t>NWMains Condition Repairs</t>
  </si>
  <si>
    <t>NWRepex Synthetic Costs</t>
  </si>
  <si>
    <t>NWCapex synthetic costs - Mains</t>
  </si>
  <si>
    <t>NWCapex synthetic costs - Connections</t>
  </si>
  <si>
    <t>NWMetallic network length</t>
  </si>
  <si>
    <t>NWPE network length</t>
  </si>
  <si>
    <t>NWService Damage Reports</t>
  </si>
  <si>
    <t>NWService Condition Reports</t>
  </si>
  <si>
    <t>NWMains Damage Reports</t>
  </si>
  <si>
    <t>NWMains Condition Reports</t>
  </si>
  <si>
    <t>NWEmergency FTEs</t>
  </si>
  <si>
    <t>NWTotal external condition reports
(service condition + mains condition)</t>
  </si>
  <si>
    <t>NWTotal external condition repairs
(service condition + mains condition)</t>
  </si>
  <si>
    <t>NWMEAV</t>
  </si>
  <si>
    <t>NWMaintenance MEAV</t>
  </si>
  <si>
    <t>WMCustomers</t>
  </si>
  <si>
    <t>WMNetwork Length</t>
  </si>
  <si>
    <t>WMThroughput</t>
  </si>
  <si>
    <t>WMPREs (Internal &amp; External)</t>
  </si>
  <si>
    <t>WMTotal repairs</t>
  </si>
  <si>
    <t>WMExternal reports</t>
  </si>
  <si>
    <t>WMService Damage Repairs</t>
  </si>
  <si>
    <t>WMService Condition Repairs</t>
  </si>
  <si>
    <t>WMMains Damage Repairs</t>
  </si>
  <si>
    <t>WMMains Condition Repairs</t>
  </si>
  <si>
    <t>WMRepex Synthetic Costs</t>
  </si>
  <si>
    <t>WMCapex synthetic costs - Mains</t>
  </si>
  <si>
    <t>WMCapex synthetic costs - Connections</t>
  </si>
  <si>
    <t>WMMetallic network length</t>
  </si>
  <si>
    <t>WMPE network length</t>
  </si>
  <si>
    <t>WMService Damage Reports</t>
  </si>
  <si>
    <t>WMService Condition Reports</t>
  </si>
  <si>
    <t>WMMains Damage Reports</t>
  </si>
  <si>
    <t>WMMains Condition Reports</t>
  </si>
  <si>
    <t>WMEmergency FTEs</t>
  </si>
  <si>
    <t>WMTotal external condition reports
(service condition + mains condition)</t>
  </si>
  <si>
    <t>WMTotal external condition repairs
(service condition + mains condition)</t>
  </si>
  <si>
    <t>WMMEAV</t>
  </si>
  <si>
    <t>WMMaintenance MEAV</t>
  </si>
  <si>
    <t>NGNCustomers</t>
  </si>
  <si>
    <t>NGNNetwork Length</t>
  </si>
  <si>
    <t>NGNThroughput</t>
  </si>
  <si>
    <t>NGNPREs (Internal &amp; External)</t>
  </si>
  <si>
    <t>NGNTotal repairs</t>
  </si>
  <si>
    <t>NGNExternal reports</t>
  </si>
  <si>
    <t>NGNService Damage Repairs</t>
  </si>
  <si>
    <t>NGNService Condition Repairs</t>
  </si>
  <si>
    <t>NGNMains Damage Repairs</t>
  </si>
  <si>
    <t>NGNMains Condition Repairs</t>
  </si>
  <si>
    <t>NGNRepex Synthetic Costs</t>
  </si>
  <si>
    <t>NGNCapex synthetic costs - Mains</t>
  </si>
  <si>
    <t>NGNCapex synthetic costs - Connections</t>
  </si>
  <si>
    <t>NGNMetallic network length</t>
  </si>
  <si>
    <t>NGNPE network length</t>
  </si>
  <si>
    <t>NGNService Damage Reports</t>
  </si>
  <si>
    <t>NGNService Condition Reports</t>
  </si>
  <si>
    <t>NGNMains Damage Reports</t>
  </si>
  <si>
    <t>NGNMains Condition Reports</t>
  </si>
  <si>
    <t>NGNEmergency FTEs</t>
  </si>
  <si>
    <t>NGNTotal external condition reports
(service condition + mains condition)</t>
  </si>
  <si>
    <t>NGNTotal external condition repairs
(service condition + mains condition)</t>
  </si>
  <si>
    <t>NGNMEAV</t>
  </si>
  <si>
    <t>NGNMaintenance MEAV</t>
  </si>
  <si>
    <t>ScCustomers</t>
  </si>
  <si>
    <t>ScNetwork Length</t>
  </si>
  <si>
    <t>ScThroughput</t>
  </si>
  <si>
    <t>ScPREs (Internal &amp; External)</t>
  </si>
  <si>
    <t>ScTotal repairs</t>
  </si>
  <si>
    <t>ScExternal reports</t>
  </si>
  <si>
    <t>ScService Damage Repairs</t>
  </si>
  <si>
    <t>ScService Condition Repairs</t>
  </si>
  <si>
    <t>ScMains Damage Repairs</t>
  </si>
  <si>
    <t>ScMains Condition Repairs</t>
  </si>
  <si>
    <t>ScRepex Synthetic Costs</t>
  </si>
  <si>
    <t>ScCapex synthetic costs - Mains</t>
  </si>
  <si>
    <t>ScCapex synthetic costs - Connections</t>
  </si>
  <si>
    <t>ScMetallic network length</t>
  </si>
  <si>
    <t>ScPE network length</t>
  </si>
  <si>
    <t>ScService Damage Reports</t>
  </si>
  <si>
    <t>ScService Condition Reports</t>
  </si>
  <si>
    <t>ScMains Damage Reports</t>
  </si>
  <si>
    <t>ScMains Condition Reports</t>
  </si>
  <si>
    <t>ScEmergency FTEs</t>
  </si>
  <si>
    <t>ScTotal external condition reports
(service condition + mains condition)</t>
  </si>
  <si>
    <t>ScTotal external condition repairs
(service condition + mains condition)</t>
  </si>
  <si>
    <t>ScMEAV</t>
  </si>
  <si>
    <t>ScMaintenance MEAV</t>
  </si>
  <si>
    <t>SoCustomers</t>
  </si>
  <si>
    <t>SoNetwork Length</t>
  </si>
  <si>
    <t>SoThroughput</t>
  </si>
  <si>
    <t>SoPREs (Internal &amp; External)</t>
  </si>
  <si>
    <t>SoTotal repairs</t>
  </si>
  <si>
    <t>SoExternal reports</t>
  </si>
  <si>
    <t>SoService Damage Repairs</t>
  </si>
  <si>
    <t>SoService Condition Repairs</t>
  </si>
  <si>
    <t>SoMains Damage Repairs</t>
  </si>
  <si>
    <t>SoMains Condition Repairs</t>
  </si>
  <si>
    <t>SoRepex Synthetic Costs</t>
  </si>
  <si>
    <t>SoCapex synthetic costs - Mains</t>
  </si>
  <si>
    <t>SoCapex synthetic costs - Connections</t>
  </si>
  <si>
    <t>SoMetallic network length</t>
  </si>
  <si>
    <t>SoPE network length</t>
  </si>
  <si>
    <t>SoService Damage Reports</t>
  </si>
  <si>
    <t>SoService Condition Reports</t>
  </si>
  <si>
    <t>SoMains Damage Reports</t>
  </si>
  <si>
    <t>SoMains Condition Reports</t>
  </si>
  <si>
    <t>SoEmergency FTEs</t>
  </si>
  <si>
    <t>SoTotal external condition reports
(service condition + mains condition)</t>
  </si>
  <si>
    <t>SoTotal external condition repairs
(service condition + mains condition)</t>
  </si>
  <si>
    <t>SoMEAV</t>
  </si>
  <si>
    <t>SoMaintenance MEAV</t>
  </si>
  <si>
    <t>WWUCustomers</t>
  </si>
  <si>
    <t>WWUNetwork Length</t>
  </si>
  <si>
    <t>WWUThroughput</t>
  </si>
  <si>
    <t>WWUPREs (Internal &amp; External)</t>
  </si>
  <si>
    <t>WWUTotal repairs</t>
  </si>
  <si>
    <t>WWUExternal reports</t>
  </si>
  <si>
    <t>WWUService Damage Repairs</t>
  </si>
  <si>
    <t>WWUService Condition Repairs</t>
  </si>
  <si>
    <t>WWUMains Damage Repairs</t>
  </si>
  <si>
    <t>WWUMains Condition Repairs</t>
  </si>
  <si>
    <t>WWURepex Synthetic Costs</t>
  </si>
  <si>
    <t>WWUCapex synthetic costs - Mains</t>
  </si>
  <si>
    <t>WWUCapex synthetic costs - Connections</t>
  </si>
  <si>
    <t>WWUMetallic network length</t>
  </si>
  <si>
    <t>WWUPE network length</t>
  </si>
  <si>
    <t>WWUService Damage Reports</t>
  </si>
  <si>
    <t>WWUService Condition Reports</t>
  </si>
  <si>
    <t>WWUMains Damage Reports</t>
  </si>
  <si>
    <t>WWUMains Condition Reports</t>
  </si>
  <si>
    <t>WWUEmergency FTEs</t>
  </si>
  <si>
    <t>WWUTotal external condition reports
(service condition + mains condition)</t>
  </si>
  <si>
    <t>WWUTotal external condition repairs
(service condition + mains condition)</t>
  </si>
  <si>
    <t>WWUMEAV</t>
  </si>
  <si>
    <t>WWUMaintenance MEAV</t>
  </si>
  <si>
    <t>EoECSV Totex</t>
  </si>
  <si>
    <t>EoECSV Opex</t>
  </si>
  <si>
    <t>EoECSV Capex</t>
  </si>
  <si>
    <t>EoECSV Emergency</t>
  </si>
  <si>
    <t xml:space="preserve">EoECSV Business Support Costs </t>
  </si>
  <si>
    <t>EoECSV Customers, network, throughput</t>
  </si>
  <si>
    <t>EoECSV Customers, PREs, External condition reports</t>
  </si>
  <si>
    <t>EoECSV Customers, PREs, External condition reports, MEAV</t>
  </si>
  <si>
    <t>EoECSV Totex (smoothed)</t>
  </si>
  <si>
    <t>EoECSV Capex (smoothed)</t>
  </si>
  <si>
    <t>EoECSV EmergencyEconometric</t>
  </si>
  <si>
    <t>EoECSV Customers, PREs, External condition reportsEconometric</t>
  </si>
  <si>
    <t>LonCSV Totex</t>
  </si>
  <si>
    <t>LonCSV Opex</t>
  </si>
  <si>
    <t>LonCSV Capex</t>
  </si>
  <si>
    <t>LonCSV Emergency</t>
  </si>
  <si>
    <t xml:space="preserve">LonCSV Business Support Costs </t>
  </si>
  <si>
    <t>LonCSV Customers, network, throughput</t>
  </si>
  <si>
    <t>LonCSV Customers, PREs, External condition reports</t>
  </si>
  <si>
    <t>LonCSV Customers, PREs, External condition reports, MEAV</t>
  </si>
  <si>
    <t>LonCSV Totex (smoothed)</t>
  </si>
  <si>
    <t>LonCSV Capex (smoothed)</t>
  </si>
  <si>
    <t>LonCSV EmergencyEconometric</t>
  </si>
  <si>
    <t>LonCSV Customers, PREs, External condition reportsEconometric</t>
  </si>
  <si>
    <t>NWCSV Totex</t>
  </si>
  <si>
    <t>NWCSV Opex</t>
  </si>
  <si>
    <t>NWCSV Capex</t>
  </si>
  <si>
    <t>NWCSV Emergency</t>
  </si>
  <si>
    <t xml:space="preserve">NWCSV Business Support Costs </t>
  </si>
  <si>
    <t>NWCSV Customers, network, throughput</t>
  </si>
  <si>
    <t>NWCSV Customers, PREs, External condition reports</t>
  </si>
  <si>
    <t>NWCSV Customers, PREs, External condition reports, MEAV</t>
  </si>
  <si>
    <t>NWCSV Totex (smoothed)</t>
  </si>
  <si>
    <t>NWCSV Capex (smoothed)</t>
  </si>
  <si>
    <t>NWCSV EmergencyEconometric</t>
  </si>
  <si>
    <t>NWCSV Customers, PREs, External condition reportsEconometric</t>
  </si>
  <si>
    <t>WMCSV Totex</t>
  </si>
  <si>
    <t>WMCSV Opex</t>
  </si>
  <si>
    <t>WMCSV Capex</t>
  </si>
  <si>
    <t>WMCSV Emergency</t>
  </si>
  <si>
    <t xml:space="preserve">WMCSV Business Support Costs </t>
  </si>
  <si>
    <t>WMCSV Customers, network, throughput</t>
  </si>
  <si>
    <t>WMCSV Customers, PREs, External condition reports</t>
  </si>
  <si>
    <t>WMCSV Customers, PREs, External condition reports, MEAV</t>
  </si>
  <si>
    <t>WMCSV Totex (smoothed)</t>
  </si>
  <si>
    <t>WMCSV Capex (smoothed)</t>
  </si>
  <si>
    <t>WMCSV EmergencyEconometric</t>
  </si>
  <si>
    <t>WMCSV Customers, PREs, External condition reportsEconometric</t>
  </si>
  <si>
    <t>NGNCSV Totex</t>
  </si>
  <si>
    <t>NGNCSV Opex</t>
  </si>
  <si>
    <t>NGNCSV Capex</t>
  </si>
  <si>
    <t>NGNCSV Emergency</t>
  </si>
  <si>
    <t xml:space="preserve">NGNCSV Business Support Costs </t>
  </si>
  <si>
    <t>NGNCSV Customers, network, throughput</t>
  </si>
  <si>
    <t>NGNCSV Customers, PREs, External condition reports</t>
  </si>
  <si>
    <t>NGNCSV Customers, PREs, External condition reports, MEAV</t>
  </si>
  <si>
    <t>NGNCSV Totex (smoothed)</t>
  </si>
  <si>
    <t>NGNCSV Capex (smoothed)</t>
  </si>
  <si>
    <t>NGNCSV EmergencyEconometric</t>
  </si>
  <si>
    <t>NGNCSV Customers, PREs, External condition reportsEconometric</t>
  </si>
  <si>
    <t>ScCSV Totex</t>
  </si>
  <si>
    <t>ScCSV Opex</t>
  </si>
  <si>
    <t>ScCSV Capex</t>
  </si>
  <si>
    <t>ScCSV Emergency</t>
  </si>
  <si>
    <t xml:space="preserve">ScCSV Business Support Costs </t>
  </si>
  <si>
    <t>ScCSV Customers, network, throughput</t>
  </si>
  <si>
    <t>ScCSV Customers, PREs, External condition reports</t>
  </si>
  <si>
    <t>ScCSV Customers, PREs, External condition reports, MEAV</t>
  </si>
  <si>
    <t>ScCSV Totex (smoothed)</t>
  </si>
  <si>
    <t>ScCSV Capex (smoothed)</t>
  </si>
  <si>
    <t>ScCSV EmergencyEconometric</t>
  </si>
  <si>
    <t>ScCSV Customers, PREs, External condition reportsEconometric</t>
  </si>
  <si>
    <t>SoCSV Totex</t>
  </si>
  <si>
    <t>SoCSV Opex</t>
  </si>
  <si>
    <t>SoCSV Capex</t>
  </si>
  <si>
    <t>SoCSV Emergency</t>
  </si>
  <si>
    <t xml:space="preserve">SoCSV Business Support Costs </t>
  </si>
  <si>
    <t>SoCSV Customers, network, throughput</t>
  </si>
  <si>
    <t>SoCSV Customers, PREs, External condition reports</t>
  </si>
  <si>
    <t>SoCSV Customers, PREs, External condition reports, MEAV</t>
  </si>
  <si>
    <t>SoCSV Totex (smoothed)</t>
  </si>
  <si>
    <t>SoCSV Capex (smoothed)</t>
  </si>
  <si>
    <t>SoCSV EmergencyEconometric</t>
  </si>
  <si>
    <t>SoCSV Customers, PREs, External condition reportsEconometric</t>
  </si>
  <si>
    <t>WWUCSV Totex</t>
  </si>
  <si>
    <t>WWUCSV Opex</t>
  </si>
  <si>
    <t>WWUCSV Capex</t>
  </si>
  <si>
    <t>WWUCSV Emergency</t>
  </si>
  <si>
    <t xml:space="preserve">WWUCSV Business Support Costs </t>
  </si>
  <si>
    <t>WWUCSV Customers, network, throughput</t>
  </si>
  <si>
    <t>WWUCSV Customers, PREs, External condition reports</t>
  </si>
  <si>
    <t>WWUCSV Customers, PREs, External condition reports, MEAV</t>
  </si>
  <si>
    <t>WWUCSV Totex (smoothed)</t>
  </si>
  <si>
    <t>WWUCSV Capex (smoothed)</t>
  </si>
  <si>
    <t>WWUCSV EmergencyEconometric</t>
  </si>
  <si>
    <t>WWUCSV Customers, PREs, External condition reportsEconometric</t>
  </si>
  <si>
    <t>Ntwk</t>
  </si>
  <si>
    <t>Normalisation controls</t>
  </si>
  <si>
    <t>Universal data</t>
  </si>
  <si>
    <t>Data that is fixed and may be used in multiple workbooks</t>
  </si>
  <si>
    <t>Regional wage adjustments</t>
  </si>
  <si>
    <t>Sparsity adjustments</t>
  </si>
  <si>
    <t>Urbanity reinstatement</t>
  </si>
  <si>
    <t>Urbanity productivity</t>
  </si>
  <si>
    <t>Inflation data</t>
  </si>
  <si>
    <t>OBR publication date March 2019 (NB: Calendar year forecast)</t>
  </si>
  <si>
    <t>RPI</t>
  </si>
  <si>
    <t>CPI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</si>
  <si>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</si>
  <si>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</si>
  <si>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</si>
  <si>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</si>
  <si>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</si>
  <si>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</si>
  <si>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Selection of efficiency factor</t>
  </si>
  <si>
    <t>Include in bottom-up analysis?</t>
  </si>
  <si>
    <t>Fixed data</t>
  </si>
  <si>
    <t>IT &amp; Telecoms</t>
  </si>
  <si>
    <t>EoEIT &amp; Telecoms</t>
  </si>
  <si>
    <t>LonIT &amp; Telecoms</t>
  </si>
  <si>
    <t>NWIT &amp; Telecoms</t>
  </si>
  <si>
    <t>WMIT &amp; Telecoms</t>
  </si>
  <si>
    <t>NGNIT &amp; Telecoms</t>
  </si>
  <si>
    <t>ScIT &amp; Telecoms</t>
  </si>
  <si>
    <t>SoIT &amp; Telecoms</t>
  </si>
  <si>
    <t>WWUIT &amp; Telecoms</t>
  </si>
  <si>
    <t>log_CSV_Opex</t>
  </si>
  <si>
    <t>log_CSV_Capex</t>
  </si>
  <si>
    <t>log_Vol_CapexConnSyn</t>
  </si>
  <si>
    <t>log_Vol_CapexMainsSyn</t>
  </si>
  <si>
    <t>log_Maintenance_MEAV</t>
  </si>
  <si>
    <t>log_TotalExtCondition_Reports</t>
  </si>
  <si>
    <t>log_CSV_Emergency</t>
  </si>
  <si>
    <t>Max PREs</t>
  </si>
  <si>
    <t>EoEMax PREs</t>
  </si>
  <si>
    <t>MEAV_egep</t>
  </si>
  <si>
    <t>EoEMEAV_egep</t>
  </si>
  <si>
    <t>MEAV_egep_mobs</t>
  </si>
  <si>
    <t>EoEMEAV_egep_mobs</t>
  </si>
  <si>
    <t>LonMax PREs</t>
  </si>
  <si>
    <t>LonMEAV_egep</t>
  </si>
  <si>
    <t>LonMEAV_egep_mobs</t>
  </si>
  <si>
    <t>NWMax PREs</t>
  </si>
  <si>
    <t>NWMEAV_egep</t>
  </si>
  <si>
    <t>NWMEAV_egep_mobs</t>
  </si>
  <si>
    <t>WMMax PREs</t>
  </si>
  <si>
    <t>WMMEAV_egep</t>
  </si>
  <si>
    <t>WMMEAV_egep_mobs</t>
  </si>
  <si>
    <t>NGNMax PREs</t>
  </si>
  <si>
    <t>NGNMEAV_egep</t>
  </si>
  <si>
    <t>NGNMEAV_egep_mobs</t>
  </si>
  <si>
    <t>ScMax PREs</t>
  </si>
  <si>
    <t>ScMEAV_egep</t>
  </si>
  <si>
    <t>ScMEAV_egep_mobs</t>
  </si>
  <si>
    <t>SoMax PREs</t>
  </si>
  <si>
    <t>SoMEAV_egep</t>
  </si>
  <si>
    <t>SoMEAV_egep_mobs</t>
  </si>
  <si>
    <t>WWUMax PREs</t>
  </si>
  <si>
    <t>WWUMEAV_egep</t>
  </si>
  <si>
    <t>WWUMEAV_egep_mobs</t>
  </si>
  <si>
    <t>Drivers</t>
  </si>
  <si>
    <t>Driver</t>
  </si>
  <si>
    <t>Totex top-down</t>
  </si>
  <si>
    <t>log_totex_sm</t>
  </si>
  <si>
    <t>log_RepexSyn</t>
  </si>
  <si>
    <t>log_MEAV_egep_mobs</t>
  </si>
  <si>
    <t>log_CSV_Totex_sm</t>
  </si>
  <si>
    <t>£</t>
  </si>
  <si>
    <t>Time trends</t>
  </si>
  <si>
    <t>t2</t>
  </si>
  <si>
    <t>linear time trend</t>
  </si>
  <si>
    <t>linear time trend - forecasts only</t>
  </si>
  <si>
    <t>This workbook calculates modelled costs from regression analysis, efficiency scores and workload adjusted totex</t>
  </si>
  <si>
    <t>Calculates the gap between submitted costs and assessed costs.</t>
  </si>
  <si>
    <t>t1</t>
  </si>
  <si>
    <t>linear time trend - historical only</t>
  </si>
  <si>
    <t>NWReinforcement</t>
  </si>
  <si>
    <t xml:space="preserve">Business Support - weights </t>
  </si>
  <si>
    <t>Top-down</t>
  </si>
  <si>
    <t>Company Submitted Cost Weighting and Efficiency Factor Calculation</t>
  </si>
  <si>
    <t>This output sheet displays the modelled costs with Ofgem adjustments.</t>
  </si>
  <si>
    <t>Correction factor</t>
  </si>
  <si>
    <t>This workbook has three core functions:
- First, calculate modelled costs based on regression outputs and cost drivers.
- Second, calculate efficiency scores and select an efficiency challenge to be applied to Ofgem view of modelled costs later in the cost assessment process.
- Third, calculate workload adjusted totex using Ofgem's view of cost drivers, selected regression models and findings from non-regression analysis.
The outputs  feed into the Post Analysis and Allowances files, the final steps in the cost assessment process.</t>
  </si>
  <si>
    <t>A correction factor needs to be applied to modelled costs to correct the small bias introduced in regression analysis when the modelled variables are subject to a logarithmic transformation. The correction factor is calculated outside of the model using regression analysis.</t>
  </si>
  <si>
    <t>Model</t>
  </si>
  <si>
    <t>#</t>
  </si>
  <si>
    <t>This sheet outputs the consolidated normalised costs of each network.</t>
  </si>
  <si>
    <t>This sheet outputs the consolidated submitted cost drivers of each network.</t>
  </si>
  <si>
    <t>This sheet outputs the consolidated Ofgem adjusted cost drivers of each network.</t>
  </si>
  <si>
    <t>This sheet outputs the consolidated CSV drivers for each network, calculated using the Network's cost driver volumes.</t>
  </si>
  <si>
    <t>This sheet outputs the consolidated CSV drivers for each network, calculated using Ofgem's view of Network cost driver volumes.</t>
  </si>
  <si>
    <t>This output sheet displays the modelled costs.</t>
  </si>
  <si>
    <t>Variable</t>
  </si>
  <si>
    <t>Definition</t>
  </si>
  <si>
    <t>Workstream</t>
  </si>
  <si>
    <t>Submitted Minus Modelled Totex Gap</t>
  </si>
  <si>
    <t>Weights</t>
  </si>
  <si>
    <t>Weighted Totex Gap</t>
  </si>
  <si>
    <t>Efficiency Challenge</t>
  </si>
  <si>
    <t>Overall activity</t>
  </si>
  <si>
    <t>[Final] Regression - Version 0.3 (25/06/20)</t>
  </si>
  <si>
    <t>C1</t>
  </si>
  <si>
    <t>C2</t>
  </si>
  <si>
    <t>[Optional description of what is happening within this heading]</t>
  </si>
  <si>
    <t>[Final] Non-Regression File - Version 0.4 (25/06/20)</t>
  </si>
  <si>
    <t>Ofgem</t>
  </si>
  <si>
    <t>Additional adjustments option</t>
  </si>
  <si>
    <t>Focused</t>
  </si>
  <si>
    <t>Glide Path</t>
  </si>
  <si>
    <t>{0.00000062}</t>
  </si>
  <si>
    <t>{0.86743776}</t>
  </si>
  <si>
    <t>{0.53264270}</t>
  </si>
  <si>
    <t>{0.51264775}</t>
  </si>
  <si>
    <t>Capex Synthetic Costs - MainsSmooth7years</t>
  </si>
  <si>
    <t>EoECapex Synthetic Costs - MainsSmooth7years</t>
  </si>
  <si>
    <t>Capex synthetic costs - ConnectionsSmooth7years</t>
  </si>
  <si>
    <t>EoECapex synthetic costs - ConnectionsSmooth7years</t>
  </si>
  <si>
    <t>LonCapex Synthetic Costs - MainsSmooth7years</t>
  </si>
  <si>
    <t>LonCapex synthetic costs - ConnectionsSmooth7years</t>
  </si>
  <si>
    <t>NWCapex Synthetic Costs - MainsSmooth7years</t>
  </si>
  <si>
    <t>NWCapex synthetic costs - ConnectionsSmooth7years</t>
  </si>
  <si>
    <t>WMCapex Synthetic Costs - MainsSmooth7years</t>
  </si>
  <si>
    <t>WMCapex synthetic costs - ConnectionsSmooth7years</t>
  </si>
  <si>
    <t>NGNCapex Synthetic Costs - MainsSmooth7years</t>
  </si>
  <si>
    <t>NGNCapex synthetic costs - ConnectionsSmooth7years</t>
  </si>
  <si>
    <t>ScCapex Synthetic Costs - MainsSmooth7years</t>
  </si>
  <si>
    <t>ScCapex synthetic costs - ConnectionsSmooth7years</t>
  </si>
  <si>
    <t>SoCapex Synthetic Costs - MainsSmooth7years</t>
  </si>
  <si>
    <t>SoCapex synthetic costs - ConnectionsSmooth7years</t>
  </si>
  <si>
    <t>WWUCapex Synthetic Costs - MainsSmooth7years</t>
  </si>
  <si>
    <t>WWUCapex synthetic costs - ConnectionsSmooth7years</t>
  </si>
  <si>
    <t>CSV Customers, MEAV</t>
  </si>
  <si>
    <t>EoECSV Customers, MEAV</t>
  </si>
  <si>
    <t>CSV Totex_MaxPREs</t>
  </si>
  <si>
    <t>EoECSV Totex_MaxPREs</t>
  </si>
  <si>
    <t>CSV Totex_MaxPREs (smoothed)</t>
  </si>
  <si>
    <t>EoECSV Totex_MaxPREs (smoothed)</t>
  </si>
  <si>
    <t>LonCSV Customers, MEAV</t>
  </si>
  <si>
    <t>LonCSV Totex_MaxPREs</t>
  </si>
  <si>
    <t>LonCSV Totex_MaxPREs (smoothed)</t>
  </si>
  <si>
    <t>NWCSV Customers, MEAV</t>
  </si>
  <si>
    <t>NWCSV Totex_MaxPREs</t>
  </si>
  <si>
    <t>NWCSV Totex_MaxPREs (smoothed)</t>
  </si>
  <si>
    <t>WMCSV Customers, MEAV</t>
  </si>
  <si>
    <t>WMCSV Totex_MaxPREs</t>
  </si>
  <si>
    <t>WMCSV Totex_MaxPREs (smoothed)</t>
  </si>
  <si>
    <t>NGNCSV Customers, MEAV</t>
  </si>
  <si>
    <t>NGNCSV Totex_MaxPREs</t>
  </si>
  <si>
    <t>NGNCSV Totex_MaxPREs (smoothed)</t>
  </si>
  <si>
    <t>ScCSV Customers, MEAV</t>
  </si>
  <si>
    <t>ScCSV Totex_MaxPREs</t>
  </si>
  <si>
    <t>ScCSV Totex_MaxPREs (smoothed)</t>
  </si>
  <si>
    <t>SoCSV Customers, MEAV</t>
  </si>
  <si>
    <t>SoCSV Totex_MaxPREs</t>
  </si>
  <si>
    <t>SoCSV Totex_MaxPREs (smoothed)</t>
  </si>
  <si>
    <t>WWUCSV Customers, MEAV</t>
  </si>
  <si>
    <t>WWUCSV Totex_MaxPREs</t>
  </si>
  <si>
    <t>WWUCSV Totex_MaxPREs (smoothed)</t>
  </si>
  <si>
    <t>[Final] Global Control, GD - Version 2.0 (30/11/20)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</si>
</sst>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dd/mm/yy;@"/>
    <numFmt numFmtId="166" formatCode="#,##0.000"/>
    <numFmt numFmtId="167" formatCode="#,##0.0000"/>
  </numFmts>
  <fonts count="22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0"/>
      <color rgb="FFFF0000"/>
      <name val="Verdana"/>
      <family val="2"/>
    </font>
    <font>
      <b/>
      <sz val="10"/>
      <color rgb="FF000000"/>
      <name val="Verdana"/>
      <family val="2"/>
    </font>
    <font>
      <u/>
      <sz val="10"/>
      <color theme="10"/>
      <name val="Verdana"/>
      <family val="2"/>
    </font>
    <font>
      <b/>
      <sz val="12"/>
      <color rgb="FFFFFFFF"/>
      <name val="Verdana"/>
      <family val="2"/>
    </font>
    <font>
      <i/>
      <sz val="10"/>
      <color rgb="FF808080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2" tint="-9.9978637043366805E-2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9" fontId="1" fillId="0" borderId="0" applyFont="0" applyFill="0" applyBorder="0" applyAlignment="0" applyProtection="0"/>
  </cellStyleXfs>
  <cellXfs count="170">
    <xf numFmtId="0" fontId="0" fillId="0" borderId="0" xfId="0"/>
    <xf numFmtId="0" fontId="0" fillId="7" borderId="0" xfId="0" applyFill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0" fillId="21" borderId="0" xfId="14" applyFont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1" fillId="13" borderId="0" xfId="3" applyNumberFormat="1"/>
    <xf numFmtId="0" fontId="9" fillId="12" borderId="6" xfId="22" applyFill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5" fillId="7" borderId="0" xfId="23" quotePrefix="1" applyFont="1" applyFill="1"/>
    <xf numFmtId="0" fontId="16" fillId="7" borderId="0" xfId="23" applyFont="1" applyFill="1"/>
    <xf numFmtId="0" fontId="14" fillId="7" borderId="0" xfId="23" applyFill="1"/>
    <xf numFmtId="0" fontId="15" fillId="7" borderId="11" xfId="23" quotePrefix="1" applyFont="1" applyFill="1" applyBorder="1"/>
    <xf numFmtId="0" fontId="16" fillId="7" borderId="11" xfId="23" applyFont="1" applyFill="1" applyBorder="1"/>
    <xf numFmtId="1" fontId="0" fillId="0" borderId="10" xfId="0" applyNumberFormat="1" applyBorder="1"/>
    <xf numFmtId="0" fontId="14" fillId="0" borderId="0" xfId="0" applyFont="1"/>
    <xf numFmtId="0" fontId="10" fillId="0" borderId="0" xfId="0" applyFont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3" fontId="1" fillId="19" borderId="0" xfId="20" applyNumberFormat="1"/>
    <xf numFmtId="4" fontId="1" fillId="21" borderId="0" xfId="14" applyNumberFormat="1"/>
    <xf numFmtId="0" fontId="10" fillId="0" borderId="0" xfId="0" applyFont="1" applyBorder="1"/>
    <xf numFmtId="0" fontId="0" fillId="0" borderId="0" xfId="0" applyFill="1"/>
    <xf numFmtId="4" fontId="1" fillId="0" borderId="0" xfId="19" applyFill="1"/>
    <xf numFmtId="165" fontId="0" fillId="0" borderId="0" xfId="0" applyNumberFormat="1" applyFill="1"/>
    <xf numFmtId="4" fontId="0" fillId="0" borderId="0" xfId="0" applyNumberFormat="1"/>
    <xf numFmtId="10" fontId="1" fillId="18" borderId="0" xfId="15" applyNumberFormat="1"/>
    <xf numFmtId="9" fontId="1" fillId="15" borderId="0" xfId="16" applyNumberFormat="1"/>
    <xf numFmtId="0" fontId="12" fillId="0" borderId="0" xfId="2" applyFill="1"/>
    <xf numFmtId="165" fontId="12" fillId="0" borderId="0" xfId="2" applyNumberFormat="1" applyFill="1"/>
    <xf numFmtId="3" fontId="1" fillId="15" borderId="0" xfId="16" applyNumberFormat="1"/>
    <xf numFmtId="0" fontId="0" fillId="0" borderId="0" xfId="0"/>
    <xf numFmtId="0" fontId="10" fillId="0" borderId="0" xfId="0" applyFont="1"/>
    <xf numFmtId="0" fontId="13" fillId="12" borderId="0" xfId="1"/>
    <xf numFmtId="0" fontId="12" fillId="12" borderId="0" xfId="2"/>
    <xf numFmtId="0" fontId="0" fillId="21" borderId="0" xfId="14" applyFont="1"/>
    <xf numFmtId="4" fontId="1" fillId="15" borderId="0" xfId="16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0" fontId="9" fillId="12" borderId="6" xfId="22" applyFill="1"/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4" fontId="1" fillId="21" borderId="0" xfId="14" applyNumberFormat="1"/>
    <xf numFmtId="0" fontId="10" fillId="0" borderId="0" xfId="0" applyFont="1" applyBorder="1"/>
    <xf numFmtId="3" fontId="0" fillId="21" borderId="0" xfId="14" applyNumberFormat="1" applyFont="1"/>
    <xf numFmtId="3" fontId="0" fillId="0" borderId="0" xfId="0" applyNumberFormat="1"/>
    <xf numFmtId="3" fontId="13" fillId="12" borderId="0" xfId="1" applyNumberFormat="1"/>
    <xf numFmtId="3" fontId="12" fillId="12" borderId="0" xfId="2" applyNumberFormat="1"/>
    <xf numFmtId="3" fontId="9" fillId="12" borderId="6" xfId="22" applyNumberFormat="1" applyFill="1"/>
    <xf numFmtId="3" fontId="10" fillId="0" borderId="0" xfId="0" applyNumberFormat="1" applyFont="1"/>
    <xf numFmtId="3" fontId="10" fillId="0" borderId="0" xfId="0" applyNumberFormat="1" applyFont="1" applyBorder="1"/>
    <xf numFmtId="3" fontId="10" fillId="0" borderId="0" xfId="0" applyNumberFormat="1" applyFont="1" applyAlignment="1">
      <alignment vertical="center"/>
    </xf>
    <xf numFmtId="3" fontId="10" fillId="0" borderId="16" xfId="0" applyNumberFormat="1" applyFont="1" applyBorder="1" applyAlignment="1">
      <alignment vertical="center"/>
    </xf>
    <xf numFmtId="3" fontId="10" fillId="0" borderId="15" xfId="0" applyNumberFormat="1" applyFont="1" applyBorder="1" applyAlignment="1">
      <alignment vertical="center"/>
    </xf>
    <xf numFmtId="3" fontId="10" fillId="0" borderId="17" xfId="0" applyNumberFormat="1" applyFont="1" applyBorder="1" applyAlignment="1">
      <alignment vertical="center"/>
    </xf>
    <xf numFmtId="3" fontId="10" fillId="0" borderId="8" xfId="0" applyNumberFormat="1" applyFont="1" applyBorder="1"/>
    <xf numFmtId="3" fontId="10" fillId="0" borderId="9" xfId="0" applyNumberFormat="1" applyFont="1" applyBorder="1"/>
    <xf numFmtId="3" fontId="14" fillId="0" borderId="0" xfId="23" applyNumberFormat="1"/>
    <xf numFmtId="3" fontId="11" fillId="13" borderId="0" xfId="3" applyNumberFormat="1"/>
    <xf numFmtId="3" fontId="0" fillId="0" borderId="0" xfId="0" applyNumberFormat="1" applyAlignment="1"/>
    <xf numFmtId="3" fontId="0" fillId="21" borderId="0" xfId="14" applyNumberFormat="1" applyFont="1" applyAlignment="1"/>
    <xf numFmtId="3" fontId="1" fillId="21" borderId="0" xfId="14" applyNumberFormat="1"/>
    <xf numFmtId="0" fontId="17" fillId="0" borderId="0" xfId="0" applyFont="1"/>
    <xf numFmtId="4" fontId="0" fillId="21" borderId="0" xfId="14" applyNumberFormat="1" applyFont="1"/>
    <xf numFmtId="0" fontId="10" fillId="0" borderId="0" xfId="0" applyFont="1" applyAlignment="1">
      <alignment wrapText="1"/>
    </xf>
    <xf numFmtId="0" fontId="0" fillId="18" borderId="6" xfId="15" applyFont="1" applyBorder="1"/>
    <xf numFmtId="0" fontId="18" fillId="0" borderId="0" xfId="0" applyFont="1"/>
    <xf numFmtId="165" fontId="18" fillId="0" borderId="0" xfId="0" applyNumberFormat="1" applyFont="1"/>
    <xf numFmtId="4" fontId="1" fillId="22" borderId="0" xfId="20" applyFill="1"/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1" fontId="1" fillId="15" borderId="0" xfId="16" applyNumberFormat="1"/>
    <xf numFmtId="3" fontId="17" fillId="0" borderId="0" xfId="0" applyNumberFormat="1" applyFont="1"/>
    <xf numFmtId="0" fontId="10" fillId="0" borderId="0" xfId="0" applyFont="1" applyAlignment="1"/>
    <xf numFmtId="0" fontId="10" fillId="0" borderId="8" xfId="0" applyFont="1" applyBorder="1" applyAlignment="1"/>
    <xf numFmtId="0" fontId="10" fillId="0" borderId="9" xfId="0" applyFont="1" applyBorder="1" applyAlignment="1"/>
    <xf numFmtId="0" fontId="10" fillId="0" borderId="16" xfId="0" applyFont="1" applyBorder="1" applyAlignment="1"/>
    <xf numFmtId="0" fontId="10" fillId="0" borderId="15" xfId="0" applyFont="1" applyBorder="1" applyAlignment="1"/>
    <xf numFmtId="0" fontId="10" fillId="0" borderId="17" xfId="0" applyFont="1" applyBorder="1" applyAlignment="1"/>
    <xf numFmtId="165" fontId="10" fillId="0" borderId="0" xfId="0" applyNumberFormat="1" applyFont="1" applyAlignment="1"/>
    <xf numFmtId="0" fontId="0" fillId="0" borderId="0" xfId="0" applyAlignment="1"/>
    <xf numFmtId="10" fontId="1" fillId="19" borderId="0" xfId="24" applyNumberFormat="1" applyFill="1"/>
    <xf numFmtId="0" fontId="10" fillId="0" borderId="10" xfId="0" applyFont="1" applyBorder="1" applyAlignment="1">
      <alignment horizontal="center" vertical="center"/>
    </xf>
    <xf numFmtId="0" fontId="11" fillId="13" borderId="0" xfId="3" applyAlignment="1">
      <alignment horizontal="right"/>
    </xf>
    <xf numFmtId="0" fontId="10" fillId="0" borderId="14" xfId="0" applyFont="1" applyBorder="1" applyAlignment="1">
      <alignment horizontal="centerContinuous"/>
    </xf>
    <xf numFmtId="0" fontId="10" fillId="0" borderId="0" xfId="0" applyFont="1" applyBorder="1" applyAlignment="1">
      <alignment vertical="center"/>
    </xf>
    <xf numFmtId="165" fontId="10" fillId="0" borderId="0" xfId="0" applyNumberFormat="1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4" applyNumberFormat="1" applyFill="1"/>
    <xf numFmtId="166" fontId="1" fillId="19" borderId="0" xfId="20" applyNumberFormat="1"/>
    <xf numFmtId="14" fontId="1" fillId="15" borderId="0" xfId="16" applyNumberFormat="1"/>
    <xf numFmtId="0" fontId="0" fillId="0" borderId="0" xfId="0" applyFont="1"/>
    <xf numFmtId="3" fontId="1" fillId="15" borderId="0" xfId="16" applyNumberFormat="1" applyFill="1"/>
    <xf numFmtId="0" fontId="0" fillId="0" borderId="0" xfId="0" applyFill="1" applyBorder="1"/>
    <xf numFmtId="0" fontId="0" fillId="23" borderId="6" xfId="0" applyFill="1" applyBorder="1"/>
    <xf numFmtId="10" fontId="0" fillId="18" borderId="0" xfId="15" applyNumberFormat="1" applyFont="1"/>
    <xf numFmtId="0" fontId="20" fillId="24" borderId="0" xfId="2" applyFont="1" applyFill="1"/>
    <xf numFmtId="0" fontId="21" fillId="0" borderId="0" xfId="23" applyFont="1"/>
    <xf numFmtId="14" fontId="0" fillId="0" borderId="0" xfId="0" applyNumberFormat="1"/>
    <xf numFmtId="4" fontId="1" fillId="17" borderId="0" xfId="21"/>
    <xf numFmtId="167" fontId="1" fillId="15" borderId="0" xfId="16" applyNumberFormat="1"/>
    <xf numFmtId="3" fontId="12" fillId="0" borderId="0" xfId="2" applyNumberFormat="1" applyFill="1"/>
    <xf numFmtId="3" fontId="0" fillId="0" borderId="0" xfId="0" applyNumberFormat="1" applyFill="1"/>
    <xf numFmtId="3" fontId="1" fillId="17" borderId="0" xfId="21" applyNumberFormat="1"/>
    <xf numFmtId="0" fontId="0" fillId="0" borderId="0" xfId="0"/>
    <xf numFmtId="0" fontId="10" fillId="0" borderId="0" xfId="0" applyFont="1"/>
    <xf numFmtId="0" fontId="12" fillId="12" borderId="0" xfId="2"/>
    <xf numFmtId="0" fontId="1" fillId="14" borderId="0" xfId="4"/>
    <xf numFmtId="0" fontId="0" fillId="21" borderId="0" xfId="14" applyFont="1"/>
    <xf numFmtId="0" fontId="10" fillId="0" borderId="0" xfId="0" applyFont="1" applyBorder="1"/>
    <xf numFmtId="0" fontId="0" fillId="0" borderId="0" xfId="0" applyFill="1"/>
    <xf numFmtId="0" fontId="0" fillId="25" borderId="0" xfId="0" applyFill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9" fillId="21" borderId="11" xfId="14" applyFont="1" applyBorder="1"/>
    <xf numFmtId="0" fontId="1" fillId="18" borderId="10" xfId="15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25">
    <cellStyle name="Annotation" xfId="23" xr:uid="{00000000-0005-0000-0000-000000000000}"/>
    <cellStyle name="Blank" xfId="14" xr:uid="{00000000-0005-0000-0000-000001000000}"/>
    <cellStyle name="Calculation" xfId="8" builtinId="22" hidden="1"/>
    <cellStyle name="Calculation" xfId="17" builtinId="22" hidden="1"/>
    <cellStyle name="Calculations" xfId="20" xr:uid="{00000000-0005-0000-0000-000004000000}"/>
    <cellStyle name="Check Cell" xfId="10" builtinId="23" hidden="1"/>
    <cellStyle name="Error checking" xfId="22" xr:uid="{00000000-0005-0000-0000-000006000000}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D000000}"/>
    <cellStyle name="Input" xfId="6" builtinId="20" hidden="1"/>
    <cellStyle name="Linked Cell" xfId="9" builtinId="24" hidden="1"/>
    <cellStyle name="Normal" xfId="0" builtinId="0"/>
    <cellStyle name="Note" xfId="12" builtinId="10" hidden="1"/>
    <cellStyle name="Output" xfId="7" builtinId="21" hidden="1"/>
    <cellStyle name="Output" xfId="18" builtinId="21" hidden="1"/>
    <cellStyle name="Outputs" xfId="19" xr:uid="{00000000-0005-0000-0000-000014000000}"/>
    <cellStyle name="Percent" xfId="24" builtinId="5"/>
    <cellStyle name="Title" xfId="1" builtinId="15" customBuiltin="1"/>
    <cellStyle name="Unique formula" xfId="21" xr:uid="{00000000-0005-0000-0000-000017000000}"/>
    <cellStyle name="User Input" xfId="15" xr:uid="{00000000-0005-0000-0000-000018000000}"/>
    <cellStyle name="Warning Text" xfId="11" builtinId="11" hidden="1"/>
  </cellStyles>
  <dxfs count="7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4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2443715</xdr:colOff>
      <xdr:row>1</xdr:row>
      <xdr:rowOff>6021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4288B1A2-50BE-4CB2-A9CC-0DB69CD75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000" cy="72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/>
  </sheetPr>
  <dimension ref="A1:BH50"/>
  <sheetViews>
    <sheetView tabSelected="1" zoomScale="70" zoomScaleNormal="70" workbookViewId="0">
      <selection sqref="A1:XFD1"/>
    </sheetView>
  </sheetViews>
  <sheetFormatPr defaultColWidth="0" defaultRowHeight="12.4" x14ac:dyDescent="0.3"/>
  <cols>
    <col min="1" max="4" width="1.703125" style="2" customWidth="1"/>
    <col min="5" max="5" width="30.703125" style="2" customWidth="1"/>
    <col min="6" max="6" width="50.703125" style="2" customWidth="1"/>
    <col min="7" max="14" width="1.703125" style="2" hidden="1" customWidth="1"/>
    <col min="15" max="15" width="1.5859375" style="2" customWidth="1"/>
    <col min="16" max="16" width="5.5859375" style="2" customWidth="1"/>
    <col min="17" max="17" width="15.41015625" style="2" customWidth="1"/>
    <col min="18" max="18" width="75.17578125" style="2" customWidth="1"/>
    <col min="19" max="19" width="9.17578125" style="2" customWidth="1"/>
    <col min="20" max="20" width="1.703125" style="2" customWidth="1"/>
    <col min="21" max="60" width="0" style="2" hidden="1" customWidth="1"/>
    <col min="61" max="16384" width="9.17578125" style="2" hidden="1"/>
  </cols>
  <sheetData>
    <row r="1" spans="1:20" s="168" customFormat="1" ht="56.75" customHeight="1" x14ac:dyDescent="0.3"/>
    <row r="2" spans="1:20" ht="15" x14ac:dyDescent="0.35">
      <c r="A2" s="9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pans="1:20" ht="15" x14ac:dyDescent="0.35">
      <c r="A3" s="9" t="s">
        <v>1173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4" spans="1:20" ht="15" x14ac:dyDescent="0.35">
      <c r="A4" s="9"/>
      <c r="B4" s="9"/>
      <c r="C4" s="9"/>
      <c r="D4" s="9"/>
      <c r="E4" s="9"/>
      <c r="F4" s="9" t="s">
        <v>210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36">
        <f>SUM(Inp_NonRegress:Out_WWUWorkloadAdj!R4)</f>
        <v>0</v>
      </c>
      <c r="S4" s="9"/>
      <c r="T4" s="9"/>
    </row>
    <row r="6" spans="1:20" ht="15" x14ac:dyDescent="0.35">
      <c r="B6" s="9" t="s">
        <v>86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</row>
    <row r="7" spans="1:20" ht="12.5" x14ac:dyDescent="0.3">
      <c r="B7" s="3"/>
      <c r="C7" s="3"/>
    </row>
    <row r="8" spans="1:20" ht="12.5" x14ac:dyDescent="0.3">
      <c r="E8" s="17" t="s">
        <v>5</v>
      </c>
      <c r="F8" s="18" t="s">
        <v>334</v>
      </c>
      <c r="P8" s="27" t="s">
        <v>112</v>
      </c>
      <c r="Q8" s="25"/>
      <c r="R8" s="25"/>
    </row>
    <row r="9" spans="1:20" x14ac:dyDescent="0.3">
      <c r="E9" s="2" t="s">
        <v>9</v>
      </c>
      <c r="F9" s="14" t="str">
        <f ca="1">MID(CELL("filename",A1),FIND("[",CELL("filename",A1))+1,FIND("]", CELL("filename",A1))-FIND("[",CELL("filename",A1))-1)</f>
        <v>CostAssessment_File.xlsx</v>
      </c>
      <c r="P9" s="39">
        <v>1</v>
      </c>
      <c r="Q9" s="40" t="s">
        <v>110</v>
      </c>
      <c r="R9" s="41"/>
    </row>
    <row r="10" spans="1:20" ht="13.5" customHeight="1" x14ac:dyDescent="0.3">
      <c r="E10" s="19" t="s">
        <v>211</v>
      </c>
      <c r="F10" s="161"/>
      <c r="P10" s="39">
        <v>2</v>
      </c>
      <c r="Q10" s="40" t="s">
        <v>111</v>
      </c>
      <c r="R10" s="41"/>
    </row>
    <row r="11" spans="1:20" x14ac:dyDescent="0.3">
      <c r="P11" s="39"/>
      <c r="Q11" s="40"/>
      <c r="R11" s="41"/>
    </row>
    <row r="12" spans="1:20" ht="12.5" x14ac:dyDescent="0.3">
      <c r="E12" s="17" t="s">
        <v>84</v>
      </c>
      <c r="F12" s="18" t="s">
        <v>227</v>
      </c>
      <c r="P12" s="39"/>
      <c r="Q12" s="40"/>
      <c r="R12" s="41"/>
    </row>
    <row r="13" spans="1:20" ht="12.5" x14ac:dyDescent="0.3">
      <c r="E13" s="2" t="s">
        <v>85</v>
      </c>
      <c r="F13" s="14" t="str">
        <f>INDEX( Lists!G$73:G$99, MATCH( F$12, Lists!F$73:F$99, 0) )</f>
        <v>All</v>
      </c>
      <c r="P13" s="39"/>
      <c r="Q13" s="40"/>
      <c r="R13" s="41"/>
    </row>
    <row r="14" spans="1:20" ht="12.5" x14ac:dyDescent="0.3">
      <c r="E14" s="19" t="s">
        <v>4</v>
      </c>
      <c r="F14" s="20" t="str">
        <f>INDEX( Lists!H$73:H$99, MATCH( F$12, Lists!F$73:F$99, 0) )</f>
        <v>All</v>
      </c>
      <c r="P14" s="39"/>
      <c r="Q14" s="40"/>
      <c r="R14" s="41"/>
    </row>
    <row r="15" spans="1:20" ht="12.5" x14ac:dyDescent="0.3">
      <c r="P15" s="39"/>
      <c r="Q15" s="40"/>
      <c r="R15" s="41"/>
    </row>
    <row r="16" spans="1:20" ht="13.5" customHeight="1" x14ac:dyDescent="0.3">
      <c r="E16" s="165" t="s">
        <v>212</v>
      </c>
      <c r="F16" s="162" t="s">
        <v>1183</v>
      </c>
      <c r="P16" s="39"/>
      <c r="Q16" s="40"/>
      <c r="R16" s="41"/>
    </row>
    <row r="17" spans="2:20" x14ac:dyDescent="0.3">
      <c r="E17" s="166"/>
      <c r="F17" s="163"/>
      <c r="P17" s="39"/>
      <c r="Q17" s="40"/>
      <c r="R17" s="41"/>
    </row>
    <row r="18" spans="2:20" ht="111.95" customHeight="1" x14ac:dyDescent="0.3">
      <c r="E18" s="167"/>
      <c r="F18" s="164"/>
      <c r="P18" s="42"/>
      <c r="Q18" s="43"/>
      <c r="R18" s="26"/>
    </row>
    <row r="20" spans="2:20" ht="15" x14ac:dyDescent="0.35">
      <c r="B20" s="9" t="s">
        <v>87</v>
      </c>
      <c r="C20" s="9"/>
      <c r="D20" s="9"/>
      <c r="E20" s="9"/>
      <c r="F20" s="68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20" ht="12.5" x14ac:dyDescent="0.3">
      <c r="B21" s="3"/>
      <c r="C21" s="3"/>
    </row>
    <row r="22" spans="2:20" ht="12.5" x14ac:dyDescent="0.3">
      <c r="E22" s="17" t="s">
        <v>8</v>
      </c>
      <c r="F22" s="21">
        <v>2</v>
      </c>
    </row>
    <row r="23" spans="2:20" ht="12.5" x14ac:dyDescent="0.3">
      <c r="E23" s="19" t="s">
        <v>103</v>
      </c>
      <c r="F23" s="22">
        <v>44165.5</v>
      </c>
      <c r="Q23" s="65"/>
    </row>
    <row r="24" spans="2:20" ht="12.5" x14ac:dyDescent="0.3">
      <c r="Q24" s="65"/>
    </row>
    <row r="25" spans="2:20" ht="12.5" x14ac:dyDescent="0.3">
      <c r="E25" s="17" t="s">
        <v>213</v>
      </c>
      <c r="F25" s="44"/>
      <c r="Q25" s="65"/>
    </row>
    <row r="26" spans="2:20" ht="12.5" x14ac:dyDescent="0.3">
      <c r="E26" s="19" t="s">
        <v>214</v>
      </c>
      <c r="F26" s="160"/>
      <c r="Q26" s="65"/>
    </row>
    <row r="27" spans="2:20" ht="12.5" x14ac:dyDescent="0.3">
      <c r="Q27" s="65"/>
    </row>
    <row r="28" spans="2:20" ht="12.5" x14ac:dyDescent="0.3">
      <c r="E28" s="17" t="s">
        <v>80</v>
      </c>
      <c r="F28" s="18" t="s">
        <v>83</v>
      </c>
      <c r="Q28" s="65"/>
    </row>
    <row r="29" spans="2:20" ht="12.5" x14ac:dyDescent="0.3">
      <c r="E29" s="2" t="s">
        <v>129</v>
      </c>
      <c r="F29" s="12" t="s">
        <v>1206</v>
      </c>
      <c r="Q29" s="65"/>
    </row>
    <row r="31" spans="2:20" ht="14.65" x14ac:dyDescent="0.35">
      <c r="B31" s="9" t="s">
        <v>0</v>
      </c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</row>
    <row r="33" spans="3:20" x14ac:dyDescent="0.3">
      <c r="C33" s="10" t="s">
        <v>97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3:20" x14ac:dyDescent="0.3">
      <c r="E35" s="11"/>
      <c r="F35" s="2" t="s">
        <v>89</v>
      </c>
      <c r="P35" s="27"/>
      <c r="Q35" s="25"/>
      <c r="R35" s="25"/>
    </row>
    <row r="36" spans="3:20" x14ac:dyDescent="0.3">
      <c r="E36" s="12" t="s">
        <v>1</v>
      </c>
      <c r="F36" s="2" t="s">
        <v>3</v>
      </c>
      <c r="P36" s="39"/>
      <c r="Q36" s="40"/>
      <c r="R36" s="41"/>
    </row>
    <row r="37" spans="3:20" x14ac:dyDescent="0.3">
      <c r="E37" s="13" t="s">
        <v>1</v>
      </c>
      <c r="F37" s="2" t="s">
        <v>100</v>
      </c>
      <c r="P37" s="39"/>
      <c r="Q37" s="40"/>
      <c r="R37" s="41"/>
    </row>
    <row r="38" spans="3:20" x14ac:dyDescent="0.3">
      <c r="E38" s="14" t="s">
        <v>1</v>
      </c>
      <c r="F38" s="2" t="s">
        <v>2</v>
      </c>
      <c r="P38" s="39"/>
      <c r="Q38" s="40"/>
      <c r="R38" s="41"/>
    </row>
    <row r="39" spans="3:20" x14ac:dyDescent="0.3">
      <c r="E39" s="15" t="s">
        <v>1</v>
      </c>
      <c r="F39" s="2" t="s">
        <v>95</v>
      </c>
      <c r="P39" s="39"/>
      <c r="Q39" s="40"/>
      <c r="R39" s="41"/>
    </row>
    <row r="40" spans="3:20" x14ac:dyDescent="0.3">
      <c r="E40" s="16" t="s">
        <v>1</v>
      </c>
      <c r="F40" s="2" t="s">
        <v>215</v>
      </c>
      <c r="P40" s="39"/>
      <c r="Q40" s="40"/>
      <c r="R40" s="41"/>
    </row>
    <row r="41" spans="3:20" x14ac:dyDescent="0.3">
      <c r="E41" s="23" t="s">
        <v>1</v>
      </c>
      <c r="F41" s="2" t="s">
        <v>96</v>
      </c>
      <c r="P41" s="39"/>
      <c r="Q41" s="40"/>
      <c r="R41" s="41"/>
    </row>
    <row r="42" spans="3:20" x14ac:dyDescent="0.3">
      <c r="E42" s="45" t="s">
        <v>1</v>
      </c>
      <c r="F42" s="2" t="s">
        <v>90</v>
      </c>
      <c r="P42" s="42"/>
      <c r="Q42" s="43"/>
      <c r="R42" s="26"/>
    </row>
    <row r="44" spans="3:20" x14ac:dyDescent="0.3">
      <c r="C44" s="10" t="s">
        <v>98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</row>
    <row r="46" spans="3:20" x14ac:dyDescent="0.3">
      <c r="E46" s="1" t="s">
        <v>99</v>
      </c>
      <c r="F46" s="2" t="s">
        <v>91</v>
      </c>
      <c r="P46" s="27"/>
      <c r="Q46" s="25"/>
      <c r="R46" s="25"/>
    </row>
    <row r="47" spans="3:20" x14ac:dyDescent="0.3">
      <c r="E47" s="4" t="s">
        <v>99</v>
      </c>
      <c r="F47" s="2" t="s">
        <v>88</v>
      </c>
      <c r="P47" s="39"/>
      <c r="Q47" s="40"/>
      <c r="R47" s="41"/>
    </row>
    <row r="48" spans="3:20" x14ac:dyDescent="0.3">
      <c r="E48" s="5" t="s">
        <v>99</v>
      </c>
      <c r="F48" s="2" t="s">
        <v>92</v>
      </c>
      <c r="P48" s="39"/>
      <c r="Q48" s="40"/>
      <c r="R48" s="41"/>
    </row>
    <row r="49" spans="5:18" x14ac:dyDescent="0.3">
      <c r="E49" s="6" t="s">
        <v>99</v>
      </c>
      <c r="F49" s="2" t="s">
        <v>93</v>
      </c>
      <c r="P49" s="39"/>
      <c r="Q49" s="40"/>
      <c r="R49" s="41"/>
    </row>
    <row r="50" spans="5:18" x14ac:dyDescent="0.3">
      <c r="E50" s="7" t="s">
        <v>99</v>
      </c>
      <c r="F50" s="2" t="s">
        <v>94</v>
      </c>
      <c r="P50" s="42"/>
      <c r="Q50" s="43"/>
      <c r="R50" s="26"/>
    </row>
  </sheetData>
  <mergeCells count="3">
    <mergeCell ref="F16:F18"/>
    <mergeCell ref="E16:E18"/>
    <mergeCell ref="A1:XFD1"/>
  </mergeCells>
  <conditionalFormatting sqref="R4">
    <cfRule type="cellIs" dxfId="69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DropDown="1" showInputMessage="1" showErrorMessage="1" xr:uid="{00000000-0002-0000-0000-000001000000}">
          <x14:formula1>
            <xm:f>Lists!$J$73:$J$77</xm:f>
          </x14:formula1>
          <xm:sqref>F14</xm:sqref>
        </x14:dataValidation>
        <x14:dataValidation type="list" allowBlank="1" showDropDown="1" showInputMessage="1" showErrorMessage="1" xr:uid="{00000000-0002-0000-0000-000002000000}">
          <x14:formula1>
            <xm:f>Lists!$I$73:$I$87</xm:f>
          </x14:formula1>
          <xm:sqref>F13</xm:sqref>
        </x14:dataValidation>
        <x14:dataValidation type="list" allowBlank="1" showInputMessage="1" showErrorMessage="1" xr:uid="{00000000-0002-0000-0000-000003000000}">
          <x14:formula1>
            <xm:f>Lists!$F$73:$F$99</xm:f>
          </x14:formula1>
          <xm:sqref>F12</xm:sqref>
        </x14:dataValidation>
        <x14:dataValidation type="list" allowBlank="1" showInputMessage="1" showErrorMessage="1" xr:uid="{00000000-0002-0000-0000-000004000000}">
          <x14:formula1>
            <xm:f>Lists!$L$73:$L$74</xm:f>
          </x14:formula1>
          <xm:sqref>F28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2"/>
  </sheetPr>
  <dimension ref="A1:Q125"/>
  <sheetViews>
    <sheetView zoomScale="70" zoomScaleNormal="70" workbookViewId="0"/>
  </sheetViews>
  <sheetFormatPr defaultColWidth="9.17578125" defaultRowHeight="12.4" x14ac:dyDescent="0.3"/>
  <cols>
    <col min="1" max="4" width="1.703125" style="2" customWidth="1"/>
    <col min="5" max="5" width="12.46875" style="2" bestFit="1" customWidth="1"/>
    <col min="6" max="6" width="43.05859375" style="2" bestFit="1" customWidth="1"/>
    <col min="7" max="7" width="23" style="2" bestFit="1" customWidth="1"/>
    <col min="8" max="8" width="12.46875" style="2" bestFit="1" customWidth="1"/>
    <col min="9" max="9" width="22" style="2" bestFit="1" customWidth="1"/>
    <col min="10" max="10" width="19.17578125" style="2" bestFit="1" customWidth="1"/>
    <col min="11" max="11" width="21.46875" style="2" bestFit="1" customWidth="1"/>
    <col min="12" max="12" width="19" style="2" bestFit="1" customWidth="1"/>
    <col min="13" max="13" width="13.87890625" style="2" bestFit="1" customWidth="1"/>
    <col min="14" max="14" width="20" style="2" customWidth="1"/>
    <col min="15" max="15" width="19.46875" style="2" customWidth="1"/>
    <col min="16" max="17" width="24.17578125" style="2" customWidth="1"/>
    <col min="18" max="16384" width="9.17578125" style="2"/>
  </cols>
  <sheetData>
    <row r="1" spans="1:14" s="8" customFormat="1" ht="22.8" x14ac:dyDescent="0.5">
      <c r="A1" s="8" t="s">
        <v>104</v>
      </c>
    </row>
    <row r="2" spans="1:14" s="9" customFormat="1" ht="15" x14ac:dyDescent="0.35">
      <c r="A2" s="9" t="str">
        <f>"["&amp; Cover!$F$28 &amp;"] "&amp; Cover!$F$8 &amp;" - Version "&amp; Cover!$F$22 &amp;" ("&amp; TEXT(Cover!$F$23, "dd/mm/yy") &amp;")"</f>
        <v>[Final] Cost Assessment - Version 2 (30/11/20)</v>
      </c>
    </row>
    <row r="3" spans="1:14" s="9" customFormat="1" ht="15" x14ac:dyDescent="0.35">
      <c r="A3" s="9" t="s">
        <v>128</v>
      </c>
    </row>
    <row r="4" spans="1:14" s="9" customFormat="1" ht="15" x14ac:dyDescent="0.35"/>
    <row r="6" spans="1:14" s="9" customFormat="1" ht="15" x14ac:dyDescent="0.35">
      <c r="A6" s="2"/>
      <c r="B6" s="9" t="s">
        <v>123</v>
      </c>
    </row>
    <row r="7" spans="1:14" ht="12.5" x14ac:dyDescent="0.3">
      <c r="C7" s="24" t="s">
        <v>124</v>
      </c>
    </row>
    <row r="9" spans="1:14" ht="12.5" x14ac:dyDescent="0.3">
      <c r="E9" s="3" t="s">
        <v>125</v>
      </c>
      <c r="F9" s="2" t="s">
        <v>126</v>
      </c>
    </row>
    <row r="10" spans="1:14" ht="12.5" x14ac:dyDescent="0.3">
      <c r="E10" s="3" t="s">
        <v>125</v>
      </c>
      <c r="F10" s="2" t="s">
        <v>126</v>
      </c>
    </row>
    <row r="11" spans="1:14" ht="12.5" x14ac:dyDescent="0.3">
      <c r="F11" s="24" t="s">
        <v>127</v>
      </c>
    </row>
    <row r="13" spans="1:14" s="9" customFormat="1" ht="15" x14ac:dyDescent="0.35">
      <c r="A13" s="2"/>
      <c r="B13" s="9" t="s">
        <v>216</v>
      </c>
    </row>
    <row r="14" spans="1:14" ht="12.5" x14ac:dyDescent="0.3">
      <c r="C14" s="24" t="s">
        <v>217</v>
      </c>
    </row>
    <row r="16" spans="1:14" s="3" customFormat="1" ht="12.5" x14ac:dyDescent="0.3">
      <c r="E16" s="3" t="s">
        <v>218</v>
      </c>
      <c r="F16" s="3" t="s">
        <v>219</v>
      </c>
      <c r="G16" s="3" t="s">
        <v>220</v>
      </c>
      <c r="I16" s="3" t="s">
        <v>254</v>
      </c>
      <c r="J16" s="3" t="s">
        <v>1</v>
      </c>
      <c r="K16" s="66" t="s">
        <v>352</v>
      </c>
      <c r="L16" s="66" t="s">
        <v>259</v>
      </c>
      <c r="N16" s="3" t="s">
        <v>1161</v>
      </c>
    </row>
    <row r="17" spans="5:14" ht="12.5" x14ac:dyDescent="0.3">
      <c r="K17" s="65"/>
      <c r="L17" s="65"/>
    </row>
    <row r="18" spans="5:14" ht="12.5" x14ac:dyDescent="0.3">
      <c r="E18" s="2">
        <v>1</v>
      </c>
      <c r="F18" s="2" t="s">
        <v>221</v>
      </c>
      <c r="G18" s="2" t="s">
        <v>222</v>
      </c>
      <c r="I18" s="2" t="s">
        <v>255</v>
      </c>
      <c r="J18" s="2">
        <v>1</v>
      </c>
      <c r="K18" s="65" t="s">
        <v>353</v>
      </c>
      <c r="L18" s="65">
        <v>0</v>
      </c>
      <c r="N18" s="2" t="s">
        <v>180</v>
      </c>
    </row>
    <row r="19" spans="5:14" ht="12.5" x14ac:dyDescent="0.3">
      <c r="E19" s="2">
        <v>2</v>
      </c>
      <c r="F19" s="2" t="s">
        <v>78</v>
      </c>
      <c r="G19" s="2" t="s">
        <v>223</v>
      </c>
      <c r="I19" s="2" t="s">
        <v>256</v>
      </c>
      <c r="J19" s="2" t="s">
        <v>256</v>
      </c>
      <c r="K19" s="65" t="s">
        <v>354</v>
      </c>
      <c r="L19" s="65">
        <v>1</v>
      </c>
      <c r="N19" s="2" t="s">
        <v>182</v>
      </c>
    </row>
    <row r="20" spans="5:14" ht="12.5" x14ac:dyDescent="0.3">
      <c r="E20" s="2">
        <v>3</v>
      </c>
      <c r="G20" s="2" t="s">
        <v>224</v>
      </c>
      <c r="I20" s="2" t="s">
        <v>256</v>
      </c>
      <c r="J20" s="2" t="s">
        <v>256</v>
      </c>
      <c r="N20" s="2" t="s">
        <v>184</v>
      </c>
    </row>
    <row r="21" spans="5:14" s="65" customFormat="1" ht="12.5" x14ac:dyDescent="0.3">
      <c r="N21" s="65" t="s">
        <v>186</v>
      </c>
    </row>
    <row r="22" spans="5:14" s="65" customFormat="1" ht="12.5" x14ac:dyDescent="0.3">
      <c r="N22" s="65" t="s">
        <v>187</v>
      </c>
    </row>
    <row r="23" spans="5:14" s="65" customFormat="1" ht="12.5" x14ac:dyDescent="0.3">
      <c r="N23" s="65" t="s">
        <v>188</v>
      </c>
    </row>
    <row r="24" spans="5:14" s="65" customFormat="1" ht="12.5" x14ac:dyDescent="0.3">
      <c r="N24" s="65" t="s">
        <v>189</v>
      </c>
    </row>
    <row r="25" spans="5:14" s="65" customFormat="1" ht="12.5" x14ac:dyDescent="0.3">
      <c r="N25" s="65" t="s">
        <v>190</v>
      </c>
    </row>
    <row r="26" spans="5:14" s="65" customFormat="1" ht="12.5" x14ac:dyDescent="0.3">
      <c r="N26" s="65" t="s">
        <v>191</v>
      </c>
    </row>
    <row r="27" spans="5:14" s="65" customFormat="1" ht="12.5" x14ac:dyDescent="0.3">
      <c r="N27" s="65" t="s">
        <v>192</v>
      </c>
    </row>
    <row r="28" spans="5:14" s="65" customFormat="1" ht="12.5" x14ac:dyDescent="0.3">
      <c r="N28" s="65" t="s">
        <v>193</v>
      </c>
    </row>
    <row r="29" spans="5:14" s="65" customFormat="1" ht="12.5" x14ac:dyDescent="0.3">
      <c r="N29" s="65" t="s">
        <v>194</v>
      </c>
    </row>
    <row r="30" spans="5:14" s="65" customFormat="1" ht="12.5" x14ac:dyDescent="0.3">
      <c r="N30" s="65" t="s">
        <v>195</v>
      </c>
    </row>
    <row r="31" spans="5:14" s="65" customFormat="1" ht="12.5" x14ac:dyDescent="0.3">
      <c r="N31" s="65" t="s">
        <v>196</v>
      </c>
    </row>
    <row r="32" spans="5:14" s="65" customFormat="1" ht="12.5" x14ac:dyDescent="0.3">
      <c r="N32" s="65" t="s">
        <v>197</v>
      </c>
    </row>
    <row r="33" spans="14:14" s="65" customFormat="1" ht="12.5" x14ac:dyDescent="0.3">
      <c r="N33" s="65" t="s">
        <v>198</v>
      </c>
    </row>
    <row r="34" spans="14:14" s="65" customFormat="1" ht="12.5" x14ac:dyDescent="0.3">
      <c r="N34" s="65" t="s">
        <v>199</v>
      </c>
    </row>
    <row r="35" spans="14:14" s="65" customFormat="1" ht="12.5" x14ac:dyDescent="0.3">
      <c r="N35" s="65" t="s">
        <v>200</v>
      </c>
    </row>
    <row r="36" spans="14:14" s="65" customFormat="1" ht="12.5" x14ac:dyDescent="0.3">
      <c r="N36" s="65" t="s">
        <v>201</v>
      </c>
    </row>
    <row r="37" spans="14:14" s="65" customFormat="1" ht="12.5" x14ac:dyDescent="0.3">
      <c r="N37" s="65" t="s">
        <v>202</v>
      </c>
    </row>
    <row r="38" spans="14:14" s="65" customFormat="1" ht="12.5" x14ac:dyDescent="0.3">
      <c r="N38" s="65" t="s">
        <v>204</v>
      </c>
    </row>
    <row r="39" spans="14:14" s="65" customFormat="1" ht="12.5" x14ac:dyDescent="0.3">
      <c r="N39" s="65" t="s">
        <v>205</v>
      </c>
    </row>
    <row r="40" spans="14:14" s="65" customFormat="1" ht="12.5" x14ac:dyDescent="0.3">
      <c r="N40" s="65" t="s">
        <v>206</v>
      </c>
    </row>
    <row r="41" spans="14:14" s="65" customFormat="1" ht="12.5" x14ac:dyDescent="0.3">
      <c r="N41" s="65" t="s">
        <v>207</v>
      </c>
    </row>
    <row r="42" spans="14:14" s="65" customFormat="1" ht="12.5" x14ac:dyDescent="0.3">
      <c r="N42" s="65" t="s">
        <v>208</v>
      </c>
    </row>
    <row r="43" spans="14:14" s="65" customFormat="1" ht="12.5" x14ac:dyDescent="0.3">
      <c r="N43" s="65" t="s">
        <v>304</v>
      </c>
    </row>
    <row r="44" spans="14:14" s="65" customFormat="1" ht="12.5" x14ac:dyDescent="0.3">
      <c r="N44" s="65" t="s">
        <v>1134</v>
      </c>
    </row>
    <row r="45" spans="14:14" s="65" customFormat="1" ht="12.5" x14ac:dyDescent="0.3">
      <c r="N45" s="65" t="s">
        <v>1136</v>
      </c>
    </row>
    <row r="46" spans="14:14" s="65" customFormat="1" ht="12.5" x14ac:dyDescent="0.3">
      <c r="N46" s="65" t="s">
        <v>1138</v>
      </c>
    </row>
    <row r="47" spans="14:14" s="65" customFormat="1" ht="12.5" x14ac:dyDescent="0.3">
      <c r="N47" s="65" t="s">
        <v>299</v>
      </c>
    </row>
    <row r="48" spans="14:14" s="65" customFormat="1" ht="12.5" x14ac:dyDescent="0.3">
      <c r="N48" s="65" t="s">
        <v>300</v>
      </c>
    </row>
    <row r="49" spans="14:14" s="65" customFormat="1" ht="12.5" x14ac:dyDescent="0.3">
      <c r="N49" s="65" t="s">
        <v>301</v>
      </c>
    </row>
    <row r="50" spans="14:14" s="65" customFormat="1" ht="12.5" x14ac:dyDescent="0.3">
      <c r="N50" s="65" t="s">
        <v>302</v>
      </c>
    </row>
    <row r="51" spans="14:14" s="65" customFormat="1" ht="12.5" x14ac:dyDescent="0.3">
      <c r="N51" s="65" t="s">
        <v>1138</v>
      </c>
    </row>
    <row r="52" spans="14:14" s="65" customFormat="1" ht="12.5" x14ac:dyDescent="0.3">
      <c r="N52" s="65" t="s">
        <v>304</v>
      </c>
    </row>
    <row r="53" spans="14:14" s="65" customFormat="1" ht="12.5" x14ac:dyDescent="0.3">
      <c r="N53" s="65" t="s">
        <v>204</v>
      </c>
    </row>
    <row r="54" spans="14:14" s="65" customFormat="1" ht="12.5" x14ac:dyDescent="0.3">
      <c r="N54" s="65" t="s">
        <v>306</v>
      </c>
    </row>
    <row r="55" spans="14:14" s="65" customFormat="1" ht="12.5" x14ac:dyDescent="0.3">
      <c r="N55" s="65" t="s">
        <v>307</v>
      </c>
    </row>
    <row r="56" spans="14:14" s="65" customFormat="1" ht="12.5" x14ac:dyDescent="0.3">
      <c r="N56" s="65" t="s">
        <v>308</v>
      </c>
    </row>
    <row r="57" spans="14:14" s="65" customFormat="1" ht="12.5" x14ac:dyDescent="0.3">
      <c r="N57" s="65" t="s">
        <v>309</v>
      </c>
    </row>
    <row r="58" spans="14:14" s="65" customFormat="1" ht="12.5" x14ac:dyDescent="0.3">
      <c r="N58" s="65" t="s">
        <v>310</v>
      </c>
    </row>
    <row r="59" spans="14:14" s="65" customFormat="1" x14ac:dyDescent="0.3">
      <c r="N59" s="65" t="s">
        <v>311</v>
      </c>
    </row>
    <row r="60" spans="14:14" s="65" customFormat="1" x14ac:dyDescent="0.3">
      <c r="N60" s="65" t="s">
        <v>312</v>
      </c>
    </row>
    <row r="61" spans="14:14" s="65" customFormat="1" x14ac:dyDescent="0.3">
      <c r="N61" s="65" t="s">
        <v>313</v>
      </c>
    </row>
    <row r="62" spans="14:14" s="65" customFormat="1" x14ac:dyDescent="0.3">
      <c r="N62" s="65" t="s">
        <v>302</v>
      </c>
    </row>
    <row r="63" spans="14:14" s="65" customFormat="1" x14ac:dyDescent="0.3">
      <c r="N63" s="65" t="s">
        <v>309</v>
      </c>
    </row>
    <row r="64" spans="14:14" s="65" customFormat="1" x14ac:dyDescent="0.3">
      <c r="N64" s="65" t="s">
        <v>310</v>
      </c>
    </row>
    <row r="65" spans="1:17" s="65" customFormat="1" x14ac:dyDescent="0.3"/>
    <row r="68" spans="1:17" s="9" customFormat="1" ht="14.65" x14ac:dyDescent="0.35">
      <c r="A68" s="2"/>
      <c r="B68" s="9" t="s">
        <v>225</v>
      </c>
    </row>
    <row r="69" spans="1:17" x14ac:dyDescent="0.3">
      <c r="C69" s="24" t="s">
        <v>226</v>
      </c>
    </row>
    <row r="71" spans="1:17" s="3" customFormat="1" x14ac:dyDescent="0.3">
      <c r="E71" s="3" t="s">
        <v>66</v>
      </c>
      <c r="F71" s="3" t="s">
        <v>84</v>
      </c>
      <c r="G71" s="3" t="s">
        <v>85</v>
      </c>
      <c r="H71" s="3" t="s">
        <v>4</v>
      </c>
      <c r="I71" s="3" t="s">
        <v>101</v>
      </c>
      <c r="J71" s="3" t="s">
        <v>102</v>
      </c>
      <c r="K71" s="3" t="s">
        <v>76</v>
      </c>
      <c r="L71" s="3" t="s">
        <v>81</v>
      </c>
      <c r="M71" s="66" t="s">
        <v>209</v>
      </c>
      <c r="N71" s="66" t="s">
        <v>337</v>
      </c>
      <c r="O71" s="66" t="s">
        <v>338</v>
      </c>
      <c r="P71" s="66" t="s">
        <v>339</v>
      </c>
      <c r="Q71" s="66" t="s">
        <v>333</v>
      </c>
    </row>
    <row r="72" spans="1:17" x14ac:dyDescent="0.3">
      <c r="M72" s="65"/>
      <c r="N72" s="65"/>
      <c r="O72" s="65"/>
      <c r="P72" s="65"/>
      <c r="Q72" s="65"/>
    </row>
    <row r="73" spans="1:17" x14ac:dyDescent="0.3">
      <c r="E73" s="2" t="s">
        <v>227</v>
      </c>
      <c r="F73" s="2" t="s">
        <v>227</v>
      </c>
      <c r="G73" s="2" t="s">
        <v>227</v>
      </c>
      <c r="H73" s="2" t="s">
        <v>227</v>
      </c>
      <c r="I73" s="2" t="s">
        <v>227</v>
      </c>
      <c r="J73" s="2" t="s">
        <v>227</v>
      </c>
      <c r="K73" s="2" t="s">
        <v>77</v>
      </c>
      <c r="L73" s="2" t="s">
        <v>82</v>
      </c>
      <c r="M73" s="66" t="s">
        <v>179</v>
      </c>
      <c r="N73" s="65"/>
      <c r="O73" s="65"/>
      <c r="P73" s="66" t="s">
        <v>179</v>
      </c>
      <c r="Q73" s="14" t="str">
        <f>M73&amp;"_"&amp;P73</f>
        <v>Totex_Totex</v>
      </c>
    </row>
    <row r="74" spans="1:17" x14ac:dyDescent="0.3">
      <c r="E74" s="2" t="s">
        <v>68</v>
      </c>
      <c r="F74" s="2" t="s">
        <v>10</v>
      </c>
      <c r="G74" s="2" t="s">
        <v>11</v>
      </c>
      <c r="H74" s="2" t="s">
        <v>12</v>
      </c>
      <c r="I74" s="2" t="s">
        <v>68</v>
      </c>
      <c r="J74" s="2" t="s">
        <v>12</v>
      </c>
      <c r="K74" s="2" t="s">
        <v>78</v>
      </c>
      <c r="L74" s="2" t="s">
        <v>83</v>
      </c>
      <c r="M74" s="66" t="s">
        <v>130</v>
      </c>
      <c r="N74" s="65"/>
      <c r="O74" s="65"/>
      <c r="P74" s="66" t="s">
        <v>130</v>
      </c>
      <c r="Q74" s="14" t="str">
        <f t="shared" ref="Q74:Q125" si="0">M74&amp;"_"&amp;P74</f>
        <v>Opex_Opex</v>
      </c>
    </row>
    <row r="75" spans="1:17" x14ac:dyDescent="0.3">
      <c r="E75" s="2" t="s">
        <v>14</v>
      </c>
      <c r="F75" s="2" t="s">
        <v>13</v>
      </c>
      <c r="G75" s="2" t="s">
        <v>14</v>
      </c>
      <c r="H75" s="2" t="s">
        <v>12</v>
      </c>
      <c r="I75" s="2" t="s">
        <v>14</v>
      </c>
      <c r="J75" s="2" t="s">
        <v>19</v>
      </c>
      <c r="K75" s="2" t="s">
        <v>79</v>
      </c>
      <c r="M75" s="66" t="s">
        <v>130</v>
      </c>
      <c r="N75" s="66" t="s">
        <v>166</v>
      </c>
      <c r="O75" s="65"/>
      <c r="P75" s="66" t="s">
        <v>131</v>
      </c>
      <c r="Q75" s="14" t="str">
        <f t="shared" si="0"/>
        <v>Opex_Total Controllable Opex</v>
      </c>
    </row>
    <row r="76" spans="1:17" x14ac:dyDescent="0.3">
      <c r="E76" s="2" t="s">
        <v>16</v>
      </c>
      <c r="F76" s="2" t="s">
        <v>15</v>
      </c>
      <c r="G76" s="2" t="s">
        <v>16</v>
      </c>
      <c r="H76" s="2" t="s">
        <v>12</v>
      </c>
      <c r="I76" s="2" t="s">
        <v>16</v>
      </c>
      <c r="J76" s="2" t="s">
        <v>22</v>
      </c>
      <c r="M76" s="66" t="s">
        <v>130</v>
      </c>
      <c r="N76" s="66" t="s">
        <v>166</v>
      </c>
      <c r="O76" s="66" t="s">
        <v>168</v>
      </c>
      <c r="P76" s="66" t="s">
        <v>132</v>
      </c>
      <c r="Q76" s="14" t="str">
        <f t="shared" si="0"/>
        <v>Opex_Total Work Management</v>
      </c>
    </row>
    <row r="77" spans="1:17" x14ac:dyDescent="0.3">
      <c r="E77" s="2" t="s">
        <v>68</v>
      </c>
      <c r="F77" s="2" t="s">
        <v>17</v>
      </c>
      <c r="G77" s="2" t="s">
        <v>18</v>
      </c>
      <c r="H77" s="2" t="s">
        <v>19</v>
      </c>
      <c r="I77" s="2" t="s">
        <v>68</v>
      </c>
      <c r="J77" s="2" t="s">
        <v>39</v>
      </c>
      <c r="M77" s="65" t="s">
        <v>130</v>
      </c>
      <c r="N77" s="65" t="s">
        <v>166</v>
      </c>
      <c r="O77" s="65" t="s">
        <v>168</v>
      </c>
      <c r="P77" s="65" t="s">
        <v>136</v>
      </c>
      <c r="Q77" s="14" t="str">
        <f t="shared" si="0"/>
        <v>Opex_Asset Management</v>
      </c>
    </row>
    <row r="78" spans="1:17" x14ac:dyDescent="0.3">
      <c r="E78" s="2" t="s">
        <v>67</v>
      </c>
      <c r="F78" s="2" t="s">
        <v>20</v>
      </c>
      <c r="G78" s="2" t="s">
        <v>21</v>
      </c>
      <c r="H78" s="2" t="s">
        <v>22</v>
      </c>
      <c r="I78" s="2" t="s">
        <v>67</v>
      </c>
      <c r="M78" s="65" t="s">
        <v>130</v>
      </c>
      <c r="N78" s="65" t="s">
        <v>166</v>
      </c>
      <c r="O78" s="65" t="s">
        <v>168</v>
      </c>
      <c r="P78" s="65" t="s">
        <v>135</v>
      </c>
      <c r="Q78" s="14" t="str">
        <f t="shared" si="0"/>
        <v>Opex_Operations Management</v>
      </c>
    </row>
    <row r="79" spans="1:17" x14ac:dyDescent="0.3">
      <c r="E79" s="2" t="s">
        <v>67</v>
      </c>
      <c r="F79" s="2" t="s">
        <v>23</v>
      </c>
      <c r="G79" s="2" t="s">
        <v>24</v>
      </c>
      <c r="H79" s="2" t="s">
        <v>22</v>
      </c>
      <c r="I79" s="2" t="s">
        <v>30</v>
      </c>
      <c r="M79" s="65" t="s">
        <v>130</v>
      </c>
      <c r="N79" s="65" t="s">
        <v>166</v>
      </c>
      <c r="O79" s="65" t="s">
        <v>168</v>
      </c>
      <c r="P79" s="65" t="s">
        <v>134</v>
      </c>
      <c r="Q79" s="14" t="str">
        <f t="shared" si="0"/>
        <v>Opex_Customer Management</v>
      </c>
    </row>
    <row r="80" spans="1:17" x14ac:dyDescent="0.3">
      <c r="E80" s="2" t="s">
        <v>67</v>
      </c>
      <c r="F80" s="2" t="s">
        <v>25</v>
      </c>
      <c r="G80" s="2" t="s">
        <v>26</v>
      </c>
      <c r="H80" s="2" t="s">
        <v>22</v>
      </c>
      <c r="I80" s="2" t="s">
        <v>69</v>
      </c>
      <c r="M80" s="65" t="s">
        <v>130</v>
      </c>
      <c r="N80" s="65" t="s">
        <v>166</v>
      </c>
      <c r="O80" s="65" t="s">
        <v>168</v>
      </c>
      <c r="P80" s="65" t="s">
        <v>133</v>
      </c>
      <c r="Q80" s="14" t="str">
        <f t="shared" si="0"/>
        <v>Opex_System Control</v>
      </c>
    </row>
    <row r="81" spans="5:17" x14ac:dyDescent="0.3">
      <c r="E81" s="2" t="s">
        <v>67</v>
      </c>
      <c r="F81" s="2" t="s">
        <v>27</v>
      </c>
      <c r="G81" s="2" t="s">
        <v>28</v>
      </c>
      <c r="H81" s="2" t="s">
        <v>22</v>
      </c>
      <c r="I81" s="2" t="s">
        <v>36</v>
      </c>
      <c r="M81" s="66" t="s">
        <v>130</v>
      </c>
      <c r="N81" s="66" t="s">
        <v>166</v>
      </c>
      <c r="O81" s="66" t="s">
        <v>169</v>
      </c>
      <c r="P81" s="66" t="s">
        <v>137</v>
      </c>
      <c r="Q81" s="14" t="str">
        <f t="shared" si="0"/>
        <v>Opex_Total Work Execution</v>
      </c>
    </row>
    <row r="82" spans="5:17" x14ac:dyDescent="0.3">
      <c r="E82" s="2" t="s">
        <v>30</v>
      </c>
      <c r="F82" s="2" t="s">
        <v>29</v>
      </c>
      <c r="G82" s="2" t="s">
        <v>30</v>
      </c>
      <c r="H82" s="2" t="s">
        <v>22</v>
      </c>
      <c r="I82" s="2" t="s">
        <v>70</v>
      </c>
      <c r="M82" s="65" t="s">
        <v>130</v>
      </c>
      <c r="N82" s="65" t="s">
        <v>166</v>
      </c>
      <c r="O82" s="65" t="s">
        <v>169</v>
      </c>
      <c r="P82" s="65" t="s">
        <v>139</v>
      </c>
      <c r="Q82" s="14" t="str">
        <f t="shared" si="0"/>
        <v>Opex_Emergency</v>
      </c>
    </row>
    <row r="83" spans="5:17" x14ac:dyDescent="0.3">
      <c r="E83" s="2" t="s">
        <v>69</v>
      </c>
      <c r="F83" s="2" t="s">
        <v>31</v>
      </c>
      <c r="G83" s="2" t="s">
        <v>32</v>
      </c>
      <c r="H83" s="2" t="s">
        <v>22</v>
      </c>
      <c r="I83" s="2" t="s">
        <v>71</v>
      </c>
      <c r="M83" s="65" t="s">
        <v>130</v>
      </c>
      <c r="N83" s="65" t="s">
        <v>166</v>
      </c>
      <c r="O83" s="65" t="s">
        <v>169</v>
      </c>
      <c r="P83" s="65" t="s">
        <v>321</v>
      </c>
      <c r="Q83" s="14" t="str">
        <f t="shared" si="0"/>
        <v>Opex_Repairs</v>
      </c>
    </row>
    <row r="84" spans="5:17" x14ac:dyDescent="0.3">
      <c r="E84" s="2" t="s">
        <v>69</v>
      </c>
      <c r="F84" s="2" t="s">
        <v>33</v>
      </c>
      <c r="G84" s="2" t="s">
        <v>34</v>
      </c>
      <c r="H84" s="2" t="s">
        <v>22</v>
      </c>
      <c r="I84" s="2" t="s">
        <v>72</v>
      </c>
      <c r="M84" s="65" t="s">
        <v>130</v>
      </c>
      <c r="N84" s="65" t="s">
        <v>166</v>
      </c>
      <c r="O84" s="65" t="s">
        <v>169</v>
      </c>
      <c r="P84" s="65" t="s">
        <v>138</v>
      </c>
      <c r="Q84" s="14" t="str">
        <f t="shared" si="0"/>
        <v>Opex_Maintenance</v>
      </c>
    </row>
    <row r="85" spans="5:17" x14ac:dyDescent="0.3">
      <c r="E85" s="2" t="s">
        <v>36</v>
      </c>
      <c r="F85" s="2" t="s">
        <v>35</v>
      </c>
      <c r="G85" s="2" t="s">
        <v>36</v>
      </c>
      <c r="H85" s="2" t="s">
        <v>22</v>
      </c>
      <c r="I85" s="2" t="s">
        <v>73</v>
      </c>
      <c r="M85" s="65" t="s">
        <v>130</v>
      </c>
      <c r="N85" s="65" t="s">
        <v>166</v>
      </c>
      <c r="O85" s="65" t="s">
        <v>169</v>
      </c>
      <c r="P85" s="65" t="s">
        <v>322</v>
      </c>
      <c r="Q85" s="14" t="str">
        <f t="shared" si="0"/>
        <v>Opex_Statutory Independent Undertakings (SIU)</v>
      </c>
    </row>
    <row r="86" spans="5:17" x14ac:dyDescent="0.3">
      <c r="E86" s="2" t="s">
        <v>70</v>
      </c>
      <c r="F86" s="2" t="s">
        <v>37</v>
      </c>
      <c r="G86" s="2" t="s">
        <v>38</v>
      </c>
      <c r="H86" s="2" t="s">
        <v>39</v>
      </c>
      <c r="I86" s="2" t="s">
        <v>74</v>
      </c>
      <c r="M86" s="65" t="s">
        <v>130</v>
      </c>
      <c r="N86" s="65" t="s">
        <v>166</v>
      </c>
      <c r="O86" s="65" t="s">
        <v>169</v>
      </c>
      <c r="P86" s="65" t="s">
        <v>324</v>
      </c>
      <c r="Q86" s="14" t="str">
        <f t="shared" si="0"/>
        <v>Opex_Other Direct Activities (ODA)</v>
      </c>
    </row>
    <row r="87" spans="5:17" x14ac:dyDescent="0.3">
      <c r="E87" s="2" t="s">
        <v>71</v>
      </c>
      <c r="F87" s="2" t="s">
        <v>40</v>
      </c>
      <c r="G87" s="2" t="s">
        <v>41</v>
      </c>
      <c r="H87" s="2" t="s">
        <v>39</v>
      </c>
      <c r="I87" s="2" t="s">
        <v>75</v>
      </c>
      <c r="M87" s="66" t="s">
        <v>130</v>
      </c>
      <c r="N87" s="66" t="s">
        <v>166</v>
      </c>
      <c r="O87" s="66" t="s">
        <v>170</v>
      </c>
      <c r="P87" s="66" t="s">
        <v>140</v>
      </c>
      <c r="Q87" s="14" t="str">
        <f t="shared" si="0"/>
        <v>Opex_Total Business Support</v>
      </c>
    </row>
    <row r="88" spans="5:17" x14ac:dyDescent="0.3">
      <c r="E88" s="2" t="s">
        <v>71</v>
      </c>
      <c r="F88" s="2" t="s">
        <v>42</v>
      </c>
      <c r="G88" s="2" t="s">
        <v>43</v>
      </c>
      <c r="H88" s="2" t="s">
        <v>39</v>
      </c>
      <c r="M88" s="65" t="s">
        <v>130</v>
      </c>
      <c r="N88" s="65" t="s">
        <v>166</v>
      </c>
      <c r="O88" s="65" t="s">
        <v>170</v>
      </c>
      <c r="P88" s="65" t="s">
        <v>1118</v>
      </c>
      <c r="Q88" s="14" t="str">
        <f t="shared" si="0"/>
        <v>Opex_IT &amp; Telecoms</v>
      </c>
    </row>
    <row r="89" spans="5:17" x14ac:dyDescent="0.3">
      <c r="E89" s="2" t="s">
        <v>72</v>
      </c>
      <c r="F89" s="2" t="s">
        <v>44</v>
      </c>
      <c r="G89" s="2" t="s">
        <v>45</v>
      </c>
      <c r="H89" s="2" t="s">
        <v>39</v>
      </c>
      <c r="M89" s="65" t="s">
        <v>130</v>
      </c>
      <c r="N89" s="65" t="s">
        <v>166</v>
      </c>
      <c r="O89" s="65" t="s">
        <v>170</v>
      </c>
      <c r="P89" s="65" t="s">
        <v>146</v>
      </c>
      <c r="Q89" s="14" t="str">
        <f t="shared" si="0"/>
        <v>Opex_Property Management</v>
      </c>
    </row>
    <row r="90" spans="5:17" x14ac:dyDescent="0.3">
      <c r="E90" s="2" t="s">
        <v>72</v>
      </c>
      <c r="F90" s="2" t="s">
        <v>46</v>
      </c>
      <c r="G90" s="2" t="s">
        <v>47</v>
      </c>
      <c r="H90" s="2" t="s">
        <v>39</v>
      </c>
      <c r="M90" s="65" t="s">
        <v>130</v>
      </c>
      <c r="N90" s="65" t="s">
        <v>166</v>
      </c>
      <c r="O90" s="65" t="s">
        <v>170</v>
      </c>
      <c r="P90" s="65" t="s">
        <v>145</v>
      </c>
      <c r="Q90" s="14" t="str">
        <f t="shared" si="0"/>
        <v>Opex_HR &amp; Non-Operational Training</v>
      </c>
    </row>
    <row r="91" spans="5:17" x14ac:dyDescent="0.3">
      <c r="E91" s="2" t="s">
        <v>72</v>
      </c>
      <c r="F91" s="2" t="s">
        <v>48</v>
      </c>
      <c r="G91" s="2" t="s">
        <v>49</v>
      </c>
      <c r="H91" s="2" t="s">
        <v>39</v>
      </c>
      <c r="M91" s="65" t="s">
        <v>130</v>
      </c>
      <c r="N91" s="65" t="s">
        <v>166</v>
      </c>
      <c r="O91" s="65" t="s">
        <v>170</v>
      </c>
      <c r="P91" s="65" t="s">
        <v>144</v>
      </c>
      <c r="Q91" s="14" t="str">
        <f t="shared" si="0"/>
        <v>Opex_Audit, Finance &amp; Regulation</v>
      </c>
    </row>
    <row r="92" spans="5:17" x14ac:dyDescent="0.3">
      <c r="E92" s="2" t="s">
        <v>72</v>
      </c>
      <c r="F92" s="2" t="s">
        <v>50</v>
      </c>
      <c r="G92" s="2" t="s">
        <v>51</v>
      </c>
      <c r="H92" s="2" t="s">
        <v>39</v>
      </c>
      <c r="M92" s="65" t="s">
        <v>130</v>
      </c>
      <c r="N92" s="65" t="s">
        <v>166</v>
      </c>
      <c r="O92" s="65" t="s">
        <v>170</v>
      </c>
      <c r="P92" s="65" t="s">
        <v>143</v>
      </c>
      <c r="Q92" s="14" t="str">
        <f t="shared" si="0"/>
        <v>Opex_Insurance</v>
      </c>
    </row>
    <row r="93" spans="5:17" x14ac:dyDescent="0.3">
      <c r="E93" s="2" t="s">
        <v>73</v>
      </c>
      <c r="F93" s="2" t="s">
        <v>52</v>
      </c>
      <c r="G93" s="2" t="s">
        <v>53</v>
      </c>
      <c r="H93" s="2" t="s">
        <v>39</v>
      </c>
      <c r="M93" s="65" t="s">
        <v>130</v>
      </c>
      <c r="N93" s="65" t="s">
        <v>166</v>
      </c>
      <c r="O93" s="65" t="s">
        <v>170</v>
      </c>
      <c r="P93" s="65" t="s">
        <v>142</v>
      </c>
      <c r="Q93" s="14" t="str">
        <f t="shared" si="0"/>
        <v>Opex_Procurement</v>
      </c>
    </row>
    <row r="94" spans="5:17" x14ac:dyDescent="0.3">
      <c r="E94" s="2" t="s">
        <v>73</v>
      </c>
      <c r="F94" s="2" t="s">
        <v>54</v>
      </c>
      <c r="G94" s="2" t="s">
        <v>55</v>
      </c>
      <c r="H94" s="2" t="s">
        <v>39</v>
      </c>
      <c r="M94" s="65" t="s">
        <v>130</v>
      </c>
      <c r="N94" s="65" t="s">
        <v>166</v>
      </c>
      <c r="O94" s="65" t="s">
        <v>170</v>
      </c>
      <c r="P94" s="65" t="s">
        <v>141</v>
      </c>
      <c r="Q94" s="14" t="str">
        <f t="shared" si="0"/>
        <v>Opex_CEO &amp; Group Management</v>
      </c>
    </row>
    <row r="95" spans="5:17" x14ac:dyDescent="0.3">
      <c r="E95" s="2" t="s">
        <v>73</v>
      </c>
      <c r="F95" s="2" t="s">
        <v>56</v>
      </c>
      <c r="G95" s="2" t="s">
        <v>57</v>
      </c>
      <c r="H95" s="2" t="s">
        <v>39</v>
      </c>
      <c r="M95" s="65" t="s">
        <v>130</v>
      </c>
      <c r="N95" s="65" t="s">
        <v>166</v>
      </c>
      <c r="O95" s="65" t="s">
        <v>170</v>
      </c>
      <c r="P95" s="65" t="s">
        <v>159</v>
      </c>
      <c r="Q95" s="14" t="str">
        <f t="shared" si="0"/>
        <v>Opex_Stores &amp; Logistics</v>
      </c>
    </row>
    <row r="96" spans="5:17" x14ac:dyDescent="0.3">
      <c r="E96" s="2" t="s">
        <v>74</v>
      </c>
      <c r="F96" s="2" t="s">
        <v>58</v>
      </c>
      <c r="G96" s="2" t="s">
        <v>59</v>
      </c>
      <c r="H96" s="2" t="s">
        <v>39</v>
      </c>
      <c r="M96" s="66" t="s">
        <v>130</v>
      </c>
      <c r="N96" s="66" t="s">
        <v>166</v>
      </c>
      <c r="O96" s="66" t="s">
        <v>147</v>
      </c>
      <c r="P96" s="66" t="s">
        <v>148</v>
      </c>
      <c r="Q96" s="14" t="str">
        <f t="shared" si="0"/>
        <v>Opex_Training &amp; Apprentices</v>
      </c>
    </row>
    <row r="97" spans="5:17" x14ac:dyDescent="0.3">
      <c r="E97" s="2" t="s">
        <v>74</v>
      </c>
      <c r="F97" s="2" t="s">
        <v>60</v>
      </c>
      <c r="G97" s="2" t="s">
        <v>61</v>
      </c>
      <c r="H97" s="2" t="s">
        <v>39</v>
      </c>
      <c r="M97" s="66" t="s">
        <v>130</v>
      </c>
      <c r="N97" s="66" t="s">
        <v>167</v>
      </c>
      <c r="O97" s="65"/>
      <c r="P97" s="66" t="s">
        <v>149</v>
      </c>
      <c r="Q97" s="14" t="str">
        <f t="shared" si="0"/>
        <v>Opex_Total Non-Controllable Costs</v>
      </c>
    </row>
    <row r="98" spans="5:17" x14ac:dyDescent="0.3">
      <c r="E98" s="2" t="s">
        <v>75</v>
      </c>
      <c r="F98" s="2" t="s">
        <v>62</v>
      </c>
      <c r="G98" s="2" t="s">
        <v>63</v>
      </c>
      <c r="H98" s="2" t="s">
        <v>39</v>
      </c>
      <c r="M98" s="65" t="s">
        <v>130</v>
      </c>
      <c r="N98" s="65" t="s">
        <v>167</v>
      </c>
      <c r="O98" s="65"/>
      <c r="P98" s="65" t="s">
        <v>150</v>
      </c>
      <c r="Q98" s="14" t="str">
        <f t="shared" si="0"/>
        <v>Opex_Shrinkage</v>
      </c>
    </row>
    <row r="99" spans="5:17" x14ac:dyDescent="0.3">
      <c r="E99" s="2" t="s">
        <v>75</v>
      </c>
      <c r="F99" s="2" t="s">
        <v>64</v>
      </c>
      <c r="G99" s="2" t="s">
        <v>65</v>
      </c>
      <c r="H99" s="2" t="s">
        <v>39</v>
      </c>
      <c r="M99" s="65" t="s">
        <v>130</v>
      </c>
      <c r="N99" s="65" t="s">
        <v>167</v>
      </c>
      <c r="O99" s="65"/>
      <c r="P99" s="65" t="s">
        <v>151</v>
      </c>
      <c r="Q99" s="14" t="str">
        <f t="shared" si="0"/>
        <v>Opex_Ofgem Licence</v>
      </c>
    </row>
    <row r="100" spans="5:17" x14ac:dyDescent="0.3">
      <c r="M100" s="65" t="s">
        <v>130</v>
      </c>
      <c r="N100" s="65" t="s">
        <v>167</v>
      </c>
      <c r="O100" s="65"/>
      <c r="P100" s="65" t="s">
        <v>152</v>
      </c>
      <c r="Q100" s="14" t="str">
        <f t="shared" si="0"/>
        <v>Opex_Network Rates</v>
      </c>
    </row>
    <row r="101" spans="5:17" x14ac:dyDescent="0.3">
      <c r="M101" s="65" t="s">
        <v>130</v>
      </c>
      <c r="N101" s="65" t="s">
        <v>167</v>
      </c>
      <c r="O101" s="65"/>
      <c r="P101" s="65" t="s">
        <v>153</v>
      </c>
      <c r="Q101" s="14" t="str">
        <f t="shared" si="0"/>
        <v>Opex_Established pension deficit recovery plan payment</v>
      </c>
    </row>
    <row r="102" spans="5:17" x14ac:dyDescent="0.3">
      <c r="M102" s="65" t="s">
        <v>130</v>
      </c>
      <c r="N102" s="65" t="s">
        <v>167</v>
      </c>
      <c r="O102" s="65"/>
      <c r="P102" s="65" t="s">
        <v>154</v>
      </c>
      <c r="Q102" s="14" t="str">
        <f t="shared" si="0"/>
        <v>Opex_PPF levy costs</v>
      </c>
    </row>
    <row r="103" spans="5:17" x14ac:dyDescent="0.3">
      <c r="M103" s="65" t="s">
        <v>130</v>
      </c>
      <c r="N103" s="65" t="s">
        <v>167</v>
      </c>
      <c r="O103" s="65"/>
      <c r="P103" s="65" t="s">
        <v>155</v>
      </c>
      <c r="Q103" s="14" t="str">
        <f t="shared" si="0"/>
        <v>Opex_Pension scheme administration costs</v>
      </c>
    </row>
    <row r="104" spans="5:17" x14ac:dyDescent="0.3">
      <c r="M104" s="65" t="s">
        <v>130</v>
      </c>
      <c r="N104" s="65" t="s">
        <v>167</v>
      </c>
      <c r="O104" s="65"/>
      <c r="P104" s="65" t="s">
        <v>156</v>
      </c>
      <c r="Q104" s="14" t="str">
        <f t="shared" si="0"/>
        <v>Opex_NTS Pension Recharge</v>
      </c>
    </row>
    <row r="105" spans="5:17" x14ac:dyDescent="0.3">
      <c r="M105" s="65" t="s">
        <v>130</v>
      </c>
      <c r="N105" s="65" t="s">
        <v>167</v>
      </c>
      <c r="O105" s="65"/>
      <c r="P105" s="65" t="s">
        <v>157</v>
      </c>
      <c r="Q105" s="14" t="str">
        <f t="shared" si="0"/>
        <v>Opex_Bad debt</v>
      </c>
    </row>
    <row r="106" spans="5:17" x14ac:dyDescent="0.3">
      <c r="M106" s="65" t="s">
        <v>130</v>
      </c>
      <c r="N106" s="65" t="s">
        <v>167</v>
      </c>
      <c r="O106" s="65"/>
      <c r="P106" s="65" t="s">
        <v>158</v>
      </c>
      <c r="Q106" s="14" t="str">
        <f t="shared" si="0"/>
        <v>Opex_NTS exit costs</v>
      </c>
    </row>
    <row r="107" spans="5:17" x14ac:dyDescent="0.3">
      <c r="M107" s="65" t="s">
        <v>130</v>
      </c>
      <c r="N107" s="65" t="s">
        <v>167</v>
      </c>
      <c r="O107" s="65"/>
      <c r="P107" s="65" t="s">
        <v>176</v>
      </c>
      <c r="Q107" s="14" t="str">
        <f t="shared" si="0"/>
        <v>Opex_Innovation</v>
      </c>
    </row>
    <row r="108" spans="5:17" x14ac:dyDescent="0.3">
      <c r="M108" s="65" t="s">
        <v>130</v>
      </c>
      <c r="N108" s="65" t="s">
        <v>167</v>
      </c>
      <c r="O108" s="65"/>
      <c r="P108" s="65" t="s">
        <v>147</v>
      </c>
      <c r="Q108" s="14" t="str">
        <f t="shared" si="0"/>
        <v>Opex_Other</v>
      </c>
    </row>
    <row r="109" spans="5:17" x14ac:dyDescent="0.3">
      <c r="M109" s="66" t="s">
        <v>160</v>
      </c>
      <c r="N109" s="65"/>
      <c r="O109" s="65"/>
      <c r="P109" s="66" t="s">
        <v>160</v>
      </c>
      <c r="Q109" s="14" t="str">
        <f t="shared" si="0"/>
        <v>Capex_Capex</v>
      </c>
    </row>
    <row r="110" spans="5:17" x14ac:dyDescent="0.3">
      <c r="M110" s="65" t="s">
        <v>160</v>
      </c>
      <c r="N110" s="65"/>
      <c r="O110" s="65"/>
      <c r="P110" s="65" t="s">
        <v>325</v>
      </c>
      <c r="Q110" s="14" t="str">
        <f t="shared" si="0"/>
        <v>Capex_LTS Pipelines, Storage &amp; Entry</v>
      </c>
    </row>
    <row r="111" spans="5:17" x14ac:dyDescent="0.3">
      <c r="M111" s="65" t="s">
        <v>160</v>
      </c>
      <c r="N111" s="65"/>
      <c r="O111" s="65"/>
      <c r="P111" s="65" t="s">
        <v>161</v>
      </c>
      <c r="Q111" s="14" t="str">
        <f t="shared" si="0"/>
        <v>Capex_Connections</v>
      </c>
    </row>
    <row r="112" spans="5:17" x14ac:dyDescent="0.3">
      <c r="M112" s="65" t="s">
        <v>160</v>
      </c>
      <c r="N112" s="65"/>
      <c r="O112" s="65"/>
      <c r="P112" s="65" t="s">
        <v>171</v>
      </c>
      <c r="Q112" s="14" t="str">
        <f t="shared" si="0"/>
        <v>Capex_Reinforcement</v>
      </c>
    </row>
    <row r="113" spans="13:17" x14ac:dyDescent="0.3">
      <c r="M113" s="65" t="s">
        <v>160</v>
      </c>
      <c r="N113" s="65"/>
      <c r="O113" s="65"/>
      <c r="P113" s="65" t="s">
        <v>172</v>
      </c>
      <c r="Q113" s="14" t="str">
        <f t="shared" si="0"/>
        <v>Capex_Diversions</v>
      </c>
    </row>
    <row r="114" spans="13:17" x14ac:dyDescent="0.3">
      <c r="M114" s="65" t="s">
        <v>160</v>
      </c>
      <c r="N114" s="65"/>
      <c r="O114" s="65"/>
      <c r="P114" s="65" t="s">
        <v>173</v>
      </c>
      <c r="Q114" s="14" t="str">
        <f t="shared" si="0"/>
        <v>Capex_Governors</v>
      </c>
    </row>
    <row r="115" spans="13:17" x14ac:dyDescent="0.3">
      <c r="M115" s="65" t="s">
        <v>160</v>
      </c>
      <c r="N115" s="65"/>
      <c r="O115" s="65"/>
      <c r="P115" s="65" t="s">
        <v>174</v>
      </c>
      <c r="Q115" s="14" t="str">
        <f t="shared" si="0"/>
        <v>Capex_Transport &amp; Plant</v>
      </c>
    </row>
    <row r="116" spans="13:17" x14ac:dyDescent="0.3">
      <c r="M116" s="65" t="s">
        <v>160</v>
      </c>
      <c r="N116" s="65"/>
      <c r="O116" s="65"/>
      <c r="P116" s="65" t="s">
        <v>162</v>
      </c>
      <c r="Q116" s="14" t="str">
        <f t="shared" si="0"/>
        <v>Capex_Other Capex</v>
      </c>
    </row>
    <row r="117" spans="13:17" x14ac:dyDescent="0.3">
      <c r="M117" s="66" t="s">
        <v>163</v>
      </c>
      <c r="N117" s="65"/>
      <c r="O117" s="65"/>
      <c r="P117" s="66" t="s">
        <v>163</v>
      </c>
      <c r="Q117" s="14" t="str">
        <f t="shared" si="0"/>
        <v>Repex_Repex</v>
      </c>
    </row>
    <row r="118" spans="13:17" x14ac:dyDescent="0.3">
      <c r="M118" s="65" t="s">
        <v>163</v>
      </c>
      <c r="N118" s="65"/>
      <c r="O118" s="65"/>
      <c r="P118" s="65" t="s">
        <v>340</v>
      </c>
      <c r="Q118" s="14" t="str">
        <f t="shared" si="0"/>
        <v>Repex_Tier 1</v>
      </c>
    </row>
    <row r="119" spans="13:17" x14ac:dyDescent="0.3">
      <c r="M119" s="65" t="s">
        <v>163</v>
      </c>
      <c r="N119" s="65"/>
      <c r="O119" s="65"/>
      <c r="P119" s="65" t="s">
        <v>341</v>
      </c>
      <c r="Q119" s="14" t="str">
        <f t="shared" si="0"/>
        <v>Repex_Tier 2A</v>
      </c>
    </row>
    <row r="120" spans="13:17" x14ac:dyDescent="0.3">
      <c r="M120" s="65" t="s">
        <v>163</v>
      </c>
      <c r="N120" s="65"/>
      <c r="O120" s="65"/>
      <c r="P120" s="65" t="s">
        <v>342</v>
      </c>
      <c r="Q120" s="14" t="str">
        <f t="shared" si="0"/>
        <v>Repex_Tier 2B &amp; 3</v>
      </c>
    </row>
    <row r="121" spans="13:17" x14ac:dyDescent="0.3">
      <c r="M121" s="65" t="s">
        <v>163</v>
      </c>
      <c r="N121" s="65"/>
      <c r="O121" s="65"/>
      <c r="P121" s="65" t="s">
        <v>164</v>
      </c>
      <c r="Q121" s="14" t="str">
        <f t="shared" si="0"/>
        <v>Repex_Services</v>
      </c>
    </row>
    <row r="122" spans="13:17" x14ac:dyDescent="0.3">
      <c r="M122" s="65" t="s">
        <v>163</v>
      </c>
      <c r="N122" s="65"/>
      <c r="O122" s="65"/>
      <c r="P122" s="65" t="s">
        <v>175</v>
      </c>
      <c r="Q122" s="14" t="str">
        <f t="shared" si="0"/>
        <v>Repex_Capitalised Replacement</v>
      </c>
    </row>
    <row r="123" spans="13:17" x14ac:dyDescent="0.3">
      <c r="M123" s="65" t="s">
        <v>163</v>
      </c>
      <c r="N123" s="65"/>
      <c r="O123" s="65"/>
      <c r="P123" s="65" t="s">
        <v>172</v>
      </c>
      <c r="Q123" s="14" t="str">
        <f t="shared" si="0"/>
        <v>Repex_Diversions</v>
      </c>
    </row>
    <row r="124" spans="13:17" x14ac:dyDescent="0.3">
      <c r="M124" s="65" t="s">
        <v>163</v>
      </c>
      <c r="N124" s="65"/>
      <c r="O124" s="65"/>
      <c r="P124" s="65" t="s">
        <v>165</v>
      </c>
      <c r="Q124" s="14" t="str">
        <f t="shared" si="0"/>
        <v>Repex_MOBs</v>
      </c>
    </row>
    <row r="125" spans="13:17" x14ac:dyDescent="0.3">
      <c r="M125" s="65" t="s">
        <v>163</v>
      </c>
      <c r="N125" s="65"/>
      <c r="O125" s="65"/>
      <c r="P125" s="65" t="s">
        <v>343</v>
      </c>
      <c r="Q125" s="14" t="str">
        <f t="shared" si="0"/>
        <v>Repex_Other mains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7"/>
  </sheetPr>
  <dimension ref="A1:BI116"/>
  <sheetViews>
    <sheetView zoomScale="70" zoomScaleNormal="70" workbookViewId="0">
      <selection activeCell="F22" sqref="F22"/>
    </sheetView>
  </sheetViews>
  <sheetFormatPr defaultColWidth="0" defaultRowHeight="12.4" x14ac:dyDescent="0.3"/>
  <cols>
    <col min="1" max="4" width="1.76171875" style="65" customWidth="1"/>
    <col min="5" max="5" width="9.46875" style="65" customWidth="1"/>
    <col min="6" max="6" width="30.64453125" style="65" customWidth="1"/>
    <col min="7" max="7" width="22.87890625" style="65" customWidth="1"/>
    <col min="8" max="8" width="21.234375" style="65" customWidth="1"/>
    <col min="9" max="9" width="16.1171875" style="65" customWidth="1"/>
    <col min="10" max="10" width="14.87890625" style="65" customWidth="1"/>
    <col min="11" max="11" width="14.1171875" style="65" customWidth="1"/>
    <col min="12" max="12" width="15.3515625" style="65" customWidth="1"/>
    <col min="13" max="13" width="20.64453125" style="65" bestFit="1" customWidth="1"/>
    <col min="14" max="14" width="1.76171875" style="65" customWidth="1"/>
    <col min="15" max="16" width="5.76171875" style="65" customWidth="1"/>
    <col min="17" max="17" width="1.76171875" style="65" customWidth="1"/>
    <col min="18" max="18" width="9.234375" style="65" customWidth="1"/>
    <col min="19" max="19" width="1.76171875" style="65" customWidth="1"/>
    <col min="20" max="37" width="9.234375" style="65" customWidth="1"/>
    <col min="38" max="38" width="1.64453125" style="65" customWidth="1"/>
    <col min="39" max="44" width="9.234375" style="65" customWidth="1"/>
    <col min="45" max="45" width="1.76171875" style="65" customWidth="1"/>
    <col min="46" max="46" width="9.234375" style="65" customWidth="1"/>
    <col min="47" max="47" width="9.234375" style="77" customWidth="1"/>
    <col min="48" max="48" width="60.87890625" style="65" bestFit="1" customWidth="1"/>
    <col min="49" max="60" width="1.76171875" style="65" customWidth="1"/>
    <col min="61" max="61" width="0" style="65" hidden="1" customWidth="1"/>
    <col min="62" max="16384" width="9.17578125" style="65" hidden="1"/>
  </cols>
  <sheetData>
    <row r="1" spans="1:61" ht="23.2" customHeight="1" x14ac:dyDescent="0.6">
      <c r="A1" s="67" t="s">
        <v>121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150"/>
    </row>
    <row r="2" spans="1:61" ht="15" customHeight="1" x14ac:dyDescent="0.35">
      <c r="A2" s="152" t="s">
        <v>1259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76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0"/>
    </row>
    <row r="3" spans="1:61" ht="15" customHeight="1" x14ac:dyDescent="0.35">
      <c r="A3" s="152" t="s">
        <v>228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52"/>
      <c r="AS3" s="152"/>
      <c r="AT3" s="152"/>
      <c r="AU3" s="76"/>
      <c r="AV3" s="152"/>
      <c r="AW3" s="152"/>
      <c r="AX3" s="152"/>
      <c r="AY3" s="152"/>
      <c r="AZ3" s="152"/>
      <c r="BA3" s="152"/>
      <c r="BB3" s="152"/>
      <c r="BC3" s="152"/>
      <c r="BD3" s="152"/>
      <c r="BE3" s="152"/>
      <c r="BF3" s="152"/>
      <c r="BG3" s="152"/>
      <c r="BH3" s="152"/>
      <c r="BI3" s="150"/>
    </row>
    <row r="4" spans="1:61" ht="15" customHeight="1" x14ac:dyDescent="0.35">
      <c r="A4" s="152"/>
      <c r="B4" s="152"/>
      <c r="C4" s="152"/>
      <c r="D4" s="152"/>
      <c r="E4" s="152"/>
      <c r="F4" s="152"/>
      <c r="G4" s="152" t="s">
        <v>229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>
        <v>0</v>
      </c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152"/>
      <c r="AO4" s="152"/>
      <c r="AP4" s="152"/>
      <c r="AQ4" s="152"/>
      <c r="AR4" s="152"/>
      <c r="AS4" s="152"/>
      <c r="AT4" s="152"/>
      <c r="AU4" s="76"/>
      <c r="AV4" s="152"/>
      <c r="AW4" s="152"/>
      <c r="AX4" s="152"/>
      <c r="AY4" s="152"/>
      <c r="AZ4" s="152"/>
      <c r="BA4" s="152"/>
      <c r="BB4" s="152"/>
      <c r="BC4" s="152"/>
      <c r="BD4" s="152"/>
      <c r="BE4" s="152"/>
      <c r="BF4" s="152"/>
      <c r="BG4" s="152"/>
      <c r="BH4" s="152"/>
      <c r="BI4" s="150"/>
    </row>
    <row r="5" spans="1:61" s="10" customFormat="1" ht="13.5" customHeight="1" x14ac:dyDescent="0.3">
      <c r="A5" s="10" t="s">
        <v>230</v>
      </c>
      <c r="G5" s="10" t="s">
        <v>231</v>
      </c>
      <c r="H5" s="159"/>
      <c r="Q5" s="128" t="s">
        <v>232</v>
      </c>
      <c r="R5" s="70"/>
      <c r="AU5" s="35"/>
    </row>
    <row r="6" spans="1:61" ht="13.5" customHeight="1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S6" s="150"/>
      <c r="AT6" s="129" t="s">
        <v>116</v>
      </c>
      <c r="AU6" s="129"/>
      <c r="AV6" s="129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</row>
    <row r="7" spans="1:61" x14ac:dyDescent="0.3">
      <c r="A7" s="151"/>
      <c r="B7" s="151"/>
      <c r="C7" s="151"/>
      <c r="D7" s="151"/>
      <c r="E7" s="151" t="s">
        <v>1097</v>
      </c>
      <c r="F7" s="151" t="s">
        <v>238</v>
      </c>
      <c r="G7" s="151" t="s">
        <v>239</v>
      </c>
      <c r="H7" s="151"/>
      <c r="I7" s="151"/>
      <c r="J7" s="151"/>
      <c r="K7" s="151"/>
      <c r="L7" s="151" t="s">
        <v>107</v>
      </c>
      <c r="M7" s="151" t="s">
        <v>240</v>
      </c>
      <c r="N7" s="151"/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151"/>
      <c r="AT7" s="72" t="s">
        <v>7</v>
      </c>
      <c r="AU7" s="83" t="s">
        <v>6</v>
      </c>
      <c r="AV7" s="71" t="s">
        <v>114</v>
      </c>
      <c r="AW7" s="151"/>
      <c r="AX7" s="151"/>
      <c r="AY7" s="151"/>
      <c r="AZ7" s="151"/>
      <c r="BA7" s="151"/>
      <c r="BB7" s="151"/>
      <c r="BC7" s="151"/>
      <c r="BD7" s="151"/>
      <c r="BE7" s="151"/>
      <c r="BF7" s="151"/>
      <c r="BG7" s="151"/>
      <c r="BH7" s="151"/>
      <c r="BI7" s="150"/>
    </row>
    <row r="8" spans="1:61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N8" s="150"/>
      <c r="AO8" s="150"/>
      <c r="AP8" s="150"/>
      <c r="AQ8" s="150"/>
      <c r="AR8" s="150"/>
      <c r="AS8" s="150"/>
      <c r="AT8" s="150"/>
      <c r="AV8" s="150"/>
      <c r="AW8" s="150"/>
      <c r="AX8" s="150"/>
      <c r="AY8" s="150"/>
      <c r="AZ8" s="150"/>
      <c r="BA8" s="150"/>
      <c r="BB8" s="150"/>
      <c r="BC8" s="150"/>
      <c r="BD8" s="150"/>
      <c r="BE8" s="150"/>
      <c r="BF8" s="150"/>
      <c r="BG8" s="150"/>
      <c r="BH8" s="150"/>
      <c r="BI8" s="150"/>
    </row>
    <row r="9" spans="1:61" s="68" customFormat="1" ht="15" customHeight="1" x14ac:dyDescent="0.35">
      <c r="A9" s="150"/>
      <c r="B9" s="152" t="s">
        <v>1098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0"/>
      <c r="P9" s="150"/>
      <c r="Q9" s="150"/>
      <c r="R9" s="150"/>
      <c r="S9" s="152" t="s">
        <v>1099</v>
      </c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</row>
    <row r="10" spans="1:61" ht="13.5" customHeight="1" x14ac:dyDescent="0.3">
      <c r="A10" s="150"/>
      <c r="B10" s="150"/>
      <c r="C10" s="150"/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24" t="s">
        <v>1100</v>
      </c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  <c r="BI10" s="150"/>
    </row>
    <row r="11" spans="1:61" ht="27" customHeight="1" x14ac:dyDescent="0.3">
      <c r="A11" s="150"/>
      <c r="B11" s="150"/>
      <c r="C11" s="150"/>
      <c r="D11" s="150"/>
      <c r="E11" s="151" t="s">
        <v>327</v>
      </c>
      <c r="F11" s="151" t="s">
        <v>326</v>
      </c>
      <c r="G11" s="106" t="s">
        <v>317</v>
      </c>
      <c r="H11" s="106" t="s">
        <v>318</v>
      </c>
      <c r="I11" s="106" t="s">
        <v>319</v>
      </c>
      <c r="J11" s="106" t="s">
        <v>1101</v>
      </c>
      <c r="K11" s="106" t="s">
        <v>1102</v>
      </c>
      <c r="L11" s="106" t="s">
        <v>1103</v>
      </c>
      <c r="M11" s="106" t="s">
        <v>1104</v>
      </c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</row>
    <row r="12" spans="1:61" ht="13.5" customHeight="1" x14ac:dyDescent="0.3">
      <c r="A12" s="150"/>
      <c r="B12" s="150"/>
      <c r="C12" s="150"/>
      <c r="D12" s="150"/>
      <c r="E12" s="150" t="s">
        <v>130</v>
      </c>
      <c r="F12" s="150" t="s">
        <v>132</v>
      </c>
      <c r="G12" s="107" t="s">
        <v>320</v>
      </c>
      <c r="H12" s="107" t="s">
        <v>320</v>
      </c>
      <c r="I12" s="107" t="s">
        <v>221</v>
      </c>
      <c r="J12" s="107" t="s">
        <v>221</v>
      </c>
      <c r="K12" s="107" t="s">
        <v>78</v>
      </c>
      <c r="L12" s="107" t="s">
        <v>78</v>
      </c>
      <c r="M12" s="107" t="s">
        <v>78</v>
      </c>
      <c r="N12" s="150"/>
      <c r="O12" s="150"/>
      <c r="P12" s="150"/>
      <c r="Q12" s="150"/>
      <c r="R12" s="150"/>
      <c r="S12" s="10" t="s">
        <v>1105</v>
      </c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50"/>
    </row>
    <row r="13" spans="1:61" ht="13.5" customHeight="1" x14ac:dyDescent="0.3">
      <c r="A13" s="150"/>
      <c r="B13" s="150"/>
      <c r="C13" s="150"/>
      <c r="D13" s="150"/>
      <c r="E13" s="150" t="s">
        <v>130</v>
      </c>
      <c r="F13" s="150" t="s">
        <v>139</v>
      </c>
      <c r="G13" s="107" t="s">
        <v>320</v>
      </c>
      <c r="H13" s="107" t="s">
        <v>320</v>
      </c>
      <c r="I13" s="107" t="s">
        <v>221</v>
      </c>
      <c r="J13" s="107" t="s">
        <v>221</v>
      </c>
      <c r="K13" s="107" t="s">
        <v>221</v>
      </c>
      <c r="L13" s="107" t="s">
        <v>221</v>
      </c>
      <c r="M13" s="107" t="s">
        <v>221</v>
      </c>
      <c r="N13" s="150"/>
      <c r="O13" s="150"/>
      <c r="P13" s="150"/>
      <c r="Q13" s="150"/>
      <c r="R13" s="150"/>
      <c r="S13" s="153" t="s">
        <v>1106</v>
      </c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0"/>
      <c r="AM13" s="150"/>
      <c r="AN13" s="150"/>
      <c r="AO13" s="150"/>
      <c r="AP13" s="150"/>
      <c r="AQ13" s="150"/>
      <c r="AR13" s="150"/>
      <c r="AS13" s="150"/>
      <c r="AT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  <c r="BI13" s="150"/>
    </row>
    <row r="14" spans="1:61" ht="13.5" customHeight="1" x14ac:dyDescent="0.3">
      <c r="A14" s="150"/>
      <c r="B14" s="150"/>
      <c r="C14" s="150"/>
      <c r="D14" s="150"/>
      <c r="E14" s="150" t="s">
        <v>130</v>
      </c>
      <c r="F14" s="150" t="s">
        <v>321</v>
      </c>
      <c r="G14" s="107" t="s">
        <v>320</v>
      </c>
      <c r="H14" s="107" t="s">
        <v>320</v>
      </c>
      <c r="I14" s="107" t="s">
        <v>221</v>
      </c>
      <c r="J14" s="107" t="s">
        <v>221</v>
      </c>
      <c r="K14" s="107" t="s">
        <v>221</v>
      </c>
      <c r="L14" s="107" t="s">
        <v>221</v>
      </c>
      <c r="M14" s="107" t="s">
        <v>78</v>
      </c>
      <c r="N14" s="150"/>
      <c r="O14" s="150"/>
      <c r="P14" s="150"/>
      <c r="Q14" s="150"/>
      <c r="R14" s="150"/>
      <c r="S14" s="132" t="s">
        <v>1107</v>
      </c>
      <c r="T14" s="133"/>
      <c r="U14" s="133"/>
      <c r="V14" s="133"/>
      <c r="W14" s="133"/>
      <c r="X14" s="133"/>
      <c r="Y14" s="133"/>
      <c r="Z14" s="133"/>
      <c r="AA14" s="133"/>
      <c r="AB14" s="133"/>
      <c r="AC14" s="133"/>
      <c r="AD14" s="134">
        <v>2.9468021612745643E-2</v>
      </c>
      <c r="AE14" s="134">
        <v>2.7703497210823214E-2</v>
      </c>
      <c r="AF14" s="134">
        <v>3.0218384584692615E-2</v>
      </c>
      <c r="AG14" s="134">
        <v>3.0691602889266978E-2</v>
      </c>
      <c r="AH14" s="134">
        <v>3.0657983137263534E-2</v>
      </c>
      <c r="AI14" s="133"/>
      <c r="AJ14" s="133"/>
      <c r="AK14" s="133"/>
      <c r="AL14" s="150"/>
      <c r="AM14" s="150"/>
      <c r="AN14" s="150"/>
      <c r="AO14" s="150"/>
      <c r="AP14" s="150"/>
      <c r="AQ14" s="150"/>
      <c r="AR14" s="150"/>
      <c r="AS14" s="150"/>
      <c r="AT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  <c r="BI14" s="150"/>
    </row>
    <row r="15" spans="1:61" ht="13.5" customHeight="1" x14ac:dyDescent="0.3">
      <c r="A15" s="150"/>
      <c r="B15" s="150"/>
      <c r="C15" s="150"/>
      <c r="D15" s="150"/>
      <c r="E15" s="150" t="s">
        <v>130</v>
      </c>
      <c r="F15" s="150" t="s">
        <v>138</v>
      </c>
      <c r="G15" s="107" t="s">
        <v>320</v>
      </c>
      <c r="H15" s="107" t="s">
        <v>320</v>
      </c>
      <c r="I15" s="107" t="s">
        <v>221</v>
      </c>
      <c r="J15" s="107" t="s">
        <v>221</v>
      </c>
      <c r="K15" s="107" t="s">
        <v>78</v>
      </c>
      <c r="L15" s="107" t="s">
        <v>221</v>
      </c>
      <c r="M15" s="107" t="s">
        <v>78</v>
      </c>
      <c r="N15" s="150"/>
      <c r="O15" s="150"/>
      <c r="P15" s="150"/>
      <c r="Q15" s="150"/>
      <c r="R15" s="150"/>
      <c r="S15" s="132" t="s">
        <v>1108</v>
      </c>
      <c r="T15" s="133"/>
      <c r="U15" s="133"/>
      <c r="V15" s="133"/>
      <c r="W15" s="133"/>
      <c r="X15" s="133"/>
      <c r="Y15" s="133"/>
      <c r="Z15" s="133"/>
      <c r="AA15" s="133"/>
      <c r="AB15" s="133"/>
      <c r="AC15" s="133"/>
      <c r="AD15" s="134">
        <v>2.0535388867007232E-2</v>
      </c>
      <c r="AE15" s="134">
        <v>1.8635304846784218E-2</v>
      </c>
      <c r="AF15" s="134">
        <v>1.9848033792205788E-2</v>
      </c>
      <c r="AG15" s="134">
        <v>1.9995893433744083E-2</v>
      </c>
      <c r="AH15" s="134">
        <v>1.9999998035663102E-2</v>
      </c>
      <c r="AI15" s="133"/>
      <c r="AJ15" s="133"/>
      <c r="AK15" s="133"/>
      <c r="AL15" s="150"/>
      <c r="AM15" s="150"/>
      <c r="AN15" s="150"/>
      <c r="AO15" s="150"/>
      <c r="AP15" s="150"/>
      <c r="AQ15" s="150"/>
      <c r="AR15" s="150"/>
      <c r="AS15" s="150"/>
      <c r="AT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  <c r="BI15" s="150"/>
    </row>
    <row r="16" spans="1:61" ht="13.5" customHeight="1" x14ac:dyDescent="0.3">
      <c r="A16" s="150"/>
      <c r="B16" s="150"/>
      <c r="C16" s="150"/>
      <c r="D16" s="150"/>
      <c r="E16" s="150" t="s">
        <v>130</v>
      </c>
      <c r="F16" s="150" t="s">
        <v>322</v>
      </c>
      <c r="G16" s="107" t="s">
        <v>323</v>
      </c>
      <c r="H16" s="107" t="s">
        <v>323</v>
      </c>
      <c r="I16" s="107" t="s">
        <v>78</v>
      </c>
      <c r="J16" s="107" t="s">
        <v>78</v>
      </c>
      <c r="K16" s="107" t="s">
        <v>78</v>
      </c>
      <c r="L16" s="107" t="s">
        <v>78</v>
      </c>
      <c r="M16" s="107" t="s">
        <v>78</v>
      </c>
      <c r="N16" s="150"/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150"/>
      <c r="Z16" s="150"/>
      <c r="AA16" s="150"/>
      <c r="AB16" s="150"/>
      <c r="AC16" s="150"/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  <c r="BI16" s="150"/>
    </row>
    <row r="17" spans="1:61" ht="13.5" customHeight="1" x14ac:dyDescent="0.3">
      <c r="A17" s="150"/>
      <c r="B17" s="150"/>
      <c r="C17" s="150"/>
      <c r="D17" s="150"/>
      <c r="E17" s="150" t="s">
        <v>130</v>
      </c>
      <c r="F17" s="150" t="s">
        <v>324</v>
      </c>
      <c r="G17" s="107" t="s">
        <v>323</v>
      </c>
      <c r="H17" s="107" t="s">
        <v>320</v>
      </c>
      <c r="I17" s="107" t="s">
        <v>221</v>
      </c>
      <c r="J17" s="107" t="s">
        <v>221</v>
      </c>
      <c r="K17" s="107" t="s">
        <v>78</v>
      </c>
      <c r="L17" s="107" t="s">
        <v>221</v>
      </c>
      <c r="M17" s="107" t="s">
        <v>78</v>
      </c>
      <c r="N17" s="150"/>
      <c r="O17" s="150"/>
      <c r="P17" s="150"/>
      <c r="Q17" s="150"/>
      <c r="R17" s="150"/>
      <c r="S17" s="153" t="s">
        <v>1109</v>
      </c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0"/>
      <c r="AM17" s="150"/>
      <c r="AN17" s="150"/>
      <c r="AO17" s="150"/>
      <c r="AP17" s="150"/>
      <c r="AQ17" s="150"/>
      <c r="AR17" s="150"/>
      <c r="AS17" s="150"/>
      <c r="AT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  <c r="BI17" s="150"/>
    </row>
    <row r="18" spans="1:61" ht="13.5" customHeight="1" x14ac:dyDescent="0.3">
      <c r="A18" s="150"/>
      <c r="B18" s="150"/>
      <c r="C18" s="150"/>
      <c r="D18" s="150"/>
      <c r="E18" s="150" t="s">
        <v>130</v>
      </c>
      <c r="F18" s="150" t="s">
        <v>1118</v>
      </c>
      <c r="G18" s="107" t="s">
        <v>320</v>
      </c>
      <c r="H18" s="107" t="s">
        <v>320</v>
      </c>
      <c r="I18" s="107" t="s">
        <v>221</v>
      </c>
      <c r="J18" s="107" t="s">
        <v>78</v>
      </c>
      <c r="K18" s="107" t="s">
        <v>78</v>
      </c>
      <c r="L18" s="107" t="s">
        <v>78</v>
      </c>
      <c r="M18" s="107" t="s">
        <v>78</v>
      </c>
      <c r="N18" s="150"/>
      <c r="O18" s="150"/>
      <c r="P18" s="150"/>
      <c r="Q18" s="150"/>
      <c r="R18" s="150"/>
      <c r="S18" s="132" t="s">
        <v>1110</v>
      </c>
      <c r="T18" s="134">
        <v>2.9682868493808634E-2</v>
      </c>
      <c r="U18" s="134">
        <v>4.5785682592640597E-3</v>
      </c>
      <c r="V18" s="134">
        <v>4.9629066950553469E-2</v>
      </c>
      <c r="W18" s="134">
        <v>4.7981896456562589E-2</v>
      </c>
      <c r="X18" s="134">
        <v>3.0897646726217864E-2</v>
      </c>
      <c r="Y18" s="134">
        <v>2.8846428936344148E-2</v>
      </c>
      <c r="Z18" s="134">
        <v>1.9598807731472156E-2</v>
      </c>
      <c r="AA18" s="134">
        <v>1.0779220779220777E-2</v>
      </c>
      <c r="AB18" s="134">
        <v>2.1426185275600806E-2</v>
      </c>
      <c r="AC18" s="134">
        <v>3.7419997584832831E-2</v>
      </c>
      <c r="AD18" s="134">
        <v>3.0555676808241117E-2</v>
      </c>
      <c r="AE18" s="134">
        <v>2.9026890512265036E-2</v>
      </c>
      <c r="AF18" s="134">
        <v>2.8332219054290564E-2</v>
      </c>
      <c r="AG18" s="134">
        <v>1.9884998702590362E-2</v>
      </c>
      <c r="AH18" s="134">
        <v>1.9996919584223838E-2</v>
      </c>
      <c r="AI18" s="134">
        <v>1.9996919584223838E-2</v>
      </c>
      <c r="AJ18" s="134">
        <v>1.9996919584223838E-2</v>
      </c>
      <c r="AK18" s="134">
        <v>1.9996919584223838E-2</v>
      </c>
      <c r="AL18" s="150"/>
      <c r="AM18" s="150"/>
      <c r="AN18" s="150"/>
      <c r="AO18" s="150"/>
      <c r="AP18" s="150"/>
      <c r="AQ18" s="150"/>
      <c r="AR18" s="150"/>
      <c r="AS18" s="150"/>
      <c r="AT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  <c r="BI18" s="150"/>
    </row>
    <row r="19" spans="1:61" ht="13.5" customHeight="1" x14ac:dyDescent="0.3">
      <c r="A19" s="150"/>
      <c r="B19" s="150"/>
      <c r="C19" s="150"/>
      <c r="D19" s="150"/>
      <c r="E19" s="150" t="s">
        <v>130</v>
      </c>
      <c r="F19" s="150" t="s">
        <v>146</v>
      </c>
      <c r="G19" s="107" t="s">
        <v>320</v>
      </c>
      <c r="H19" s="107" t="s">
        <v>320</v>
      </c>
      <c r="I19" s="107" t="s">
        <v>221</v>
      </c>
      <c r="J19" s="107" t="s">
        <v>78</v>
      </c>
      <c r="K19" s="107" t="s">
        <v>78</v>
      </c>
      <c r="L19" s="107" t="s">
        <v>78</v>
      </c>
      <c r="M19" s="107" t="s">
        <v>78</v>
      </c>
      <c r="N19" s="150"/>
      <c r="O19" s="150"/>
      <c r="P19" s="150"/>
      <c r="Q19" s="150"/>
      <c r="R19" s="150"/>
      <c r="S19" s="132" t="s">
        <v>1111</v>
      </c>
      <c r="T19" s="12">
        <v>214.78330000000003</v>
      </c>
      <c r="U19" s="12">
        <v>215.76670000000001</v>
      </c>
      <c r="V19" s="12">
        <v>226.47499999999999</v>
      </c>
      <c r="W19" s="12">
        <v>237.3417</v>
      </c>
      <c r="X19" s="12">
        <v>244.67499999999998</v>
      </c>
      <c r="Y19" s="12">
        <v>251.73299999999998</v>
      </c>
      <c r="Z19" s="12">
        <v>256.66666666666663</v>
      </c>
      <c r="AA19" s="12">
        <v>259.43333333333328</v>
      </c>
      <c r="AB19" s="12">
        <v>264.99199999999996</v>
      </c>
      <c r="AC19" s="12">
        <v>274.90799999999996</v>
      </c>
      <c r="AD19" s="12">
        <v>283.30799999999988</v>
      </c>
      <c r="AE19" s="12">
        <v>291.53155029724866</v>
      </c>
      <c r="AF19" s="12">
        <v>299.79128604150719</v>
      </c>
      <c r="AG19" s="12">
        <v>305.75263537549046</v>
      </c>
      <c r="AH19" s="12">
        <v>311.86674623775866</v>
      </c>
      <c r="AI19" s="12">
        <v>318.10312048326864</v>
      </c>
      <c r="AJ19" s="12">
        <v>324.46420300306323</v>
      </c>
      <c r="AK19" s="12">
        <v>330.95248757847475</v>
      </c>
      <c r="AL19" s="150"/>
      <c r="AM19" s="150"/>
      <c r="AN19" s="150"/>
      <c r="AO19" s="150"/>
      <c r="AP19" s="150"/>
      <c r="AQ19" s="150"/>
      <c r="AR19" s="150"/>
      <c r="AS19" s="150"/>
      <c r="AT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  <c r="BI19" s="150"/>
    </row>
    <row r="20" spans="1:61" ht="13.5" customHeight="1" x14ac:dyDescent="0.3">
      <c r="A20" s="150"/>
      <c r="B20" s="150"/>
      <c r="C20" s="150"/>
      <c r="D20" s="150"/>
      <c r="E20" s="150" t="s">
        <v>130</v>
      </c>
      <c r="F20" s="150" t="s">
        <v>145</v>
      </c>
      <c r="G20" s="107" t="s">
        <v>320</v>
      </c>
      <c r="H20" s="107" t="s">
        <v>320</v>
      </c>
      <c r="I20" s="107" t="s">
        <v>221</v>
      </c>
      <c r="J20" s="107" t="s">
        <v>78</v>
      </c>
      <c r="K20" s="107" t="s">
        <v>78</v>
      </c>
      <c r="L20" s="107" t="s">
        <v>78</v>
      </c>
      <c r="M20" s="107" t="s">
        <v>78</v>
      </c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50"/>
      <c r="AA20" s="150"/>
      <c r="AB20" s="150"/>
      <c r="AC20" s="150"/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  <c r="BI20" s="150"/>
    </row>
    <row r="21" spans="1:61" ht="13.5" customHeight="1" x14ac:dyDescent="0.3">
      <c r="A21" s="150"/>
      <c r="B21" s="150"/>
      <c r="C21" s="150"/>
      <c r="D21" s="150"/>
      <c r="E21" s="150" t="s">
        <v>130</v>
      </c>
      <c r="F21" s="150" t="s">
        <v>144</v>
      </c>
      <c r="G21" s="107" t="s">
        <v>320</v>
      </c>
      <c r="H21" s="107" t="s">
        <v>320</v>
      </c>
      <c r="I21" s="107" t="s">
        <v>221</v>
      </c>
      <c r="J21" s="107" t="s">
        <v>78</v>
      </c>
      <c r="K21" s="107" t="s">
        <v>78</v>
      </c>
      <c r="L21" s="107" t="s">
        <v>78</v>
      </c>
      <c r="M21" s="107" t="s">
        <v>78</v>
      </c>
      <c r="N21" s="150"/>
      <c r="O21" s="150"/>
      <c r="P21" s="150"/>
      <c r="Q21" s="150"/>
      <c r="R21" s="150"/>
      <c r="S21" s="132" t="s">
        <v>1112</v>
      </c>
      <c r="T21" s="135">
        <v>1.3190410986329004</v>
      </c>
      <c r="U21" s="135">
        <v>1.3130293043365815</v>
      </c>
      <c r="V21" s="135">
        <v>1.250946020532067</v>
      </c>
      <c r="W21" s="135">
        <v>1.193671402876106</v>
      </c>
      <c r="X21" s="135">
        <v>1.1578951670583424</v>
      </c>
      <c r="Y21" s="135">
        <v>1.125430515665407</v>
      </c>
      <c r="Z21" s="135">
        <v>1.1037974025974022</v>
      </c>
      <c r="AA21" s="135">
        <v>1.0920262109726324</v>
      </c>
      <c r="AB21" s="135">
        <v>1.069119067745441</v>
      </c>
      <c r="AC21" s="135">
        <v>1.0305556768082411</v>
      </c>
      <c r="AD21" s="135">
        <v>1</v>
      </c>
      <c r="AE21" s="135">
        <v>0.97179190283568295</v>
      </c>
      <c r="AF21" s="135">
        <v>0.94501746111718155</v>
      </c>
      <c r="AG21" s="135">
        <v>0.92659217688205164</v>
      </c>
      <c r="AH21" s="135">
        <v>0.90842644628745906</v>
      </c>
      <c r="AI21" s="135">
        <v>0.89061685270359081</v>
      </c>
      <c r="AJ21" s="135">
        <v>0.87315641410625877</v>
      </c>
      <c r="AK21" s="135">
        <v>0.85603828535303728</v>
      </c>
      <c r="AL21" s="150"/>
      <c r="AM21" s="150"/>
      <c r="AN21" s="150"/>
      <c r="AO21" s="150"/>
      <c r="AP21" s="150"/>
      <c r="AQ21" s="150"/>
      <c r="AR21" s="150"/>
      <c r="AS21" s="150"/>
      <c r="AT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  <c r="BI21" s="150"/>
    </row>
    <row r="22" spans="1:61" ht="13.5" customHeight="1" x14ac:dyDescent="0.3">
      <c r="A22" s="150"/>
      <c r="B22" s="150"/>
      <c r="C22" s="150"/>
      <c r="D22" s="150"/>
      <c r="E22" s="150" t="s">
        <v>130</v>
      </c>
      <c r="F22" s="150" t="s">
        <v>143</v>
      </c>
      <c r="G22" s="107" t="s">
        <v>320</v>
      </c>
      <c r="H22" s="107" t="s">
        <v>320</v>
      </c>
      <c r="I22" s="107" t="s">
        <v>221</v>
      </c>
      <c r="J22" s="107" t="s">
        <v>78</v>
      </c>
      <c r="K22" s="107" t="s">
        <v>78</v>
      </c>
      <c r="L22" s="107" t="s">
        <v>78</v>
      </c>
      <c r="M22" s="107" t="s">
        <v>78</v>
      </c>
      <c r="N22" s="150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150"/>
      <c r="Z22" s="150"/>
      <c r="AA22" s="150"/>
      <c r="AB22" s="150"/>
      <c r="AC22" s="150"/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  <c r="BI22" s="150"/>
    </row>
    <row r="23" spans="1:61" ht="13.5" customHeight="1" x14ac:dyDescent="0.3">
      <c r="A23" s="150"/>
      <c r="B23" s="150"/>
      <c r="C23" s="150"/>
      <c r="D23" s="150"/>
      <c r="E23" s="150" t="s">
        <v>130</v>
      </c>
      <c r="F23" s="150" t="s">
        <v>142</v>
      </c>
      <c r="G23" s="107" t="s">
        <v>320</v>
      </c>
      <c r="H23" s="107" t="s">
        <v>320</v>
      </c>
      <c r="I23" s="107" t="s">
        <v>221</v>
      </c>
      <c r="J23" s="107" t="s">
        <v>78</v>
      </c>
      <c r="K23" s="107" t="s">
        <v>78</v>
      </c>
      <c r="L23" s="107" t="s">
        <v>78</v>
      </c>
      <c r="M23" s="107" t="s">
        <v>78</v>
      </c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150"/>
      <c r="Z23" s="150"/>
      <c r="AA23" s="150"/>
      <c r="AB23" s="150"/>
      <c r="AC23" s="150"/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  <c r="BI23" s="150"/>
    </row>
    <row r="24" spans="1:61" ht="13.5" customHeight="1" x14ac:dyDescent="0.3">
      <c r="A24" s="150"/>
      <c r="B24" s="150"/>
      <c r="C24" s="150"/>
      <c r="D24" s="150"/>
      <c r="E24" s="150" t="s">
        <v>130</v>
      </c>
      <c r="F24" s="150" t="s">
        <v>141</v>
      </c>
      <c r="G24" s="107" t="s">
        <v>320</v>
      </c>
      <c r="H24" s="107" t="s">
        <v>320</v>
      </c>
      <c r="I24" s="107" t="s">
        <v>221</v>
      </c>
      <c r="J24" s="107" t="s">
        <v>78</v>
      </c>
      <c r="K24" s="107" t="s">
        <v>78</v>
      </c>
      <c r="L24" s="107" t="s">
        <v>78</v>
      </c>
      <c r="M24" s="107" t="s">
        <v>78</v>
      </c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150"/>
      <c r="Z24" s="150"/>
      <c r="AA24" s="150"/>
      <c r="AB24" s="150"/>
      <c r="AC24" s="150"/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  <c r="BI24" s="150"/>
    </row>
    <row r="25" spans="1:61" ht="13.5" customHeight="1" x14ac:dyDescent="0.3">
      <c r="A25" s="150"/>
      <c r="B25" s="150"/>
      <c r="C25" s="150"/>
      <c r="D25" s="150"/>
      <c r="E25" s="150" t="s">
        <v>130</v>
      </c>
      <c r="F25" s="150" t="s">
        <v>159</v>
      </c>
      <c r="G25" s="107" t="s">
        <v>320</v>
      </c>
      <c r="H25" s="107" t="s">
        <v>320</v>
      </c>
      <c r="I25" s="107" t="s">
        <v>221</v>
      </c>
      <c r="J25" s="107" t="s">
        <v>78</v>
      </c>
      <c r="K25" s="107" t="s">
        <v>78</v>
      </c>
      <c r="L25" s="107" t="s">
        <v>78</v>
      </c>
      <c r="M25" s="107" t="s">
        <v>78</v>
      </c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150"/>
      <c r="Z25" s="150"/>
      <c r="AA25" s="150"/>
      <c r="AB25" s="150"/>
      <c r="AC25" s="150"/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  <c r="BI25" s="150"/>
    </row>
    <row r="26" spans="1:61" ht="13.5" customHeight="1" x14ac:dyDescent="0.3">
      <c r="A26" s="150"/>
      <c r="B26" s="150"/>
      <c r="C26" s="150"/>
      <c r="D26" s="150"/>
      <c r="E26" s="150" t="s">
        <v>130</v>
      </c>
      <c r="F26" s="150" t="s">
        <v>148</v>
      </c>
      <c r="G26" s="107" t="s">
        <v>323</v>
      </c>
      <c r="H26" s="107" t="s">
        <v>320</v>
      </c>
      <c r="I26" s="107" t="s">
        <v>221</v>
      </c>
      <c r="J26" s="107" t="s">
        <v>221</v>
      </c>
      <c r="K26" s="107" t="s">
        <v>78</v>
      </c>
      <c r="L26" s="107" t="s">
        <v>78</v>
      </c>
      <c r="M26" s="107" t="s">
        <v>78</v>
      </c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150"/>
      <c r="Z26" s="150"/>
      <c r="AA26" s="150"/>
      <c r="AB26" s="150"/>
      <c r="AC26" s="150"/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  <c r="BI26" s="150"/>
    </row>
    <row r="27" spans="1:61" ht="13.5" customHeight="1" x14ac:dyDescent="0.3">
      <c r="A27" s="150"/>
      <c r="B27" s="150"/>
      <c r="C27" s="150"/>
      <c r="D27" s="150"/>
      <c r="E27" s="150" t="s">
        <v>160</v>
      </c>
      <c r="F27" s="150" t="s">
        <v>325</v>
      </c>
      <c r="G27" s="107" t="s">
        <v>323</v>
      </c>
      <c r="H27" s="107" t="s">
        <v>320</v>
      </c>
      <c r="I27" s="107" t="s">
        <v>221</v>
      </c>
      <c r="J27" s="107" t="s">
        <v>221</v>
      </c>
      <c r="K27" s="107" t="s">
        <v>78</v>
      </c>
      <c r="L27" s="107" t="s">
        <v>78</v>
      </c>
      <c r="M27" s="107" t="s">
        <v>78</v>
      </c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  <c r="BI27" s="150"/>
    </row>
    <row r="28" spans="1:61" ht="13.5" customHeight="1" x14ac:dyDescent="0.3">
      <c r="A28" s="150"/>
      <c r="B28" s="150"/>
      <c r="C28" s="150"/>
      <c r="D28" s="150"/>
      <c r="E28" s="150" t="s">
        <v>160</v>
      </c>
      <c r="F28" s="150" t="s">
        <v>161</v>
      </c>
      <c r="G28" s="107" t="s">
        <v>320</v>
      </c>
      <c r="H28" s="107" t="s">
        <v>320</v>
      </c>
      <c r="I28" s="107" t="s">
        <v>221</v>
      </c>
      <c r="J28" s="107" t="s">
        <v>221</v>
      </c>
      <c r="K28" s="107" t="s">
        <v>78</v>
      </c>
      <c r="L28" s="107" t="s">
        <v>78</v>
      </c>
      <c r="M28" s="107" t="s">
        <v>221</v>
      </c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150"/>
      <c r="Z28" s="150"/>
      <c r="AA28" s="150"/>
      <c r="AB28" s="150"/>
      <c r="AC28" s="150"/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  <c r="BI28" s="150"/>
    </row>
    <row r="29" spans="1:61" ht="13.5" customHeight="1" x14ac:dyDescent="0.3">
      <c r="A29" s="150"/>
      <c r="B29" s="150"/>
      <c r="C29" s="150"/>
      <c r="D29" s="150"/>
      <c r="E29" s="150" t="s">
        <v>160</v>
      </c>
      <c r="F29" s="150" t="s">
        <v>171</v>
      </c>
      <c r="G29" s="107" t="s">
        <v>320</v>
      </c>
      <c r="H29" s="107" t="s">
        <v>320</v>
      </c>
      <c r="I29" s="107" t="s">
        <v>221</v>
      </c>
      <c r="J29" s="107" t="s">
        <v>221</v>
      </c>
      <c r="K29" s="107" t="s">
        <v>78</v>
      </c>
      <c r="L29" s="107" t="s">
        <v>78</v>
      </c>
      <c r="M29" s="107" t="s">
        <v>221</v>
      </c>
      <c r="N29" s="150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  <c r="BI29" s="150"/>
    </row>
    <row r="30" spans="1:61" ht="13.5" customHeight="1" x14ac:dyDescent="0.3">
      <c r="A30" s="150"/>
      <c r="B30" s="150"/>
      <c r="C30" s="150"/>
      <c r="D30" s="150"/>
      <c r="E30" s="150" t="s">
        <v>160</v>
      </c>
      <c r="F30" s="150" t="s">
        <v>172</v>
      </c>
      <c r="G30" s="107" t="s">
        <v>323</v>
      </c>
      <c r="H30" s="107" t="s">
        <v>320</v>
      </c>
      <c r="I30" s="107" t="s">
        <v>221</v>
      </c>
      <c r="J30" s="107" t="s">
        <v>78</v>
      </c>
      <c r="K30" s="107" t="s">
        <v>78</v>
      </c>
      <c r="L30" s="107" t="s">
        <v>78</v>
      </c>
      <c r="M30" s="107" t="s">
        <v>78</v>
      </c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150"/>
      <c r="Z30" s="150"/>
      <c r="AA30" s="150"/>
      <c r="AB30" s="150"/>
      <c r="AC30" s="150"/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  <c r="BI30" s="150"/>
    </row>
    <row r="31" spans="1:61" ht="13.5" customHeight="1" x14ac:dyDescent="0.3">
      <c r="A31" s="150"/>
      <c r="B31" s="150"/>
      <c r="C31" s="150"/>
      <c r="D31" s="150"/>
      <c r="E31" s="150" t="s">
        <v>160</v>
      </c>
      <c r="F31" s="150" t="s">
        <v>173</v>
      </c>
      <c r="G31" s="107" t="s">
        <v>323</v>
      </c>
      <c r="H31" s="107" t="s">
        <v>320</v>
      </c>
      <c r="I31" s="107" t="s">
        <v>221</v>
      </c>
      <c r="J31" s="107" t="s">
        <v>221</v>
      </c>
      <c r="K31" s="107" t="s">
        <v>78</v>
      </c>
      <c r="L31" s="107" t="s">
        <v>78</v>
      </c>
      <c r="M31" s="107" t="s">
        <v>78</v>
      </c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  <c r="BI31" s="150"/>
    </row>
    <row r="32" spans="1:61" ht="13.5" customHeight="1" x14ac:dyDescent="0.3">
      <c r="A32" s="150"/>
      <c r="B32" s="150"/>
      <c r="C32" s="150"/>
      <c r="D32" s="150"/>
      <c r="E32" s="150" t="s">
        <v>160</v>
      </c>
      <c r="F32" s="150" t="s">
        <v>174</v>
      </c>
      <c r="G32" s="107" t="s">
        <v>323</v>
      </c>
      <c r="H32" s="107" t="s">
        <v>320</v>
      </c>
      <c r="I32" s="107" t="s">
        <v>221</v>
      </c>
      <c r="J32" s="107" t="s">
        <v>78</v>
      </c>
      <c r="K32" s="107" t="s">
        <v>78</v>
      </c>
      <c r="L32" s="107" t="s">
        <v>78</v>
      </c>
      <c r="M32" s="107" t="s">
        <v>78</v>
      </c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50"/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  <c r="BI32" s="150"/>
    </row>
    <row r="33" spans="1:61" ht="13.5" customHeight="1" x14ac:dyDescent="0.3">
      <c r="A33" s="150"/>
      <c r="B33" s="150"/>
      <c r="C33" s="150"/>
      <c r="D33" s="150"/>
      <c r="E33" s="150" t="s">
        <v>160</v>
      </c>
      <c r="F33" s="150" t="s">
        <v>162</v>
      </c>
      <c r="G33" s="107" t="s">
        <v>323</v>
      </c>
      <c r="H33" s="107" t="s">
        <v>320</v>
      </c>
      <c r="I33" s="107" t="s">
        <v>221</v>
      </c>
      <c r="J33" s="107" t="s">
        <v>221</v>
      </c>
      <c r="K33" s="107" t="s">
        <v>78</v>
      </c>
      <c r="L33" s="107" t="s">
        <v>78</v>
      </c>
      <c r="M33" s="107" t="s">
        <v>78</v>
      </c>
      <c r="N33" s="150"/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150"/>
      <c r="Z33" s="150"/>
      <c r="AA33" s="150"/>
      <c r="AB33" s="150"/>
      <c r="AC33" s="150"/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  <c r="BI33" s="150"/>
    </row>
    <row r="34" spans="1:61" ht="13.5" customHeight="1" x14ac:dyDescent="0.3">
      <c r="A34" s="150"/>
      <c r="B34" s="150"/>
      <c r="C34" s="150"/>
      <c r="D34" s="150"/>
      <c r="E34" s="150" t="s">
        <v>163</v>
      </c>
      <c r="F34" s="150" t="s">
        <v>163</v>
      </c>
      <c r="G34" s="107" t="s">
        <v>320</v>
      </c>
      <c r="H34" s="107" t="s">
        <v>320</v>
      </c>
      <c r="I34" s="107" t="s">
        <v>221</v>
      </c>
      <c r="J34" s="107" t="s">
        <v>221</v>
      </c>
      <c r="K34" s="107" t="s">
        <v>78</v>
      </c>
      <c r="L34" s="107" t="s">
        <v>78</v>
      </c>
      <c r="M34" s="107" t="s">
        <v>221</v>
      </c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  <c r="BI34" s="150"/>
    </row>
    <row r="35" spans="1:61" ht="13.5" customHeight="1" x14ac:dyDescent="0.3">
      <c r="A35" s="150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150"/>
      <c r="Z35" s="150"/>
      <c r="AA35" s="150"/>
      <c r="AB35" s="150"/>
      <c r="AC35" s="150"/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  <c r="BI35" s="150"/>
    </row>
    <row r="36" spans="1:61" x14ac:dyDescent="0.3">
      <c r="A36" s="150"/>
      <c r="B36" s="150"/>
      <c r="C36" s="150"/>
      <c r="D36" s="150"/>
      <c r="E36" s="150"/>
      <c r="F36" s="150" t="s">
        <v>1113</v>
      </c>
      <c r="G36" s="64">
        <v>1</v>
      </c>
      <c r="H36" s="150"/>
      <c r="I36" s="150"/>
      <c r="J36" s="150"/>
      <c r="K36" s="150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150"/>
      <c r="Z36" s="150"/>
      <c r="AA36" s="150"/>
      <c r="AB36" s="150"/>
      <c r="AC36" s="150"/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  <c r="BI36" s="150"/>
    </row>
    <row r="37" spans="1:61" x14ac:dyDescent="0.3">
      <c r="A37" s="150"/>
      <c r="B37" s="150"/>
      <c r="C37" s="150"/>
      <c r="D37" s="150"/>
      <c r="E37" s="150"/>
      <c r="F37" s="150"/>
      <c r="G37" s="150"/>
      <c r="H37" s="150"/>
      <c r="I37" s="150"/>
      <c r="J37" s="150"/>
      <c r="K37" s="150"/>
      <c r="L37" s="150"/>
      <c r="M37" s="150"/>
      <c r="N37" s="150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50"/>
      <c r="AC37" s="150"/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  <c r="BI37" s="150"/>
    </row>
    <row r="38" spans="1:61" x14ac:dyDescent="0.3">
      <c r="A38" s="150"/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  <c r="BI38" s="150"/>
    </row>
    <row r="39" spans="1:61" x14ac:dyDescent="0.3">
      <c r="A39" s="150"/>
      <c r="B39" s="150"/>
      <c r="C39" s="150"/>
      <c r="D39" s="150"/>
      <c r="E39" s="150"/>
      <c r="F39" s="150" t="s">
        <v>1207</v>
      </c>
      <c r="G39" s="157">
        <v>1</v>
      </c>
      <c r="H39" s="14" t="s">
        <v>1208</v>
      </c>
      <c r="I39" s="150"/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  <c r="BI39" s="150"/>
    </row>
    <row r="40" spans="1:61" x14ac:dyDescent="0.3">
      <c r="A40" s="150"/>
      <c r="B40" s="150"/>
      <c r="C40" s="150"/>
      <c r="D40" s="150"/>
      <c r="E40" s="150"/>
      <c r="F40" s="150"/>
      <c r="G40" s="150"/>
      <c r="H40" s="150"/>
      <c r="I40" s="150"/>
      <c r="J40" s="150"/>
      <c r="K40" s="150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50"/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  <c r="BI40" s="150"/>
    </row>
    <row r="41" spans="1:61" x14ac:dyDescent="0.3">
      <c r="A41" s="150"/>
      <c r="B41" s="150"/>
      <c r="C41" s="150"/>
      <c r="D41" s="150"/>
      <c r="E41" s="150"/>
      <c r="F41" s="150"/>
      <c r="G41" s="150"/>
      <c r="H41" s="150"/>
      <c r="I41" s="150"/>
      <c r="J41" s="150"/>
      <c r="K41" s="150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  <c r="BI41" s="150"/>
    </row>
    <row r="42" spans="1:61" x14ac:dyDescent="0.3">
      <c r="A42" s="150"/>
      <c r="B42" s="150"/>
      <c r="C42" s="150"/>
      <c r="D42" s="150"/>
      <c r="E42" s="150"/>
      <c r="F42" s="150"/>
      <c r="G42" s="150"/>
      <c r="H42" s="150"/>
      <c r="I42" s="150"/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  <c r="BI42" s="150"/>
    </row>
    <row r="43" spans="1:61" x14ac:dyDescent="0.3">
      <c r="A43" s="150"/>
      <c r="B43" s="150"/>
      <c r="C43" s="150"/>
      <c r="D43" s="150"/>
      <c r="E43" s="150"/>
      <c r="F43" s="150"/>
      <c r="G43" s="150"/>
      <c r="H43" s="150"/>
      <c r="I43" s="150"/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  <c r="BI43" s="150"/>
    </row>
    <row r="44" spans="1:61" x14ac:dyDescent="0.3">
      <c r="A44" s="150"/>
      <c r="B44" s="150"/>
      <c r="C44" s="150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  <c r="BI44" s="150"/>
    </row>
    <row r="45" spans="1:61" x14ac:dyDescent="0.3">
      <c r="A45" s="150"/>
      <c r="B45" s="150"/>
      <c r="C45" s="150"/>
      <c r="D45" s="150"/>
      <c r="E45" s="150"/>
      <c r="F45" s="150"/>
      <c r="G45" s="150"/>
      <c r="H45" s="150"/>
      <c r="I45" s="150"/>
      <c r="J45" s="150"/>
      <c r="K45" s="150"/>
      <c r="L45" s="150"/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50"/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  <c r="BI45" s="150"/>
    </row>
    <row r="46" spans="1:61" x14ac:dyDescent="0.3">
      <c r="A46" s="150"/>
      <c r="B46" s="150"/>
      <c r="C46" s="150"/>
      <c r="D46" s="150"/>
      <c r="E46" s="150"/>
      <c r="F46" s="150"/>
      <c r="G46" s="150"/>
      <c r="H46" s="150"/>
      <c r="I46" s="150"/>
      <c r="J46" s="150"/>
      <c r="K46" s="150"/>
      <c r="L46" s="150"/>
      <c r="M46" s="150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50"/>
      <c r="AC46" s="150"/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  <c r="BI46" s="150"/>
    </row>
    <row r="47" spans="1:61" x14ac:dyDescent="0.3">
      <c r="A47" s="150"/>
      <c r="B47" s="150"/>
      <c r="C47" s="150"/>
      <c r="D47" s="150"/>
      <c r="E47" s="150"/>
      <c r="F47" s="150"/>
      <c r="G47" s="150"/>
      <c r="H47" s="150"/>
      <c r="I47" s="150"/>
      <c r="J47" s="150"/>
      <c r="K47" s="150"/>
      <c r="L47" s="150"/>
      <c r="M47" s="150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50"/>
      <c r="AC47" s="150"/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  <c r="BI47" s="150"/>
    </row>
    <row r="48" spans="1:61" x14ac:dyDescent="0.3">
      <c r="A48" s="150"/>
      <c r="B48" s="150"/>
      <c r="C48" s="150"/>
      <c r="D48" s="150"/>
      <c r="E48" s="150"/>
      <c r="F48" s="150"/>
      <c r="G48" s="150"/>
      <c r="H48" s="150"/>
      <c r="I48" s="150"/>
      <c r="J48" s="150"/>
      <c r="K48" s="150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150"/>
      <c r="Z48" s="150"/>
      <c r="AA48" s="150"/>
      <c r="AB48" s="150"/>
      <c r="AC48" s="150"/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  <c r="BI48" s="150"/>
    </row>
    <row r="49" spans="1:61" x14ac:dyDescent="0.3">
      <c r="A49" s="150"/>
      <c r="B49" s="150"/>
      <c r="C49" s="150"/>
      <c r="D49" s="150"/>
      <c r="E49" s="150"/>
      <c r="F49" s="150"/>
      <c r="G49" s="150"/>
      <c r="H49" s="150"/>
      <c r="I49" s="150"/>
      <c r="J49" s="150"/>
      <c r="K49" s="150"/>
      <c r="L49" s="150"/>
      <c r="M49" s="150"/>
      <c r="N49" s="150"/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150"/>
      <c r="Z49" s="150"/>
      <c r="AA49" s="150"/>
      <c r="AB49" s="150"/>
      <c r="AC49" s="150"/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  <c r="BI49" s="150"/>
    </row>
    <row r="50" spans="1:61" ht="14.65" x14ac:dyDescent="0.35">
      <c r="A50" s="150"/>
      <c r="B50" s="152" t="s">
        <v>1114</v>
      </c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76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  <c r="BI50" s="150"/>
    </row>
    <row r="51" spans="1:61" x14ac:dyDescent="0.3">
      <c r="A51" s="150"/>
      <c r="B51" s="150"/>
      <c r="C51" s="24" t="s">
        <v>243</v>
      </c>
      <c r="D51" s="150"/>
      <c r="E51" s="150"/>
      <c r="F51" s="150"/>
      <c r="G51" s="150"/>
      <c r="H51" s="150"/>
      <c r="I51" s="150"/>
      <c r="J51" s="150"/>
      <c r="K51" s="150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50"/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  <c r="BI51" s="150"/>
    </row>
    <row r="52" spans="1:61" x14ac:dyDescent="0.3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50"/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  <c r="BI52" s="150"/>
    </row>
    <row r="53" spans="1:61" x14ac:dyDescent="0.3">
      <c r="A53" s="150"/>
      <c r="B53" s="150"/>
      <c r="C53" s="150"/>
      <c r="D53" s="150"/>
      <c r="E53" s="150" t="s">
        <v>227</v>
      </c>
      <c r="F53" s="150" t="s">
        <v>254</v>
      </c>
      <c r="G53" s="150"/>
      <c r="H53" s="150"/>
      <c r="I53" s="150"/>
      <c r="J53" s="150"/>
      <c r="K53" s="150"/>
      <c r="L53" s="150" t="s">
        <v>244</v>
      </c>
      <c r="M53" s="12"/>
      <c r="N53" s="150"/>
      <c r="O53" s="150"/>
      <c r="P53" s="150"/>
      <c r="Q53" s="150"/>
      <c r="R53" s="53"/>
      <c r="S53" s="150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0"/>
      <c r="AM53" s="154"/>
      <c r="AN53" s="154"/>
      <c r="AO53" s="154"/>
      <c r="AP53" s="154"/>
      <c r="AQ53" s="154"/>
      <c r="AR53" s="154"/>
      <c r="AS53" s="150"/>
      <c r="AT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  <c r="BI53" s="150"/>
    </row>
    <row r="54" spans="1:61" x14ac:dyDescent="0.3">
      <c r="A54" s="150"/>
      <c r="B54" s="150"/>
      <c r="C54" s="150"/>
      <c r="D54" s="150"/>
      <c r="E54" s="150"/>
      <c r="F54" s="150"/>
      <c r="G54" s="150"/>
      <c r="H54" s="150"/>
      <c r="I54" s="150"/>
      <c r="J54" s="150"/>
      <c r="K54" s="150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150"/>
      <c r="Z54" s="150"/>
      <c r="AA54" s="150"/>
      <c r="AB54" s="150"/>
      <c r="AC54" s="150"/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  <c r="BI54" s="150"/>
    </row>
    <row r="55" spans="1:61" x14ac:dyDescent="0.3">
      <c r="A55" s="150"/>
      <c r="B55" s="150"/>
      <c r="C55" s="150"/>
      <c r="D55" s="150"/>
      <c r="E55" s="150" t="s">
        <v>227</v>
      </c>
      <c r="F55" s="150" t="s">
        <v>1115</v>
      </c>
      <c r="G55" s="150"/>
      <c r="H55" s="150"/>
      <c r="I55" s="150"/>
      <c r="J55" s="150"/>
      <c r="K55" s="150"/>
      <c r="L55" s="150" t="s">
        <v>244</v>
      </c>
      <c r="M55" s="12" t="s">
        <v>235</v>
      </c>
      <c r="N55" s="150"/>
      <c r="O55" s="150"/>
      <c r="P55" s="150"/>
      <c r="Q55" s="150"/>
      <c r="R55" s="53">
        <v>6</v>
      </c>
      <c r="S55" s="150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0"/>
      <c r="AM55" s="154"/>
      <c r="AN55" s="154"/>
      <c r="AO55" s="154"/>
      <c r="AP55" s="154"/>
      <c r="AQ55" s="154"/>
      <c r="AR55" s="154"/>
      <c r="AS55" s="150"/>
      <c r="AT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  <c r="BI55" s="150"/>
    </row>
    <row r="56" spans="1:61" x14ac:dyDescent="0.3">
      <c r="A56" s="150"/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150"/>
      <c r="Z56" s="150"/>
      <c r="AA56" s="150"/>
      <c r="AB56" s="150"/>
      <c r="AC56" s="150"/>
      <c r="AD56" s="150"/>
      <c r="AE56" s="150"/>
      <c r="AF56" s="150"/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  <c r="BI56" s="150"/>
    </row>
    <row r="57" spans="1:61" x14ac:dyDescent="0.3">
      <c r="A57" s="150"/>
      <c r="B57" s="150"/>
      <c r="C57" s="150"/>
      <c r="D57" s="150"/>
      <c r="E57" s="150" t="s">
        <v>227</v>
      </c>
      <c r="F57" s="150" t="s">
        <v>245</v>
      </c>
      <c r="G57" s="150"/>
      <c r="H57" s="150"/>
      <c r="I57" s="150"/>
      <c r="J57" s="150"/>
      <c r="K57" s="150"/>
      <c r="L57" s="150" t="s">
        <v>244</v>
      </c>
      <c r="M57" s="12" t="s">
        <v>222</v>
      </c>
      <c r="N57" s="150"/>
      <c r="O57" s="150"/>
      <c r="P57" s="150"/>
      <c r="Q57" s="150"/>
      <c r="R57" s="53">
        <v>1</v>
      </c>
      <c r="S57" s="150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0"/>
      <c r="AM57" s="154"/>
      <c r="AN57" s="154"/>
      <c r="AO57" s="154"/>
      <c r="AP57" s="154"/>
      <c r="AQ57" s="154"/>
      <c r="AR57" s="154"/>
      <c r="AS57" s="150"/>
      <c r="AT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  <c r="BI57" s="150"/>
    </row>
    <row r="58" spans="1:61" x14ac:dyDescent="0.3">
      <c r="A58" s="150"/>
      <c r="B58" s="150"/>
      <c r="C58" s="150"/>
      <c r="D58" s="150"/>
      <c r="E58" s="150"/>
      <c r="F58" s="150"/>
      <c r="G58" s="150"/>
      <c r="H58" s="150"/>
      <c r="I58" s="150"/>
      <c r="J58" s="150"/>
      <c r="K58" s="150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150"/>
      <c r="Z58" s="150"/>
      <c r="AA58" s="150"/>
      <c r="AB58" s="150"/>
      <c r="AC58" s="150"/>
      <c r="AD58" s="150"/>
      <c r="AE58" s="150"/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  <c r="BI58" s="150"/>
    </row>
    <row r="59" spans="1:61" x14ac:dyDescent="0.3">
      <c r="A59" s="150"/>
      <c r="B59" s="150"/>
      <c r="C59" s="150"/>
      <c r="D59" s="150"/>
      <c r="E59" s="150" t="s">
        <v>227</v>
      </c>
      <c r="F59" s="150" t="s">
        <v>269</v>
      </c>
      <c r="G59" s="150" t="s">
        <v>263</v>
      </c>
      <c r="H59" s="150"/>
      <c r="I59" s="150"/>
      <c r="J59" s="150"/>
      <c r="K59" s="150"/>
      <c r="L59" s="150" t="s">
        <v>258</v>
      </c>
      <c r="M59" s="60">
        <v>1</v>
      </c>
      <c r="N59" s="150"/>
      <c r="O59" s="150"/>
      <c r="P59" s="150"/>
      <c r="Q59" s="150"/>
      <c r="R59" s="126">
        <v>1</v>
      </c>
      <c r="S59" s="150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0"/>
      <c r="AM59" s="154"/>
      <c r="AN59" s="154"/>
      <c r="AO59" s="154"/>
      <c r="AP59" s="154"/>
      <c r="AQ59" s="154"/>
      <c r="AR59" s="154"/>
      <c r="AS59" s="150"/>
      <c r="AT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  <c r="BI59" s="150"/>
    </row>
    <row r="60" spans="1:61" x14ac:dyDescent="0.3">
      <c r="A60" s="150"/>
      <c r="B60" s="150"/>
      <c r="C60" s="150"/>
      <c r="D60" s="150"/>
      <c r="E60" s="150" t="s">
        <v>227</v>
      </c>
      <c r="F60" s="150" t="s">
        <v>269</v>
      </c>
      <c r="G60" s="150" t="s">
        <v>262</v>
      </c>
      <c r="H60" s="150"/>
      <c r="I60" s="150"/>
      <c r="J60" s="150"/>
      <c r="K60" s="150"/>
      <c r="L60" s="150" t="s">
        <v>258</v>
      </c>
      <c r="M60" s="60">
        <v>0</v>
      </c>
      <c r="N60" s="150"/>
      <c r="O60" s="150"/>
      <c r="P60" s="150"/>
      <c r="Q60" s="150"/>
      <c r="R60" s="126">
        <v>0</v>
      </c>
      <c r="S60" s="150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0"/>
      <c r="AM60" s="154"/>
      <c r="AN60" s="154"/>
      <c r="AO60" s="154"/>
      <c r="AP60" s="154"/>
      <c r="AQ60" s="154"/>
      <c r="AR60" s="154"/>
      <c r="AS60" s="150"/>
      <c r="AT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  <c r="BI60" s="150"/>
    </row>
    <row r="61" spans="1:61" x14ac:dyDescent="0.3">
      <c r="A61" s="150"/>
      <c r="B61" s="150"/>
      <c r="C61" s="150"/>
      <c r="D61" s="150"/>
      <c r="E61" s="150" t="s">
        <v>227</v>
      </c>
      <c r="F61" s="150" t="s">
        <v>269</v>
      </c>
      <c r="G61" s="150" t="s">
        <v>264</v>
      </c>
      <c r="H61" s="150"/>
      <c r="I61" s="150"/>
      <c r="J61" s="150"/>
      <c r="K61" s="150"/>
      <c r="L61" s="150" t="s">
        <v>258</v>
      </c>
      <c r="M61" s="141">
        <v>0</v>
      </c>
      <c r="N61" s="150"/>
      <c r="O61" s="150"/>
      <c r="P61" s="150"/>
      <c r="Q61" s="150"/>
      <c r="R61" s="126">
        <v>0</v>
      </c>
      <c r="S61" s="150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0"/>
      <c r="AM61" s="154"/>
      <c r="AN61" s="154"/>
      <c r="AO61" s="154"/>
      <c r="AP61" s="154"/>
      <c r="AQ61" s="154"/>
      <c r="AR61" s="154"/>
      <c r="AS61" s="150"/>
      <c r="AT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  <c r="BI61" s="150"/>
    </row>
    <row r="62" spans="1:61" x14ac:dyDescent="0.3">
      <c r="A62" s="150"/>
      <c r="B62" s="150"/>
      <c r="C62" s="150"/>
      <c r="D62" s="150"/>
      <c r="E62" s="150"/>
      <c r="F62" s="150"/>
      <c r="G62" s="150"/>
      <c r="H62" s="150"/>
      <c r="I62" s="150"/>
      <c r="J62" s="150"/>
      <c r="K62" s="150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150"/>
      <c r="Z62" s="150"/>
      <c r="AA62" s="150"/>
      <c r="AB62" s="150"/>
      <c r="AC62" s="150"/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  <c r="BI62" s="150"/>
    </row>
    <row r="63" spans="1:61" x14ac:dyDescent="0.3">
      <c r="A63" s="150"/>
      <c r="B63" s="150"/>
      <c r="C63" s="150"/>
      <c r="D63" s="150"/>
      <c r="E63" s="150" t="s">
        <v>227</v>
      </c>
      <c r="F63" s="150" t="s">
        <v>275</v>
      </c>
      <c r="G63" s="150" t="s">
        <v>1116</v>
      </c>
      <c r="H63" s="150"/>
      <c r="I63" s="150"/>
      <c r="J63" s="150"/>
      <c r="K63" s="150"/>
      <c r="L63" s="150" t="s">
        <v>244</v>
      </c>
      <c r="M63" s="60" t="s">
        <v>221</v>
      </c>
      <c r="N63" s="150"/>
      <c r="O63" s="150"/>
      <c r="P63" s="150"/>
      <c r="Q63" s="150"/>
      <c r="R63" s="53">
        <v>1</v>
      </c>
      <c r="S63" s="150"/>
      <c r="T63" s="150"/>
      <c r="U63" s="150"/>
      <c r="V63" s="150"/>
      <c r="W63" s="150"/>
      <c r="X63" s="150"/>
      <c r="Y63" s="150"/>
      <c r="Z63" s="150"/>
      <c r="AA63" s="150"/>
      <c r="AB63" s="150"/>
      <c r="AC63" s="150"/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  <c r="BI63" s="150"/>
    </row>
    <row r="64" spans="1:61" x14ac:dyDescent="0.3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  <c r="BI64" s="150"/>
    </row>
    <row r="65" spans="1:61" x14ac:dyDescent="0.3">
      <c r="A65" s="150"/>
      <c r="B65" s="15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5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50"/>
    </row>
    <row r="66" spans="1:61" x14ac:dyDescent="0.3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50"/>
      <c r="AC66" s="150"/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  <c r="BI66" s="150"/>
    </row>
    <row r="67" spans="1:61" x14ac:dyDescent="0.3">
      <c r="A67" s="150"/>
      <c r="B67" s="150"/>
      <c r="C67" s="150"/>
      <c r="D67" s="150"/>
      <c r="E67" s="150"/>
      <c r="F67" s="150"/>
      <c r="G67" s="150"/>
      <c r="H67" s="150"/>
      <c r="I67" s="150"/>
      <c r="J67" s="150"/>
      <c r="K67" s="150"/>
      <c r="L67" s="150"/>
      <c r="M67" s="60"/>
      <c r="N67" s="150"/>
      <c r="O67" s="150"/>
      <c r="P67" s="150"/>
      <c r="Q67" s="150"/>
      <c r="R67" s="126"/>
      <c r="S67" s="150"/>
      <c r="T67" s="154"/>
      <c r="U67" s="15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0"/>
      <c r="AM67" s="154"/>
      <c r="AN67" s="154"/>
      <c r="AO67" s="154"/>
      <c r="AP67" s="154"/>
      <c r="AQ67" s="154"/>
      <c r="AR67" s="154"/>
      <c r="AS67" s="150"/>
      <c r="AT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  <c r="BI67" s="150"/>
    </row>
    <row r="68" spans="1:61" x14ac:dyDescent="0.3">
      <c r="A68" s="150"/>
      <c r="B68" s="150"/>
      <c r="C68" s="150"/>
      <c r="D68" s="150"/>
      <c r="E68" s="150"/>
      <c r="F68" s="150"/>
      <c r="G68" s="150"/>
      <c r="H68" s="150"/>
      <c r="I68" s="150"/>
      <c r="J68" s="150"/>
      <c r="K68" s="150"/>
      <c r="L68" s="150"/>
      <c r="M68" s="60"/>
      <c r="N68" s="150"/>
      <c r="O68" s="150"/>
      <c r="P68" s="150"/>
      <c r="Q68" s="150"/>
      <c r="R68" s="126"/>
      <c r="S68" s="150"/>
      <c r="T68" s="154"/>
      <c r="U68" s="15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0"/>
      <c r="AM68" s="154"/>
      <c r="AN68" s="154"/>
      <c r="AO68" s="154"/>
      <c r="AP68" s="154"/>
      <c r="AQ68" s="154"/>
      <c r="AR68" s="154"/>
      <c r="AS68" s="150"/>
      <c r="AT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  <c r="BI68" s="150"/>
    </row>
    <row r="69" spans="1:61" x14ac:dyDescent="0.3">
      <c r="A69" s="150"/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60"/>
      <c r="N69" s="150"/>
      <c r="O69" s="150"/>
      <c r="P69" s="150"/>
      <c r="Q69" s="150"/>
      <c r="R69" s="126"/>
      <c r="S69" s="150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0"/>
      <c r="AM69" s="154"/>
      <c r="AN69" s="154"/>
      <c r="AO69" s="154"/>
      <c r="AP69" s="154"/>
      <c r="AQ69" s="154"/>
      <c r="AR69" s="154"/>
      <c r="AS69" s="150"/>
      <c r="AT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  <c r="BI69" s="150"/>
    </row>
    <row r="70" spans="1:61" x14ac:dyDescent="0.3">
      <c r="A70" s="150"/>
      <c r="B70" s="150"/>
      <c r="C70" s="150"/>
      <c r="D70" s="150"/>
      <c r="E70" s="150"/>
      <c r="F70" s="150"/>
      <c r="G70" s="150"/>
      <c r="H70" s="150"/>
      <c r="I70" s="150"/>
      <c r="J70" s="150"/>
      <c r="K70" s="150"/>
      <c r="L70" s="150"/>
      <c r="M70" s="60"/>
      <c r="N70" s="150"/>
      <c r="O70" s="150"/>
      <c r="P70" s="150"/>
      <c r="Q70" s="150"/>
      <c r="R70" s="126"/>
      <c r="S70" s="150"/>
      <c r="T70" s="154"/>
      <c r="U70" s="15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0"/>
      <c r="AM70" s="154"/>
      <c r="AN70" s="154"/>
      <c r="AO70" s="154"/>
      <c r="AP70" s="154"/>
      <c r="AQ70" s="154"/>
      <c r="AR70" s="154"/>
      <c r="AS70" s="150"/>
      <c r="AT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  <c r="BI70" s="150"/>
    </row>
    <row r="71" spans="1:61" x14ac:dyDescent="0.3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60"/>
      <c r="N71" s="150"/>
      <c r="O71" s="150"/>
      <c r="P71" s="150"/>
      <c r="Q71" s="150"/>
      <c r="R71" s="126"/>
      <c r="S71" s="150"/>
      <c r="T71" s="154"/>
      <c r="U71" s="15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0"/>
      <c r="AM71" s="154"/>
      <c r="AN71" s="154"/>
      <c r="AO71" s="154"/>
      <c r="AP71" s="154"/>
      <c r="AQ71" s="154"/>
      <c r="AR71" s="154"/>
      <c r="AS71" s="150"/>
      <c r="AT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  <c r="BI71" s="150"/>
    </row>
    <row r="72" spans="1:61" x14ac:dyDescent="0.3">
      <c r="A72" s="150"/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150"/>
      <c r="Z72" s="150"/>
      <c r="AA72" s="150"/>
      <c r="AB72" s="150"/>
      <c r="AC72" s="150"/>
      <c r="AD72" s="150"/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  <c r="BI72" s="150"/>
    </row>
    <row r="73" spans="1:61" x14ac:dyDescent="0.3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60"/>
      <c r="N73" s="150"/>
      <c r="O73" s="150"/>
      <c r="P73" s="150"/>
      <c r="Q73" s="150"/>
      <c r="R73" s="126"/>
      <c r="S73" s="150"/>
      <c r="T73" s="154"/>
      <c r="U73" s="15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0"/>
      <c r="AM73" s="154"/>
      <c r="AN73" s="154"/>
      <c r="AO73" s="154"/>
      <c r="AP73" s="154"/>
      <c r="AQ73" s="154"/>
      <c r="AR73" s="154"/>
      <c r="AS73" s="150"/>
      <c r="AT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  <c r="BI73" s="150"/>
    </row>
    <row r="74" spans="1:61" x14ac:dyDescent="0.3">
      <c r="A74" s="150"/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60"/>
      <c r="N74" s="150"/>
      <c r="O74" s="150"/>
      <c r="P74" s="150"/>
      <c r="Q74" s="150"/>
      <c r="R74" s="126"/>
      <c r="S74" s="150"/>
      <c r="T74" s="154"/>
      <c r="U74" s="15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0"/>
      <c r="AM74" s="154"/>
      <c r="AN74" s="154"/>
      <c r="AO74" s="154"/>
      <c r="AP74" s="154"/>
      <c r="AQ74" s="154"/>
      <c r="AR74" s="154"/>
      <c r="AS74" s="150"/>
      <c r="AT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  <c r="BI74" s="150"/>
    </row>
    <row r="75" spans="1:61" x14ac:dyDescent="0.3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60"/>
      <c r="N75" s="150"/>
      <c r="O75" s="150"/>
      <c r="P75" s="150"/>
      <c r="Q75" s="150"/>
      <c r="R75" s="126"/>
      <c r="S75" s="150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0"/>
      <c r="AM75" s="154"/>
      <c r="AN75" s="154"/>
      <c r="AO75" s="154"/>
      <c r="AP75" s="154"/>
      <c r="AQ75" s="154"/>
      <c r="AR75" s="154"/>
      <c r="AS75" s="150"/>
      <c r="AT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  <c r="BI75" s="150"/>
    </row>
    <row r="76" spans="1:61" x14ac:dyDescent="0.3">
      <c r="A76" s="150"/>
      <c r="B76" s="150"/>
      <c r="C76" s="150"/>
      <c r="D76" s="150"/>
      <c r="E76" s="150"/>
      <c r="F76" s="150"/>
      <c r="G76" s="150"/>
      <c r="H76" s="150"/>
      <c r="I76" s="150"/>
      <c r="J76" s="150"/>
      <c r="K76" s="150"/>
      <c r="L76" s="150"/>
      <c r="M76" s="60"/>
      <c r="N76" s="150"/>
      <c r="O76" s="150"/>
      <c r="P76" s="150"/>
      <c r="Q76" s="150"/>
      <c r="R76" s="126"/>
      <c r="S76" s="150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0"/>
      <c r="AM76" s="154"/>
      <c r="AN76" s="154"/>
      <c r="AO76" s="154"/>
      <c r="AP76" s="154"/>
      <c r="AQ76" s="154"/>
      <c r="AR76" s="154"/>
      <c r="AS76" s="150"/>
      <c r="AT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  <c r="BI76" s="150"/>
    </row>
    <row r="77" spans="1:61" x14ac:dyDescent="0.3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60"/>
      <c r="N77" s="150"/>
      <c r="O77" s="150"/>
      <c r="P77" s="150"/>
      <c r="Q77" s="150"/>
      <c r="R77" s="126"/>
      <c r="S77" s="150"/>
      <c r="T77" s="154"/>
      <c r="U77" s="15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0"/>
      <c r="AM77" s="154"/>
      <c r="AN77" s="154"/>
      <c r="AO77" s="154"/>
      <c r="AP77" s="154"/>
      <c r="AQ77" s="154"/>
      <c r="AR77" s="154"/>
      <c r="AS77" s="150"/>
      <c r="AT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  <c r="BI77" s="150"/>
    </row>
    <row r="78" spans="1:61" x14ac:dyDescent="0.3">
      <c r="A78" s="150"/>
      <c r="B78" s="150"/>
      <c r="C78" s="150"/>
      <c r="D78" s="150"/>
      <c r="E78" s="150"/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150"/>
      <c r="Z78" s="150"/>
      <c r="AA78" s="150"/>
      <c r="AB78" s="150"/>
      <c r="AC78" s="150"/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  <c r="BI78" s="150"/>
    </row>
    <row r="79" spans="1:61" x14ac:dyDescent="0.3">
      <c r="A79" s="150"/>
      <c r="B79" s="150"/>
      <c r="C79" s="150"/>
      <c r="D79" s="150"/>
      <c r="E79" s="150"/>
      <c r="F79" s="150"/>
      <c r="G79" s="150"/>
      <c r="H79" s="150"/>
      <c r="I79" s="150"/>
      <c r="J79" s="150"/>
      <c r="K79" s="150"/>
      <c r="L79" s="150"/>
      <c r="M79" s="60"/>
      <c r="N79" s="150"/>
      <c r="O79" s="150"/>
      <c r="P79" s="150"/>
      <c r="Q79" s="150"/>
      <c r="R79" s="126"/>
      <c r="S79" s="150"/>
      <c r="T79" s="154"/>
      <c r="U79" s="15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0"/>
      <c r="AM79" s="154"/>
      <c r="AN79" s="154"/>
      <c r="AO79" s="154"/>
      <c r="AP79" s="154"/>
      <c r="AQ79" s="154"/>
      <c r="AR79" s="154"/>
      <c r="AS79" s="150"/>
      <c r="AT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  <c r="BI79" s="150"/>
    </row>
    <row r="80" spans="1:61" x14ac:dyDescent="0.3">
      <c r="A80" s="150"/>
      <c r="B80" s="150"/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60"/>
      <c r="N80" s="150"/>
      <c r="O80" s="150"/>
      <c r="P80" s="150"/>
      <c r="Q80" s="150"/>
      <c r="R80" s="126"/>
      <c r="S80" s="150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0"/>
      <c r="AM80" s="154"/>
      <c r="AN80" s="154"/>
      <c r="AO80" s="154"/>
      <c r="AP80" s="154"/>
      <c r="AQ80" s="154"/>
      <c r="AR80" s="154"/>
      <c r="AS80" s="150"/>
      <c r="AT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  <c r="BI80" s="150"/>
    </row>
    <row r="81" spans="1:61" x14ac:dyDescent="0.3">
      <c r="A81" s="150"/>
      <c r="B81" s="150"/>
      <c r="C81" s="150"/>
      <c r="D81" s="150"/>
      <c r="E81" s="150"/>
      <c r="F81" s="150"/>
      <c r="G81" s="150"/>
      <c r="H81" s="150"/>
      <c r="I81" s="150"/>
      <c r="J81" s="150"/>
      <c r="K81" s="150"/>
      <c r="L81" s="150"/>
      <c r="M81" s="60"/>
      <c r="N81" s="150"/>
      <c r="O81" s="150"/>
      <c r="P81" s="150"/>
      <c r="Q81" s="150"/>
      <c r="R81" s="126"/>
      <c r="S81" s="150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0"/>
      <c r="AM81" s="154"/>
      <c r="AN81" s="154"/>
      <c r="AO81" s="154"/>
      <c r="AP81" s="154"/>
      <c r="AQ81" s="154"/>
      <c r="AR81" s="154"/>
      <c r="AS81" s="150"/>
      <c r="AT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  <c r="BI81" s="150"/>
    </row>
    <row r="82" spans="1:61" x14ac:dyDescent="0.3">
      <c r="A82" s="150"/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60"/>
      <c r="N82" s="150"/>
      <c r="O82" s="150"/>
      <c r="P82" s="150"/>
      <c r="Q82" s="150"/>
      <c r="R82" s="126"/>
      <c r="S82" s="150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0"/>
      <c r="AM82" s="154"/>
      <c r="AN82" s="154"/>
      <c r="AO82" s="154"/>
      <c r="AP82" s="154"/>
      <c r="AQ82" s="154"/>
      <c r="AR82" s="154"/>
      <c r="AS82" s="150"/>
      <c r="AT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  <c r="BI82" s="150"/>
    </row>
    <row r="83" spans="1:61" x14ac:dyDescent="0.3">
      <c r="A83" s="150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60"/>
      <c r="N83" s="150"/>
      <c r="O83" s="150"/>
      <c r="P83" s="150"/>
      <c r="Q83" s="150"/>
      <c r="R83" s="126"/>
      <c r="S83" s="150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0"/>
      <c r="AM83" s="154"/>
      <c r="AN83" s="154"/>
      <c r="AO83" s="154"/>
      <c r="AP83" s="154"/>
      <c r="AQ83" s="154"/>
      <c r="AR83" s="154"/>
      <c r="AS83" s="150"/>
      <c r="AT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  <c r="BI83" s="150"/>
    </row>
    <row r="84" spans="1:61" x14ac:dyDescent="0.3">
      <c r="A84" s="150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50"/>
      <c r="AC84" s="150"/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  <c r="BI84" s="150"/>
    </row>
    <row r="85" spans="1:61" x14ac:dyDescent="0.3">
      <c r="A85" s="150"/>
      <c r="B85" s="150"/>
      <c r="C85" s="10" t="s">
        <v>1178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35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50"/>
    </row>
    <row r="86" spans="1:61" x14ac:dyDescent="0.3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150"/>
      <c r="Z86" s="150"/>
      <c r="AA86" s="150"/>
      <c r="AB86" s="150"/>
      <c r="AC86" s="150"/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  <c r="BI86" s="150"/>
    </row>
    <row r="87" spans="1:61" x14ac:dyDescent="0.3">
      <c r="A87" s="150"/>
      <c r="B87" s="150"/>
      <c r="C87" s="150"/>
      <c r="D87" s="150"/>
      <c r="E87" s="150" t="s">
        <v>227</v>
      </c>
      <c r="F87" s="150" t="s">
        <v>1179</v>
      </c>
      <c r="G87" s="150"/>
      <c r="H87" s="150"/>
      <c r="I87" s="150"/>
      <c r="J87" s="150"/>
      <c r="K87" s="150"/>
      <c r="L87" s="150" t="s">
        <v>258</v>
      </c>
      <c r="M87" s="60">
        <v>0</v>
      </c>
      <c r="N87" s="150"/>
      <c r="O87" s="150"/>
      <c r="P87" s="150"/>
      <c r="Q87" s="150"/>
      <c r="R87" s="126">
        <v>0</v>
      </c>
      <c r="S87" s="150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0"/>
      <c r="AM87" s="154"/>
      <c r="AN87" s="154"/>
      <c r="AO87" s="154"/>
      <c r="AP87" s="154"/>
      <c r="AQ87" s="154"/>
      <c r="AR87" s="154"/>
      <c r="AS87" s="150"/>
      <c r="AT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  <c r="BI87" s="150"/>
    </row>
    <row r="88" spans="1:61" x14ac:dyDescent="0.3">
      <c r="A88" s="150"/>
      <c r="B88" s="150"/>
      <c r="C88" s="150"/>
      <c r="D88" s="150"/>
      <c r="E88" s="150" t="s">
        <v>227</v>
      </c>
      <c r="F88" s="150" t="s">
        <v>264</v>
      </c>
      <c r="G88" s="150"/>
      <c r="H88" s="150"/>
      <c r="I88" s="150"/>
      <c r="J88" s="150"/>
      <c r="K88" s="150"/>
      <c r="L88" s="150" t="s">
        <v>258</v>
      </c>
      <c r="M88" s="60">
        <v>1</v>
      </c>
      <c r="N88" s="150"/>
      <c r="O88" s="150"/>
      <c r="P88" s="150"/>
      <c r="Q88" s="150"/>
      <c r="R88" s="126">
        <v>1</v>
      </c>
      <c r="S88" s="150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0"/>
      <c r="AM88" s="154"/>
      <c r="AN88" s="154"/>
      <c r="AO88" s="154"/>
      <c r="AP88" s="154"/>
      <c r="AQ88" s="154"/>
      <c r="AR88" s="154"/>
      <c r="AS88" s="150"/>
      <c r="AT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  <c r="BI88" s="150"/>
    </row>
    <row r="89" spans="1:61" x14ac:dyDescent="0.3">
      <c r="A89" s="150"/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  <c r="BI89" s="150"/>
    </row>
    <row r="90" spans="1:61" x14ac:dyDescent="0.3">
      <c r="A90" s="150"/>
      <c r="B90" s="15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  <c r="BI90" s="150"/>
    </row>
    <row r="91" spans="1:61" x14ac:dyDescent="0.3">
      <c r="A91" s="150"/>
      <c r="B91" s="150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  <c r="BI91" s="150"/>
    </row>
    <row r="92" spans="1:61" x14ac:dyDescent="0.3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  <c r="BI92" s="150"/>
    </row>
    <row r="93" spans="1:61" ht="14.65" x14ac:dyDescent="0.35">
      <c r="A93" s="150"/>
      <c r="B93" s="152" t="s">
        <v>1117</v>
      </c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76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  <c r="BI93" s="150"/>
    </row>
    <row r="94" spans="1:61" x14ac:dyDescent="0.3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  <c r="BI94" s="150"/>
    </row>
    <row r="95" spans="1:61" x14ac:dyDescent="0.3">
      <c r="A95" s="150"/>
      <c r="B95" s="150"/>
      <c r="C95" s="150"/>
      <c r="D95" s="150"/>
      <c r="E95" s="150"/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50"/>
      <c r="AC95" s="150"/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  <c r="BI95" s="150"/>
    </row>
    <row r="96" spans="1:61" x14ac:dyDescent="0.3">
      <c r="A96" s="150"/>
      <c r="B96" s="150"/>
      <c r="C96" s="150"/>
      <c r="D96" s="150"/>
      <c r="E96" s="150"/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50"/>
      <c r="AC96" s="150"/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  <c r="BI96" s="150"/>
    </row>
    <row r="97" spans="1:61" x14ac:dyDescent="0.3">
      <c r="A97" s="150"/>
      <c r="B97" s="150"/>
      <c r="C97" s="150"/>
      <c r="D97" s="150"/>
      <c r="E97" s="150"/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50"/>
      <c r="AC97" s="150"/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  <c r="BI97" s="150"/>
    </row>
    <row r="98" spans="1:61" x14ac:dyDescent="0.3">
      <c r="A98" s="150"/>
      <c r="B98" s="150"/>
      <c r="C98" s="150"/>
      <c r="D98" s="150"/>
      <c r="E98" s="150"/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50"/>
      <c r="AC98" s="150"/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  <c r="BI98" s="150"/>
    </row>
    <row r="99" spans="1:61" x14ac:dyDescent="0.3">
      <c r="A99" s="150"/>
      <c r="B99" s="150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  <c r="BI99" s="150"/>
    </row>
    <row r="100" spans="1:61" x14ac:dyDescent="0.3">
      <c r="A100" s="150"/>
      <c r="B100" s="150"/>
      <c r="C100" s="150"/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  <c r="BI100" s="150"/>
    </row>
    <row r="101" spans="1:61" x14ac:dyDescent="0.3">
      <c r="A101" s="150"/>
      <c r="B101" s="150"/>
      <c r="C101" s="150"/>
      <c r="D101" s="150"/>
      <c r="E101" s="150"/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  <c r="BI101" s="150"/>
    </row>
    <row r="102" spans="1:61" x14ac:dyDescent="0.3">
      <c r="A102" s="150"/>
      <c r="B102" s="150"/>
      <c r="C102" s="150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  <c r="BI102" s="150"/>
    </row>
    <row r="103" spans="1:61" x14ac:dyDescent="0.3">
      <c r="A103" s="150"/>
      <c r="B103" s="150"/>
      <c r="C103" s="150"/>
      <c r="D103" s="150"/>
      <c r="E103" s="150"/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  <c r="BI103" s="150"/>
    </row>
    <row r="104" spans="1:61" x14ac:dyDescent="0.3">
      <c r="A104" s="150"/>
      <c r="B104" s="150"/>
      <c r="C104" s="150"/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  <c r="BI104" s="150"/>
    </row>
    <row r="105" spans="1:61" x14ac:dyDescent="0.3">
      <c r="A105" s="150"/>
      <c r="B105" s="150"/>
      <c r="C105" s="150"/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  <c r="BI105" s="150"/>
    </row>
    <row r="106" spans="1:61" x14ac:dyDescent="0.3">
      <c r="A106" s="150"/>
      <c r="B106" s="150"/>
      <c r="C106" s="150"/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  <c r="BI106" s="150"/>
    </row>
    <row r="107" spans="1:61" x14ac:dyDescent="0.3">
      <c r="A107" s="150"/>
      <c r="B107" s="150"/>
      <c r="C107" s="150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  <c r="BI107" s="150"/>
    </row>
    <row r="108" spans="1:61" ht="14.65" x14ac:dyDescent="0.35">
      <c r="A108" s="150"/>
      <c r="B108" s="152" t="s">
        <v>118</v>
      </c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76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  <c r="BI108" s="150"/>
    </row>
    <row r="109" spans="1:61" x14ac:dyDescent="0.3">
      <c r="A109" s="150"/>
      <c r="B109" s="150"/>
      <c r="C109" s="24" t="s">
        <v>122</v>
      </c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  <c r="BI109" s="150"/>
    </row>
    <row r="110" spans="1:61" x14ac:dyDescent="0.3">
      <c r="A110" s="150"/>
      <c r="B110" s="150"/>
      <c r="C110" s="150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  <c r="BI110" s="150"/>
    </row>
    <row r="111" spans="1:61" x14ac:dyDescent="0.3">
      <c r="A111" s="150"/>
      <c r="B111" s="150"/>
      <c r="C111" s="150"/>
      <c r="D111" s="150"/>
      <c r="E111" s="150"/>
      <c r="F111" s="150" t="s">
        <v>270</v>
      </c>
      <c r="G111" s="150"/>
      <c r="H111" s="150"/>
      <c r="I111" s="150"/>
      <c r="J111" s="150"/>
      <c r="K111" s="150"/>
      <c r="L111" s="150"/>
      <c r="M111" s="150" t="b">
        <v>1</v>
      </c>
      <c r="N111" s="150"/>
      <c r="O111" s="150"/>
      <c r="P111" s="150"/>
      <c r="Q111" s="150"/>
      <c r="R111" s="23">
        <v>0</v>
      </c>
      <c r="S111" s="150"/>
      <c r="T111" s="150"/>
      <c r="U111" s="150"/>
      <c r="V111" s="150"/>
      <c r="W111" s="15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  <c r="BI111" s="150"/>
    </row>
    <row r="112" spans="1:61" x14ac:dyDescent="0.3">
      <c r="A112" s="150"/>
      <c r="B112" s="150"/>
      <c r="C112" s="150"/>
      <c r="D112" s="150"/>
      <c r="E112" s="150"/>
      <c r="F112" s="150" t="s">
        <v>247</v>
      </c>
      <c r="G112" s="150"/>
      <c r="H112" s="150"/>
      <c r="I112" s="150"/>
      <c r="J112" s="150"/>
      <c r="K112" s="150"/>
      <c r="L112" s="150"/>
      <c r="M112" s="150"/>
      <c r="N112" s="150"/>
      <c r="O112" s="150"/>
      <c r="P112" s="150"/>
      <c r="Q112" s="150"/>
      <c r="R112" s="23">
        <v>0</v>
      </c>
      <c r="S112" s="150"/>
      <c r="T112" s="23" t="b">
        <v>1</v>
      </c>
      <c r="U112" s="23" t="b">
        <v>1</v>
      </c>
      <c r="V112" s="23" t="b">
        <v>1</v>
      </c>
      <c r="W112" s="23" t="b">
        <v>1</v>
      </c>
      <c r="X112" s="23" t="b">
        <v>1</v>
      </c>
      <c r="Y112" s="23" t="b">
        <v>1</v>
      </c>
      <c r="Z112" s="23" t="b">
        <v>1</v>
      </c>
      <c r="AA112" s="23" t="b">
        <v>1</v>
      </c>
      <c r="AB112" s="23" t="b">
        <v>1</v>
      </c>
      <c r="AC112" s="23" t="b">
        <v>1</v>
      </c>
      <c r="AD112" s="23" t="b">
        <v>1</v>
      </c>
      <c r="AE112" s="23" t="b">
        <v>1</v>
      </c>
      <c r="AF112" s="23" t="b">
        <v>1</v>
      </c>
      <c r="AG112" s="23" t="b">
        <v>1</v>
      </c>
      <c r="AH112" s="23" t="b">
        <v>1</v>
      </c>
      <c r="AI112" s="23" t="b">
        <v>1</v>
      </c>
      <c r="AJ112" s="23" t="b">
        <v>1</v>
      </c>
      <c r="AK112" s="23" t="b">
        <v>1</v>
      </c>
      <c r="AL112" s="150"/>
      <c r="AM112" s="23" t="b">
        <v>1</v>
      </c>
      <c r="AN112" s="23" t="b">
        <v>1</v>
      </c>
      <c r="AO112" s="23" t="b">
        <v>1</v>
      </c>
      <c r="AP112" s="23" t="b">
        <v>1</v>
      </c>
      <c r="AQ112" s="23" t="b">
        <v>1</v>
      </c>
      <c r="AR112" s="23" t="b">
        <v>1</v>
      </c>
      <c r="AS112" s="150"/>
      <c r="AT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  <c r="BI112" s="150"/>
    </row>
    <row r="113" spans="1:61" x14ac:dyDescent="0.3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  <c r="BI113" s="150"/>
    </row>
    <row r="114" spans="1:61" x14ac:dyDescent="0.3">
      <c r="A114" s="150"/>
      <c r="B114" s="150"/>
      <c r="C114" s="150"/>
      <c r="D114" s="150"/>
      <c r="E114" s="150"/>
      <c r="F114" s="150" t="s">
        <v>119</v>
      </c>
      <c r="G114" s="150"/>
      <c r="H114" s="150"/>
      <c r="I114" s="150"/>
      <c r="J114" s="150"/>
      <c r="K114" s="150"/>
      <c r="L114" s="150"/>
      <c r="M114" s="150"/>
      <c r="N114" s="150"/>
      <c r="O114" s="150"/>
      <c r="P114" s="150"/>
      <c r="Q114" s="150"/>
      <c r="R114" s="23">
        <v>0</v>
      </c>
      <c r="S114" s="150"/>
      <c r="T114" s="150"/>
      <c r="U114" s="150"/>
      <c r="V114" s="150"/>
      <c r="W114" s="15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  <c r="BI114" s="150"/>
    </row>
    <row r="116" spans="1:61" x14ac:dyDescent="0.3">
      <c r="F116" s="65" t="s">
        <v>119</v>
      </c>
      <c r="R116" s="23">
        <v>0</v>
      </c>
    </row>
  </sheetData>
  <conditionalFormatting sqref="R116">
    <cfRule type="cellIs" dxfId="68" priority="1982" operator="greaterThan">
      <formula>0</formula>
    </cfRule>
  </conditionalFormatting>
  <conditionalFormatting sqref="R4">
    <cfRule type="cellIs" dxfId="67" priority="10" operator="greaterThan">
      <formula>0</formula>
    </cfRule>
  </conditionalFormatting>
  <conditionalFormatting sqref="H12:H34">
    <cfRule type="containsText" dxfId="66" priority="9" operator="containsText" text="Yes">
      <formula>NOT(ISERROR(SEARCH("Yes",H12)))</formula>
    </cfRule>
  </conditionalFormatting>
  <conditionalFormatting sqref="I12:I34">
    <cfRule type="containsText" dxfId="65" priority="8" operator="containsText" text="Yes">
      <formula>NOT(ISERROR(SEARCH("Yes",I12)))</formula>
    </cfRule>
  </conditionalFormatting>
  <conditionalFormatting sqref="I12:M34">
    <cfRule type="containsText" dxfId="64" priority="6" operator="containsText" text="No">
      <formula>NOT(ISERROR(SEARCH("No",I12)))</formula>
    </cfRule>
    <cfRule type="containsText" dxfId="63" priority="7" operator="containsText" text="Yes">
      <formula>NOT(ISERROR(SEARCH("Yes",I12)))</formula>
    </cfRule>
  </conditionalFormatting>
  <conditionalFormatting sqref="G12:G34">
    <cfRule type="containsText" dxfId="62" priority="5" operator="containsText" text="Yes">
      <formula>NOT(ISERROR(SEARCH("Yes",G12)))</formula>
    </cfRule>
  </conditionalFormatting>
  <conditionalFormatting sqref="R111:R112">
    <cfRule type="cellIs" dxfId="61" priority="4" operator="greaterThan">
      <formula>0</formula>
    </cfRule>
  </conditionalFormatting>
  <conditionalFormatting sqref="T112:AK112 AM112:AO112">
    <cfRule type="cellIs" dxfId="60" priority="3" operator="equal">
      <formula>FALSE</formula>
    </cfRule>
  </conditionalFormatting>
  <conditionalFormatting sqref="R114">
    <cfRule type="cellIs" dxfId="59" priority="2" operator="greaterThan">
      <formula>0</formula>
    </cfRule>
  </conditionalFormatting>
  <conditionalFormatting sqref="AP112:AR112">
    <cfRule type="cellIs" dxfId="58" priority="1" operator="equal">
      <formula>FALSE</formula>
    </cfRule>
  </conditionalFormatting>
  <dataValidations count="2">
    <dataValidation type="list" allowBlank="1" showInputMessage="1" showErrorMessage="1" sqref="I12:I35" xr:uid="{00000000-0002-0000-0300-000000000000}">
      <formula1>"Yes, No"</formula1>
    </dataValidation>
    <dataValidation type="list" allowBlank="1" showInputMessage="1" showErrorMessage="1" sqref="G12:H35" xr:uid="{00000000-0002-0000-0300-000001000000}">
      <formula1>"Regression, Non-regression"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7"/>
  </sheetPr>
  <dimension ref="A1:BI49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4" x14ac:dyDescent="0.3"/>
  <cols>
    <col min="1" max="4" width="1.703125" style="2" customWidth="1"/>
    <col min="5" max="5" width="9.46875" style="2" customWidth="1"/>
    <col min="6" max="6" width="30.5859375" style="2" customWidth="1"/>
    <col min="7" max="7" width="22.87890625" style="2" customWidth="1"/>
    <col min="8" max="8" width="21.17578125" style="2" customWidth="1"/>
    <col min="9" max="9" width="16" style="2" customWidth="1"/>
    <col min="10" max="10" width="14.87890625" style="2" customWidth="1"/>
    <col min="11" max="11" width="14" style="2" customWidth="1"/>
    <col min="12" max="12" width="15.41015625" style="2" customWidth="1"/>
    <col min="13" max="13" width="20.5859375" style="2" bestFit="1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105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9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106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>
        <f>R49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"/>
      <c r="O5" s="10" t="s">
        <v>232</v>
      </c>
      <c r="R5" s="13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37" t="s">
        <v>233</v>
      </c>
      <c r="AN6" s="47" t="s">
        <v>234</v>
      </c>
      <c r="AO6" s="38" t="s">
        <v>235</v>
      </c>
      <c r="AP6" s="37" t="s">
        <v>236</v>
      </c>
      <c r="AQ6" s="37" t="s">
        <v>236</v>
      </c>
      <c r="AR6" s="37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237</v>
      </c>
      <c r="F7" s="3" t="s">
        <v>238</v>
      </c>
      <c r="G7" s="3"/>
      <c r="H7" s="3"/>
      <c r="I7" s="3"/>
      <c r="J7" s="3"/>
      <c r="K7" s="3"/>
      <c r="L7" s="3"/>
      <c r="M7" s="3" t="s">
        <v>240</v>
      </c>
      <c r="N7" s="3"/>
      <c r="O7" s="3" t="s">
        <v>113</v>
      </c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5" customFormat="1" ht="12.5" x14ac:dyDescent="0.3">
      <c r="AU9" s="77"/>
    </row>
    <row r="10" spans="1:60" s="65" customFormat="1" ht="12.5" x14ac:dyDescent="0.3">
      <c r="AU10" s="77"/>
    </row>
    <row r="11" spans="1:60" s="65" customFormat="1" ht="37.35" x14ac:dyDescent="0.3">
      <c r="E11" s="106" t="s">
        <v>327</v>
      </c>
      <c r="F11" s="106" t="s">
        <v>326</v>
      </c>
      <c r="G11" s="106" t="s">
        <v>317</v>
      </c>
      <c r="H11" s="106" t="s">
        <v>318</v>
      </c>
      <c r="I11" s="106" t="s">
        <v>319</v>
      </c>
      <c r="J11" s="106" t="s">
        <v>1162</v>
      </c>
      <c r="AU11" s="77"/>
    </row>
    <row r="12" spans="1:60" s="65" customFormat="1" ht="12.5" x14ac:dyDescent="0.3">
      <c r="E12" s="65" t="s">
        <v>130</v>
      </c>
      <c r="F12" s="65" t="s">
        <v>132</v>
      </c>
      <c r="G12" s="107" t="s">
        <v>320</v>
      </c>
      <c r="H12" s="107" t="s">
        <v>320</v>
      </c>
      <c r="I12" s="107" t="s">
        <v>221</v>
      </c>
      <c r="J12" s="140" t="s">
        <v>1138</v>
      </c>
      <c r="AU12" s="77"/>
    </row>
    <row r="13" spans="1:60" s="65" customFormat="1" ht="12.5" x14ac:dyDescent="0.3">
      <c r="E13" s="65" t="s">
        <v>130</v>
      </c>
      <c r="F13" s="65" t="s">
        <v>139</v>
      </c>
      <c r="G13" s="107" t="s">
        <v>320</v>
      </c>
      <c r="H13" s="107" t="s">
        <v>320</v>
      </c>
      <c r="I13" s="107" t="s">
        <v>221</v>
      </c>
      <c r="J13" s="140" t="s">
        <v>302</v>
      </c>
      <c r="AU13" s="77"/>
    </row>
    <row r="14" spans="1:60" s="65" customFormat="1" ht="12.5" x14ac:dyDescent="0.3">
      <c r="E14" s="65" t="s">
        <v>130</v>
      </c>
      <c r="F14" s="65" t="s">
        <v>321</v>
      </c>
      <c r="G14" s="107" t="s">
        <v>320</v>
      </c>
      <c r="H14" s="107" t="s">
        <v>320</v>
      </c>
      <c r="I14" s="107" t="s">
        <v>221</v>
      </c>
      <c r="J14" s="140" t="s">
        <v>204</v>
      </c>
      <c r="AU14" s="77"/>
    </row>
    <row r="15" spans="1:60" s="65" customFormat="1" ht="12.5" x14ac:dyDescent="0.3">
      <c r="E15" s="65" t="s">
        <v>130</v>
      </c>
      <c r="F15" s="65" t="s">
        <v>138</v>
      </c>
      <c r="G15" s="107" t="s">
        <v>320</v>
      </c>
      <c r="H15" s="107" t="s">
        <v>320</v>
      </c>
      <c r="I15" s="107" t="s">
        <v>221</v>
      </c>
      <c r="J15" s="140" t="s">
        <v>304</v>
      </c>
      <c r="AU15" s="77"/>
    </row>
    <row r="16" spans="1:60" s="65" customFormat="1" ht="12.5" x14ac:dyDescent="0.3">
      <c r="E16" s="65" t="s">
        <v>130</v>
      </c>
      <c r="F16" s="65" t="s">
        <v>322</v>
      </c>
      <c r="G16" s="107" t="s">
        <v>323</v>
      </c>
      <c r="H16" s="107" t="s">
        <v>323</v>
      </c>
      <c r="I16" s="107" t="s">
        <v>78</v>
      </c>
      <c r="J16" s="140"/>
      <c r="AU16" s="77"/>
    </row>
    <row r="17" spans="5:47" s="65" customFormat="1" ht="12.5" x14ac:dyDescent="0.3">
      <c r="E17" s="65" t="s">
        <v>130</v>
      </c>
      <c r="F17" s="65" t="s">
        <v>324</v>
      </c>
      <c r="G17" s="107" t="s">
        <v>323</v>
      </c>
      <c r="H17" s="107" t="s">
        <v>320</v>
      </c>
      <c r="I17" s="107" t="s">
        <v>221</v>
      </c>
      <c r="J17" s="140"/>
      <c r="AU17" s="77"/>
    </row>
    <row r="18" spans="5:47" s="65" customFormat="1" ht="12.5" x14ac:dyDescent="0.3">
      <c r="E18" s="65" t="s">
        <v>130</v>
      </c>
      <c r="F18" s="65" t="s">
        <v>140</v>
      </c>
      <c r="G18" s="107" t="s">
        <v>323</v>
      </c>
      <c r="H18" s="107" t="s">
        <v>320</v>
      </c>
      <c r="I18" s="107" t="s">
        <v>221</v>
      </c>
      <c r="J18" s="140"/>
      <c r="AU18" s="77"/>
    </row>
    <row r="19" spans="5:47" s="65" customFormat="1" ht="12.5" x14ac:dyDescent="0.3">
      <c r="E19" s="65" t="s">
        <v>130</v>
      </c>
      <c r="F19" s="65" t="s">
        <v>1118</v>
      </c>
      <c r="G19" s="107" t="s">
        <v>323</v>
      </c>
      <c r="H19" s="107" t="s">
        <v>320</v>
      </c>
      <c r="I19" s="107" t="s">
        <v>221</v>
      </c>
      <c r="J19" s="140"/>
      <c r="AU19" s="77"/>
    </row>
    <row r="20" spans="5:47" s="65" customFormat="1" ht="12.5" x14ac:dyDescent="0.3">
      <c r="E20" s="65" t="s">
        <v>130</v>
      </c>
      <c r="F20" s="65" t="s">
        <v>146</v>
      </c>
      <c r="G20" s="107" t="s">
        <v>323</v>
      </c>
      <c r="H20" s="107" t="s">
        <v>320</v>
      </c>
      <c r="I20" s="107" t="s">
        <v>221</v>
      </c>
      <c r="J20" s="140"/>
      <c r="AU20" s="77"/>
    </row>
    <row r="21" spans="5:47" s="65" customFormat="1" ht="12.5" x14ac:dyDescent="0.3">
      <c r="E21" s="65" t="s">
        <v>130</v>
      </c>
      <c r="F21" s="65" t="s">
        <v>145</v>
      </c>
      <c r="G21" s="107" t="s">
        <v>323</v>
      </c>
      <c r="H21" s="107" t="s">
        <v>320</v>
      </c>
      <c r="I21" s="107" t="s">
        <v>221</v>
      </c>
      <c r="J21" s="140"/>
      <c r="AU21" s="77"/>
    </row>
    <row r="22" spans="5:47" s="65" customFormat="1" ht="12.5" x14ac:dyDescent="0.3">
      <c r="E22" s="65" t="s">
        <v>130</v>
      </c>
      <c r="F22" s="65" t="s">
        <v>144</v>
      </c>
      <c r="G22" s="107" t="s">
        <v>323</v>
      </c>
      <c r="H22" s="107" t="s">
        <v>320</v>
      </c>
      <c r="I22" s="107" t="s">
        <v>221</v>
      </c>
      <c r="J22" s="140"/>
      <c r="AU22" s="77"/>
    </row>
    <row r="23" spans="5:47" s="65" customFormat="1" ht="12.5" x14ac:dyDescent="0.3">
      <c r="E23" s="65" t="s">
        <v>130</v>
      </c>
      <c r="F23" s="65" t="s">
        <v>143</v>
      </c>
      <c r="G23" s="107" t="s">
        <v>323</v>
      </c>
      <c r="H23" s="107" t="s">
        <v>320</v>
      </c>
      <c r="I23" s="107" t="s">
        <v>221</v>
      </c>
      <c r="J23" s="140"/>
      <c r="AU23" s="77"/>
    </row>
    <row r="24" spans="5:47" s="65" customFormat="1" ht="12.5" x14ac:dyDescent="0.3">
      <c r="E24" s="65" t="s">
        <v>130</v>
      </c>
      <c r="F24" s="65" t="s">
        <v>142</v>
      </c>
      <c r="G24" s="107" t="s">
        <v>323</v>
      </c>
      <c r="H24" s="107" t="s">
        <v>320</v>
      </c>
      <c r="I24" s="107" t="s">
        <v>221</v>
      </c>
      <c r="J24" s="140"/>
      <c r="AU24" s="77"/>
    </row>
    <row r="25" spans="5:47" s="65" customFormat="1" ht="12.5" x14ac:dyDescent="0.3">
      <c r="E25" s="65" t="s">
        <v>130</v>
      </c>
      <c r="F25" s="65" t="s">
        <v>141</v>
      </c>
      <c r="G25" s="107" t="s">
        <v>323</v>
      </c>
      <c r="H25" s="107" t="s">
        <v>320</v>
      </c>
      <c r="I25" s="107" t="s">
        <v>221</v>
      </c>
      <c r="J25" s="140"/>
      <c r="AU25" s="77"/>
    </row>
    <row r="26" spans="5:47" s="65" customFormat="1" ht="12.5" x14ac:dyDescent="0.3">
      <c r="E26" s="65" t="s">
        <v>130</v>
      </c>
      <c r="F26" s="65" t="s">
        <v>159</v>
      </c>
      <c r="G26" s="107" t="s">
        <v>323</v>
      </c>
      <c r="H26" s="107" t="s">
        <v>320</v>
      </c>
      <c r="I26" s="107" t="s">
        <v>221</v>
      </c>
      <c r="J26" s="140"/>
      <c r="AU26" s="77"/>
    </row>
    <row r="27" spans="5:47" s="65" customFormat="1" ht="12.5" x14ac:dyDescent="0.3">
      <c r="E27" s="65" t="s">
        <v>130</v>
      </c>
      <c r="F27" s="65" t="s">
        <v>148</v>
      </c>
      <c r="G27" s="107" t="s">
        <v>323</v>
      </c>
      <c r="H27" s="107" t="s">
        <v>320</v>
      </c>
      <c r="I27" s="107" t="s">
        <v>221</v>
      </c>
      <c r="J27" s="140"/>
      <c r="AU27" s="77"/>
    </row>
    <row r="28" spans="5:47" s="65" customFormat="1" ht="12.5" x14ac:dyDescent="0.3">
      <c r="E28" s="65" t="s">
        <v>160</v>
      </c>
      <c r="F28" s="65" t="s">
        <v>325</v>
      </c>
      <c r="G28" s="107" t="s">
        <v>323</v>
      </c>
      <c r="H28" s="107" t="s">
        <v>320</v>
      </c>
      <c r="I28" s="107" t="s">
        <v>221</v>
      </c>
      <c r="J28" s="140"/>
      <c r="AU28" s="77"/>
    </row>
    <row r="29" spans="5:47" s="65" customFormat="1" ht="12.5" x14ac:dyDescent="0.3">
      <c r="E29" s="65" t="s">
        <v>160</v>
      </c>
      <c r="F29" s="65" t="s">
        <v>161</v>
      </c>
      <c r="G29" s="107" t="s">
        <v>320</v>
      </c>
      <c r="H29" s="107" t="s">
        <v>320</v>
      </c>
      <c r="I29" s="107" t="s">
        <v>221</v>
      </c>
      <c r="J29" s="140" t="s">
        <v>195</v>
      </c>
      <c r="AU29" s="77"/>
    </row>
    <row r="30" spans="5:47" s="65" customFormat="1" ht="12.5" x14ac:dyDescent="0.3">
      <c r="E30" s="65" t="s">
        <v>160</v>
      </c>
      <c r="F30" s="65" t="s">
        <v>171</v>
      </c>
      <c r="G30" s="107" t="s">
        <v>320</v>
      </c>
      <c r="H30" s="107" t="s">
        <v>320</v>
      </c>
      <c r="I30" s="107" t="s">
        <v>221</v>
      </c>
      <c r="J30" s="140" t="s">
        <v>194</v>
      </c>
      <c r="AU30" s="77"/>
    </row>
    <row r="31" spans="5:47" s="65" customFormat="1" ht="12.5" x14ac:dyDescent="0.3">
      <c r="E31" s="65" t="s">
        <v>160</v>
      </c>
      <c r="F31" s="65" t="s">
        <v>172</v>
      </c>
      <c r="G31" s="107" t="s">
        <v>323</v>
      </c>
      <c r="H31" s="107" t="s">
        <v>320</v>
      </c>
      <c r="I31" s="107" t="s">
        <v>221</v>
      </c>
      <c r="J31" s="140"/>
      <c r="AU31" s="77"/>
    </row>
    <row r="32" spans="5:47" s="65" customFormat="1" ht="12.5" x14ac:dyDescent="0.3">
      <c r="E32" s="65" t="s">
        <v>160</v>
      </c>
      <c r="F32" s="65" t="s">
        <v>173</v>
      </c>
      <c r="G32" s="107" t="s">
        <v>323</v>
      </c>
      <c r="H32" s="107" t="s">
        <v>320</v>
      </c>
      <c r="I32" s="107" t="s">
        <v>221</v>
      </c>
      <c r="J32" s="140"/>
      <c r="AU32" s="77"/>
    </row>
    <row r="33" spans="2:60" s="65" customFormat="1" ht="12.5" x14ac:dyDescent="0.3">
      <c r="E33" s="65" t="s">
        <v>160</v>
      </c>
      <c r="F33" s="65" t="s">
        <v>174</v>
      </c>
      <c r="G33" s="107" t="s">
        <v>323</v>
      </c>
      <c r="H33" s="107" t="s">
        <v>320</v>
      </c>
      <c r="I33" s="107" t="s">
        <v>221</v>
      </c>
      <c r="J33" s="140"/>
      <c r="AU33" s="77"/>
    </row>
    <row r="34" spans="2:60" s="65" customFormat="1" ht="12.5" x14ac:dyDescent="0.3">
      <c r="E34" s="65" t="s">
        <v>160</v>
      </c>
      <c r="F34" s="65" t="s">
        <v>162</v>
      </c>
      <c r="G34" s="107" t="s">
        <v>323</v>
      </c>
      <c r="H34" s="107" t="s">
        <v>320</v>
      </c>
      <c r="I34" s="107" t="s">
        <v>221</v>
      </c>
      <c r="J34" s="140"/>
      <c r="AU34" s="77"/>
    </row>
    <row r="35" spans="2:60" s="65" customFormat="1" ht="12.5" x14ac:dyDescent="0.3">
      <c r="E35" s="65" t="s">
        <v>163</v>
      </c>
      <c r="F35" s="65" t="s">
        <v>163</v>
      </c>
      <c r="G35" s="107" t="s">
        <v>320</v>
      </c>
      <c r="H35" s="107" t="s">
        <v>320</v>
      </c>
      <c r="I35" s="107" t="s">
        <v>221</v>
      </c>
      <c r="J35" s="140" t="s">
        <v>193</v>
      </c>
      <c r="AU35" s="77"/>
    </row>
    <row r="36" spans="2:60" s="65" customFormat="1" ht="12.5" x14ac:dyDescent="0.3">
      <c r="AU36" s="77"/>
    </row>
    <row r="37" spans="2:60" s="65" customFormat="1" ht="12.5" x14ac:dyDescent="0.3">
      <c r="AU37" s="77"/>
    </row>
    <row r="38" spans="2:60" s="65" customFormat="1" ht="12.5" x14ac:dyDescent="0.3">
      <c r="F38" s="139" t="s">
        <v>1163</v>
      </c>
      <c r="J38" s="140" t="s">
        <v>299</v>
      </c>
      <c r="AU38" s="77"/>
    </row>
    <row r="39" spans="2:60" s="65" customFormat="1" ht="12.5" x14ac:dyDescent="0.3">
      <c r="F39" s="139" t="s">
        <v>130</v>
      </c>
      <c r="J39" s="140" t="s">
        <v>300</v>
      </c>
      <c r="AU39" s="77"/>
    </row>
    <row r="40" spans="2:60" s="65" customFormat="1" ht="12.5" x14ac:dyDescent="0.3">
      <c r="F40" s="139" t="s">
        <v>160</v>
      </c>
      <c r="J40" s="140" t="s">
        <v>301</v>
      </c>
      <c r="AU40" s="77"/>
    </row>
    <row r="41" spans="2:60" s="65" customFormat="1" ht="12.5" x14ac:dyDescent="0.3">
      <c r="AU41" s="77"/>
    </row>
    <row r="42" spans="2:60" s="65" customFormat="1" ht="12.5" x14ac:dyDescent="0.3">
      <c r="E42" s="65" t="s">
        <v>227</v>
      </c>
      <c r="F42" s="65" t="s">
        <v>355</v>
      </c>
      <c r="L42" s="65" t="s">
        <v>244</v>
      </c>
      <c r="M42" s="12" t="s">
        <v>354</v>
      </c>
      <c r="R42" s="53">
        <f>INDEX(Lists!$L$18:$L$19,MATCH($M$42,Lists!$K$18:$K$19,0))</f>
        <v>1</v>
      </c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M42" s="69"/>
      <c r="AN42" s="69"/>
      <c r="AO42" s="69"/>
      <c r="AP42" s="69"/>
      <c r="AQ42" s="69"/>
      <c r="AR42" s="69"/>
      <c r="AU42" s="77"/>
    </row>
    <row r="44" spans="2:60" ht="15" x14ac:dyDescent="0.35">
      <c r="B44" s="9" t="s">
        <v>118</v>
      </c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33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</row>
    <row r="45" spans="2:60" ht="12.5" x14ac:dyDescent="0.3">
      <c r="C45" s="24" t="s">
        <v>122</v>
      </c>
    </row>
    <row r="47" spans="2:60" ht="12.5" x14ac:dyDescent="0.3">
      <c r="F47" s="2" t="s">
        <v>247</v>
      </c>
      <c r="R47" s="23">
        <f>COUNTIF(T47:AR47, FALSE)</f>
        <v>0</v>
      </c>
      <c r="T47" s="23" t="b">
        <f>TRUE</f>
        <v>1</v>
      </c>
      <c r="U47" s="23" t="b">
        <f>TRUE</f>
        <v>1</v>
      </c>
      <c r="V47" s="23" t="b">
        <f>TRUE</f>
        <v>1</v>
      </c>
      <c r="W47" s="23" t="b">
        <f>TRUE</f>
        <v>1</v>
      </c>
      <c r="X47" s="23" t="b">
        <f>TRUE</f>
        <v>1</v>
      </c>
      <c r="Y47" s="23" t="b">
        <f>TRUE</f>
        <v>1</v>
      </c>
      <c r="Z47" s="23" t="b">
        <f>TRUE</f>
        <v>1</v>
      </c>
      <c r="AA47" s="23" t="b">
        <f>TRUE</f>
        <v>1</v>
      </c>
      <c r="AB47" s="23" t="b">
        <f>TRUE</f>
        <v>1</v>
      </c>
      <c r="AC47" s="23" t="b">
        <f>TRUE</f>
        <v>1</v>
      </c>
      <c r="AD47" s="23" t="b">
        <f>TRUE</f>
        <v>1</v>
      </c>
      <c r="AE47" s="23" t="b">
        <f>TRUE</f>
        <v>1</v>
      </c>
      <c r="AF47" s="23" t="b">
        <f>TRUE</f>
        <v>1</v>
      </c>
      <c r="AG47" s="23" t="b">
        <f>TRUE</f>
        <v>1</v>
      </c>
      <c r="AH47" s="23" t="b">
        <f>TRUE</f>
        <v>1</v>
      </c>
      <c r="AI47" s="23" t="b">
        <f>TRUE</f>
        <v>1</v>
      </c>
      <c r="AJ47" s="23" t="b">
        <f>TRUE</f>
        <v>1</v>
      </c>
      <c r="AK47" s="23" t="b">
        <f>TRUE</f>
        <v>1</v>
      </c>
      <c r="AM47" s="23" t="b">
        <f>TRUE</f>
        <v>1</v>
      </c>
      <c r="AN47" s="23" t="b">
        <f>TRUE</f>
        <v>1</v>
      </c>
      <c r="AO47" s="23" t="b">
        <f>TRUE</f>
        <v>1</v>
      </c>
      <c r="AP47" s="23" t="b">
        <f>TRUE</f>
        <v>1</v>
      </c>
      <c r="AQ47" s="23" t="b">
        <f>TRUE</f>
        <v>1</v>
      </c>
      <c r="AR47" s="23" t="b">
        <f>TRUE</f>
        <v>1</v>
      </c>
    </row>
    <row r="49" spans="6:18" ht="12.5" x14ac:dyDescent="0.3">
      <c r="F49" s="2" t="s">
        <v>119</v>
      </c>
      <c r="R49" s="23">
        <f>SUM(R47:R47)</f>
        <v>0</v>
      </c>
    </row>
  </sheetData>
  <mergeCells count="1">
    <mergeCell ref="AT6:AV6"/>
  </mergeCells>
  <conditionalFormatting sqref="R47">
    <cfRule type="cellIs" dxfId="57" priority="16" operator="greaterThan">
      <formula>0</formula>
    </cfRule>
  </conditionalFormatting>
  <conditionalFormatting sqref="T47:AK47 AM47:AO47">
    <cfRule type="cellIs" dxfId="56" priority="15" operator="equal">
      <formula>FALSE</formula>
    </cfRule>
  </conditionalFormatting>
  <conditionalFormatting sqref="R49">
    <cfRule type="cellIs" dxfId="55" priority="14" operator="greaterThan">
      <formula>0</formula>
    </cfRule>
  </conditionalFormatting>
  <conditionalFormatting sqref="R4">
    <cfRule type="cellIs" dxfId="54" priority="13" operator="greaterThan">
      <formula>0</formula>
    </cfRule>
  </conditionalFormatting>
  <conditionalFormatting sqref="AP47:AR47">
    <cfRule type="cellIs" dxfId="53" priority="12" operator="equal">
      <formula>FALSE</formula>
    </cfRule>
  </conditionalFormatting>
  <conditionalFormatting sqref="H12:H17 H19:H35">
    <cfRule type="containsText" dxfId="52" priority="11" operator="containsText" text="Yes">
      <formula>NOT(ISERROR(SEARCH("Yes",H12)))</formula>
    </cfRule>
  </conditionalFormatting>
  <conditionalFormatting sqref="I12:I17 I19:I35">
    <cfRule type="containsText" dxfId="51" priority="10" operator="containsText" text="Yes">
      <formula>NOT(ISERROR(SEARCH("Yes",I12)))</formula>
    </cfRule>
  </conditionalFormatting>
  <conditionalFormatting sqref="G12:G17 G19:G35">
    <cfRule type="containsText" dxfId="50" priority="7" operator="containsText" text="Yes">
      <formula>NOT(ISERROR(SEARCH("Yes",G12)))</formula>
    </cfRule>
  </conditionalFormatting>
  <conditionalFormatting sqref="I12:I17 I19:I35">
    <cfRule type="containsText" dxfId="49" priority="8" operator="containsText" text="No">
      <formula>NOT(ISERROR(SEARCH("No",I12)))</formula>
    </cfRule>
    <cfRule type="containsText" dxfId="48" priority="9" operator="containsText" text="Yes">
      <formula>NOT(ISERROR(SEARCH("Yes",I12)))</formula>
    </cfRule>
  </conditionalFormatting>
  <conditionalFormatting sqref="H18">
    <cfRule type="containsText" dxfId="47" priority="6" operator="containsText" text="Yes">
      <formula>NOT(ISERROR(SEARCH("Yes",H18)))</formula>
    </cfRule>
  </conditionalFormatting>
  <conditionalFormatting sqref="I18">
    <cfRule type="containsText" dxfId="46" priority="5" operator="containsText" text="Yes">
      <formula>NOT(ISERROR(SEARCH("Yes",I18)))</formula>
    </cfRule>
  </conditionalFormatting>
  <conditionalFormatting sqref="G18">
    <cfRule type="containsText" dxfId="45" priority="1" operator="containsText" text="Yes">
      <formula>NOT(ISERROR(SEARCH("Yes",G18)))</formula>
    </cfRule>
  </conditionalFormatting>
  <conditionalFormatting sqref="I18">
    <cfRule type="containsText" dxfId="44" priority="3" operator="containsText" text="No">
      <formula>NOT(ISERROR(SEARCH("No",I18)))</formula>
    </cfRule>
    <cfRule type="containsText" dxfId="43" priority="4" operator="containsText" text="Yes">
      <formula>NOT(ISERROR(SEARCH("Yes",I18)))</formula>
    </cfRule>
  </conditionalFormatting>
  <dataValidations count="2">
    <dataValidation type="list" allowBlank="1" showInputMessage="1" showErrorMessage="1" sqref="I12:I35" xr:uid="{00000000-0002-0000-0400-000000000000}">
      <formula1>"Yes, No"</formula1>
    </dataValidation>
    <dataValidation type="list" allowBlank="1" showInputMessage="1" showErrorMessage="1" sqref="G12:H35" xr:uid="{00000000-0002-0000-0400-000001000000}">
      <formula1>"Regression, Non-regression"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400-000002000000}">
          <x14:formula1>
            <xm:f>Lists!$K$18:$K$19</xm:f>
          </x14:formula1>
          <xm:sqref>M42</xm:sqref>
        </x14:dataValidation>
        <x14:dataValidation type="list" allowBlank="1" showInputMessage="1" showErrorMessage="1" xr:uid="{00000000-0002-0000-0400-000003000000}">
          <x14:formula1>
            <xm:f>Lists!$N$18:$N$64</xm:f>
          </x14:formula1>
          <xm:sqref>J12:J15 J29:J30 J35 J38:J40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theme="6"/>
  </sheetPr>
  <dimension ref="A1:BT88"/>
  <sheetViews>
    <sheetView zoomScale="70" zoomScaleNormal="70" workbookViewId="0"/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7" width="20.5859375" style="2" customWidth="1"/>
    <col min="8" max="8" width="12.41015625" style="2" customWidth="1"/>
    <col min="9" max="9" width="9.3515625" style="2" customWidth="1"/>
    <col min="10" max="10" width="31.9375" style="2" customWidth="1"/>
    <col min="11" max="11" width="1.703125" style="2" customWidth="1"/>
    <col min="12" max="12" width="9.17578125" style="2" customWidth="1"/>
    <col min="13" max="13" width="15.41015625" style="2" customWidth="1"/>
    <col min="14" max="14" width="13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72" ht="22.9" x14ac:dyDescent="0.6">
      <c r="A1" s="67" t="s">
        <v>296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72" ht="14.65" x14ac:dyDescent="0.35">
      <c r="A2" s="152" t="s">
        <v>1205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76"/>
      <c r="AV2" s="152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72" ht="14.65" x14ac:dyDescent="0.35">
      <c r="A3" s="152" t="s">
        <v>1192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52"/>
      <c r="AS3" s="152"/>
      <c r="AT3" s="152"/>
      <c r="AU3" s="76"/>
      <c r="AV3" s="152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72" ht="14.65" x14ac:dyDescent="0.35">
      <c r="A4" s="152"/>
      <c r="B4" s="152"/>
      <c r="C4" s="152"/>
      <c r="D4" s="152"/>
      <c r="E4" s="152"/>
      <c r="F4" s="152"/>
      <c r="G4" s="152" t="s">
        <v>229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152"/>
      <c r="AO4" s="152"/>
      <c r="AP4" s="152"/>
      <c r="AQ4" s="152"/>
      <c r="AR4" s="152"/>
      <c r="AS4" s="152"/>
      <c r="AT4" s="152"/>
      <c r="AU4" s="76"/>
      <c r="AV4" s="152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72" s="10" customFormat="1" x14ac:dyDescent="0.3">
      <c r="A5" s="10" t="s">
        <v>230</v>
      </c>
      <c r="G5" s="10" t="s">
        <v>231</v>
      </c>
      <c r="H5" s="159"/>
      <c r="O5" s="10" t="s">
        <v>232</v>
      </c>
      <c r="R5" s="64"/>
      <c r="AU5" s="35"/>
    </row>
    <row r="6" spans="1:72" s="65" customFormat="1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S6" s="150"/>
      <c r="AT6" s="169" t="s">
        <v>116</v>
      </c>
      <c r="AU6" s="169"/>
      <c r="AV6" s="169"/>
    </row>
    <row r="7" spans="1:72" s="125" customFormat="1" ht="49.5" x14ac:dyDescent="0.3">
      <c r="A7" s="118"/>
      <c r="B7" s="118"/>
      <c r="C7" s="118"/>
      <c r="D7" s="118"/>
      <c r="E7" s="118" t="s">
        <v>274</v>
      </c>
      <c r="F7" s="118" t="s">
        <v>209</v>
      </c>
      <c r="G7" s="118"/>
      <c r="H7" s="118"/>
      <c r="I7" s="118"/>
      <c r="J7" s="118" t="s">
        <v>178</v>
      </c>
      <c r="K7" s="118"/>
      <c r="L7" s="118" t="s">
        <v>107</v>
      </c>
      <c r="M7" s="106" t="s">
        <v>317</v>
      </c>
      <c r="N7" s="106" t="s">
        <v>319</v>
      </c>
      <c r="O7" s="118" t="s">
        <v>113</v>
      </c>
      <c r="P7" s="118" t="s">
        <v>117</v>
      </c>
      <c r="Q7" s="118"/>
      <c r="R7" s="118" t="s">
        <v>108</v>
      </c>
      <c r="S7" s="118"/>
      <c r="T7" s="119">
        <v>2009</v>
      </c>
      <c r="U7" s="118">
        <v>2010</v>
      </c>
      <c r="V7" s="118">
        <v>2011</v>
      </c>
      <c r="W7" s="118">
        <v>2012</v>
      </c>
      <c r="X7" s="118">
        <v>2013</v>
      </c>
      <c r="Y7" s="119">
        <v>2014</v>
      </c>
      <c r="Z7" s="118">
        <v>2015</v>
      </c>
      <c r="AA7" s="118">
        <v>2016</v>
      </c>
      <c r="AB7" s="118">
        <v>2017</v>
      </c>
      <c r="AC7" s="118">
        <v>2018</v>
      </c>
      <c r="AD7" s="118">
        <v>2019</v>
      </c>
      <c r="AE7" s="118">
        <v>2020</v>
      </c>
      <c r="AF7" s="118">
        <v>2021</v>
      </c>
      <c r="AG7" s="119">
        <v>2022</v>
      </c>
      <c r="AH7" s="118">
        <v>2023</v>
      </c>
      <c r="AI7" s="118">
        <v>2024</v>
      </c>
      <c r="AJ7" s="118">
        <v>2025</v>
      </c>
      <c r="AK7" s="120">
        <v>2026</v>
      </c>
      <c r="AL7" s="118"/>
      <c r="AM7" s="121"/>
      <c r="AN7" s="122"/>
      <c r="AO7" s="123"/>
      <c r="AP7" s="121" t="s">
        <v>242</v>
      </c>
      <c r="AQ7" s="121" t="s">
        <v>242</v>
      </c>
      <c r="AR7" s="121" t="s">
        <v>242</v>
      </c>
      <c r="AS7" s="118"/>
      <c r="AT7" s="119" t="s">
        <v>7</v>
      </c>
      <c r="AU7" s="124" t="s">
        <v>6</v>
      </c>
      <c r="AV7" s="120" t="s">
        <v>114</v>
      </c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</row>
    <row r="8" spans="1:72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N8" s="150"/>
      <c r="AO8" s="150"/>
      <c r="AP8" s="150"/>
      <c r="AQ8" s="150"/>
      <c r="AR8" s="150"/>
      <c r="AS8" s="150"/>
      <c r="AT8" s="150"/>
      <c r="AU8" s="77"/>
      <c r="AV8" s="150"/>
    </row>
    <row r="9" spans="1:72" x14ac:dyDescent="0.3">
      <c r="A9" s="150"/>
      <c r="B9" s="150"/>
      <c r="C9" s="150"/>
      <c r="D9" s="150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150"/>
      <c r="R9" s="150"/>
      <c r="S9" s="150"/>
      <c r="T9" s="150"/>
      <c r="U9" s="150"/>
      <c r="V9" s="150"/>
      <c r="W9" s="150"/>
      <c r="X9" s="150"/>
      <c r="Y9" s="150"/>
      <c r="Z9" s="150"/>
      <c r="AA9" s="150"/>
      <c r="AB9" s="150"/>
      <c r="AC9" s="150"/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77"/>
      <c r="AV9" s="150"/>
    </row>
    <row r="10" spans="1:72" s="65" customFormat="1" ht="14.65" x14ac:dyDescent="0.35">
      <c r="A10" s="150"/>
      <c r="B10" s="152" t="s">
        <v>325</v>
      </c>
      <c r="C10" s="152"/>
      <c r="D10" s="152"/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76"/>
      <c r="AO10" s="152"/>
      <c r="AP10" s="152"/>
      <c r="AQ10" s="152"/>
      <c r="AR10" s="152"/>
      <c r="AS10" s="152"/>
      <c r="AT10" s="152"/>
      <c r="AU10" s="152"/>
      <c r="AV10" s="152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  <c r="BI10" s="68"/>
      <c r="BJ10" s="68"/>
      <c r="BK10" s="68"/>
      <c r="BL10" s="68"/>
      <c r="BM10" s="68"/>
      <c r="BN10" s="68"/>
      <c r="BO10" s="68"/>
      <c r="BP10" s="68"/>
      <c r="BQ10" s="68"/>
      <c r="BR10" s="68"/>
      <c r="BS10" s="68"/>
      <c r="BT10" s="68"/>
    </row>
    <row r="11" spans="1:72" x14ac:dyDescent="0.3">
      <c r="A11" s="150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</row>
    <row r="12" spans="1:72" x14ac:dyDescent="0.3">
      <c r="A12" s="150"/>
      <c r="B12" s="150"/>
      <c r="C12" s="150"/>
      <c r="D12" s="150"/>
      <c r="E12" s="150" t="s">
        <v>21</v>
      </c>
      <c r="F12" s="150" t="s">
        <v>325</v>
      </c>
      <c r="G12" s="150"/>
      <c r="H12" s="150"/>
      <c r="I12" s="150"/>
      <c r="J12" s="150" t="s">
        <v>403</v>
      </c>
      <c r="K12" s="150"/>
      <c r="L12" s="150" t="s">
        <v>109</v>
      </c>
      <c r="M12" s="70" t="s">
        <v>323</v>
      </c>
      <c r="N12" s="70" t="s">
        <v>221</v>
      </c>
      <c r="O12" s="150"/>
      <c r="P12" s="150"/>
      <c r="Q12" s="150"/>
      <c r="R12" s="154"/>
      <c r="S12" s="150"/>
      <c r="T12" s="70">
        <v>0</v>
      </c>
      <c r="U12" s="70">
        <v>0</v>
      </c>
      <c r="V12" s="70">
        <v>0</v>
      </c>
      <c r="W12" s="70">
        <v>0</v>
      </c>
      <c r="X12" s="70">
        <v>0</v>
      </c>
      <c r="Y12" s="70">
        <v>0</v>
      </c>
      <c r="Z12" s="70"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v>0</v>
      </c>
      <c r="AK12" s="70">
        <v>0</v>
      </c>
      <c r="AL12" s="150"/>
      <c r="AM12" s="154"/>
      <c r="AN12" s="154"/>
      <c r="AO12" s="154"/>
      <c r="AP12" s="154"/>
      <c r="AQ12" s="154"/>
      <c r="AR12" s="154"/>
      <c r="AS12" s="150"/>
      <c r="AT12" s="150"/>
      <c r="AU12" s="77"/>
      <c r="AV12" s="150"/>
    </row>
    <row r="13" spans="1:72" x14ac:dyDescent="0.3">
      <c r="A13" s="150"/>
      <c r="B13" s="150"/>
      <c r="C13" s="150"/>
      <c r="D13" s="150"/>
      <c r="E13" s="150" t="s">
        <v>24</v>
      </c>
      <c r="F13" s="150" t="s">
        <v>325</v>
      </c>
      <c r="G13" s="150"/>
      <c r="H13" s="150"/>
      <c r="I13" s="150"/>
      <c r="J13" s="150" t="s">
        <v>459</v>
      </c>
      <c r="K13" s="150"/>
      <c r="L13" s="150" t="s">
        <v>109</v>
      </c>
      <c r="M13" s="70" t="s">
        <v>323</v>
      </c>
      <c r="N13" s="70" t="s">
        <v>221</v>
      </c>
      <c r="O13" s="150"/>
      <c r="P13" s="150"/>
      <c r="Q13" s="150"/>
      <c r="R13" s="154"/>
      <c r="S13" s="150"/>
      <c r="T13" s="70">
        <v>0</v>
      </c>
      <c r="U13" s="70">
        <v>0</v>
      </c>
      <c r="V13" s="70">
        <v>0</v>
      </c>
      <c r="W13" s="70">
        <v>0</v>
      </c>
      <c r="X13" s="70">
        <v>0</v>
      </c>
      <c r="Y13" s="70">
        <v>0</v>
      </c>
      <c r="Z13" s="70"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v>0</v>
      </c>
      <c r="AK13" s="70">
        <v>0</v>
      </c>
      <c r="AL13" s="150"/>
      <c r="AM13" s="154"/>
      <c r="AN13" s="154"/>
      <c r="AO13" s="154"/>
      <c r="AP13" s="154"/>
      <c r="AQ13" s="154"/>
      <c r="AR13" s="154"/>
      <c r="AS13" s="150"/>
      <c r="AT13" s="150"/>
      <c r="AU13" s="77"/>
      <c r="AV13" s="150"/>
    </row>
    <row r="14" spans="1:72" x14ac:dyDescent="0.3">
      <c r="A14" s="150"/>
      <c r="B14" s="150"/>
      <c r="C14" s="150"/>
      <c r="D14" s="150"/>
      <c r="E14" s="150" t="s">
        <v>26</v>
      </c>
      <c r="F14" s="150" t="s">
        <v>325</v>
      </c>
      <c r="G14" s="150"/>
      <c r="H14" s="150"/>
      <c r="I14" s="150"/>
      <c r="J14" s="150" t="s">
        <v>515</v>
      </c>
      <c r="K14" s="150"/>
      <c r="L14" s="150" t="s">
        <v>109</v>
      </c>
      <c r="M14" s="70" t="s">
        <v>323</v>
      </c>
      <c r="N14" s="70" t="s">
        <v>221</v>
      </c>
      <c r="O14" s="150"/>
      <c r="P14" s="150"/>
      <c r="Q14" s="150"/>
      <c r="R14" s="154"/>
      <c r="S14" s="150"/>
      <c r="T14" s="70">
        <v>0</v>
      </c>
      <c r="U14" s="70">
        <v>0</v>
      </c>
      <c r="V14" s="70">
        <v>0</v>
      </c>
      <c r="W14" s="70">
        <v>0</v>
      </c>
      <c r="X14" s="70">
        <v>0</v>
      </c>
      <c r="Y14" s="70">
        <v>0</v>
      </c>
      <c r="Z14" s="70"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v>0</v>
      </c>
      <c r="AK14" s="70">
        <v>0</v>
      </c>
      <c r="AL14" s="150"/>
      <c r="AM14" s="154"/>
      <c r="AN14" s="154"/>
      <c r="AO14" s="154"/>
      <c r="AP14" s="154"/>
      <c r="AQ14" s="154"/>
      <c r="AR14" s="154"/>
      <c r="AS14" s="150"/>
      <c r="AT14" s="150"/>
      <c r="AU14" s="77"/>
      <c r="AV14" s="150"/>
    </row>
    <row r="15" spans="1:72" x14ac:dyDescent="0.3">
      <c r="A15" s="150"/>
      <c r="B15" s="150"/>
      <c r="C15" s="150"/>
      <c r="D15" s="150"/>
      <c r="E15" s="150" t="s">
        <v>28</v>
      </c>
      <c r="F15" s="150" t="s">
        <v>325</v>
      </c>
      <c r="G15" s="150"/>
      <c r="H15" s="150"/>
      <c r="I15" s="150"/>
      <c r="J15" s="150" t="s">
        <v>570</v>
      </c>
      <c r="K15" s="150"/>
      <c r="L15" s="150" t="s">
        <v>109</v>
      </c>
      <c r="M15" s="70" t="s">
        <v>323</v>
      </c>
      <c r="N15" s="70" t="s">
        <v>221</v>
      </c>
      <c r="O15" s="150"/>
      <c r="P15" s="150"/>
      <c r="Q15" s="150"/>
      <c r="R15" s="154"/>
      <c r="S15" s="150"/>
      <c r="T15" s="70">
        <v>0</v>
      </c>
      <c r="U15" s="70">
        <v>0</v>
      </c>
      <c r="V15" s="70">
        <v>0</v>
      </c>
      <c r="W15" s="70">
        <v>0</v>
      </c>
      <c r="X15" s="70">
        <v>0</v>
      </c>
      <c r="Y15" s="70">
        <v>0</v>
      </c>
      <c r="Z15" s="70"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v>0</v>
      </c>
      <c r="AK15" s="70">
        <v>0</v>
      </c>
      <c r="AL15" s="150"/>
      <c r="AM15" s="154"/>
      <c r="AN15" s="154"/>
      <c r="AO15" s="154"/>
      <c r="AP15" s="154"/>
      <c r="AQ15" s="154"/>
      <c r="AR15" s="154"/>
      <c r="AS15" s="150"/>
      <c r="AT15" s="150"/>
      <c r="AU15" s="77"/>
      <c r="AV15" s="150"/>
    </row>
    <row r="16" spans="1:72" x14ac:dyDescent="0.3">
      <c r="A16" s="150"/>
      <c r="B16" s="150"/>
      <c r="C16" s="150"/>
      <c r="D16" s="150"/>
      <c r="E16" s="150" t="s">
        <v>30</v>
      </c>
      <c r="F16" s="150" t="s">
        <v>325</v>
      </c>
      <c r="G16" s="150"/>
      <c r="H16" s="150"/>
      <c r="I16" s="150"/>
      <c r="J16" s="150" t="s">
        <v>626</v>
      </c>
      <c r="K16" s="150"/>
      <c r="L16" s="150" t="s">
        <v>109</v>
      </c>
      <c r="M16" s="70" t="s">
        <v>323</v>
      </c>
      <c r="N16" s="70" t="s">
        <v>221</v>
      </c>
      <c r="O16" s="150"/>
      <c r="P16" s="150"/>
      <c r="Q16" s="150"/>
      <c r="R16" s="154"/>
      <c r="S16" s="150"/>
      <c r="T16" s="70">
        <v>0</v>
      </c>
      <c r="U16" s="70">
        <v>0</v>
      </c>
      <c r="V16" s="70">
        <v>0</v>
      </c>
      <c r="W16" s="70">
        <v>0</v>
      </c>
      <c r="X16" s="70">
        <v>0</v>
      </c>
      <c r="Y16" s="70">
        <v>0</v>
      </c>
      <c r="Z16" s="70"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v>0</v>
      </c>
      <c r="AK16" s="70">
        <v>0</v>
      </c>
      <c r="AL16" s="150"/>
      <c r="AM16" s="154"/>
      <c r="AN16" s="154"/>
      <c r="AO16" s="154"/>
      <c r="AP16" s="154"/>
      <c r="AQ16" s="154"/>
      <c r="AR16" s="154"/>
      <c r="AS16" s="150"/>
      <c r="AT16" s="150"/>
      <c r="AU16" s="77"/>
      <c r="AV16" s="150"/>
    </row>
    <row r="17" spans="1:72" x14ac:dyDescent="0.3">
      <c r="A17" s="150"/>
      <c r="B17" s="150"/>
      <c r="C17" s="150"/>
      <c r="D17" s="150"/>
      <c r="E17" s="150" t="s">
        <v>32</v>
      </c>
      <c r="F17" s="150" t="s">
        <v>325</v>
      </c>
      <c r="G17" s="150"/>
      <c r="H17" s="150"/>
      <c r="I17" s="150"/>
      <c r="J17" s="150" t="s">
        <v>682</v>
      </c>
      <c r="K17" s="150"/>
      <c r="L17" s="150" t="s">
        <v>109</v>
      </c>
      <c r="M17" s="70" t="s">
        <v>323</v>
      </c>
      <c r="N17" s="70" t="s">
        <v>221</v>
      </c>
      <c r="O17" s="150"/>
      <c r="P17" s="150"/>
      <c r="Q17" s="150"/>
      <c r="R17" s="154"/>
      <c r="S17" s="150"/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>
        <v>0</v>
      </c>
      <c r="Z17" s="70"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v>0</v>
      </c>
      <c r="AK17" s="70">
        <v>0</v>
      </c>
      <c r="AL17" s="150"/>
      <c r="AM17" s="154"/>
      <c r="AN17" s="154"/>
      <c r="AO17" s="154"/>
      <c r="AP17" s="154"/>
      <c r="AQ17" s="154"/>
      <c r="AR17" s="154"/>
      <c r="AS17" s="150"/>
      <c r="AT17" s="150"/>
      <c r="AU17" s="77"/>
      <c r="AV17" s="150"/>
    </row>
    <row r="18" spans="1:72" x14ac:dyDescent="0.3">
      <c r="A18" s="150"/>
      <c r="B18" s="150"/>
      <c r="C18" s="150"/>
      <c r="D18" s="150"/>
      <c r="E18" s="150" t="s">
        <v>34</v>
      </c>
      <c r="F18" s="150" t="s">
        <v>325</v>
      </c>
      <c r="G18" s="150"/>
      <c r="H18" s="150"/>
      <c r="I18" s="150"/>
      <c r="J18" s="150" t="s">
        <v>738</v>
      </c>
      <c r="K18" s="150"/>
      <c r="L18" s="150" t="s">
        <v>109</v>
      </c>
      <c r="M18" s="70" t="s">
        <v>323</v>
      </c>
      <c r="N18" s="70" t="s">
        <v>221</v>
      </c>
      <c r="O18" s="150"/>
      <c r="P18" s="150"/>
      <c r="Q18" s="150"/>
      <c r="R18" s="154"/>
      <c r="S18" s="150"/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>
        <v>0</v>
      </c>
      <c r="Z18" s="70"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v>0</v>
      </c>
      <c r="AK18" s="70">
        <v>0</v>
      </c>
      <c r="AL18" s="150"/>
      <c r="AM18" s="154"/>
      <c r="AN18" s="154"/>
      <c r="AO18" s="154"/>
      <c r="AP18" s="154"/>
      <c r="AQ18" s="154"/>
      <c r="AR18" s="154"/>
      <c r="AS18" s="150"/>
      <c r="AT18" s="150"/>
      <c r="AU18" s="77"/>
      <c r="AV18" s="150"/>
    </row>
    <row r="19" spans="1:72" x14ac:dyDescent="0.3">
      <c r="A19" s="150"/>
      <c r="B19" s="150"/>
      <c r="C19" s="150"/>
      <c r="D19" s="150"/>
      <c r="E19" s="150" t="s">
        <v>36</v>
      </c>
      <c r="F19" s="150" t="s">
        <v>325</v>
      </c>
      <c r="G19" s="150"/>
      <c r="H19" s="150"/>
      <c r="I19" s="150"/>
      <c r="J19" s="150" t="s">
        <v>794</v>
      </c>
      <c r="K19" s="150"/>
      <c r="L19" s="150" t="s">
        <v>109</v>
      </c>
      <c r="M19" s="70" t="s">
        <v>323</v>
      </c>
      <c r="N19" s="70" t="s">
        <v>221</v>
      </c>
      <c r="O19" s="150"/>
      <c r="P19" s="150"/>
      <c r="Q19" s="150"/>
      <c r="R19" s="154"/>
      <c r="S19" s="150"/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>
        <v>0</v>
      </c>
      <c r="Z19" s="70"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v>0</v>
      </c>
      <c r="AK19" s="70">
        <v>0</v>
      </c>
      <c r="AL19" s="150"/>
      <c r="AM19" s="154"/>
      <c r="AN19" s="84"/>
      <c r="AO19" s="84"/>
      <c r="AP19" s="154"/>
      <c r="AQ19" s="84"/>
      <c r="AR19" s="84"/>
      <c r="AS19" s="150"/>
      <c r="AT19" s="150"/>
      <c r="AU19" s="77"/>
      <c r="AV19" s="150"/>
    </row>
    <row r="20" spans="1:72" x14ac:dyDescent="0.3">
      <c r="A20" s="150"/>
      <c r="B20" s="150"/>
      <c r="C20" s="150"/>
      <c r="D20" s="150"/>
      <c r="E20" s="150"/>
      <c r="F20" s="150"/>
      <c r="G20" s="150"/>
      <c r="H20" s="150"/>
      <c r="I20" s="150"/>
      <c r="J20" s="150"/>
      <c r="K20" s="150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50"/>
      <c r="AA20" s="150"/>
      <c r="AB20" s="150"/>
      <c r="AC20" s="150"/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77"/>
      <c r="AV20" s="150"/>
    </row>
    <row r="21" spans="1:72" s="65" customFormat="1" ht="14.65" x14ac:dyDescent="0.35">
      <c r="A21" s="150"/>
      <c r="B21" s="152" t="s">
        <v>173</v>
      </c>
      <c r="C21" s="152"/>
      <c r="D21" s="152"/>
      <c r="E21" s="152"/>
      <c r="F21" s="152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76"/>
      <c r="AO21" s="152"/>
      <c r="AP21" s="152"/>
      <c r="AQ21" s="152"/>
      <c r="AR21" s="152"/>
      <c r="AS21" s="152"/>
      <c r="AT21" s="152"/>
      <c r="AU21" s="152"/>
      <c r="AV21" s="152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  <c r="BI21" s="68"/>
      <c r="BJ21" s="68"/>
      <c r="BK21" s="68"/>
      <c r="BL21" s="68"/>
      <c r="BM21" s="68"/>
      <c r="BN21" s="68"/>
      <c r="BO21" s="68"/>
      <c r="BP21" s="68"/>
      <c r="BQ21" s="68"/>
      <c r="BR21" s="68"/>
      <c r="BS21" s="68"/>
      <c r="BT21" s="68"/>
    </row>
    <row r="22" spans="1:72" x14ac:dyDescent="0.3">
      <c r="A22" s="150"/>
      <c r="B22" s="150"/>
      <c r="C22" s="150"/>
      <c r="D22" s="150"/>
      <c r="E22" s="150"/>
      <c r="F22" s="150"/>
      <c r="G22" s="150"/>
      <c r="H22" s="150"/>
      <c r="I22" s="150"/>
      <c r="J22" s="150"/>
      <c r="K22" s="150"/>
      <c r="L22" s="150"/>
      <c r="M22" s="150"/>
      <c r="N22" s="150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150"/>
      <c r="Z22" s="150"/>
      <c r="AA22" s="150"/>
      <c r="AB22" s="150"/>
      <c r="AC22" s="150"/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</row>
    <row r="23" spans="1:72" x14ac:dyDescent="0.3">
      <c r="A23" s="150"/>
      <c r="B23" s="150"/>
      <c r="C23" s="150"/>
      <c r="D23" s="150"/>
      <c r="E23" s="150" t="s">
        <v>21</v>
      </c>
      <c r="F23" s="150" t="s">
        <v>173</v>
      </c>
      <c r="G23" s="150"/>
      <c r="H23" s="150"/>
      <c r="I23" s="150"/>
      <c r="J23" s="150" t="s">
        <v>407</v>
      </c>
      <c r="K23" s="150"/>
      <c r="L23" s="150" t="s">
        <v>109</v>
      </c>
      <c r="M23" s="70" t="s">
        <v>323</v>
      </c>
      <c r="N23" s="70" t="s">
        <v>221</v>
      </c>
      <c r="O23" s="150"/>
      <c r="P23" s="150"/>
      <c r="Q23" s="150"/>
      <c r="R23" s="154"/>
      <c r="S23" s="150"/>
      <c r="T23" s="70">
        <v>0</v>
      </c>
      <c r="U23" s="70">
        <v>0</v>
      </c>
      <c r="V23" s="70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0">
        <v>0</v>
      </c>
      <c r="AL23" s="150"/>
      <c r="AM23" s="154"/>
      <c r="AN23" s="154"/>
      <c r="AO23" s="154"/>
      <c r="AP23" s="154"/>
      <c r="AQ23" s="154"/>
      <c r="AR23" s="154"/>
      <c r="AS23" s="150"/>
      <c r="AT23" s="150"/>
      <c r="AU23" s="77"/>
      <c r="AV23" s="150"/>
    </row>
    <row r="24" spans="1:72" x14ac:dyDescent="0.3">
      <c r="A24" s="150"/>
      <c r="B24" s="150"/>
      <c r="C24" s="150"/>
      <c r="D24" s="150"/>
      <c r="E24" s="150" t="s">
        <v>24</v>
      </c>
      <c r="F24" s="150" t="s">
        <v>173</v>
      </c>
      <c r="G24" s="150"/>
      <c r="H24" s="150"/>
      <c r="I24" s="150"/>
      <c r="J24" s="150" t="s">
        <v>463</v>
      </c>
      <c r="K24" s="150"/>
      <c r="L24" s="150" t="s">
        <v>109</v>
      </c>
      <c r="M24" s="70" t="s">
        <v>323</v>
      </c>
      <c r="N24" s="70" t="s">
        <v>221</v>
      </c>
      <c r="O24" s="150"/>
      <c r="P24" s="150"/>
      <c r="Q24" s="150"/>
      <c r="R24" s="154"/>
      <c r="S24" s="150"/>
      <c r="T24" s="70">
        <v>0</v>
      </c>
      <c r="U24" s="70">
        <v>0</v>
      </c>
      <c r="V24" s="70">
        <v>0</v>
      </c>
      <c r="W24" s="70">
        <v>0</v>
      </c>
      <c r="X24" s="70">
        <v>0</v>
      </c>
      <c r="Y24" s="70">
        <v>0</v>
      </c>
      <c r="Z24" s="70"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v>0</v>
      </c>
      <c r="AK24" s="70">
        <v>0</v>
      </c>
      <c r="AL24" s="150"/>
      <c r="AM24" s="154"/>
      <c r="AN24" s="154"/>
      <c r="AO24" s="154"/>
      <c r="AP24" s="154"/>
      <c r="AQ24" s="154"/>
      <c r="AR24" s="154"/>
      <c r="AS24" s="150"/>
      <c r="AT24" s="150"/>
      <c r="AU24" s="77"/>
      <c r="AV24" s="150"/>
    </row>
    <row r="25" spans="1:72" x14ac:dyDescent="0.3">
      <c r="A25" s="150"/>
      <c r="B25" s="150"/>
      <c r="C25" s="150"/>
      <c r="D25" s="150"/>
      <c r="E25" s="150" t="s">
        <v>26</v>
      </c>
      <c r="F25" s="150" t="s">
        <v>173</v>
      </c>
      <c r="G25" s="150"/>
      <c r="H25" s="150"/>
      <c r="I25" s="150"/>
      <c r="J25" s="150" t="s">
        <v>518</v>
      </c>
      <c r="K25" s="150"/>
      <c r="L25" s="150" t="s">
        <v>109</v>
      </c>
      <c r="M25" s="70" t="s">
        <v>323</v>
      </c>
      <c r="N25" s="70" t="s">
        <v>221</v>
      </c>
      <c r="O25" s="150"/>
      <c r="P25" s="150"/>
      <c r="Q25" s="150"/>
      <c r="R25" s="154"/>
      <c r="S25" s="150"/>
      <c r="T25" s="70">
        <v>0</v>
      </c>
      <c r="U25" s="70">
        <v>0</v>
      </c>
      <c r="V25" s="70">
        <v>0</v>
      </c>
      <c r="W25" s="70">
        <v>0</v>
      </c>
      <c r="X25" s="70">
        <v>0</v>
      </c>
      <c r="Y25" s="70">
        <v>0</v>
      </c>
      <c r="Z25" s="70"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v>0</v>
      </c>
      <c r="AK25" s="70">
        <v>0</v>
      </c>
      <c r="AL25" s="150"/>
      <c r="AM25" s="154"/>
      <c r="AN25" s="154"/>
      <c r="AO25" s="154"/>
      <c r="AP25" s="154"/>
      <c r="AQ25" s="154"/>
      <c r="AR25" s="154"/>
      <c r="AS25" s="150"/>
      <c r="AT25" s="150"/>
      <c r="AU25" s="77"/>
      <c r="AV25" s="150"/>
    </row>
    <row r="26" spans="1:72" x14ac:dyDescent="0.3">
      <c r="A26" s="150"/>
      <c r="B26" s="150"/>
      <c r="C26" s="150"/>
      <c r="D26" s="150"/>
      <c r="E26" s="150" t="s">
        <v>28</v>
      </c>
      <c r="F26" s="150" t="s">
        <v>173</v>
      </c>
      <c r="G26" s="150"/>
      <c r="H26" s="150"/>
      <c r="I26" s="150"/>
      <c r="J26" s="150" t="s">
        <v>574</v>
      </c>
      <c r="K26" s="150"/>
      <c r="L26" s="150" t="s">
        <v>109</v>
      </c>
      <c r="M26" s="70" t="s">
        <v>323</v>
      </c>
      <c r="N26" s="70" t="s">
        <v>221</v>
      </c>
      <c r="O26" s="150"/>
      <c r="P26" s="150"/>
      <c r="Q26" s="150"/>
      <c r="R26" s="154"/>
      <c r="S26" s="150"/>
      <c r="T26" s="70">
        <v>0</v>
      </c>
      <c r="U26" s="70">
        <v>0</v>
      </c>
      <c r="V26" s="70">
        <v>0</v>
      </c>
      <c r="W26" s="70">
        <v>0</v>
      </c>
      <c r="X26" s="70">
        <v>0</v>
      </c>
      <c r="Y26" s="70">
        <v>0</v>
      </c>
      <c r="Z26" s="70"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v>0</v>
      </c>
      <c r="AK26" s="70">
        <v>0</v>
      </c>
      <c r="AL26" s="150"/>
      <c r="AM26" s="154"/>
      <c r="AN26" s="154"/>
      <c r="AO26" s="154"/>
      <c r="AP26" s="154"/>
      <c r="AQ26" s="154"/>
      <c r="AR26" s="154"/>
      <c r="AS26" s="150"/>
      <c r="AT26" s="150"/>
      <c r="AU26" s="77"/>
      <c r="AV26" s="150"/>
    </row>
    <row r="27" spans="1:72" x14ac:dyDescent="0.3">
      <c r="A27" s="150"/>
      <c r="B27" s="150"/>
      <c r="C27" s="150"/>
      <c r="D27" s="150"/>
      <c r="E27" s="150" t="s">
        <v>30</v>
      </c>
      <c r="F27" s="150" t="s">
        <v>173</v>
      </c>
      <c r="G27" s="150"/>
      <c r="H27" s="150"/>
      <c r="I27" s="150"/>
      <c r="J27" s="150" t="s">
        <v>630</v>
      </c>
      <c r="K27" s="150"/>
      <c r="L27" s="150" t="s">
        <v>109</v>
      </c>
      <c r="M27" s="70" t="s">
        <v>323</v>
      </c>
      <c r="N27" s="70" t="s">
        <v>221</v>
      </c>
      <c r="O27" s="150"/>
      <c r="P27" s="150"/>
      <c r="Q27" s="150"/>
      <c r="R27" s="154"/>
      <c r="S27" s="150"/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v>0</v>
      </c>
      <c r="AK27" s="70">
        <v>0</v>
      </c>
      <c r="AL27" s="150"/>
      <c r="AM27" s="154"/>
      <c r="AN27" s="154"/>
      <c r="AO27" s="154"/>
      <c r="AP27" s="154"/>
      <c r="AQ27" s="154"/>
      <c r="AR27" s="154"/>
      <c r="AS27" s="150"/>
      <c r="AT27" s="150"/>
      <c r="AU27" s="77"/>
      <c r="AV27" s="150"/>
    </row>
    <row r="28" spans="1:72" x14ac:dyDescent="0.3">
      <c r="A28" s="150"/>
      <c r="B28" s="150"/>
      <c r="C28" s="150"/>
      <c r="D28" s="150"/>
      <c r="E28" s="150" t="s">
        <v>32</v>
      </c>
      <c r="F28" s="150" t="s">
        <v>173</v>
      </c>
      <c r="G28" s="150"/>
      <c r="H28" s="150"/>
      <c r="I28" s="150"/>
      <c r="J28" s="150" t="s">
        <v>686</v>
      </c>
      <c r="K28" s="150"/>
      <c r="L28" s="150" t="s">
        <v>109</v>
      </c>
      <c r="M28" s="70" t="s">
        <v>323</v>
      </c>
      <c r="N28" s="70" t="s">
        <v>221</v>
      </c>
      <c r="O28" s="150"/>
      <c r="P28" s="150"/>
      <c r="Q28" s="150"/>
      <c r="R28" s="154"/>
      <c r="S28" s="150"/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v>0</v>
      </c>
      <c r="AK28" s="70">
        <v>0</v>
      </c>
      <c r="AL28" s="150"/>
      <c r="AM28" s="154"/>
      <c r="AN28" s="154"/>
      <c r="AO28" s="154"/>
      <c r="AP28" s="154"/>
      <c r="AQ28" s="154"/>
      <c r="AR28" s="154"/>
      <c r="AS28" s="150"/>
      <c r="AT28" s="150"/>
      <c r="AU28" s="77"/>
      <c r="AV28" s="150"/>
    </row>
    <row r="29" spans="1:72" x14ac:dyDescent="0.3">
      <c r="A29" s="150"/>
      <c r="B29" s="150"/>
      <c r="C29" s="150"/>
      <c r="D29" s="150"/>
      <c r="E29" s="150" t="s">
        <v>34</v>
      </c>
      <c r="F29" s="150" t="s">
        <v>173</v>
      </c>
      <c r="G29" s="150"/>
      <c r="H29" s="150"/>
      <c r="I29" s="150"/>
      <c r="J29" s="150" t="s">
        <v>742</v>
      </c>
      <c r="K29" s="150"/>
      <c r="L29" s="150" t="s">
        <v>109</v>
      </c>
      <c r="M29" s="70" t="s">
        <v>323</v>
      </c>
      <c r="N29" s="70" t="s">
        <v>221</v>
      </c>
      <c r="O29" s="150"/>
      <c r="P29" s="150"/>
      <c r="Q29" s="150"/>
      <c r="R29" s="154"/>
      <c r="S29" s="150"/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v>0</v>
      </c>
      <c r="AK29" s="70">
        <v>0</v>
      </c>
      <c r="AL29" s="150"/>
      <c r="AM29" s="154"/>
      <c r="AN29" s="154"/>
      <c r="AO29" s="154"/>
      <c r="AP29" s="154"/>
      <c r="AQ29" s="154"/>
      <c r="AR29" s="154"/>
      <c r="AS29" s="150"/>
      <c r="AT29" s="150"/>
      <c r="AU29" s="77"/>
      <c r="AV29" s="150"/>
    </row>
    <row r="30" spans="1:72" x14ac:dyDescent="0.3">
      <c r="A30" s="150"/>
      <c r="B30" s="150"/>
      <c r="C30" s="150"/>
      <c r="D30" s="150"/>
      <c r="E30" s="150" t="s">
        <v>36</v>
      </c>
      <c r="F30" s="150" t="s">
        <v>173</v>
      </c>
      <c r="G30" s="150"/>
      <c r="H30" s="150"/>
      <c r="I30" s="150"/>
      <c r="J30" s="150" t="s">
        <v>798</v>
      </c>
      <c r="K30" s="150"/>
      <c r="L30" s="150" t="s">
        <v>109</v>
      </c>
      <c r="M30" s="70" t="s">
        <v>323</v>
      </c>
      <c r="N30" s="70" t="s">
        <v>221</v>
      </c>
      <c r="O30" s="150"/>
      <c r="P30" s="150"/>
      <c r="Q30" s="150"/>
      <c r="R30" s="154"/>
      <c r="S30" s="150"/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v>0</v>
      </c>
      <c r="AK30" s="70">
        <v>0</v>
      </c>
      <c r="AL30" s="150"/>
      <c r="AM30" s="154"/>
      <c r="AN30" s="84"/>
      <c r="AO30" s="84"/>
      <c r="AP30" s="154"/>
      <c r="AQ30" s="84"/>
      <c r="AR30" s="84"/>
      <c r="AS30" s="150"/>
      <c r="AT30" s="150"/>
      <c r="AU30" s="77"/>
      <c r="AV30" s="150"/>
    </row>
    <row r="31" spans="1:72" x14ac:dyDescent="0.3">
      <c r="A31" s="150"/>
      <c r="B31" s="150"/>
      <c r="C31" s="150"/>
      <c r="D31" s="150"/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77"/>
      <c r="AV31" s="150"/>
    </row>
    <row r="32" spans="1:72" s="65" customFormat="1" ht="14.65" x14ac:dyDescent="0.35">
      <c r="A32" s="150"/>
      <c r="B32" s="152" t="s">
        <v>174</v>
      </c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52"/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76"/>
      <c r="AO32" s="152"/>
      <c r="AP32" s="152"/>
      <c r="AQ32" s="152"/>
      <c r="AR32" s="152"/>
      <c r="AS32" s="152"/>
      <c r="AT32" s="152"/>
      <c r="AU32" s="152"/>
      <c r="AV32" s="152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68"/>
      <c r="BN32" s="68"/>
      <c r="BO32" s="68"/>
      <c r="BP32" s="68"/>
      <c r="BQ32" s="68"/>
      <c r="BR32" s="68"/>
      <c r="BS32" s="68"/>
      <c r="BT32" s="68"/>
    </row>
    <row r="33" spans="1:72" x14ac:dyDescent="0.3">
      <c r="A33" s="150"/>
      <c r="B33" s="150"/>
      <c r="C33" s="150"/>
      <c r="D33" s="150"/>
      <c r="E33" s="150"/>
      <c r="F33" s="150"/>
      <c r="G33" s="150"/>
      <c r="H33" s="150"/>
      <c r="I33" s="150"/>
      <c r="J33" s="150"/>
      <c r="K33" s="150"/>
      <c r="L33" s="150"/>
      <c r="M33" s="150"/>
      <c r="N33" s="150"/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150"/>
      <c r="Z33" s="150"/>
      <c r="AA33" s="150"/>
      <c r="AB33" s="150"/>
      <c r="AC33" s="150"/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</row>
    <row r="34" spans="1:72" x14ac:dyDescent="0.3">
      <c r="A34" s="150"/>
      <c r="B34" s="150"/>
      <c r="C34" s="150"/>
      <c r="D34" s="150"/>
      <c r="E34" s="150" t="s">
        <v>21</v>
      </c>
      <c r="F34" s="150" t="s">
        <v>174</v>
      </c>
      <c r="G34" s="150"/>
      <c r="H34" s="150"/>
      <c r="I34" s="150"/>
      <c r="J34" s="150" t="s">
        <v>408</v>
      </c>
      <c r="K34" s="150"/>
      <c r="L34" s="150" t="s">
        <v>109</v>
      </c>
      <c r="M34" s="70" t="s">
        <v>323</v>
      </c>
      <c r="N34" s="70" t="s">
        <v>221</v>
      </c>
      <c r="O34" s="150"/>
      <c r="P34" s="150"/>
      <c r="Q34" s="150"/>
      <c r="R34" s="154"/>
      <c r="S34" s="150"/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>
        <v>0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150"/>
      <c r="AM34" s="154"/>
      <c r="AN34" s="154"/>
      <c r="AO34" s="154"/>
      <c r="AP34" s="154"/>
      <c r="AQ34" s="154"/>
      <c r="AR34" s="154"/>
      <c r="AS34" s="150"/>
      <c r="AT34" s="150"/>
      <c r="AU34" s="77"/>
      <c r="AV34" s="150"/>
    </row>
    <row r="35" spans="1:72" x14ac:dyDescent="0.3">
      <c r="A35" s="150"/>
      <c r="B35" s="150"/>
      <c r="C35" s="150"/>
      <c r="D35" s="150"/>
      <c r="E35" s="150" t="s">
        <v>24</v>
      </c>
      <c r="F35" s="150" t="s">
        <v>174</v>
      </c>
      <c r="G35" s="150"/>
      <c r="H35" s="150"/>
      <c r="I35" s="150"/>
      <c r="J35" s="150" t="s">
        <v>464</v>
      </c>
      <c r="K35" s="150"/>
      <c r="L35" s="150" t="s">
        <v>109</v>
      </c>
      <c r="M35" s="70" t="s">
        <v>323</v>
      </c>
      <c r="N35" s="70" t="s">
        <v>221</v>
      </c>
      <c r="O35" s="150"/>
      <c r="P35" s="150"/>
      <c r="Q35" s="150"/>
      <c r="R35" s="154"/>
      <c r="S35" s="150"/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150"/>
      <c r="AM35" s="154"/>
      <c r="AN35" s="154"/>
      <c r="AO35" s="154"/>
      <c r="AP35" s="154"/>
      <c r="AQ35" s="154"/>
      <c r="AR35" s="154"/>
      <c r="AS35" s="150"/>
      <c r="AT35" s="150"/>
      <c r="AU35" s="77"/>
      <c r="AV35" s="150"/>
    </row>
    <row r="36" spans="1:72" x14ac:dyDescent="0.3">
      <c r="A36" s="150"/>
      <c r="B36" s="150"/>
      <c r="C36" s="150"/>
      <c r="D36" s="150"/>
      <c r="E36" s="150" t="s">
        <v>26</v>
      </c>
      <c r="F36" s="150" t="s">
        <v>174</v>
      </c>
      <c r="G36" s="150"/>
      <c r="H36" s="150"/>
      <c r="I36" s="150"/>
      <c r="J36" s="150" t="s">
        <v>519</v>
      </c>
      <c r="K36" s="150"/>
      <c r="L36" s="150" t="s">
        <v>109</v>
      </c>
      <c r="M36" s="70" t="s">
        <v>323</v>
      </c>
      <c r="N36" s="70" t="s">
        <v>221</v>
      </c>
      <c r="O36" s="150"/>
      <c r="P36" s="150"/>
      <c r="Q36" s="150"/>
      <c r="R36" s="154"/>
      <c r="S36" s="150"/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150"/>
      <c r="AM36" s="154"/>
      <c r="AN36" s="154"/>
      <c r="AO36" s="154"/>
      <c r="AP36" s="154"/>
      <c r="AQ36" s="154"/>
      <c r="AR36" s="154"/>
      <c r="AS36" s="150"/>
      <c r="AT36" s="150"/>
      <c r="AU36" s="77"/>
      <c r="AV36" s="150"/>
    </row>
    <row r="37" spans="1:72" x14ac:dyDescent="0.3">
      <c r="A37" s="150"/>
      <c r="B37" s="150"/>
      <c r="C37" s="150"/>
      <c r="D37" s="150"/>
      <c r="E37" s="150" t="s">
        <v>28</v>
      </c>
      <c r="F37" s="150" t="s">
        <v>174</v>
      </c>
      <c r="G37" s="150"/>
      <c r="H37" s="150"/>
      <c r="I37" s="150"/>
      <c r="J37" s="150" t="s">
        <v>575</v>
      </c>
      <c r="K37" s="150"/>
      <c r="L37" s="150" t="s">
        <v>109</v>
      </c>
      <c r="M37" s="70" t="s">
        <v>323</v>
      </c>
      <c r="N37" s="70" t="s">
        <v>221</v>
      </c>
      <c r="O37" s="150"/>
      <c r="P37" s="150"/>
      <c r="Q37" s="150"/>
      <c r="R37" s="154"/>
      <c r="S37" s="150"/>
      <c r="T37" s="70">
        <v>0</v>
      </c>
      <c r="U37" s="70">
        <v>0</v>
      </c>
      <c r="V37" s="70">
        <v>0</v>
      </c>
      <c r="W37" s="70">
        <v>0</v>
      </c>
      <c r="X37" s="70">
        <v>0</v>
      </c>
      <c r="Y37" s="70">
        <v>0</v>
      </c>
      <c r="Z37" s="70"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v>0</v>
      </c>
      <c r="AK37" s="70">
        <v>0</v>
      </c>
      <c r="AL37" s="150"/>
      <c r="AM37" s="154"/>
      <c r="AN37" s="154"/>
      <c r="AO37" s="154"/>
      <c r="AP37" s="154"/>
      <c r="AQ37" s="154"/>
      <c r="AR37" s="154"/>
      <c r="AS37" s="150"/>
      <c r="AT37" s="150"/>
      <c r="AU37" s="77"/>
      <c r="AV37" s="150"/>
    </row>
    <row r="38" spans="1:72" x14ac:dyDescent="0.3">
      <c r="A38" s="150"/>
      <c r="B38" s="150"/>
      <c r="C38" s="150"/>
      <c r="D38" s="150"/>
      <c r="E38" s="150" t="s">
        <v>30</v>
      </c>
      <c r="F38" s="150" t="s">
        <v>174</v>
      </c>
      <c r="G38" s="150"/>
      <c r="H38" s="150"/>
      <c r="I38" s="150"/>
      <c r="J38" s="150" t="s">
        <v>631</v>
      </c>
      <c r="K38" s="150"/>
      <c r="L38" s="150" t="s">
        <v>109</v>
      </c>
      <c r="M38" s="70" t="s">
        <v>323</v>
      </c>
      <c r="N38" s="70" t="s">
        <v>221</v>
      </c>
      <c r="O38" s="150"/>
      <c r="P38" s="150"/>
      <c r="Q38" s="150"/>
      <c r="R38" s="154"/>
      <c r="S38" s="150"/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>
        <v>0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150"/>
      <c r="AM38" s="154"/>
      <c r="AN38" s="154"/>
      <c r="AO38" s="154"/>
      <c r="AP38" s="154"/>
      <c r="AQ38" s="154"/>
      <c r="AR38" s="154"/>
      <c r="AS38" s="150"/>
      <c r="AT38" s="150"/>
      <c r="AU38" s="77"/>
      <c r="AV38" s="150"/>
    </row>
    <row r="39" spans="1:72" x14ac:dyDescent="0.3">
      <c r="A39" s="150"/>
      <c r="B39" s="150"/>
      <c r="C39" s="150"/>
      <c r="D39" s="150"/>
      <c r="E39" s="150" t="s">
        <v>32</v>
      </c>
      <c r="F39" s="150" t="s">
        <v>174</v>
      </c>
      <c r="G39" s="150"/>
      <c r="H39" s="150"/>
      <c r="I39" s="150"/>
      <c r="J39" s="150" t="s">
        <v>687</v>
      </c>
      <c r="K39" s="150"/>
      <c r="L39" s="150" t="s">
        <v>109</v>
      </c>
      <c r="M39" s="70" t="s">
        <v>323</v>
      </c>
      <c r="N39" s="70" t="s">
        <v>221</v>
      </c>
      <c r="O39" s="150"/>
      <c r="P39" s="150"/>
      <c r="Q39" s="150"/>
      <c r="R39" s="154"/>
      <c r="S39" s="150"/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150"/>
      <c r="AM39" s="154"/>
      <c r="AN39" s="154"/>
      <c r="AO39" s="154"/>
      <c r="AP39" s="154"/>
      <c r="AQ39" s="154"/>
      <c r="AR39" s="154"/>
      <c r="AS39" s="150"/>
      <c r="AT39" s="150"/>
      <c r="AU39" s="77"/>
      <c r="AV39" s="150"/>
    </row>
    <row r="40" spans="1:72" x14ac:dyDescent="0.3">
      <c r="A40" s="150"/>
      <c r="B40" s="150"/>
      <c r="C40" s="150"/>
      <c r="D40" s="150"/>
      <c r="E40" s="150" t="s">
        <v>34</v>
      </c>
      <c r="F40" s="150" t="s">
        <v>174</v>
      </c>
      <c r="G40" s="150"/>
      <c r="H40" s="150"/>
      <c r="I40" s="150"/>
      <c r="J40" s="150" t="s">
        <v>743</v>
      </c>
      <c r="K40" s="150"/>
      <c r="L40" s="150" t="s">
        <v>109</v>
      </c>
      <c r="M40" s="70" t="s">
        <v>323</v>
      </c>
      <c r="N40" s="70" t="s">
        <v>221</v>
      </c>
      <c r="O40" s="150"/>
      <c r="P40" s="150"/>
      <c r="Q40" s="150"/>
      <c r="R40" s="154"/>
      <c r="S40" s="150"/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>
        <v>0</v>
      </c>
      <c r="Z40" s="70"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v>0</v>
      </c>
      <c r="AK40" s="70">
        <v>0</v>
      </c>
      <c r="AL40" s="150"/>
      <c r="AM40" s="154"/>
      <c r="AN40" s="154"/>
      <c r="AO40" s="154"/>
      <c r="AP40" s="154"/>
      <c r="AQ40" s="154"/>
      <c r="AR40" s="154"/>
      <c r="AS40" s="150"/>
      <c r="AT40" s="150"/>
      <c r="AU40" s="77"/>
      <c r="AV40" s="150"/>
    </row>
    <row r="41" spans="1:72" x14ac:dyDescent="0.3">
      <c r="A41" s="150"/>
      <c r="B41" s="150"/>
      <c r="C41" s="150"/>
      <c r="D41" s="150"/>
      <c r="E41" s="150" t="s">
        <v>36</v>
      </c>
      <c r="F41" s="150" t="s">
        <v>174</v>
      </c>
      <c r="G41" s="150"/>
      <c r="H41" s="150"/>
      <c r="I41" s="150"/>
      <c r="J41" s="150" t="s">
        <v>799</v>
      </c>
      <c r="K41" s="150"/>
      <c r="L41" s="150" t="s">
        <v>109</v>
      </c>
      <c r="M41" s="70" t="s">
        <v>323</v>
      </c>
      <c r="N41" s="70" t="s">
        <v>221</v>
      </c>
      <c r="O41" s="150"/>
      <c r="P41" s="150"/>
      <c r="Q41" s="150"/>
      <c r="R41" s="154"/>
      <c r="S41" s="150"/>
      <c r="T41" s="70">
        <v>0</v>
      </c>
      <c r="U41" s="70">
        <v>0</v>
      </c>
      <c r="V41" s="70">
        <v>0</v>
      </c>
      <c r="W41" s="70">
        <v>0</v>
      </c>
      <c r="X41" s="70">
        <v>0</v>
      </c>
      <c r="Y41" s="70">
        <v>0</v>
      </c>
      <c r="Z41" s="70"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v>0</v>
      </c>
      <c r="AK41" s="70">
        <v>0</v>
      </c>
      <c r="AL41" s="150"/>
      <c r="AM41" s="154"/>
      <c r="AN41" s="84"/>
      <c r="AO41" s="84"/>
      <c r="AP41" s="154"/>
      <c r="AQ41" s="84"/>
      <c r="AR41" s="84"/>
      <c r="AS41" s="150"/>
      <c r="AT41" s="150"/>
      <c r="AU41" s="77"/>
      <c r="AV41" s="150"/>
    </row>
    <row r="42" spans="1:72" x14ac:dyDescent="0.3">
      <c r="A42" s="150"/>
      <c r="B42" s="150"/>
      <c r="C42" s="150"/>
      <c r="D42" s="150"/>
      <c r="E42" s="150"/>
      <c r="F42" s="150"/>
      <c r="G42" s="150"/>
      <c r="H42" s="150"/>
      <c r="I42" s="150"/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77"/>
      <c r="AV42" s="150"/>
    </row>
    <row r="43" spans="1:72" s="65" customFormat="1" ht="14.65" x14ac:dyDescent="0.35">
      <c r="A43" s="150"/>
      <c r="B43" s="152" t="s">
        <v>162</v>
      </c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76"/>
      <c r="AO43" s="152"/>
      <c r="AP43" s="152"/>
      <c r="AQ43" s="152"/>
      <c r="AR43" s="152"/>
      <c r="AS43" s="152"/>
      <c r="AT43" s="152"/>
      <c r="AU43" s="152"/>
      <c r="AV43" s="152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</row>
    <row r="44" spans="1:72" x14ac:dyDescent="0.3">
      <c r="A44" s="150"/>
      <c r="B44" s="150"/>
      <c r="C44" s="150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</row>
    <row r="45" spans="1:72" x14ac:dyDescent="0.3">
      <c r="A45" s="150"/>
      <c r="B45" s="150"/>
      <c r="C45" s="150"/>
      <c r="D45" s="150"/>
      <c r="E45" s="150" t="s">
        <v>21</v>
      </c>
      <c r="F45" s="150" t="s">
        <v>162</v>
      </c>
      <c r="G45" s="150"/>
      <c r="H45" s="150"/>
      <c r="I45" s="150"/>
      <c r="J45" s="150" t="s">
        <v>409</v>
      </c>
      <c r="K45" s="150"/>
      <c r="L45" s="150" t="s">
        <v>109</v>
      </c>
      <c r="M45" s="70" t="s">
        <v>323</v>
      </c>
      <c r="N45" s="70" t="s">
        <v>221</v>
      </c>
      <c r="O45" s="150"/>
      <c r="P45" s="150"/>
      <c r="Q45" s="150"/>
      <c r="R45" s="154"/>
      <c r="S45" s="150"/>
      <c r="T45" s="70">
        <v>0</v>
      </c>
      <c r="U45" s="70">
        <v>0</v>
      </c>
      <c r="V45" s="70">
        <v>0</v>
      </c>
      <c r="W45" s="70">
        <v>0</v>
      </c>
      <c r="X45" s="70">
        <v>0</v>
      </c>
      <c r="Y45" s="70">
        <v>0</v>
      </c>
      <c r="Z45" s="70"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v>0</v>
      </c>
      <c r="AK45" s="70">
        <v>0</v>
      </c>
      <c r="AL45" s="150"/>
      <c r="AM45" s="154"/>
      <c r="AN45" s="154"/>
      <c r="AO45" s="154"/>
      <c r="AP45" s="154"/>
      <c r="AQ45" s="154"/>
      <c r="AR45" s="154"/>
      <c r="AS45" s="150"/>
      <c r="AT45" s="150"/>
      <c r="AU45" s="77"/>
      <c r="AV45" s="150"/>
    </row>
    <row r="46" spans="1:72" x14ac:dyDescent="0.3">
      <c r="A46" s="150"/>
      <c r="B46" s="150"/>
      <c r="C46" s="150"/>
      <c r="D46" s="150"/>
      <c r="E46" s="150" t="s">
        <v>24</v>
      </c>
      <c r="F46" s="150" t="s">
        <v>162</v>
      </c>
      <c r="G46" s="150"/>
      <c r="H46" s="150"/>
      <c r="I46" s="150"/>
      <c r="J46" s="150" t="s">
        <v>465</v>
      </c>
      <c r="K46" s="150"/>
      <c r="L46" s="150" t="s">
        <v>109</v>
      </c>
      <c r="M46" s="70" t="s">
        <v>323</v>
      </c>
      <c r="N46" s="70" t="s">
        <v>221</v>
      </c>
      <c r="O46" s="150"/>
      <c r="P46" s="150"/>
      <c r="Q46" s="150"/>
      <c r="R46" s="154"/>
      <c r="S46" s="150"/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v>0</v>
      </c>
      <c r="AK46" s="70">
        <v>0</v>
      </c>
      <c r="AL46" s="150"/>
      <c r="AM46" s="154"/>
      <c r="AN46" s="154"/>
      <c r="AO46" s="154"/>
      <c r="AP46" s="154"/>
      <c r="AQ46" s="154"/>
      <c r="AR46" s="154"/>
      <c r="AS46" s="150"/>
      <c r="AT46" s="150"/>
      <c r="AU46" s="77"/>
      <c r="AV46" s="150"/>
    </row>
    <row r="47" spans="1:72" x14ac:dyDescent="0.3">
      <c r="A47" s="150"/>
      <c r="B47" s="150"/>
      <c r="C47" s="150"/>
      <c r="D47" s="150"/>
      <c r="E47" s="150" t="s">
        <v>26</v>
      </c>
      <c r="F47" s="150" t="s">
        <v>162</v>
      </c>
      <c r="G47" s="150"/>
      <c r="H47" s="150"/>
      <c r="I47" s="150"/>
      <c r="J47" s="150" t="s">
        <v>520</v>
      </c>
      <c r="K47" s="150"/>
      <c r="L47" s="150" t="s">
        <v>109</v>
      </c>
      <c r="M47" s="70" t="s">
        <v>323</v>
      </c>
      <c r="N47" s="70" t="s">
        <v>221</v>
      </c>
      <c r="O47" s="150"/>
      <c r="P47" s="150"/>
      <c r="Q47" s="150"/>
      <c r="R47" s="154"/>
      <c r="S47" s="150"/>
      <c r="T47" s="70">
        <v>0</v>
      </c>
      <c r="U47" s="70">
        <v>0</v>
      </c>
      <c r="V47" s="70">
        <v>0</v>
      </c>
      <c r="W47" s="70">
        <v>0</v>
      </c>
      <c r="X47" s="70">
        <v>0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v>0</v>
      </c>
      <c r="AK47" s="70">
        <v>0</v>
      </c>
      <c r="AL47" s="150"/>
      <c r="AM47" s="154"/>
      <c r="AN47" s="154"/>
      <c r="AO47" s="154"/>
      <c r="AP47" s="154"/>
      <c r="AQ47" s="154"/>
      <c r="AR47" s="154"/>
      <c r="AS47" s="150"/>
      <c r="AT47" s="150"/>
      <c r="AU47" s="77"/>
      <c r="AV47" s="150"/>
    </row>
    <row r="48" spans="1:72" x14ac:dyDescent="0.3">
      <c r="A48" s="150"/>
      <c r="B48" s="150"/>
      <c r="C48" s="150"/>
      <c r="D48" s="150"/>
      <c r="E48" s="150" t="s">
        <v>28</v>
      </c>
      <c r="F48" s="150" t="s">
        <v>162</v>
      </c>
      <c r="G48" s="150"/>
      <c r="H48" s="150"/>
      <c r="I48" s="150"/>
      <c r="J48" s="150" t="s">
        <v>576</v>
      </c>
      <c r="K48" s="150"/>
      <c r="L48" s="150" t="s">
        <v>109</v>
      </c>
      <c r="M48" s="70" t="s">
        <v>323</v>
      </c>
      <c r="N48" s="70" t="s">
        <v>221</v>
      </c>
      <c r="O48" s="150"/>
      <c r="P48" s="150"/>
      <c r="Q48" s="150"/>
      <c r="R48" s="154"/>
      <c r="S48" s="150"/>
      <c r="T48" s="70">
        <v>0</v>
      </c>
      <c r="U48" s="70">
        <v>0</v>
      </c>
      <c r="V48" s="70">
        <v>0</v>
      </c>
      <c r="W48" s="70">
        <v>0</v>
      </c>
      <c r="X48" s="70">
        <v>0</v>
      </c>
      <c r="Y48" s="70">
        <v>0</v>
      </c>
      <c r="Z48" s="70"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v>0</v>
      </c>
      <c r="AK48" s="70">
        <v>0</v>
      </c>
      <c r="AL48" s="150"/>
      <c r="AM48" s="154"/>
      <c r="AN48" s="154"/>
      <c r="AO48" s="154"/>
      <c r="AP48" s="154"/>
      <c r="AQ48" s="154"/>
      <c r="AR48" s="154"/>
      <c r="AS48" s="150"/>
      <c r="AT48" s="150"/>
      <c r="AU48" s="77"/>
      <c r="AV48" s="150"/>
    </row>
    <row r="49" spans="1:72" x14ac:dyDescent="0.3">
      <c r="A49" s="150"/>
      <c r="B49" s="150"/>
      <c r="C49" s="150"/>
      <c r="D49" s="150"/>
      <c r="E49" s="150" t="s">
        <v>30</v>
      </c>
      <c r="F49" s="150" t="s">
        <v>162</v>
      </c>
      <c r="G49" s="150"/>
      <c r="H49" s="150"/>
      <c r="I49" s="150"/>
      <c r="J49" s="150" t="s">
        <v>632</v>
      </c>
      <c r="K49" s="150"/>
      <c r="L49" s="150" t="s">
        <v>109</v>
      </c>
      <c r="M49" s="70" t="s">
        <v>323</v>
      </c>
      <c r="N49" s="70" t="s">
        <v>221</v>
      </c>
      <c r="O49" s="150"/>
      <c r="P49" s="150"/>
      <c r="Q49" s="150"/>
      <c r="R49" s="154"/>
      <c r="S49" s="150"/>
      <c r="T49" s="70">
        <v>0</v>
      </c>
      <c r="U49" s="70">
        <v>0</v>
      </c>
      <c r="V49" s="70">
        <v>0</v>
      </c>
      <c r="W49" s="70">
        <v>0</v>
      </c>
      <c r="X49" s="70">
        <v>0</v>
      </c>
      <c r="Y49" s="70">
        <v>0</v>
      </c>
      <c r="Z49" s="70"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v>0</v>
      </c>
      <c r="AK49" s="70">
        <v>0</v>
      </c>
      <c r="AL49" s="150"/>
      <c r="AM49" s="154"/>
      <c r="AN49" s="154"/>
      <c r="AO49" s="154"/>
      <c r="AP49" s="154"/>
      <c r="AQ49" s="154"/>
      <c r="AR49" s="154"/>
      <c r="AS49" s="150"/>
      <c r="AT49" s="150"/>
      <c r="AU49" s="77"/>
      <c r="AV49" s="150"/>
    </row>
    <row r="50" spans="1:72" x14ac:dyDescent="0.3">
      <c r="A50" s="150"/>
      <c r="B50" s="150"/>
      <c r="C50" s="150"/>
      <c r="D50" s="150"/>
      <c r="E50" s="150" t="s">
        <v>32</v>
      </c>
      <c r="F50" s="150" t="s">
        <v>162</v>
      </c>
      <c r="G50" s="150"/>
      <c r="H50" s="150"/>
      <c r="I50" s="150"/>
      <c r="J50" s="150" t="s">
        <v>688</v>
      </c>
      <c r="K50" s="150"/>
      <c r="L50" s="150" t="s">
        <v>109</v>
      </c>
      <c r="M50" s="70" t="s">
        <v>323</v>
      </c>
      <c r="N50" s="70" t="s">
        <v>221</v>
      </c>
      <c r="O50" s="150"/>
      <c r="P50" s="150"/>
      <c r="Q50" s="150"/>
      <c r="R50" s="154"/>
      <c r="S50" s="150"/>
      <c r="T50" s="70">
        <v>0</v>
      </c>
      <c r="U50" s="70">
        <v>0</v>
      </c>
      <c r="V50" s="70">
        <v>0</v>
      </c>
      <c r="W50" s="70">
        <v>0</v>
      </c>
      <c r="X50" s="70">
        <v>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v>0</v>
      </c>
      <c r="AK50" s="70">
        <v>0</v>
      </c>
      <c r="AL50" s="150"/>
      <c r="AM50" s="154"/>
      <c r="AN50" s="154"/>
      <c r="AO50" s="154"/>
      <c r="AP50" s="154"/>
      <c r="AQ50" s="154"/>
      <c r="AR50" s="154"/>
      <c r="AS50" s="150"/>
      <c r="AT50" s="150"/>
      <c r="AU50" s="77"/>
      <c r="AV50" s="150"/>
    </row>
    <row r="51" spans="1:72" x14ac:dyDescent="0.3">
      <c r="A51" s="150"/>
      <c r="B51" s="150"/>
      <c r="C51" s="150"/>
      <c r="D51" s="150"/>
      <c r="E51" s="150" t="s">
        <v>34</v>
      </c>
      <c r="F51" s="150" t="s">
        <v>162</v>
      </c>
      <c r="G51" s="150"/>
      <c r="H51" s="150"/>
      <c r="I51" s="150"/>
      <c r="J51" s="150" t="s">
        <v>744</v>
      </c>
      <c r="K51" s="150"/>
      <c r="L51" s="150" t="s">
        <v>109</v>
      </c>
      <c r="M51" s="70" t="s">
        <v>323</v>
      </c>
      <c r="N51" s="70" t="s">
        <v>221</v>
      </c>
      <c r="O51" s="150"/>
      <c r="P51" s="150"/>
      <c r="Q51" s="150"/>
      <c r="R51" s="154"/>
      <c r="S51" s="150"/>
      <c r="T51" s="70">
        <v>0</v>
      </c>
      <c r="U51" s="70">
        <v>0</v>
      </c>
      <c r="V51" s="70">
        <v>0</v>
      </c>
      <c r="W51" s="70">
        <v>0</v>
      </c>
      <c r="X51" s="70">
        <v>0</v>
      </c>
      <c r="Y51" s="70">
        <v>0</v>
      </c>
      <c r="Z51" s="70"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v>0</v>
      </c>
      <c r="AK51" s="70">
        <v>0</v>
      </c>
      <c r="AL51" s="150"/>
      <c r="AM51" s="154"/>
      <c r="AN51" s="154"/>
      <c r="AO51" s="154"/>
      <c r="AP51" s="154"/>
      <c r="AQ51" s="154"/>
      <c r="AR51" s="154"/>
      <c r="AS51" s="150"/>
      <c r="AT51" s="150"/>
      <c r="AU51" s="77"/>
      <c r="AV51" s="150"/>
    </row>
    <row r="52" spans="1:72" x14ac:dyDescent="0.3">
      <c r="A52" s="150"/>
      <c r="B52" s="150"/>
      <c r="C52" s="150"/>
      <c r="D52" s="150"/>
      <c r="E52" s="150" t="s">
        <v>36</v>
      </c>
      <c r="F52" s="150" t="s">
        <v>162</v>
      </c>
      <c r="G52" s="150"/>
      <c r="H52" s="150"/>
      <c r="I52" s="150"/>
      <c r="J52" s="150" t="s">
        <v>800</v>
      </c>
      <c r="K52" s="150"/>
      <c r="L52" s="150" t="s">
        <v>109</v>
      </c>
      <c r="M52" s="70" t="s">
        <v>323</v>
      </c>
      <c r="N52" s="70" t="s">
        <v>221</v>
      </c>
      <c r="O52" s="150"/>
      <c r="P52" s="150"/>
      <c r="Q52" s="150"/>
      <c r="R52" s="154"/>
      <c r="S52" s="150"/>
      <c r="T52" s="70">
        <v>0</v>
      </c>
      <c r="U52" s="70">
        <v>0</v>
      </c>
      <c r="V52" s="70">
        <v>0</v>
      </c>
      <c r="W52" s="70">
        <v>0</v>
      </c>
      <c r="X52" s="70">
        <v>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v>0</v>
      </c>
      <c r="AK52" s="70">
        <v>0</v>
      </c>
      <c r="AL52" s="150"/>
      <c r="AM52" s="154"/>
      <c r="AN52" s="84"/>
      <c r="AO52" s="84"/>
      <c r="AP52" s="154"/>
      <c r="AQ52" s="84"/>
      <c r="AR52" s="84"/>
      <c r="AS52" s="150"/>
      <c r="AT52" s="150"/>
      <c r="AU52" s="77"/>
      <c r="AV52" s="150"/>
    </row>
    <row r="53" spans="1:72" x14ac:dyDescent="0.3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150"/>
      <c r="M53" s="150"/>
      <c r="N53" s="150"/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150"/>
      <c r="Z53" s="150"/>
      <c r="AA53" s="150"/>
      <c r="AB53" s="150"/>
      <c r="AC53" s="150"/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77"/>
      <c r="AV53" s="150"/>
    </row>
    <row r="54" spans="1:72" s="65" customFormat="1" ht="14.65" x14ac:dyDescent="0.35">
      <c r="A54" s="150"/>
      <c r="B54" s="152" t="s">
        <v>322</v>
      </c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  <c r="AA54" s="152"/>
      <c r="AB54" s="152"/>
      <c r="AC54" s="152"/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76"/>
      <c r="AO54" s="152"/>
      <c r="AP54" s="152"/>
      <c r="AQ54" s="152"/>
      <c r="AR54" s="152"/>
      <c r="AS54" s="152"/>
      <c r="AT54" s="152"/>
      <c r="AU54" s="152"/>
      <c r="AV54" s="152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8"/>
      <c r="BO54" s="68"/>
      <c r="BP54" s="68"/>
      <c r="BQ54" s="68"/>
      <c r="BR54" s="68"/>
      <c r="BS54" s="68"/>
      <c r="BT54" s="68"/>
    </row>
    <row r="55" spans="1:72" x14ac:dyDescent="0.3">
      <c r="A55" s="150"/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150"/>
      <c r="Z55" s="150"/>
      <c r="AA55" s="150"/>
      <c r="AB55" s="150"/>
      <c r="AC55" s="150"/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</row>
    <row r="56" spans="1:72" x14ac:dyDescent="0.3">
      <c r="A56" s="150"/>
      <c r="B56" s="150"/>
      <c r="C56" s="150"/>
      <c r="D56" s="150"/>
      <c r="E56" s="150" t="s">
        <v>21</v>
      </c>
      <c r="F56" s="150" t="s">
        <v>322</v>
      </c>
      <c r="G56" s="150"/>
      <c r="H56" s="150"/>
      <c r="I56" s="150"/>
      <c r="J56" s="150" t="s">
        <v>379</v>
      </c>
      <c r="K56" s="150"/>
      <c r="L56" s="150" t="s">
        <v>109</v>
      </c>
      <c r="M56" s="70" t="s">
        <v>323</v>
      </c>
      <c r="N56" s="70" t="s">
        <v>78</v>
      </c>
      <c r="O56" s="150"/>
      <c r="P56" s="150"/>
      <c r="Q56" s="150"/>
      <c r="R56" s="154"/>
      <c r="S56" s="150"/>
      <c r="T56" s="70">
        <v>0</v>
      </c>
      <c r="U56" s="70">
        <v>0</v>
      </c>
      <c r="V56" s="70">
        <v>0</v>
      </c>
      <c r="W56" s="70">
        <v>0</v>
      </c>
      <c r="X56" s="70">
        <v>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v>0</v>
      </c>
      <c r="AK56" s="70">
        <v>0</v>
      </c>
      <c r="AL56" s="150"/>
      <c r="AM56" s="154"/>
      <c r="AN56" s="154"/>
      <c r="AO56" s="154"/>
      <c r="AP56" s="154"/>
      <c r="AQ56" s="154"/>
      <c r="AR56" s="154"/>
      <c r="AS56" s="150"/>
      <c r="AT56" s="150"/>
      <c r="AU56" s="77"/>
      <c r="AV56" s="150"/>
    </row>
    <row r="57" spans="1:72" x14ac:dyDescent="0.3">
      <c r="A57" s="150"/>
      <c r="B57" s="150"/>
      <c r="C57" s="150"/>
      <c r="D57" s="150"/>
      <c r="E57" s="150" t="s">
        <v>24</v>
      </c>
      <c r="F57" s="150" t="s">
        <v>322</v>
      </c>
      <c r="G57" s="150"/>
      <c r="H57" s="150"/>
      <c r="I57" s="150"/>
      <c r="J57" s="150" t="s">
        <v>435</v>
      </c>
      <c r="K57" s="150"/>
      <c r="L57" s="150" t="s">
        <v>109</v>
      </c>
      <c r="M57" s="70" t="s">
        <v>323</v>
      </c>
      <c r="N57" s="70" t="s">
        <v>78</v>
      </c>
      <c r="O57" s="150"/>
      <c r="P57" s="150"/>
      <c r="Q57" s="150"/>
      <c r="R57" s="154"/>
      <c r="S57" s="150"/>
      <c r="T57" s="70">
        <v>0</v>
      </c>
      <c r="U57" s="70">
        <v>0</v>
      </c>
      <c r="V57" s="70">
        <v>0</v>
      </c>
      <c r="W57" s="70">
        <v>0</v>
      </c>
      <c r="X57" s="70">
        <v>0</v>
      </c>
      <c r="Y57" s="70">
        <v>0</v>
      </c>
      <c r="Z57" s="70"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v>0</v>
      </c>
      <c r="AK57" s="70">
        <v>0</v>
      </c>
      <c r="AL57" s="150"/>
      <c r="AM57" s="154"/>
      <c r="AN57" s="154"/>
      <c r="AO57" s="154"/>
      <c r="AP57" s="154"/>
      <c r="AQ57" s="154"/>
      <c r="AR57" s="154"/>
      <c r="AS57" s="150"/>
      <c r="AT57" s="150"/>
      <c r="AU57" s="77"/>
      <c r="AV57" s="150"/>
    </row>
    <row r="58" spans="1:72" x14ac:dyDescent="0.3">
      <c r="A58" s="150"/>
      <c r="B58" s="150"/>
      <c r="C58" s="150"/>
      <c r="D58" s="150"/>
      <c r="E58" s="150" t="s">
        <v>26</v>
      </c>
      <c r="F58" s="150" t="s">
        <v>322</v>
      </c>
      <c r="G58" s="150"/>
      <c r="H58" s="150"/>
      <c r="I58" s="150"/>
      <c r="J58" s="150" t="s">
        <v>491</v>
      </c>
      <c r="K58" s="150"/>
      <c r="L58" s="150" t="s">
        <v>109</v>
      </c>
      <c r="M58" s="70" t="s">
        <v>323</v>
      </c>
      <c r="N58" s="70" t="s">
        <v>78</v>
      </c>
      <c r="O58" s="150"/>
      <c r="P58" s="150"/>
      <c r="Q58" s="150"/>
      <c r="R58" s="154"/>
      <c r="S58" s="150"/>
      <c r="T58" s="70">
        <v>0</v>
      </c>
      <c r="U58" s="70">
        <v>0</v>
      </c>
      <c r="V58" s="70">
        <v>0</v>
      </c>
      <c r="W58" s="70">
        <v>0</v>
      </c>
      <c r="X58" s="70">
        <v>0</v>
      </c>
      <c r="Y58" s="70">
        <v>0</v>
      </c>
      <c r="Z58" s="70"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v>0</v>
      </c>
      <c r="AK58" s="70">
        <v>0</v>
      </c>
      <c r="AL58" s="150"/>
      <c r="AM58" s="154"/>
      <c r="AN58" s="154"/>
      <c r="AO58" s="154"/>
      <c r="AP58" s="154"/>
      <c r="AQ58" s="154"/>
      <c r="AR58" s="154"/>
      <c r="AS58" s="150"/>
      <c r="AT58" s="150"/>
      <c r="AU58" s="77"/>
      <c r="AV58" s="150"/>
    </row>
    <row r="59" spans="1:72" x14ac:dyDescent="0.3">
      <c r="A59" s="150"/>
      <c r="B59" s="150"/>
      <c r="C59" s="150"/>
      <c r="D59" s="150"/>
      <c r="E59" s="150" t="s">
        <v>28</v>
      </c>
      <c r="F59" s="150" t="s">
        <v>322</v>
      </c>
      <c r="G59" s="150"/>
      <c r="H59" s="150"/>
      <c r="I59" s="150"/>
      <c r="J59" s="150" t="s">
        <v>546</v>
      </c>
      <c r="K59" s="150"/>
      <c r="L59" s="150" t="s">
        <v>109</v>
      </c>
      <c r="M59" s="70" t="s">
        <v>323</v>
      </c>
      <c r="N59" s="70" t="s">
        <v>78</v>
      </c>
      <c r="O59" s="150"/>
      <c r="P59" s="150"/>
      <c r="Q59" s="150"/>
      <c r="R59" s="154"/>
      <c r="S59" s="150"/>
      <c r="T59" s="70">
        <v>0</v>
      </c>
      <c r="U59" s="70">
        <v>0</v>
      </c>
      <c r="V59" s="70">
        <v>0</v>
      </c>
      <c r="W59" s="70">
        <v>0</v>
      </c>
      <c r="X59" s="70">
        <v>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v>0</v>
      </c>
      <c r="AK59" s="70">
        <v>0</v>
      </c>
      <c r="AL59" s="150"/>
      <c r="AM59" s="154"/>
      <c r="AN59" s="154"/>
      <c r="AO59" s="154"/>
      <c r="AP59" s="154"/>
      <c r="AQ59" s="154"/>
      <c r="AR59" s="154"/>
      <c r="AS59" s="150"/>
      <c r="AT59" s="150"/>
      <c r="AU59" s="77"/>
      <c r="AV59" s="150"/>
    </row>
    <row r="60" spans="1:72" x14ac:dyDescent="0.3">
      <c r="A60" s="150"/>
      <c r="B60" s="150"/>
      <c r="C60" s="150"/>
      <c r="D60" s="150"/>
      <c r="E60" s="150" t="s">
        <v>30</v>
      </c>
      <c r="F60" s="150" t="s">
        <v>322</v>
      </c>
      <c r="G60" s="150"/>
      <c r="H60" s="150"/>
      <c r="I60" s="150"/>
      <c r="J60" s="150" t="s">
        <v>602</v>
      </c>
      <c r="K60" s="150"/>
      <c r="L60" s="150" t="s">
        <v>109</v>
      </c>
      <c r="M60" s="70" t="s">
        <v>323</v>
      </c>
      <c r="N60" s="70" t="s">
        <v>78</v>
      </c>
      <c r="O60" s="150"/>
      <c r="P60" s="150"/>
      <c r="Q60" s="150"/>
      <c r="R60" s="154"/>
      <c r="S60" s="150"/>
      <c r="T60" s="70">
        <v>0</v>
      </c>
      <c r="U60" s="70">
        <v>0</v>
      </c>
      <c r="V60" s="70">
        <v>0</v>
      </c>
      <c r="W60" s="70">
        <v>0</v>
      </c>
      <c r="X60" s="70">
        <v>0</v>
      </c>
      <c r="Y60" s="70">
        <v>0</v>
      </c>
      <c r="Z60" s="70"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v>0</v>
      </c>
      <c r="AK60" s="70">
        <v>0</v>
      </c>
      <c r="AL60" s="150"/>
      <c r="AM60" s="154"/>
      <c r="AN60" s="154"/>
      <c r="AO60" s="154"/>
      <c r="AP60" s="154"/>
      <c r="AQ60" s="154"/>
      <c r="AR60" s="154"/>
      <c r="AS60" s="150"/>
      <c r="AT60" s="150"/>
      <c r="AU60" s="77"/>
      <c r="AV60" s="150"/>
    </row>
    <row r="61" spans="1:72" x14ac:dyDescent="0.3">
      <c r="A61" s="150"/>
      <c r="B61" s="150"/>
      <c r="C61" s="150"/>
      <c r="D61" s="150"/>
      <c r="E61" s="150" t="s">
        <v>32</v>
      </c>
      <c r="F61" s="150" t="s">
        <v>322</v>
      </c>
      <c r="G61" s="150"/>
      <c r="H61" s="150"/>
      <c r="I61" s="150"/>
      <c r="J61" s="150" t="s">
        <v>658</v>
      </c>
      <c r="K61" s="150"/>
      <c r="L61" s="150" t="s">
        <v>109</v>
      </c>
      <c r="M61" s="70" t="s">
        <v>323</v>
      </c>
      <c r="N61" s="70" t="s">
        <v>78</v>
      </c>
      <c r="O61" s="150"/>
      <c r="P61" s="150"/>
      <c r="Q61" s="150"/>
      <c r="R61" s="154"/>
      <c r="S61" s="150"/>
      <c r="T61" s="70">
        <v>0</v>
      </c>
      <c r="U61" s="70">
        <v>0</v>
      </c>
      <c r="V61" s="70">
        <v>0</v>
      </c>
      <c r="W61" s="70">
        <v>0</v>
      </c>
      <c r="X61" s="70">
        <v>0</v>
      </c>
      <c r="Y61" s="70">
        <v>0</v>
      </c>
      <c r="Z61" s="70"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v>0</v>
      </c>
      <c r="AF61" s="70">
        <v>0</v>
      </c>
      <c r="AG61" s="70">
        <v>6.8054572568963074</v>
      </c>
      <c r="AH61" s="70">
        <v>6.8071029524572664</v>
      </c>
      <c r="AI61" s="70">
        <v>6.8508617424378677</v>
      </c>
      <c r="AJ61" s="70">
        <v>7.0049085421503712</v>
      </c>
      <c r="AK61" s="70">
        <v>6.9520945963064085</v>
      </c>
      <c r="AL61" s="150"/>
      <c r="AM61" s="154"/>
      <c r="AN61" s="154"/>
      <c r="AO61" s="154"/>
      <c r="AP61" s="154"/>
      <c r="AQ61" s="154"/>
      <c r="AR61" s="154"/>
      <c r="AS61" s="150"/>
      <c r="AT61" s="150"/>
      <c r="AU61" s="77"/>
      <c r="AV61" s="150"/>
    </row>
    <row r="62" spans="1:72" x14ac:dyDescent="0.3">
      <c r="A62" s="150"/>
      <c r="B62" s="150"/>
      <c r="C62" s="150"/>
      <c r="D62" s="150"/>
      <c r="E62" s="150" t="s">
        <v>34</v>
      </c>
      <c r="F62" s="150" t="s">
        <v>322</v>
      </c>
      <c r="G62" s="150"/>
      <c r="H62" s="150"/>
      <c r="I62" s="150"/>
      <c r="J62" s="150" t="s">
        <v>714</v>
      </c>
      <c r="K62" s="150"/>
      <c r="L62" s="150" t="s">
        <v>109</v>
      </c>
      <c r="M62" s="70" t="s">
        <v>323</v>
      </c>
      <c r="N62" s="70" t="s">
        <v>78</v>
      </c>
      <c r="O62" s="150"/>
      <c r="P62" s="150"/>
      <c r="Q62" s="150"/>
      <c r="R62" s="154"/>
      <c r="S62" s="150"/>
      <c r="T62" s="70">
        <v>0</v>
      </c>
      <c r="U62" s="70">
        <v>0</v>
      </c>
      <c r="V62" s="70">
        <v>0</v>
      </c>
      <c r="W62" s="70">
        <v>0</v>
      </c>
      <c r="X62" s="70">
        <v>0</v>
      </c>
      <c r="Y62" s="70">
        <v>0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v>0</v>
      </c>
      <c r="AK62" s="70">
        <v>0</v>
      </c>
      <c r="AL62" s="150"/>
      <c r="AM62" s="154"/>
      <c r="AN62" s="154"/>
      <c r="AO62" s="154"/>
      <c r="AP62" s="154"/>
      <c r="AQ62" s="154"/>
      <c r="AR62" s="154"/>
      <c r="AS62" s="150"/>
      <c r="AT62" s="150"/>
      <c r="AU62" s="77"/>
      <c r="AV62" s="150"/>
    </row>
    <row r="63" spans="1:72" x14ac:dyDescent="0.3">
      <c r="A63" s="150"/>
      <c r="B63" s="150"/>
      <c r="C63" s="150"/>
      <c r="D63" s="150"/>
      <c r="E63" s="150" t="s">
        <v>36</v>
      </c>
      <c r="F63" s="150" t="s">
        <v>322</v>
      </c>
      <c r="G63" s="150"/>
      <c r="H63" s="150"/>
      <c r="I63" s="150"/>
      <c r="J63" s="150" t="s">
        <v>770</v>
      </c>
      <c r="K63" s="150"/>
      <c r="L63" s="150" t="s">
        <v>109</v>
      </c>
      <c r="M63" s="70" t="s">
        <v>323</v>
      </c>
      <c r="N63" s="70" t="s">
        <v>78</v>
      </c>
      <c r="O63" s="150"/>
      <c r="P63" s="150"/>
      <c r="Q63" s="150"/>
      <c r="R63" s="154"/>
      <c r="S63" s="150"/>
      <c r="T63" s="70">
        <v>0</v>
      </c>
      <c r="U63" s="70">
        <v>0</v>
      </c>
      <c r="V63" s="70">
        <v>0</v>
      </c>
      <c r="W63" s="70">
        <v>0</v>
      </c>
      <c r="X63" s="70">
        <v>0</v>
      </c>
      <c r="Y63" s="70">
        <v>0</v>
      </c>
      <c r="Z63" s="70"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v>0</v>
      </c>
      <c r="AK63" s="70">
        <v>0</v>
      </c>
      <c r="AL63" s="150"/>
      <c r="AM63" s="154"/>
      <c r="AN63" s="84"/>
      <c r="AO63" s="84"/>
      <c r="AP63" s="154"/>
      <c r="AQ63" s="84"/>
      <c r="AR63" s="84"/>
      <c r="AS63" s="150"/>
      <c r="AT63" s="150"/>
      <c r="AU63" s="77"/>
      <c r="AV63" s="150"/>
    </row>
    <row r="64" spans="1:72" x14ac:dyDescent="0.3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77"/>
      <c r="AV64" s="150"/>
    </row>
    <row r="65" spans="1:72" s="65" customFormat="1" ht="14.65" x14ac:dyDescent="0.35">
      <c r="A65" s="150"/>
      <c r="B65" s="152" t="s">
        <v>324</v>
      </c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  <c r="AA65" s="152"/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76"/>
      <c r="AO65" s="152"/>
      <c r="AP65" s="152"/>
      <c r="AQ65" s="152"/>
      <c r="AR65" s="152"/>
      <c r="AS65" s="152"/>
      <c r="AT65" s="152"/>
      <c r="AU65" s="152"/>
      <c r="AV65" s="152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8"/>
      <c r="BO65" s="68"/>
      <c r="BP65" s="68"/>
      <c r="BQ65" s="68"/>
      <c r="BR65" s="68"/>
      <c r="BS65" s="68"/>
      <c r="BT65" s="68"/>
    </row>
    <row r="66" spans="1:72" s="65" customFormat="1" x14ac:dyDescent="0.3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50"/>
      <c r="AC66" s="150"/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</row>
    <row r="67" spans="1:72" s="65" customFormat="1" x14ac:dyDescent="0.3">
      <c r="A67" s="150"/>
      <c r="B67" s="150"/>
      <c r="C67" s="150"/>
      <c r="D67" s="150"/>
      <c r="E67" s="150" t="s">
        <v>21</v>
      </c>
      <c r="F67" s="150" t="s">
        <v>324</v>
      </c>
      <c r="G67" s="150"/>
      <c r="H67" s="150"/>
      <c r="I67" s="150"/>
      <c r="J67" s="150" t="s">
        <v>380</v>
      </c>
      <c r="K67" s="150"/>
      <c r="L67" s="150" t="s">
        <v>109</v>
      </c>
      <c r="M67" s="70" t="s">
        <v>323</v>
      </c>
      <c r="N67" s="70" t="s">
        <v>221</v>
      </c>
      <c r="O67" s="150"/>
      <c r="P67" s="150"/>
      <c r="Q67" s="150"/>
      <c r="R67" s="154"/>
      <c r="S67" s="150"/>
      <c r="T67" s="70">
        <v>0</v>
      </c>
      <c r="U67" s="70">
        <v>0</v>
      </c>
      <c r="V67" s="70">
        <v>0</v>
      </c>
      <c r="W67" s="70">
        <v>0</v>
      </c>
      <c r="X67" s="70">
        <v>0</v>
      </c>
      <c r="Y67" s="70">
        <v>0</v>
      </c>
      <c r="Z67" s="70"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v>0</v>
      </c>
      <c r="AK67" s="70">
        <v>0</v>
      </c>
      <c r="AL67" s="150"/>
      <c r="AM67" s="154"/>
      <c r="AN67" s="154"/>
      <c r="AO67" s="154"/>
      <c r="AP67" s="154"/>
      <c r="AQ67" s="154"/>
      <c r="AR67" s="154"/>
      <c r="AS67" s="150"/>
      <c r="AT67" s="150"/>
      <c r="AU67" s="77"/>
      <c r="AV67" s="150"/>
    </row>
    <row r="68" spans="1:72" s="65" customFormat="1" x14ac:dyDescent="0.3">
      <c r="A68" s="150"/>
      <c r="B68" s="150"/>
      <c r="C68" s="150"/>
      <c r="D68" s="150"/>
      <c r="E68" s="150" t="s">
        <v>24</v>
      </c>
      <c r="F68" s="150" t="s">
        <v>324</v>
      </c>
      <c r="G68" s="150"/>
      <c r="H68" s="150"/>
      <c r="I68" s="150"/>
      <c r="J68" s="150" t="s">
        <v>436</v>
      </c>
      <c r="K68" s="150"/>
      <c r="L68" s="150" t="s">
        <v>109</v>
      </c>
      <c r="M68" s="70" t="s">
        <v>323</v>
      </c>
      <c r="N68" s="70" t="s">
        <v>221</v>
      </c>
      <c r="O68" s="150"/>
      <c r="P68" s="150"/>
      <c r="Q68" s="150"/>
      <c r="R68" s="154"/>
      <c r="S68" s="150"/>
      <c r="T68" s="70">
        <v>0</v>
      </c>
      <c r="U68" s="70">
        <v>0</v>
      </c>
      <c r="V68" s="70">
        <v>0</v>
      </c>
      <c r="W68" s="70">
        <v>0</v>
      </c>
      <c r="X68" s="70">
        <v>0</v>
      </c>
      <c r="Y68" s="70">
        <v>0</v>
      </c>
      <c r="Z68" s="70"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v>0</v>
      </c>
      <c r="AK68" s="70">
        <v>0</v>
      </c>
      <c r="AL68" s="150"/>
      <c r="AM68" s="154"/>
      <c r="AN68" s="154"/>
      <c r="AO68" s="154"/>
      <c r="AP68" s="154"/>
      <c r="AQ68" s="154"/>
      <c r="AR68" s="154"/>
      <c r="AS68" s="150"/>
      <c r="AT68" s="150"/>
      <c r="AU68" s="77"/>
      <c r="AV68" s="150"/>
    </row>
    <row r="69" spans="1:72" s="65" customFormat="1" x14ac:dyDescent="0.3">
      <c r="A69" s="150"/>
      <c r="B69" s="150"/>
      <c r="C69" s="150"/>
      <c r="D69" s="150"/>
      <c r="E69" s="150" t="s">
        <v>26</v>
      </c>
      <c r="F69" s="150" t="s">
        <v>324</v>
      </c>
      <c r="G69" s="150"/>
      <c r="H69" s="150"/>
      <c r="I69" s="150"/>
      <c r="J69" s="150" t="s">
        <v>492</v>
      </c>
      <c r="K69" s="150"/>
      <c r="L69" s="150" t="s">
        <v>109</v>
      </c>
      <c r="M69" s="70" t="s">
        <v>323</v>
      </c>
      <c r="N69" s="70" t="s">
        <v>221</v>
      </c>
      <c r="O69" s="150"/>
      <c r="P69" s="150"/>
      <c r="Q69" s="150"/>
      <c r="R69" s="154"/>
      <c r="S69" s="150"/>
      <c r="T69" s="70">
        <v>0</v>
      </c>
      <c r="U69" s="70">
        <v>0</v>
      </c>
      <c r="V69" s="70">
        <v>0</v>
      </c>
      <c r="W69" s="70">
        <v>0</v>
      </c>
      <c r="X69" s="70">
        <v>0</v>
      </c>
      <c r="Y69" s="70">
        <v>0</v>
      </c>
      <c r="Z69" s="70"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v>0</v>
      </c>
      <c r="AK69" s="70">
        <v>0</v>
      </c>
      <c r="AL69" s="150"/>
      <c r="AM69" s="154"/>
      <c r="AN69" s="154"/>
      <c r="AO69" s="154"/>
      <c r="AP69" s="154"/>
      <c r="AQ69" s="154"/>
      <c r="AR69" s="154"/>
      <c r="AS69" s="150"/>
      <c r="AT69" s="150"/>
      <c r="AU69" s="77"/>
      <c r="AV69" s="150"/>
    </row>
    <row r="70" spans="1:72" s="65" customFormat="1" x14ac:dyDescent="0.3">
      <c r="A70" s="150"/>
      <c r="B70" s="150"/>
      <c r="C70" s="150"/>
      <c r="D70" s="150"/>
      <c r="E70" s="150" t="s">
        <v>28</v>
      </c>
      <c r="F70" s="150" t="s">
        <v>324</v>
      </c>
      <c r="G70" s="150"/>
      <c r="H70" s="150"/>
      <c r="I70" s="150"/>
      <c r="J70" s="150" t="s">
        <v>547</v>
      </c>
      <c r="K70" s="150"/>
      <c r="L70" s="150" t="s">
        <v>109</v>
      </c>
      <c r="M70" s="70" t="s">
        <v>323</v>
      </c>
      <c r="N70" s="70" t="s">
        <v>221</v>
      </c>
      <c r="O70" s="150"/>
      <c r="P70" s="150"/>
      <c r="Q70" s="150"/>
      <c r="R70" s="154"/>
      <c r="S70" s="150"/>
      <c r="T70" s="70">
        <v>0</v>
      </c>
      <c r="U70" s="70">
        <v>0</v>
      </c>
      <c r="V70" s="70">
        <v>0</v>
      </c>
      <c r="W70" s="70">
        <v>0</v>
      </c>
      <c r="X70" s="70">
        <v>0</v>
      </c>
      <c r="Y70" s="70">
        <v>0</v>
      </c>
      <c r="Z70" s="70"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v>0</v>
      </c>
      <c r="AK70" s="70">
        <v>0</v>
      </c>
      <c r="AL70" s="150"/>
      <c r="AM70" s="154"/>
      <c r="AN70" s="154"/>
      <c r="AO70" s="154"/>
      <c r="AP70" s="154"/>
      <c r="AQ70" s="154"/>
      <c r="AR70" s="154"/>
      <c r="AS70" s="150"/>
      <c r="AT70" s="150"/>
      <c r="AU70" s="77"/>
      <c r="AV70" s="150"/>
    </row>
    <row r="71" spans="1:72" s="65" customFormat="1" x14ac:dyDescent="0.3">
      <c r="A71" s="150"/>
      <c r="B71" s="150"/>
      <c r="C71" s="150"/>
      <c r="D71" s="150"/>
      <c r="E71" s="150" t="s">
        <v>30</v>
      </c>
      <c r="F71" s="150" t="s">
        <v>324</v>
      </c>
      <c r="G71" s="150"/>
      <c r="H71" s="150"/>
      <c r="I71" s="150"/>
      <c r="J71" s="150" t="s">
        <v>603</v>
      </c>
      <c r="K71" s="150"/>
      <c r="L71" s="150" t="s">
        <v>109</v>
      </c>
      <c r="M71" s="70" t="s">
        <v>323</v>
      </c>
      <c r="N71" s="70" t="s">
        <v>221</v>
      </c>
      <c r="O71" s="150"/>
      <c r="P71" s="150"/>
      <c r="Q71" s="150"/>
      <c r="R71" s="154"/>
      <c r="S71" s="150"/>
      <c r="T71" s="70">
        <v>0</v>
      </c>
      <c r="U71" s="70">
        <v>0</v>
      </c>
      <c r="V71" s="70">
        <v>0</v>
      </c>
      <c r="W71" s="70">
        <v>0</v>
      </c>
      <c r="X71" s="70">
        <v>0</v>
      </c>
      <c r="Y71" s="70">
        <v>0</v>
      </c>
      <c r="Z71" s="70"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v>0</v>
      </c>
      <c r="AK71" s="70">
        <v>0</v>
      </c>
      <c r="AL71" s="150"/>
      <c r="AM71" s="154"/>
      <c r="AN71" s="154"/>
      <c r="AO71" s="154"/>
      <c r="AP71" s="154"/>
      <c r="AQ71" s="154"/>
      <c r="AR71" s="154"/>
      <c r="AS71" s="150"/>
      <c r="AT71" s="150"/>
      <c r="AU71" s="77"/>
      <c r="AV71" s="150"/>
    </row>
    <row r="72" spans="1:72" s="65" customFormat="1" x14ac:dyDescent="0.3">
      <c r="A72" s="150"/>
      <c r="B72" s="150"/>
      <c r="C72" s="150"/>
      <c r="D72" s="150"/>
      <c r="E72" s="150" t="s">
        <v>32</v>
      </c>
      <c r="F72" s="150" t="s">
        <v>324</v>
      </c>
      <c r="G72" s="150"/>
      <c r="H72" s="150"/>
      <c r="I72" s="150"/>
      <c r="J72" s="150" t="s">
        <v>659</v>
      </c>
      <c r="K72" s="150"/>
      <c r="L72" s="150" t="s">
        <v>109</v>
      </c>
      <c r="M72" s="70" t="s">
        <v>323</v>
      </c>
      <c r="N72" s="70" t="s">
        <v>221</v>
      </c>
      <c r="O72" s="150"/>
      <c r="P72" s="150"/>
      <c r="Q72" s="150"/>
      <c r="R72" s="154"/>
      <c r="S72" s="150"/>
      <c r="T72" s="70">
        <v>0</v>
      </c>
      <c r="U72" s="70">
        <v>0</v>
      </c>
      <c r="V72" s="70">
        <v>0</v>
      </c>
      <c r="W72" s="70">
        <v>0</v>
      </c>
      <c r="X72" s="70">
        <v>0</v>
      </c>
      <c r="Y72" s="70">
        <v>0</v>
      </c>
      <c r="Z72" s="70"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v>0</v>
      </c>
      <c r="AK72" s="70">
        <v>0</v>
      </c>
      <c r="AL72" s="150"/>
      <c r="AM72" s="154"/>
      <c r="AN72" s="154"/>
      <c r="AO72" s="154"/>
      <c r="AP72" s="154"/>
      <c r="AQ72" s="154"/>
      <c r="AR72" s="154"/>
      <c r="AS72" s="150"/>
      <c r="AT72" s="150"/>
      <c r="AU72" s="77"/>
      <c r="AV72" s="150"/>
    </row>
    <row r="73" spans="1:72" s="65" customFormat="1" x14ac:dyDescent="0.3">
      <c r="A73" s="150"/>
      <c r="B73" s="150"/>
      <c r="C73" s="150"/>
      <c r="D73" s="150"/>
      <c r="E73" s="150" t="s">
        <v>34</v>
      </c>
      <c r="F73" s="150" t="s">
        <v>324</v>
      </c>
      <c r="G73" s="150"/>
      <c r="H73" s="150"/>
      <c r="I73" s="150"/>
      <c r="J73" s="150" t="s">
        <v>715</v>
      </c>
      <c r="K73" s="150"/>
      <c r="L73" s="150" t="s">
        <v>109</v>
      </c>
      <c r="M73" s="70" t="s">
        <v>323</v>
      </c>
      <c r="N73" s="70" t="s">
        <v>221</v>
      </c>
      <c r="O73" s="150"/>
      <c r="P73" s="150"/>
      <c r="Q73" s="150"/>
      <c r="R73" s="154"/>
      <c r="S73" s="150"/>
      <c r="T73" s="70">
        <v>0</v>
      </c>
      <c r="U73" s="70">
        <v>0</v>
      </c>
      <c r="V73" s="70">
        <v>0</v>
      </c>
      <c r="W73" s="70">
        <v>0</v>
      </c>
      <c r="X73" s="70">
        <v>0</v>
      </c>
      <c r="Y73" s="70">
        <v>0</v>
      </c>
      <c r="Z73" s="70"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v>0</v>
      </c>
      <c r="AK73" s="70">
        <v>0</v>
      </c>
      <c r="AL73" s="150"/>
      <c r="AM73" s="154"/>
      <c r="AN73" s="154"/>
      <c r="AO73" s="154"/>
      <c r="AP73" s="154"/>
      <c r="AQ73" s="154"/>
      <c r="AR73" s="154"/>
      <c r="AS73" s="150"/>
      <c r="AT73" s="150"/>
      <c r="AU73" s="77"/>
      <c r="AV73" s="150"/>
    </row>
    <row r="74" spans="1:72" s="65" customFormat="1" x14ac:dyDescent="0.3">
      <c r="A74" s="150"/>
      <c r="B74" s="150"/>
      <c r="C74" s="150"/>
      <c r="D74" s="150"/>
      <c r="E74" s="150" t="s">
        <v>36</v>
      </c>
      <c r="F74" s="150" t="s">
        <v>324</v>
      </c>
      <c r="G74" s="150"/>
      <c r="H74" s="150"/>
      <c r="I74" s="150"/>
      <c r="J74" s="150" t="s">
        <v>771</v>
      </c>
      <c r="K74" s="150"/>
      <c r="L74" s="150" t="s">
        <v>109</v>
      </c>
      <c r="M74" s="70" t="s">
        <v>323</v>
      </c>
      <c r="N74" s="70" t="s">
        <v>221</v>
      </c>
      <c r="O74" s="150"/>
      <c r="P74" s="150"/>
      <c r="Q74" s="150"/>
      <c r="R74" s="154"/>
      <c r="S74" s="150"/>
      <c r="T74" s="70">
        <v>0</v>
      </c>
      <c r="U74" s="70">
        <v>0</v>
      </c>
      <c r="V74" s="70">
        <v>0</v>
      </c>
      <c r="W74" s="70">
        <v>0</v>
      </c>
      <c r="X74" s="70">
        <v>0</v>
      </c>
      <c r="Y74" s="70">
        <v>0</v>
      </c>
      <c r="Z74" s="70"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v>0</v>
      </c>
      <c r="AK74" s="70">
        <v>0</v>
      </c>
      <c r="AL74" s="150"/>
      <c r="AM74" s="154"/>
      <c r="AN74" s="84"/>
      <c r="AO74" s="84"/>
      <c r="AP74" s="154"/>
      <c r="AQ74" s="84"/>
      <c r="AR74" s="84"/>
      <c r="AS74" s="150"/>
      <c r="AT74" s="150"/>
      <c r="AU74" s="77"/>
      <c r="AV74" s="150"/>
    </row>
    <row r="75" spans="1:72" s="65" customFormat="1" x14ac:dyDescent="0.3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50"/>
      <c r="AC75" s="150"/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77"/>
      <c r="AV75" s="150"/>
    </row>
    <row r="76" spans="1:72" s="65" customFormat="1" ht="14.65" x14ac:dyDescent="0.35">
      <c r="A76" s="150"/>
      <c r="B76" s="152" t="s">
        <v>148</v>
      </c>
      <c r="C76" s="152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76"/>
      <c r="AO76" s="152"/>
      <c r="AP76" s="152"/>
      <c r="AQ76" s="152"/>
      <c r="AR76" s="152"/>
      <c r="AS76" s="152"/>
      <c r="AT76" s="152"/>
      <c r="AU76" s="152"/>
      <c r="AV76" s="152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  <c r="BM76" s="68"/>
      <c r="BN76" s="68"/>
      <c r="BO76" s="68"/>
      <c r="BP76" s="68"/>
      <c r="BQ76" s="68"/>
      <c r="BR76" s="68"/>
      <c r="BS76" s="68"/>
      <c r="BT76" s="68"/>
    </row>
    <row r="77" spans="1:72" s="65" customFormat="1" x14ac:dyDescent="0.3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</row>
    <row r="78" spans="1:72" s="65" customFormat="1" x14ac:dyDescent="0.3">
      <c r="A78" s="150"/>
      <c r="B78" s="150"/>
      <c r="C78" s="150"/>
      <c r="D78" s="150"/>
      <c r="E78" s="150" t="s">
        <v>21</v>
      </c>
      <c r="F78" s="150" t="s">
        <v>148</v>
      </c>
      <c r="G78" s="150"/>
      <c r="H78" s="150"/>
      <c r="I78" s="150"/>
      <c r="J78" s="150" t="s">
        <v>389</v>
      </c>
      <c r="K78" s="150"/>
      <c r="L78" s="150" t="s">
        <v>109</v>
      </c>
      <c r="M78" s="70" t="s">
        <v>323</v>
      </c>
      <c r="N78" s="70" t="s">
        <v>221</v>
      </c>
      <c r="O78" s="150"/>
      <c r="P78" s="150"/>
      <c r="Q78" s="150"/>
      <c r="R78" s="154"/>
      <c r="S78" s="150"/>
      <c r="T78" s="70">
        <v>0</v>
      </c>
      <c r="U78" s="70">
        <v>0</v>
      </c>
      <c r="V78" s="70">
        <v>0</v>
      </c>
      <c r="W78" s="70">
        <v>0</v>
      </c>
      <c r="X78" s="70">
        <v>0</v>
      </c>
      <c r="Y78" s="70">
        <v>0</v>
      </c>
      <c r="Z78" s="70"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v>0</v>
      </c>
      <c r="AK78" s="70">
        <v>0</v>
      </c>
      <c r="AL78" s="150"/>
      <c r="AM78" s="154"/>
      <c r="AN78" s="154"/>
      <c r="AO78" s="154"/>
      <c r="AP78" s="154"/>
      <c r="AQ78" s="154"/>
      <c r="AR78" s="154"/>
      <c r="AS78" s="150"/>
      <c r="AT78" s="150"/>
      <c r="AU78" s="77"/>
      <c r="AV78" s="150"/>
    </row>
    <row r="79" spans="1:72" s="65" customFormat="1" x14ac:dyDescent="0.3">
      <c r="A79" s="150"/>
      <c r="B79" s="150"/>
      <c r="C79" s="150"/>
      <c r="D79" s="150"/>
      <c r="E79" s="150" t="s">
        <v>24</v>
      </c>
      <c r="F79" s="150" t="s">
        <v>148</v>
      </c>
      <c r="G79" s="150"/>
      <c r="H79" s="150"/>
      <c r="I79" s="150"/>
      <c r="J79" s="150" t="s">
        <v>445</v>
      </c>
      <c r="K79" s="150"/>
      <c r="L79" s="150" t="s">
        <v>109</v>
      </c>
      <c r="M79" s="70" t="s">
        <v>323</v>
      </c>
      <c r="N79" s="70" t="s">
        <v>221</v>
      </c>
      <c r="O79" s="150"/>
      <c r="P79" s="150"/>
      <c r="Q79" s="150"/>
      <c r="R79" s="154"/>
      <c r="S79" s="150"/>
      <c r="T79" s="70">
        <v>0</v>
      </c>
      <c r="U79" s="70">
        <v>0</v>
      </c>
      <c r="V79" s="70">
        <v>0</v>
      </c>
      <c r="W79" s="70">
        <v>0</v>
      </c>
      <c r="X79" s="70">
        <v>0</v>
      </c>
      <c r="Y79" s="70">
        <v>0</v>
      </c>
      <c r="Z79" s="70"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v>0</v>
      </c>
      <c r="AK79" s="70">
        <v>0</v>
      </c>
      <c r="AL79" s="150"/>
      <c r="AM79" s="154"/>
      <c r="AN79" s="154"/>
      <c r="AO79" s="154"/>
      <c r="AP79" s="154"/>
      <c r="AQ79" s="154"/>
      <c r="AR79" s="154"/>
      <c r="AS79" s="150"/>
      <c r="AT79" s="150"/>
      <c r="AU79" s="77"/>
      <c r="AV79" s="150"/>
    </row>
    <row r="80" spans="1:72" s="65" customFormat="1" x14ac:dyDescent="0.3">
      <c r="A80" s="150"/>
      <c r="B80" s="150"/>
      <c r="C80" s="150"/>
      <c r="D80" s="150"/>
      <c r="E80" s="150" t="s">
        <v>26</v>
      </c>
      <c r="F80" s="150" t="s">
        <v>148</v>
      </c>
      <c r="G80" s="150"/>
      <c r="H80" s="150"/>
      <c r="I80" s="150"/>
      <c r="J80" s="150" t="s">
        <v>501</v>
      </c>
      <c r="K80" s="150"/>
      <c r="L80" s="150" t="s">
        <v>109</v>
      </c>
      <c r="M80" s="70" t="s">
        <v>323</v>
      </c>
      <c r="N80" s="70" t="s">
        <v>221</v>
      </c>
      <c r="O80" s="150"/>
      <c r="P80" s="150"/>
      <c r="Q80" s="150"/>
      <c r="R80" s="154"/>
      <c r="S80" s="150"/>
      <c r="T80" s="70">
        <v>0</v>
      </c>
      <c r="U80" s="70">
        <v>0</v>
      </c>
      <c r="V80" s="70">
        <v>0</v>
      </c>
      <c r="W80" s="70">
        <v>0</v>
      </c>
      <c r="X80" s="70">
        <v>0</v>
      </c>
      <c r="Y80" s="70">
        <v>0</v>
      </c>
      <c r="Z80" s="70"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v>0</v>
      </c>
      <c r="AK80" s="70">
        <v>0</v>
      </c>
      <c r="AL80" s="150"/>
      <c r="AM80" s="154"/>
      <c r="AN80" s="154"/>
      <c r="AO80" s="154"/>
      <c r="AP80" s="154"/>
      <c r="AQ80" s="154"/>
      <c r="AR80" s="154"/>
      <c r="AS80" s="150"/>
      <c r="AT80" s="150"/>
      <c r="AU80" s="77"/>
      <c r="AV80" s="150"/>
    </row>
    <row r="81" spans="1:53" s="65" customFormat="1" x14ac:dyDescent="0.3">
      <c r="A81" s="150"/>
      <c r="B81" s="150"/>
      <c r="C81" s="150"/>
      <c r="D81" s="150"/>
      <c r="E81" s="150" t="s">
        <v>28</v>
      </c>
      <c r="F81" s="150" t="s">
        <v>148</v>
      </c>
      <c r="G81" s="150"/>
      <c r="H81" s="150"/>
      <c r="I81" s="150"/>
      <c r="J81" s="150" t="s">
        <v>556</v>
      </c>
      <c r="K81" s="150"/>
      <c r="L81" s="150" t="s">
        <v>109</v>
      </c>
      <c r="M81" s="70" t="s">
        <v>323</v>
      </c>
      <c r="N81" s="70" t="s">
        <v>221</v>
      </c>
      <c r="O81" s="150"/>
      <c r="P81" s="150"/>
      <c r="Q81" s="150"/>
      <c r="R81" s="154"/>
      <c r="S81" s="150"/>
      <c r="T81" s="70">
        <v>0</v>
      </c>
      <c r="U81" s="70">
        <v>0</v>
      </c>
      <c r="V81" s="70">
        <v>0</v>
      </c>
      <c r="W81" s="70">
        <v>0</v>
      </c>
      <c r="X81" s="70">
        <v>0</v>
      </c>
      <c r="Y81" s="70">
        <v>0</v>
      </c>
      <c r="Z81" s="70"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v>0</v>
      </c>
      <c r="AK81" s="70">
        <v>0</v>
      </c>
      <c r="AL81" s="150"/>
      <c r="AM81" s="154"/>
      <c r="AN81" s="154"/>
      <c r="AO81" s="154"/>
      <c r="AP81" s="154"/>
      <c r="AQ81" s="154"/>
      <c r="AR81" s="154"/>
      <c r="AS81" s="150"/>
      <c r="AT81" s="150"/>
      <c r="AU81" s="77"/>
      <c r="AV81" s="150"/>
    </row>
    <row r="82" spans="1:53" s="65" customFormat="1" x14ac:dyDescent="0.3">
      <c r="A82" s="150"/>
      <c r="B82" s="150"/>
      <c r="C82" s="150"/>
      <c r="D82" s="150"/>
      <c r="E82" s="150" t="s">
        <v>30</v>
      </c>
      <c r="F82" s="150" t="s">
        <v>148</v>
      </c>
      <c r="G82" s="150"/>
      <c r="H82" s="150"/>
      <c r="I82" s="150"/>
      <c r="J82" s="150" t="s">
        <v>612</v>
      </c>
      <c r="K82" s="150"/>
      <c r="L82" s="150" t="s">
        <v>109</v>
      </c>
      <c r="M82" s="70" t="s">
        <v>323</v>
      </c>
      <c r="N82" s="70" t="s">
        <v>221</v>
      </c>
      <c r="O82" s="150"/>
      <c r="P82" s="150"/>
      <c r="Q82" s="150"/>
      <c r="R82" s="154"/>
      <c r="S82" s="150"/>
      <c r="T82" s="70">
        <v>0</v>
      </c>
      <c r="U82" s="70">
        <v>0</v>
      </c>
      <c r="V82" s="70">
        <v>0</v>
      </c>
      <c r="W82" s="70">
        <v>0</v>
      </c>
      <c r="X82" s="70">
        <v>0</v>
      </c>
      <c r="Y82" s="70">
        <v>0</v>
      </c>
      <c r="Z82" s="70"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v>0</v>
      </c>
      <c r="AK82" s="70">
        <v>0</v>
      </c>
      <c r="AL82" s="150"/>
      <c r="AM82" s="154"/>
      <c r="AN82" s="154"/>
      <c r="AO82" s="154"/>
      <c r="AP82" s="154"/>
      <c r="AQ82" s="154"/>
      <c r="AR82" s="154"/>
      <c r="AS82" s="150"/>
      <c r="AT82" s="150"/>
      <c r="AU82" s="77"/>
      <c r="AV82" s="150"/>
    </row>
    <row r="83" spans="1:53" s="65" customFormat="1" x14ac:dyDescent="0.3">
      <c r="A83" s="150"/>
      <c r="B83" s="150"/>
      <c r="C83" s="150"/>
      <c r="D83" s="150"/>
      <c r="E83" s="150" t="s">
        <v>32</v>
      </c>
      <c r="F83" s="150" t="s">
        <v>148</v>
      </c>
      <c r="G83" s="150"/>
      <c r="H83" s="150"/>
      <c r="I83" s="150"/>
      <c r="J83" s="150" t="s">
        <v>668</v>
      </c>
      <c r="K83" s="150"/>
      <c r="L83" s="150" t="s">
        <v>109</v>
      </c>
      <c r="M83" s="70" t="s">
        <v>323</v>
      </c>
      <c r="N83" s="70" t="s">
        <v>221</v>
      </c>
      <c r="O83" s="150"/>
      <c r="P83" s="150"/>
      <c r="Q83" s="150"/>
      <c r="R83" s="154"/>
      <c r="S83" s="150"/>
      <c r="T83" s="70">
        <v>0</v>
      </c>
      <c r="U83" s="70">
        <v>0</v>
      </c>
      <c r="V83" s="70">
        <v>0</v>
      </c>
      <c r="W83" s="70">
        <v>0</v>
      </c>
      <c r="X83" s="70">
        <v>0</v>
      </c>
      <c r="Y83" s="70">
        <v>0</v>
      </c>
      <c r="Z83" s="70"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v>0</v>
      </c>
      <c r="AK83" s="70">
        <v>0</v>
      </c>
      <c r="AL83" s="150"/>
      <c r="AM83" s="154"/>
      <c r="AN83" s="154"/>
      <c r="AO83" s="154"/>
      <c r="AP83" s="154"/>
      <c r="AQ83" s="154"/>
      <c r="AR83" s="154"/>
      <c r="AS83" s="150"/>
      <c r="AT83" s="150"/>
      <c r="AU83" s="77"/>
      <c r="AV83" s="150"/>
    </row>
    <row r="84" spans="1:53" s="65" customFormat="1" x14ac:dyDescent="0.3">
      <c r="A84" s="150"/>
      <c r="B84" s="150"/>
      <c r="C84" s="150"/>
      <c r="D84" s="150"/>
      <c r="E84" s="150" t="s">
        <v>34</v>
      </c>
      <c r="F84" s="150" t="s">
        <v>148</v>
      </c>
      <c r="G84" s="150"/>
      <c r="H84" s="150"/>
      <c r="I84" s="150"/>
      <c r="J84" s="150" t="s">
        <v>724</v>
      </c>
      <c r="K84" s="150"/>
      <c r="L84" s="150" t="s">
        <v>109</v>
      </c>
      <c r="M84" s="70" t="s">
        <v>323</v>
      </c>
      <c r="N84" s="70" t="s">
        <v>221</v>
      </c>
      <c r="O84" s="150"/>
      <c r="P84" s="150"/>
      <c r="Q84" s="150"/>
      <c r="R84" s="154"/>
      <c r="S84" s="150"/>
      <c r="T84" s="70">
        <v>0</v>
      </c>
      <c r="U84" s="70">
        <v>0</v>
      </c>
      <c r="V84" s="70">
        <v>0</v>
      </c>
      <c r="W84" s="70">
        <v>0</v>
      </c>
      <c r="X84" s="70">
        <v>0</v>
      </c>
      <c r="Y84" s="70">
        <v>0</v>
      </c>
      <c r="Z84" s="70"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v>0</v>
      </c>
      <c r="AK84" s="70">
        <v>0</v>
      </c>
      <c r="AL84" s="150"/>
      <c r="AM84" s="154"/>
      <c r="AN84" s="154"/>
      <c r="AO84" s="154"/>
      <c r="AP84" s="154"/>
      <c r="AQ84" s="154"/>
      <c r="AR84" s="154"/>
      <c r="AS84" s="150"/>
      <c r="AT84" s="150"/>
      <c r="AU84" s="77"/>
      <c r="AV84" s="150"/>
    </row>
    <row r="85" spans="1:53" s="65" customFormat="1" x14ac:dyDescent="0.3">
      <c r="A85" s="150"/>
      <c r="B85" s="150"/>
      <c r="C85" s="150"/>
      <c r="D85" s="150"/>
      <c r="E85" s="150" t="s">
        <v>36</v>
      </c>
      <c r="F85" s="150" t="s">
        <v>148</v>
      </c>
      <c r="G85" s="150"/>
      <c r="H85" s="150"/>
      <c r="I85" s="150"/>
      <c r="J85" s="150" t="s">
        <v>780</v>
      </c>
      <c r="K85" s="150"/>
      <c r="L85" s="150" t="s">
        <v>109</v>
      </c>
      <c r="M85" s="70" t="s">
        <v>323</v>
      </c>
      <c r="N85" s="70" t="s">
        <v>221</v>
      </c>
      <c r="O85" s="150"/>
      <c r="P85" s="150"/>
      <c r="Q85" s="150"/>
      <c r="R85" s="154"/>
      <c r="S85" s="150"/>
      <c r="T85" s="70">
        <v>0</v>
      </c>
      <c r="U85" s="70">
        <v>0</v>
      </c>
      <c r="V85" s="70">
        <v>0</v>
      </c>
      <c r="W85" s="70">
        <v>0</v>
      </c>
      <c r="X85" s="70">
        <v>0</v>
      </c>
      <c r="Y85" s="70">
        <v>0</v>
      </c>
      <c r="Z85" s="70"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v>0</v>
      </c>
      <c r="AK85" s="70">
        <v>0</v>
      </c>
      <c r="AL85" s="150"/>
      <c r="AM85" s="154"/>
      <c r="AN85" s="84"/>
      <c r="AO85" s="84"/>
      <c r="AP85" s="154"/>
      <c r="AQ85" s="84"/>
      <c r="AR85" s="84"/>
      <c r="AS85" s="150"/>
      <c r="AT85" s="150"/>
      <c r="AU85" s="77"/>
      <c r="AV85" s="150"/>
    </row>
    <row r="86" spans="1:53" s="65" customFormat="1" x14ac:dyDescent="0.3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150"/>
      <c r="Z86" s="150"/>
      <c r="AA86" s="150"/>
      <c r="AB86" s="150"/>
      <c r="AC86" s="150"/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77"/>
      <c r="AV86" s="150"/>
    </row>
    <row r="87" spans="1:53" s="65" customFormat="1" ht="14.65" x14ac:dyDescent="0.35">
      <c r="A87" s="150"/>
      <c r="B87" s="152" t="s">
        <v>118</v>
      </c>
      <c r="C87" s="152"/>
      <c r="D87" s="152"/>
      <c r="E87" s="152"/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76"/>
      <c r="AO87" s="152"/>
      <c r="AP87" s="152"/>
      <c r="AQ87" s="152"/>
      <c r="AR87" s="152"/>
      <c r="AS87" s="152"/>
      <c r="AT87" s="152"/>
      <c r="AU87" s="152"/>
      <c r="AV87" s="152"/>
      <c r="AW87" s="68"/>
      <c r="AX87" s="68"/>
      <c r="AY87" s="68"/>
      <c r="AZ87" s="68"/>
      <c r="BA87" s="68"/>
    </row>
    <row r="88" spans="1:53" s="65" customFormat="1" x14ac:dyDescent="0.3">
      <c r="A88" s="150"/>
      <c r="B88" s="150"/>
      <c r="C88" s="24" t="s">
        <v>122</v>
      </c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77"/>
      <c r="AO88" s="150"/>
      <c r="AP88" s="150"/>
      <c r="AQ88" s="150"/>
      <c r="AR88" s="150"/>
      <c r="AS88" s="150"/>
      <c r="AT88" s="150"/>
      <c r="AU88" s="150"/>
      <c r="AV88" s="150"/>
    </row>
  </sheetData>
  <mergeCells count="1">
    <mergeCell ref="AT6:AV6"/>
  </mergeCells>
  <conditionalFormatting sqref="R4">
    <cfRule type="cellIs" dxfId="4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theme="6"/>
  </sheetPr>
  <dimension ref="A1:BT88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36.64453125" style="65" customWidth="1"/>
    <col min="7" max="7" width="20.5859375" style="65" customWidth="1"/>
    <col min="8" max="8" width="11" style="65" customWidth="1"/>
    <col min="9" max="9" width="9.41015625" style="65" customWidth="1"/>
    <col min="10" max="10" width="33.5859375" style="65" customWidth="1"/>
    <col min="11" max="11" width="1.703125" style="65" customWidth="1"/>
    <col min="12" max="12" width="9.17578125" style="65" customWidth="1"/>
    <col min="13" max="13" width="15.46875" style="65" customWidth="1"/>
    <col min="14" max="14" width="13.0585937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72" ht="22.9" x14ac:dyDescent="0.6">
      <c r="A1" s="67" t="s">
        <v>297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72" ht="14.65" x14ac:dyDescent="0.35">
      <c r="A2" s="152" t="s">
        <v>1205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76"/>
      <c r="AV2" s="152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72" ht="14.65" x14ac:dyDescent="0.35">
      <c r="A3" s="152" t="s">
        <v>1181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52"/>
      <c r="AS3" s="152"/>
      <c r="AT3" s="152"/>
      <c r="AU3" s="76"/>
      <c r="AV3" s="152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72" ht="14.65" x14ac:dyDescent="0.35">
      <c r="A4" s="152"/>
      <c r="B4" s="152"/>
      <c r="C4" s="152"/>
      <c r="D4" s="152"/>
      <c r="E4" s="152"/>
      <c r="F4" s="152"/>
      <c r="G4" s="152" t="s">
        <v>229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152"/>
      <c r="AO4" s="152"/>
      <c r="AP4" s="152"/>
      <c r="AQ4" s="152"/>
      <c r="AR4" s="152"/>
      <c r="AS4" s="152"/>
      <c r="AT4" s="152"/>
      <c r="AU4" s="76"/>
      <c r="AV4" s="152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72" s="10" customFormat="1" x14ac:dyDescent="0.3">
      <c r="A5" s="10" t="s">
        <v>230</v>
      </c>
      <c r="G5" s="10" t="s">
        <v>231</v>
      </c>
      <c r="H5" s="159"/>
      <c r="O5" s="10" t="s">
        <v>232</v>
      </c>
      <c r="R5" s="64"/>
      <c r="AU5" s="35"/>
    </row>
    <row r="6" spans="1:72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S6" s="150"/>
      <c r="AT6" s="169" t="s">
        <v>116</v>
      </c>
      <c r="AU6" s="169"/>
      <c r="AV6" s="169"/>
    </row>
    <row r="7" spans="1:72" ht="49.5" x14ac:dyDescent="0.3">
      <c r="A7" s="151"/>
      <c r="B7" s="151"/>
      <c r="C7" s="151"/>
      <c r="D7" s="118"/>
      <c r="E7" s="118" t="s">
        <v>274</v>
      </c>
      <c r="F7" s="118" t="s">
        <v>209</v>
      </c>
      <c r="G7" s="118"/>
      <c r="H7" s="118"/>
      <c r="I7" s="118"/>
      <c r="J7" s="118" t="s">
        <v>178</v>
      </c>
      <c r="K7" s="118"/>
      <c r="L7" s="118" t="s">
        <v>107</v>
      </c>
      <c r="M7" s="106" t="s">
        <v>317</v>
      </c>
      <c r="N7" s="106" t="s">
        <v>319</v>
      </c>
      <c r="O7" s="118" t="s">
        <v>113</v>
      </c>
      <c r="P7" s="118" t="s">
        <v>117</v>
      </c>
      <c r="Q7" s="118"/>
      <c r="R7" s="118" t="s">
        <v>108</v>
      </c>
      <c r="S7" s="118"/>
      <c r="T7" s="119">
        <v>2009</v>
      </c>
      <c r="U7" s="118">
        <v>2010</v>
      </c>
      <c r="V7" s="118">
        <v>2011</v>
      </c>
      <c r="W7" s="118">
        <v>2012</v>
      </c>
      <c r="X7" s="118">
        <v>2013</v>
      </c>
      <c r="Y7" s="119">
        <v>2014</v>
      </c>
      <c r="Z7" s="118">
        <v>2015</v>
      </c>
      <c r="AA7" s="118">
        <v>2016</v>
      </c>
      <c r="AB7" s="118">
        <v>2017</v>
      </c>
      <c r="AC7" s="118">
        <v>2018</v>
      </c>
      <c r="AD7" s="118">
        <v>2019</v>
      </c>
      <c r="AE7" s="118">
        <v>2020</v>
      </c>
      <c r="AF7" s="118">
        <v>2021</v>
      </c>
      <c r="AG7" s="119">
        <v>2022</v>
      </c>
      <c r="AH7" s="118">
        <v>2023</v>
      </c>
      <c r="AI7" s="118">
        <v>2024</v>
      </c>
      <c r="AJ7" s="118">
        <v>2025</v>
      </c>
      <c r="AK7" s="120">
        <v>2026</v>
      </c>
      <c r="AL7" s="118"/>
      <c r="AM7" s="121"/>
      <c r="AN7" s="122"/>
      <c r="AO7" s="123"/>
      <c r="AP7" s="121" t="s">
        <v>242</v>
      </c>
      <c r="AQ7" s="121" t="s">
        <v>242</v>
      </c>
      <c r="AR7" s="121" t="s">
        <v>242</v>
      </c>
      <c r="AS7" s="118"/>
      <c r="AT7" s="119" t="s">
        <v>7</v>
      </c>
      <c r="AU7" s="124" t="s">
        <v>6</v>
      </c>
      <c r="AV7" s="120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8" spans="1:72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N8" s="150"/>
      <c r="AO8" s="150"/>
      <c r="AP8" s="150"/>
      <c r="AQ8" s="150"/>
      <c r="AR8" s="150"/>
      <c r="AS8" s="150"/>
      <c r="AT8" s="150"/>
      <c r="AV8" s="150"/>
    </row>
    <row r="9" spans="1:72" x14ac:dyDescent="0.3">
      <c r="A9" s="150"/>
      <c r="B9" s="150"/>
      <c r="C9" s="150"/>
      <c r="D9" s="150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150"/>
      <c r="R9" s="150"/>
      <c r="S9" s="150"/>
      <c r="T9" s="150"/>
      <c r="U9" s="150"/>
      <c r="V9" s="150"/>
      <c r="W9" s="150"/>
      <c r="X9" s="150"/>
      <c r="Y9" s="150"/>
      <c r="Z9" s="150"/>
      <c r="AA9" s="150"/>
      <c r="AB9" s="150"/>
      <c r="AC9" s="150"/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V9" s="150"/>
    </row>
    <row r="10" spans="1:72" ht="14.65" x14ac:dyDescent="0.35">
      <c r="A10" s="150"/>
      <c r="B10" s="152" t="s">
        <v>325</v>
      </c>
      <c r="C10" s="152"/>
      <c r="D10" s="152"/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76"/>
      <c r="AO10" s="152"/>
      <c r="AP10" s="152"/>
      <c r="AQ10" s="152"/>
      <c r="AR10" s="152"/>
      <c r="AS10" s="152"/>
      <c r="AT10" s="152"/>
      <c r="AU10" s="152"/>
      <c r="AV10" s="152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  <c r="BI10" s="68"/>
      <c r="BJ10" s="68"/>
      <c r="BK10" s="68"/>
      <c r="BL10" s="68"/>
      <c r="BM10" s="68"/>
      <c r="BN10" s="68"/>
      <c r="BO10" s="68"/>
      <c r="BP10" s="68"/>
      <c r="BQ10" s="68"/>
      <c r="BR10" s="68"/>
      <c r="BS10" s="68"/>
      <c r="BT10" s="68"/>
    </row>
    <row r="11" spans="1:72" x14ac:dyDescent="0.3">
      <c r="A11" s="150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</row>
    <row r="12" spans="1:72" x14ac:dyDescent="0.3">
      <c r="A12" s="150"/>
      <c r="B12" s="150"/>
      <c r="C12" s="150"/>
      <c r="D12" s="150"/>
      <c r="E12" s="150" t="s">
        <v>21</v>
      </c>
      <c r="F12" s="150" t="s">
        <v>325</v>
      </c>
      <c r="G12" s="150"/>
      <c r="H12" s="150"/>
      <c r="I12" s="150"/>
      <c r="J12" s="150" t="s">
        <v>403</v>
      </c>
      <c r="K12" s="150"/>
      <c r="L12" s="150" t="s">
        <v>109</v>
      </c>
      <c r="M12" s="70" t="s">
        <v>323</v>
      </c>
      <c r="N12" s="70" t="s">
        <v>221</v>
      </c>
      <c r="O12" s="150"/>
      <c r="P12" s="150"/>
      <c r="Q12" s="150"/>
      <c r="R12" s="154"/>
      <c r="S12" s="150"/>
      <c r="T12" s="70">
        <v>0</v>
      </c>
      <c r="U12" s="70">
        <v>0</v>
      </c>
      <c r="V12" s="70">
        <v>0</v>
      </c>
      <c r="W12" s="70">
        <v>0</v>
      </c>
      <c r="X12" s="70">
        <v>0</v>
      </c>
      <c r="Y12" s="70">
        <v>0</v>
      </c>
      <c r="Z12" s="70"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v>0</v>
      </c>
      <c r="AK12" s="70">
        <v>0</v>
      </c>
      <c r="AL12" s="150"/>
      <c r="AM12" s="154"/>
      <c r="AN12" s="154"/>
      <c r="AO12" s="154"/>
      <c r="AP12" s="154"/>
      <c r="AQ12" s="154"/>
      <c r="AR12" s="154"/>
      <c r="AS12" s="150"/>
      <c r="AT12" s="150"/>
      <c r="AV12" s="150"/>
    </row>
    <row r="13" spans="1:72" x14ac:dyDescent="0.3">
      <c r="A13" s="150"/>
      <c r="B13" s="150"/>
      <c r="C13" s="150"/>
      <c r="D13" s="150"/>
      <c r="E13" s="150" t="s">
        <v>24</v>
      </c>
      <c r="F13" s="150" t="s">
        <v>325</v>
      </c>
      <c r="G13" s="150"/>
      <c r="H13" s="150"/>
      <c r="I13" s="150"/>
      <c r="J13" s="150" t="s">
        <v>459</v>
      </c>
      <c r="K13" s="150"/>
      <c r="L13" s="150" t="s">
        <v>109</v>
      </c>
      <c r="M13" s="70" t="s">
        <v>323</v>
      </c>
      <c r="N13" s="70" t="s">
        <v>221</v>
      </c>
      <c r="O13" s="150"/>
      <c r="P13" s="150"/>
      <c r="Q13" s="150"/>
      <c r="R13" s="154"/>
      <c r="S13" s="150"/>
      <c r="T13" s="70">
        <v>0</v>
      </c>
      <c r="U13" s="70">
        <v>0</v>
      </c>
      <c r="V13" s="70">
        <v>0</v>
      </c>
      <c r="W13" s="70">
        <v>0</v>
      </c>
      <c r="X13" s="70">
        <v>0</v>
      </c>
      <c r="Y13" s="70">
        <v>0</v>
      </c>
      <c r="Z13" s="70"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v>0</v>
      </c>
      <c r="AK13" s="70">
        <v>0</v>
      </c>
      <c r="AL13" s="150"/>
      <c r="AM13" s="154"/>
      <c r="AN13" s="154"/>
      <c r="AO13" s="154"/>
      <c r="AP13" s="154"/>
      <c r="AQ13" s="154"/>
      <c r="AR13" s="154"/>
      <c r="AS13" s="150"/>
      <c r="AT13" s="150"/>
      <c r="AV13" s="150"/>
    </row>
    <row r="14" spans="1:72" x14ac:dyDescent="0.3">
      <c r="A14" s="150"/>
      <c r="B14" s="150"/>
      <c r="C14" s="150"/>
      <c r="D14" s="150"/>
      <c r="E14" s="150" t="s">
        <v>26</v>
      </c>
      <c r="F14" s="150" t="s">
        <v>325</v>
      </c>
      <c r="G14" s="150"/>
      <c r="H14" s="150"/>
      <c r="I14" s="150"/>
      <c r="J14" s="150" t="s">
        <v>515</v>
      </c>
      <c r="K14" s="150"/>
      <c r="L14" s="150" t="s">
        <v>109</v>
      </c>
      <c r="M14" s="70" t="s">
        <v>323</v>
      </c>
      <c r="N14" s="70" t="s">
        <v>221</v>
      </c>
      <c r="O14" s="150"/>
      <c r="P14" s="150"/>
      <c r="Q14" s="150"/>
      <c r="R14" s="154"/>
      <c r="S14" s="150"/>
      <c r="T14" s="70">
        <v>0</v>
      </c>
      <c r="U14" s="70">
        <v>0</v>
      </c>
      <c r="V14" s="70">
        <v>0</v>
      </c>
      <c r="W14" s="70">
        <v>0</v>
      </c>
      <c r="X14" s="70">
        <v>0</v>
      </c>
      <c r="Y14" s="70">
        <v>0</v>
      </c>
      <c r="Z14" s="70"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v>0</v>
      </c>
      <c r="AK14" s="70">
        <v>0</v>
      </c>
      <c r="AL14" s="150"/>
      <c r="AM14" s="154"/>
      <c r="AN14" s="154"/>
      <c r="AO14" s="154"/>
      <c r="AP14" s="154"/>
      <c r="AQ14" s="154"/>
      <c r="AR14" s="154"/>
      <c r="AS14" s="150"/>
      <c r="AT14" s="150"/>
      <c r="AV14" s="150"/>
    </row>
    <row r="15" spans="1:72" x14ac:dyDescent="0.3">
      <c r="A15" s="150"/>
      <c r="B15" s="150"/>
      <c r="C15" s="150"/>
      <c r="D15" s="150"/>
      <c r="E15" s="150" t="s">
        <v>28</v>
      </c>
      <c r="F15" s="150" t="s">
        <v>325</v>
      </c>
      <c r="G15" s="150"/>
      <c r="H15" s="150"/>
      <c r="I15" s="150"/>
      <c r="J15" s="150" t="s">
        <v>570</v>
      </c>
      <c r="K15" s="150"/>
      <c r="L15" s="150" t="s">
        <v>109</v>
      </c>
      <c r="M15" s="70" t="s">
        <v>323</v>
      </c>
      <c r="N15" s="70" t="s">
        <v>221</v>
      </c>
      <c r="O15" s="150"/>
      <c r="P15" s="150"/>
      <c r="Q15" s="150"/>
      <c r="R15" s="154"/>
      <c r="S15" s="150"/>
      <c r="T15" s="70">
        <v>0</v>
      </c>
      <c r="U15" s="70">
        <v>0</v>
      </c>
      <c r="V15" s="70">
        <v>0</v>
      </c>
      <c r="W15" s="70">
        <v>0</v>
      </c>
      <c r="X15" s="70">
        <v>0</v>
      </c>
      <c r="Y15" s="70">
        <v>0</v>
      </c>
      <c r="Z15" s="70"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v>0</v>
      </c>
      <c r="AK15" s="70">
        <v>0</v>
      </c>
      <c r="AL15" s="150"/>
      <c r="AM15" s="154"/>
      <c r="AN15" s="154"/>
      <c r="AO15" s="154"/>
      <c r="AP15" s="154"/>
      <c r="AQ15" s="154"/>
      <c r="AR15" s="154"/>
      <c r="AS15" s="150"/>
      <c r="AT15" s="150"/>
      <c r="AV15" s="150"/>
    </row>
    <row r="16" spans="1:72" x14ac:dyDescent="0.3">
      <c r="A16" s="150"/>
      <c r="B16" s="150"/>
      <c r="C16" s="150"/>
      <c r="D16" s="150"/>
      <c r="E16" s="150" t="s">
        <v>30</v>
      </c>
      <c r="F16" s="150" t="s">
        <v>325</v>
      </c>
      <c r="G16" s="150"/>
      <c r="H16" s="150"/>
      <c r="I16" s="150"/>
      <c r="J16" s="150" t="s">
        <v>626</v>
      </c>
      <c r="K16" s="150"/>
      <c r="L16" s="150" t="s">
        <v>109</v>
      </c>
      <c r="M16" s="70" t="s">
        <v>323</v>
      </c>
      <c r="N16" s="70" t="s">
        <v>221</v>
      </c>
      <c r="O16" s="150"/>
      <c r="P16" s="150"/>
      <c r="Q16" s="150"/>
      <c r="R16" s="154"/>
      <c r="S16" s="150"/>
      <c r="T16" s="70">
        <v>0</v>
      </c>
      <c r="U16" s="70">
        <v>0</v>
      </c>
      <c r="V16" s="70">
        <v>0</v>
      </c>
      <c r="W16" s="70">
        <v>0</v>
      </c>
      <c r="X16" s="70">
        <v>0</v>
      </c>
      <c r="Y16" s="70">
        <v>0</v>
      </c>
      <c r="Z16" s="70"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v>0</v>
      </c>
      <c r="AK16" s="70">
        <v>0</v>
      </c>
      <c r="AL16" s="150"/>
      <c r="AM16" s="154"/>
      <c r="AN16" s="154"/>
      <c r="AO16" s="154"/>
      <c r="AP16" s="154"/>
      <c r="AQ16" s="154"/>
      <c r="AR16" s="154"/>
      <c r="AS16" s="150"/>
      <c r="AT16" s="150"/>
      <c r="AV16" s="150"/>
    </row>
    <row r="17" spans="1:72" x14ac:dyDescent="0.3">
      <c r="A17" s="150"/>
      <c r="B17" s="150"/>
      <c r="C17" s="150"/>
      <c r="D17" s="150"/>
      <c r="E17" s="150" t="s">
        <v>32</v>
      </c>
      <c r="F17" s="150" t="s">
        <v>325</v>
      </c>
      <c r="G17" s="150"/>
      <c r="H17" s="150"/>
      <c r="I17" s="150"/>
      <c r="J17" s="150" t="s">
        <v>682</v>
      </c>
      <c r="K17" s="150"/>
      <c r="L17" s="150" t="s">
        <v>109</v>
      </c>
      <c r="M17" s="70" t="s">
        <v>323</v>
      </c>
      <c r="N17" s="70" t="s">
        <v>221</v>
      </c>
      <c r="O17" s="150"/>
      <c r="P17" s="150"/>
      <c r="Q17" s="150"/>
      <c r="R17" s="154"/>
      <c r="S17" s="150"/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>
        <v>0</v>
      </c>
      <c r="Z17" s="70"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v>0</v>
      </c>
      <c r="AK17" s="70">
        <v>0</v>
      </c>
      <c r="AL17" s="150"/>
      <c r="AM17" s="154"/>
      <c r="AN17" s="154"/>
      <c r="AO17" s="154"/>
      <c r="AP17" s="154"/>
      <c r="AQ17" s="154"/>
      <c r="AR17" s="154"/>
      <c r="AS17" s="150"/>
      <c r="AT17" s="150"/>
      <c r="AV17" s="150"/>
    </row>
    <row r="18" spans="1:72" x14ac:dyDescent="0.3">
      <c r="A18" s="150"/>
      <c r="B18" s="150"/>
      <c r="C18" s="150"/>
      <c r="D18" s="150"/>
      <c r="E18" s="150" t="s">
        <v>34</v>
      </c>
      <c r="F18" s="150" t="s">
        <v>325</v>
      </c>
      <c r="G18" s="150"/>
      <c r="H18" s="150"/>
      <c r="I18" s="150"/>
      <c r="J18" s="150" t="s">
        <v>738</v>
      </c>
      <c r="K18" s="150"/>
      <c r="L18" s="150" t="s">
        <v>109</v>
      </c>
      <c r="M18" s="70" t="s">
        <v>323</v>
      </c>
      <c r="N18" s="70" t="s">
        <v>221</v>
      </c>
      <c r="O18" s="150"/>
      <c r="P18" s="150"/>
      <c r="Q18" s="150"/>
      <c r="R18" s="154"/>
      <c r="S18" s="150"/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>
        <v>0</v>
      </c>
      <c r="Z18" s="70"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v>0</v>
      </c>
      <c r="AK18" s="70">
        <v>0</v>
      </c>
      <c r="AL18" s="150"/>
      <c r="AM18" s="154"/>
      <c r="AN18" s="154"/>
      <c r="AO18" s="154"/>
      <c r="AP18" s="154"/>
      <c r="AQ18" s="154"/>
      <c r="AR18" s="154"/>
      <c r="AS18" s="150"/>
      <c r="AT18" s="150"/>
      <c r="AV18" s="150"/>
    </row>
    <row r="19" spans="1:72" x14ac:dyDescent="0.3">
      <c r="A19" s="150"/>
      <c r="B19" s="150"/>
      <c r="C19" s="150"/>
      <c r="D19" s="150"/>
      <c r="E19" s="150" t="s">
        <v>36</v>
      </c>
      <c r="F19" s="150" t="s">
        <v>325</v>
      </c>
      <c r="G19" s="150"/>
      <c r="H19" s="150"/>
      <c r="I19" s="150"/>
      <c r="J19" s="150" t="s">
        <v>794</v>
      </c>
      <c r="K19" s="150"/>
      <c r="L19" s="150" t="s">
        <v>109</v>
      </c>
      <c r="M19" s="70" t="s">
        <v>323</v>
      </c>
      <c r="N19" s="70" t="s">
        <v>221</v>
      </c>
      <c r="O19" s="150"/>
      <c r="P19" s="150"/>
      <c r="Q19" s="150"/>
      <c r="R19" s="154"/>
      <c r="S19" s="150"/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>
        <v>0</v>
      </c>
      <c r="Z19" s="70"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v>0</v>
      </c>
      <c r="AK19" s="70">
        <v>0</v>
      </c>
      <c r="AL19" s="150"/>
      <c r="AM19" s="154"/>
      <c r="AN19" s="84"/>
      <c r="AO19" s="84"/>
      <c r="AP19" s="154"/>
      <c r="AQ19" s="84"/>
      <c r="AR19" s="84"/>
      <c r="AS19" s="150"/>
      <c r="AT19" s="150"/>
      <c r="AV19" s="150"/>
    </row>
    <row r="20" spans="1:72" x14ac:dyDescent="0.3">
      <c r="A20" s="150"/>
      <c r="B20" s="150"/>
      <c r="C20" s="150"/>
      <c r="D20" s="150"/>
      <c r="E20" s="150"/>
      <c r="F20" s="150"/>
      <c r="G20" s="150"/>
      <c r="H20" s="150"/>
      <c r="I20" s="150"/>
      <c r="J20" s="150"/>
      <c r="K20" s="150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50"/>
      <c r="AA20" s="150"/>
      <c r="AB20" s="150"/>
      <c r="AC20" s="150"/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V20" s="150"/>
    </row>
    <row r="21" spans="1:72" ht="14.65" x14ac:dyDescent="0.35">
      <c r="A21" s="150"/>
      <c r="B21" s="152" t="s">
        <v>173</v>
      </c>
      <c r="C21" s="152"/>
      <c r="D21" s="152"/>
      <c r="E21" s="152"/>
      <c r="F21" s="152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76"/>
      <c r="AO21" s="152"/>
      <c r="AP21" s="152"/>
      <c r="AQ21" s="152"/>
      <c r="AR21" s="152"/>
      <c r="AS21" s="152"/>
      <c r="AT21" s="152"/>
      <c r="AU21" s="152"/>
      <c r="AV21" s="152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  <c r="BI21" s="68"/>
      <c r="BJ21" s="68"/>
      <c r="BK21" s="68"/>
      <c r="BL21" s="68"/>
      <c r="BM21" s="68"/>
      <c r="BN21" s="68"/>
      <c r="BO21" s="68"/>
      <c r="BP21" s="68"/>
      <c r="BQ21" s="68"/>
      <c r="BR21" s="68"/>
      <c r="BS21" s="68"/>
      <c r="BT21" s="68"/>
    </row>
    <row r="22" spans="1:72" x14ac:dyDescent="0.3">
      <c r="A22" s="150"/>
      <c r="B22" s="150"/>
      <c r="C22" s="150"/>
      <c r="D22" s="150"/>
      <c r="E22" s="150"/>
      <c r="F22" s="150"/>
      <c r="G22" s="150"/>
      <c r="H22" s="150"/>
      <c r="I22" s="150"/>
      <c r="J22" s="150"/>
      <c r="K22" s="150"/>
      <c r="L22" s="150"/>
      <c r="M22" s="150"/>
      <c r="N22" s="150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150"/>
      <c r="Z22" s="150"/>
      <c r="AA22" s="150"/>
      <c r="AB22" s="150"/>
      <c r="AC22" s="150"/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</row>
    <row r="23" spans="1:72" x14ac:dyDescent="0.3">
      <c r="A23" s="150"/>
      <c r="B23" s="150"/>
      <c r="C23" s="150"/>
      <c r="D23" s="150"/>
      <c r="E23" s="150" t="s">
        <v>21</v>
      </c>
      <c r="F23" s="150" t="s">
        <v>173</v>
      </c>
      <c r="G23" s="150"/>
      <c r="H23" s="150"/>
      <c r="I23" s="150"/>
      <c r="J23" s="150" t="s">
        <v>407</v>
      </c>
      <c r="K23" s="150"/>
      <c r="L23" s="150" t="s">
        <v>109</v>
      </c>
      <c r="M23" s="70" t="s">
        <v>323</v>
      </c>
      <c r="N23" s="70" t="s">
        <v>221</v>
      </c>
      <c r="O23" s="150"/>
      <c r="P23" s="150"/>
      <c r="Q23" s="150"/>
      <c r="R23" s="154"/>
      <c r="S23" s="150"/>
      <c r="T23" s="70">
        <v>0</v>
      </c>
      <c r="U23" s="70">
        <v>0</v>
      </c>
      <c r="V23" s="70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0">
        <v>0</v>
      </c>
      <c r="AL23" s="150"/>
      <c r="AM23" s="154"/>
      <c r="AN23" s="154"/>
      <c r="AO23" s="154"/>
      <c r="AP23" s="154"/>
      <c r="AQ23" s="154"/>
      <c r="AR23" s="154"/>
      <c r="AS23" s="150"/>
      <c r="AT23" s="150"/>
      <c r="AV23" s="150"/>
    </row>
    <row r="24" spans="1:72" x14ac:dyDescent="0.3">
      <c r="A24" s="150"/>
      <c r="B24" s="150"/>
      <c r="C24" s="150"/>
      <c r="D24" s="150"/>
      <c r="E24" s="150" t="s">
        <v>24</v>
      </c>
      <c r="F24" s="150" t="s">
        <v>173</v>
      </c>
      <c r="G24" s="150"/>
      <c r="H24" s="150"/>
      <c r="I24" s="150"/>
      <c r="J24" s="150" t="s">
        <v>463</v>
      </c>
      <c r="K24" s="150"/>
      <c r="L24" s="150" t="s">
        <v>109</v>
      </c>
      <c r="M24" s="70" t="s">
        <v>323</v>
      </c>
      <c r="N24" s="70" t="s">
        <v>221</v>
      </c>
      <c r="O24" s="150"/>
      <c r="P24" s="150"/>
      <c r="Q24" s="150"/>
      <c r="R24" s="154"/>
      <c r="S24" s="150"/>
      <c r="T24" s="70">
        <v>0</v>
      </c>
      <c r="U24" s="70">
        <v>0</v>
      </c>
      <c r="V24" s="70">
        <v>0</v>
      </c>
      <c r="W24" s="70">
        <v>0</v>
      </c>
      <c r="X24" s="70">
        <v>0</v>
      </c>
      <c r="Y24" s="70">
        <v>0</v>
      </c>
      <c r="Z24" s="70"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v>0</v>
      </c>
      <c r="AK24" s="70">
        <v>0</v>
      </c>
      <c r="AL24" s="150"/>
      <c r="AM24" s="154"/>
      <c r="AN24" s="154"/>
      <c r="AO24" s="154"/>
      <c r="AP24" s="154"/>
      <c r="AQ24" s="154"/>
      <c r="AR24" s="154"/>
      <c r="AS24" s="150"/>
      <c r="AT24" s="150"/>
      <c r="AV24" s="150"/>
    </row>
    <row r="25" spans="1:72" x14ac:dyDescent="0.3">
      <c r="A25" s="150"/>
      <c r="B25" s="150"/>
      <c r="C25" s="150"/>
      <c r="D25" s="150"/>
      <c r="E25" s="150" t="s">
        <v>26</v>
      </c>
      <c r="F25" s="150" t="s">
        <v>173</v>
      </c>
      <c r="G25" s="150"/>
      <c r="H25" s="150"/>
      <c r="I25" s="150"/>
      <c r="J25" s="150" t="s">
        <v>518</v>
      </c>
      <c r="K25" s="150"/>
      <c r="L25" s="150" t="s">
        <v>109</v>
      </c>
      <c r="M25" s="70" t="s">
        <v>323</v>
      </c>
      <c r="N25" s="70" t="s">
        <v>221</v>
      </c>
      <c r="O25" s="150"/>
      <c r="P25" s="150"/>
      <c r="Q25" s="150"/>
      <c r="R25" s="154"/>
      <c r="S25" s="150"/>
      <c r="T25" s="70">
        <v>0</v>
      </c>
      <c r="U25" s="70">
        <v>0</v>
      </c>
      <c r="V25" s="70">
        <v>0</v>
      </c>
      <c r="W25" s="70">
        <v>0</v>
      </c>
      <c r="X25" s="70">
        <v>0</v>
      </c>
      <c r="Y25" s="70">
        <v>0</v>
      </c>
      <c r="Z25" s="70"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v>0</v>
      </c>
      <c r="AK25" s="70">
        <v>0</v>
      </c>
      <c r="AL25" s="150"/>
      <c r="AM25" s="154"/>
      <c r="AN25" s="154"/>
      <c r="AO25" s="154"/>
      <c r="AP25" s="154"/>
      <c r="AQ25" s="154"/>
      <c r="AR25" s="154"/>
      <c r="AS25" s="150"/>
      <c r="AT25" s="150"/>
      <c r="AV25" s="150"/>
    </row>
    <row r="26" spans="1:72" x14ac:dyDescent="0.3">
      <c r="A26" s="150"/>
      <c r="B26" s="150"/>
      <c r="C26" s="150"/>
      <c r="D26" s="150"/>
      <c r="E26" s="150" t="s">
        <v>28</v>
      </c>
      <c r="F26" s="150" t="s">
        <v>173</v>
      </c>
      <c r="G26" s="150"/>
      <c r="H26" s="150"/>
      <c r="I26" s="150"/>
      <c r="J26" s="150" t="s">
        <v>574</v>
      </c>
      <c r="K26" s="150"/>
      <c r="L26" s="150" t="s">
        <v>109</v>
      </c>
      <c r="M26" s="70" t="s">
        <v>323</v>
      </c>
      <c r="N26" s="70" t="s">
        <v>221</v>
      </c>
      <c r="O26" s="150"/>
      <c r="P26" s="150"/>
      <c r="Q26" s="150"/>
      <c r="R26" s="154"/>
      <c r="S26" s="150"/>
      <c r="T26" s="70">
        <v>0</v>
      </c>
      <c r="U26" s="70">
        <v>0</v>
      </c>
      <c r="V26" s="70">
        <v>0</v>
      </c>
      <c r="W26" s="70">
        <v>0</v>
      </c>
      <c r="X26" s="70">
        <v>0</v>
      </c>
      <c r="Y26" s="70">
        <v>0</v>
      </c>
      <c r="Z26" s="70"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v>0</v>
      </c>
      <c r="AK26" s="70">
        <v>0</v>
      </c>
      <c r="AL26" s="150"/>
      <c r="AM26" s="154"/>
      <c r="AN26" s="154"/>
      <c r="AO26" s="154"/>
      <c r="AP26" s="154"/>
      <c r="AQ26" s="154"/>
      <c r="AR26" s="154"/>
      <c r="AS26" s="150"/>
      <c r="AT26" s="150"/>
      <c r="AV26" s="150"/>
    </row>
    <row r="27" spans="1:72" x14ac:dyDescent="0.3">
      <c r="A27" s="150"/>
      <c r="B27" s="150"/>
      <c r="C27" s="150"/>
      <c r="D27" s="150"/>
      <c r="E27" s="150" t="s">
        <v>30</v>
      </c>
      <c r="F27" s="150" t="s">
        <v>173</v>
      </c>
      <c r="G27" s="150"/>
      <c r="H27" s="150"/>
      <c r="I27" s="150"/>
      <c r="J27" s="150" t="s">
        <v>630</v>
      </c>
      <c r="K27" s="150"/>
      <c r="L27" s="150" t="s">
        <v>109</v>
      </c>
      <c r="M27" s="70" t="s">
        <v>323</v>
      </c>
      <c r="N27" s="70" t="s">
        <v>221</v>
      </c>
      <c r="O27" s="150"/>
      <c r="P27" s="150"/>
      <c r="Q27" s="150"/>
      <c r="R27" s="154"/>
      <c r="S27" s="150"/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v>0</v>
      </c>
      <c r="AK27" s="70">
        <v>0</v>
      </c>
      <c r="AL27" s="150"/>
      <c r="AM27" s="154"/>
      <c r="AN27" s="154"/>
      <c r="AO27" s="154"/>
      <c r="AP27" s="154"/>
      <c r="AQ27" s="154"/>
      <c r="AR27" s="154"/>
      <c r="AS27" s="150"/>
      <c r="AT27" s="150"/>
      <c r="AV27" s="150"/>
    </row>
    <row r="28" spans="1:72" x14ac:dyDescent="0.3">
      <c r="A28" s="150"/>
      <c r="B28" s="150"/>
      <c r="C28" s="150"/>
      <c r="D28" s="150"/>
      <c r="E28" s="150" t="s">
        <v>32</v>
      </c>
      <c r="F28" s="150" t="s">
        <v>173</v>
      </c>
      <c r="G28" s="150"/>
      <c r="H28" s="150"/>
      <c r="I28" s="150"/>
      <c r="J28" s="150" t="s">
        <v>686</v>
      </c>
      <c r="K28" s="150"/>
      <c r="L28" s="150" t="s">
        <v>109</v>
      </c>
      <c r="M28" s="70" t="s">
        <v>323</v>
      </c>
      <c r="N28" s="70" t="s">
        <v>221</v>
      </c>
      <c r="O28" s="150"/>
      <c r="P28" s="150"/>
      <c r="Q28" s="150"/>
      <c r="R28" s="154"/>
      <c r="S28" s="150"/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v>0</v>
      </c>
      <c r="AK28" s="70">
        <v>0</v>
      </c>
      <c r="AL28" s="150"/>
      <c r="AM28" s="154"/>
      <c r="AN28" s="154"/>
      <c r="AO28" s="154"/>
      <c r="AP28" s="154"/>
      <c r="AQ28" s="154"/>
      <c r="AR28" s="154"/>
      <c r="AS28" s="150"/>
      <c r="AT28" s="150"/>
      <c r="AV28" s="150"/>
    </row>
    <row r="29" spans="1:72" x14ac:dyDescent="0.3">
      <c r="A29" s="150"/>
      <c r="B29" s="150"/>
      <c r="C29" s="150"/>
      <c r="D29" s="150"/>
      <c r="E29" s="150" t="s">
        <v>34</v>
      </c>
      <c r="F29" s="150" t="s">
        <v>173</v>
      </c>
      <c r="G29" s="150"/>
      <c r="H29" s="150"/>
      <c r="I29" s="150"/>
      <c r="J29" s="150" t="s">
        <v>742</v>
      </c>
      <c r="K29" s="150"/>
      <c r="L29" s="150" t="s">
        <v>109</v>
      </c>
      <c r="M29" s="70" t="s">
        <v>323</v>
      </c>
      <c r="N29" s="70" t="s">
        <v>221</v>
      </c>
      <c r="O29" s="150"/>
      <c r="P29" s="150"/>
      <c r="Q29" s="150"/>
      <c r="R29" s="154"/>
      <c r="S29" s="150"/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v>0</v>
      </c>
      <c r="AK29" s="70">
        <v>0</v>
      </c>
      <c r="AL29" s="150"/>
      <c r="AM29" s="154"/>
      <c r="AN29" s="154"/>
      <c r="AO29" s="154"/>
      <c r="AP29" s="154"/>
      <c r="AQ29" s="154"/>
      <c r="AR29" s="154"/>
      <c r="AS29" s="150"/>
      <c r="AT29" s="150"/>
      <c r="AV29" s="150"/>
    </row>
    <row r="30" spans="1:72" x14ac:dyDescent="0.3">
      <c r="A30" s="150"/>
      <c r="B30" s="150"/>
      <c r="C30" s="150"/>
      <c r="D30" s="150"/>
      <c r="E30" s="150" t="s">
        <v>36</v>
      </c>
      <c r="F30" s="150" t="s">
        <v>173</v>
      </c>
      <c r="G30" s="150"/>
      <c r="H30" s="150"/>
      <c r="I30" s="150"/>
      <c r="J30" s="150" t="s">
        <v>798</v>
      </c>
      <c r="K30" s="150"/>
      <c r="L30" s="150" t="s">
        <v>109</v>
      </c>
      <c r="M30" s="70" t="s">
        <v>323</v>
      </c>
      <c r="N30" s="70" t="s">
        <v>221</v>
      </c>
      <c r="O30" s="150"/>
      <c r="P30" s="150"/>
      <c r="Q30" s="150"/>
      <c r="R30" s="154"/>
      <c r="S30" s="150"/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v>0</v>
      </c>
      <c r="AK30" s="70">
        <v>0</v>
      </c>
      <c r="AL30" s="150"/>
      <c r="AM30" s="154"/>
      <c r="AN30" s="84"/>
      <c r="AO30" s="84"/>
      <c r="AP30" s="154"/>
      <c r="AQ30" s="84"/>
      <c r="AR30" s="84"/>
      <c r="AS30" s="150"/>
      <c r="AT30" s="150"/>
      <c r="AV30" s="150"/>
    </row>
    <row r="31" spans="1:72" x14ac:dyDescent="0.3">
      <c r="A31" s="150"/>
      <c r="B31" s="150"/>
      <c r="C31" s="150"/>
      <c r="D31" s="150"/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V31" s="150"/>
    </row>
    <row r="32" spans="1:72" ht="14.65" x14ac:dyDescent="0.35">
      <c r="A32" s="150"/>
      <c r="B32" s="152" t="s">
        <v>174</v>
      </c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52"/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76"/>
      <c r="AO32" s="152"/>
      <c r="AP32" s="152"/>
      <c r="AQ32" s="152"/>
      <c r="AR32" s="152"/>
      <c r="AS32" s="152"/>
      <c r="AT32" s="152"/>
      <c r="AU32" s="152"/>
      <c r="AV32" s="152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68"/>
      <c r="BN32" s="68"/>
      <c r="BO32" s="68"/>
      <c r="BP32" s="68"/>
      <c r="BQ32" s="68"/>
      <c r="BR32" s="68"/>
      <c r="BS32" s="68"/>
      <c r="BT32" s="68"/>
    </row>
    <row r="33" spans="1:72" x14ac:dyDescent="0.3">
      <c r="A33" s="150"/>
      <c r="B33" s="150"/>
      <c r="C33" s="150"/>
      <c r="D33" s="150"/>
      <c r="E33" s="150"/>
      <c r="F33" s="150"/>
      <c r="G33" s="150"/>
      <c r="H33" s="150"/>
      <c r="I33" s="150"/>
      <c r="J33" s="150"/>
      <c r="K33" s="150"/>
      <c r="L33" s="150"/>
      <c r="M33" s="150"/>
      <c r="N33" s="150"/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150"/>
      <c r="Z33" s="150"/>
      <c r="AA33" s="150"/>
      <c r="AB33" s="150"/>
      <c r="AC33" s="150"/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</row>
    <row r="34" spans="1:72" x14ac:dyDescent="0.3">
      <c r="A34" s="150"/>
      <c r="B34" s="150"/>
      <c r="C34" s="150"/>
      <c r="D34" s="150"/>
      <c r="E34" s="150" t="s">
        <v>21</v>
      </c>
      <c r="F34" s="150" t="s">
        <v>174</v>
      </c>
      <c r="G34" s="150"/>
      <c r="H34" s="150"/>
      <c r="I34" s="150"/>
      <c r="J34" s="150" t="s">
        <v>408</v>
      </c>
      <c r="K34" s="150"/>
      <c r="L34" s="150" t="s">
        <v>109</v>
      </c>
      <c r="M34" s="70" t="s">
        <v>323</v>
      </c>
      <c r="N34" s="70" t="s">
        <v>221</v>
      </c>
      <c r="O34" s="150"/>
      <c r="P34" s="150"/>
      <c r="Q34" s="150"/>
      <c r="R34" s="154"/>
      <c r="S34" s="150"/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>
        <v>0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150"/>
      <c r="AM34" s="154"/>
      <c r="AN34" s="154"/>
      <c r="AO34" s="154"/>
      <c r="AP34" s="154"/>
      <c r="AQ34" s="154"/>
      <c r="AR34" s="154"/>
      <c r="AS34" s="150"/>
      <c r="AT34" s="150"/>
      <c r="AV34" s="150"/>
    </row>
    <row r="35" spans="1:72" x14ac:dyDescent="0.3">
      <c r="A35" s="150"/>
      <c r="B35" s="150"/>
      <c r="C35" s="150"/>
      <c r="D35" s="150"/>
      <c r="E35" s="150" t="s">
        <v>24</v>
      </c>
      <c r="F35" s="150" t="s">
        <v>174</v>
      </c>
      <c r="G35" s="150"/>
      <c r="H35" s="150"/>
      <c r="I35" s="150"/>
      <c r="J35" s="150" t="s">
        <v>464</v>
      </c>
      <c r="K35" s="150"/>
      <c r="L35" s="150" t="s">
        <v>109</v>
      </c>
      <c r="M35" s="70" t="s">
        <v>323</v>
      </c>
      <c r="N35" s="70" t="s">
        <v>221</v>
      </c>
      <c r="O35" s="150"/>
      <c r="P35" s="150"/>
      <c r="Q35" s="150"/>
      <c r="R35" s="154"/>
      <c r="S35" s="150"/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150"/>
      <c r="AM35" s="154"/>
      <c r="AN35" s="154"/>
      <c r="AO35" s="154"/>
      <c r="AP35" s="154"/>
      <c r="AQ35" s="154"/>
      <c r="AR35" s="154"/>
      <c r="AS35" s="150"/>
      <c r="AT35" s="150"/>
      <c r="AV35" s="150"/>
    </row>
    <row r="36" spans="1:72" x14ac:dyDescent="0.3">
      <c r="A36" s="150"/>
      <c r="B36" s="150"/>
      <c r="C36" s="150"/>
      <c r="D36" s="150"/>
      <c r="E36" s="150" t="s">
        <v>26</v>
      </c>
      <c r="F36" s="150" t="s">
        <v>174</v>
      </c>
      <c r="G36" s="150"/>
      <c r="H36" s="150"/>
      <c r="I36" s="150"/>
      <c r="J36" s="150" t="s">
        <v>519</v>
      </c>
      <c r="K36" s="150"/>
      <c r="L36" s="150" t="s">
        <v>109</v>
      </c>
      <c r="M36" s="70" t="s">
        <v>323</v>
      </c>
      <c r="N36" s="70" t="s">
        <v>221</v>
      </c>
      <c r="O36" s="150"/>
      <c r="P36" s="150"/>
      <c r="Q36" s="150"/>
      <c r="R36" s="154"/>
      <c r="S36" s="150"/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150"/>
      <c r="AM36" s="154"/>
      <c r="AN36" s="154"/>
      <c r="AO36" s="154"/>
      <c r="AP36" s="154"/>
      <c r="AQ36" s="154"/>
      <c r="AR36" s="154"/>
      <c r="AS36" s="150"/>
      <c r="AT36" s="150"/>
      <c r="AV36" s="150"/>
    </row>
    <row r="37" spans="1:72" x14ac:dyDescent="0.3">
      <c r="A37" s="150"/>
      <c r="B37" s="150"/>
      <c r="C37" s="150"/>
      <c r="D37" s="150"/>
      <c r="E37" s="150" t="s">
        <v>28</v>
      </c>
      <c r="F37" s="150" t="s">
        <v>174</v>
      </c>
      <c r="G37" s="150"/>
      <c r="H37" s="150"/>
      <c r="I37" s="150"/>
      <c r="J37" s="150" t="s">
        <v>575</v>
      </c>
      <c r="K37" s="150"/>
      <c r="L37" s="150" t="s">
        <v>109</v>
      </c>
      <c r="M37" s="70" t="s">
        <v>323</v>
      </c>
      <c r="N37" s="70" t="s">
        <v>221</v>
      </c>
      <c r="O37" s="150"/>
      <c r="P37" s="150"/>
      <c r="Q37" s="150"/>
      <c r="R37" s="154"/>
      <c r="S37" s="150"/>
      <c r="T37" s="70">
        <v>0</v>
      </c>
      <c r="U37" s="70">
        <v>0</v>
      </c>
      <c r="V37" s="70">
        <v>0</v>
      </c>
      <c r="W37" s="70">
        <v>0</v>
      </c>
      <c r="X37" s="70">
        <v>0</v>
      </c>
      <c r="Y37" s="70">
        <v>0</v>
      </c>
      <c r="Z37" s="70"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v>0</v>
      </c>
      <c r="AK37" s="70">
        <v>0</v>
      </c>
      <c r="AL37" s="150"/>
      <c r="AM37" s="154"/>
      <c r="AN37" s="154"/>
      <c r="AO37" s="154"/>
      <c r="AP37" s="154"/>
      <c r="AQ37" s="154"/>
      <c r="AR37" s="154"/>
      <c r="AS37" s="150"/>
      <c r="AT37" s="150"/>
      <c r="AV37" s="150"/>
    </row>
    <row r="38" spans="1:72" x14ac:dyDescent="0.3">
      <c r="A38" s="150"/>
      <c r="B38" s="150"/>
      <c r="C38" s="150"/>
      <c r="D38" s="150"/>
      <c r="E38" s="150" t="s">
        <v>30</v>
      </c>
      <c r="F38" s="150" t="s">
        <v>174</v>
      </c>
      <c r="G38" s="150"/>
      <c r="H38" s="150"/>
      <c r="I38" s="150"/>
      <c r="J38" s="150" t="s">
        <v>631</v>
      </c>
      <c r="K38" s="150"/>
      <c r="L38" s="150" t="s">
        <v>109</v>
      </c>
      <c r="M38" s="70" t="s">
        <v>323</v>
      </c>
      <c r="N38" s="70" t="s">
        <v>221</v>
      </c>
      <c r="O38" s="150"/>
      <c r="P38" s="150"/>
      <c r="Q38" s="150"/>
      <c r="R38" s="154"/>
      <c r="S38" s="150"/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>
        <v>0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150"/>
      <c r="AM38" s="154"/>
      <c r="AN38" s="154"/>
      <c r="AO38" s="154"/>
      <c r="AP38" s="154"/>
      <c r="AQ38" s="154"/>
      <c r="AR38" s="154"/>
      <c r="AS38" s="150"/>
      <c r="AT38" s="150"/>
      <c r="AV38" s="150"/>
    </row>
    <row r="39" spans="1:72" x14ac:dyDescent="0.3">
      <c r="A39" s="150"/>
      <c r="B39" s="150"/>
      <c r="C39" s="150"/>
      <c r="D39" s="150"/>
      <c r="E39" s="150" t="s">
        <v>32</v>
      </c>
      <c r="F39" s="150" t="s">
        <v>174</v>
      </c>
      <c r="G39" s="150"/>
      <c r="H39" s="150"/>
      <c r="I39" s="150"/>
      <c r="J39" s="150" t="s">
        <v>687</v>
      </c>
      <c r="K39" s="150"/>
      <c r="L39" s="150" t="s">
        <v>109</v>
      </c>
      <c r="M39" s="70" t="s">
        <v>323</v>
      </c>
      <c r="N39" s="70" t="s">
        <v>221</v>
      </c>
      <c r="O39" s="150"/>
      <c r="P39" s="150"/>
      <c r="Q39" s="150"/>
      <c r="R39" s="154"/>
      <c r="S39" s="150"/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150"/>
      <c r="AM39" s="154"/>
      <c r="AN39" s="154"/>
      <c r="AO39" s="154"/>
      <c r="AP39" s="154"/>
      <c r="AQ39" s="154"/>
      <c r="AR39" s="154"/>
      <c r="AS39" s="150"/>
      <c r="AT39" s="150"/>
      <c r="AV39" s="150"/>
    </row>
    <row r="40" spans="1:72" x14ac:dyDescent="0.3">
      <c r="A40" s="150"/>
      <c r="B40" s="150"/>
      <c r="C40" s="150"/>
      <c r="D40" s="150"/>
      <c r="E40" s="150" t="s">
        <v>34</v>
      </c>
      <c r="F40" s="150" t="s">
        <v>174</v>
      </c>
      <c r="G40" s="150"/>
      <c r="H40" s="150"/>
      <c r="I40" s="150"/>
      <c r="J40" s="150" t="s">
        <v>743</v>
      </c>
      <c r="K40" s="150"/>
      <c r="L40" s="150" t="s">
        <v>109</v>
      </c>
      <c r="M40" s="70" t="s">
        <v>323</v>
      </c>
      <c r="N40" s="70" t="s">
        <v>221</v>
      </c>
      <c r="O40" s="150"/>
      <c r="P40" s="150"/>
      <c r="Q40" s="150"/>
      <c r="R40" s="154"/>
      <c r="S40" s="150"/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>
        <v>0</v>
      </c>
      <c r="Z40" s="70"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v>0</v>
      </c>
      <c r="AK40" s="70">
        <v>0</v>
      </c>
      <c r="AL40" s="150"/>
      <c r="AM40" s="154"/>
      <c r="AN40" s="154"/>
      <c r="AO40" s="154"/>
      <c r="AP40" s="154"/>
      <c r="AQ40" s="154"/>
      <c r="AR40" s="154"/>
      <c r="AS40" s="150"/>
      <c r="AT40" s="150"/>
      <c r="AV40" s="150"/>
    </row>
    <row r="41" spans="1:72" x14ac:dyDescent="0.3">
      <c r="A41" s="150"/>
      <c r="B41" s="150"/>
      <c r="C41" s="150"/>
      <c r="D41" s="150"/>
      <c r="E41" s="150" t="s">
        <v>36</v>
      </c>
      <c r="F41" s="150" t="s">
        <v>174</v>
      </c>
      <c r="G41" s="150"/>
      <c r="H41" s="150"/>
      <c r="I41" s="150"/>
      <c r="J41" s="150" t="s">
        <v>799</v>
      </c>
      <c r="K41" s="150"/>
      <c r="L41" s="150" t="s">
        <v>109</v>
      </c>
      <c r="M41" s="70" t="s">
        <v>323</v>
      </c>
      <c r="N41" s="70" t="s">
        <v>221</v>
      </c>
      <c r="O41" s="150"/>
      <c r="P41" s="150"/>
      <c r="Q41" s="150"/>
      <c r="R41" s="154"/>
      <c r="S41" s="150"/>
      <c r="T41" s="70">
        <v>0</v>
      </c>
      <c r="U41" s="70">
        <v>0</v>
      </c>
      <c r="V41" s="70">
        <v>0</v>
      </c>
      <c r="W41" s="70">
        <v>0</v>
      </c>
      <c r="X41" s="70">
        <v>0</v>
      </c>
      <c r="Y41" s="70">
        <v>0</v>
      </c>
      <c r="Z41" s="70"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v>0</v>
      </c>
      <c r="AK41" s="70">
        <v>0</v>
      </c>
      <c r="AL41" s="150"/>
      <c r="AM41" s="154"/>
      <c r="AN41" s="84"/>
      <c r="AO41" s="84"/>
      <c r="AP41" s="154"/>
      <c r="AQ41" s="84"/>
      <c r="AR41" s="84"/>
      <c r="AS41" s="150"/>
      <c r="AT41" s="150"/>
      <c r="AV41" s="150"/>
    </row>
    <row r="42" spans="1:72" x14ac:dyDescent="0.3">
      <c r="A42" s="150"/>
      <c r="B42" s="150"/>
      <c r="C42" s="150"/>
      <c r="D42" s="150"/>
      <c r="E42" s="150"/>
      <c r="F42" s="150"/>
      <c r="G42" s="150"/>
      <c r="H42" s="150"/>
      <c r="I42" s="150"/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V42" s="150"/>
    </row>
    <row r="43" spans="1:72" ht="14.65" x14ac:dyDescent="0.35">
      <c r="A43" s="150"/>
      <c r="B43" s="152" t="s">
        <v>162</v>
      </c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76"/>
      <c r="AO43" s="152"/>
      <c r="AP43" s="152"/>
      <c r="AQ43" s="152"/>
      <c r="AR43" s="152"/>
      <c r="AS43" s="152"/>
      <c r="AT43" s="152"/>
      <c r="AU43" s="152"/>
      <c r="AV43" s="152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</row>
    <row r="44" spans="1:72" x14ac:dyDescent="0.3">
      <c r="A44" s="150"/>
      <c r="B44" s="150"/>
      <c r="C44" s="150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</row>
    <row r="45" spans="1:72" x14ac:dyDescent="0.3">
      <c r="A45" s="150"/>
      <c r="B45" s="150"/>
      <c r="C45" s="150"/>
      <c r="D45" s="150"/>
      <c r="E45" s="150" t="s">
        <v>21</v>
      </c>
      <c r="F45" s="150" t="s">
        <v>162</v>
      </c>
      <c r="G45" s="150"/>
      <c r="H45" s="150"/>
      <c r="I45" s="150"/>
      <c r="J45" s="150" t="s">
        <v>409</v>
      </c>
      <c r="K45" s="150"/>
      <c r="L45" s="150" t="s">
        <v>109</v>
      </c>
      <c r="M45" s="70" t="s">
        <v>323</v>
      </c>
      <c r="N45" s="70" t="s">
        <v>221</v>
      </c>
      <c r="O45" s="150"/>
      <c r="P45" s="150"/>
      <c r="Q45" s="150"/>
      <c r="R45" s="154"/>
      <c r="S45" s="150"/>
      <c r="T45" s="70">
        <v>0</v>
      </c>
      <c r="U45" s="70">
        <v>0</v>
      </c>
      <c r="V45" s="70">
        <v>0</v>
      </c>
      <c r="W45" s="70">
        <v>0</v>
      </c>
      <c r="X45" s="70">
        <v>0</v>
      </c>
      <c r="Y45" s="70">
        <v>0</v>
      </c>
      <c r="Z45" s="70"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v>0</v>
      </c>
      <c r="AK45" s="70">
        <v>0</v>
      </c>
      <c r="AL45" s="150"/>
      <c r="AM45" s="154"/>
      <c r="AN45" s="154"/>
      <c r="AO45" s="154"/>
      <c r="AP45" s="154"/>
      <c r="AQ45" s="154"/>
      <c r="AR45" s="154"/>
      <c r="AS45" s="150"/>
      <c r="AT45" s="150"/>
      <c r="AV45" s="150"/>
    </row>
    <row r="46" spans="1:72" x14ac:dyDescent="0.3">
      <c r="A46" s="150"/>
      <c r="B46" s="150"/>
      <c r="C46" s="150"/>
      <c r="D46" s="150"/>
      <c r="E46" s="150" t="s">
        <v>24</v>
      </c>
      <c r="F46" s="150" t="s">
        <v>162</v>
      </c>
      <c r="G46" s="150"/>
      <c r="H46" s="150"/>
      <c r="I46" s="150"/>
      <c r="J46" s="150" t="s">
        <v>465</v>
      </c>
      <c r="K46" s="150"/>
      <c r="L46" s="150" t="s">
        <v>109</v>
      </c>
      <c r="M46" s="70" t="s">
        <v>323</v>
      </c>
      <c r="N46" s="70" t="s">
        <v>221</v>
      </c>
      <c r="O46" s="150"/>
      <c r="P46" s="150"/>
      <c r="Q46" s="150"/>
      <c r="R46" s="154"/>
      <c r="S46" s="150"/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v>0</v>
      </c>
      <c r="AK46" s="70">
        <v>0</v>
      </c>
      <c r="AL46" s="150"/>
      <c r="AM46" s="154"/>
      <c r="AN46" s="154"/>
      <c r="AO46" s="154"/>
      <c r="AP46" s="154"/>
      <c r="AQ46" s="154"/>
      <c r="AR46" s="154"/>
      <c r="AS46" s="150"/>
      <c r="AT46" s="150"/>
      <c r="AV46" s="150"/>
    </row>
    <row r="47" spans="1:72" x14ac:dyDescent="0.3">
      <c r="A47" s="150"/>
      <c r="B47" s="150"/>
      <c r="C47" s="150"/>
      <c r="D47" s="150"/>
      <c r="E47" s="150" t="s">
        <v>26</v>
      </c>
      <c r="F47" s="150" t="s">
        <v>162</v>
      </c>
      <c r="G47" s="150"/>
      <c r="H47" s="150"/>
      <c r="I47" s="150"/>
      <c r="J47" s="150" t="s">
        <v>520</v>
      </c>
      <c r="K47" s="150"/>
      <c r="L47" s="150" t="s">
        <v>109</v>
      </c>
      <c r="M47" s="70" t="s">
        <v>323</v>
      </c>
      <c r="N47" s="70" t="s">
        <v>221</v>
      </c>
      <c r="O47" s="150"/>
      <c r="P47" s="150"/>
      <c r="Q47" s="150"/>
      <c r="R47" s="154"/>
      <c r="S47" s="150"/>
      <c r="T47" s="70">
        <v>0</v>
      </c>
      <c r="U47" s="70">
        <v>0</v>
      </c>
      <c r="V47" s="70">
        <v>0</v>
      </c>
      <c r="W47" s="70">
        <v>0</v>
      </c>
      <c r="X47" s="70">
        <v>0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v>0</v>
      </c>
      <c r="AK47" s="70">
        <v>0</v>
      </c>
      <c r="AL47" s="150"/>
      <c r="AM47" s="154"/>
      <c r="AN47" s="154"/>
      <c r="AO47" s="154"/>
      <c r="AP47" s="154"/>
      <c r="AQ47" s="154"/>
      <c r="AR47" s="154"/>
      <c r="AS47" s="150"/>
      <c r="AT47" s="150"/>
      <c r="AV47" s="150"/>
    </row>
    <row r="48" spans="1:72" x14ac:dyDescent="0.3">
      <c r="A48" s="150"/>
      <c r="B48" s="150"/>
      <c r="C48" s="150"/>
      <c r="D48" s="150"/>
      <c r="E48" s="150" t="s">
        <v>28</v>
      </c>
      <c r="F48" s="150" t="s">
        <v>162</v>
      </c>
      <c r="G48" s="150"/>
      <c r="H48" s="150"/>
      <c r="I48" s="150"/>
      <c r="J48" s="150" t="s">
        <v>576</v>
      </c>
      <c r="K48" s="150"/>
      <c r="L48" s="150" t="s">
        <v>109</v>
      </c>
      <c r="M48" s="70" t="s">
        <v>323</v>
      </c>
      <c r="N48" s="70" t="s">
        <v>221</v>
      </c>
      <c r="O48" s="150"/>
      <c r="P48" s="150"/>
      <c r="Q48" s="150"/>
      <c r="R48" s="154"/>
      <c r="S48" s="150"/>
      <c r="T48" s="70">
        <v>0</v>
      </c>
      <c r="U48" s="70">
        <v>0</v>
      </c>
      <c r="V48" s="70">
        <v>0</v>
      </c>
      <c r="W48" s="70">
        <v>0</v>
      </c>
      <c r="X48" s="70">
        <v>0</v>
      </c>
      <c r="Y48" s="70">
        <v>0</v>
      </c>
      <c r="Z48" s="70"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v>0</v>
      </c>
      <c r="AK48" s="70">
        <v>0</v>
      </c>
      <c r="AL48" s="150"/>
      <c r="AM48" s="154"/>
      <c r="AN48" s="154"/>
      <c r="AO48" s="154"/>
      <c r="AP48" s="154"/>
      <c r="AQ48" s="154"/>
      <c r="AR48" s="154"/>
      <c r="AS48" s="150"/>
      <c r="AT48" s="150"/>
      <c r="AV48" s="150"/>
    </row>
    <row r="49" spans="1:72" x14ac:dyDescent="0.3">
      <c r="A49" s="150"/>
      <c r="B49" s="150"/>
      <c r="C49" s="150"/>
      <c r="D49" s="150"/>
      <c r="E49" s="150" t="s">
        <v>30</v>
      </c>
      <c r="F49" s="150" t="s">
        <v>162</v>
      </c>
      <c r="G49" s="150"/>
      <c r="H49" s="150"/>
      <c r="I49" s="150"/>
      <c r="J49" s="150" t="s">
        <v>632</v>
      </c>
      <c r="K49" s="150"/>
      <c r="L49" s="150" t="s">
        <v>109</v>
      </c>
      <c r="M49" s="70" t="s">
        <v>323</v>
      </c>
      <c r="N49" s="70" t="s">
        <v>221</v>
      </c>
      <c r="O49" s="150"/>
      <c r="P49" s="150"/>
      <c r="Q49" s="150"/>
      <c r="R49" s="154"/>
      <c r="S49" s="150"/>
      <c r="T49" s="70">
        <v>0</v>
      </c>
      <c r="U49" s="70">
        <v>0</v>
      </c>
      <c r="V49" s="70">
        <v>0</v>
      </c>
      <c r="W49" s="70">
        <v>0</v>
      </c>
      <c r="X49" s="70">
        <v>0</v>
      </c>
      <c r="Y49" s="70">
        <v>0</v>
      </c>
      <c r="Z49" s="70"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v>0</v>
      </c>
      <c r="AK49" s="70">
        <v>0</v>
      </c>
      <c r="AL49" s="150"/>
      <c r="AM49" s="154"/>
      <c r="AN49" s="154"/>
      <c r="AO49" s="154"/>
      <c r="AP49" s="154"/>
      <c r="AQ49" s="154"/>
      <c r="AR49" s="154"/>
      <c r="AS49" s="150"/>
      <c r="AT49" s="150"/>
      <c r="AV49" s="150"/>
    </row>
    <row r="50" spans="1:72" x14ac:dyDescent="0.3">
      <c r="A50" s="150"/>
      <c r="B50" s="150"/>
      <c r="C50" s="150"/>
      <c r="D50" s="150"/>
      <c r="E50" s="150" t="s">
        <v>32</v>
      </c>
      <c r="F50" s="150" t="s">
        <v>162</v>
      </c>
      <c r="G50" s="150"/>
      <c r="H50" s="150"/>
      <c r="I50" s="150"/>
      <c r="J50" s="150" t="s">
        <v>688</v>
      </c>
      <c r="K50" s="150"/>
      <c r="L50" s="150" t="s">
        <v>109</v>
      </c>
      <c r="M50" s="70" t="s">
        <v>323</v>
      </c>
      <c r="N50" s="70" t="s">
        <v>221</v>
      </c>
      <c r="O50" s="150"/>
      <c r="P50" s="150"/>
      <c r="Q50" s="150"/>
      <c r="R50" s="154"/>
      <c r="S50" s="150"/>
      <c r="T50" s="70">
        <v>0</v>
      </c>
      <c r="U50" s="70">
        <v>0</v>
      </c>
      <c r="V50" s="70">
        <v>0</v>
      </c>
      <c r="W50" s="70">
        <v>0</v>
      </c>
      <c r="X50" s="70">
        <v>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v>0</v>
      </c>
      <c r="AK50" s="70">
        <v>0</v>
      </c>
      <c r="AL50" s="150"/>
      <c r="AM50" s="154"/>
      <c r="AN50" s="154"/>
      <c r="AO50" s="154"/>
      <c r="AP50" s="154"/>
      <c r="AQ50" s="154"/>
      <c r="AR50" s="154"/>
      <c r="AS50" s="150"/>
      <c r="AT50" s="150"/>
      <c r="AV50" s="150"/>
    </row>
    <row r="51" spans="1:72" x14ac:dyDescent="0.3">
      <c r="A51" s="150"/>
      <c r="B51" s="150"/>
      <c r="C51" s="150"/>
      <c r="D51" s="150"/>
      <c r="E51" s="150" t="s">
        <v>34</v>
      </c>
      <c r="F51" s="150" t="s">
        <v>162</v>
      </c>
      <c r="G51" s="150"/>
      <c r="H51" s="150"/>
      <c r="I51" s="150"/>
      <c r="J51" s="150" t="s">
        <v>744</v>
      </c>
      <c r="K51" s="150"/>
      <c r="L51" s="150" t="s">
        <v>109</v>
      </c>
      <c r="M51" s="70" t="s">
        <v>323</v>
      </c>
      <c r="N51" s="70" t="s">
        <v>221</v>
      </c>
      <c r="O51" s="150"/>
      <c r="P51" s="150"/>
      <c r="Q51" s="150"/>
      <c r="R51" s="154"/>
      <c r="S51" s="150"/>
      <c r="T51" s="70">
        <v>0</v>
      </c>
      <c r="U51" s="70">
        <v>0</v>
      </c>
      <c r="V51" s="70">
        <v>0</v>
      </c>
      <c r="W51" s="70">
        <v>0</v>
      </c>
      <c r="X51" s="70">
        <v>0</v>
      </c>
      <c r="Y51" s="70">
        <v>0</v>
      </c>
      <c r="Z51" s="70"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v>0</v>
      </c>
      <c r="AK51" s="70">
        <v>0</v>
      </c>
      <c r="AL51" s="150"/>
      <c r="AM51" s="154"/>
      <c r="AN51" s="154"/>
      <c r="AO51" s="154"/>
      <c r="AP51" s="154"/>
      <c r="AQ51" s="154"/>
      <c r="AR51" s="154"/>
      <c r="AS51" s="150"/>
      <c r="AT51" s="150"/>
      <c r="AV51" s="150"/>
    </row>
    <row r="52" spans="1:72" x14ac:dyDescent="0.3">
      <c r="A52" s="150"/>
      <c r="B52" s="150"/>
      <c r="C52" s="150"/>
      <c r="D52" s="150"/>
      <c r="E52" s="150" t="s">
        <v>36</v>
      </c>
      <c r="F52" s="150" t="s">
        <v>162</v>
      </c>
      <c r="G52" s="150"/>
      <c r="H52" s="150"/>
      <c r="I52" s="150"/>
      <c r="J52" s="150" t="s">
        <v>800</v>
      </c>
      <c r="K52" s="150"/>
      <c r="L52" s="150" t="s">
        <v>109</v>
      </c>
      <c r="M52" s="70" t="s">
        <v>323</v>
      </c>
      <c r="N52" s="70" t="s">
        <v>221</v>
      </c>
      <c r="O52" s="150"/>
      <c r="P52" s="150"/>
      <c r="Q52" s="150"/>
      <c r="R52" s="154"/>
      <c r="S52" s="150"/>
      <c r="T52" s="70">
        <v>0</v>
      </c>
      <c r="U52" s="70">
        <v>0</v>
      </c>
      <c r="V52" s="70">
        <v>0</v>
      </c>
      <c r="W52" s="70">
        <v>0</v>
      </c>
      <c r="X52" s="70">
        <v>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v>0</v>
      </c>
      <c r="AK52" s="70">
        <v>0</v>
      </c>
      <c r="AL52" s="150"/>
      <c r="AM52" s="154"/>
      <c r="AN52" s="84"/>
      <c r="AO52" s="84"/>
      <c r="AP52" s="154"/>
      <c r="AQ52" s="84"/>
      <c r="AR52" s="84"/>
      <c r="AS52" s="150"/>
      <c r="AT52" s="150"/>
      <c r="AV52" s="150"/>
    </row>
    <row r="53" spans="1:72" x14ac:dyDescent="0.3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150"/>
      <c r="M53" s="150"/>
      <c r="N53" s="150"/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150"/>
      <c r="Z53" s="150"/>
      <c r="AA53" s="150"/>
      <c r="AB53" s="150"/>
      <c r="AC53" s="150"/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V53" s="150"/>
    </row>
    <row r="54" spans="1:72" ht="14.65" x14ac:dyDescent="0.35">
      <c r="A54" s="150"/>
      <c r="B54" s="152" t="s">
        <v>322</v>
      </c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  <c r="AA54" s="152"/>
      <c r="AB54" s="152"/>
      <c r="AC54" s="152"/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76"/>
      <c r="AO54" s="152"/>
      <c r="AP54" s="152"/>
      <c r="AQ54" s="152"/>
      <c r="AR54" s="152"/>
      <c r="AS54" s="152"/>
      <c r="AT54" s="152"/>
      <c r="AU54" s="152"/>
      <c r="AV54" s="152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8"/>
      <c r="BO54" s="68"/>
      <c r="BP54" s="68"/>
      <c r="BQ54" s="68"/>
      <c r="BR54" s="68"/>
      <c r="BS54" s="68"/>
      <c r="BT54" s="68"/>
    </row>
    <row r="55" spans="1:72" x14ac:dyDescent="0.3">
      <c r="A55" s="150"/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150"/>
      <c r="Z55" s="150"/>
      <c r="AA55" s="150"/>
      <c r="AB55" s="150"/>
      <c r="AC55" s="150"/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</row>
    <row r="56" spans="1:72" x14ac:dyDescent="0.3">
      <c r="A56" s="150"/>
      <c r="B56" s="150"/>
      <c r="C56" s="150"/>
      <c r="D56" s="150"/>
      <c r="E56" s="150" t="s">
        <v>21</v>
      </c>
      <c r="F56" s="150" t="s">
        <v>322</v>
      </c>
      <c r="G56" s="150"/>
      <c r="H56" s="150"/>
      <c r="I56" s="150"/>
      <c r="J56" s="150" t="s">
        <v>379</v>
      </c>
      <c r="K56" s="150"/>
      <c r="L56" s="150" t="s">
        <v>109</v>
      </c>
      <c r="M56" s="70" t="s">
        <v>323</v>
      </c>
      <c r="N56" s="70" t="s">
        <v>78</v>
      </c>
      <c r="O56" s="150"/>
      <c r="P56" s="150"/>
      <c r="Q56" s="150"/>
      <c r="R56" s="154"/>
      <c r="S56" s="150"/>
      <c r="T56" s="70">
        <v>0</v>
      </c>
      <c r="U56" s="70">
        <v>0</v>
      </c>
      <c r="V56" s="70">
        <v>0</v>
      </c>
      <c r="W56" s="70">
        <v>0</v>
      </c>
      <c r="X56" s="70">
        <v>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v>0</v>
      </c>
      <c r="AK56" s="70">
        <v>0</v>
      </c>
      <c r="AL56" s="150"/>
      <c r="AM56" s="154"/>
      <c r="AN56" s="154"/>
      <c r="AO56" s="154"/>
      <c r="AP56" s="154"/>
      <c r="AQ56" s="154"/>
      <c r="AR56" s="154"/>
      <c r="AS56" s="150"/>
      <c r="AT56" s="150"/>
      <c r="AV56" s="150"/>
    </row>
    <row r="57" spans="1:72" x14ac:dyDescent="0.3">
      <c r="A57" s="150"/>
      <c r="B57" s="150"/>
      <c r="C57" s="150"/>
      <c r="D57" s="150"/>
      <c r="E57" s="150" t="s">
        <v>24</v>
      </c>
      <c r="F57" s="150" t="s">
        <v>322</v>
      </c>
      <c r="G57" s="150"/>
      <c r="H57" s="150"/>
      <c r="I57" s="150"/>
      <c r="J57" s="150" t="s">
        <v>435</v>
      </c>
      <c r="K57" s="150"/>
      <c r="L57" s="150" t="s">
        <v>109</v>
      </c>
      <c r="M57" s="70" t="s">
        <v>323</v>
      </c>
      <c r="N57" s="70" t="s">
        <v>78</v>
      </c>
      <c r="O57" s="150"/>
      <c r="P57" s="150"/>
      <c r="Q57" s="150"/>
      <c r="R57" s="154"/>
      <c r="S57" s="150"/>
      <c r="T57" s="70">
        <v>0</v>
      </c>
      <c r="U57" s="70">
        <v>0</v>
      </c>
      <c r="V57" s="70">
        <v>0</v>
      </c>
      <c r="W57" s="70">
        <v>0</v>
      </c>
      <c r="X57" s="70">
        <v>0</v>
      </c>
      <c r="Y57" s="70">
        <v>0</v>
      </c>
      <c r="Z57" s="70"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v>0</v>
      </c>
      <c r="AK57" s="70">
        <v>0</v>
      </c>
      <c r="AL57" s="150"/>
      <c r="AM57" s="154"/>
      <c r="AN57" s="154"/>
      <c r="AO57" s="154"/>
      <c r="AP57" s="154"/>
      <c r="AQ57" s="154"/>
      <c r="AR57" s="154"/>
      <c r="AS57" s="150"/>
      <c r="AT57" s="150"/>
      <c r="AV57" s="150"/>
    </row>
    <row r="58" spans="1:72" x14ac:dyDescent="0.3">
      <c r="A58" s="150"/>
      <c r="B58" s="150"/>
      <c r="C58" s="150"/>
      <c r="D58" s="150"/>
      <c r="E58" s="150" t="s">
        <v>26</v>
      </c>
      <c r="F58" s="150" t="s">
        <v>322</v>
      </c>
      <c r="G58" s="150"/>
      <c r="H58" s="150"/>
      <c r="I58" s="150"/>
      <c r="J58" s="150" t="s">
        <v>491</v>
      </c>
      <c r="K58" s="150"/>
      <c r="L58" s="150" t="s">
        <v>109</v>
      </c>
      <c r="M58" s="70" t="s">
        <v>323</v>
      </c>
      <c r="N58" s="70" t="s">
        <v>78</v>
      </c>
      <c r="O58" s="150"/>
      <c r="P58" s="150"/>
      <c r="Q58" s="150"/>
      <c r="R58" s="154"/>
      <c r="S58" s="150"/>
      <c r="T58" s="70">
        <v>0</v>
      </c>
      <c r="U58" s="70">
        <v>0</v>
      </c>
      <c r="V58" s="70">
        <v>0</v>
      </c>
      <c r="W58" s="70">
        <v>0</v>
      </c>
      <c r="X58" s="70">
        <v>0</v>
      </c>
      <c r="Y58" s="70">
        <v>0</v>
      </c>
      <c r="Z58" s="70"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v>0</v>
      </c>
      <c r="AK58" s="70">
        <v>0</v>
      </c>
      <c r="AL58" s="150"/>
      <c r="AM58" s="154"/>
      <c r="AN58" s="154"/>
      <c r="AO58" s="154"/>
      <c r="AP58" s="154"/>
      <c r="AQ58" s="154"/>
      <c r="AR58" s="154"/>
      <c r="AS58" s="150"/>
      <c r="AT58" s="150"/>
      <c r="AV58" s="150"/>
    </row>
    <row r="59" spans="1:72" x14ac:dyDescent="0.3">
      <c r="A59" s="150"/>
      <c r="B59" s="150"/>
      <c r="C59" s="150"/>
      <c r="D59" s="150"/>
      <c r="E59" s="150" t="s">
        <v>28</v>
      </c>
      <c r="F59" s="150" t="s">
        <v>322</v>
      </c>
      <c r="G59" s="150"/>
      <c r="H59" s="150"/>
      <c r="I59" s="150"/>
      <c r="J59" s="150" t="s">
        <v>546</v>
      </c>
      <c r="K59" s="150"/>
      <c r="L59" s="150" t="s">
        <v>109</v>
      </c>
      <c r="M59" s="70" t="s">
        <v>323</v>
      </c>
      <c r="N59" s="70" t="s">
        <v>78</v>
      </c>
      <c r="O59" s="150"/>
      <c r="P59" s="150"/>
      <c r="Q59" s="150"/>
      <c r="R59" s="154"/>
      <c r="S59" s="150"/>
      <c r="T59" s="70">
        <v>0</v>
      </c>
      <c r="U59" s="70">
        <v>0</v>
      </c>
      <c r="V59" s="70">
        <v>0</v>
      </c>
      <c r="W59" s="70">
        <v>0</v>
      </c>
      <c r="X59" s="70">
        <v>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v>0</v>
      </c>
      <c r="AK59" s="70">
        <v>0</v>
      </c>
      <c r="AL59" s="150"/>
      <c r="AM59" s="154"/>
      <c r="AN59" s="154"/>
      <c r="AO59" s="154"/>
      <c r="AP59" s="154"/>
      <c r="AQ59" s="154"/>
      <c r="AR59" s="154"/>
      <c r="AS59" s="150"/>
      <c r="AT59" s="150"/>
      <c r="AV59" s="150"/>
    </row>
    <row r="60" spans="1:72" x14ac:dyDescent="0.3">
      <c r="A60" s="150"/>
      <c r="B60" s="150"/>
      <c r="C60" s="150"/>
      <c r="D60" s="150"/>
      <c r="E60" s="150" t="s">
        <v>30</v>
      </c>
      <c r="F60" s="150" t="s">
        <v>322</v>
      </c>
      <c r="G60" s="150"/>
      <c r="H60" s="150"/>
      <c r="I60" s="150"/>
      <c r="J60" s="150" t="s">
        <v>602</v>
      </c>
      <c r="K60" s="150"/>
      <c r="L60" s="150" t="s">
        <v>109</v>
      </c>
      <c r="M60" s="70" t="s">
        <v>323</v>
      </c>
      <c r="N60" s="70" t="s">
        <v>78</v>
      </c>
      <c r="O60" s="150"/>
      <c r="P60" s="150"/>
      <c r="Q60" s="150"/>
      <c r="R60" s="154"/>
      <c r="S60" s="150"/>
      <c r="T60" s="70">
        <v>0</v>
      </c>
      <c r="U60" s="70">
        <v>0</v>
      </c>
      <c r="V60" s="70">
        <v>0</v>
      </c>
      <c r="W60" s="70">
        <v>0</v>
      </c>
      <c r="X60" s="70">
        <v>0</v>
      </c>
      <c r="Y60" s="70">
        <v>0</v>
      </c>
      <c r="Z60" s="70"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v>0</v>
      </c>
      <c r="AK60" s="70">
        <v>0</v>
      </c>
      <c r="AL60" s="150"/>
      <c r="AM60" s="154"/>
      <c r="AN60" s="154"/>
      <c r="AO60" s="154"/>
      <c r="AP60" s="154"/>
      <c r="AQ60" s="154"/>
      <c r="AR60" s="154"/>
      <c r="AS60" s="150"/>
      <c r="AT60" s="150"/>
      <c r="AV60" s="150"/>
    </row>
    <row r="61" spans="1:72" x14ac:dyDescent="0.3">
      <c r="A61" s="150"/>
      <c r="B61" s="150"/>
      <c r="C61" s="150"/>
      <c r="D61" s="150"/>
      <c r="E61" s="150" t="s">
        <v>32</v>
      </c>
      <c r="F61" s="150" t="s">
        <v>322</v>
      </c>
      <c r="G61" s="150"/>
      <c r="H61" s="150"/>
      <c r="I61" s="150"/>
      <c r="J61" s="150" t="s">
        <v>658</v>
      </c>
      <c r="K61" s="150"/>
      <c r="L61" s="150" t="s">
        <v>109</v>
      </c>
      <c r="M61" s="70" t="s">
        <v>323</v>
      </c>
      <c r="N61" s="70" t="s">
        <v>78</v>
      </c>
      <c r="O61" s="150"/>
      <c r="P61" s="150"/>
      <c r="Q61" s="150"/>
      <c r="R61" s="154"/>
      <c r="S61" s="150"/>
      <c r="T61" s="70">
        <v>0</v>
      </c>
      <c r="U61" s="70">
        <v>0</v>
      </c>
      <c r="V61" s="70">
        <v>0</v>
      </c>
      <c r="W61" s="70">
        <v>0</v>
      </c>
      <c r="X61" s="70">
        <v>0</v>
      </c>
      <c r="Y61" s="70">
        <v>0</v>
      </c>
      <c r="Z61" s="70"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v>0</v>
      </c>
      <c r="AF61" s="70">
        <v>0</v>
      </c>
      <c r="AG61" s="70">
        <v>6.8054572568963074</v>
      </c>
      <c r="AH61" s="70">
        <v>6.8071029524572664</v>
      </c>
      <c r="AI61" s="70">
        <v>6.8508617424378677</v>
      </c>
      <c r="AJ61" s="70">
        <v>7.0049085421503712</v>
      </c>
      <c r="AK61" s="70">
        <v>6.9520945963064085</v>
      </c>
      <c r="AL61" s="150"/>
      <c r="AM61" s="154"/>
      <c r="AN61" s="154"/>
      <c r="AO61" s="154"/>
      <c r="AP61" s="154"/>
      <c r="AQ61" s="154"/>
      <c r="AR61" s="154"/>
      <c r="AS61" s="150"/>
      <c r="AT61" s="150"/>
      <c r="AV61" s="150"/>
    </row>
    <row r="62" spans="1:72" x14ac:dyDescent="0.3">
      <c r="A62" s="150"/>
      <c r="B62" s="150"/>
      <c r="C62" s="150"/>
      <c r="D62" s="150"/>
      <c r="E62" s="150" t="s">
        <v>34</v>
      </c>
      <c r="F62" s="150" t="s">
        <v>322</v>
      </c>
      <c r="G62" s="150"/>
      <c r="H62" s="150"/>
      <c r="I62" s="150"/>
      <c r="J62" s="150" t="s">
        <v>714</v>
      </c>
      <c r="K62" s="150"/>
      <c r="L62" s="150" t="s">
        <v>109</v>
      </c>
      <c r="M62" s="70" t="s">
        <v>323</v>
      </c>
      <c r="N62" s="70" t="s">
        <v>78</v>
      </c>
      <c r="O62" s="150"/>
      <c r="P62" s="150"/>
      <c r="Q62" s="150"/>
      <c r="R62" s="154"/>
      <c r="S62" s="150"/>
      <c r="T62" s="70">
        <v>0</v>
      </c>
      <c r="U62" s="70">
        <v>0</v>
      </c>
      <c r="V62" s="70">
        <v>0</v>
      </c>
      <c r="W62" s="70">
        <v>0</v>
      </c>
      <c r="X62" s="70">
        <v>0</v>
      </c>
      <c r="Y62" s="70">
        <v>0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v>0</v>
      </c>
      <c r="AK62" s="70">
        <v>0</v>
      </c>
      <c r="AL62" s="150"/>
      <c r="AM62" s="154"/>
      <c r="AN62" s="154"/>
      <c r="AO62" s="154"/>
      <c r="AP62" s="154"/>
      <c r="AQ62" s="154"/>
      <c r="AR62" s="154"/>
      <c r="AS62" s="150"/>
      <c r="AT62" s="150"/>
      <c r="AV62" s="150"/>
    </row>
    <row r="63" spans="1:72" x14ac:dyDescent="0.3">
      <c r="A63" s="150"/>
      <c r="B63" s="150"/>
      <c r="C63" s="150"/>
      <c r="D63" s="150"/>
      <c r="E63" s="150" t="s">
        <v>36</v>
      </c>
      <c r="F63" s="150" t="s">
        <v>322</v>
      </c>
      <c r="G63" s="150"/>
      <c r="H63" s="150"/>
      <c r="I63" s="150"/>
      <c r="J63" s="150" t="s">
        <v>770</v>
      </c>
      <c r="K63" s="150"/>
      <c r="L63" s="150" t="s">
        <v>109</v>
      </c>
      <c r="M63" s="70" t="s">
        <v>323</v>
      </c>
      <c r="N63" s="70" t="s">
        <v>78</v>
      </c>
      <c r="O63" s="150"/>
      <c r="P63" s="150"/>
      <c r="Q63" s="150"/>
      <c r="R63" s="154"/>
      <c r="S63" s="150"/>
      <c r="T63" s="70">
        <v>0</v>
      </c>
      <c r="U63" s="70">
        <v>0</v>
      </c>
      <c r="V63" s="70">
        <v>0</v>
      </c>
      <c r="W63" s="70">
        <v>0</v>
      </c>
      <c r="X63" s="70">
        <v>0</v>
      </c>
      <c r="Y63" s="70">
        <v>0</v>
      </c>
      <c r="Z63" s="70"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v>0</v>
      </c>
      <c r="AK63" s="70">
        <v>0</v>
      </c>
      <c r="AL63" s="150"/>
      <c r="AM63" s="154"/>
      <c r="AN63" s="84"/>
      <c r="AO63" s="84"/>
      <c r="AP63" s="154"/>
      <c r="AQ63" s="84"/>
      <c r="AR63" s="84"/>
      <c r="AS63" s="150"/>
      <c r="AT63" s="150"/>
      <c r="AV63" s="150"/>
    </row>
    <row r="64" spans="1:72" x14ac:dyDescent="0.3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V64" s="150"/>
    </row>
    <row r="65" spans="1:72" ht="14.65" x14ac:dyDescent="0.35">
      <c r="A65" s="150"/>
      <c r="B65" s="152" t="s">
        <v>324</v>
      </c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  <c r="AA65" s="152"/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76"/>
      <c r="AO65" s="152"/>
      <c r="AP65" s="152"/>
      <c r="AQ65" s="152"/>
      <c r="AR65" s="152"/>
      <c r="AS65" s="152"/>
      <c r="AT65" s="152"/>
      <c r="AU65" s="152"/>
      <c r="AV65" s="152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8"/>
      <c r="BO65" s="68"/>
      <c r="BP65" s="68"/>
      <c r="BQ65" s="68"/>
      <c r="BR65" s="68"/>
      <c r="BS65" s="68"/>
      <c r="BT65" s="68"/>
    </row>
    <row r="66" spans="1:72" x14ac:dyDescent="0.3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50"/>
      <c r="AC66" s="150"/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</row>
    <row r="67" spans="1:72" x14ac:dyDescent="0.3">
      <c r="A67" s="150"/>
      <c r="B67" s="150"/>
      <c r="C67" s="150"/>
      <c r="D67" s="150"/>
      <c r="E67" s="150" t="s">
        <v>21</v>
      </c>
      <c r="F67" s="150" t="s">
        <v>324</v>
      </c>
      <c r="G67" s="150"/>
      <c r="H67" s="150"/>
      <c r="I67" s="150"/>
      <c r="J67" s="150" t="s">
        <v>380</v>
      </c>
      <c r="K67" s="150"/>
      <c r="L67" s="150" t="s">
        <v>109</v>
      </c>
      <c r="M67" s="70" t="s">
        <v>323</v>
      </c>
      <c r="N67" s="70" t="s">
        <v>221</v>
      </c>
      <c r="O67" s="150"/>
      <c r="P67" s="150"/>
      <c r="Q67" s="150"/>
      <c r="R67" s="154"/>
      <c r="S67" s="150"/>
      <c r="T67" s="70">
        <v>0</v>
      </c>
      <c r="U67" s="70">
        <v>0</v>
      </c>
      <c r="V67" s="70">
        <v>0</v>
      </c>
      <c r="W67" s="70">
        <v>0</v>
      </c>
      <c r="X67" s="70">
        <v>0</v>
      </c>
      <c r="Y67" s="70">
        <v>0</v>
      </c>
      <c r="Z67" s="70"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v>0</v>
      </c>
      <c r="AK67" s="70">
        <v>0</v>
      </c>
      <c r="AL67" s="150"/>
      <c r="AM67" s="154"/>
      <c r="AN67" s="154"/>
      <c r="AO67" s="154"/>
      <c r="AP67" s="154"/>
      <c r="AQ67" s="154"/>
      <c r="AR67" s="154"/>
      <c r="AS67" s="150"/>
      <c r="AT67" s="150"/>
      <c r="AV67" s="150"/>
    </row>
    <row r="68" spans="1:72" x14ac:dyDescent="0.3">
      <c r="A68" s="150"/>
      <c r="B68" s="150"/>
      <c r="C68" s="150"/>
      <c r="D68" s="150"/>
      <c r="E68" s="150" t="s">
        <v>24</v>
      </c>
      <c r="F68" s="150" t="s">
        <v>324</v>
      </c>
      <c r="G68" s="150"/>
      <c r="H68" s="150"/>
      <c r="I68" s="150"/>
      <c r="J68" s="150" t="s">
        <v>436</v>
      </c>
      <c r="K68" s="150"/>
      <c r="L68" s="150" t="s">
        <v>109</v>
      </c>
      <c r="M68" s="70" t="s">
        <v>323</v>
      </c>
      <c r="N68" s="70" t="s">
        <v>221</v>
      </c>
      <c r="O68" s="150"/>
      <c r="P68" s="150"/>
      <c r="Q68" s="150"/>
      <c r="R68" s="154"/>
      <c r="S68" s="150"/>
      <c r="T68" s="70">
        <v>0</v>
      </c>
      <c r="U68" s="70">
        <v>0</v>
      </c>
      <c r="V68" s="70">
        <v>0</v>
      </c>
      <c r="W68" s="70">
        <v>0</v>
      </c>
      <c r="X68" s="70">
        <v>0</v>
      </c>
      <c r="Y68" s="70">
        <v>0</v>
      </c>
      <c r="Z68" s="70"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v>0</v>
      </c>
      <c r="AK68" s="70">
        <v>0</v>
      </c>
      <c r="AL68" s="150"/>
      <c r="AM68" s="154"/>
      <c r="AN68" s="154"/>
      <c r="AO68" s="154"/>
      <c r="AP68" s="154"/>
      <c r="AQ68" s="154"/>
      <c r="AR68" s="154"/>
      <c r="AS68" s="150"/>
      <c r="AT68" s="150"/>
      <c r="AV68" s="150"/>
    </row>
    <row r="69" spans="1:72" x14ac:dyDescent="0.3">
      <c r="A69" s="150"/>
      <c r="B69" s="150"/>
      <c r="C69" s="150"/>
      <c r="D69" s="150"/>
      <c r="E69" s="150" t="s">
        <v>26</v>
      </c>
      <c r="F69" s="150" t="s">
        <v>324</v>
      </c>
      <c r="G69" s="150"/>
      <c r="H69" s="150"/>
      <c r="I69" s="150"/>
      <c r="J69" s="150" t="s">
        <v>492</v>
      </c>
      <c r="K69" s="150"/>
      <c r="L69" s="150" t="s">
        <v>109</v>
      </c>
      <c r="M69" s="70" t="s">
        <v>323</v>
      </c>
      <c r="N69" s="70" t="s">
        <v>221</v>
      </c>
      <c r="O69" s="150"/>
      <c r="P69" s="150"/>
      <c r="Q69" s="150"/>
      <c r="R69" s="154"/>
      <c r="S69" s="150"/>
      <c r="T69" s="70">
        <v>0</v>
      </c>
      <c r="U69" s="70">
        <v>0</v>
      </c>
      <c r="V69" s="70">
        <v>0</v>
      </c>
      <c r="W69" s="70">
        <v>0</v>
      </c>
      <c r="X69" s="70">
        <v>0</v>
      </c>
      <c r="Y69" s="70">
        <v>0</v>
      </c>
      <c r="Z69" s="70"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v>0</v>
      </c>
      <c r="AK69" s="70">
        <v>0</v>
      </c>
      <c r="AL69" s="150"/>
      <c r="AM69" s="154"/>
      <c r="AN69" s="154"/>
      <c r="AO69" s="154"/>
      <c r="AP69" s="154"/>
      <c r="AQ69" s="154"/>
      <c r="AR69" s="154"/>
      <c r="AS69" s="150"/>
      <c r="AT69" s="150"/>
      <c r="AV69" s="150"/>
    </row>
    <row r="70" spans="1:72" x14ac:dyDescent="0.3">
      <c r="A70" s="150"/>
      <c r="B70" s="150"/>
      <c r="C70" s="150"/>
      <c r="D70" s="150"/>
      <c r="E70" s="150" t="s">
        <v>28</v>
      </c>
      <c r="F70" s="150" t="s">
        <v>324</v>
      </c>
      <c r="G70" s="150"/>
      <c r="H70" s="150"/>
      <c r="I70" s="150"/>
      <c r="J70" s="150" t="s">
        <v>547</v>
      </c>
      <c r="K70" s="150"/>
      <c r="L70" s="150" t="s">
        <v>109</v>
      </c>
      <c r="M70" s="70" t="s">
        <v>323</v>
      </c>
      <c r="N70" s="70" t="s">
        <v>221</v>
      </c>
      <c r="O70" s="150"/>
      <c r="P70" s="150"/>
      <c r="Q70" s="150"/>
      <c r="R70" s="154"/>
      <c r="S70" s="150"/>
      <c r="T70" s="70">
        <v>0</v>
      </c>
      <c r="U70" s="70">
        <v>0</v>
      </c>
      <c r="V70" s="70">
        <v>0</v>
      </c>
      <c r="W70" s="70">
        <v>0</v>
      </c>
      <c r="X70" s="70">
        <v>0</v>
      </c>
      <c r="Y70" s="70">
        <v>0</v>
      </c>
      <c r="Z70" s="70"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v>0</v>
      </c>
      <c r="AK70" s="70">
        <v>0</v>
      </c>
      <c r="AL70" s="150"/>
      <c r="AM70" s="154"/>
      <c r="AN70" s="154"/>
      <c r="AO70" s="154"/>
      <c r="AP70" s="154"/>
      <c r="AQ70" s="154"/>
      <c r="AR70" s="154"/>
      <c r="AS70" s="150"/>
      <c r="AT70" s="150"/>
      <c r="AV70" s="150"/>
    </row>
    <row r="71" spans="1:72" x14ac:dyDescent="0.3">
      <c r="A71" s="150"/>
      <c r="B71" s="150"/>
      <c r="C71" s="150"/>
      <c r="D71" s="150"/>
      <c r="E71" s="150" t="s">
        <v>30</v>
      </c>
      <c r="F71" s="150" t="s">
        <v>324</v>
      </c>
      <c r="G71" s="150"/>
      <c r="H71" s="150"/>
      <c r="I71" s="150"/>
      <c r="J71" s="150" t="s">
        <v>603</v>
      </c>
      <c r="K71" s="150"/>
      <c r="L71" s="150" t="s">
        <v>109</v>
      </c>
      <c r="M71" s="70" t="s">
        <v>323</v>
      </c>
      <c r="N71" s="70" t="s">
        <v>221</v>
      </c>
      <c r="O71" s="150"/>
      <c r="P71" s="150"/>
      <c r="Q71" s="150"/>
      <c r="R71" s="154"/>
      <c r="S71" s="150"/>
      <c r="T71" s="70">
        <v>0</v>
      </c>
      <c r="U71" s="70">
        <v>0</v>
      </c>
      <c r="V71" s="70">
        <v>0</v>
      </c>
      <c r="W71" s="70">
        <v>0</v>
      </c>
      <c r="X71" s="70">
        <v>0</v>
      </c>
      <c r="Y71" s="70">
        <v>0</v>
      </c>
      <c r="Z71" s="70"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v>0</v>
      </c>
      <c r="AK71" s="70">
        <v>0</v>
      </c>
      <c r="AL71" s="150"/>
      <c r="AM71" s="154"/>
      <c r="AN71" s="154"/>
      <c r="AO71" s="154"/>
      <c r="AP71" s="154"/>
      <c r="AQ71" s="154"/>
      <c r="AR71" s="154"/>
      <c r="AS71" s="150"/>
      <c r="AT71" s="150"/>
      <c r="AV71" s="150"/>
    </row>
    <row r="72" spans="1:72" x14ac:dyDescent="0.3">
      <c r="A72" s="150"/>
      <c r="B72" s="150"/>
      <c r="C72" s="150"/>
      <c r="D72" s="150"/>
      <c r="E72" s="150" t="s">
        <v>32</v>
      </c>
      <c r="F72" s="150" t="s">
        <v>324</v>
      </c>
      <c r="G72" s="150"/>
      <c r="H72" s="150"/>
      <c r="I72" s="150"/>
      <c r="J72" s="150" t="s">
        <v>659</v>
      </c>
      <c r="K72" s="150"/>
      <c r="L72" s="150" t="s">
        <v>109</v>
      </c>
      <c r="M72" s="70" t="s">
        <v>323</v>
      </c>
      <c r="N72" s="70" t="s">
        <v>221</v>
      </c>
      <c r="O72" s="150"/>
      <c r="P72" s="150"/>
      <c r="Q72" s="150"/>
      <c r="R72" s="154"/>
      <c r="S72" s="150"/>
      <c r="T72" s="70">
        <v>0</v>
      </c>
      <c r="U72" s="70">
        <v>0</v>
      </c>
      <c r="V72" s="70">
        <v>0</v>
      </c>
      <c r="W72" s="70">
        <v>0</v>
      </c>
      <c r="X72" s="70">
        <v>0</v>
      </c>
      <c r="Y72" s="70">
        <v>0</v>
      </c>
      <c r="Z72" s="70"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v>0</v>
      </c>
      <c r="AK72" s="70">
        <v>0</v>
      </c>
      <c r="AL72" s="150"/>
      <c r="AM72" s="154"/>
      <c r="AN72" s="154"/>
      <c r="AO72" s="154"/>
      <c r="AP72" s="154"/>
      <c r="AQ72" s="154"/>
      <c r="AR72" s="154"/>
      <c r="AS72" s="150"/>
      <c r="AT72" s="150"/>
      <c r="AV72" s="150"/>
    </row>
    <row r="73" spans="1:72" x14ac:dyDescent="0.3">
      <c r="A73" s="150"/>
      <c r="B73" s="150"/>
      <c r="C73" s="150"/>
      <c r="D73" s="150"/>
      <c r="E73" s="150" t="s">
        <v>34</v>
      </c>
      <c r="F73" s="150" t="s">
        <v>324</v>
      </c>
      <c r="G73" s="150"/>
      <c r="H73" s="150"/>
      <c r="I73" s="150"/>
      <c r="J73" s="150" t="s">
        <v>715</v>
      </c>
      <c r="K73" s="150"/>
      <c r="L73" s="150" t="s">
        <v>109</v>
      </c>
      <c r="M73" s="70" t="s">
        <v>323</v>
      </c>
      <c r="N73" s="70" t="s">
        <v>221</v>
      </c>
      <c r="O73" s="150"/>
      <c r="P73" s="150"/>
      <c r="Q73" s="150"/>
      <c r="R73" s="154"/>
      <c r="S73" s="150"/>
      <c r="T73" s="70">
        <v>0</v>
      </c>
      <c r="U73" s="70">
        <v>0</v>
      </c>
      <c r="V73" s="70">
        <v>0</v>
      </c>
      <c r="W73" s="70">
        <v>0</v>
      </c>
      <c r="X73" s="70">
        <v>0</v>
      </c>
      <c r="Y73" s="70">
        <v>0</v>
      </c>
      <c r="Z73" s="70"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v>0</v>
      </c>
      <c r="AK73" s="70">
        <v>0</v>
      </c>
      <c r="AL73" s="150"/>
      <c r="AM73" s="154"/>
      <c r="AN73" s="154"/>
      <c r="AO73" s="154"/>
      <c r="AP73" s="154"/>
      <c r="AQ73" s="154"/>
      <c r="AR73" s="154"/>
      <c r="AS73" s="150"/>
      <c r="AT73" s="150"/>
      <c r="AV73" s="150"/>
    </row>
    <row r="74" spans="1:72" x14ac:dyDescent="0.3">
      <c r="A74" s="150"/>
      <c r="B74" s="150"/>
      <c r="C74" s="150"/>
      <c r="D74" s="150"/>
      <c r="E74" s="150" t="s">
        <v>36</v>
      </c>
      <c r="F74" s="150" t="s">
        <v>324</v>
      </c>
      <c r="G74" s="150"/>
      <c r="H74" s="150"/>
      <c r="I74" s="150"/>
      <c r="J74" s="150" t="s">
        <v>771</v>
      </c>
      <c r="K74" s="150"/>
      <c r="L74" s="150" t="s">
        <v>109</v>
      </c>
      <c r="M74" s="70" t="s">
        <v>323</v>
      </c>
      <c r="N74" s="70" t="s">
        <v>221</v>
      </c>
      <c r="O74" s="150"/>
      <c r="P74" s="150"/>
      <c r="Q74" s="150"/>
      <c r="R74" s="154"/>
      <c r="S74" s="150"/>
      <c r="T74" s="70">
        <v>0</v>
      </c>
      <c r="U74" s="70">
        <v>0</v>
      </c>
      <c r="V74" s="70">
        <v>0</v>
      </c>
      <c r="W74" s="70">
        <v>0</v>
      </c>
      <c r="X74" s="70">
        <v>0</v>
      </c>
      <c r="Y74" s="70">
        <v>0</v>
      </c>
      <c r="Z74" s="70"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v>0</v>
      </c>
      <c r="AK74" s="70">
        <v>0</v>
      </c>
      <c r="AL74" s="150"/>
      <c r="AM74" s="154"/>
      <c r="AN74" s="84"/>
      <c r="AO74" s="84"/>
      <c r="AP74" s="154"/>
      <c r="AQ74" s="84"/>
      <c r="AR74" s="84"/>
      <c r="AS74" s="150"/>
      <c r="AT74" s="150"/>
      <c r="AV74" s="150"/>
    </row>
    <row r="75" spans="1:72" x14ac:dyDescent="0.3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50"/>
      <c r="AC75" s="150"/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V75" s="150"/>
    </row>
    <row r="76" spans="1:72" ht="14.65" x14ac:dyDescent="0.35">
      <c r="A76" s="150"/>
      <c r="B76" s="152" t="s">
        <v>148</v>
      </c>
      <c r="C76" s="152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76"/>
      <c r="AO76" s="152"/>
      <c r="AP76" s="152"/>
      <c r="AQ76" s="152"/>
      <c r="AR76" s="152"/>
      <c r="AS76" s="152"/>
      <c r="AT76" s="152"/>
      <c r="AU76" s="152"/>
      <c r="AV76" s="152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  <c r="BM76" s="68"/>
      <c r="BN76" s="68"/>
      <c r="BO76" s="68"/>
      <c r="BP76" s="68"/>
      <c r="BQ76" s="68"/>
      <c r="BR76" s="68"/>
      <c r="BS76" s="68"/>
      <c r="BT76" s="68"/>
    </row>
    <row r="77" spans="1:72" x14ac:dyDescent="0.3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</row>
    <row r="78" spans="1:72" x14ac:dyDescent="0.3">
      <c r="A78" s="150"/>
      <c r="B78" s="150"/>
      <c r="C78" s="150"/>
      <c r="D78" s="150"/>
      <c r="E78" s="150" t="s">
        <v>21</v>
      </c>
      <c r="F78" s="150" t="s">
        <v>148</v>
      </c>
      <c r="G78" s="150"/>
      <c r="H78" s="150"/>
      <c r="I78" s="150"/>
      <c r="J78" s="150" t="s">
        <v>389</v>
      </c>
      <c r="K78" s="150"/>
      <c r="L78" s="150" t="s">
        <v>109</v>
      </c>
      <c r="M78" s="70" t="s">
        <v>323</v>
      </c>
      <c r="N78" s="70" t="s">
        <v>221</v>
      </c>
      <c r="O78" s="150"/>
      <c r="P78" s="150"/>
      <c r="Q78" s="150"/>
      <c r="R78" s="154"/>
      <c r="S78" s="150"/>
      <c r="T78" s="70">
        <v>0</v>
      </c>
      <c r="U78" s="70">
        <v>0</v>
      </c>
      <c r="V78" s="70">
        <v>0</v>
      </c>
      <c r="W78" s="70">
        <v>0</v>
      </c>
      <c r="X78" s="70">
        <v>0</v>
      </c>
      <c r="Y78" s="70">
        <v>0</v>
      </c>
      <c r="Z78" s="70"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v>0</v>
      </c>
      <c r="AK78" s="70">
        <v>0</v>
      </c>
      <c r="AL78" s="150"/>
      <c r="AM78" s="154"/>
      <c r="AN78" s="154"/>
      <c r="AO78" s="154"/>
      <c r="AP78" s="154"/>
      <c r="AQ78" s="154"/>
      <c r="AR78" s="154"/>
      <c r="AS78" s="150"/>
      <c r="AT78" s="150"/>
      <c r="AV78" s="150"/>
    </row>
    <row r="79" spans="1:72" x14ac:dyDescent="0.3">
      <c r="A79" s="150"/>
      <c r="B79" s="150"/>
      <c r="C79" s="150"/>
      <c r="D79" s="150"/>
      <c r="E79" s="150" t="s">
        <v>24</v>
      </c>
      <c r="F79" s="150" t="s">
        <v>148</v>
      </c>
      <c r="G79" s="150"/>
      <c r="H79" s="150"/>
      <c r="I79" s="150"/>
      <c r="J79" s="150" t="s">
        <v>445</v>
      </c>
      <c r="K79" s="150"/>
      <c r="L79" s="150" t="s">
        <v>109</v>
      </c>
      <c r="M79" s="70" t="s">
        <v>323</v>
      </c>
      <c r="N79" s="70" t="s">
        <v>221</v>
      </c>
      <c r="O79" s="150"/>
      <c r="P79" s="150"/>
      <c r="Q79" s="150"/>
      <c r="R79" s="154"/>
      <c r="S79" s="150"/>
      <c r="T79" s="70">
        <v>0</v>
      </c>
      <c r="U79" s="70">
        <v>0</v>
      </c>
      <c r="V79" s="70">
        <v>0</v>
      </c>
      <c r="W79" s="70">
        <v>0</v>
      </c>
      <c r="X79" s="70">
        <v>0</v>
      </c>
      <c r="Y79" s="70">
        <v>0</v>
      </c>
      <c r="Z79" s="70"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v>0</v>
      </c>
      <c r="AK79" s="70">
        <v>0</v>
      </c>
      <c r="AL79" s="150"/>
      <c r="AM79" s="154"/>
      <c r="AN79" s="154"/>
      <c r="AO79" s="154"/>
      <c r="AP79" s="154"/>
      <c r="AQ79" s="154"/>
      <c r="AR79" s="154"/>
      <c r="AS79" s="150"/>
      <c r="AT79" s="150"/>
      <c r="AV79" s="150"/>
    </row>
    <row r="80" spans="1:72" x14ac:dyDescent="0.3">
      <c r="A80" s="150"/>
      <c r="B80" s="150"/>
      <c r="C80" s="150"/>
      <c r="D80" s="150"/>
      <c r="E80" s="150" t="s">
        <v>26</v>
      </c>
      <c r="F80" s="150" t="s">
        <v>148</v>
      </c>
      <c r="G80" s="150"/>
      <c r="H80" s="150"/>
      <c r="I80" s="150"/>
      <c r="J80" s="150" t="s">
        <v>501</v>
      </c>
      <c r="K80" s="150"/>
      <c r="L80" s="150" t="s">
        <v>109</v>
      </c>
      <c r="M80" s="70" t="s">
        <v>323</v>
      </c>
      <c r="N80" s="70" t="s">
        <v>221</v>
      </c>
      <c r="O80" s="150"/>
      <c r="P80" s="150"/>
      <c r="Q80" s="150"/>
      <c r="R80" s="154"/>
      <c r="S80" s="150"/>
      <c r="T80" s="70">
        <v>0</v>
      </c>
      <c r="U80" s="70">
        <v>0</v>
      </c>
      <c r="V80" s="70">
        <v>0</v>
      </c>
      <c r="W80" s="70">
        <v>0</v>
      </c>
      <c r="X80" s="70">
        <v>0</v>
      </c>
      <c r="Y80" s="70">
        <v>0</v>
      </c>
      <c r="Z80" s="70"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v>0</v>
      </c>
      <c r="AK80" s="70">
        <v>0</v>
      </c>
      <c r="AL80" s="150"/>
      <c r="AM80" s="154"/>
      <c r="AN80" s="154"/>
      <c r="AO80" s="154"/>
      <c r="AP80" s="154"/>
      <c r="AQ80" s="154"/>
      <c r="AR80" s="154"/>
      <c r="AS80" s="150"/>
      <c r="AT80" s="150"/>
      <c r="AV80" s="150"/>
    </row>
    <row r="81" spans="1:53" x14ac:dyDescent="0.3">
      <c r="A81" s="150"/>
      <c r="B81" s="150"/>
      <c r="C81" s="150"/>
      <c r="D81" s="150"/>
      <c r="E81" s="150" t="s">
        <v>28</v>
      </c>
      <c r="F81" s="150" t="s">
        <v>148</v>
      </c>
      <c r="G81" s="150"/>
      <c r="H81" s="150"/>
      <c r="I81" s="150"/>
      <c r="J81" s="150" t="s">
        <v>556</v>
      </c>
      <c r="K81" s="150"/>
      <c r="L81" s="150" t="s">
        <v>109</v>
      </c>
      <c r="M81" s="70" t="s">
        <v>323</v>
      </c>
      <c r="N81" s="70" t="s">
        <v>221</v>
      </c>
      <c r="O81" s="150"/>
      <c r="P81" s="150"/>
      <c r="Q81" s="150"/>
      <c r="R81" s="154"/>
      <c r="S81" s="150"/>
      <c r="T81" s="70">
        <v>0</v>
      </c>
      <c r="U81" s="70">
        <v>0</v>
      </c>
      <c r="V81" s="70">
        <v>0</v>
      </c>
      <c r="W81" s="70">
        <v>0</v>
      </c>
      <c r="X81" s="70">
        <v>0</v>
      </c>
      <c r="Y81" s="70">
        <v>0</v>
      </c>
      <c r="Z81" s="70"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v>0</v>
      </c>
      <c r="AK81" s="70">
        <v>0</v>
      </c>
      <c r="AL81" s="150"/>
      <c r="AM81" s="154"/>
      <c r="AN81" s="154"/>
      <c r="AO81" s="154"/>
      <c r="AP81" s="154"/>
      <c r="AQ81" s="154"/>
      <c r="AR81" s="154"/>
      <c r="AS81" s="150"/>
      <c r="AT81" s="150"/>
      <c r="AV81" s="150"/>
    </row>
    <row r="82" spans="1:53" x14ac:dyDescent="0.3">
      <c r="A82" s="150"/>
      <c r="B82" s="150"/>
      <c r="C82" s="150"/>
      <c r="D82" s="150"/>
      <c r="E82" s="150" t="s">
        <v>30</v>
      </c>
      <c r="F82" s="150" t="s">
        <v>148</v>
      </c>
      <c r="G82" s="150"/>
      <c r="H82" s="150"/>
      <c r="I82" s="150"/>
      <c r="J82" s="150" t="s">
        <v>612</v>
      </c>
      <c r="K82" s="150"/>
      <c r="L82" s="150" t="s">
        <v>109</v>
      </c>
      <c r="M82" s="70" t="s">
        <v>323</v>
      </c>
      <c r="N82" s="70" t="s">
        <v>221</v>
      </c>
      <c r="O82" s="150"/>
      <c r="P82" s="150"/>
      <c r="Q82" s="150"/>
      <c r="R82" s="154"/>
      <c r="S82" s="150"/>
      <c r="T82" s="70">
        <v>0</v>
      </c>
      <c r="U82" s="70">
        <v>0</v>
      </c>
      <c r="V82" s="70">
        <v>0</v>
      </c>
      <c r="W82" s="70">
        <v>0</v>
      </c>
      <c r="X82" s="70">
        <v>0</v>
      </c>
      <c r="Y82" s="70">
        <v>0</v>
      </c>
      <c r="Z82" s="70"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v>0</v>
      </c>
      <c r="AK82" s="70">
        <v>0</v>
      </c>
      <c r="AL82" s="150"/>
      <c r="AM82" s="154"/>
      <c r="AN82" s="154"/>
      <c r="AO82" s="154"/>
      <c r="AP82" s="154"/>
      <c r="AQ82" s="154"/>
      <c r="AR82" s="154"/>
      <c r="AS82" s="150"/>
      <c r="AT82" s="150"/>
      <c r="AV82" s="150"/>
    </row>
    <row r="83" spans="1:53" x14ac:dyDescent="0.3">
      <c r="A83" s="150"/>
      <c r="B83" s="150"/>
      <c r="C83" s="150"/>
      <c r="D83" s="150"/>
      <c r="E83" s="150" t="s">
        <v>32</v>
      </c>
      <c r="F83" s="150" t="s">
        <v>148</v>
      </c>
      <c r="G83" s="150"/>
      <c r="H83" s="150"/>
      <c r="I83" s="150"/>
      <c r="J83" s="150" t="s">
        <v>668</v>
      </c>
      <c r="K83" s="150"/>
      <c r="L83" s="150" t="s">
        <v>109</v>
      </c>
      <c r="M83" s="70" t="s">
        <v>323</v>
      </c>
      <c r="N83" s="70" t="s">
        <v>221</v>
      </c>
      <c r="O83" s="150"/>
      <c r="P83" s="150"/>
      <c r="Q83" s="150"/>
      <c r="R83" s="154"/>
      <c r="S83" s="150"/>
      <c r="T83" s="70">
        <v>0</v>
      </c>
      <c r="U83" s="70">
        <v>0</v>
      </c>
      <c r="V83" s="70">
        <v>0</v>
      </c>
      <c r="W83" s="70">
        <v>0</v>
      </c>
      <c r="X83" s="70">
        <v>0</v>
      </c>
      <c r="Y83" s="70">
        <v>0</v>
      </c>
      <c r="Z83" s="70"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v>0</v>
      </c>
      <c r="AK83" s="70">
        <v>0</v>
      </c>
      <c r="AL83" s="150"/>
      <c r="AM83" s="154"/>
      <c r="AN83" s="154"/>
      <c r="AO83" s="154"/>
      <c r="AP83" s="154"/>
      <c r="AQ83" s="154"/>
      <c r="AR83" s="154"/>
      <c r="AS83" s="150"/>
      <c r="AT83" s="150"/>
      <c r="AV83" s="150"/>
    </row>
    <row r="84" spans="1:53" x14ac:dyDescent="0.3">
      <c r="A84" s="150"/>
      <c r="B84" s="150"/>
      <c r="C84" s="150"/>
      <c r="D84" s="150"/>
      <c r="E84" s="150" t="s">
        <v>34</v>
      </c>
      <c r="F84" s="150" t="s">
        <v>148</v>
      </c>
      <c r="G84" s="150"/>
      <c r="H84" s="150"/>
      <c r="I84" s="150"/>
      <c r="J84" s="150" t="s">
        <v>724</v>
      </c>
      <c r="K84" s="150"/>
      <c r="L84" s="150" t="s">
        <v>109</v>
      </c>
      <c r="M84" s="70" t="s">
        <v>323</v>
      </c>
      <c r="N84" s="70" t="s">
        <v>221</v>
      </c>
      <c r="O84" s="150"/>
      <c r="P84" s="150"/>
      <c r="Q84" s="150"/>
      <c r="R84" s="154"/>
      <c r="S84" s="150"/>
      <c r="T84" s="70">
        <v>0</v>
      </c>
      <c r="U84" s="70">
        <v>0</v>
      </c>
      <c r="V84" s="70">
        <v>0</v>
      </c>
      <c r="W84" s="70">
        <v>0</v>
      </c>
      <c r="X84" s="70">
        <v>0</v>
      </c>
      <c r="Y84" s="70">
        <v>0</v>
      </c>
      <c r="Z84" s="70"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v>0</v>
      </c>
      <c r="AK84" s="70">
        <v>0</v>
      </c>
      <c r="AL84" s="150"/>
      <c r="AM84" s="154"/>
      <c r="AN84" s="154"/>
      <c r="AO84" s="154"/>
      <c r="AP84" s="154"/>
      <c r="AQ84" s="154"/>
      <c r="AR84" s="154"/>
      <c r="AS84" s="150"/>
      <c r="AT84" s="150"/>
      <c r="AV84" s="150"/>
    </row>
    <row r="85" spans="1:53" x14ac:dyDescent="0.3">
      <c r="A85" s="150"/>
      <c r="B85" s="150"/>
      <c r="C85" s="150"/>
      <c r="D85" s="150"/>
      <c r="E85" s="150" t="s">
        <v>36</v>
      </c>
      <c r="F85" s="150" t="s">
        <v>148</v>
      </c>
      <c r="G85" s="150"/>
      <c r="H85" s="150"/>
      <c r="I85" s="150"/>
      <c r="J85" s="150" t="s">
        <v>780</v>
      </c>
      <c r="K85" s="150"/>
      <c r="L85" s="150" t="s">
        <v>109</v>
      </c>
      <c r="M85" s="70" t="s">
        <v>323</v>
      </c>
      <c r="N85" s="70" t="s">
        <v>221</v>
      </c>
      <c r="O85" s="150"/>
      <c r="P85" s="150"/>
      <c r="Q85" s="150"/>
      <c r="R85" s="154"/>
      <c r="S85" s="150"/>
      <c r="T85" s="70">
        <v>0</v>
      </c>
      <c r="U85" s="70">
        <v>0</v>
      </c>
      <c r="V85" s="70">
        <v>0</v>
      </c>
      <c r="W85" s="70">
        <v>0</v>
      </c>
      <c r="X85" s="70">
        <v>0</v>
      </c>
      <c r="Y85" s="70">
        <v>0</v>
      </c>
      <c r="Z85" s="70"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v>0</v>
      </c>
      <c r="AK85" s="70">
        <v>0</v>
      </c>
      <c r="AL85" s="150"/>
      <c r="AM85" s="154"/>
      <c r="AN85" s="84"/>
      <c r="AO85" s="84"/>
      <c r="AP85" s="154"/>
      <c r="AQ85" s="84"/>
      <c r="AR85" s="84"/>
      <c r="AS85" s="150"/>
      <c r="AT85" s="150"/>
      <c r="AV85" s="150"/>
    </row>
    <row r="86" spans="1:53" x14ac:dyDescent="0.3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150"/>
      <c r="Z86" s="150"/>
      <c r="AA86" s="150"/>
      <c r="AB86" s="150"/>
      <c r="AC86" s="150"/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V86" s="150"/>
    </row>
    <row r="87" spans="1:53" ht="14.65" x14ac:dyDescent="0.35">
      <c r="A87" s="150"/>
      <c r="B87" s="152" t="s">
        <v>118</v>
      </c>
      <c r="C87" s="152"/>
      <c r="D87" s="152"/>
      <c r="E87" s="152"/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76"/>
      <c r="AO87" s="152"/>
      <c r="AP87" s="152"/>
      <c r="AQ87" s="152"/>
      <c r="AR87" s="152"/>
      <c r="AS87" s="152"/>
      <c r="AT87" s="152"/>
      <c r="AU87" s="152"/>
      <c r="AV87" s="152"/>
      <c r="AW87" s="68"/>
      <c r="AX87" s="68"/>
      <c r="AY87" s="68"/>
      <c r="AZ87" s="68"/>
      <c r="BA87" s="68"/>
    </row>
    <row r="88" spans="1:53" x14ac:dyDescent="0.3">
      <c r="A88" s="150"/>
      <c r="B88" s="150"/>
      <c r="C88" s="24" t="s">
        <v>122</v>
      </c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77"/>
      <c r="AO88" s="150"/>
      <c r="AP88" s="150"/>
      <c r="AQ88" s="150"/>
      <c r="AR88" s="150"/>
      <c r="AS88" s="150"/>
      <c r="AT88" s="150"/>
      <c r="AU88" s="150"/>
      <c r="AV88" s="150"/>
    </row>
  </sheetData>
  <mergeCells count="1">
    <mergeCell ref="AT6:AV6"/>
  </mergeCells>
  <conditionalFormatting sqref="R4">
    <cfRule type="cellIs" dxfId="4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8">
    <tabColor theme="6"/>
  </sheetPr>
  <dimension ref="A1:BT498"/>
  <sheetViews>
    <sheetView zoomScale="70" zoomScaleNormal="70" workbookViewId="0">
      <pane ySplit="7" topLeftCell="A8" activePane="bottomLeft" state="frozen"/>
      <selection activeCell="G31" sqref="G31"/>
      <selection pane="bottomLeft" activeCell="A8" sqref="A8"/>
    </sheetView>
  </sheetViews>
  <sheetFormatPr defaultColWidth="0" defaultRowHeight="12.4" x14ac:dyDescent="0.3"/>
  <cols>
    <col min="1" max="4" width="1.703125" style="65" customWidth="1"/>
    <col min="5" max="5" width="8.703125" style="65" bestFit="1" customWidth="1"/>
    <col min="6" max="6" width="9.3515625" style="65" customWidth="1"/>
    <col min="7" max="7" width="21" style="65" customWidth="1"/>
    <col min="8" max="8" width="17.05859375" style="65" customWidth="1"/>
    <col min="9" max="9" width="40.8203125" style="65" customWidth="1"/>
    <col min="10" max="10" width="10.05859375" style="65" customWidth="1"/>
    <col min="11" max="11" width="1.703125" style="65" customWidth="1"/>
    <col min="12" max="12" width="9.29296875" style="65" customWidth="1"/>
    <col min="13" max="15" width="3.703125" style="65" customWidth="1"/>
    <col min="16" max="16" width="5.703125" style="65" customWidth="1"/>
    <col min="17" max="17" width="1.703125" style="65" customWidth="1"/>
    <col min="18" max="18" width="9.29296875" style="65" customWidth="1"/>
    <col min="19" max="19" width="1.703125" style="65" customWidth="1"/>
    <col min="20" max="37" width="9.29296875" style="65" customWidth="1"/>
    <col min="38" max="38" width="1.703125" style="65" customWidth="1"/>
    <col min="39" max="39" width="9.29296875" style="65" customWidth="1"/>
    <col min="40" max="40" width="9.29296875" style="77" customWidth="1"/>
    <col min="41" max="41" width="60.8203125" style="65" bestFit="1" customWidth="1"/>
    <col min="42" max="53" width="1.703125" style="65" customWidth="1"/>
    <col min="54" max="54" width="0" style="65" hidden="1" customWidth="1"/>
    <col min="55" max="16384" width="9.17578125" style="65" hidden="1"/>
  </cols>
  <sheetData>
    <row r="1" spans="1:72" ht="22.9" x14ac:dyDescent="0.6">
      <c r="A1" s="67" t="s">
        <v>349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75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</row>
    <row r="2" spans="1:72" ht="14.65" x14ac:dyDescent="0.35">
      <c r="A2" s="152" t="s">
        <v>1201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76"/>
      <c r="AO2" s="152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</row>
    <row r="3" spans="1:72" ht="14.65" x14ac:dyDescent="0.35">
      <c r="A3" s="152" t="s">
        <v>1187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76"/>
      <c r="AO3" s="152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</row>
    <row r="4" spans="1:72" ht="14.65" x14ac:dyDescent="0.35">
      <c r="A4" s="152"/>
      <c r="B4" s="152"/>
      <c r="C4" s="152"/>
      <c r="D4" s="152"/>
      <c r="E4" s="152"/>
      <c r="F4" s="152"/>
      <c r="G4" s="152" t="s">
        <v>120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76"/>
      <c r="AO4" s="152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</row>
    <row r="5" spans="1:72" s="10" customFormat="1" x14ac:dyDescent="0.3">
      <c r="A5" s="10" t="s">
        <v>230</v>
      </c>
      <c r="G5" s="10" t="s">
        <v>231</v>
      </c>
      <c r="H5" s="158"/>
      <c r="O5" s="10" t="s">
        <v>232</v>
      </c>
      <c r="R5" s="64"/>
      <c r="AU5" s="35"/>
    </row>
    <row r="6" spans="1:72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150"/>
      <c r="AM6" s="169" t="s">
        <v>116</v>
      </c>
      <c r="AN6" s="169"/>
      <c r="AO6" s="169"/>
    </row>
    <row r="7" spans="1:72" x14ac:dyDescent="0.3">
      <c r="A7" s="151"/>
      <c r="B7" s="151"/>
      <c r="C7" s="151"/>
      <c r="D7" s="151"/>
      <c r="E7" s="151" t="s">
        <v>274</v>
      </c>
      <c r="F7" s="151" t="s">
        <v>209</v>
      </c>
      <c r="G7" s="151" t="s">
        <v>249</v>
      </c>
      <c r="H7" s="151" t="s">
        <v>250</v>
      </c>
      <c r="I7" s="151" t="s">
        <v>177</v>
      </c>
      <c r="J7" s="151" t="s">
        <v>178</v>
      </c>
      <c r="K7" s="151"/>
      <c r="L7" s="151" t="s">
        <v>107</v>
      </c>
      <c r="M7" s="151" t="s">
        <v>1202</v>
      </c>
      <c r="N7" s="151" t="s">
        <v>1203</v>
      </c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130">
        <v>2010</v>
      </c>
      <c r="V7" s="130">
        <v>2011</v>
      </c>
      <c r="W7" s="130">
        <v>2012</v>
      </c>
      <c r="X7" s="130">
        <v>2013</v>
      </c>
      <c r="Y7" s="73">
        <v>2014</v>
      </c>
      <c r="Z7" s="130">
        <v>2015</v>
      </c>
      <c r="AA7" s="130">
        <v>2016</v>
      </c>
      <c r="AB7" s="130">
        <v>2017</v>
      </c>
      <c r="AC7" s="130">
        <v>2018</v>
      </c>
      <c r="AD7" s="130">
        <v>2019</v>
      </c>
      <c r="AE7" s="130">
        <v>2020</v>
      </c>
      <c r="AF7" s="130">
        <v>2021</v>
      </c>
      <c r="AG7" s="73">
        <v>2022</v>
      </c>
      <c r="AH7" s="130">
        <v>2023</v>
      </c>
      <c r="AI7" s="130">
        <v>2024</v>
      </c>
      <c r="AJ7" s="130">
        <v>2025</v>
      </c>
      <c r="AK7" s="74">
        <v>2026</v>
      </c>
      <c r="AL7" s="151"/>
      <c r="AM7" s="72" t="s">
        <v>7</v>
      </c>
      <c r="AN7" s="131" t="s">
        <v>6</v>
      </c>
      <c r="AO7" s="71" t="s">
        <v>114</v>
      </c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</row>
    <row r="8" spans="1:72" x14ac:dyDescent="0.3">
      <c r="A8" s="151"/>
      <c r="B8" s="151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0"/>
      <c r="AI8" s="130"/>
      <c r="AJ8" s="130"/>
      <c r="AK8" s="130"/>
      <c r="AL8" s="151"/>
      <c r="AM8" s="155"/>
      <c r="AN8" s="131"/>
      <c r="AO8" s="155"/>
      <c r="AP8" s="66"/>
      <c r="AQ8" s="66"/>
      <c r="AR8" s="66"/>
      <c r="AS8" s="66"/>
      <c r="AT8" s="66"/>
      <c r="AU8" s="66"/>
      <c r="AV8" s="66"/>
      <c r="AW8" s="66"/>
      <c r="AX8" s="66"/>
      <c r="AY8" s="66"/>
      <c r="AZ8" s="66"/>
      <c r="BA8" s="66"/>
    </row>
    <row r="9" spans="1:72" ht="14.65" x14ac:dyDescent="0.35">
      <c r="A9" s="150"/>
      <c r="B9" s="152" t="s">
        <v>21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76"/>
      <c r="AO9" s="152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  <c r="BI9" s="68"/>
      <c r="BJ9" s="68"/>
      <c r="BK9" s="68"/>
      <c r="BL9" s="68"/>
      <c r="BM9" s="68"/>
      <c r="BN9" s="68"/>
      <c r="BO9" s="68"/>
      <c r="BP9" s="68"/>
      <c r="BQ9" s="68"/>
      <c r="BR9" s="68"/>
      <c r="BS9" s="68"/>
      <c r="BT9" s="68"/>
    </row>
    <row r="10" spans="1:72" x14ac:dyDescent="0.3">
      <c r="A10" s="150"/>
      <c r="B10" s="150"/>
      <c r="C10" s="24" t="s">
        <v>1204</v>
      </c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O10" s="150"/>
    </row>
    <row r="11" spans="1:72" x14ac:dyDescent="0.3">
      <c r="A11" s="150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O11" s="150"/>
    </row>
    <row r="12" spans="1:72" x14ac:dyDescent="0.3">
      <c r="A12" s="150"/>
      <c r="B12" s="150"/>
      <c r="C12" s="24"/>
      <c r="D12" s="150"/>
      <c r="E12" s="150" t="s">
        <v>21</v>
      </c>
      <c r="F12" s="59"/>
      <c r="G12" s="150"/>
      <c r="H12" s="150" t="s">
        <v>179</v>
      </c>
      <c r="I12" s="150" t="s">
        <v>329</v>
      </c>
      <c r="J12" s="150" t="s">
        <v>362</v>
      </c>
      <c r="K12" s="150"/>
      <c r="L12" s="150" t="s">
        <v>109</v>
      </c>
      <c r="M12" s="150"/>
      <c r="N12" s="150"/>
      <c r="O12" s="150"/>
      <c r="P12" s="150"/>
      <c r="Q12" s="150"/>
      <c r="R12" s="154"/>
      <c r="S12" s="150"/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317.45256234280009</v>
      </c>
      <c r="Z12" s="138">
        <v>320.86307076259135</v>
      </c>
      <c r="AA12" s="138">
        <v>319.7432031948523</v>
      </c>
      <c r="AB12" s="138">
        <v>320.97740412607232</v>
      </c>
      <c r="AC12" s="138">
        <v>319.20665052155084</v>
      </c>
      <c r="AD12" s="138">
        <v>337.60368794865775</v>
      </c>
      <c r="AE12" s="138">
        <v>341.76416817802976</v>
      </c>
      <c r="AF12" s="138">
        <v>358.77442063868443</v>
      </c>
      <c r="AG12" s="138">
        <v>327.75995449884005</v>
      </c>
      <c r="AH12" s="138">
        <v>318.35715333183498</v>
      </c>
      <c r="AI12" s="138">
        <v>311.75630216693781</v>
      </c>
      <c r="AJ12" s="138">
        <v>305.96827792657075</v>
      </c>
      <c r="AK12" s="138">
        <v>314.57301993927035</v>
      </c>
      <c r="AL12" s="150"/>
      <c r="AM12" s="150"/>
      <c r="AO12" s="150"/>
    </row>
    <row r="13" spans="1:72" x14ac:dyDescent="0.3">
      <c r="A13" s="150"/>
      <c r="B13" s="150"/>
      <c r="C13" s="24"/>
      <c r="D13" s="150"/>
      <c r="E13" s="150" t="s">
        <v>21</v>
      </c>
      <c r="F13" s="59"/>
      <c r="G13" s="150"/>
      <c r="H13" s="150" t="s">
        <v>130</v>
      </c>
      <c r="I13" s="150" t="s">
        <v>330</v>
      </c>
      <c r="J13" s="150" t="s">
        <v>363</v>
      </c>
      <c r="K13" s="150"/>
      <c r="L13" s="150" t="s">
        <v>109</v>
      </c>
      <c r="M13" s="150"/>
      <c r="N13" s="150"/>
      <c r="O13" s="150"/>
      <c r="P13" s="150"/>
      <c r="Q13" s="150"/>
      <c r="R13" s="154"/>
      <c r="S13" s="150"/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165.44695707367015</v>
      </c>
      <c r="Z13" s="138">
        <v>162.52507728609359</v>
      </c>
      <c r="AA13" s="138">
        <v>161.46705090196434</v>
      </c>
      <c r="AB13" s="138">
        <v>171.57187073399979</v>
      </c>
      <c r="AC13" s="138">
        <v>157.11956982141808</v>
      </c>
      <c r="AD13" s="138">
        <v>144.64329187004893</v>
      </c>
      <c r="AE13" s="138">
        <v>137.76631289048771</v>
      </c>
      <c r="AF13" s="138">
        <v>126.50784633484558</v>
      </c>
      <c r="AG13" s="138">
        <v>132.12557509967559</v>
      </c>
      <c r="AH13" s="138">
        <v>128.68139446306787</v>
      </c>
      <c r="AI13" s="138">
        <v>129.68059492791232</v>
      </c>
      <c r="AJ13" s="138">
        <v>124.73080746859512</v>
      </c>
      <c r="AK13" s="138">
        <v>124.54987164072071</v>
      </c>
      <c r="AL13" s="150"/>
      <c r="AM13" s="150"/>
      <c r="AO13" s="150"/>
    </row>
    <row r="14" spans="1:72" x14ac:dyDescent="0.3">
      <c r="A14" s="150"/>
      <c r="B14" s="150"/>
      <c r="C14" s="150"/>
      <c r="D14" s="150"/>
      <c r="E14" s="150" t="s">
        <v>21</v>
      </c>
      <c r="F14" s="59"/>
      <c r="G14" s="150"/>
      <c r="H14" s="150" t="s">
        <v>160</v>
      </c>
      <c r="I14" s="150" t="s">
        <v>330</v>
      </c>
      <c r="J14" s="150" t="s">
        <v>364</v>
      </c>
      <c r="K14" s="150"/>
      <c r="L14" s="150" t="s">
        <v>109</v>
      </c>
      <c r="M14" s="150"/>
      <c r="N14" s="150"/>
      <c r="O14" s="150"/>
      <c r="P14" s="150"/>
      <c r="Q14" s="150"/>
      <c r="R14" s="154"/>
      <c r="S14" s="150"/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48.155939194536792</v>
      </c>
      <c r="Z14" s="138">
        <v>53.325223586278568</v>
      </c>
      <c r="AA14" s="138">
        <v>49.571084838527703</v>
      </c>
      <c r="AB14" s="138">
        <v>51.613003225337351</v>
      </c>
      <c r="AC14" s="138">
        <v>59.146946561253387</v>
      </c>
      <c r="AD14" s="138">
        <v>71.750959487111331</v>
      </c>
      <c r="AE14" s="138">
        <v>83.596176501400734</v>
      </c>
      <c r="AF14" s="138">
        <v>102.32256217904794</v>
      </c>
      <c r="AG14" s="138">
        <v>78.510904809141095</v>
      </c>
      <c r="AH14" s="138">
        <v>71.691362806809735</v>
      </c>
      <c r="AI14" s="138">
        <v>64.956910779144806</v>
      </c>
      <c r="AJ14" s="138">
        <v>66.944230478353788</v>
      </c>
      <c r="AK14" s="138">
        <v>75.637926985548035</v>
      </c>
      <c r="AL14" s="150"/>
      <c r="AM14" s="150"/>
      <c r="AO14" s="150"/>
    </row>
    <row r="15" spans="1:72" x14ac:dyDescent="0.3">
      <c r="A15" s="150"/>
      <c r="B15" s="150"/>
      <c r="C15" s="150"/>
      <c r="D15" s="150"/>
      <c r="E15" s="150" t="s">
        <v>21</v>
      </c>
      <c r="F15" s="59"/>
      <c r="G15" s="150"/>
      <c r="H15" s="150" t="s">
        <v>163</v>
      </c>
      <c r="I15" s="150" t="s">
        <v>330</v>
      </c>
      <c r="J15" s="150" t="s">
        <v>365</v>
      </c>
      <c r="K15" s="150"/>
      <c r="L15" s="150" t="s">
        <v>109</v>
      </c>
      <c r="M15" s="150"/>
      <c r="N15" s="150"/>
      <c r="O15" s="150"/>
      <c r="P15" s="150"/>
      <c r="Q15" s="150"/>
      <c r="R15" s="154"/>
      <c r="S15" s="150"/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103.84966607459313</v>
      </c>
      <c r="Z15" s="138">
        <v>105.01276989021918</v>
      </c>
      <c r="AA15" s="138">
        <v>108.70506745436023</v>
      </c>
      <c r="AB15" s="138">
        <v>97.792530166735119</v>
      </c>
      <c r="AC15" s="138">
        <v>102.94013413887942</v>
      </c>
      <c r="AD15" s="138">
        <v>121.20943659149749</v>
      </c>
      <c r="AE15" s="138">
        <v>120.40167878614132</v>
      </c>
      <c r="AF15" s="138">
        <v>129.9440121247909</v>
      </c>
      <c r="AG15" s="138">
        <v>117.12347459002339</v>
      </c>
      <c r="AH15" s="138">
        <v>117.98439606195741</v>
      </c>
      <c r="AI15" s="138">
        <v>117.1187964598807</v>
      </c>
      <c r="AJ15" s="138">
        <v>114.29323997962183</v>
      </c>
      <c r="AK15" s="138">
        <v>114.38522131300162</v>
      </c>
      <c r="AL15" s="150"/>
      <c r="AM15" s="150"/>
      <c r="AO15" s="150"/>
    </row>
    <row r="16" spans="1:72" x14ac:dyDescent="0.3">
      <c r="A16" s="150"/>
      <c r="B16" s="150"/>
      <c r="C16" s="150"/>
      <c r="D16" s="150"/>
      <c r="E16" s="150" t="s">
        <v>21</v>
      </c>
      <c r="F16" s="59"/>
      <c r="G16" s="150"/>
      <c r="H16" s="150" t="s">
        <v>179</v>
      </c>
      <c r="I16" s="150" t="s">
        <v>331</v>
      </c>
      <c r="J16" s="150" t="s">
        <v>366</v>
      </c>
      <c r="K16" s="150"/>
      <c r="L16" s="150" t="s">
        <v>109</v>
      </c>
      <c r="M16" s="150"/>
      <c r="N16" s="150"/>
      <c r="O16" s="150"/>
      <c r="P16" s="150"/>
      <c r="Q16" s="150"/>
      <c r="R16" s="154"/>
      <c r="S16" s="150"/>
      <c r="T16" s="138">
        <v>0</v>
      </c>
      <c r="U16" s="138">
        <v>0</v>
      </c>
      <c r="V16" s="138">
        <v>0</v>
      </c>
      <c r="W16" s="138">
        <v>0</v>
      </c>
      <c r="X16" s="138">
        <v>0</v>
      </c>
      <c r="Y16" s="138">
        <v>317.45256234280009</v>
      </c>
      <c r="Z16" s="138">
        <v>320.86307076259129</v>
      </c>
      <c r="AA16" s="138">
        <v>319.74320319485224</v>
      </c>
      <c r="AB16" s="138">
        <v>320.97740412607226</v>
      </c>
      <c r="AC16" s="138">
        <v>319.20665052155084</v>
      </c>
      <c r="AD16" s="138">
        <v>337.60368794865775</v>
      </c>
      <c r="AE16" s="138">
        <v>341.76416817802976</v>
      </c>
      <c r="AF16" s="138">
        <v>358.77442063868443</v>
      </c>
      <c r="AG16" s="138">
        <v>327.7599544988401</v>
      </c>
      <c r="AH16" s="138">
        <v>318.35715333183504</v>
      </c>
      <c r="AI16" s="138">
        <v>311.75630216693787</v>
      </c>
      <c r="AJ16" s="138">
        <v>305.96827792657075</v>
      </c>
      <c r="AK16" s="138">
        <v>314.57301993927035</v>
      </c>
      <c r="AL16" s="150"/>
      <c r="AM16" s="150"/>
      <c r="AO16" s="150"/>
    </row>
    <row r="17" spans="1:41" x14ac:dyDescent="0.3">
      <c r="A17" s="150"/>
      <c r="B17" s="150"/>
      <c r="C17" s="24"/>
      <c r="D17" s="150"/>
      <c r="E17" s="150" t="s">
        <v>21</v>
      </c>
      <c r="F17" s="151" t="s">
        <v>179</v>
      </c>
      <c r="G17" s="150"/>
      <c r="H17" s="150"/>
      <c r="I17" s="151" t="s">
        <v>179</v>
      </c>
      <c r="J17" s="150" t="s">
        <v>367</v>
      </c>
      <c r="K17" s="150"/>
      <c r="L17" s="150" t="s">
        <v>109</v>
      </c>
      <c r="M17" s="150"/>
      <c r="N17" s="150"/>
      <c r="O17" s="150"/>
      <c r="P17" s="150"/>
      <c r="Q17" s="150"/>
      <c r="R17" s="154"/>
      <c r="S17" s="150"/>
      <c r="T17" s="138">
        <v>0</v>
      </c>
      <c r="U17" s="138">
        <v>0</v>
      </c>
      <c r="V17" s="138">
        <v>0</v>
      </c>
      <c r="W17" s="138">
        <v>0</v>
      </c>
      <c r="X17" s="138">
        <v>0</v>
      </c>
      <c r="Y17" s="138">
        <v>317.45256234280009</v>
      </c>
      <c r="Z17" s="138">
        <v>320.86307076259129</v>
      </c>
      <c r="AA17" s="138">
        <v>319.74320319485224</v>
      </c>
      <c r="AB17" s="138">
        <v>320.97740412607226</v>
      </c>
      <c r="AC17" s="138">
        <v>319.20665052155084</v>
      </c>
      <c r="AD17" s="138">
        <v>337.60368794865775</v>
      </c>
      <c r="AE17" s="138">
        <v>341.76416817802976</v>
      </c>
      <c r="AF17" s="138">
        <v>358.77442063868443</v>
      </c>
      <c r="AG17" s="138">
        <v>327.7599544988401</v>
      </c>
      <c r="AH17" s="138">
        <v>318.35715333183504</v>
      </c>
      <c r="AI17" s="138">
        <v>311.75630216693787</v>
      </c>
      <c r="AJ17" s="138">
        <v>305.96827792657075</v>
      </c>
      <c r="AK17" s="138">
        <v>314.57301993927035</v>
      </c>
      <c r="AL17" s="150"/>
      <c r="AM17" s="150"/>
      <c r="AO17" s="150"/>
    </row>
    <row r="18" spans="1:41" x14ac:dyDescent="0.3">
      <c r="A18" s="150"/>
      <c r="B18" s="150"/>
      <c r="C18" s="24"/>
      <c r="D18" s="150"/>
      <c r="E18" s="150" t="s">
        <v>21</v>
      </c>
      <c r="F18" s="151" t="s">
        <v>130</v>
      </c>
      <c r="G18" s="150"/>
      <c r="H18" s="150"/>
      <c r="I18" s="151" t="s">
        <v>130</v>
      </c>
      <c r="J18" s="150" t="s">
        <v>368</v>
      </c>
      <c r="K18" s="150"/>
      <c r="L18" s="150" t="s">
        <v>109</v>
      </c>
      <c r="M18" s="150"/>
      <c r="N18" s="150"/>
      <c r="O18" s="150"/>
      <c r="P18" s="150"/>
      <c r="Q18" s="150"/>
      <c r="R18" s="154"/>
      <c r="S18" s="150"/>
      <c r="T18" s="138">
        <v>0</v>
      </c>
      <c r="U18" s="138">
        <v>0</v>
      </c>
      <c r="V18" s="138">
        <v>0</v>
      </c>
      <c r="W18" s="138">
        <v>0</v>
      </c>
      <c r="X18" s="138">
        <v>0</v>
      </c>
      <c r="Y18" s="138">
        <v>165.44695707367015</v>
      </c>
      <c r="Z18" s="138">
        <v>162.52507728609356</v>
      </c>
      <c r="AA18" s="138">
        <v>161.46705090196431</v>
      </c>
      <c r="AB18" s="138">
        <v>171.57187073399982</v>
      </c>
      <c r="AC18" s="138">
        <v>157.11956982141808</v>
      </c>
      <c r="AD18" s="138">
        <v>144.64329187004893</v>
      </c>
      <c r="AE18" s="138">
        <v>137.76631289048771</v>
      </c>
      <c r="AF18" s="138">
        <v>126.50784633484558</v>
      </c>
      <c r="AG18" s="138">
        <v>132.12557509967559</v>
      </c>
      <c r="AH18" s="138">
        <v>128.68139446306787</v>
      </c>
      <c r="AI18" s="138">
        <v>129.68059492791235</v>
      </c>
      <c r="AJ18" s="138">
        <v>124.73080746859512</v>
      </c>
      <c r="AK18" s="138">
        <v>124.54987164072071</v>
      </c>
      <c r="AL18" s="150"/>
      <c r="AM18" s="150"/>
      <c r="AO18" s="150"/>
    </row>
    <row r="19" spans="1:41" x14ac:dyDescent="0.3">
      <c r="A19" s="150"/>
      <c r="B19" s="150"/>
      <c r="C19" s="150"/>
      <c r="D19" s="150"/>
      <c r="E19" s="150" t="s">
        <v>21</v>
      </c>
      <c r="F19" s="151" t="s">
        <v>130</v>
      </c>
      <c r="G19" s="151" t="s">
        <v>166</v>
      </c>
      <c r="H19" s="150"/>
      <c r="I19" s="151" t="s">
        <v>131</v>
      </c>
      <c r="J19" s="150" t="s">
        <v>369</v>
      </c>
      <c r="K19" s="150"/>
      <c r="L19" s="150" t="s">
        <v>109</v>
      </c>
      <c r="M19" s="150"/>
      <c r="N19" s="150"/>
      <c r="O19" s="150"/>
      <c r="P19" s="150"/>
      <c r="Q19" s="150"/>
      <c r="R19" s="154"/>
      <c r="S19" s="150"/>
      <c r="T19" s="138">
        <v>0</v>
      </c>
      <c r="U19" s="138">
        <v>0</v>
      </c>
      <c r="V19" s="138">
        <v>0</v>
      </c>
      <c r="W19" s="138">
        <v>0</v>
      </c>
      <c r="X19" s="138">
        <v>0</v>
      </c>
      <c r="Y19" s="138">
        <v>165.44695707367015</v>
      </c>
      <c r="Z19" s="138">
        <v>162.52507728609356</v>
      </c>
      <c r="AA19" s="138">
        <v>161.46705090196431</v>
      </c>
      <c r="AB19" s="138">
        <v>171.57187073399982</v>
      </c>
      <c r="AC19" s="138">
        <v>157.11956982141808</v>
      </c>
      <c r="AD19" s="138">
        <v>144.64329187004893</v>
      </c>
      <c r="AE19" s="138">
        <v>137.76631289048771</v>
      </c>
      <c r="AF19" s="138">
        <v>126.50784633484558</v>
      </c>
      <c r="AG19" s="138">
        <v>132.12557509967559</v>
      </c>
      <c r="AH19" s="138">
        <v>128.68139446306787</v>
      </c>
      <c r="AI19" s="138">
        <v>129.68059492791235</v>
      </c>
      <c r="AJ19" s="138">
        <v>124.73080746859512</v>
      </c>
      <c r="AK19" s="138">
        <v>124.54987164072071</v>
      </c>
      <c r="AL19" s="150"/>
      <c r="AM19" s="150"/>
      <c r="AO19" s="150"/>
    </row>
    <row r="20" spans="1:41" x14ac:dyDescent="0.3">
      <c r="A20" s="150"/>
      <c r="B20" s="150"/>
      <c r="C20" s="150"/>
      <c r="D20" s="150"/>
      <c r="E20" s="150" t="s">
        <v>21</v>
      </c>
      <c r="F20" s="151" t="s">
        <v>130</v>
      </c>
      <c r="G20" s="151" t="s">
        <v>166</v>
      </c>
      <c r="H20" s="151" t="s">
        <v>168</v>
      </c>
      <c r="I20" s="151" t="s">
        <v>132</v>
      </c>
      <c r="J20" s="150" t="s">
        <v>370</v>
      </c>
      <c r="K20" s="150"/>
      <c r="L20" s="150" t="s">
        <v>109</v>
      </c>
      <c r="M20" s="150"/>
      <c r="N20" s="150"/>
      <c r="O20" s="150"/>
      <c r="P20" s="150"/>
      <c r="Q20" s="150"/>
      <c r="R20" s="154"/>
      <c r="S20" s="150"/>
      <c r="T20" s="138">
        <v>0</v>
      </c>
      <c r="U20" s="138">
        <v>0</v>
      </c>
      <c r="V20" s="138">
        <v>0</v>
      </c>
      <c r="W20" s="138">
        <v>0</v>
      </c>
      <c r="X20" s="138">
        <v>0</v>
      </c>
      <c r="Y20" s="138">
        <v>44.576015136232741</v>
      </c>
      <c r="Z20" s="138">
        <v>36.878214081892246</v>
      </c>
      <c r="AA20" s="138">
        <v>33.720299895258805</v>
      </c>
      <c r="AB20" s="138">
        <v>33.421852494699422</v>
      </c>
      <c r="AC20" s="138">
        <v>30.754108633832594</v>
      </c>
      <c r="AD20" s="138">
        <v>29.462492325382218</v>
      </c>
      <c r="AE20" s="138">
        <v>33.527827722387443</v>
      </c>
      <c r="AF20" s="138">
        <v>27.336243454917238</v>
      </c>
      <c r="AG20" s="138">
        <v>26.092773787823262</v>
      </c>
      <c r="AH20" s="138">
        <v>25.596949014324899</v>
      </c>
      <c r="AI20" s="138">
        <v>25.743402981162056</v>
      </c>
      <c r="AJ20" s="138">
        <v>24.867819156061699</v>
      </c>
      <c r="AK20" s="138">
        <v>25.299412784662227</v>
      </c>
      <c r="AL20" s="150"/>
      <c r="AM20" s="150"/>
      <c r="AO20" s="150"/>
    </row>
    <row r="21" spans="1:41" x14ac:dyDescent="0.3">
      <c r="A21" s="150"/>
      <c r="B21" s="150"/>
      <c r="C21" s="150"/>
      <c r="D21" s="150"/>
      <c r="E21" s="150" t="s">
        <v>21</v>
      </c>
      <c r="F21" s="150" t="s">
        <v>130</v>
      </c>
      <c r="G21" s="150" t="s">
        <v>166</v>
      </c>
      <c r="H21" s="150" t="s">
        <v>168</v>
      </c>
      <c r="I21" s="137" t="s">
        <v>136</v>
      </c>
      <c r="J21" s="150" t="s">
        <v>371</v>
      </c>
      <c r="K21" s="150"/>
      <c r="L21" s="150" t="s">
        <v>109</v>
      </c>
      <c r="M21" s="150"/>
      <c r="N21" s="150"/>
      <c r="O21" s="150"/>
      <c r="P21" s="150"/>
      <c r="Q21" s="150"/>
      <c r="R21" s="154"/>
      <c r="S21" s="150"/>
      <c r="T21" s="138">
        <v>0</v>
      </c>
      <c r="U21" s="138">
        <v>0</v>
      </c>
      <c r="V21" s="138">
        <v>0</v>
      </c>
      <c r="W21" s="138">
        <v>0</v>
      </c>
      <c r="X21" s="138">
        <v>0</v>
      </c>
      <c r="Y21" s="138">
        <v>0</v>
      </c>
      <c r="Z21" s="138">
        <v>0</v>
      </c>
      <c r="AA21" s="138">
        <v>0</v>
      </c>
      <c r="AB21" s="138">
        <v>0</v>
      </c>
      <c r="AC21" s="138">
        <v>0</v>
      </c>
      <c r="AD21" s="138">
        <v>0</v>
      </c>
      <c r="AE21" s="138">
        <v>0</v>
      </c>
      <c r="AF21" s="138">
        <v>0</v>
      </c>
      <c r="AG21" s="138">
        <v>0</v>
      </c>
      <c r="AH21" s="138">
        <v>0</v>
      </c>
      <c r="AI21" s="138">
        <v>0</v>
      </c>
      <c r="AJ21" s="138">
        <v>0</v>
      </c>
      <c r="AK21" s="138">
        <v>0</v>
      </c>
      <c r="AL21" s="150"/>
      <c r="AM21" s="150"/>
      <c r="AO21" s="150"/>
    </row>
    <row r="22" spans="1:41" x14ac:dyDescent="0.3">
      <c r="A22" s="150"/>
      <c r="B22" s="150"/>
      <c r="C22" s="150"/>
      <c r="D22" s="150"/>
      <c r="E22" s="150" t="s">
        <v>21</v>
      </c>
      <c r="F22" s="150" t="s">
        <v>130</v>
      </c>
      <c r="G22" s="150" t="s">
        <v>166</v>
      </c>
      <c r="H22" s="150" t="s">
        <v>168</v>
      </c>
      <c r="I22" s="137" t="s">
        <v>135</v>
      </c>
      <c r="J22" s="150" t="s">
        <v>372</v>
      </c>
      <c r="K22" s="150"/>
      <c r="L22" s="150" t="s">
        <v>109</v>
      </c>
      <c r="M22" s="150"/>
      <c r="N22" s="150"/>
      <c r="O22" s="150"/>
      <c r="P22" s="150"/>
      <c r="Q22" s="150"/>
      <c r="R22" s="154"/>
      <c r="S22" s="150"/>
      <c r="T22" s="138">
        <v>0</v>
      </c>
      <c r="U22" s="138">
        <v>0</v>
      </c>
      <c r="V22" s="138">
        <v>0</v>
      </c>
      <c r="W22" s="138">
        <v>0</v>
      </c>
      <c r="X22" s="138">
        <v>0</v>
      </c>
      <c r="Y22" s="138">
        <v>0</v>
      </c>
      <c r="Z22" s="138">
        <v>0</v>
      </c>
      <c r="AA22" s="138">
        <v>0</v>
      </c>
      <c r="AB22" s="138">
        <v>0</v>
      </c>
      <c r="AC22" s="138">
        <v>0</v>
      </c>
      <c r="AD22" s="138">
        <v>0</v>
      </c>
      <c r="AE22" s="138">
        <v>0</v>
      </c>
      <c r="AF22" s="138">
        <v>0</v>
      </c>
      <c r="AG22" s="138">
        <v>0</v>
      </c>
      <c r="AH22" s="138">
        <v>0</v>
      </c>
      <c r="AI22" s="138">
        <v>0</v>
      </c>
      <c r="AJ22" s="138">
        <v>0</v>
      </c>
      <c r="AK22" s="138">
        <v>0</v>
      </c>
      <c r="AL22" s="150"/>
      <c r="AM22" s="150"/>
      <c r="AO22" s="150"/>
    </row>
    <row r="23" spans="1:41" ht="13.5" customHeight="1" x14ac:dyDescent="0.3">
      <c r="A23" s="150"/>
      <c r="B23" s="150"/>
      <c r="C23" s="150"/>
      <c r="D23" s="150"/>
      <c r="E23" s="150" t="s">
        <v>21</v>
      </c>
      <c r="F23" s="150" t="s">
        <v>130</v>
      </c>
      <c r="G23" s="150" t="s">
        <v>166</v>
      </c>
      <c r="H23" s="150" t="s">
        <v>168</v>
      </c>
      <c r="I23" s="137" t="s">
        <v>134</v>
      </c>
      <c r="J23" s="150" t="s">
        <v>373</v>
      </c>
      <c r="K23" s="150"/>
      <c r="L23" s="150" t="s">
        <v>109</v>
      </c>
      <c r="M23" s="150"/>
      <c r="N23" s="150"/>
      <c r="O23" s="150"/>
      <c r="P23" s="150"/>
      <c r="Q23" s="150"/>
      <c r="R23" s="154"/>
      <c r="S23" s="150"/>
      <c r="T23" s="138">
        <v>0</v>
      </c>
      <c r="U23" s="138">
        <v>0</v>
      </c>
      <c r="V23" s="138">
        <v>0</v>
      </c>
      <c r="W23" s="138">
        <v>0</v>
      </c>
      <c r="X23" s="138">
        <v>0</v>
      </c>
      <c r="Y23" s="138">
        <v>0</v>
      </c>
      <c r="Z23" s="138">
        <v>0</v>
      </c>
      <c r="AA23" s="138">
        <v>0</v>
      </c>
      <c r="AB23" s="138">
        <v>0</v>
      </c>
      <c r="AC23" s="138">
        <v>0</v>
      </c>
      <c r="AD23" s="138">
        <v>0</v>
      </c>
      <c r="AE23" s="138">
        <v>0</v>
      </c>
      <c r="AF23" s="138">
        <v>0</v>
      </c>
      <c r="AG23" s="138">
        <v>0</v>
      </c>
      <c r="AH23" s="138">
        <v>0</v>
      </c>
      <c r="AI23" s="138">
        <v>0</v>
      </c>
      <c r="AJ23" s="138">
        <v>0</v>
      </c>
      <c r="AK23" s="138">
        <v>0</v>
      </c>
      <c r="AL23" s="150"/>
      <c r="AM23" s="150"/>
      <c r="AO23" s="150"/>
    </row>
    <row r="24" spans="1:41" x14ac:dyDescent="0.3">
      <c r="A24" s="150"/>
      <c r="B24" s="150"/>
      <c r="C24" s="150"/>
      <c r="D24" s="150"/>
      <c r="E24" s="150" t="s">
        <v>21</v>
      </c>
      <c r="F24" s="150" t="s">
        <v>130</v>
      </c>
      <c r="G24" s="150" t="s">
        <v>166</v>
      </c>
      <c r="H24" s="150" t="s">
        <v>168</v>
      </c>
      <c r="I24" s="137" t="s">
        <v>133</v>
      </c>
      <c r="J24" s="150" t="s">
        <v>374</v>
      </c>
      <c r="K24" s="150"/>
      <c r="L24" s="150" t="s">
        <v>109</v>
      </c>
      <c r="M24" s="150"/>
      <c r="N24" s="150"/>
      <c r="O24" s="150"/>
      <c r="P24" s="150"/>
      <c r="Q24" s="150"/>
      <c r="R24" s="154"/>
      <c r="S24" s="150"/>
      <c r="T24" s="138">
        <v>0</v>
      </c>
      <c r="U24" s="138">
        <v>0</v>
      </c>
      <c r="V24" s="138">
        <v>0</v>
      </c>
      <c r="W24" s="138">
        <v>0</v>
      </c>
      <c r="X24" s="138">
        <v>0</v>
      </c>
      <c r="Y24" s="138">
        <v>0</v>
      </c>
      <c r="Z24" s="138">
        <v>0</v>
      </c>
      <c r="AA24" s="138">
        <v>0</v>
      </c>
      <c r="AB24" s="138">
        <v>0</v>
      </c>
      <c r="AC24" s="138">
        <v>0</v>
      </c>
      <c r="AD24" s="138">
        <v>0</v>
      </c>
      <c r="AE24" s="138">
        <v>0</v>
      </c>
      <c r="AF24" s="138">
        <v>0</v>
      </c>
      <c r="AG24" s="138">
        <v>0</v>
      </c>
      <c r="AH24" s="138">
        <v>0</v>
      </c>
      <c r="AI24" s="138">
        <v>0</v>
      </c>
      <c r="AJ24" s="138">
        <v>0</v>
      </c>
      <c r="AK24" s="138">
        <v>0</v>
      </c>
      <c r="AL24" s="150"/>
      <c r="AM24" s="150"/>
      <c r="AO24" s="150"/>
    </row>
    <row r="25" spans="1:41" x14ac:dyDescent="0.3">
      <c r="A25" s="150"/>
      <c r="B25" s="150"/>
      <c r="C25" s="150"/>
      <c r="D25" s="150"/>
      <c r="E25" s="150" t="s">
        <v>21</v>
      </c>
      <c r="F25" s="151" t="s">
        <v>130</v>
      </c>
      <c r="G25" s="151" t="s">
        <v>166</v>
      </c>
      <c r="H25" s="151" t="s">
        <v>169</v>
      </c>
      <c r="I25" s="151" t="s">
        <v>137</v>
      </c>
      <c r="J25" s="150" t="s">
        <v>375</v>
      </c>
      <c r="K25" s="150"/>
      <c r="L25" s="150" t="s">
        <v>109</v>
      </c>
      <c r="M25" s="150"/>
      <c r="N25" s="150"/>
      <c r="O25" s="150"/>
      <c r="P25" s="150"/>
      <c r="Q25" s="150"/>
      <c r="R25" s="154"/>
      <c r="S25" s="150"/>
      <c r="T25" s="138">
        <v>0</v>
      </c>
      <c r="U25" s="138">
        <v>0</v>
      </c>
      <c r="V25" s="138">
        <v>0</v>
      </c>
      <c r="W25" s="138">
        <v>0</v>
      </c>
      <c r="X25" s="138">
        <v>0</v>
      </c>
      <c r="Y25" s="138">
        <v>68.235206826732863</v>
      </c>
      <c r="Z25" s="138">
        <v>70.887802528613392</v>
      </c>
      <c r="AA25" s="138">
        <v>74.030937202232934</v>
      </c>
      <c r="AB25" s="138">
        <v>85.572089621013518</v>
      </c>
      <c r="AC25" s="138">
        <v>79.023055918369963</v>
      </c>
      <c r="AD25" s="138">
        <v>79.629972200861914</v>
      </c>
      <c r="AE25" s="138">
        <v>69.829624655196184</v>
      </c>
      <c r="AF25" s="138">
        <v>65.289687560138816</v>
      </c>
      <c r="AG25" s="138">
        <v>71.265451665325742</v>
      </c>
      <c r="AH25" s="138">
        <v>69.207781904493956</v>
      </c>
      <c r="AI25" s="138">
        <v>70.039726639198378</v>
      </c>
      <c r="AJ25" s="138">
        <v>66.857219635546699</v>
      </c>
      <c r="AK25" s="138">
        <v>67.125149704638858</v>
      </c>
      <c r="AL25" s="150"/>
      <c r="AM25" s="150"/>
      <c r="AO25" s="150"/>
    </row>
    <row r="26" spans="1:41" x14ac:dyDescent="0.3">
      <c r="A26" s="150"/>
      <c r="B26" s="150"/>
      <c r="C26" s="150"/>
      <c r="D26" s="150"/>
      <c r="E26" s="150" t="s">
        <v>21</v>
      </c>
      <c r="F26" s="150" t="s">
        <v>130</v>
      </c>
      <c r="G26" s="150" t="s">
        <v>166</v>
      </c>
      <c r="H26" s="150" t="s">
        <v>169</v>
      </c>
      <c r="I26" s="150" t="s">
        <v>139</v>
      </c>
      <c r="J26" s="150" t="s">
        <v>376</v>
      </c>
      <c r="K26" s="150"/>
      <c r="L26" s="150" t="s">
        <v>109</v>
      </c>
      <c r="M26" s="150"/>
      <c r="N26" s="150"/>
      <c r="O26" s="150"/>
      <c r="P26" s="150"/>
      <c r="Q26" s="150"/>
      <c r="R26" s="154"/>
      <c r="S26" s="150"/>
      <c r="T26" s="138">
        <v>0</v>
      </c>
      <c r="U26" s="138">
        <v>0</v>
      </c>
      <c r="V26" s="138">
        <v>0</v>
      </c>
      <c r="W26" s="138">
        <v>0</v>
      </c>
      <c r="X26" s="138">
        <v>0</v>
      </c>
      <c r="Y26" s="138">
        <v>20.325747713713586</v>
      </c>
      <c r="Z26" s="138">
        <v>20.748052198978552</v>
      </c>
      <c r="AA26" s="138">
        <v>18.536037173309218</v>
      </c>
      <c r="AB26" s="138">
        <v>20.334468178538792</v>
      </c>
      <c r="AC26" s="138">
        <v>17.628433446698363</v>
      </c>
      <c r="AD26" s="138">
        <v>18.504841073093221</v>
      </c>
      <c r="AE26" s="138">
        <v>15.276146973701151</v>
      </c>
      <c r="AF26" s="138">
        <v>12.187298735496752</v>
      </c>
      <c r="AG26" s="138">
        <v>11.415672943290202</v>
      </c>
      <c r="AH26" s="138">
        <v>11.083762005552181</v>
      </c>
      <c r="AI26" s="138">
        <v>11.053443740116776</v>
      </c>
      <c r="AJ26" s="138">
        <v>11.651168212193694</v>
      </c>
      <c r="AK26" s="138">
        <v>11.696871775390452</v>
      </c>
      <c r="AL26" s="150"/>
      <c r="AM26" s="150"/>
      <c r="AO26" s="150"/>
    </row>
    <row r="27" spans="1:41" x14ac:dyDescent="0.3">
      <c r="A27" s="150"/>
      <c r="B27" s="150"/>
      <c r="C27" s="150"/>
      <c r="D27" s="150"/>
      <c r="E27" s="150" t="s">
        <v>21</v>
      </c>
      <c r="F27" s="150" t="s">
        <v>130</v>
      </c>
      <c r="G27" s="150" t="s">
        <v>166</v>
      </c>
      <c r="H27" s="150" t="s">
        <v>169</v>
      </c>
      <c r="I27" s="150" t="s">
        <v>321</v>
      </c>
      <c r="J27" s="150" t="s">
        <v>377</v>
      </c>
      <c r="K27" s="150"/>
      <c r="L27" s="150" t="s">
        <v>109</v>
      </c>
      <c r="M27" s="150"/>
      <c r="N27" s="150"/>
      <c r="O27" s="150"/>
      <c r="P27" s="150"/>
      <c r="Q27" s="150"/>
      <c r="R27" s="154"/>
      <c r="S27" s="150"/>
      <c r="T27" s="138">
        <v>0</v>
      </c>
      <c r="U27" s="138">
        <v>0</v>
      </c>
      <c r="V27" s="138">
        <v>0</v>
      </c>
      <c r="W27" s="138">
        <v>0</v>
      </c>
      <c r="X27" s="138">
        <v>0</v>
      </c>
      <c r="Y27" s="138">
        <v>16.447592642401496</v>
      </c>
      <c r="Z27" s="138">
        <v>16.891103942116342</v>
      </c>
      <c r="AA27" s="138">
        <v>16.708527896259199</v>
      </c>
      <c r="AB27" s="138">
        <v>25.53575833337916</v>
      </c>
      <c r="AC27" s="138">
        <v>21.769342681401657</v>
      </c>
      <c r="AD27" s="138">
        <v>21.426851415557067</v>
      </c>
      <c r="AE27" s="138">
        <v>19.701613569972348</v>
      </c>
      <c r="AF27" s="138">
        <v>15.947128707396416</v>
      </c>
      <c r="AG27" s="138">
        <v>15.111070801565186</v>
      </c>
      <c r="AH27" s="138">
        <v>14.636962441750338</v>
      </c>
      <c r="AI27" s="138">
        <v>14.196689149284694</v>
      </c>
      <c r="AJ27" s="138">
        <v>13.953955000412703</v>
      </c>
      <c r="AK27" s="138">
        <v>13.600201029155</v>
      </c>
      <c r="AL27" s="150"/>
      <c r="AM27" s="150"/>
      <c r="AO27" s="150"/>
    </row>
    <row r="28" spans="1:41" x14ac:dyDescent="0.3">
      <c r="A28" s="150"/>
      <c r="B28" s="150"/>
      <c r="C28" s="150"/>
      <c r="D28" s="150"/>
      <c r="E28" s="150" t="s">
        <v>21</v>
      </c>
      <c r="F28" s="150" t="s">
        <v>130</v>
      </c>
      <c r="G28" s="150" t="s">
        <v>166</v>
      </c>
      <c r="H28" s="150" t="s">
        <v>169</v>
      </c>
      <c r="I28" s="150" t="s">
        <v>138</v>
      </c>
      <c r="J28" s="150" t="s">
        <v>378</v>
      </c>
      <c r="K28" s="150"/>
      <c r="L28" s="150" t="s">
        <v>109</v>
      </c>
      <c r="M28" s="150"/>
      <c r="N28" s="150"/>
      <c r="O28" s="150"/>
      <c r="P28" s="150"/>
      <c r="Q28" s="150"/>
      <c r="R28" s="154"/>
      <c r="S28" s="150"/>
      <c r="T28" s="138">
        <v>0</v>
      </c>
      <c r="U28" s="138">
        <v>0</v>
      </c>
      <c r="V28" s="138">
        <v>0</v>
      </c>
      <c r="W28" s="138">
        <v>0</v>
      </c>
      <c r="X28" s="138">
        <v>0</v>
      </c>
      <c r="Y28" s="138">
        <v>28.050419495147491</v>
      </c>
      <c r="Z28" s="138">
        <v>28.600183138886816</v>
      </c>
      <c r="AA28" s="138">
        <v>34.510300402305667</v>
      </c>
      <c r="AB28" s="138">
        <v>35.348994062672681</v>
      </c>
      <c r="AC28" s="138">
        <v>33.170774034392537</v>
      </c>
      <c r="AD28" s="138">
        <v>31.86949122192166</v>
      </c>
      <c r="AE28" s="138">
        <v>29.293223674983466</v>
      </c>
      <c r="AF28" s="138">
        <v>31.524346512753699</v>
      </c>
      <c r="AG28" s="138">
        <v>39.728865711575033</v>
      </c>
      <c r="AH28" s="138">
        <v>38.399366639642778</v>
      </c>
      <c r="AI28" s="138">
        <v>39.682259857691228</v>
      </c>
      <c r="AJ28" s="138">
        <v>36.167678609985671</v>
      </c>
      <c r="AK28" s="138">
        <v>36.750832372735772</v>
      </c>
      <c r="AL28" s="150"/>
      <c r="AM28" s="150"/>
      <c r="AO28" s="150"/>
    </row>
    <row r="29" spans="1:41" x14ac:dyDescent="0.3">
      <c r="A29" s="150"/>
      <c r="B29" s="150"/>
      <c r="C29" s="150"/>
      <c r="D29" s="150"/>
      <c r="E29" s="150" t="s">
        <v>21</v>
      </c>
      <c r="F29" s="150" t="s">
        <v>130</v>
      </c>
      <c r="G29" s="150" t="s">
        <v>166</v>
      </c>
      <c r="H29" s="150" t="s">
        <v>169</v>
      </c>
      <c r="I29" s="150" t="s">
        <v>322</v>
      </c>
      <c r="J29" s="150" t="s">
        <v>379</v>
      </c>
      <c r="K29" s="150"/>
      <c r="L29" s="150" t="s">
        <v>109</v>
      </c>
      <c r="M29" s="150"/>
      <c r="N29" s="150"/>
      <c r="O29" s="150"/>
      <c r="P29" s="150"/>
      <c r="Q29" s="150"/>
      <c r="R29" s="154"/>
      <c r="S29" s="150"/>
      <c r="T29" s="138">
        <v>0</v>
      </c>
      <c r="U29" s="138">
        <v>0</v>
      </c>
      <c r="V29" s="138">
        <v>0</v>
      </c>
      <c r="W29" s="138">
        <v>0</v>
      </c>
      <c r="X29" s="138">
        <v>0</v>
      </c>
      <c r="Y29" s="138">
        <v>0</v>
      </c>
      <c r="Z29" s="138">
        <v>0</v>
      </c>
      <c r="AA29" s="138">
        <v>0</v>
      </c>
      <c r="AB29" s="138">
        <v>0</v>
      </c>
      <c r="AC29" s="138">
        <v>0</v>
      </c>
      <c r="AD29" s="138">
        <v>0</v>
      </c>
      <c r="AE29" s="138">
        <v>0</v>
      </c>
      <c r="AF29" s="138">
        <v>0</v>
      </c>
      <c r="AG29" s="138">
        <v>0</v>
      </c>
      <c r="AH29" s="138">
        <v>0</v>
      </c>
      <c r="AI29" s="138">
        <v>0</v>
      </c>
      <c r="AJ29" s="138">
        <v>0</v>
      </c>
      <c r="AK29" s="138">
        <v>0</v>
      </c>
      <c r="AL29" s="150"/>
      <c r="AM29" s="150"/>
      <c r="AO29" s="150"/>
    </row>
    <row r="30" spans="1:41" x14ac:dyDescent="0.3">
      <c r="A30" s="150"/>
      <c r="B30" s="150"/>
      <c r="C30" s="150"/>
      <c r="D30" s="150"/>
      <c r="E30" s="150" t="s">
        <v>21</v>
      </c>
      <c r="F30" s="150" t="s">
        <v>130</v>
      </c>
      <c r="G30" s="150" t="s">
        <v>166</v>
      </c>
      <c r="H30" s="150" t="s">
        <v>169</v>
      </c>
      <c r="I30" s="150" t="s">
        <v>324</v>
      </c>
      <c r="J30" s="150" t="s">
        <v>380</v>
      </c>
      <c r="K30" s="150"/>
      <c r="L30" s="150" t="s">
        <v>109</v>
      </c>
      <c r="M30" s="150"/>
      <c r="N30" s="150"/>
      <c r="O30" s="150"/>
      <c r="P30" s="150"/>
      <c r="Q30" s="150"/>
      <c r="R30" s="154"/>
      <c r="S30" s="150"/>
      <c r="T30" s="138">
        <v>0</v>
      </c>
      <c r="U30" s="138">
        <v>0</v>
      </c>
      <c r="V30" s="138">
        <v>0</v>
      </c>
      <c r="W30" s="138">
        <v>0</v>
      </c>
      <c r="X30" s="138">
        <v>0</v>
      </c>
      <c r="Y30" s="138">
        <v>3.4114469754702794</v>
      </c>
      <c r="Z30" s="138">
        <v>4.648463248631689</v>
      </c>
      <c r="AA30" s="138">
        <v>4.2760717303588507</v>
      </c>
      <c r="AB30" s="138">
        <v>4.3528690464228896</v>
      </c>
      <c r="AC30" s="138">
        <v>6.4545057558774106</v>
      </c>
      <c r="AD30" s="138">
        <v>7.8287884902899654</v>
      </c>
      <c r="AE30" s="138">
        <v>5.5586404365392186</v>
      </c>
      <c r="AF30" s="138">
        <v>5.6309136044919565</v>
      </c>
      <c r="AG30" s="138">
        <v>5.009842208895317</v>
      </c>
      <c r="AH30" s="138">
        <v>5.0876908175486584</v>
      </c>
      <c r="AI30" s="138">
        <v>5.1073338921056761</v>
      </c>
      <c r="AJ30" s="138">
        <v>5.0844178129546194</v>
      </c>
      <c r="AK30" s="138">
        <v>5.0772445273576299</v>
      </c>
      <c r="AL30" s="150"/>
      <c r="AM30" s="150"/>
      <c r="AO30" s="150"/>
    </row>
    <row r="31" spans="1:41" x14ac:dyDescent="0.3">
      <c r="A31" s="150"/>
      <c r="B31" s="150"/>
      <c r="C31" s="150"/>
      <c r="D31" s="150"/>
      <c r="E31" s="150" t="s">
        <v>21</v>
      </c>
      <c r="F31" s="151" t="s">
        <v>130</v>
      </c>
      <c r="G31" s="151" t="s">
        <v>166</v>
      </c>
      <c r="H31" s="151" t="s">
        <v>170</v>
      </c>
      <c r="I31" s="151" t="s">
        <v>140</v>
      </c>
      <c r="J31" s="150" t="s">
        <v>381</v>
      </c>
      <c r="K31" s="150"/>
      <c r="L31" s="150" t="s">
        <v>109</v>
      </c>
      <c r="M31" s="150"/>
      <c r="N31" s="150"/>
      <c r="O31" s="150"/>
      <c r="P31" s="150"/>
      <c r="Q31" s="150"/>
      <c r="R31" s="154"/>
      <c r="S31" s="150"/>
      <c r="T31" s="138">
        <v>0</v>
      </c>
      <c r="U31" s="138">
        <v>0</v>
      </c>
      <c r="V31" s="138">
        <v>0</v>
      </c>
      <c r="W31" s="138">
        <v>0</v>
      </c>
      <c r="X31" s="138">
        <v>0</v>
      </c>
      <c r="Y31" s="138">
        <v>50.392377648359023</v>
      </c>
      <c r="Z31" s="138">
        <v>49.841082078359015</v>
      </c>
      <c r="AA31" s="138">
        <v>46.645084126359023</v>
      </c>
      <c r="AB31" s="138">
        <v>44.794119164359017</v>
      </c>
      <c r="AC31" s="138">
        <v>38.140668964359016</v>
      </c>
      <c r="AD31" s="138">
        <v>29.931274094610345</v>
      </c>
      <c r="AE31" s="138">
        <v>29.622359602634418</v>
      </c>
      <c r="AF31" s="138">
        <v>30.122841635263253</v>
      </c>
      <c r="AG31" s="138">
        <v>29.278315176124305</v>
      </c>
      <c r="AH31" s="138">
        <v>28.858253083410055</v>
      </c>
      <c r="AI31" s="138">
        <v>28.398302364793771</v>
      </c>
      <c r="AJ31" s="138">
        <v>27.928899079619089</v>
      </c>
      <c r="AK31" s="138">
        <v>26.701911168208966</v>
      </c>
      <c r="AL31" s="150"/>
      <c r="AM31" s="150"/>
      <c r="AO31" s="150"/>
    </row>
    <row r="32" spans="1:41" x14ac:dyDescent="0.3">
      <c r="A32" s="150"/>
      <c r="B32" s="150"/>
      <c r="C32" s="150"/>
      <c r="D32" s="150"/>
      <c r="E32" s="150" t="s">
        <v>21</v>
      </c>
      <c r="F32" s="150" t="s">
        <v>130</v>
      </c>
      <c r="G32" s="150" t="s">
        <v>166</v>
      </c>
      <c r="H32" s="150" t="s">
        <v>170</v>
      </c>
      <c r="I32" s="150" t="s">
        <v>1118</v>
      </c>
      <c r="J32" s="150" t="s">
        <v>1119</v>
      </c>
      <c r="K32" s="150"/>
      <c r="L32" s="150" t="s">
        <v>109</v>
      </c>
      <c r="M32" s="150"/>
      <c r="N32" s="150"/>
      <c r="O32" s="150"/>
      <c r="P32" s="150"/>
      <c r="Q32" s="150"/>
      <c r="R32" s="154"/>
      <c r="S32" s="150"/>
      <c r="T32" s="138">
        <v>0</v>
      </c>
      <c r="U32" s="138">
        <v>0</v>
      </c>
      <c r="V32" s="138">
        <v>0</v>
      </c>
      <c r="W32" s="138">
        <v>0</v>
      </c>
      <c r="X32" s="138">
        <v>0</v>
      </c>
      <c r="Y32" s="138">
        <v>17.927871125359015</v>
      </c>
      <c r="Z32" s="138">
        <v>18.796871125359015</v>
      </c>
      <c r="AA32" s="138">
        <v>19.631871125359016</v>
      </c>
      <c r="AB32" s="138">
        <v>20.932871125359014</v>
      </c>
      <c r="AC32" s="138">
        <v>20.384871125359016</v>
      </c>
      <c r="AD32" s="138">
        <v>14.000562963610342</v>
      </c>
      <c r="AE32" s="138">
        <v>11.201905194634422</v>
      </c>
      <c r="AF32" s="138">
        <v>12.216510218177831</v>
      </c>
      <c r="AG32" s="138">
        <v>11.907915329655784</v>
      </c>
      <c r="AH32" s="138">
        <v>11.910661044784559</v>
      </c>
      <c r="AI32" s="138">
        <v>11.249763854819358</v>
      </c>
      <c r="AJ32" s="138">
        <v>10.404784220418396</v>
      </c>
      <c r="AK32" s="138">
        <v>9.152069337572776</v>
      </c>
      <c r="AL32" s="150"/>
      <c r="AM32" s="150"/>
      <c r="AO32" s="150"/>
    </row>
    <row r="33" spans="1:41" x14ac:dyDescent="0.3">
      <c r="A33" s="150"/>
      <c r="B33" s="150"/>
      <c r="C33" s="150"/>
      <c r="D33" s="150"/>
      <c r="E33" s="150" t="s">
        <v>21</v>
      </c>
      <c r="F33" s="150" t="s">
        <v>130</v>
      </c>
      <c r="G33" s="150" t="s">
        <v>166</v>
      </c>
      <c r="H33" s="150" t="s">
        <v>170</v>
      </c>
      <c r="I33" s="150" t="s">
        <v>146</v>
      </c>
      <c r="J33" s="150" t="s">
        <v>382</v>
      </c>
      <c r="K33" s="150"/>
      <c r="L33" s="150" t="s">
        <v>109</v>
      </c>
      <c r="M33" s="150"/>
      <c r="N33" s="150"/>
      <c r="O33" s="150"/>
      <c r="P33" s="150"/>
      <c r="Q33" s="150"/>
      <c r="R33" s="154"/>
      <c r="S33" s="150"/>
      <c r="T33" s="138">
        <v>0</v>
      </c>
      <c r="U33" s="138">
        <v>0</v>
      </c>
      <c r="V33" s="138">
        <v>0</v>
      </c>
      <c r="W33" s="138">
        <v>0</v>
      </c>
      <c r="X33" s="138">
        <v>0</v>
      </c>
      <c r="Y33" s="138">
        <v>8.0187260570000003</v>
      </c>
      <c r="Z33" s="138">
        <v>7.3128983000000005</v>
      </c>
      <c r="AA33" s="138">
        <v>6.5574233060000005</v>
      </c>
      <c r="AB33" s="138">
        <v>6.167579067000001</v>
      </c>
      <c r="AC33" s="138">
        <v>6.1453836119999998</v>
      </c>
      <c r="AD33" s="138">
        <v>4.7719504350000008</v>
      </c>
      <c r="AE33" s="138">
        <v>5.2327049739999998</v>
      </c>
      <c r="AF33" s="138">
        <v>5.9865298402010056</v>
      </c>
      <c r="AG33" s="138">
        <v>5.8953269493194611</v>
      </c>
      <c r="AH33" s="138">
        <v>5.9203658463017854</v>
      </c>
      <c r="AI33" s="138">
        <v>5.8103723823442417</v>
      </c>
      <c r="AJ33" s="138">
        <v>5.928647921354937</v>
      </c>
      <c r="AK33" s="138">
        <v>6.0200495857774365</v>
      </c>
      <c r="AL33" s="150"/>
      <c r="AM33" s="150"/>
      <c r="AO33" s="150"/>
    </row>
    <row r="34" spans="1:41" x14ac:dyDescent="0.3">
      <c r="A34" s="150"/>
      <c r="B34" s="150"/>
      <c r="C34" s="150"/>
      <c r="D34" s="150"/>
      <c r="E34" s="150" t="s">
        <v>21</v>
      </c>
      <c r="F34" s="150" t="s">
        <v>130</v>
      </c>
      <c r="G34" s="150" t="s">
        <v>166</v>
      </c>
      <c r="H34" s="150" t="s">
        <v>170</v>
      </c>
      <c r="I34" s="150" t="s">
        <v>145</v>
      </c>
      <c r="J34" s="150" t="s">
        <v>383</v>
      </c>
      <c r="K34" s="150"/>
      <c r="L34" s="150" t="s">
        <v>109</v>
      </c>
      <c r="M34" s="150"/>
      <c r="N34" s="150"/>
      <c r="O34" s="150"/>
      <c r="P34" s="150"/>
      <c r="Q34" s="150"/>
      <c r="R34" s="154"/>
      <c r="S34" s="150"/>
      <c r="T34" s="138">
        <v>0</v>
      </c>
      <c r="U34" s="138">
        <v>0</v>
      </c>
      <c r="V34" s="138">
        <v>0</v>
      </c>
      <c r="W34" s="138">
        <v>0</v>
      </c>
      <c r="X34" s="138">
        <v>0</v>
      </c>
      <c r="Y34" s="138">
        <v>3.1639801250000001</v>
      </c>
      <c r="Z34" s="138">
        <v>3.4658451729999999</v>
      </c>
      <c r="AA34" s="138">
        <v>2.9954870419999997</v>
      </c>
      <c r="AB34" s="138">
        <v>2.8908346760000003</v>
      </c>
      <c r="AC34" s="138">
        <v>1.5971757829999997</v>
      </c>
      <c r="AD34" s="138">
        <v>1.8387993670000002</v>
      </c>
      <c r="AE34" s="138">
        <v>1.9698614919999999</v>
      </c>
      <c r="AF34" s="138">
        <v>2.065709649246231</v>
      </c>
      <c r="AG34" s="138">
        <v>2.0387116769778539</v>
      </c>
      <c r="AH34" s="138">
        <v>2.0319987787730351</v>
      </c>
      <c r="AI34" s="138">
        <v>2.0440624656977948</v>
      </c>
      <c r="AJ34" s="138">
        <v>2.0423898196474632</v>
      </c>
      <c r="AK34" s="138">
        <v>2.0221850908593337</v>
      </c>
      <c r="AL34" s="150"/>
      <c r="AM34" s="150"/>
      <c r="AO34" s="150"/>
    </row>
    <row r="35" spans="1:41" x14ac:dyDescent="0.3">
      <c r="A35" s="150"/>
      <c r="B35" s="150"/>
      <c r="C35" s="150"/>
      <c r="D35" s="150"/>
      <c r="E35" s="150" t="s">
        <v>21</v>
      </c>
      <c r="F35" s="150" t="s">
        <v>130</v>
      </c>
      <c r="G35" s="150" t="s">
        <v>166</v>
      </c>
      <c r="H35" s="150" t="s">
        <v>170</v>
      </c>
      <c r="I35" s="150" t="s">
        <v>144</v>
      </c>
      <c r="J35" s="150" t="s">
        <v>384</v>
      </c>
      <c r="K35" s="150"/>
      <c r="L35" s="150" t="s">
        <v>109</v>
      </c>
      <c r="M35" s="150"/>
      <c r="N35" s="150"/>
      <c r="O35" s="150"/>
      <c r="P35" s="150"/>
      <c r="Q35" s="150"/>
      <c r="R35" s="154"/>
      <c r="S35" s="150"/>
      <c r="T35" s="138">
        <v>0</v>
      </c>
      <c r="U35" s="138">
        <v>0</v>
      </c>
      <c r="V35" s="138">
        <v>0</v>
      </c>
      <c r="W35" s="138">
        <v>0</v>
      </c>
      <c r="X35" s="138">
        <v>0</v>
      </c>
      <c r="Y35" s="138">
        <v>5.8630025050000008</v>
      </c>
      <c r="Z35" s="138">
        <v>6.9944013099999998</v>
      </c>
      <c r="AA35" s="138">
        <v>5.6818559820000001</v>
      </c>
      <c r="AB35" s="138">
        <v>5.0716900419999993</v>
      </c>
      <c r="AC35" s="138">
        <v>5.3962894449999999</v>
      </c>
      <c r="AD35" s="138">
        <v>4.3270541379999994</v>
      </c>
      <c r="AE35" s="138">
        <v>3.8550725520000002</v>
      </c>
      <c r="AF35" s="138">
        <v>4.371091373869346</v>
      </c>
      <c r="AG35" s="138">
        <v>3.5737204676649577</v>
      </c>
      <c r="AH35" s="138">
        <v>3.2174275168676902</v>
      </c>
      <c r="AI35" s="138">
        <v>3.4725183064723044</v>
      </c>
      <c r="AJ35" s="138">
        <v>3.7320669227711942</v>
      </c>
      <c r="AK35" s="138">
        <v>3.6932794699403542</v>
      </c>
      <c r="AL35" s="150"/>
      <c r="AM35" s="150"/>
      <c r="AO35" s="150"/>
    </row>
    <row r="36" spans="1:41" x14ac:dyDescent="0.3">
      <c r="A36" s="150"/>
      <c r="B36" s="150"/>
      <c r="C36" s="150"/>
      <c r="D36" s="150"/>
      <c r="E36" s="150" t="s">
        <v>21</v>
      </c>
      <c r="F36" s="150" t="s">
        <v>130</v>
      </c>
      <c r="G36" s="150" t="s">
        <v>166</v>
      </c>
      <c r="H36" s="150" t="s">
        <v>170</v>
      </c>
      <c r="I36" s="150" t="s">
        <v>143</v>
      </c>
      <c r="J36" s="150" t="s">
        <v>385</v>
      </c>
      <c r="K36" s="150"/>
      <c r="L36" s="150" t="s">
        <v>109</v>
      </c>
      <c r="M36" s="150"/>
      <c r="N36" s="150"/>
      <c r="O36" s="150"/>
      <c r="P36" s="150"/>
      <c r="Q36" s="150"/>
      <c r="R36" s="154"/>
      <c r="S36" s="150"/>
      <c r="T36" s="138">
        <v>0</v>
      </c>
      <c r="U36" s="138">
        <v>0</v>
      </c>
      <c r="V36" s="138">
        <v>0</v>
      </c>
      <c r="W36" s="138">
        <v>0</v>
      </c>
      <c r="X36" s="138">
        <v>0</v>
      </c>
      <c r="Y36" s="138">
        <v>4.7504422059999998</v>
      </c>
      <c r="Z36" s="138">
        <v>4.1842413619999999</v>
      </c>
      <c r="AA36" s="138">
        <v>4.2250249960000001</v>
      </c>
      <c r="AB36" s="138">
        <v>4.3671503210000004</v>
      </c>
      <c r="AC36" s="138">
        <v>2.5321426160000002</v>
      </c>
      <c r="AD36" s="138">
        <v>2.1159588760000001</v>
      </c>
      <c r="AE36" s="138">
        <v>2.4051266130000002</v>
      </c>
      <c r="AF36" s="138">
        <v>2.2422154783919597</v>
      </c>
      <c r="AG36" s="138">
        <v>2.0742638236408171</v>
      </c>
      <c r="AH36" s="138">
        <v>2.0454728712880836</v>
      </c>
      <c r="AI36" s="138">
        <v>2.0679456865585646</v>
      </c>
      <c r="AJ36" s="138">
        <v>2.0701048286782129</v>
      </c>
      <c r="AK36" s="138">
        <v>2.0934232384093492</v>
      </c>
      <c r="AL36" s="150"/>
      <c r="AM36" s="150"/>
      <c r="AO36" s="150"/>
    </row>
    <row r="37" spans="1:41" x14ac:dyDescent="0.3">
      <c r="A37" s="150"/>
      <c r="B37" s="150"/>
      <c r="C37" s="150"/>
      <c r="D37" s="150"/>
      <c r="E37" s="150" t="s">
        <v>21</v>
      </c>
      <c r="F37" s="150" t="s">
        <v>130</v>
      </c>
      <c r="G37" s="150" t="s">
        <v>166</v>
      </c>
      <c r="H37" s="150" t="s">
        <v>170</v>
      </c>
      <c r="I37" s="150" t="s">
        <v>142</v>
      </c>
      <c r="J37" s="150" t="s">
        <v>386</v>
      </c>
      <c r="K37" s="150"/>
      <c r="L37" s="150" t="s">
        <v>109</v>
      </c>
      <c r="M37" s="150"/>
      <c r="N37" s="150"/>
      <c r="O37" s="150"/>
      <c r="P37" s="150"/>
      <c r="Q37" s="150"/>
      <c r="R37" s="154"/>
      <c r="S37" s="150"/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1.229922395</v>
      </c>
      <c r="Z37" s="138">
        <v>1.0513987230000001</v>
      </c>
      <c r="AA37" s="138">
        <v>0.86347253400000001</v>
      </c>
      <c r="AB37" s="138">
        <v>1.1684587700000002</v>
      </c>
      <c r="AC37" s="138">
        <v>0.95406465400000007</v>
      </c>
      <c r="AD37" s="138">
        <v>0.90767730499999988</v>
      </c>
      <c r="AE37" s="138">
        <v>0.79433902000000001</v>
      </c>
      <c r="AF37" s="138">
        <v>0.88537331457286428</v>
      </c>
      <c r="AG37" s="138">
        <v>0.77720605540264132</v>
      </c>
      <c r="AH37" s="138">
        <v>0.73463547225280723</v>
      </c>
      <c r="AI37" s="138">
        <v>0.73213183146287131</v>
      </c>
      <c r="AJ37" s="138">
        <v>0.73581088486695345</v>
      </c>
      <c r="AK37" s="138">
        <v>0.73950842906302749</v>
      </c>
      <c r="AL37" s="150"/>
      <c r="AM37" s="150"/>
      <c r="AO37" s="150"/>
    </row>
    <row r="38" spans="1:41" x14ac:dyDescent="0.3">
      <c r="A38" s="150"/>
      <c r="B38" s="150"/>
      <c r="C38" s="150"/>
      <c r="D38" s="150"/>
      <c r="E38" s="150" t="s">
        <v>21</v>
      </c>
      <c r="F38" s="150" t="s">
        <v>130</v>
      </c>
      <c r="G38" s="150" t="s">
        <v>166</v>
      </c>
      <c r="H38" s="150" t="s">
        <v>170</v>
      </c>
      <c r="I38" s="150" t="s">
        <v>141</v>
      </c>
      <c r="J38" s="150" t="s">
        <v>387</v>
      </c>
      <c r="K38" s="150"/>
      <c r="L38" s="150" t="s">
        <v>109</v>
      </c>
      <c r="M38" s="150"/>
      <c r="N38" s="150"/>
      <c r="O38" s="150"/>
      <c r="P38" s="150"/>
      <c r="Q38" s="150"/>
      <c r="R38" s="154"/>
      <c r="S38" s="150"/>
      <c r="T38" s="138">
        <v>0</v>
      </c>
      <c r="U38" s="138">
        <v>0</v>
      </c>
      <c r="V38" s="138">
        <v>0</v>
      </c>
      <c r="W38" s="138">
        <v>0</v>
      </c>
      <c r="X38" s="138">
        <v>0</v>
      </c>
      <c r="Y38" s="138">
        <v>8.262358346000001</v>
      </c>
      <c r="Z38" s="138">
        <v>7.4049514729999997</v>
      </c>
      <c r="AA38" s="138">
        <v>6.2435283200000002</v>
      </c>
      <c r="AB38" s="138">
        <v>3.7875556810000002</v>
      </c>
      <c r="AC38" s="138">
        <v>0.75558986900000003</v>
      </c>
      <c r="AD38" s="138">
        <v>1.4734415970000001</v>
      </c>
      <c r="AE38" s="138">
        <v>3.7246284030000001</v>
      </c>
      <c r="AF38" s="138">
        <v>1.6630147025125628</v>
      </c>
      <c r="AG38" s="138">
        <v>2.3573065175121837</v>
      </c>
      <c r="AH38" s="138">
        <v>2.3286675736197213</v>
      </c>
      <c r="AI38" s="138">
        <v>2.3491219283709253</v>
      </c>
      <c r="AJ38" s="138">
        <v>2.339329749150568</v>
      </c>
      <c r="AK38" s="138">
        <v>2.3162532422636866</v>
      </c>
      <c r="AL38" s="150"/>
      <c r="AM38" s="150"/>
      <c r="AO38" s="150"/>
    </row>
    <row r="39" spans="1:41" x14ac:dyDescent="0.3">
      <c r="A39" s="150"/>
      <c r="B39" s="150"/>
      <c r="C39" s="150"/>
      <c r="D39" s="150"/>
      <c r="E39" s="150" t="s">
        <v>21</v>
      </c>
      <c r="F39" s="150" t="s">
        <v>130</v>
      </c>
      <c r="G39" s="150" t="s">
        <v>166</v>
      </c>
      <c r="H39" s="150" t="s">
        <v>170</v>
      </c>
      <c r="I39" s="150" t="s">
        <v>159</v>
      </c>
      <c r="J39" s="150" t="s">
        <v>388</v>
      </c>
      <c r="K39" s="150"/>
      <c r="L39" s="150" t="s">
        <v>109</v>
      </c>
      <c r="M39" s="150"/>
      <c r="N39" s="150"/>
      <c r="O39" s="150"/>
      <c r="P39" s="150"/>
      <c r="Q39" s="150"/>
      <c r="R39" s="154"/>
      <c r="S39" s="150"/>
      <c r="T39" s="138">
        <v>0</v>
      </c>
      <c r="U39" s="138">
        <v>0</v>
      </c>
      <c r="V39" s="138">
        <v>0</v>
      </c>
      <c r="W39" s="138">
        <v>0</v>
      </c>
      <c r="X39" s="138">
        <v>0</v>
      </c>
      <c r="Y39" s="138">
        <v>1.1760748890000001</v>
      </c>
      <c r="Z39" s="138">
        <v>0.63047461199999999</v>
      </c>
      <c r="AA39" s="138">
        <v>0.44642082099999997</v>
      </c>
      <c r="AB39" s="138">
        <v>0.407979482</v>
      </c>
      <c r="AC39" s="138">
        <v>0.37515186000000006</v>
      </c>
      <c r="AD39" s="138">
        <v>0.495829413</v>
      </c>
      <c r="AE39" s="138">
        <v>0.43872135400000001</v>
      </c>
      <c r="AF39" s="138">
        <v>0.69239705829145726</v>
      </c>
      <c r="AG39" s="138">
        <v>0.65386435595060732</v>
      </c>
      <c r="AH39" s="138">
        <v>0.66902397952236892</v>
      </c>
      <c r="AI39" s="138">
        <v>0.67238590906770745</v>
      </c>
      <c r="AJ39" s="138">
        <v>0.67576473273136428</v>
      </c>
      <c r="AK39" s="138">
        <v>0.66514277432300217</v>
      </c>
      <c r="AL39" s="150"/>
      <c r="AM39" s="150"/>
      <c r="AO39" s="150"/>
    </row>
    <row r="40" spans="1:41" x14ac:dyDescent="0.3">
      <c r="A40" s="150"/>
      <c r="B40" s="150"/>
      <c r="C40" s="150"/>
      <c r="D40" s="150"/>
      <c r="E40" s="150" t="s">
        <v>21</v>
      </c>
      <c r="F40" s="151" t="s">
        <v>130</v>
      </c>
      <c r="G40" s="151" t="s">
        <v>166</v>
      </c>
      <c r="H40" s="151" t="s">
        <v>147</v>
      </c>
      <c r="I40" s="151" t="s">
        <v>148</v>
      </c>
      <c r="J40" s="150" t="s">
        <v>389</v>
      </c>
      <c r="K40" s="150"/>
      <c r="L40" s="150" t="s">
        <v>109</v>
      </c>
      <c r="M40" s="150"/>
      <c r="N40" s="150"/>
      <c r="O40" s="150"/>
      <c r="P40" s="150"/>
      <c r="Q40" s="150"/>
      <c r="R40" s="154"/>
      <c r="S40" s="150"/>
      <c r="T40" s="138">
        <v>0</v>
      </c>
      <c r="U40" s="138">
        <v>0</v>
      </c>
      <c r="V40" s="138">
        <v>0</v>
      </c>
      <c r="W40" s="138">
        <v>0</v>
      </c>
      <c r="X40" s="138">
        <v>0</v>
      </c>
      <c r="Y40" s="138">
        <v>2.2433574623455383</v>
      </c>
      <c r="Z40" s="138">
        <v>4.9179785972289132</v>
      </c>
      <c r="AA40" s="138">
        <v>7.0707296781135582</v>
      </c>
      <c r="AB40" s="138">
        <v>7.7838094539278684</v>
      </c>
      <c r="AC40" s="138">
        <v>9.2017363048565315</v>
      </c>
      <c r="AD40" s="138">
        <v>5.6195532491944471</v>
      </c>
      <c r="AE40" s="138">
        <v>4.7865009102696554</v>
      </c>
      <c r="AF40" s="138">
        <v>3.759073684526272</v>
      </c>
      <c r="AG40" s="138">
        <v>5.4890344704022791</v>
      </c>
      <c r="AH40" s="138">
        <v>5.0184104608389539</v>
      </c>
      <c r="AI40" s="138">
        <v>5.4991629427581348</v>
      </c>
      <c r="AJ40" s="138">
        <v>5.0768695973676339</v>
      </c>
      <c r="AK40" s="138">
        <v>5.4233979832106609</v>
      </c>
      <c r="AL40" s="150"/>
      <c r="AM40" s="150"/>
      <c r="AO40" s="150"/>
    </row>
    <row r="41" spans="1:41" x14ac:dyDescent="0.3">
      <c r="A41" s="150"/>
      <c r="B41" s="150"/>
      <c r="C41" s="150"/>
      <c r="D41" s="150"/>
      <c r="E41" s="150" t="s">
        <v>21</v>
      </c>
      <c r="F41" s="151" t="s">
        <v>130</v>
      </c>
      <c r="G41" s="151" t="s">
        <v>167</v>
      </c>
      <c r="H41" s="150"/>
      <c r="I41" s="151" t="s">
        <v>149</v>
      </c>
      <c r="J41" s="150" t="s">
        <v>390</v>
      </c>
      <c r="K41" s="150"/>
      <c r="L41" s="150" t="s">
        <v>109</v>
      </c>
      <c r="M41" s="150"/>
      <c r="N41" s="150"/>
      <c r="O41" s="150"/>
      <c r="P41" s="150"/>
      <c r="Q41" s="150"/>
      <c r="R41" s="154"/>
      <c r="S41" s="150"/>
      <c r="T41" s="138">
        <v>0</v>
      </c>
      <c r="U41" s="138">
        <v>0</v>
      </c>
      <c r="V41" s="138">
        <v>0</v>
      </c>
      <c r="W41" s="138">
        <v>0</v>
      </c>
      <c r="X41" s="138">
        <v>0</v>
      </c>
      <c r="Y41" s="138">
        <v>0</v>
      </c>
      <c r="Z41" s="138">
        <v>0</v>
      </c>
      <c r="AA41" s="138">
        <v>0</v>
      </c>
      <c r="AB41" s="138">
        <v>0</v>
      </c>
      <c r="AC41" s="138">
        <v>0</v>
      </c>
      <c r="AD41" s="138">
        <v>0</v>
      </c>
      <c r="AE41" s="138">
        <v>0</v>
      </c>
      <c r="AF41" s="138">
        <v>0</v>
      </c>
      <c r="AG41" s="138">
        <v>0</v>
      </c>
      <c r="AH41" s="138">
        <v>0</v>
      </c>
      <c r="AI41" s="138">
        <v>0</v>
      </c>
      <c r="AJ41" s="138">
        <v>0</v>
      </c>
      <c r="AK41" s="138">
        <v>0</v>
      </c>
      <c r="AL41" s="150"/>
      <c r="AM41" s="150"/>
      <c r="AO41" s="150"/>
    </row>
    <row r="42" spans="1:41" x14ac:dyDescent="0.3">
      <c r="A42" s="150"/>
      <c r="B42" s="150"/>
      <c r="C42" s="150"/>
      <c r="D42" s="150"/>
      <c r="E42" s="150" t="s">
        <v>21</v>
      </c>
      <c r="F42" s="150" t="s">
        <v>130</v>
      </c>
      <c r="G42" s="150" t="s">
        <v>167</v>
      </c>
      <c r="H42" s="150"/>
      <c r="I42" s="150" t="s">
        <v>150</v>
      </c>
      <c r="J42" s="150" t="s">
        <v>391</v>
      </c>
      <c r="K42" s="150"/>
      <c r="L42" s="150" t="s">
        <v>109</v>
      </c>
      <c r="M42" s="150"/>
      <c r="N42" s="150"/>
      <c r="O42" s="150"/>
      <c r="P42" s="150"/>
      <c r="Q42" s="150"/>
      <c r="R42" s="154"/>
      <c r="S42" s="150"/>
      <c r="T42" s="138">
        <v>0</v>
      </c>
      <c r="U42" s="138">
        <v>0</v>
      </c>
      <c r="V42" s="138">
        <v>0</v>
      </c>
      <c r="W42" s="138">
        <v>0</v>
      </c>
      <c r="X42" s="138">
        <v>0</v>
      </c>
      <c r="Y42" s="138">
        <v>0</v>
      </c>
      <c r="Z42" s="138">
        <v>0</v>
      </c>
      <c r="AA42" s="138">
        <v>0</v>
      </c>
      <c r="AB42" s="138">
        <v>0</v>
      </c>
      <c r="AC42" s="138">
        <v>0</v>
      </c>
      <c r="AD42" s="138">
        <v>0</v>
      </c>
      <c r="AE42" s="138">
        <v>0</v>
      </c>
      <c r="AF42" s="138">
        <v>0</v>
      </c>
      <c r="AG42" s="138">
        <v>0</v>
      </c>
      <c r="AH42" s="138">
        <v>0</v>
      </c>
      <c r="AI42" s="138">
        <v>0</v>
      </c>
      <c r="AJ42" s="138">
        <v>0</v>
      </c>
      <c r="AK42" s="138">
        <v>0</v>
      </c>
      <c r="AL42" s="150"/>
      <c r="AM42" s="150"/>
      <c r="AO42" s="150"/>
    </row>
    <row r="43" spans="1:41" x14ac:dyDescent="0.3">
      <c r="A43" s="150"/>
      <c r="B43" s="150"/>
      <c r="C43" s="150"/>
      <c r="D43" s="150"/>
      <c r="E43" s="150" t="s">
        <v>21</v>
      </c>
      <c r="F43" s="150" t="s">
        <v>130</v>
      </c>
      <c r="G43" s="150" t="s">
        <v>167</v>
      </c>
      <c r="H43" s="150"/>
      <c r="I43" s="150" t="s">
        <v>151</v>
      </c>
      <c r="J43" s="150" t="s">
        <v>392</v>
      </c>
      <c r="K43" s="150"/>
      <c r="L43" s="150" t="s">
        <v>109</v>
      </c>
      <c r="M43" s="150"/>
      <c r="N43" s="150"/>
      <c r="O43" s="150"/>
      <c r="P43" s="150"/>
      <c r="Q43" s="150"/>
      <c r="R43" s="154"/>
      <c r="S43" s="150"/>
      <c r="T43" s="138">
        <v>0</v>
      </c>
      <c r="U43" s="138">
        <v>0</v>
      </c>
      <c r="V43" s="138">
        <v>0</v>
      </c>
      <c r="W43" s="138">
        <v>0</v>
      </c>
      <c r="X43" s="138">
        <v>0</v>
      </c>
      <c r="Y43" s="138">
        <v>0</v>
      </c>
      <c r="Z43" s="138">
        <v>0</v>
      </c>
      <c r="AA43" s="138">
        <v>0</v>
      </c>
      <c r="AB43" s="138">
        <v>0</v>
      </c>
      <c r="AC43" s="138">
        <v>0</v>
      </c>
      <c r="AD43" s="138">
        <v>0</v>
      </c>
      <c r="AE43" s="138">
        <v>0</v>
      </c>
      <c r="AF43" s="138">
        <v>0</v>
      </c>
      <c r="AG43" s="138">
        <v>0</v>
      </c>
      <c r="AH43" s="138">
        <v>0</v>
      </c>
      <c r="AI43" s="138">
        <v>0</v>
      </c>
      <c r="AJ43" s="138">
        <v>0</v>
      </c>
      <c r="AK43" s="138">
        <v>0</v>
      </c>
      <c r="AL43" s="150"/>
      <c r="AM43" s="150"/>
      <c r="AO43" s="150"/>
    </row>
    <row r="44" spans="1:41" x14ac:dyDescent="0.3">
      <c r="A44" s="150"/>
      <c r="B44" s="150"/>
      <c r="C44" s="150"/>
      <c r="D44" s="150"/>
      <c r="E44" s="150" t="s">
        <v>21</v>
      </c>
      <c r="F44" s="150" t="s">
        <v>130</v>
      </c>
      <c r="G44" s="150" t="s">
        <v>167</v>
      </c>
      <c r="H44" s="150"/>
      <c r="I44" s="150" t="s">
        <v>152</v>
      </c>
      <c r="J44" s="150" t="s">
        <v>393</v>
      </c>
      <c r="K44" s="150"/>
      <c r="L44" s="150" t="s">
        <v>109</v>
      </c>
      <c r="M44" s="150"/>
      <c r="N44" s="150"/>
      <c r="O44" s="150"/>
      <c r="P44" s="150"/>
      <c r="Q44" s="150"/>
      <c r="R44" s="154"/>
      <c r="S44" s="150"/>
      <c r="T44" s="138">
        <v>0</v>
      </c>
      <c r="U44" s="138">
        <v>0</v>
      </c>
      <c r="V44" s="138">
        <v>0</v>
      </c>
      <c r="W44" s="138">
        <v>0</v>
      </c>
      <c r="X44" s="138">
        <v>0</v>
      </c>
      <c r="Y44" s="138">
        <v>0</v>
      </c>
      <c r="Z44" s="138">
        <v>0</v>
      </c>
      <c r="AA44" s="138">
        <v>0</v>
      </c>
      <c r="AB44" s="138">
        <v>0</v>
      </c>
      <c r="AC44" s="138">
        <v>0</v>
      </c>
      <c r="AD44" s="138">
        <v>0</v>
      </c>
      <c r="AE44" s="138">
        <v>0</v>
      </c>
      <c r="AF44" s="138">
        <v>0</v>
      </c>
      <c r="AG44" s="138">
        <v>0</v>
      </c>
      <c r="AH44" s="138">
        <v>0</v>
      </c>
      <c r="AI44" s="138">
        <v>0</v>
      </c>
      <c r="AJ44" s="138">
        <v>0</v>
      </c>
      <c r="AK44" s="138">
        <v>0</v>
      </c>
      <c r="AL44" s="150"/>
      <c r="AM44" s="150"/>
      <c r="AO44" s="150"/>
    </row>
    <row r="45" spans="1:41" x14ac:dyDescent="0.3">
      <c r="A45" s="150"/>
      <c r="B45" s="150"/>
      <c r="C45" s="150"/>
      <c r="D45" s="150"/>
      <c r="E45" s="150" t="s">
        <v>21</v>
      </c>
      <c r="F45" s="150" t="s">
        <v>130</v>
      </c>
      <c r="G45" s="150" t="s">
        <v>167</v>
      </c>
      <c r="H45" s="150"/>
      <c r="I45" s="150" t="s">
        <v>153</v>
      </c>
      <c r="J45" s="150" t="s">
        <v>394</v>
      </c>
      <c r="K45" s="150"/>
      <c r="L45" s="150" t="s">
        <v>109</v>
      </c>
      <c r="M45" s="150"/>
      <c r="N45" s="150"/>
      <c r="O45" s="150"/>
      <c r="P45" s="150"/>
      <c r="Q45" s="150"/>
      <c r="R45" s="154"/>
      <c r="S45" s="150"/>
      <c r="T45" s="138">
        <v>0</v>
      </c>
      <c r="U45" s="138">
        <v>0</v>
      </c>
      <c r="V45" s="138">
        <v>0</v>
      </c>
      <c r="W45" s="138">
        <v>0</v>
      </c>
      <c r="X45" s="138">
        <v>0</v>
      </c>
      <c r="Y45" s="138">
        <v>0</v>
      </c>
      <c r="Z45" s="138">
        <v>0</v>
      </c>
      <c r="AA45" s="138">
        <v>0</v>
      </c>
      <c r="AB45" s="138">
        <v>0</v>
      </c>
      <c r="AC45" s="138">
        <v>0</v>
      </c>
      <c r="AD45" s="138">
        <v>0</v>
      </c>
      <c r="AE45" s="138">
        <v>0</v>
      </c>
      <c r="AF45" s="138">
        <v>0</v>
      </c>
      <c r="AG45" s="138">
        <v>0</v>
      </c>
      <c r="AH45" s="138">
        <v>0</v>
      </c>
      <c r="AI45" s="138">
        <v>0</v>
      </c>
      <c r="AJ45" s="138">
        <v>0</v>
      </c>
      <c r="AK45" s="138">
        <v>0</v>
      </c>
      <c r="AL45" s="150"/>
      <c r="AM45" s="150"/>
      <c r="AO45" s="150"/>
    </row>
    <row r="46" spans="1:41" x14ac:dyDescent="0.3">
      <c r="A46" s="150"/>
      <c r="B46" s="150"/>
      <c r="C46" s="150"/>
      <c r="D46" s="150"/>
      <c r="E46" s="150" t="s">
        <v>21</v>
      </c>
      <c r="F46" s="150" t="s">
        <v>130</v>
      </c>
      <c r="G46" s="150" t="s">
        <v>167</v>
      </c>
      <c r="H46" s="150"/>
      <c r="I46" s="150" t="s">
        <v>154</v>
      </c>
      <c r="J46" s="150" t="s">
        <v>395</v>
      </c>
      <c r="K46" s="150"/>
      <c r="L46" s="150" t="s">
        <v>109</v>
      </c>
      <c r="M46" s="150"/>
      <c r="N46" s="150"/>
      <c r="O46" s="150"/>
      <c r="P46" s="150"/>
      <c r="Q46" s="150"/>
      <c r="R46" s="154"/>
      <c r="S46" s="150"/>
      <c r="T46" s="138">
        <v>0</v>
      </c>
      <c r="U46" s="138">
        <v>0</v>
      </c>
      <c r="V46" s="138">
        <v>0</v>
      </c>
      <c r="W46" s="138">
        <v>0</v>
      </c>
      <c r="X46" s="138">
        <v>0</v>
      </c>
      <c r="Y46" s="138">
        <v>0</v>
      </c>
      <c r="Z46" s="138">
        <v>0</v>
      </c>
      <c r="AA46" s="138">
        <v>0</v>
      </c>
      <c r="AB46" s="138">
        <v>0</v>
      </c>
      <c r="AC46" s="138">
        <v>0</v>
      </c>
      <c r="AD46" s="138">
        <v>0</v>
      </c>
      <c r="AE46" s="138">
        <v>0</v>
      </c>
      <c r="AF46" s="138">
        <v>0</v>
      </c>
      <c r="AG46" s="138">
        <v>0</v>
      </c>
      <c r="AH46" s="138">
        <v>0</v>
      </c>
      <c r="AI46" s="138">
        <v>0</v>
      </c>
      <c r="AJ46" s="138">
        <v>0</v>
      </c>
      <c r="AK46" s="138">
        <v>0</v>
      </c>
      <c r="AL46" s="150"/>
      <c r="AM46" s="150"/>
      <c r="AO46" s="150"/>
    </row>
    <row r="47" spans="1:41" x14ac:dyDescent="0.3">
      <c r="A47" s="150"/>
      <c r="B47" s="150"/>
      <c r="C47" s="150"/>
      <c r="D47" s="150"/>
      <c r="E47" s="150" t="s">
        <v>21</v>
      </c>
      <c r="F47" s="150" t="s">
        <v>130</v>
      </c>
      <c r="G47" s="150" t="s">
        <v>167</v>
      </c>
      <c r="H47" s="150"/>
      <c r="I47" s="150" t="s">
        <v>155</v>
      </c>
      <c r="J47" s="150" t="s">
        <v>396</v>
      </c>
      <c r="K47" s="150"/>
      <c r="L47" s="150" t="s">
        <v>109</v>
      </c>
      <c r="M47" s="150"/>
      <c r="N47" s="150"/>
      <c r="O47" s="150"/>
      <c r="P47" s="150"/>
      <c r="Q47" s="150"/>
      <c r="R47" s="154"/>
      <c r="S47" s="150"/>
      <c r="T47" s="138">
        <v>0</v>
      </c>
      <c r="U47" s="138">
        <v>0</v>
      </c>
      <c r="V47" s="138">
        <v>0</v>
      </c>
      <c r="W47" s="138">
        <v>0</v>
      </c>
      <c r="X47" s="138">
        <v>0</v>
      </c>
      <c r="Y47" s="138">
        <v>0</v>
      </c>
      <c r="Z47" s="138">
        <v>0</v>
      </c>
      <c r="AA47" s="138">
        <v>0</v>
      </c>
      <c r="AB47" s="138">
        <v>0</v>
      </c>
      <c r="AC47" s="138">
        <v>0</v>
      </c>
      <c r="AD47" s="138">
        <v>0</v>
      </c>
      <c r="AE47" s="138">
        <v>0</v>
      </c>
      <c r="AF47" s="138">
        <v>0</v>
      </c>
      <c r="AG47" s="138">
        <v>0</v>
      </c>
      <c r="AH47" s="138">
        <v>0</v>
      </c>
      <c r="AI47" s="138">
        <v>0</v>
      </c>
      <c r="AJ47" s="138">
        <v>0</v>
      </c>
      <c r="AK47" s="138">
        <v>0</v>
      </c>
      <c r="AL47" s="150"/>
      <c r="AM47" s="150"/>
      <c r="AO47" s="150"/>
    </row>
    <row r="48" spans="1:41" x14ac:dyDescent="0.3">
      <c r="A48" s="150"/>
      <c r="B48" s="150"/>
      <c r="C48" s="150"/>
      <c r="D48" s="150"/>
      <c r="E48" s="150" t="s">
        <v>21</v>
      </c>
      <c r="F48" s="150" t="s">
        <v>130</v>
      </c>
      <c r="G48" s="150" t="s">
        <v>167</v>
      </c>
      <c r="H48" s="150"/>
      <c r="I48" s="150" t="s">
        <v>156</v>
      </c>
      <c r="J48" s="150" t="s">
        <v>397</v>
      </c>
      <c r="K48" s="150"/>
      <c r="L48" s="150" t="s">
        <v>109</v>
      </c>
      <c r="M48" s="150"/>
      <c r="N48" s="150"/>
      <c r="O48" s="150"/>
      <c r="P48" s="150"/>
      <c r="Q48" s="150"/>
      <c r="R48" s="154"/>
      <c r="S48" s="150"/>
      <c r="T48" s="138">
        <v>0</v>
      </c>
      <c r="U48" s="138">
        <v>0</v>
      </c>
      <c r="V48" s="138">
        <v>0</v>
      </c>
      <c r="W48" s="138">
        <v>0</v>
      </c>
      <c r="X48" s="138">
        <v>0</v>
      </c>
      <c r="Y48" s="138">
        <v>0</v>
      </c>
      <c r="Z48" s="138">
        <v>0</v>
      </c>
      <c r="AA48" s="138">
        <v>0</v>
      </c>
      <c r="AB48" s="138">
        <v>0</v>
      </c>
      <c r="AC48" s="138">
        <v>0</v>
      </c>
      <c r="AD48" s="138">
        <v>0</v>
      </c>
      <c r="AE48" s="138">
        <v>0</v>
      </c>
      <c r="AF48" s="138">
        <v>0</v>
      </c>
      <c r="AG48" s="138">
        <v>0</v>
      </c>
      <c r="AH48" s="138">
        <v>0</v>
      </c>
      <c r="AI48" s="138">
        <v>0</v>
      </c>
      <c r="AJ48" s="138">
        <v>0</v>
      </c>
      <c r="AK48" s="138">
        <v>0</v>
      </c>
      <c r="AL48" s="150"/>
      <c r="AM48" s="150"/>
      <c r="AO48" s="150"/>
    </row>
    <row r="49" spans="1:41" x14ac:dyDescent="0.3">
      <c r="A49" s="150"/>
      <c r="B49" s="150"/>
      <c r="C49" s="150"/>
      <c r="D49" s="150"/>
      <c r="E49" s="150" t="s">
        <v>21</v>
      </c>
      <c r="F49" s="150" t="s">
        <v>130</v>
      </c>
      <c r="G49" s="150" t="s">
        <v>167</v>
      </c>
      <c r="H49" s="150"/>
      <c r="I49" s="150" t="s">
        <v>157</v>
      </c>
      <c r="J49" s="150" t="s">
        <v>398</v>
      </c>
      <c r="K49" s="150"/>
      <c r="L49" s="150" t="s">
        <v>109</v>
      </c>
      <c r="M49" s="150"/>
      <c r="N49" s="150"/>
      <c r="O49" s="150"/>
      <c r="P49" s="150"/>
      <c r="Q49" s="150"/>
      <c r="R49" s="154"/>
      <c r="S49" s="150"/>
      <c r="T49" s="138">
        <v>0</v>
      </c>
      <c r="U49" s="138">
        <v>0</v>
      </c>
      <c r="V49" s="138">
        <v>0</v>
      </c>
      <c r="W49" s="138">
        <v>0</v>
      </c>
      <c r="X49" s="138">
        <v>0</v>
      </c>
      <c r="Y49" s="138">
        <v>0</v>
      </c>
      <c r="Z49" s="138">
        <v>0</v>
      </c>
      <c r="AA49" s="138">
        <v>0</v>
      </c>
      <c r="AB49" s="138">
        <v>0</v>
      </c>
      <c r="AC49" s="138">
        <v>0</v>
      </c>
      <c r="AD49" s="138">
        <v>0</v>
      </c>
      <c r="AE49" s="138">
        <v>0</v>
      </c>
      <c r="AF49" s="138">
        <v>0</v>
      </c>
      <c r="AG49" s="138">
        <v>0</v>
      </c>
      <c r="AH49" s="138">
        <v>0</v>
      </c>
      <c r="AI49" s="138">
        <v>0</v>
      </c>
      <c r="AJ49" s="138">
        <v>0</v>
      </c>
      <c r="AK49" s="138">
        <v>0</v>
      </c>
      <c r="AL49" s="150"/>
      <c r="AM49" s="150"/>
      <c r="AO49" s="150"/>
    </row>
    <row r="50" spans="1:41" x14ac:dyDescent="0.3">
      <c r="A50" s="150"/>
      <c r="B50" s="150"/>
      <c r="C50" s="150"/>
      <c r="D50" s="150"/>
      <c r="E50" s="150" t="s">
        <v>21</v>
      </c>
      <c r="F50" s="150" t="s">
        <v>130</v>
      </c>
      <c r="G50" s="150" t="s">
        <v>167</v>
      </c>
      <c r="H50" s="150"/>
      <c r="I50" s="150" t="s">
        <v>158</v>
      </c>
      <c r="J50" s="150" t="s">
        <v>399</v>
      </c>
      <c r="K50" s="150"/>
      <c r="L50" s="150" t="s">
        <v>109</v>
      </c>
      <c r="M50" s="150"/>
      <c r="N50" s="150"/>
      <c r="O50" s="150"/>
      <c r="P50" s="150"/>
      <c r="Q50" s="150"/>
      <c r="R50" s="154"/>
      <c r="S50" s="150"/>
      <c r="T50" s="138">
        <v>0</v>
      </c>
      <c r="U50" s="138">
        <v>0</v>
      </c>
      <c r="V50" s="138">
        <v>0</v>
      </c>
      <c r="W50" s="138">
        <v>0</v>
      </c>
      <c r="X50" s="138">
        <v>0</v>
      </c>
      <c r="Y50" s="138">
        <v>0</v>
      </c>
      <c r="Z50" s="138">
        <v>0</v>
      </c>
      <c r="AA50" s="138">
        <v>0</v>
      </c>
      <c r="AB50" s="138">
        <v>0</v>
      </c>
      <c r="AC50" s="138">
        <v>0</v>
      </c>
      <c r="AD50" s="138">
        <v>0</v>
      </c>
      <c r="AE50" s="138">
        <v>0</v>
      </c>
      <c r="AF50" s="138">
        <v>0</v>
      </c>
      <c r="AG50" s="138">
        <v>0</v>
      </c>
      <c r="AH50" s="138">
        <v>0</v>
      </c>
      <c r="AI50" s="138">
        <v>0</v>
      </c>
      <c r="AJ50" s="138">
        <v>0</v>
      </c>
      <c r="AK50" s="138">
        <v>0</v>
      </c>
      <c r="AL50" s="150"/>
      <c r="AM50" s="150"/>
      <c r="AO50" s="150"/>
    </row>
    <row r="51" spans="1:41" x14ac:dyDescent="0.3">
      <c r="A51" s="150"/>
      <c r="B51" s="150"/>
      <c r="C51" s="150"/>
      <c r="D51" s="150"/>
      <c r="E51" s="150" t="s">
        <v>21</v>
      </c>
      <c r="F51" s="150" t="s">
        <v>130</v>
      </c>
      <c r="G51" s="150" t="s">
        <v>167</v>
      </c>
      <c r="H51" s="150"/>
      <c r="I51" s="150" t="s">
        <v>176</v>
      </c>
      <c r="J51" s="150" t="s">
        <v>400</v>
      </c>
      <c r="K51" s="150"/>
      <c r="L51" s="150" t="s">
        <v>109</v>
      </c>
      <c r="M51" s="150"/>
      <c r="N51" s="150"/>
      <c r="O51" s="150"/>
      <c r="P51" s="150"/>
      <c r="Q51" s="150"/>
      <c r="R51" s="154"/>
      <c r="S51" s="150"/>
      <c r="T51" s="138">
        <v>0</v>
      </c>
      <c r="U51" s="138">
        <v>0</v>
      </c>
      <c r="V51" s="138">
        <v>0</v>
      </c>
      <c r="W51" s="138">
        <v>0</v>
      </c>
      <c r="X51" s="138">
        <v>0</v>
      </c>
      <c r="Y51" s="138">
        <v>0</v>
      </c>
      <c r="Z51" s="138">
        <v>0</v>
      </c>
      <c r="AA51" s="138">
        <v>0</v>
      </c>
      <c r="AB51" s="138">
        <v>0</v>
      </c>
      <c r="AC51" s="138">
        <v>0</v>
      </c>
      <c r="AD51" s="138">
        <v>0</v>
      </c>
      <c r="AE51" s="138">
        <v>0</v>
      </c>
      <c r="AF51" s="138">
        <v>0</v>
      </c>
      <c r="AG51" s="138">
        <v>0</v>
      </c>
      <c r="AH51" s="138">
        <v>0</v>
      </c>
      <c r="AI51" s="138">
        <v>0</v>
      </c>
      <c r="AJ51" s="138">
        <v>0</v>
      </c>
      <c r="AK51" s="138">
        <v>0</v>
      </c>
      <c r="AL51" s="150"/>
      <c r="AM51" s="150"/>
      <c r="AO51" s="150"/>
    </row>
    <row r="52" spans="1:41" x14ac:dyDescent="0.3">
      <c r="A52" s="150"/>
      <c r="B52" s="150"/>
      <c r="C52" s="150"/>
      <c r="D52" s="150"/>
      <c r="E52" s="150" t="s">
        <v>21</v>
      </c>
      <c r="F52" s="150" t="s">
        <v>130</v>
      </c>
      <c r="G52" s="150" t="s">
        <v>167</v>
      </c>
      <c r="H52" s="150"/>
      <c r="I52" s="150" t="s">
        <v>147</v>
      </c>
      <c r="J52" s="150" t="s">
        <v>401</v>
      </c>
      <c r="K52" s="150"/>
      <c r="L52" s="150" t="s">
        <v>109</v>
      </c>
      <c r="M52" s="150"/>
      <c r="N52" s="150"/>
      <c r="O52" s="150"/>
      <c r="P52" s="150"/>
      <c r="Q52" s="150"/>
      <c r="R52" s="154"/>
      <c r="S52" s="150"/>
      <c r="T52" s="138">
        <v>0</v>
      </c>
      <c r="U52" s="138">
        <v>0</v>
      </c>
      <c r="V52" s="138">
        <v>0</v>
      </c>
      <c r="W52" s="138">
        <v>0</v>
      </c>
      <c r="X52" s="138">
        <v>0</v>
      </c>
      <c r="Y52" s="138">
        <v>0</v>
      </c>
      <c r="Z52" s="138">
        <v>0</v>
      </c>
      <c r="AA52" s="138">
        <v>0</v>
      </c>
      <c r="AB52" s="138">
        <v>0</v>
      </c>
      <c r="AC52" s="138">
        <v>0</v>
      </c>
      <c r="AD52" s="138">
        <v>0</v>
      </c>
      <c r="AE52" s="138">
        <v>0</v>
      </c>
      <c r="AF52" s="138">
        <v>0</v>
      </c>
      <c r="AG52" s="138">
        <v>0</v>
      </c>
      <c r="AH52" s="138">
        <v>0</v>
      </c>
      <c r="AI52" s="138">
        <v>0</v>
      </c>
      <c r="AJ52" s="138">
        <v>0</v>
      </c>
      <c r="AK52" s="138">
        <v>0</v>
      </c>
      <c r="AL52" s="150"/>
      <c r="AM52" s="150"/>
      <c r="AO52" s="150"/>
    </row>
    <row r="53" spans="1:41" x14ac:dyDescent="0.3">
      <c r="A53" s="150"/>
      <c r="B53" s="150"/>
      <c r="C53" s="150"/>
      <c r="D53" s="150"/>
      <c r="E53" s="150" t="s">
        <v>21</v>
      </c>
      <c r="F53" s="151" t="s">
        <v>160</v>
      </c>
      <c r="G53" s="150"/>
      <c r="H53" s="150"/>
      <c r="I53" s="151" t="s">
        <v>160</v>
      </c>
      <c r="J53" s="150" t="s">
        <v>402</v>
      </c>
      <c r="K53" s="150"/>
      <c r="L53" s="150" t="s">
        <v>109</v>
      </c>
      <c r="M53" s="150"/>
      <c r="N53" s="150"/>
      <c r="O53" s="150"/>
      <c r="P53" s="150"/>
      <c r="Q53" s="150"/>
      <c r="R53" s="154"/>
      <c r="S53" s="150"/>
      <c r="T53" s="138">
        <v>0</v>
      </c>
      <c r="U53" s="138">
        <v>0</v>
      </c>
      <c r="V53" s="138">
        <v>0</v>
      </c>
      <c r="W53" s="138">
        <v>0</v>
      </c>
      <c r="X53" s="138">
        <v>0</v>
      </c>
      <c r="Y53" s="138">
        <v>48.155939194536792</v>
      </c>
      <c r="Z53" s="138">
        <v>53.325223586278568</v>
      </c>
      <c r="AA53" s="138">
        <v>49.571084838527703</v>
      </c>
      <c r="AB53" s="138">
        <v>51.613003225337351</v>
      </c>
      <c r="AC53" s="138">
        <v>59.146946561253387</v>
      </c>
      <c r="AD53" s="138">
        <v>71.750959487111331</v>
      </c>
      <c r="AE53" s="138">
        <v>83.596176501400734</v>
      </c>
      <c r="AF53" s="138">
        <v>102.32256217904794</v>
      </c>
      <c r="AG53" s="138">
        <v>78.510904809141095</v>
      </c>
      <c r="AH53" s="138">
        <v>71.691362806809735</v>
      </c>
      <c r="AI53" s="138">
        <v>64.956910779144806</v>
      </c>
      <c r="AJ53" s="138">
        <v>66.944230478353788</v>
      </c>
      <c r="AK53" s="138">
        <v>75.637926985548035</v>
      </c>
      <c r="AL53" s="150"/>
      <c r="AM53" s="150"/>
      <c r="AO53" s="150"/>
    </row>
    <row r="54" spans="1:41" x14ac:dyDescent="0.3">
      <c r="A54" s="150"/>
      <c r="B54" s="150"/>
      <c r="C54" s="150"/>
      <c r="D54" s="150"/>
      <c r="E54" s="150" t="s">
        <v>21</v>
      </c>
      <c r="F54" s="150" t="s">
        <v>160</v>
      </c>
      <c r="G54" s="150"/>
      <c r="H54" s="150"/>
      <c r="I54" s="150" t="s">
        <v>325</v>
      </c>
      <c r="J54" s="150" t="s">
        <v>403</v>
      </c>
      <c r="K54" s="150"/>
      <c r="L54" s="150" t="s">
        <v>109</v>
      </c>
      <c r="M54" s="150"/>
      <c r="N54" s="150"/>
      <c r="O54" s="150"/>
      <c r="P54" s="150"/>
      <c r="Q54" s="150"/>
      <c r="R54" s="154"/>
      <c r="S54" s="150"/>
      <c r="T54" s="138">
        <v>0</v>
      </c>
      <c r="U54" s="138">
        <v>0</v>
      </c>
      <c r="V54" s="138">
        <v>0</v>
      </c>
      <c r="W54" s="138">
        <v>0</v>
      </c>
      <c r="X54" s="138">
        <v>0</v>
      </c>
      <c r="Y54" s="138">
        <v>7.3999995889999992</v>
      </c>
      <c r="Z54" s="138">
        <v>10.991762658000001</v>
      </c>
      <c r="AA54" s="138">
        <v>10.614558933</v>
      </c>
      <c r="AB54" s="138">
        <v>10.339484541864575</v>
      </c>
      <c r="AC54" s="138">
        <v>16.221255910020925</v>
      </c>
      <c r="AD54" s="138">
        <v>22.291856742910479</v>
      </c>
      <c r="AE54" s="138">
        <v>32.624731218554693</v>
      </c>
      <c r="AF54" s="138">
        <v>26.578567538548754</v>
      </c>
      <c r="AG54" s="138">
        <v>28.255533439868159</v>
      </c>
      <c r="AH54" s="138">
        <v>19.425901875267332</v>
      </c>
      <c r="AI54" s="138">
        <v>13.339097480385508</v>
      </c>
      <c r="AJ54" s="138">
        <v>18.699445701601881</v>
      </c>
      <c r="AK54" s="138">
        <v>35.973494273421622</v>
      </c>
      <c r="AL54" s="150"/>
      <c r="AM54" s="150"/>
      <c r="AO54" s="150"/>
    </row>
    <row r="55" spans="1:41" x14ac:dyDescent="0.3">
      <c r="A55" s="150"/>
      <c r="B55" s="150"/>
      <c r="C55" s="150"/>
      <c r="D55" s="150"/>
      <c r="E55" s="150" t="s">
        <v>21</v>
      </c>
      <c r="F55" s="150" t="s">
        <v>160</v>
      </c>
      <c r="G55" s="150"/>
      <c r="H55" s="150"/>
      <c r="I55" s="150" t="s">
        <v>161</v>
      </c>
      <c r="J55" s="150" t="s">
        <v>404</v>
      </c>
      <c r="K55" s="150"/>
      <c r="L55" s="150" t="s">
        <v>109</v>
      </c>
      <c r="M55" s="150"/>
      <c r="N55" s="150"/>
      <c r="O55" s="150"/>
      <c r="P55" s="150"/>
      <c r="Q55" s="150"/>
      <c r="R55" s="154"/>
      <c r="S55" s="150"/>
      <c r="T55" s="138">
        <v>0</v>
      </c>
      <c r="U55" s="138">
        <v>0</v>
      </c>
      <c r="V55" s="138">
        <v>0</v>
      </c>
      <c r="W55" s="138">
        <v>0</v>
      </c>
      <c r="X55" s="138">
        <v>0</v>
      </c>
      <c r="Y55" s="138">
        <v>14.606469640181617</v>
      </c>
      <c r="Z55" s="138">
        <v>14.896999646620165</v>
      </c>
      <c r="AA55" s="138">
        <v>16.243879081404867</v>
      </c>
      <c r="AB55" s="138">
        <v>18.627474317815359</v>
      </c>
      <c r="AC55" s="138">
        <v>19.766518446587583</v>
      </c>
      <c r="AD55" s="138">
        <v>19.402206011502173</v>
      </c>
      <c r="AE55" s="138">
        <v>16.043086085363214</v>
      </c>
      <c r="AF55" s="138">
        <v>22.938926128092682</v>
      </c>
      <c r="AG55" s="138">
        <v>12.574649902938857</v>
      </c>
      <c r="AH55" s="138">
        <v>12.701728046143623</v>
      </c>
      <c r="AI55" s="138">
        <v>12.831145441071538</v>
      </c>
      <c r="AJ55" s="138">
        <v>12.959812773786098</v>
      </c>
      <c r="AK55" s="138">
        <v>13.089319196088951</v>
      </c>
      <c r="AL55" s="150"/>
      <c r="AM55" s="150"/>
      <c r="AO55" s="150"/>
    </row>
    <row r="56" spans="1:41" x14ac:dyDescent="0.3">
      <c r="A56" s="150"/>
      <c r="B56" s="150"/>
      <c r="C56" s="150"/>
      <c r="D56" s="150"/>
      <c r="E56" s="150" t="s">
        <v>21</v>
      </c>
      <c r="F56" s="150" t="s">
        <v>160</v>
      </c>
      <c r="G56" s="150"/>
      <c r="H56" s="150"/>
      <c r="I56" s="150" t="s">
        <v>171</v>
      </c>
      <c r="J56" s="150" t="s">
        <v>405</v>
      </c>
      <c r="K56" s="150"/>
      <c r="L56" s="150" t="s">
        <v>109</v>
      </c>
      <c r="M56" s="150"/>
      <c r="N56" s="150"/>
      <c r="O56" s="150"/>
      <c r="P56" s="150"/>
      <c r="Q56" s="150"/>
      <c r="R56" s="154"/>
      <c r="S56" s="150"/>
      <c r="T56" s="138">
        <v>0</v>
      </c>
      <c r="U56" s="138">
        <v>0</v>
      </c>
      <c r="V56" s="138">
        <v>0</v>
      </c>
      <c r="W56" s="138">
        <v>0</v>
      </c>
      <c r="X56" s="138">
        <v>0</v>
      </c>
      <c r="Y56" s="138">
        <v>1.7608420405443521</v>
      </c>
      <c r="Z56" s="138">
        <v>1.5448275954929074</v>
      </c>
      <c r="AA56" s="138">
        <v>1.7365190964253998</v>
      </c>
      <c r="AB56" s="138">
        <v>2.5557353858522336</v>
      </c>
      <c r="AC56" s="138">
        <v>5.571185032379697</v>
      </c>
      <c r="AD56" s="138">
        <v>6.9164081272729083</v>
      </c>
      <c r="AE56" s="138">
        <v>7.7128971647366793</v>
      </c>
      <c r="AF56" s="138">
        <v>12.917239513200954</v>
      </c>
      <c r="AG56" s="138">
        <v>5.9041776519010529</v>
      </c>
      <c r="AH56" s="138">
        <v>6.3489307248574649</v>
      </c>
      <c r="AI56" s="138">
        <v>6.8161112492420077</v>
      </c>
      <c r="AJ56" s="138">
        <v>7.4544801135745287</v>
      </c>
      <c r="AK56" s="138">
        <v>7.9250513517484737</v>
      </c>
      <c r="AL56" s="150"/>
      <c r="AM56" s="150"/>
      <c r="AO56" s="150"/>
    </row>
    <row r="57" spans="1:41" x14ac:dyDescent="0.3">
      <c r="A57" s="150"/>
      <c r="B57" s="150"/>
      <c r="C57" s="150"/>
      <c r="D57" s="150"/>
      <c r="E57" s="150" t="s">
        <v>21</v>
      </c>
      <c r="F57" s="150" t="s">
        <v>160</v>
      </c>
      <c r="G57" s="150"/>
      <c r="H57" s="150"/>
      <c r="I57" s="150" t="s">
        <v>173</v>
      </c>
      <c r="J57" s="150" t="s">
        <v>407</v>
      </c>
      <c r="K57" s="150"/>
      <c r="L57" s="150" t="s">
        <v>109</v>
      </c>
      <c r="M57" s="150"/>
      <c r="N57" s="150"/>
      <c r="O57" s="150"/>
      <c r="P57" s="150"/>
      <c r="Q57" s="150"/>
      <c r="R57" s="154"/>
      <c r="S57" s="150"/>
      <c r="T57" s="138">
        <v>0</v>
      </c>
      <c r="U57" s="138">
        <v>0</v>
      </c>
      <c r="V57" s="138">
        <v>0</v>
      </c>
      <c r="W57" s="138">
        <v>0</v>
      </c>
      <c r="X57" s="138">
        <v>0</v>
      </c>
      <c r="Y57" s="138">
        <v>1.0677702570000001</v>
      </c>
      <c r="Z57" s="138">
        <v>1.2597995269999998</v>
      </c>
      <c r="AA57" s="138">
        <v>1.0883588130000001</v>
      </c>
      <c r="AB57" s="138">
        <v>1.7202712329999998</v>
      </c>
      <c r="AC57" s="138">
        <v>1.2352919370000002</v>
      </c>
      <c r="AD57" s="138">
        <v>3.7475033079999998</v>
      </c>
      <c r="AE57" s="138">
        <v>3.7948849619999998</v>
      </c>
      <c r="AF57" s="138">
        <v>4.0981836170854269</v>
      </c>
      <c r="AG57" s="138">
        <v>1.6820759344460996</v>
      </c>
      <c r="AH57" s="138">
        <v>1.5546814418548642</v>
      </c>
      <c r="AI57" s="138">
        <v>1.5534664875399959</v>
      </c>
      <c r="AJ57" s="138">
        <v>1.4335722835067117</v>
      </c>
      <c r="AK57" s="138">
        <v>1.424172542683416</v>
      </c>
      <c r="AL57" s="150"/>
      <c r="AM57" s="150"/>
      <c r="AO57" s="150"/>
    </row>
    <row r="58" spans="1:41" x14ac:dyDescent="0.3">
      <c r="A58" s="150"/>
      <c r="B58" s="150"/>
      <c r="C58" s="150"/>
      <c r="D58" s="150"/>
      <c r="E58" s="150" t="s">
        <v>21</v>
      </c>
      <c r="F58" s="150" t="s">
        <v>160</v>
      </c>
      <c r="G58" s="150"/>
      <c r="H58" s="150"/>
      <c r="I58" s="150" t="s">
        <v>174</v>
      </c>
      <c r="J58" s="150" t="s">
        <v>408</v>
      </c>
      <c r="K58" s="150"/>
      <c r="L58" s="150" t="s">
        <v>109</v>
      </c>
      <c r="M58" s="150"/>
      <c r="N58" s="150"/>
      <c r="O58" s="150"/>
      <c r="P58" s="150"/>
      <c r="Q58" s="150"/>
      <c r="R58" s="154"/>
      <c r="S58" s="150"/>
      <c r="T58" s="138">
        <v>0</v>
      </c>
      <c r="U58" s="138">
        <v>0</v>
      </c>
      <c r="V58" s="138">
        <v>0</v>
      </c>
      <c r="W58" s="138">
        <v>0</v>
      </c>
      <c r="X58" s="138">
        <v>0</v>
      </c>
      <c r="Y58" s="138">
        <v>2.180765547</v>
      </c>
      <c r="Z58" s="138">
        <v>2.8172504209999998</v>
      </c>
      <c r="AA58" s="138">
        <v>2.5360027879999998</v>
      </c>
      <c r="AB58" s="138">
        <v>4.7668423989999997</v>
      </c>
      <c r="AC58" s="138">
        <v>6.9153977859999998</v>
      </c>
      <c r="AD58" s="138">
        <v>3.845857815</v>
      </c>
      <c r="AE58" s="138">
        <v>0</v>
      </c>
      <c r="AF58" s="138">
        <v>0</v>
      </c>
      <c r="AG58" s="138">
        <v>4.8035034468826545</v>
      </c>
      <c r="AH58" s="138">
        <v>5.0576272600597996</v>
      </c>
      <c r="AI58" s="138">
        <v>4.1457163681753926</v>
      </c>
      <c r="AJ58" s="138">
        <v>5.6667337356845273</v>
      </c>
      <c r="AK58" s="138">
        <v>1.3556700734161269</v>
      </c>
      <c r="AL58" s="150"/>
      <c r="AM58" s="150"/>
      <c r="AO58" s="150"/>
    </row>
    <row r="59" spans="1:41" x14ac:dyDescent="0.3">
      <c r="A59" s="150"/>
      <c r="B59" s="150"/>
      <c r="C59" s="150"/>
      <c r="D59" s="150"/>
      <c r="E59" s="150" t="s">
        <v>21</v>
      </c>
      <c r="F59" s="150" t="s">
        <v>160</v>
      </c>
      <c r="G59" s="150"/>
      <c r="H59" s="150"/>
      <c r="I59" s="150" t="s">
        <v>162</v>
      </c>
      <c r="J59" s="150" t="s">
        <v>409</v>
      </c>
      <c r="K59" s="150"/>
      <c r="L59" s="150" t="s">
        <v>109</v>
      </c>
      <c r="M59" s="150"/>
      <c r="N59" s="150"/>
      <c r="O59" s="150"/>
      <c r="P59" s="150"/>
      <c r="Q59" s="150"/>
      <c r="R59" s="154"/>
      <c r="S59" s="150"/>
      <c r="T59" s="138">
        <v>0</v>
      </c>
      <c r="U59" s="138">
        <v>0</v>
      </c>
      <c r="V59" s="138">
        <v>0</v>
      </c>
      <c r="W59" s="138">
        <v>0</v>
      </c>
      <c r="X59" s="138">
        <v>0</v>
      </c>
      <c r="Y59" s="138">
        <v>21.140092120810824</v>
      </c>
      <c r="Z59" s="138">
        <v>21.814583738165496</v>
      </c>
      <c r="AA59" s="138">
        <v>17.351766126697438</v>
      </c>
      <c r="AB59" s="138">
        <v>13.603195347805183</v>
      </c>
      <c r="AC59" s="138">
        <v>9.4372974492651789</v>
      </c>
      <c r="AD59" s="138">
        <v>15.547127482425761</v>
      </c>
      <c r="AE59" s="138">
        <v>23.420577070746148</v>
      </c>
      <c r="AF59" s="138">
        <v>35.789645382120113</v>
      </c>
      <c r="AG59" s="138">
        <v>25.290964433104271</v>
      </c>
      <c r="AH59" s="138">
        <v>26.60249345862664</v>
      </c>
      <c r="AI59" s="138">
        <v>26.271373752730359</v>
      </c>
      <c r="AJ59" s="138">
        <v>20.730185870200042</v>
      </c>
      <c r="AK59" s="138">
        <v>15.870219548189446</v>
      </c>
      <c r="AL59" s="150"/>
      <c r="AM59" s="150"/>
      <c r="AO59" s="150"/>
    </row>
    <row r="60" spans="1:41" x14ac:dyDescent="0.3">
      <c r="A60" s="150"/>
      <c r="B60" s="150"/>
      <c r="C60" s="150"/>
      <c r="D60" s="150"/>
      <c r="E60" s="150" t="s">
        <v>21</v>
      </c>
      <c r="F60" s="151" t="s">
        <v>163</v>
      </c>
      <c r="G60" s="150"/>
      <c r="H60" s="150"/>
      <c r="I60" s="151" t="s">
        <v>163</v>
      </c>
      <c r="J60" s="150" t="s">
        <v>410</v>
      </c>
      <c r="K60" s="150"/>
      <c r="L60" s="150" t="s">
        <v>109</v>
      </c>
      <c r="M60" s="150"/>
      <c r="N60" s="150"/>
      <c r="O60" s="150"/>
      <c r="P60" s="150"/>
      <c r="Q60" s="150"/>
      <c r="R60" s="154"/>
      <c r="S60" s="150"/>
      <c r="T60" s="138">
        <v>0</v>
      </c>
      <c r="U60" s="138">
        <v>0</v>
      </c>
      <c r="V60" s="138">
        <v>0</v>
      </c>
      <c r="W60" s="138">
        <v>0</v>
      </c>
      <c r="X60" s="138">
        <v>0</v>
      </c>
      <c r="Y60" s="138">
        <v>103.84966607459313</v>
      </c>
      <c r="Z60" s="138">
        <v>105.01276989021918</v>
      </c>
      <c r="AA60" s="138">
        <v>108.70506745436023</v>
      </c>
      <c r="AB60" s="138">
        <v>97.792530166735119</v>
      </c>
      <c r="AC60" s="138">
        <v>102.94013413887942</v>
      </c>
      <c r="AD60" s="138">
        <v>121.20943659149749</v>
      </c>
      <c r="AE60" s="138">
        <v>120.40167878614132</v>
      </c>
      <c r="AF60" s="138">
        <v>129.9440121247909</v>
      </c>
      <c r="AG60" s="138">
        <v>117.12347459002339</v>
      </c>
      <c r="AH60" s="138">
        <v>117.98439606195741</v>
      </c>
      <c r="AI60" s="138">
        <v>117.1187964598807</v>
      </c>
      <c r="AJ60" s="138">
        <v>114.29323997962183</v>
      </c>
      <c r="AK60" s="138">
        <v>114.38522131300162</v>
      </c>
      <c r="AL60" s="150"/>
      <c r="AM60" s="150"/>
      <c r="AO60" s="150"/>
    </row>
    <row r="61" spans="1:41" x14ac:dyDescent="0.3">
      <c r="A61" s="150"/>
      <c r="B61" s="150"/>
      <c r="C61" s="150"/>
      <c r="D61" s="150"/>
      <c r="E61" s="150" t="s">
        <v>21</v>
      </c>
      <c r="F61" s="150" t="s">
        <v>163</v>
      </c>
      <c r="G61" s="150"/>
      <c r="H61" s="150"/>
      <c r="I61" s="150" t="s">
        <v>340</v>
      </c>
      <c r="J61" s="150" t="s">
        <v>411</v>
      </c>
      <c r="K61" s="150"/>
      <c r="L61" s="150" t="s">
        <v>109</v>
      </c>
      <c r="M61" s="150"/>
      <c r="N61" s="150"/>
      <c r="O61" s="150"/>
      <c r="P61" s="150"/>
      <c r="Q61" s="150"/>
      <c r="R61" s="154"/>
      <c r="S61" s="150"/>
      <c r="T61" s="138" t="s">
        <v>345</v>
      </c>
      <c r="U61" s="138" t="s">
        <v>345</v>
      </c>
      <c r="V61" s="138" t="s">
        <v>345</v>
      </c>
      <c r="W61" s="138" t="s">
        <v>345</v>
      </c>
      <c r="X61" s="138" t="s">
        <v>345</v>
      </c>
      <c r="Y61" s="138" t="s">
        <v>345</v>
      </c>
      <c r="Z61" s="138" t="s">
        <v>345</v>
      </c>
      <c r="AA61" s="138" t="s">
        <v>345</v>
      </c>
      <c r="AB61" s="138" t="s">
        <v>345</v>
      </c>
      <c r="AC61" s="138" t="s">
        <v>345</v>
      </c>
      <c r="AD61" s="138" t="s">
        <v>345</v>
      </c>
      <c r="AE61" s="138" t="s">
        <v>345</v>
      </c>
      <c r="AF61" s="138" t="s">
        <v>345</v>
      </c>
      <c r="AG61" s="138" t="s">
        <v>345</v>
      </c>
      <c r="AH61" s="138" t="s">
        <v>345</v>
      </c>
      <c r="AI61" s="138" t="s">
        <v>345</v>
      </c>
      <c r="AJ61" s="138" t="s">
        <v>345</v>
      </c>
      <c r="AK61" s="138" t="s">
        <v>345</v>
      </c>
      <c r="AL61" s="150"/>
      <c r="AM61" s="150"/>
      <c r="AO61" s="150"/>
    </row>
    <row r="62" spans="1:41" x14ac:dyDescent="0.3">
      <c r="A62" s="150"/>
      <c r="B62" s="150"/>
      <c r="C62" s="150"/>
      <c r="D62" s="150"/>
      <c r="E62" s="150" t="s">
        <v>21</v>
      </c>
      <c r="F62" s="150" t="s">
        <v>163</v>
      </c>
      <c r="G62" s="150"/>
      <c r="H62" s="150"/>
      <c r="I62" s="150" t="s">
        <v>341</v>
      </c>
      <c r="J62" s="150" t="s">
        <v>412</v>
      </c>
      <c r="K62" s="150"/>
      <c r="L62" s="150" t="s">
        <v>109</v>
      </c>
      <c r="M62" s="150"/>
      <c r="N62" s="150"/>
      <c r="O62" s="150"/>
      <c r="P62" s="150"/>
      <c r="Q62" s="150"/>
      <c r="R62" s="154"/>
      <c r="S62" s="150"/>
      <c r="T62" s="138" t="s">
        <v>345</v>
      </c>
      <c r="U62" s="138" t="s">
        <v>345</v>
      </c>
      <c r="V62" s="138" t="s">
        <v>345</v>
      </c>
      <c r="W62" s="138" t="s">
        <v>345</v>
      </c>
      <c r="X62" s="138" t="s">
        <v>345</v>
      </c>
      <c r="Y62" s="138" t="s">
        <v>345</v>
      </c>
      <c r="Z62" s="138" t="s">
        <v>345</v>
      </c>
      <c r="AA62" s="138" t="s">
        <v>345</v>
      </c>
      <c r="AB62" s="138" t="s">
        <v>345</v>
      </c>
      <c r="AC62" s="138" t="s">
        <v>345</v>
      </c>
      <c r="AD62" s="138" t="s">
        <v>345</v>
      </c>
      <c r="AE62" s="138" t="s">
        <v>345</v>
      </c>
      <c r="AF62" s="138" t="s">
        <v>345</v>
      </c>
      <c r="AG62" s="138" t="s">
        <v>345</v>
      </c>
      <c r="AH62" s="138" t="s">
        <v>345</v>
      </c>
      <c r="AI62" s="138" t="s">
        <v>345</v>
      </c>
      <c r="AJ62" s="138" t="s">
        <v>345</v>
      </c>
      <c r="AK62" s="138" t="s">
        <v>345</v>
      </c>
      <c r="AL62" s="150"/>
      <c r="AM62" s="150"/>
      <c r="AO62" s="150"/>
    </row>
    <row r="63" spans="1:41" x14ac:dyDescent="0.3">
      <c r="A63" s="150"/>
      <c r="B63" s="150"/>
      <c r="C63" s="150"/>
      <c r="D63" s="150"/>
      <c r="E63" s="150" t="s">
        <v>21</v>
      </c>
      <c r="F63" s="150" t="s">
        <v>163</v>
      </c>
      <c r="G63" s="150"/>
      <c r="H63" s="150"/>
      <c r="I63" s="150" t="s">
        <v>342</v>
      </c>
      <c r="J63" s="150" t="s">
        <v>413</v>
      </c>
      <c r="K63" s="150"/>
      <c r="L63" s="150" t="s">
        <v>109</v>
      </c>
      <c r="M63" s="150"/>
      <c r="N63" s="150"/>
      <c r="O63" s="150"/>
      <c r="P63" s="150"/>
      <c r="Q63" s="150"/>
      <c r="R63" s="154"/>
      <c r="S63" s="150"/>
      <c r="T63" s="138" t="s">
        <v>345</v>
      </c>
      <c r="U63" s="138" t="s">
        <v>345</v>
      </c>
      <c r="V63" s="138" t="s">
        <v>345</v>
      </c>
      <c r="W63" s="138" t="s">
        <v>345</v>
      </c>
      <c r="X63" s="138" t="s">
        <v>345</v>
      </c>
      <c r="Y63" s="138" t="s">
        <v>345</v>
      </c>
      <c r="Z63" s="138" t="s">
        <v>345</v>
      </c>
      <c r="AA63" s="138" t="s">
        <v>345</v>
      </c>
      <c r="AB63" s="138" t="s">
        <v>345</v>
      </c>
      <c r="AC63" s="138" t="s">
        <v>345</v>
      </c>
      <c r="AD63" s="138" t="s">
        <v>345</v>
      </c>
      <c r="AE63" s="138" t="s">
        <v>345</v>
      </c>
      <c r="AF63" s="138" t="s">
        <v>345</v>
      </c>
      <c r="AG63" s="138" t="s">
        <v>345</v>
      </c>
      <c r="AH63" s="138" t="s">
        <v>345</v>
      </c>
      <c r="AI63" s="138" t="s">
        <v>345</v>
      </c>
      <c r="AJ63" s="138" t="s">
        <v>345</v>
      </c>
      <c r="AK63" s="138" t="s">
        <v>345</v>
      </c>
      <c r="AL63" s="150"/>
      <c r="AM63" s="150"/>
      <c r="AO63" s="150"/>
    </row>
    <row r="64" spans="1:41" x14ac:dyDescent="0.3">
      <c r="A64" s="150"/>
      <c r="B64" s="150"/>
      <c r="C64" s="150"/>
      <c r="D64" s="150"/>
      <c r="E64" s="150" t="s">
        <v>21</v>
      </c>
      <c r="F64" s="150" t="s">
        <v>163</v>
      </c>
      <c r="G64" s="150"/>
      <c r="H64" s="150"/>
      <c r="I64" s="150" t="s">
        <v>164</v>
      </c>
      <c r="J64" s="150" t="s">
        <v>414</v>
      </c>
      <c r="K64" s="150"/>
      <c r="L64" s="150" t="s">
        <v>109</v>
      </c>
      <c r="M64" s="150"/>
      <c r="N64" s="150"/>
      <c r="O64" s="150"/>
      <c r="P64" s="150"/>
      <c r="Q64" s="150"/>
      <c r="R64" s="154"/>
      <c r="S64" s="150"/>
      <c r="T64" s="138" t="s">
        <v>345</v>
      </c>
      <c r="U64" s="138" t="s">
        <v>345</v>
      </c>
      <c r="V64" s="138" t="s">
        <v>345</v>
      </c>
      <c r="W64" s="138" t="s">
        <v>345</v>
      </c>
      <c r="X64" s="138" t="s">
        <v>345</v>
      </c>
      <c r="Y64" s="138" t="s">
        <v>345</v>
      </c>
      <c r="Z64" s="138" t="s">
        <v>345</v>
      </c>
      <c r="AA64" s="138" t="s">
        <v>345</v>
      </c>
      <c r="AB64" s="138" t="s">
        <v>345</v>
      </c>
      <c r="AC64" s="138" t="s">
        <v>345</v>
      </c>
      <c r="AD64" s="138" t="s">
        <v>345</v>
      </c>
      <c r="AE64" s="138" t="s">
        <v>345</v>
      </c>
      <c r="AF64" s="138" t="s">
        <v>345</v>
      </c>
      <c r="AG64" s="138" t="s">
        <v>345</v>
      </c>
      <c r="AH64" s="138" t="s">
        <v>345</v>
      </c>
      <c r="AI64" s="138" t="s">
        <v>345</v>
      </c>
      <c r="AJ64" s="138" t="s">
        <v>345</v>
      </c>
      <c r="AK64" s="138" t="s">
        <v>345</v>
      </c>
      <c r="AL64" s="150"/>
      <c r="AM64" s="150"/>
      <c r="AO64" s="150"/>
    </row>
    <row r="65" spans="1:72" x14ac:dyDescent="0.3">
      <c r="A65" s="150"/>
      <c r="B65" s="150"/>
      <c r="C65" s="150"/>
      <c r="D65" s="150"/>
      <c r="E65" s="150" t="s">
        <v>21</v>
      </c>
      <c r="F65" s="150" t="s">
        <v>163</v>
      </c>
      <c r="G65" s="150"/>
      <c r="H65" s="150"/>
      <c r="I65" s="150" t="s">
        <v>175</v>
      </c>
      <c r="J65" s="150" t="s">
        <v>415</v>
      </c>
      <c r="K65" s="150"/>
      <c r="L65" s="150" t="s">
        <v>109</v>
      </c>
      <c r="M65" s="150"/>
      <c r="N65" s="150"/>
      <c r="O65" s="150"/>
      <c r="P65" s="150"/>
      <c r="Q65" s="150"/>
      <c r="R65" s="154"/>
      <c r="S65" s="150"/>
      <c r="T65" s="138" t="s">
        <v>345</v>
      </c>
      <c r="U65" s="138" t="s">
        <v>345</v>
      </c>
      <c r="V65" s="138" t="s">
        <v>345</v>
      </c>
      <c r="W65" s="138" t="s">
        <v>345</v>
      </c>
      <c r="X65" s="138" t="s">
        <v>345</v>
      </c>
      <c r="Y65" s="138" t="s">
        <v>345</v>
      </c>
      <c r="Z65" s="138" t="s">
        <v>345</v>
      </c>
      <c r="AA65" s="138" t="s">
        <v>345</v>
      </c>
      <c r="AB65" s="138" t="s">
        <v>345</v>
      </c>
      <c r="AC65" s="138" t="s">
        <v>345</v>
      </c>
      <c r="AD65" s="138" t="s">
        <v>345</v>
      </c>
      <c r="AE65" s="138" t="s">
        <v>345</v>
      </c>
      <c r="AF65" s="138" t="s">
        <v>345</v>
      </c>
      <c r="AG65" s="138" t="s">
        <v>345</v>
      </c>
      <c r="AH65" s="138" t="s">
        <v>345</v>
      </c>
      <c r="AI65" s="138" t="s">
        <v>345</v>
      </c>
      <c r="AJ65" s="138" t="s">
        <v>345</v>
      </c>
      <c r="AK65" s="138" t="s">
        <v>345</v>
      </c>
      <c r="AL65" s="150"/>
      <c r="AM65" s="150"/>
      <c r="AO65" s="150"/>
    </row>
    <row r="66" spans="1:72" x14ac:dyDescent="0.3">
      <c r="A66" s="150"/>
      <c r="B66" s="150"/>
      <c r="C66" s="150"/>
      <c r="D66" s="150"/>
      <c r="E66" s="150" t="s">
        <v>21</v>
      </c>
      <c r="F66" s="150" t="s">
        <v>163</v>
      </c>
      <c r="G66" s="150"/>
      <c r="H66" s="150"/>
      <c r="I66" s="150" t="s">
        <v>172</v>
      </c>
      <c r="J66" s="150" t="s">
        <v>406</v>
      </c>
      <c r="K66" s="150"/>
      <c r="L66" s="150" t="s">
        <v>109</v>
      </c>
      <c r="M66" s="150"/>
      <c r="N66" s="150"/>
      <c r="O66" s="150"/>
      <c r="P66" s="150"/>
      <c r="Q66" s="150"/>
      <c r="R66" s="154"/>
      <c r="S66" s="150"/>
      <c r="T66" s="138" t="s">
        <v>345</v>
      </c>
      <c r="U66" s="138" t="s">
        <v>345</v>
      </c>
      <c r="V66" s="138" t="s">
        <v>345</v>
      </c>
      <c r="W66" s="138" t="s">
        <v>345</v>
      </c>
      <c r="X66" s="138" t="s">
        <v>345</v>
      </c>
      <c r="Y66" s="138" t="s">
        <v>345</v>
      </c>
      <c r="Z66" s="138" t="s">
        <v>345</v>
      </c>
      <c r="AA66" s="138" t="s">
        <v>345</v>
      </c>
      <c r="AB66" s="138" t="s">
        <v>345</v>
      </c>
      <c r="AC66" s="138" t="s">
        <v>345</v>
      </c>
      <c r="AD66" s="138" t="s">
        <v>345</v>
      </c>
      <c r="AE66" s="138" t="s">
        <v>345</v>
      </c>
      <c r="AF66" s="138" t="s">
        <v>345</v>
      </c>
      <c r="AG66" s="138" t="s">
        <v>345</v>
      </c>
      <c r="AH66" s="138" t="s">
        <v>345</v>
      </c>
      <c r="AI66" s="138" t="s">
        <v>345</v>
      </c>
      <c r="AJ66" s="138" t="s">
        <v>345</v>
      </c>
      <c r="AK66" s="138" t="s">
        <v>345</v>
      </c>
      <c r="AL66" s="150"/>
      <c r="AM66" s="150"/>
      <c r="AO66" s="150"/>
    </row>
    <row r="67" spans="1:72" x14ac:dyDescent="0.3">
      <c r="A67" s="150"/>
      <c r="B67" s="150"/>
      <c r="C67" s="150"/>
      <c r="D67" s="150"/>
      <c r="E67" s="150" t="s">
        <v>21</v>
      </c>
      <c r="F67" s="150" t="s">
        <v>163</v>
      </c>
      <c r="G67" s="150"/>
      <c r="H67" s="150"/>
      <c r="I67" s="150" t="s">
        <v>165</v>
      </c>
      <c r="J67" s="150" t="s">
        <v>416</v>
      </c>
      <c r="K67" s="150"/>
      <c r="L67" s="150" t="s">
        <v>109</v>
      </c>
      <c r="M67" s="150"/>
      <c r="N67" s="150"/>
      <c r="O67" s="150"/>
      <c r="P67" s="150"/>
      <c r="Q67" s="150"/>
      <c r="R67" s="154"/>
      <c r="S67" s="150"/>
      <c r="T67" s="138" t="s">
        <v>345</v>
      </c>
      <c r="U67" s="138" t="s">
        <v>345</v>
      </c>
      <c r="V67" s="138" t="s">
        <v>345</v>
      </c>
      <c r="W67" s="138" t="s">
        <v>345</v>
      </c>
      <c r="X67" s="138" t="s">
        <v>345</v>
      </c>
      <c r="Y67" s="138" t="s">
        <v>345</v>
      </c>
      <c r="Z67" s="138" t="s">
        <v>345</v>
      </c>
      <c r="AA67" s="138" t="s">
        <v>345</v>
      </c>
      <c r="AB67" s="138" t="s">
        <v>345</v>
      </c>
      <c r="AC67" s="138" t="s">
        <v>345</v>
      </c>
      <c r="AD67" s="138" t="s">
        <v>345</v>
      </c>
      <c r="AE67" s="138" t="s">
        <v>345</v>
      </c>
      <c r="AF67" s="138" t="s">
        <v>345</v>
      </c>
      <c r="AG67" s="138" t="s">
        <v>345</v>
      </c>
      <c r="AH67" s="138" t="s">
        <v>345</v>
      </c>
      <c r="AI67" s="138" t="s">
        <v>345</v>
      </c>
      <c r="AJ67" s="138" t="s">
        <v>345</v>
      </c>
      <c r="AK67" s="138" t="s">
        <v>345</v>
      </c>
      <c r="AL67" s="150"/>
      <c r="AM67" s="150"/>
      <c r="AO67" s="150"/>
    </row>
    <row r="68" spans="1:72" x14ac:dyDescent="0.3">
      <c r="A68" s="150"/>
      <c r="B68" s="150"/>
      <c r="C68" s="150"/>
      <c r="D68" s="150"/>
      <c r="E68" s="150" t="s">
        <v>21</v>
      </c>
      <c r="F68" s="150" t="s">
        <v>163</v>
      </c>
      <c r="G68" s="150"/>
      <c r="H68" s="150"/>
      <c r="I68" s="150" t="s">
        <v>343</v>
      </c>
      <c r="J68" s="150" t="s">
        <v>417</v>
      </c>
      <c r="K68" s="150"/>
      <c r="L68" s="150" t="s">
        <v>109</v>
      </c>
      <c r="M68" s="150"/>
      <c r="N68" s="150"/>
      <c r="O68" s="150"/>
      <c r="P68" s="150"/>
      <c r="Q68" s="150"/>
      <c r="R68" s="154"/>
      <c r="S68" s="150"/>
      <c r="T68" s="138" t="s">
        <v>345</v>
      </c>
      <c r="U68" s="138" t="s">
        <v>345</v>
      </c>
      <c r="V68" s="138" t="s">
        <v>345</v>
      </c>
      <c r="W68" s="138" t="s">
        <v>345</v>
      </c>
      <c r="X68" s="138" t="s">
        <v>345</v>
      </c>
      <c r="Y68" s="138" t="s">
        <v>345</v>
      </c>
      <c r="Z68" s="138" t="s">
        <v>345</v>
      </c>
      <c r="AA68" s="138" t="s">
        <v>345</v>
      </c>
      <c r="AB68" s="138" t="s">
        <v>345</v>
      </c>
      <c r="AC68" s="138" t="s">
        <v>345</v>
      </c>
      <c r="AD68" s="138" t="s">
        <v>345</v>
      </c>
      <c r="AE68" s="138" t="s">
        <v>345</v>
      </c>
      <c r="AF68" s="138" t="s">
        <v>345</v>
      </c>
      <c r="AG68" s="138" t="s">
        <v>345</v>
      </c>
      <c r="AH68" s="138" t="s">
        <v>345</v>
      </c>
      <c r="AI68" s="138" t="s">
        <v>345</v>
      </c>
      <c r="AJ68" s="138" t="s">
        <v>345</v>
      </c>
      <c r="AK68" s="138" t="s">
        <v>345</v>
      </c>
      <c r="AL68" s="150"/>
      <c r="AM68" s="150"/>
      <c r="AO68" s="150"/>
    </row>
    <row r="69" spans="1:72" x14ac:dyDescent="0.3">
      <c r="A69" s="150"/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50"/>
      <c r="Q69" s="150"/>
      <c r="R69" s="150"/>
      <c r="S69" s="150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150"/>
      <c r="AM69" s="150"/>
      <c r="AO69" s="150"/>
    </row>
    <row r="70" spans="1:72" ht="14.65" x14ac:dyDescent="0.35">
      <c r="A70" s="150"/>
      <c r="B70" s="152" t="s">
        <v>24</v>
      </c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152"/>
      <c r="AM70" s="152"/>
      <c r="AN70" s="76"/>
      <c r="AO70" s="152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  <c r="BM70" s="68"/>
      <c r="BN70" s="68"/>
      <c r="BO70" s="68"/>
      <c r="BP70" s="68"/>
      <c r="BQ70" s="68"/>
      <c r="BR70" s="68"/>
      <c r="BS70" s="68"/>
      <c r="BT70" s="68"/>
    </row>
    <row r="71" spans="1:72" x14ac:dyDescent="0.3">
      <c r="A71" s="150"/>
      <c r="B71" s="150"/>
      <c r="C71" s="24" t="s">
        <v>1204</v>
      </c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150"/>
      <c r="AM71" s="150"/>
      <c r="AO71" s="150"/>
    </row>
    <row r="72" spans="1:72" x14ac:dyDescent="0.3">
      <c r="A72" s="150"/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150"/>
      <c r="AM72" s="150"/>
      <c r="AO72" s="150"/>
    </row>
    <row r="73" spans="1:72" x14ac:dyDescent="0.3">
      <c r="A73" s="150"/>
      <c r="B73" s="150"/>
      <c r="C73" s="150"/>
      <c r="D73" s="150"/>
      <c r="E73" s="150" t="s">
        <v>24</v>
      </c>
      <c r="F73" s="59"/>
      <c r="G73" s="150"/>
      <c r="H73" s="150" t="s">
        <v>179</v>
      </c>
      <c r="I73" s="150" t="s">
        <v>329</v>
      </c>
      <c r="J73" s="150" t="s">
        <v>418</v>
      </c>
      <c r="K73" s="150"/>
      <c r="L73" s="150" t="s">
        <v>109</v>
      </c>
      <c r="M73" s="150"/>
      <c r="N73" s="150"/>
      <c r="O73" s="150"/>
      <c r="P73" s="150"/>
      <c r="Q73" s="150"/>
      <c r="R73" s="154"/>
      <c r="S73" s="150"/>
      <c r="T73" s="138">
        <v>0</v>
      </c>
      <c r="U73" s="138">
        <v>0</v>
      </c>
      <c r="V73" s="138">
        <v>0</v>
      </c>
      <c r="W73" s="138">
        <v>0</v>
      </c>
      <c r="X73" s="138">
        <v>0</v>
      </c>
      <c r="Y73" s="138">
        <v>201.02710506151124</v>
      </c>
      <c r="Z73" s="138">
        <v>192.0851125170208</v>
      </c>
      <c r="AA73" s="138">
        <v>209.90987029631967</v>
      </c>
      <c r="AB73" s="138">
        <v>225.4198311647005</v>
      </c>
      <c r="AC73" s="138">
        <v>227.93317252348976</v>
      </c>
      <c r="AD73" s="138">
        <v>253.80079131809956</v>
      </c>
      <c r="AE73" s="138">
        <v>253.06629154704979</v>
      </c>
      <c r="AF73" s="138">
        <v>290.36414628155319</v>
      </c>
      <c r="AG73" s="138">
        <v>268.99557172643591</v>
      </c>
      <c r="AH73" s="138">
        <v>240.42832924331154</v>
      </c>
      <c r="AI73" s="138">
        <v>210.43811607367726</v>
      </c>
      <c r="AJ73" s="138">
        <v>204.71259379017209</v>
      </c>
      <c r="AK73" s="138">
        <v>198.80089400944178</v>
      </c>
      <c r="AL73" s="150"/>
      <c r="AM73" s="150"/>
      <c r="AO73" s="150"/>
    </row>
    <row r="74" spans="1:72" x14ac:dyDescent="0.3">
      <c r="A74" s="150"/>
      <c r="B74" s="150"/>
      <c r="C74" s="150"/>
      <c r="D74" s="150"/>
      <c r="E74" s="150" t="s">
        <v>24</v>
      </c>
      <c r="F74" s="59"/>
      <c r="G74" s="150"/>
      <c r="H74" s="150" t="s">
        <v>130</v>
      </c>
      <c r="I74" s="150" t="s">
        <v>330</v>
      </c>
      <c r="J74" s="150" t="s">
        <v>419</v>
      </c>
      <c r="K74" s="150"/>
      <c r="L74" s="150" t="s">
        <v>109</v>
      </c>
      <c r="M74" s="150"/>
      <c r="N74" s="150"/>
      <c r="O74" s="150"/>
      <c r="P74" s="150"/>
      <c r="Q74" s="150"/>
      <c r="R74" s="154"/>
      <c r="S74" s="150"/>
      <c r="T74" s="138">
        <v>0</v>
      </c>
      <c r="U74" s="138">
        <v>0</v>
      </c>
      <c r="V74" s="138">
        <v>0</v>
      </c>
      <c r="W74" s="138">
        <v>0</v>
      </c>
      <c r="X74" s="138">
        <v>0</v>
      </c>
      <c r="Y74" s="138">
        <v>106.14796258124095</v>
      </c>
      <c r="Z74" s="138">
        <v>100.95765592834711</v>
      </c>
      <c r="AA74" s="138">
        <v>102.45218729245907</v>
      </c>
      <c r="AB74" s="138">
        <v>101.81096644189903</v>
      </c>
      <c r="AC74" s="138">
        <v>97.214242954201808</v>
      </c>
      <c r="AD74" s="138">
        <v>102.23023787490602</v>
      </c>
      <c r="AE74" s="138">
        <v>96.49912146417833</v>
      </c>
      <c r="AF74" s="138">
        <v>91.728145808385051</v>
      </c>
      <c r="AG74" s="138">
        <v>96.902177072346078</v>
      </c>
      <c r="AH74" s="138">
        <v>93.153400389001177</v>
      </c>
      <c r="AI74" s="138">
        <v>92.440022809894103</v>
      </c>
      <c r="AJ74" s="138">
        <v>91.551929085923859</v>
      </c>
      <c r="AK74" s="138">
        <v>90.28654919888038</v>
      </c>
      <c r="AL74" s="150"/>
      <c r="AM74" s="150"/>
      <c r="AO74" s="150"/>
    </row>
    <row r="75" spans="1:72" x14ac:dyDescent="0.3">
      <c r="A75" s="150"/>
      <c r="B75" s="150"/>
      <c r="C75" s="150"/>
      <c r="D75" s="150"/>
      <c r="E75" s="150" t="s">
        <v>24</v>
      </c>
      <c r="F75" s="59"/>
      <c r="G75" s="150"/>
      <c r="H75" s="150" t="s">
        <v>160</v>
      </c>
      <c r="I75" s="150" t="s">
        <v>330</v>
      </c>
      <c r="J75" s="150" t="s">
        <v>420</v>
      </c>
      <c r="K75" s="150"/>
      <c r="L75" s="150" t="s">
        <v>109</v>
      </c>
      <c r="M75" s="150"/>
      <c r="N75" s="150"/>
      <c r="O75" s="150"/>
      <c r="P75" s="150"/>
      <c r="Q75" s="150"/>
      <c r="R75" s="154"/>
      <c r="S75" s="150"/>
      <c r="T75" s="138">
        <v>0</v>
      </c>
      <c r="U75" s="138">
        <v>0</v>
      </c>
      <c r="V75" s="138">
        <v>0</v>
      </c>
      <c r="W75" s="138">
        <v>0</v>
      </c>
      <c r="X75" s="138">
        <v>0</v>
      </c>
      <c r="Y75" s="138">
        <v>25.63524298280748</v>
      </c>
      <c r="Z75" s="138">
        <v>24.196263327956011</v>
      </c>
      <c r="AA75" s="138">
        <v>29.490614715485012</v>
      </c>
      <c r="AB75" s="138">
        <v>35.724481459361677</v>
      </c>
      <c r="AC75" s="138">
        <v>44.942414104899569</v>
      </c>
      <c r="AD75" s="138">
        <v>55.357264589055312</v>
      </c>
      <c r="AE75" s="138">
        <v>47.934948720527089</v>
      </c>
      <c r="AF75" s="138">
        <v>54.532820372807485</v>
      </c>
      <c r="AG75" s="138">
        <v>84.750306071584248</v>
      </c>
      <c r="AH75" s="138">
        <v>60.830202358567661</v>
      </c>
      <c r="AI75" s="138">
        <v>31.909319078585845</v>
      </c>
      <c r="AJ75" s="138">
        <v>28.457156484024058</v>
      </c>
      <c r="AK75" s="138">
        <v>23.710588325733877</v>
      </c>
      <c r="AL75" s="150"/>
      <c r="AM75" s="150"/>
      <c r="AO75" s="150"/>
    </row>
    <row r="76" spans="1:72" x14ac:dyDescent="0.3">
      <c r="A76" s="150"/>
      <c r="B76" s="150"/>
      <c r="C76" s="150"/>
      <c r="D76" s="150"/>
      <c r="E76" s="150" t="s">
        <v>24</v>
      </c>
      <c r="F76" s="59"/>
      <c r="G76" s="150"/>
      <c r="H76" s="150" t="s">
        <v>163</v>
      </c>
      <c r="I76" s="150" t="s">
        <v>330</v>
      </c>
      <c r="J76" s="150" t="s">
        <v>421</v>
      </c>
      <c r="K76" s="150"/>
      <c r="L76" s="150" t="s">
        <v>109</v>
      </c>
      <c r="M76" s="150"/>
      <c r="N76" s="150"/>
      <c r="O76" s="150"/>
      <c r="P76" s="150"/>
      <c r="Q76" s="150"/>
      <c r="R76" s="154"/>
      <c r="S76" s="150"/>
      <c r="T76" s="138">
        <v>0</v>
      </c>
      <c r="U76" s="138">
        <v>0</v>
      </c>
      <c r="V76" s="138">
        <v>0</v>
      </c>
      <c r="W76" s="138">
        <v>0</v>
      </c>
      <c r="X76" s="138">
        <v>0</v>
      </c>
      <c r="Y76" s="138">
        <v>69.243899497462806</v>
      </c>
      <c r="Z76" s="138">
        <v>66.931193260717677</v>
      </c>
      <c r="AA76" s="138">
        <v>77.9670682883756</v>
      </c>
      <c r="AB76" s="138">
        <v>87.884383263439801</v>
      </c>
      <c r="AC76" s="138">
        <v>85.776515464388396</v>
      </c>
      <c r="AD76" s="138">
        <v>96.213288854138227</v>
      </c>
      <c r="AE76" s="138">
        <v>108.63222136234434</v>
      </c>
      <c r="AF76" s="138">
        <v>144.10318010036065</v>
      </c>
      <c r="AG76" s="138">
        <v>87.343088582505558</v>
      </c>
      <c r="AH76" s="138">
        <v>86.444726495742685</v>
      </c>
      <c r="AI76" s="138">
        <v>86.088774185197309</v>
      </c>
      <c r="AJ76" s="138">
        <v>84.703508220224208</v>
      </c>
      <c r="AK76" s="138">
        <v>84.803756484827503</v>
      </c>
      <c r="AL76" s="150"/>
      <c r="AM76" s="150"/>
      <c r="AO76" s="150"/>
    </row>
    <row r="77" spans="1:72" x14ac:dyDescent="0.3">
      <c r="A77" s="150"/>
      <c r="B77" s="150"/>
      <c r="C77" s="150"/>
      <c r="D77" s="150"/>
      <c r="E77" s="150" t="s">
        <v>24</v>
      </c>
      <c r="F77" s="59"/>
      <c r="G77" s="150"/>
      <c r="H77" s="150" t="s">
        <v>179</v>
      </c>
      <c r="I77" s="150" t="s">
        <v>331</v>
      </c>
      <c r="J77" s="150" t="s">
        <v>422</v>
      </c>
      <c r="K77" s="150"/>
      <c r="L77" s="150" t="s">
        <v>109</v>
      </c>
      <c r="M77" s="150"/>
      <c r="N77" s="150"/>
      <c r="O77" s="150"/>
      <c r="P77" s="150"/>
      <c r="Q77" s="150"/>
      <c r="R77" s="154"/>
      <c r="S77" s="150"/>
      <c r="T77" s="138">
        <v>0</v>
      </c>
      <c r="U77" s="138">
        <v>0</v>
      </c>
      <c r="V77" s="138">
        <v>0</v>
      </c>
      <c r="W77" s="138">
        <v>0</v>
      </c>
      <c r="X77" s="138">
        <v>0</v>
      </c>
      <c r="Y77" s="138">
        <v>201.02710506151124</v>
      </c>
      <c r="Z77" s="138">
        <v>192.08511251702078</v>
      </c>
      <c r="AA77" s="138">
        <v>209.90987029631972</v>
      </c>
      <c r="AB77" s="138">
        <v>225.4198311647005</v>
      </c>
      <c r="AC77" s="138">
        <v>227.93317252348976</v>
      </c>
      <c r="AD77" s="138">
        <v>253.80079131809956</v>
      </c>
      <c r="AE77" s="138">
        <v>253.06629154704973</v>
      </c>
      <c r="AF77" s="138">
        <v>290.36414628155319</v>
      </c>
      <c r="AG77" s="138">
        <v>268.99557172643586</v>
      </c>
      <c r="AH77" s="138">
        <v>240.42832924331154</v>
      </c>
      <c r="AI77" s="138">
        <v>210.43811607367726</v>
      </c>
      <c r="AJ77" s="138">
        <v>204.71259379017212</v>
      </c>
      <c r="AK77" s="138">
        <v>198.80089400944175</v>
      </c>
      <c r="AL77" s="150"/>
      <c r="AM77" s="150"/>
      <c r="AO77" s="150"/>
    </row>
    <row r="78" spans="1:72" x14ac:dyDescent="0.3">
      <c r="A78" s="150"/>
      <c r="B78" s="150"/>
      <c r="C78" s="24"/>
      <c r="D78" s="150"/>
      <c r="E78" s="150" t="s">
        <v>24</v>
      </c>
      <c r="F78" s="151" t="s">
        <v>179</v>
      </c>
      <c r="G78" s="150"/>
      <c r="H78" s="150"/>
      <c r="I78" s="151" t="s">
        <v>179</v>
      </c>
      <c r="J78" s="150" t="s">
        <v>423</v>
      </c>
      <c r="K78" s="150"/>
      <c r="L78" s="150" t="s">
        <v>109</v>
      </c>
      <c r="M78" s="150"/>
      <c r="N78" s="150"/>
      <c r="O78" s="150"/>
      <c r="P78" s="150"/>
      <c r="Q78" s="150"/>
      <c r="R78" s="154"/>
      <c r="S78" s="150"/>
      <c r="T78" s="138">
        <v>0</v>
      </c>
      <c r="U78" s="138">
        <v>0</v>
      </c>
      <c r="V78" s="138">
        <v>0</v>
      </c>
      <c r="W78" s="138">
        <v>0</v>
      </c>
      <c r="X78" s="138">
        <v>0</v>
      </c>
      <c r="Y78" s="138">
        <v>201.02710506151124</v>
      </c>
      <c r="Z78" s="138">
        <v>192.08511251702078</v>
      </c>
      <c r="AA78" s="138">
        <v>209.90987029631972</v>
      </c>
      <c r="AB78" s="138">
        <v>225.4198311647005</v>
      </c>
      <c r="AC78" s="138">
        <v>227.93317252348976</v>
      </c>
      <c r="AD78" s="138">
        <v>253.80079131809956</v>
      </c>
      <c r="AE78" s="138">
        <v>253.06629154704973</v>
      </c>
      <c r="AF78" s="138">
        <v>290.36414628155319</v>
      </c>
      <c r="AG78" s="138">
        <v>268.99557172643586</v>
      </c>
      <c r="AH78" s="138">
        <v>240.42832924331154</v>
      </c>
      <c r="AI78" s="138">
        <v>210.43811607367726</v>
      </c>
      <c r="AJ78" s="138">
        <v>204.71259379017212</v>
      </c>
      <c r="AK78" s="138">
        <v>198.80089400944175</v>
      </c>
      <c r="AL78" s="150"/>
      <c r="AM78" s="150"/>
      <c r="AO78" s="150"/>
    </row>
    <row r="79" spans="1:72" x14ac:dyDescent="0.3">
      <c r="A79" s="150"/>
      <c r="B79" s="150"/>
      <c r="C79" s="24"/>
      <c r="D79" s="150"/>
      <c r="E79" s="150" t="s">
        <v>24</v>
      </c>
      <c r="F79" s="151" t="s">
        <v>130</v>
      </c>
      <c r="G79" s="150"/>
      <c r="H79" s="150"/>
      <c r="I79" s="151" t="s">
        <v>130</v>
      </c>
      <c r="J79" s="150" t="s">
        <v>424</v>
      </c>
      <c r="K79" s="150"/>
      <c r="L79" s="150" t="s">
        <v>109</v>
      </c>
      <c r="M79" s="150"/>
      <c r="N79" s="150"/>
      <c r="O79" s="150"/>
      <c r="P79" s="150"/>
      <c r="Q79" s="150"/>
      <c r="R79" s="154"/>
      <c r="S79" s="150"/>
      <c r="T79" s="138">
        <v>0</v>
      </c>
      <c r="U79" s="138">
        <v>0</v>
      </c>
      <c r="V79" s="138">
        <v>0</v>
      </c>
      <c r="W79" s="138">
        <v>0</v>
      </c>
      <c r="X79" s="138">
        <v>0</v>
      </c>
      <c r="Y79" s="138">
        <v>106.14796258124096</v>
      </c>
      <c r="Z79" s="138">
        <v>100.95765592834709</v>
      </c>
      <c r="AA79" s="138">
        <v>102.45218729245912</v>
      </c>
      <c r="AB79" s="138">
        <v>101.81096644189903</v>
      </c>
      <c r="AC79" s="138">
        <v>97.214242954201808</v>
      </c>
      <c r="AD79" s="138">
        <v>102.23023787490602</v>
      </c>
      <c r="AE79" s="138">
        <v>96.499121464178316</v>
      </c>
      <c r="AF79" s="138">
        <v>91.728145808385023</v>
      </c>
      <c r="AG79" s="138">
        <v>96.902177072346049</v>
      </c>
      <c r="AH79" s="138">
        <v>93.153400389001177</v>
      </c>
      <c r="AI79" s="138">
        <v>92.440022809894103</v>
      </c>
      <c r="AJ79" s="138">
        <v>91.551929085923859</v>
      </c>
      <c r="AK79" s="138">
        <v>90.286549198880365</v>
      </c>
      <c r="AL79" s="150"/>
      <c r="AM79" s="150"/>
      <c r="AO79" s="150"/>
    </row>
    <row r="80" spans="1:72" x14ac:dyDescent="0.3">
      <c r="A80" s="150"/>
      <c r="B80" s="150"/>
      <c r="C80" s="150"/>
      <c r="D80" s="150"/>
      <c r="E80" s="150" t="s">
        <v>24</v>
      </c>
      <c r="F80" s="151" t="s">
        <v>130</v>
      </c>
      <c r="G80" s="151" t="s">
        <v>166</v>
      </c>
      <c r="H80" s="150"/>
      <c r="I80" s="151" t="s">
        <v>131</v>
      </c>
      <c r="J80" s="150" t="s">
        <v>425</v>
      </c>
      <c r="K80" s="150"/>
      <c r="L80" s="150" t="s">
        <v>109</v>
      </c>
      <c r="M80" s="150"/>
      <c r="N80" s="150"/>
      <c r="O80" s="150"/>
      <c r="P80" s="150"/>
      <c r="Q80" s="150"/>
      <c r="R80" s="154"/>
      <c r="S80" s="150"/>
      <c r="T80" s="138">
        <v>0</v>
      </c>
      <c r="U80" s="138">
        <v>0</v>
      </c>
      <c r="V80" s="138">
        <v>0</v>
      </c>
      <c r="W80" s="138">
        <v>0</v>
      </c>
      <c r="X80" s="138">
        <v>0</v>
      </c>
      <c r="Y80" s="138">
        <v>106.14796258124096</v>
      </c>
      <c r="Z80" s="138">
        <v>100.95765592834709</v>
      </c>
      <c r="AA80" s="138">
        <v>102.45218729245912</v>
      </c>
      <c r="AB80" s="138">
        <v>101.81096644189903</v>
      </c>
      <c r="AC80" s="138">
        <v>97.214242954201808</v>
      </c>
      <c r="AD80" s="138">
        <v>102.23023787490602</v>
      </c>
      <c r="AE80" s="138">
        <v>96.499121464178316</v>
      </c>
      <c r="AF80" s="138">
        <v>91.728145808385023</v>
      </c>
      <c r="AG80" s="138">
        <v>96.902177072346049</v>
      </c>
      <c r="AH80" s="138">
        <v>93.153400389001177</v>
      </c>
      <c r="AI80" s="138">
        <v>92.440022809894103</v>
      </c>
      <c r="AJ80" s="138">
        <v>91.551929085923859</v>
      </c>
      <c r="AK80" s="138">
        <v>90.286549198880365</v>
      </c>
      <c r="AL80" s="150"/>
      <c r="AM80" s="150"/>
      <c r="AO80" s="150"/>
    </row>
    <row r="81" spans="1:41" x14ac:dyDescent="0.3">
      <c r="A81" s="150"/>
      <c r="B81" s="150"/>
      <c r="C81" s="150"/>
      <c r="D81" s="150"/>
      <c r="E81" s="150" t="s">
        <v>24</v>
      </c>
      <c r="F81" s="151" t="s">
        <v>130</v>
      </c>
      <c r="G81" s="151" t="s">
        <v>166</v>
      </c>
      <c r="H81" s="151" t="s">
        <v>168</v>
      </c>
      <c r="I81" s="151" t="s">
        <v>132</v>
      </c>
      <c r="J81" s="150" t="s">
        <v>426</v>
      </c>
      <c r="K81" s="150"/>
      <c r="L81" s="150" t="s">
        <v>109</v>
      </c>
      <c r="M81" s="150"/>
      <c r="N81" s="150"/>
      <c r="O81" s="150"/>
      <c r="P81" s="150"/>
      <c r="Q81" s="150"/>
      <c r="R81" s="154"/>
      <c r="S81" s="150"/>
      <c r="T81" s="138">
        <v>0</v>
      </c>
      <c r="U81" s="138">
        <v>0</v>
      </c>
      <c r="V81" s="138">
        <v>0</v>
      </c>
      <c r="W81" s="138">
        <v>0</v>
      </c>
      <c r="X81" s="138">
        <v>0</v>
      </c>
      <c r="Y81" s="138">
        <v>28.430976501134751</v>
      </c>
      <c r="Z81" s="138">
        <v>23.804900863201816</v>
      </c>
      <c r="AA81" s="138">
        <v>23.661267075745894</v>
      </c>
      <c r="AB81" s="138">
        <v>22.619737806974896</v>
      </c>
      <c r="AC81" s="138">
        <v>20.662026639342784</v>
      </c>
      <c r="AD81" s="138">
        <v>20.616581900253166</v>
      </c>
      <c r="AE81" s="138">
        <v>27.380140396839408</v>
      </c>
      <c r="AF81" s="138">
        <v>19.687949328811339</v>
      </c>
      <c r="AG81" s="138">
        <v>17.42407842028484</v>
      </c>
      <c r="AH81" s="138">
        <v>16.355323024926676</v>
      </c>
      <c r="AI81" s="138">
        <v>16.113895347001151</v>
      </c>
      <c r="AJ81" s="138">
        <v>16.617274659446636</v>
      </c>
      <c r="AK81" s="138">
        <v>16.511881291133427</v>
      </c>
      <c r="AL81" s="150"/>
      <c r="AM81" s="150"/>
      <c r="AO81" s="150"/>
    </row>
    <row r="82" spans="1:41" x14ac:dyDescent="0.3">
      <c r="A82" s="150"/>
      <c r="B82" s="150"/>
      <c r="C82" s="150"/>
      <c r="D82" s="150"/>
      <c r="E82" s="150" t="s">
        <v>24</v>
      </c>
      <c r="F82" s="150" t="s">
        <v>130</v>
      </c>
      <c r="G82" s="150" t="s">
        <v>166</v>
      </c>
      <c r="H82" s="150" t="s">
        <v>168</v>
      </c>
      <c r="I82" s="137" t="s">
        <v>136</v>
      </c>
      <c r="J82" s="150" t="s">
        <v>427</v>
      </c>
      <c r="K82" s="150"/>
      <c r="L82" s="150" t="s">
        <v>109</v>
      </c>
      <c r="M82" s="150"/>
      <c r="N82" s="150"/>
      <c r="O82" s="150"/>
      <c r="P82" s="150"/>
      <c r="Q82" s="150"/>
      <c r="R82" s="154"/>
      <c r="S82" s="150"/>
      <c r="T82" s="138">
        <v>0</v>
      </c>
      <c r="U82" s="138">
        <v>0</v>
      </c>
      <c r="V82" s="138">
        <v>0</v>
      </c>
      <c r="W82" s="138">
        <v>0</v>
      </c>
      <c r="X82" s="138">
        <v>0</v>
      </c>
      <c r="Y82" s="138">
        <v>0</v>
      </c>
      <c r="Z82" s="138">
        <v>0</v>
      </c>
      <c r="AA82" s="138">
        <v>0</v>
      </c>
      <c r="AB82" s="138">
        <v>0</v>
      </c>
      <c r="AC82" s="138">
        <v>0</v>
      </c>
      <c r="AD82" s="138">
        <v>0</v>
      </c>
      <c r="AE82" s="138">
        <v>0</v>
      </c>
      <c r="AF82" s="138">
        <v>0</v>
      </c>
      <c r="AG82" s="138">
        <v>0</v>
      </c>
      <c r="AH82" s="138">
        <v>0</v>
      </c>
      <c r="AI82" s="138">
        <v>0</v>
      </c>
      <c r="AJ82" s="138">
        <v>0</v>
      </c>
      <c r="AK82" s="138">
        <v>0</v>
      </c>
      <c r="AL82" s="150"/>
      <c r="AM82" s="150"/>
      <c r="AO82" s="150"/>
    </row>
    <row r="83" spans="1:41" x14ac:dyDescent="0.3">
      <c r="A83" s="150"/>
      <c r="B83" s="150"/>
      <c r="C83" s="150"/>
      <c r="D83" s="150"/>
      <c r="E83" s="150" t="s">
        <v>24</v>
      </c>
      <c r="F83" s="150" t="s">
        <v>130</v>
      </c>
      <c r="G83" s="150" t="s">
        <v>166</v>
      </c>
      <c r="H83" s="150" t="s">
        <v>168</v>
      </c>
      <c r="I83" s="137" t="s">
        <v>135</v>
      </c>
      <c r="J83" s="150" t="s">
        <v>428</v>
      </c>
      <c r="K83" s="150"/>
      <c r="L83" s="150" t="s">
        <v>109</v>
      </c>
      <c r="M83" s="150"/>
      <c r="N83" s="150"/>
      <c r="O83" s="150"/>
      <c r="P83" s="150"/>
      <c r="Q83" s="150"/>
      <c r="R83" s="154"/>
      <c r="S83" s="150"/>
      <c r="T83" s="138">
        <v>0</v>
      </c>
      <c r="U83" s="138">
        <v>0</v>
      </c>
      <c r="V83" s="138">
        <v>0</v>
      </c>
      <c r="W83" s="138">
        <v>0</v>
      </c>
      <c r="X83" s="138">
        <v>0</v>
      </c>
      <c r="Y83" s="138">
        <v>0</v>
      </c>
      <c r="Z83" s="138">
        <v>0</v>
      </c>
      <c r="AA83" s="138">
        <v>0</v>
      </c>
      <c r="AB83" s="138">
        <v>0</v>
      </c>
      <c r="AC83" s="138">
        <v>0</v>
      </c>
      <c r="AD83" s="138">
        <v>0</v>
      </c>
      <c r="AE83" s="138">
        <v>0</v>
      </c>
      <c r="AF83" s="138">
        <v>0</v>
      </c>
      <c r="AG83" s="138">
        <v>0</v>
      </c>
      <c r="AH83" s="138">
        <v>0</v>
      </c>
      <c r="AI83" s="138">
        <v>0</v>
      </c>
      <c r="AJ83" s="138">
        <v>0</v>
      </c>
      <c r="AK83" s="138">
        <v>0</v>
      </c>
      <c r="AL83" s="150"/>
      <c r="AM83" s="150"/>
      <c r="AO83" s="150"/>
    </row>
    <row r="84" spans="1:41" ht="13.5" customHeight="1" x14ac:dyDescent="0.3">
      <c r="A84" s="150"/>
      <c r="B84" s="150"/>
      <c r="C84" s="150"/>
      <c r="D84" s="150"/>
      <c r="E84" s="150" t="s">
        <v>24</v>
      </c>
      <c r="F84" s="150" t="s">
        <v>130</v>
      </c>
      <c r="G84" s="150" t="s">
        <v>166</v>
      </c>
      <c r="H84" s="150" t="s">
        <v>168</v>
      </c>
      <c r="I84" s="137" t="s">
        <v>134</v>
      </c>
      <c r="J84" s="150" t="s">
        <v>429</v>
      </c>
      <c r="K84" s="150"/>
      <c r="L84" s="150" t="s">
        <v>109</v>
      </c>
      <c r="M84" s="150"/>
      <c r="N84" s="150"/>
      <c r="O84" s="150"/>
      <c r="P84" s="150"/>
      <c r="Q84" s="150"/>
      <c r="R84" s="154"/>
      <c r="S84" s="150"/>
      <c r="T84" s="138">
        <v>0</v>
      </c>
      <c r="U84" s="138">
        <v>0</v>
      </c>
      <c r="V84" s="138">
        <v>0</v>
      </c>
      <c r="W84" s="138">
        <v>0</v>
      </c>
      <c r="X84" s="138">
        <v>0</v>
      </c>
      <c r="Y84" s="138">
        <v>0</v>
      </c>
      <c r="Z84" s="138">
        <v>0</v>
      </c>
      <c r="AA84" s="138">
        <v>0</v>
      </c>
      <c r="AB84" s="138">
        <v>0</v>
      </c>
      <c r="AC84" s="138">
        <v>0</v>
      </c>
      <c r="AD84" s="138">
        <v>0</v>
      </c>
      <c r="AE84" s="138">
        <v>0</v>
      </c>
      <c r="AF84" s="138">
        <v>0</v>
      </c>
      <c r="AG84" s="138">
        <v>0</v>
      </c>
      <c r="AH84" s="138">
        <v>0</v>
      </c>
      <c r="AI84" s="138">
        <v>0</v>
      </c>
      <c r="AJ84" s="138">
        <v>0</v>
      </c>
      <c r="AK84" s="138">
        <v>0</v>
      </c>
      <c r="AL84" s="150"/>
      <c r="AM84" s="150"/>
      <c r="AO84" s="150"/>
    </row>
    <row r="85" spans="1:41" x14ac:dyDescent="0.3">
      <c r="A85" s="150"/>
      <c r="B85" s="150"/>
      <c r="C85" s="150"/>
      <c r="D85" s="150"/>
      <c r="E85" s="150" t="s">
        <v>24</v>
      </c>
      <c r="F85" s="150" t="s">
        <v>130</v>
      </c>
      <c r="G85" s="150" t="s">
        <v>166</v>
      </c>
      <c r="H85" s="150" t="s">
        <v>168</v>
      </c>
      <c r="I85" s="137" t="s">
        <v>133</v>
      </c>
      <c r="J85" s="150" t="s">
        <v>430</v>
      </c>
      <c r="K85" s="150"/>
      <c r="L85" s="150" t="s">
        <v>109</v>
      </c>
      <c r="M85" s="150"/>
      <c r="N85" s="150"/>
      <c r="O85" s="150"/>
      <c r="P85" s="150"/>
      <c r="Q85" s="150"/>
      <c r="R85" s="154"/>
      <c r="S85" s="150"/>
      <c r="T85" s="138">
        <v>0</v>
      </c>
      <c r="U85" s="138">
        <v>0</v>
      </c>
      <c r="V85" s="138">
        <v>0</v>
      </c>
      <c r="W85" s="138">
        <v>0</v>
      </c>
      <c r="X85" s="138">
        <v>0</v>
      </c>
      <c r="Y85" s="138">
        <v>0</v>
      </c>
      <c r="Z85" s="138">
        <v>0</v>
      </c>
      <c r="AA85" s="138">
        <v>0</v>
      </c>
      <c r="AB85" s="138">
        <v>0</v>
      </c>
      <c r="AC85" s="138">
        <v>0</v>
      </c>
      <c r="AD85" s="138">
        <v>0</v>
      </c>
      <c r="AE85" s="138">
        <v>0</v>
      </c>
      <c r="AF85" s="138">
        <v>0</v>
      </c>
      <c r="AG85" s="138">
        <v>0</v>
      </c>
      <c r="AH85" s="138">
        <v>0</v>
      </c>
      <c r="AI85" s="138">
        <v>0</v>
      </c>
      <c r="AJ85" s="138">
        <v>0</v>
      </c>
      <c r="AK85" s="138">
        <v>0</v>
      </c>
      <c r="AL85" s="150"/>
      <c r="AM85" s="150"/>
      <c r="AO85" s="150"/>
    </row>
    <row r="86" spans="1:41" x14ac:dyDescent="0.3">
      <c r="A86" s="150"/>
      <c r="B86" s="150"/>
      <c r="C86" s="150"/>
      <c r="D86" s="150"/>
      <c r="E86" s="150" t="s">
        <v>24</v>
      </c>
      <c r="F86" s="151" t="s">
        <v>130</v>
      </c>
      <c r="G86" s="151" t="s">
        <v>166</v>
      </c>
      <c r="H86" s="151" t="s">
        <v>169</v>
      </c>
      <c r="I86" s="151" t="s">
        <v>137</v>
      </c>
      <c r="J86" s="150" t="s">
        <v>431</v>
      </c>
      <c r="K86" s="150"/>
      <c r="L86" s="150" t="s">
        <v>109</v>
      </c>
      <c r="M86" s="150"/>
      <c r="N86" s="150"/>
      <c r="O86" s="150"/>
      <c r="P86" s="150"/>
      <c r="Q86" s="150"/>
      <c r="R86" s="154"/>
      <c r="S86" s="150"/>
      <c r="T86" s="138">
        <v>0</v>
      </c>
      <c r="U86" s="138">
        <v>0</v>
      </c>
      <c r="V86" s="138">
        <v>0</v>
      </c>
      <c r="W86" s="138">
        <v>0</v>
      </c>
      <c r="X86" s="138">
        <v>0</v>
      </c>
      <c r="Y86" s="138">
        <v>45.573052112712517</v>
      </c>
      <c r="Z86" s="138">
        <v>44.894737985265749</v>
      </c>
      <c r="AA86" s="138">
        <v>47.527717351029935</v>
      </c>
      <c r="AB86" s="138">
        <v>48.076579669777495</v>
      </c>
      <c r="AC86" s="138">
        <v>49.538908638389209</v>
      </c>
      <c r="AD86" s="138">
        <v>50.160790004037423</v>
      </c>
      <c r="AE86" s="138">
        <v>41.937794671976377</v>
      </c>
      <c r="AF86" s="138">
        <v>46.254319925118686</v>
      </c>
      <c r="AG86" s="138">
        <v>50.29640822925758</v>
      </c>
      <c r="AH86" s="138">
        <v>48.125370527461058</v>
      </c>
      <c r="AI86" s="138">
        <v>47.523210935523188</v>
      </c>
      <c r="AJ86" s="138">
        <v>46.521338004692531</v>
      </c>
      <c r="AK86" s="138">
        <v>45.691919946793327</v>
      </c>
      <c r="AL86" s="150"/>
      <c r="AM86" s="150"/>
      <c r="AO86" s="150"/>
    </row>
    <row r="87" spans="1:41" x14ac:dyDescent="0.3">
      <c r="A87" s="150"/>
      <c r="B87" s="150"/>
      <c r="C87" s="150"/>
      <c r="D87" s="150"/>
      <c r="E87" s="150" t="s">
        <v>24</v>
      </c>
      <c r="F87" s="150" t="s">
        <v>130</v>
      </c>
      <c r="G87" s="150" t="s">
        <v>166</v>
      </c>
      <c r="H87" s="150" t="s">
        <v>169</v>
      </c>
      <c r="I87" s="150" t="s">
        <v>139</v>
      </c>
      <c r="J87" s="150" t="s">
        <v>432</v>
      </c>
      <c r="K87" s="150"/>
      <c r="L87" s="150" t="s">
        <v>109</v>
      </c>
      <c r="M87" s="150"/>
      <c r="N87" s="150"/>
      <c r="O87" s="150"/>
      <c r="P87" s="150"/>
      <c r="Q87" s="150"/>
      <c r="R87" s="154"/>
      <c r="S87" s="150"/>
      <c r="T87" s="138">
        <v>0</v>
      </c>
      <c r="U87" s="138">
        <v>0</v>
      </c>
      <c r="V87" s="138">
        <v>0</v>
      </c>
      <c r="W87" s="138">
        <v>0</v>
      </c>
      <c r="X87" s="138">
        <v>0</v>
      </c>
      <c r="Y87" s="138">
        <v>15.164124714799156</v>
      </c>
      <c r="Z87" s="138">
        <v>15.62966843502006</v>
      </c>
      <c r="AA87" s="138">
        <v>15.163239597203876</v>
      </c>
      <c r="AB87" s="138">
        <v>13.783600717253186</v>
      </c>
      <c r="AC87" s="138">
        <v>12.273291812945311</v>
      </c>
      <c r="AD87" s="138">
        <v>11.591326499497699</v>
      </c>
      <c r="AE87" s="138">
        <v>10.761655234739507</v>
      </c>
      <c r="AF87" s="138">
        <v>9.621540607170779</v>
      </c>
      <c r="AG87" s="138">
        <v>9.7686229466744052</v>
      </c>
      <c r="AH87" s="138">
        <v>9.5716749152070602</v>
      </c>
      <c r="AI87" s="138">
        <v>9.5010299242975123</v>
      </c>
      <c r="AJ87" s="138">
        <v>9.8692972229537936</v>
      </c>
      <c r="AK87" s="138">
        <v>9.7320643288511466</v>
      </c>
      <c r="AL87" s="150"/>
      <c r="AM87" s="150"/>
      <c r="AO87" s="150"/>
    </row>
    <row r="88" spans="1:41" x14ac:dyDescent="0.3">
      <c r="A88" s="150"/>
      <c r="B88" s="150"/>
      <c r="C88" s="150"/>
      <c r="D88" s="150"/>
      <c r="E88" s="150" t="s">
        <v>24</v>
      </c>
      <c r="F88" s="150" t="s">
        <v>130</v>
      </c>
      <c r="G88" s="150" t="s">
        <v>166</v>
      </c>
      <c r="H88" s="150" t="s">
        <v>169</v>
      </c>
      <c r="I88" s="150" t="s">
        <v>321</v>
      </c>
      <c r="J88" s="150" t="s">
        <v>433</v>
      </c>
      <c r="K88" s="150"/>
      <c r="L88" s="150" t="s">
        <v>109</v>
      </c>
      <c r="M88" s="150"/>
      <c r="N88" s="150"/>
      <c r="O88" s="150"/>
      <c r="P88" s="150"/>
      <c r="Q88" s="150"/>
      <c r="R88" s="154"/>
      <c r="S88" s="150"/>
      <c r="T88" s="138">
        <v>0</v>
      </c>
      <c r="U88" s="138">
        <v>0</v>
      </c>
      <c r="V88" s="138">
        <v>0</v>
      </c>
      <c r="W88" s="138">
        <v>0</v>
      </c>
      <c r="X88" s="138">
        <v>0</v>
      </c>
      <c r="Y88" s="138">
        <v>15.94954617645115</v>
      </c>
      <c r="Z88" s="138">
        <v>14.705219150795479</v>
      </c>
      <c r="AA88" s="138">
        <v>14.583047316741901</v>
      </c>
      <c r="AB88" s="138">
        <v>17.814223376253274</v>
      </c>
      <c r="AC88" s="138">
        <v>18.527017754662776</v>
      </c>
      <c r="AD88" s="138">
        <v>20.154074924673694</v>
      </c>
      <c r="AE88" s="138">
        <v>20.49069303864577</v>
      </c>
      <c r="AF88" s="138">
        <v>17.775837273753584</v>
      </c>
      <c r="AG88" s="138">
        <v>16.191285904089334</v>
      </c>
      <c r="AH88" s="138">
        <v>15.519254891738452</v>
      </c>
      <c r="AI88" s="138">
        <v>15.335390462184364</v>
      </c>
      <c r="AJ88" s="138">
        <v>15.260959820959343</v>
      </c>
      <c r="AK88" s="138">
        <v>15.199201515119979</v>
      </c>
      <c r="AL88" s="150"/>
      <c r="AM88" s="150"/>
      <c r="AO88" s="150"/>
    </row>
    <row r="89" spans="1:41" x14ac:dyDescent="0.3">
      <c r="A89" s="150"/>
      <c r="B89" s="150"/>
      <c r="C89" s="150"/>
      <c r="D89" s="150"/>
      <c r="E89" s="150" t="s">
        <v>24</v>
      </c>
      <c r="F89" s="150" t="s">
        <v>130</v>
      </c>
      <c r="G89" s="150" t="s">
        <v>166</v>
      </c>
      <c r="H89" s="150" t="s">
        <v>169</v>
      </c>
      <c r="I89" s="150" t="s">
        <v>138</v>
      </c>
      <c r="J89" s="150" t="s">
        <v>434</v>
      </c>
      <c r="K89" s="150"/>
      <c r="L89" s="150" t="s">
        <v>109</v>
      </c>
      <c r="M89" s="150"/>
      <c r="N89" s="150"/>
      <c r="O89" s="150"/>
      <c r="P89" s="150"/>
      <c r="Q89" s="150"/>
      <c r="R89" s="154"/>
      <c r="S89" s="150"/>
      <c r="T89" s="138">
        <v>0</v>
      </c>
      <c r="U89" s="138">
        <v>0</v>
      </c>
      <c r="V89" s="138">
        <v>0</v>
      </c>
      <c r="W89" s="138">
        <v>0</v>
      </c>
      <c r="X89" s="138">
        <v>0</v>
      </c>
      <c r="Y89" s="138">
        <v>11.952213012009206</v>
      </c>
      <c r="Z89" s="138">
        <v>10.529711182640131</v>
      </c>
      <c r="AA89" s="138">
        <v>14.571666679885556</v>
      </c>
      <c r="AB89" s="138">
        <v>14.432710273441392</v>
      </c>
      <c r="AC89" s="138">
        <v>14.865041751125107</v>
      </c>
      <c r="AD89" s="138">
        <v>14.468889093938179</v>
      </c>
      <c r="AE89" s="138">
        <v>10.421474676086548</v>
      </c>
      <c r="AF89" s="138">
        <v>15.210127834088839</v>
      </c>
      <c r="AG89" s="138">
        <v>20.532171631477489</v>
      </c>
      <c r="AH89" s="138">
        <v>19.208954153599699</v>
      </c>
      <c r="AI89" s="138">
        <v>18.917739722303793</v>
      </c>
      <c r="AJ89" s="138">
        <v>17.628088468258941</v>
      </c>
      <c r="AK89" s="138">
        <v>17.009048604714661</v>
      </c>
      <c r="AL89" s="150"/>
      <c r="AM89" s="150"/>
      <c r="AO89" s="150"/>
    </row>
    <row r="90" spans="1:41" x14ac:dyDescent="0.3">
      <c r="A90" s="150"/>
      <c r="B90" s="150"/>
      <c r="C90" s="150"/>
      <c r="D90" s="150"/>
      <c r="E90" s="150" t="s">
        <v>24</v>
      </c>
      <c r="F90" s="150" t="s">
        <v>130</v>
      </c>
      <c r="G90" s="150" t="s">
        <v>166</v>
      </c>
      <c r="H90" s="150" t="s">
        <v>169</v>
      </c>
      <c r="I90" s="150" t="s">
        <v>322</v>
      </c>
      <c r="J90" s="150" t="s">
        <v>435</v>
      </c>
      <c r="K90" s="150"/>
      <c r="L90" s="150" t="s">
        <v>109</v>
      </c>
      <c r="M90" s="150"/>
      <c r="N90" s="150"/>
      <c r="O90" s="150"/>
      <c r="P90" s="150"/>
      <c r="Q90" s="150"/>
      <c r="R90" s="154"/>
      <c r="S90" s="150"/>
      <c r="T90" s="138">
        <v>0</v>
      </c>
      <c r="U90" s="138">
        <v>0</v>
      </c>
      <c r="V90" s="138">
        <v>0</v>
      </c>
      <c r="W90" s="138">
        <v>0</v>
      </c>
      <c r="X90" s="138">
        <v>0</v>
      </c>
      <c r="Y90" s="138">
        <v>0</v>
      </c>
      <c r="Z90" s="138">
        <v>0</v>
      </c>
      <c r="AA90" s="138">
        <v>0</v>
      </c>
      <c r="AB90" s="138">
        <v>0</v>
      </c>
      <c r="AC90" s="138">
        <v>0</v>
      </c>
      <c r="AD90" s="138">
        <v>0</v>
      </c>
      <c r="AE90" s="138">
        <v>0</v>
      </c>
      <c r="AF90" s="138">
        <v>0</v>
      </c>
      <c r="AG90" s="138">
        <v>0</v>
      </c>
      <c r="AH90" s="138">
        <v>0</v>
      </c>
      <c r="AI90" s="138">
        <v>0</v>
      </c>
      <c r="AJ90" s="138">
        <v>0</v>
      </c>
      <c r="AK90" s="138">
        <v>0</v>
      </c>
      <c r="AL90" s="150"/>
      <c r="AM90" s="150"/>
      <c r="AO90" s="150"/>
    </row>
    <row r="91" spans="1:41" x14ac:dyDescent="0.3">
      <c r="A91" s="150"/>
      <c r="B91" s="150"/>
      <c r="C91" s="150"/>
      <c r="D91" s="150"/>
      <c r="E91" s="150" t="s">
        <v>24</v>
      </c>
      <c r="F91" s="150" t="s">
        <v>130</v>
      </c>
      <c r="G91" s="150" t="s">
        <v>166</v>
      </c>
      <c r="H91" s="150" t="s">
        <v>169</v>
      </c>
      <c r="I91" s="150" t="s">
        <v>324</v>
      </c>
      <c r="J91" s="150" t="s">
        <v>436</v>
      </c>
      <c r="K91" s="150"/>
      <c r="L91" s="150" t="s">
        <v>109</v>
      </c>
      <c r="M91" s="150"/>
      <c r="N91" s="150"/>
      <c r="O91" s="150"/>
      <c r="P91" s="150"/>
      <c r="Q91" s="150"/>
      <c r="R91" s="154"/>
      <c r="S91" s="150"/>
      <c r="T91" s="138">
        <v>0</v>
      </c>
      <c r="U91" s="138">
        <v>0</v>
      </c>
      <c r="V91" s="138">
        <v>0</v>
      </c>
      <c r="W91" s="138">
        <v>0</v>
      </c>
      <c r="X91" s="138">
        <v>0</v>
      </c>
      <c r="Y91" s="138">
        <v>2.5071682094529981</v>
      </c>
      <c r="Z91" s="138">
        <v>4.030139216810082</v>
      </c>
      <c r="AA91" s="138">
        <v>3.2097637571986031</v>
      </c>
      <c r="AB91" s="138">
        <v>2.0460453028296408</v>
      </c>
      <c r="AC91" s="138">
        <v>3.873557319656018</v>
      </c>
      <c r="AD91" s="138">
        <v>3.946499485927855</v>
      </c>
      <c r="AE91" s="138">
        <v>0.26397172250454981</v>
      </c>
      <c r="AF91" s="138">
        <v>3.6468142101054837</v>
      </c>
      <c r="AG91" s="138">
        <v>3.8043277470163495</v>
      </c>
      <c r="AH91" s="138">
        <v>3.825486566915846</v>
      </c>
      <c r="AI91" s="138">
        <v>3.7690508267375193</v>
      </c>
      <c r="AJ91" s="138">
        <v>3.7629924925204516</v>
      </c>
      <c r="AK91" s="138">
        <v>3.7516054981075468</v>
      </c>
      <c r="AL91" s="150"/>
      <c r="AM91" s="150"/>
      <c r="AO91" s="150"/>
    </row>
    <row r="92" spans="1:41" x14ac:dyDescent="0.3">
      <c r="A92" s="150"/>
      <c r="B92" s="150"/>
      <c r="C92" s="150"/>
      <c r="D92" s="150"/>
      <c r="E92" s="150" t="s">
        <v>24</v>
      </c>
      <c r="F92" s="151" t="s">
        <v>130</v>
      </c>
      <c r="G92" s="151" t="s">
        <v>166</v>
      </c>
      <c r="H92" s="151" t="s">
        <v>170</v>
      </c>
      <c r="I92" s="151" t="s">
        <v>140</v>
      </c>
      <c r="J92" s="150" t="s">
        <v>437</v>
      </c>
      <c r="K92" s="150"/>
      <c r="L92" s="150" t="s">
        <v>109</v>
      </c>
      <c r="M92" s="150"/>
      <c r="N92" s="150"/>
      <c r="O92" s="150"/>
      <c r="P92" s="150"/>
      <c r="Q92" s="150"/>
      <c r="R92" s="154"/>
      <c r="S92" s="150"/>
      <c r="T92" s="138">
        <v>0</v>
      </c>
      <c r="U92" s="138">
        <v>0</v>
      </c>
      <c r="V92" s="138">
        <v>0</v>
      </c>
      <c r="W92" s="138">
        <v>0</v>
      </c>
      <c r="X92" s="138">
        <v>0</v>
      </c>
      <c r="Y92" s="138">
        <v>30.264037948421674</v>
      </c>
      <c r="Z92" s="138">
        <v>30.01468377242167</v>
      </c>
      <c r="AA92" s="138">
        <v>28.064132693421676</v>
      </c>
      <c r="AB92" s="138">
        <v>26.711668919421676</v>
      </c>
      <c r="AC92" s="138">
        <v>22.23571267942167</v>
      </c>
      <c r="AD92" s="138">
        <v>28.399901065219208</v>
      </c>
      <c r="AE92" s="138">
        <v>24.708837087938679</v>
      </c>
      <c r="AF92" s="138">
        <v>22.427466588175584</v>
      </c>
      <c r="AG92" s="138">
        <v>24.978946480179211</v>
      </c>
      <c r="AH92" s="138">
        <v>24.751578497161979</v>
      </c>
      <c r="AI92" s="138">
        <v>24.626450123085988</v>
      </c>
      <c r="AJ92" s="138">
        <v>24.542877326627544</v>
      </c>
      <c r="AK92" s="138">
        <v>23.799180723892547</v>
      </c>
      <c r="AL92" s="150"/>
      <c r="AM92" s="150"/>
      <c r="AO92" s="150"/>
    </row>
    <row r="93" spans="1:41" x14ac:dyDescent="0.3">
      <c r="A93" s="150"/>
      <c r="B93" s="150"/>
      <c r="C93" s="150"/>
      <c r="D93" s="150"/>
      <c r="E93" s="150" t="s">
        <v>24</v>
      </c>
      <c r="F93" s="150" t="s">
        <v>130</v>
      </c>
      <c r="G93" s="150" t="s">
        <v>166</v>
      </c>
      <c r="H93" s="150" t="s">
        <v>170</v>
      </c>
      <c r="I93" s="150" t="s">
        <v>1118</v>
      </c>
      <c r="J93" s="150" t="s">
        <v>1120</v>
      </c>
      <c r="K93" s="150"/>
      <c r="L93" s="150" t="s">
        <v>109</v>
      </c>
      <c r="M93" s="150"/>
      <c r="N93" s="150"/>
      <c r="O93" s="150"/>
      <c r="P93" s="150"/>
      <c r="Q93" s="150"/>
      <c r="R93" s="154"/>
      <c r="S93" s="150"/>
      <c r="T93" s="138">
        <v>0</v>
      </c>
      <c r="U93" s="138">
        <v>0</v>
      </c>
      <c r="V93" s="138">
        <v>0</v>
      </c>
      <c r="W93" s="138">
        <v>0</v>
      </c>
      <c r="X93" s="138">
        <v>0</v>
      </c>
      <c r="Y93" s="138">
        <v>10.233372847421673</v>
      </c>
      <c r="Z93" s="138">
        <v>10.756372847421673</v>
      </c>
      <c r="AA93" s="138">
        <v>11.209372847421671</v>
      </c>
      <c r="AB93" s="138">
        <v>11.903372847421673</v>
      </c>
      <c r="AC93" s="138">
        <v>11.545372847421673</v>
      </c>
      <c r="AD93" s="138">
        <v>14.002787317219207</v>
      </c>
      <c r="AE93" s="138">
        <v>9.39292495593868</v>
      </c>
      <c r="AF93" s="138">
        <v>9.1827926253615129</v>
      </c>
      <c r="AG93" s="138">
        <v>12.285637838478245</v>
      </c>
      <c r="AH93" s="138">
        <v>12.460285132279445</v>
      </c>
      <c r="AI93" s="138">
        <v>12.093436014353735</v>
      </c>
      <c r="AJ93" s="138">
        <v>11.660025394972831</v>
      </c>
      <c r="AK93" s="138">
        <v>10.906417052857067</v>
      </c>
      <c r="AL93" s="150"/>
      <c r="AM93" s="150"/>
      <c r="AO93" s="150"/>
    </row>
    <row r="94" spans="1:41" x14ac:dyDescent="0.3">
      <c r="A94" s="150"/>
      <c r="B94" s="150"/>
      <c r="C94" s="150"/>
      <c r="D94" s="150"/>
      <c r="E94" s="150" t="s">
        <v>24</v>
      </c>
      <c r="F94" s="150" t="s">
        <v>130</v>
      </c>
      <c r="G94" s="150" t="s">
        <v>166</v>
      </c>
      <c r="H94" s="150" t="s">
        <v>170</v>
      </c>
      <c r="I94" s="150" t="s">
        <v>146</v>
      </c>
      <c r="J94" s="150" t="s">
        <v>438</v>
      </c>
      <c r="K94" s="150"/>
      <c r="L94" s="150" t="s">
        <v>109</v>
      </c>
      <c r="M94" s="150"/>
      <c r="N94" s="150"/>
      <c r="O94" s="150"/>
      <c r="P94" s="150"/>
      <c r="Q94" s="150"/>
      <c r="R94" s="154"/>
      <c r="S94" s="150"/>
      <c r="T94" s="138">
        <v>0</v>
      </c>
      <c r="U94" s="138">
        <v>0</v>
      </c>
      <c r="V94" s="138">
        <v>0</v>
      </c>
      <c r="W94" s="138">
        <v>0</v>
      </c>
      <c r="X94" s="138">
        <v>0</v>
      </c>
      <c r="Y94" s="138">
        <v>4.5623042659999999</v>
      </c>
      <c r="Z94" s="138">
        <v>4.1648475569999999</v>
      </c>
      <c r="AA94" s="138">
        <v>3.7277966170000001</v>
      </c>
      <c r="AB94" s="138">
        <v>3.5097144760000005</v>
      </c>
      <c r="AC94" s="138">
        <v>3.4804153359999996</v>
      </c>
      <c r="AD94" s="138">
        <v>4.2554033060000007</v>
      </c>
      <c r="AE94" s="138">
        <v>3.0053560539999999</v>
      </c>
      <c r="AF94" s="138">
        <v>4.0912005266331661</v>
      </c>
      <c r="AG94" s="138">
        <v>4.1677377874296102</v>
      </c>
      <c r="AH94" s="138">
        <v>4.1854391900920227</v>
      </c>
      <c r="AI94" s="138">
        <v>4.1076786290588334</v>
      </c>
      <c r="AJ94" s="138">
        <v>4.1912942538150428</v>
      </c>
      <c r="AK94" s="138">
        <v>4.2559112239686963</v>
      </c>
      <c r="AL94" s="150"/>
      <c r="AM94" s="150"/>
      <c r="AO94" s="150"/>
    </row>
    <row r="95" spans="1:41" x14ac:dyDescent="0.3">
      <c r="A95" s="150"/>
      <c r="B95" s="150"/>
      <c r="C95" s="150"/>
      <c r="D95" s="150"/>
      <c r="E95" s="150" t="s">
        <v>24</v>
      </c>
      <c r="F95" s="150" t="s">
        <v>130</v>
      </c>
      <c r="G95" s="150" t="s">
        <v>166</v>
      </c>
      <c r="H95" s="150" t="s">
        <v>170</v>
      </c>
      <c r="I95" s="150" t="s">
        <v>145</v>
      </c>
      <c r="J95" s="150" t="s">
        <v>439</v>
      </c>
      <c r="K95" s="150"/>
      <c r="L95" s="150" t="s">
        <v>109</v>
      </c>
      <c r="M95" s="150"/>
      <c r="N95" s="150"/>
      <c r="O95" s="150"/>
      <c r="P95" s="150"/>
      <c r="Q95" s="150"/>
      <c r="R95" s="154"/>
      <c r="S95" s="150"/>
      <c r="T95" s="138">
        <v>0</v>
      </c>
      <c r="U95" s="138">
        <v>0</v>
      </c>
      <c r="V95" s="138">
        <v>0</v>
      </c>
      <c r="W95" s="138">
        <v>0</v>
      </c>
      <c r="X95" s="138">
        <v>0</v>
      </c>
      <c r="Y95" s="138">
        <v>1.8668400849999998</v>
      </c>
      <c r="Z95" s="138">
        <v>2.081521918</v>
      </c>
      <c r="AA95" s="138">
        <v>1.8968830800000003</v>
      </c>
      <c r="AB95" s="138">
        <v>1.8848222280000002</v>
      </c>
      <c r="AC95" s="138">
        <v>1.0542112900000002</v>
      </c>
      <c r="AD95" s="138">
        <v>1.519203882</v>
      </c>
      <c r="AE95" s="138">
        <v>1.5372687279999999</v>
      </c>
      <c r="AF95" s="138">
        <v>1.5391445055276383</v>
      </c>
      <c r="AG95" s="138">
        <v>1.5448477179869193</v>
      </c>
      <c r="AH95" s="138">
        <v>1.5391860481671507</v>
      </c>
      <c r="AI95" s="138">
        <v>1.5489068014950098</v>
      </c>
      <c r="AJ95" s="138">
        <v>1.5474273257659907</v>
      </c>
      <c r="AK95" s="138">
        <v>1.5320190201866013</v>
      </c>
      <c r="AL95" s="150"/>
      <c r="AM95" s="150"/>
      <c r="AO95" s="150"/>
    </row>
    <row r="96" spans="1:41" x14ac:dyDescent="0.3">
      <c r="A96" s="150"/>
      <c r="B96" s="150"/>
      <c r="C96" s="150"/>
      <c r="D96" s="150"/>
      <c r="E96" s="150" t="s">
        <v>24</v>
      </c>
      <c r="F96" s="150" t="s">
        <v>130</v>
      </c>
      <c r="G96" s="150" t="s">
        <v>166</v>
      </c>
      <c r="H96" s="150" t="s">
        <v>170</v>
      </c>
      <c r="I96" s="150" t="s">
        <v>144</v>
      </c>
      <c r="J96" s="150" t="s">
        <v>440</v>
      </c>
      <c r="K96" s="150"/>
      <c r="L96" s="150" t="s">
        <v>109</v>
      </c>
      <c r="M96" s="150"/>
      <c r="N96" s="150"/>
      <c r="O96" s="150"/>
      <c r="P96" s="150"/>
      <c r="Q96" s="150"/>
      <c r="R96" s="154"/>
      <c r="S96" s="150"/>
      <c r="T96" s="138">
        <v>0</v>
      </c>
      <c r="U96" s="138">
        <v>0</v>
      </c>
      <c r="V96" s="138">
        <v>0</v>
      </c>
      <c r="W96" s="138">
        <v>0</v>
      </c>
      <c r="X96" s="138">
        <v>0</v>
      </c>
      <c r="Y96" s="138">
        <v>4.1841968440000006</v>
      </c>
      <c r="Z96" s="138">
        <v>4.684248534</v>
      </c>
      <c r="AA96" s="138">
        <v>3.9578066520000008</v>
      </c>
      <c r="AB96" s="138">
        <v>3.1325613639999998</v>
      </c>
      <c r="AC96" s="138">
        <v>3.0555601800000001</v>
      </c>
      <c r="AD96" s="138">
        <v>4.314048305</v>
      </c>
      <c r="AE96" s="138">
        <v>3.8972089599999999</v>
      </c>
      <c r="AF96" s="138">
        <v>3.2960660120603014</v>
      </c>
      <c r="AG96" s="138">
        <v>2.8955148041716114</v>
      </c>
      <c r="AH96" s="138">
        <v>2.5577792378472752</v>
      </c>
      <c r="AI96" s="138">
        <v>2.8268511805935908</v>
      </c>
      <c r="AJ96" s="138">
        <v>3.0913272294368612</v>
      </c>
      <c r="AK96" s="138">
        <v>3.055620294691785</v>
      </c>
      <c r="AL96" s="150"/>
      <c r="AM96" s="150"/>
      <c r="AO96" s="150"/>
    </row>
    <row r="97" spans="1:41" x14ac:dyDescent="0.3">
      <c r="A97" s="150"/>
      <c r="B97" s="150"/>
      <c r="C97" s="150"/>
      <c r="D97" s="150"/>
      <c r="E97" s="150" t="s">
        <v>24</v>
      </c>
      <c r="F97" s="150" t="s">
        <v>130</v>
      </c>
      <c r="G97" s="150" t="s">
        <v>166</v>
      </c>
      <c r="H97" s="150" t="s">
        <v>170</v>
      </c>
      <c r="I97" s="150" t="s">
        <v>143</v>
      </c>
      <c r="J97" s="150" t="s">
        <v>441</v>
      </c>
      <c r="K97" s="150"/>
      <c r="L97" s="150" t="s">
        <v>109</v>
      </c>
      <c r="M97" s="150"/>
      <c r="N97" s="150"/>
      <c r="O97" s="150"/>
      <c r="P97" s="150"/>
      <c r="Q97" s="150"/>
      <c r="R97" s="154"/>
      <c r="S97" s="150"/>
      <c r="T97" s="138">
        <v>0</v>
      </c>
      <c r="U97" s="138">
        <v>0</v>
      </c>
      <c r="V97" s="138">
        <v>0</v>
      </c>
      <c r="W97" s="138">
        <v>0</v>
      </c>
      <c r="X97" s="138">
        <v>0</v>
      </c>
      <c r="Y97" s="138">
        <v>2.7111621119999998</v>
      </c>
      <c r="Z97" s="138">
        <v>2.3830124110000002</v>
      </c>
      <c r="AA97" s="138">
        <v>2.4018632120000003</v>
      </c>
      <c r="AB97" s="138">
        <v>2.4788525620000001</v>
      </c>
      <c r="AC97" s="138">
        <v>1.434100613</v>
      </c>
      <c r="AD97" s="138">
        <v>1.6495037340000001</v>
      </c>
      <c r="AE97" s="138">
        <v>1.9760239209999999</v>
      </c>
      <c r="AF97" s="138">
        <v>1.475691816080402</v>
      </c>
      <c r="AG97" s="138">
        <v>1.5622739759096993</v>
      </c>
      <c r="AH97" s="138">
        <v>1.5405894856469666</v>
      </c>
      <c r="AI97" s="138">
        <v>1.557515344369969</v>
      </c>
      <c r="AJ97" s="138">
        <v>1.5591415453058051</v>
      </c>
      <c r="AK97" s="138">
        <v>1.5767042813434384</v>
      </c>
      <c r="AL97" s="150"/>
      <c r="AM97" s="150"/>
      <c r="AO97" s="150"/>
    </row>
    <row r="98" spans="1:41" x14ac:dyDescent="0.3">
      <c r="A98" s="150"/>
      <c r="B98" s="150"/>
      <c r="C98" s="150"/>
      <c r="D98" s="150"/>
      <c r="E98" s="150" t="s">
        <v>24</v>
      </c>
      <c r="F98" s="150" t="s">
        <v>130</v>
      </c>
      <c r="G98" s="150" t="s">
        <v>166</v>
      </c>
      <c r="H98" s="150" t="s">
        <v>170</v>
      </c>
      <c r="I98" s="150" t="s">
        <v>142</v>
      </c>
      <c r="J98" s="150" t="s">
        <v>442</v>
      </c>
      <c r="K98" s="150"/>
      <c r="L98" s="150" t="s">
        <v>109</v>
      </c>
      <c r="M98" s="150"/>
      <c r="N98" s="150"/>
      <c r="O98" s="150"/>
      <c r="P98" s="150"/>
      <c r="Q98" s="150"/>
      <c r="R98" s="154"/>
      <c r="S98" s="150"/>
      <c r="T98" s="138">
        <v>0</v>
      </c>
      <c r="U98" s="138">
        <v>0</v>
      </c>
      <c r="V98" s="138">
        <v>0</v>
      </c>
      <c r="W98" s="138">
        <v>0</v>
      </c>
      <c r="X98" s="138">
        <v>0</v>
      </c>
      <c r="Y98" s="138">
        <v>0.71441541099999994</v>
      </c>
      <c r="Z98" s="138">
        <v>0.63155860400000008</v>
      </c>
      <c r="AA98" s="138">
        <v>0.52912325700000007</v>
      </c>
      <c r="AB98" s="138">
        <v>0.73049535600000004</v>
      </c>
      <c r="AC98" s="138">
        <v>0.60911480499999981</v>
      </c>
      <c r="AD98" s="138">
        <v>0.73075322599999992</v>
      </c>
      <c r="AE98" s="138">
        <v>0.61786299300000003</v>
      </c>
      <c r="AF98" s="138">
        <v>0.6362937809045226</v>
      </c>
      <c r="AG98" s="138">
        <v>0.5945733430973964</v>
      </c>
      <c r="AH98" s="138">
        <v>0.56200626069160475</v>
      </c>
      <c r="AI98" s="138">
        <v>0.56009093985146463</v>
      </c>
      <c r="AJ98" s="138">
        <v>0.56290546821278098</v>
      </c>
      <c r="AK98" s="138">
        <v>0.5657341378767855</v>
      </c>
      <c r="AL98" s="150"/>
      <c r="AM98" s="150"/>
      <c r="AO98" s="150"/>
    </row>
    <row r="99" spans="1:41" x14ac:dyDescent="0.3">
      <c r="A99" s="150"/>
      <c r="B99" s="150"/>
      <c r="C99" s="150"/>
      <c r="D99" s="150"/>
      <c r="E99" s="150" t="s">
        <v>24</v>
      </c>
      <c r="F99" s="150" t="s">
        <v>130</v>
      </c>
      <c r="G99" s="150" t="s">
        <v>166</v>
      </c>
      <c r="H99" s="150" t="s">
        <v>170</v>
      </c>
      <c r="I99" s="150" t="s">
        <v>141</v>
      </c>
      <c r="J99" s="150" t="s">
        <v>443</v>
      </c>
      <c r="K99" s="150"/>
      <c r="L99" s="150" t="s">
        <v>109</v>
      </c>
      <c r="M99" s="150"/>
      <c r="N99" s="150"/>
      <c r="O99" s="150"/>
      <c r="P99" s="150"/>
      <c r="Q99" s="150"/>
      <c r="R99" s="154"/>
      <c r="S99" s="150"/>
      <c r="T99" s="138">
        <v>0</v>
      </c>
      <c r="U99" s="138">
        <v>0</v>
      </c>
      <c r="V99" s="138">
        <v>0</v>
      </c>
      <c r="W99" s="138">
        <v>0</v>
      </c>
      <c r="X99" s="138">
        <v>0</v>
      </c>
      <c r="Y99" s="138">
        <v>5.1476734959999995</v>
      </c>
      <c r="Z99" s="138">
        <v>4.6731517069999997</v>
      </c>
      <c r="AA99" s="138">
        <v>3.8826333990000004</v>
      </c>
      <c r="AB99" s="138">
        <v>2.7200838279999995</v>
      </c>
      <c r="AC99" s="138">
        <v>0.70048658400000008</v>
      </c>
      <c r="AD99" s="138">
        <v>1.4735105890000002</v>
      </c>
      <c r="AE99" s="138">
        <v>3.7357190189999998</v>
      </c>
      <c r="AF99" s="138">
        <v>1.592561311557789</v>
      </c>
      <c r="AG99" s="138">
        <v>1.514374299638898</v>
      </c>
      <c r="AH99" s="138">
        <v>1.4827082885450709</v>
      </c>
      <c r="AI99" s="138">
        <v>1.5062577923659488</v>
      </c>
      <c r="AJ99" s="138">
        <v>1.5029034246986972</v>
      </c>
      <c r="AK99" s="138">
        <v>1.485647198472638</v>
      </c>
      <c r="AL99" s="150"/>
      <c r="AM99" s="150"/>
      <c r="AO99" s="150"/>
    </row>
    <row r="100" spans="1:41" x14ac:dyDescent="0.3">
      <c r="A100" s="150"/>
      <c r="B100" s="150"/>
      <c r="C100" s="150"/>
      <c r="D100" s="150"/>
      <c r="E100" s="150" t="s">
        <v>24</v>
      </c>
      <c r="F100" s="150" t="s">
        <v>130</v>
      </c>
      <c r="G100" s="150" t="s">
        <v>166</v>
      </c>
      <c r="H100" s="150" t="s">
        <v>170</v>
      </c>
      <c r="I100" s="150" t="s">
        <v>159</v>
      </c>
      <c r="J100" s="150" t="s">
        <v>444</v>
      </c>
      <c r="K100" s="150"/>
      <c r="L100" s="150" t="s">
        <v>109</v>
      </c>
      <c r="M100" s="150"/>
      <c r="N100" s="150"/>
      <c r="O100" s="150"/>
      <c r="P100" s="150"/>
      <c r="Q100" s="150"/>
      <c r="R100" s="154"/>
      <c r="S100" s="150"/>
      <c r="T100" s="138">
        <v>0</v>
      </c>
      <c r="U100" s="138">
        <v>0</v>
      </c>
      <c r="V100" s="138">
        <v>0</v>
      </c>
      <c r="W100" s="138">
        <v>0</v>
      </c>
      <c r="X100" s="138">
        <v>0</v>
      </c>
      <c r="Y100" s="138">
        <v>0.84407288700000005</v>
      </c>
      <c r="Z100" s="138">
        <v>0.63997019399999999</v>
      </c>
      <c r="AA100" s="138">
        <v>0.45865362899999995</v>
      </c>
      <c r="AB100" s="138">
        <v>0.35176625800000005</v>
      </c>
      <c r="AC100" s="138">
        <v>0.35645102400000001</v>
      </c>
      <c r="AD100" s="138">
        <v>0.45469070600000006</v>
      </c>
      <c r="AE100" s="138">
        <v>0.54647245700000002</v>
      </c>
      <c r="AF100" s="138">
        <v>0.61371601005025123</v>
      </c>
      <c r="AG100" s="138">
        <v>0.41398671346683164</v>
      </c>
      <c r="AH100" s="138">
        <v>0.4235848538924516</v>
      </c>
      <c r="AI100" s="138">
        <v>0.42571342099743875</v>
      </c>
      <c r="AJ100" s="138">
        <v>0.42785268441953644</v>
      </c>
      <c r="AK100" s="138">
        <v>0.42112751449553559</v>
      </c>
      <c r="AL100" s="150"/>
      <c r="AM100" s="150"/>
      <c r="AO100" s="150"/>
    </row>
    <row r="101" spans="1:41" x14ac:dyDescent="0.3">
      <c r="A101" s="150"/>
      <c r="B101" s="150"/>
      <c r="C101" s="150"/>
      <c r="D101" s="150"/>
      <c r="E101" s="150" t="s">
        <v>24</v>
      </c>
      <c r="F101" s="151" t="s">
        <v>130</v>
      </c>
      <c r="G101" s="151" t="s">
        <v>166</v>
      </c>
      <c r="H101" s="151" t="s">
        <v>147</v>
      </c>
      <c r="I101" s="151" t="s">
        <v>148</v>
      </c>
      <c r="J101" s="150" t="s">
        <v>445</v>
      </c>
      <c r="K101" s="150"/>
      <c r="L101" s="150" t="s">
        <v>109</v>
      </c>
      <c r="M101" s="150"/>
      <c r="N101" s="150"/>
      <c r="O101" s="150"/>
      <c r="P101" s="150"/>
      <c r="Q101" s="150"/>
      <c r="R101" s="154"/>
      <c r="S101" s="150"/>
      <c r="T101" s="138">
        <v>0</v>
      </c>
      <c r="U101" s="138">
        <v>0</v>
      </c>
      <c r="V101" s="138">
        <v>0</v>
      </c>
      <c r="W101" s="138">
        <v>0</v>
      </c>
      <c r="X101" s="138">
        <v>0</v>
      </c>
      <c r="Y101" s="138">
        <v>1.8798960189720129</v>
      </c>
      <c r="Z101" s="138">
        <v>2.2433333074578505</v>
      </c>
      <c r="AA101" s="138">
        <v>3.1990701722615986</v>
      </c>
      <c r="AB101" s="138">
        <v>4.4029800457249566</v>
      </c>
      <c r="AC101" s="138">
        <v>4.7775949970481593</v>
      </c>
      <c r="AD101" s="138">
        <v>3.0529649053962249</v>
      </c>
      <c r="AE101" s="138">
        <v>2.4723493074238538</v>
      </c>
      <c r="AF101" s="138">
        <v>3.3584099662794307</v>
      </c>
      <c r="AG101" s="138">
        <v>4.2027439426244291</v>
      </c>
      <c r="AH101" s="138">
        <v>3.9211283394514611</v>
      </c>
      <c r="AI101" s="138">
        <v>4.176466404283774</v>
      </c>
      <c r="AJ101" s="138">
        <v>3.8704390951571521</v>
      </c>
      <c r="AK101" s="138">
        <v>4.2835672370610673</v>
      </c>
      <c r="AL101" s="150"/>
      <c r="AM101" s="150"/>
      <c r="AO101" s="150"/>
    </row>
    <row r="102" spans="1:41" x14ac:dyDescent="0.3">
      <c r="A102" s="150"/>
      <c r="B102" s="150"/>
      <c r="C102" s="150"/>
      <c r="D102" s="150"/>
      <c r="E102" s="150" t="s">
        <v>24</v>
      </c>
      <c r="F102" s="151" t="s">
        <v>130</v>
      </c>
      <c r="G102" s="151" t="s">
        <v>167</v>
      </c>
      <c r="H102" s="150"/>
      <c r="I102" s="151" t="s">
        <v>149</v>
      </c>
      <c r="J102" s="150" t="s">
        <v>446</v>
      </c>
      <c r="K102" s="150"/>
      <c r="L102" s="150" t="s">
        <v>109</v>
      </c>
      <c r="M102" s="150"/>
      <c r="N102" s="150"/>
      <c r="O102" s="150"/>
      <c r="P102" s="150"/>
      <c r="Q102" s="150"/>
      <c r="R102" s="154"/>
      <c r="S102" s="150"/>
      <c r="T102" s="138">
        <v>0</v>
      </c>
      <c r="U102" s="138">
        <v>0</v>
      </c>
      <c r="V102" s="138">
        <v>0</v>
      </c>
      <c r="W102" s="138">
        <v>0</v>
      </c>
      <c r="X102" s="138">
        <v>0</v>
      </c>
      <c r="Y102" s="138">
        <v>0</v>
      </c>
      <c r="Z102" s="138">
        <v>0</v>
      </c>
      <c r="AA102" s="138">
        <v>0</v>
      </c>
      <c r="AB102" s="138">
        <v>0</v>
      </c>
      <c r="AC102" s="138">
        <v>0</v>
      </c>
      <c r="AD102" s="138">
        <v>0</v>
      </c>
      <c r="AE102" s="138">
        <v>0</v>
      </c>
      <c r="AF102" s="138">
        <v>0</v>
      </c>
      <c r="AG102" s="138">
        <v>0</v>
      </c>
      <c r="AH102" s="138">
        <v>0</v>
      </c>
      <c r="AI102" s="138">
        <v>0</v>
      </c>
      <c r="AJ102" s="138">
        <v>0</v>
      </c>
      <c r="AK102" s="138">
        <v>0</v>
      </c>
      <c r="AL102" s="150"/>
      <c r="AM102" s="150"/>
      <c r="AO102" s="150"/>
    </row>
    <row r="103" spans="1:41" x14ac:dyDescent="0.3">
      <c r="A103" s="150"/>
      <c r="B103" s="150"/>
      <c r="C103" s="150"/>
      <c r="D103" s="150"/>
      <c r="E103" s="150" t="s">
        <v>24</v>
      </c>
      <c r="F103" s="150" t="s">
        <v>130</v>
      </c>
      <c r="G103" s="150" t="s">
        <v>167</v>
      </c>
      <c r="H103" s="150"/>
      <c r="I103" s="150" t="s">
        <v>150</v>
      </c>
      <c r="J103" s="150" t="s">
        <v>447</v>
      </c>
      <c r="K103" s="150"/>
      <c r="L103" s="150" t="s">
        <v>109</v>
      </c>
      <c r="M103" s="150"/>
      <c r="N103" s="150"/>
      <c r="O103" s="150"/>
      <c r="P103" s="150"/>
      <c r="Q103" s="150"/>
      <c r="R103" s="154"/>
      <c r="S103" s="150"/>
      <c r="T103" s="138">
        <v>0</v>
      </c>
      <c r="U103" s="138">
        <v>0</v>
      </c>
      <c r="V103" s="138">
        <v>0</v>
      </c>
      <c r="W103" s="138">
        <v>0</v>
      </c>
      <c r="X103" s="138">
        <v>0</v>
      </c>
      <c r="Y103" s="138">
        <v>0</v>
      </c>
      <c r="Z103" s="138">
        <v>0</v>
      </c>
      <c r="AA103" s="138">
        <v>0</v>
      </c>
      <c r="AB103" s="138">
        <v>0</v>
      </c>
      <c r="AC103" s="138">
        <v>0</v>
      </c>
      <c r="AD103" s="138">
        <v>0</v>
      </c>
      <c r="AE103" s="138">
        <v>0</v>
      </c>
      <c r="AF103" s="138">
        <v>0</v>
      </c>
      <c r="AG103" s="138">
        <v>0</v>
      </c>
      <c r="AH103" s="138">
        <v>0</v>
      </c>
      <c r="AI103" s="138">
        <v>0</v>
      </c>
      <c r="AJ103" s="138">
        <v>0</v>
      </c>
      <c r="AK103" s="138">
        <v>0</v>
      </c>
      <c r="AL103" s="150"/>
      <c r="AM103" s="150"/>
      <c r="AO103" s="150"/>
    </row>
    <row r="104" spans="1:41" x14ac:dyDescent="0.3">
      <c r="A104" s="150"/>
      <c r="B104" s="150"/>
      <c r="C104" s="150"/>
      <c r="D104" s="150"/>
      <c r="E104" s="150" t="s">
        <v>24</v>
      </c>
      <c r="F104" s="150" t="s">
        <v>130</v>
      </c>
      <c r="G104" s="150" t="s">
        <v>167</v>
      </c>
      <c r="H104" s="150"/>
      <c r="I104" s="150" t="s">
        <v>151</v>
      </c>
      <c r="J104" s="150" t="s">
        <v>448</v>
      </c>
      <c r="K104" s="150"/>
      <c r="L104" s="150" t="s">
        <v>109</v>
      </c>
      <c r="M104" s="150"/>
      <c r="N104" s="150"/>
      <c r="O104" s="150"/>
      <c r="P104" s="150"/>
      <c r="Q104" s="150"/>
      <c r="R104" s="154"/>
      <c r="S104" s="150"/>
      <c r="T104" s="138">
        <v>0</v>
      </c>
      <c r="U104" s="138">
        <v>0</v>
      </c>
      <c r="V104" s="138">
        <v>0</v>
      </c>
      <c r="W104" s="138">
        <v>0</v>
      </c>
      <c r="X104" s="138">
        <v>0</v>
      </c>
      <c r="Y104" s="138">
        <v>0</v>
      </c>
      <c r="Z104" s="138">
        <v>0</v>
      </c>
      <c r="AA104" s="138">
        <v>0</v>
      </c>
      <c r="AB104" s="138">
        <v>0</v>
      </c>
      <c r="AC104" s="138">
        <v>0</v>
      </c>
      <c r="AD104" s="138">
        <v>0</v>
      </c>
      <c r="AE104" s="138">
        <v>0</v>
      </c>
      <c r="AF104" s="138">
        <v>0</v>
      </c>
      <c r="AG104" s="138">
        <v>0</v>
      </c>
      <c r="AH104" s="138">
        <v>0</v>
      </c>
      <c r="AI104" s="138">
        <v>0</v>
      </c>
      <c r="AJ104" s="138">
        <v>0</v>
      </c>
      <c r="AK104" s="138">
        <v>0</v>
      </c>
      <c r="AL104" s="150"/>
      <c r="AM104" s="150"/>
      <c r="AO104" s="150"/>
    </row>
    <row r="105" spans="1:41" x14ac:dyDescent="0.3">
      <c r="A105" s="150"/>
      <c r="B105" s="150"/>
      <c r="C105" s="150"/>
      <c r="D105" s="150"/>
      <c r="E105" s="150" t="s">
        <v>24</v>
      </c>
      <c r="F105" s="150" t="s">
        <v>130</v>
      </c>
      <c r="G105" s="150" t="s">
        <v>167</v>
      </c>
      <c r="H105" s="150"/>
      <c r="I105" s="150" t="s">
        <v>152</v>
      </c>
      <c r="J105" s="150" t="s">
        <v>449</v>
      </c>
      <c r="K105" s="150"/>
      <c r="L105" s="150" t="s">
        <v>109</v>
      </c>
      <c r="M105" s="150"/>
      <c r="N105" s="150"/>
      <c r="O105" s="150"/>
      <c r="P105" s="150"/>
      <c r="Q105" s="150"/>
      <c r="R105" s="154"/>
      <c r="S105" s="150"/>
      <c r="T105" s="138">
        <v>0</v>
      </c>
      <c r="U105" s="138">
        <v>0</v>
      </c>
      <c r="V105" s="138">
        <v>0</v>
      </c>
      <c r="W105" s="138">
        <v>0</v>
      </c>
      <c r="X105" s="138">
        <v>0</v>
      </c>
      <c r="Y105" s="138">
        <v>0</v>
      </c>
      <c r="Z105" s="138">
        <v>0</v>
      </c>
      <c r="AA105" s="138">
        <v>0</v>
      </c>
      <c r="AB105" s="138">
        <v>0</v>
      </c>
      <c r="AC105" s="138">
        <v>0</v>
      </c>
      <c r="AD105" s="138">
        <v>0</v>
      </c>
      <c r="AE105" s="138">
        <v>0</v>
      </c>
      <c r="AF105" s="138">
        <v>0</v>
      </c>
      <c r="AG105" s="138">
        <v>0</v>
      </c>
      <c r="AH105" s="138">
        <v>0</v>
      </c>
      <c r="AI105" s="138">
        <v>0</v>
      </c>
      <c r="AJ105" s="138">
        <v>0</v>
      </c>
      <c r="AK105" s="138">
        <v>0</v>
      </c>
      <c r="AL105" s="150"/>
      <c r="AM105" s="150"/>
      <c r="AO105" s="150"/>
    </row>
    <row r="106" spans="1:41" x14ac:dyDescent="0.3">
      <c r="A106" s="150"/>
      <c r="B106" s="150"/>
      <c r="C106" s="150"/>
      <c r="D106" s="150"/>
      <c r="E106" s="150" t="s">
        <v>24</v>
      </c>
      <c r="F106" s="150" t="s">
        <v>130</v>
      </c>
      <c r="G106" s="150" t="s">
        <v>167</v>
      </c>
      <c r="H106" s="150"/>
      <c r="I106" s="150" t="s">
        <v>153</v>
      </c>
      <c r="J106" s="150" t="s">
        <v>450</v>
      </c>
      <c r="K106" s="150"/>
      <c r="L106" s="150" t="s">
        <v>109</v>
      </c>
      <c r="M106" s="150"/>
      <c r="N106" s="150"/>
      <c r="O106" s="150"/>
      <c r="P106" s="150"/>
      <c r="Q106" s="150"/>
      <c r="R106" s="154"/>
      <c r="S106" s="150"/>
      <c r="T106" s="138">
        <v>0</v>
      </c>
      <c r="U106" s="138">
        <v>0</v>
      </c>
      <c r="V106" s="138">
        <v>0</v>
      </c>
      <c r="W106" s="138">
        <v>0</v>
      </c>
      <c r="X106" s="138">
        <v>0</v>
      </c>
      <c r="Y106" s="138">
        <v>0</v>
      </c>
      <c r="Z106" s="138">
        <v>0</v>
      </c>
      <c r="AA106" s="138">
        <v>0</v>
      </c>
      <c r="AB106" s="138">
        <v>0</v>
      </c>
      <c r="AC106" s="138">
        <v>0</v>
      </c>
      <c r="AD106" s="138">
        <v>0</v>
      </c>
      <c r="AE106" s="138">
        <v>0</v>
      </c>
      <c r="AF106" s="138">
        <v>0</v>
      </c>
      <c r="AG106" s="138">
        <v>0</v>
      </c>
      <c r="AH106" s="138">
        <v>0</v>
      </c>
      <c r="AI106" s="138">
        <v>0</v>
      </c>
      <c r="AJ106" s="138">
        <v>0</v>
      </c>
      <c r="AK106" s="138">
        <v>0</v>
      </c>
      <c r="AL106" s="150"/>
      <c r="AM106" s="150"/>
      <c r="AO106" s="150"/>
    </row>
    <row r="107" spans="1:41" x14ac:dyDescent="0.3">
      <c r="A107" s="150"/>
      <c r="B107" s="150"/>
      <c r="C107" s="150"/>
      <c r="D107" s="150"/>
      <c r="E107" s="150" t="s">
        <v>24</v>
      </c>
      <c r="F107" s="150" t="s">
        <v>130</v>
      </c>
      <c r="G107" s="150" t="s">
        <v>167</v>
      </c>
      <c r="H107" s="150"/>
      <c r="I107" s="150" t="s">
        <v>154</v>
      </c>
      <c r="J107" s="150" t="s">
        <v>451</v>
      </c>
      <c r="K107" s="150"/>
      <c r="L107" s="150" t="s">
        <v>109</v>
      </c>
      <c r="M107" s="150"/>
      <c r="N107" s="150"/>
      <c r="O107" s="150"/>
      <c r="P107" s="150"/>
      <c r="Q107" s="150"/>
      <c r="R107" s="154"/>
      <c r="S107" s="150"/>
      <c r="T107" s="138">
        <v>0</v>
      </c>
      <c r="U107" s="138">
        <v>0</v>
      </c>
      <c r="V107" s="138">
        <v>0</v>
      </c>
      <c r="W107" s="138">
        <v>0</v>
      </c>
      <c r="X107" s="138">
        <v>0</v>
      </c>
      <c r="Y107" s="138">
        <v>0</v>
      </c>
      <c r="Z107" s="138">
        <v>0</v>
      </c>
      <c r="AA107" s="138">
        <v>0</v>
      </c>
      <c r="AB107" s="138">
        <v>0</v>
      </c>
      <c r="AC107" s="138">
        <v>0</v>
      </c>
      <c r="AD107" s="138">
        <v>0</v>
      </c>
      <c r="AE107" s="138">
        <v>0</v>
      </c>
      <c r="AF107" s="138">
        <v>0</v>
      </c>
      <c r="AG107" s="138">
        <v>0</v>
      </c>
      <c r="AH107" s="138">
        <v>0</v>
      </c>
      <c r="AI107" s="138">
        <v>0</v>
      </c>
      <c r="AJ107" s="138">
        <v>0</v>
      </c>
      <c r="AK107" s="138">
        <v>0</v>
      </c>
      <c r="AL107" s="150"/>
      <c r="AM107" s="150"/>
      <c r="AO107" s="150"/>
    </row>
    <row r="108" spans="1:41" x14ac:dyDescent="0.3">
      <c r="A108" s="150"/>
      <c r="B108" s="150"/>
      <c r="C108" s="150"/>
      <c r="D108" s="150"/>
      <c r="E108" s="150" t="s">
        <v>24</v>
      </c>
      <c r="F108" s="150" t="s">
        <v>130</v>
      </c>
      <c r="G108" s="150" t="s">
        <v>167</v>
      </c>
      <c r="H108" s="150"/>
      <c r="I108" s="150" t="s">
        <v>155</v>
      </c>
      <c r="J108" s="150" t="s">
        <v>452</v>
      </c>
      <c r="K108" s="150"/>
      <c r="L108" s="150" t="s">
        <v>109</v>
      </c>
      <c r="M108" s="150"/>
      <c r="N108" s="150"/>
      <c r="O108" s="150"/>
      <c r="P108" s="150"/>
      <c r="Q108" s="150"/>
      <c r="R108" s="154"/>
      <c r="S108" s="150"/>
      <c r="T108" s="138">
        <v>0</v>
      </c>
      <c r="U108" s="138">
        <v>0</v>
      </c>
      <c r="V108" s="138">
        <v>0</v>
      </c>
      <c r="W108" s="138">
        <v>0</v>
      </c>
      <c r="X108" s="138">
        <v>0</v>
      </c>
      <c r="Y108" s="138">
        <v>0</v>
      </c>
      <c r="Z108" s="138">
        <v>0</v>
      </c>
      <c r="AA108" s="138">
        <v>0</v>
      </c>
      <c r="AB108" s="138">
        <v>0</v>
      </c>
      <c r="AC108" s="138">
        <v>0</v>
      </c>
      <c r="AD108" s="138">
        <v>0</v>
      </c>
      <c r="AE108" s="138">
        <v>0</v>
      </c>
      <c r="AF108" s="138">
        <v>0</v>
      </c>
      <c r="AG108" s="138">
        <v>0</v>
      </c>
      <c r="AH108" s="138">
        <v>0</v>
      </c>
      <c r="AI108" s="138">
        <v>0</v>
      </c>
      <c r="AJ108" s="138">
        <v>0</v>
      </c>
      <c r="AK108" s="138">
        <v>0</v>
      </c>
      <c r="AL108" s="150"/>
      <c r="AM108" s="150"/>
      <c r="AO108" s="150"/>
    </row>
    <row r="109" spans="1:41" x14ac:dyDescent="0.3">
      <c r="A109" s="150"/>
      <c r="B109" s="150"/>
      <c r="C109" s="150"/>
      <c r="D109" s="150"/>
      <c r="E109" s="150" t="s">
        <v>24</v>
      </c>
      <c r="F109" s="150" t="s">
        <v>130</v>
      </c>
      <c r="G109" s="150" t="s">
        <v>167</v>
      </c>
      <c r="H109" s="150"/>
      <c r="I109" s="150" t="s">
        <v>156</v>
      </c>
      <c r="J109" s="150" t="s">
        <v>453</v>
      </c>
      <c r="K109" s="150"/>
      <c r="L109" s="150" t="s">
        <v>109</v>
      </c>
      <c r="M109" s="150"/>
      <c r="N109" s="150"/>
      <c r="O109" s="150"/>
      <c r="P109" s="150"/>
      <c r="Q109" s="150"/>
      <c r="R109" s="154"/>
      <c r="S109" s="150"/>
      <c r="T109" s="138">
        <v>0</v>
      </c>
      <c r="U109" s="138">
        <v>0</v>
      </c>
      <c r="V109" s="138">
        <v>0</v>
      </c>
      <c r="W109" s="138">
        <v>0</v>
      </c>
      <c r="X109" s="138">
        <v>0</v>
      </c>
      <c r="Y109" s="138">
        <v>0</v>
      </c>
      <c r="Z109" s="138">
        <v>0</v>
      </c>
      <c r="AA109" s="138">
        <v>0</v>
      </c>
      <c r="AB109" s="138">
        <v>0</v>
      </c>
      <c r="AC109" s="138">
        <v>0</v>
      </c>
      <c r="AD109" s="138">
        <v>0</v>
      </c>
      <c r="AE109" s="138">
        <v>0</v>
      </c>
      <c r="AF109" s="138">
        <v>0</v>
      </c>
      <c r="AG109" s="138">
        <v>0</v>
      </c>
      <c r="AH109" s="138">
        <v>0</v>
      </c>
      <c r="AI109" s="138">
        <v>0</v>
      </c>
      <c r="AJ109" s="138">
        <v>0</v>
      </c>
      <c r="AK109" s="138">
        <v>0</v>
      </c>
      <c r="AL109" s="150"/>
      <c r="AM109" s="150"/>
      <c r="AO109" s="150"/>
    </row>
    <row r="110" spans="1:41" x14ac:dyDescent="0.3">
      <c r="A110" s="150"/>
      <c r="B110" s="150"/>
      <c r="C110" s="150"/>
      <c r="D110" s="150"/>
      <c r="E110" s="150" t="s">
        <v>24</v>
      </c>
      <c r="F110" s="150" t="s">
        <v>130</v>
      </c>
      <c r="G110" s="150" t="s">
        <v>167</v>
      </c>
      <c r="H110" s="150"/>
      <c r="I110" s="150" t="s">
        <v>157</v>
      </c>
      <c r="J110" s="150" t="s">
        <v>454</v>
      </c>
      <c r="K110" s="150"/>
      <c r="L110" s="150" t="s">
        <v>109</v>
      </c>
      <c r="M110" s="150"/>
      <c r="N110" s="150"/>
      <c r="O110" s="150"/>
      <c r="P110" s="150"/>
      <c r="Q110" s="150"/>
      <c r="R110" s="154"/>
      <c r="S110" s="150"/>
      <c r="T110" s="138">
        <v>0</v>
      </c>
      <c r="U110" s="138">
        <v>0</v>
      </c>
      <c r="V110" s="138">
        <v>0</v>
      </c>
      <c r="W110" s="138">
        <v>0</v>
      </c>
      <c r="X110" s="138">
        <v>0</v>
      </c>
      <c r="Y110" s="138">
        <v>0</v>
      </c>
      <c r="Z110" s="138">
        <v>0</v>
      </c>
      <c r="AA110" s="138">
        <v>0</v>
      </c>
      <c r="AB110" s="138">
        <v>0</v>
      </c>
      <c r="AC110" s="138">
        <v>0</v>
      </c>
      <c r="AD110" s="138">
        <v>0</v>
      </c>
      <c r="AE110" s="138">
        <v>0</v>
      </c>
      <c r="AF110" s="138">
        <v>0</v>
      </c>
      <c r="AG110" s="138">
        <v>0</v>
      </c>
      <c r="AH110" s="138">
        <v>0</v>
      </c>
      <c r="AI110" s="138">
        <v>0</v>
      </c>
      <c r="AJ110" s="138">
        <v>0</v>
      </c>
      <c r="AK110" s="138">
        <v>0</v>
      </c>
      <c r="AL110" s="150"/>
      <c r="AM110" s="150"/>
      <c r="AO110" s="150"/>
    </row>
    <row r="111" spans="1:41" x14ac:dyDescent="0.3">
      <c r="A111" s="150"/>
      <c r="B111" s="150"/>
      <c r="C111" s="150"/>
      <c r="D111" s="150"/>
      <c r="E111" s="150" t="s">
        <v>24</v>
      </c>
      <c r="F111" s="150" t="s">
        <v>130</v>
      </c>
      <c r="G111" s="150" t="s">
        <v>167</v>
      </c>
      <c r="H111" s="150"/>
      <c r="I111" s="150" t="s">
        <v>158</v>
      </c>
      <c r="J111" s="150" t="s">
        <v>455</v>
      </c>
      <c r="K111" s="150"/>
      <c r="L111" s="150" t="s">
        <v>109</v>
      </c>
      <c r="M111" s="150"/>
      <c r="N111" s="150"/>
      <c r="O111" s="150"/>
      <c r="P111" s="150"/>
      <c r="Q111" s="150"/>
      <c r="R111" s="154"/>
      <c r="S111" s="150"/>
      <c r="T111" s="138">
        <v>0</v>
      </c>
      <c r="U111" s="138">
        <v>0</v>
      </c>
      <c r="V111" s="138">
        <v>0</v>
      </c>
      <c r="W111" s="138">
        <v>0</v>
      </c>
      <c r="X111" s="138">
        <v>0</v>
      </c>
      <c r="Y111" s="138">
        <v>0</v>
      </c>
      <c r="Z111" s="138">
        <v>0</v>
      </c>
      <c r="AA111" s="138">
        <v>0</v>
      </c>
      <c r="AB111" s="138">
        <v>0</v>
      </c>
      <c r="AC111" s="138">
        <v>0</v>
      </c>
      <c r="AD111" s="138">
        <v>0</v>
      </c>
      <c r="AE111" s="138">
        <v>0</v>
      </c>
      <c r="AF111" s="138">
        <v>0</v>
      </c>
      <c r="AG111" s="138">
        <v>0</v>
      </c>
      <c r="AH111" s="138">
        <v>0</v>
      </c>
      <c r="AI111" s="138">
        <v>0</v>
      </c>
      <c r="AJ111" s="138">
        <v>0</v>
      </c>
      <c r="AK111" s="138">
        <v>0</v>
      </c>
      <c r="AL111" s="150"/>
      <c r="AM111" s="150"/>
      <c r="AO111" s="150"/>
    </row>
    <row r="112" spans="1:41" x14ac:dyDescent="0.3">
      <c r="A112" s="150"/>
      <c r="B112" s="150"/>
      <c r="C112" s="150"/>
      <c r="D112" s="150"/>
      <c r="E112" s="150" t="s">
        <v>24</v>
      </c>
      <c r="F112" s="150" t="s">
        <v>130</v>
      </c>
      <c r="G112" s="150" t="s">
        <v>167</v>
      </c>
      <c r="H112" s="150"/>
      <c r="I112" s="150" t="s">
        <v>176</v>
      </c>
      <c r="J112" s="150" t="s">
        <v>456</v>
      </c>
      <c r="K112" s="150"/>
      <c r="L112" s="150" t="s">
        <v>109</v>
      </c>
      <c r="M112" s="150"/>
      <c r="N112" s="150"/>
      <c r="O112" s="150"/>
      <c r="P112" s="150"/>
      <c r="Q112" s="150"/>
      <c r="R112" s="154"/>
      <c r="S112" s="150"/>
      <c r="T112" s="138">
        <v>0</v>
      </c>
      <c r="U112" s="138">
        <v>0</v>
      </c>
      <c r="V112" s="138">
        <v>0</v>
      </c>
      <c r="W112" s="138">
        <v>0</v>
      </c>
      <c r="X112" s="138">
        <v>0</v>
      </c>
      <c r="Y112" s="138">
        <v>0</v>
      </c>
      <c r="Z112" s="138">
        <v>0</v>
      </c>
      <c r="AA112" s="138">
        <v>0</v>
      </c>
      <c r="AB112" s="138">
        <v>0</v>
      </c>
      <c r="AC112" s="138">
        <v>0</v>
      </c>
      <c r="AD112" s="138">
        <v>0</v>
      </c>
      <c r="AE112" s="138">
        <v>0</v>
      </c>
      <c r="AF112" s="138">
        <v>0</v>
      </c>
      <c r="AG112" s="138">
        <v>0</v>
      </c>
      <c r="AH112" s="138">
        <v>0</v>
      </c>
      <c r="AI112" s="138">
        <v>0</v>
      </c>
      <c r="AJ112" s="138">
        <v>0</v>
      </c>
      <c r="AK112" s="138">
        <v>0</v>
      </c>
      <c r="AL112" s="150"/>
      <c r="AM112" s="150"/>
      <c r="AO112" s="150"/>
    </row>
    <row r="113" spans="1:41" x14ac:dyDescent="0.3">
      <c r="A113" s="150"/>
      <c r="B113" s="150"/>
      <c r="C113" s="150"/>
      <c r="D113" s="150"/>
      <c r="E113" s="150" t="s">
        <v>24</v>
      </c>
      <c r="F113" s="150" t="s">
        <v>130</v>
      </c>
      <c r="G113" s="150" t="s">
        <v>167</v>
      </c>
      <c r="H113" s="150"/>
      <c r="I113" s="150" t="s">
        <v>147</v>
      </c>
      <c r="J113" s="150" t="s">
        <v>457</v>
      </c>
      <c r="K113" s="150"/>
      <c r="L113" s="150" t="s">
        <v>109</v>
      </c>
      <c r="M113" s="150"/>
      <c r="N113" s="150"/>
      <c r="O113" s="150"/>
      <c r="P113" s="150"/>
      <c r="Q113" s="150"/>
      <c r="R113" s="154"/>
      <c r="S113" s="150"/>
      <c r="T113" s="138">
        <v>0</v>
      </c>
      <c r="U113" s="138">
        <v>0</v>
      </c>
      <c r="V113" s="138">
        <v>0</v>
      </c>
      <c r="W113" s="138">
        <v>0</v>
      </c>
      <c r="X113" s="138">
        <v>0</v>
      </c>
      <c r="Y113" s="138">
        <v>0</v>
      </c>
      <c r="Z113" s="138">
        <v>0</v>
      </c>
      <c r="AA113" s="138">
        <v>0</v>
      </c>
      <c r="AB113" s="138">
        <v>0</v>
      </c>
      <c r="AC113" s="138">
        <v>0</v>
      </c>
      <c r="AD113" s="138">
        <v>0</v>
      </c>
      <c r="AE113" s="138">
        <v>0</v>
      </c>
      <c r="AF113" s="138">
        <v>0</v>
      </c>
      <c r="AG113" s="138">
        <v>0</v>
      </c>
      <c r="AH113" s="138">
        <v>0</v>
      </c>
      <c r="AI113" s="138">
        <v>0</v>
      </c>
      <c r="AJ113" s="138">
        <v>0</v>
      </c>
      <c r="AK113" s="138">
        <v>0</v>
      </c>
      <c r="AL113" s="150"/>
      <c r="AM113" s="150"/>
      <c r="AO113" s="150"/>
    </row>
    <row r="114" spans="1:41" x14ac:dyDescent="0.3">
      <c r="A114" s="150"/>
      <c r="B114" s="150"/>
      <c r="C114" s="150"/>
      <c r="D114" s="150"/>
      <c r="E114" s="150" t="s">
        <v>24</v>
      </c>
      <c r="F114" s="151" t="s">
        <v>160</v>
      </c>
      <c r="G114" s="150"/>
      <c r="H114" s="150"/>
      <c r="I114" s="151" t="s">
        <v>160</v>
      </c>
      <c r="J114" s="150" t="s">
        <v>458</v>
      </c>
      <c r="K114" s="150"/>
      <c r="L114" s="150" t="s">
        <v>109</v>
      </c>
      <c r="M114" s="150"/>
      <c r="N114" s="150"/>
      <c r="O114" s="150"/>
      <c r="P114" s="150"/>
      <c r="Q114" s="150"/>
      <c r="R114" s="154"/>
      <c r="S114" s="150"/>
      <c r="T114" s="138">
        <v>0</v>
      </c>
      <c r="U114" s="138">
        <v>0</v>
      </c>
      <c r="V114" s="138">
        <v>0</v>
      </c>
      <c r="W114" s="138">
        <v>0</v>
      </c>
      <c r="X114" s="138">
        <v>0</v>
      </c>
      <c r="Y114" s="138">
        <v>25.63524298280748</v>
      </c>
      <c r="Z114" s="138">
        <v>24.196263327956011</v>
      </c>
      <c r="AA114" s="138">
        <v>29.490614715485012</v>
      </c>
      <c r="AB114" s="138">
        <v>35.724481459361677</v>
      </c>
      <c r="AC114" s="138">
        <v>44.942414104899569</v>
      </c>
      <c r="AD114" s="138">
        <v>55.357264589055312</v>
      </c>
      <c r="AE114" s="138">
        <v>47.934948720527089</v>
      </c>
      <c r="AF114" s="138">
        <v>54.532820372807485</v>
      </c>
      <c r="AG114" s="138">
        <v>84.750306071584248</v>
      </c>
      <c r="AH114" s="138">
        <v>60.830202358567661</v>
      </c>
      <c r="AI114" s="138">
        <v>31.909319078585845</v>
      </c>
      <c r="AJ114" s="138">
        <v>28.457156484024058</v>
      </c>
      <c r="AK114" s="138">
        <v>23.710588325733877</v>
      </c>
      <c r="AL114" s="150"/>
      <c r="AM114" s="150"/>
      <c r="AO114" s="150"/>
    </row>
    <row r="115" spans="1:41" x14ac:dyDescent="0.3">
      <c r="A115" s="150"/>
      <c r="B115" s="150"/>
      <c r="C115" s="150"/>
      <c r="D115" s="150"/>
      <c r="E115" s="150" t="s">
        <v>24</v>
      </c>
      <c r="F115" s="150" t="s">
        <v>160</v>
      </c>
      <c r="G115" s="150"/>
      <c r="H115" s="150"/>
      <c r="I115" s="150" t="s">
        <v>325</v>
      </c>
      <c r="J115" s="150" t="s">
        <v>459</v>
      </c>
      <c r="K115" s="150"/>
      <c r="L115" s="150" t="s">
        <v>109</v>
      </c>
      <c r="M115" s="150"/>
      <c r="N115" s="150"/>
      <c r="O115" s="150"/>
      <c r="P115" s="150"/>
      <c r="Q115" s="150"/>
      <c r="R115" s="154"/>
      <c r="S115" s="150"/>
      <c r="T115" s="138">
        <v>0</v>
      </c>
      <c r="U115" s="138">
        <v>0</v>
      </c>
      <c r="V115" s="138">
        <v>0</v>
      </c>
      <c r="W115" s="138">
        <v>0</v>
      </c>
      <c r="X115" s="138">
        <v>0</v>
      </c>
      <c r="Y115" s="138">
        <v>2.2702181181924814</v>
      </c>
      <c r="Z115" s="138">
        <v>2.2930958809818307</v>
      </c>
      <c r="AA115" s="138">
        <v>7.2067062911748438</v>
      </c>
      <c r="AB115" s="138">
        <v>12.225464682386182</v>
      </c>
      <c r="AC115" s="138">
        <v>18.223084563771994</v>
      </c>
      <c r="AD115" s="138">
        <v>31.324646027061345</v>
      </c>
      <c r="AE115" s="138">
        <v>16.376700853888561</v>
      </c>
      <c r="AF115" s="138">
        <v>21.162898006523186</v>
      </c>
      <c r="AG115" s="138">
        <v>60.469306176791761</v>
      </c>
      <c r="AH115" s="138">
        <v>31.588597623878364</v>
      </c>
      <c r="AI115" s="138">
        <v>4.6155832207582934</v>
      </c>
      <c r="AJ115" s="138">
        <v>4.1876347269943945</v>
      </c>
      <c r="AK115" s="138">
        <v>5.0416266744350473</v>
      </c>
      <c r="AL115" s="150"/>
      <c r="AM115" s="150"/>
      <c r="AO115" s="150"/>
    </row>
    <row r="116" spans="1:41" x14ac:dyDescent="0.3">
      <c r="A116" s="150"/>
      <c r="B116" s="150"/>
      <c r="C116" s="150"/>
      <c r="D116" s="150"/>
      <c r="E116" s="150" t="s">
        <v>24</v>
      </c>
      <c r="F116" s="150" t="s">
        <v>160</v>
      </c>
      <c r="G116" s="150"/>
      <c r="H116" s="150"/>
      <c r="I116" s="150" t="s">
        <v>161</v>
      </c>
      <c r="J116" s="150" t="s">
        <v>460</v>
      </c>
      <c r="K116" s="150"/>
      <c r="L116" s="150" t="s">
        <v>109</v>
      </c>
      <c r="M116" s="150"/>
      <c r="N116" s="150"/>
      <c r="O116" s="150"/>
      <c r="P116" s="150"/>
      <c r="Q116" s="150"/>
      <c r="R116" s="154"/>
      <c r="S116" s="150"/>
      <c r="T116" s="138">
        <v>0</v>
      </c>
      <c r="U116" s="138">
        <v>0</v>
      </c>
      <c r="V116" s="138">
        <v>0</v>
      </c>
      <c r="W116" s="138">
        <v>0</v>
      </c>
      <c r="X116" s="138">
        <v>0</v>
      </c>
      <c r="Y116" s="138">
        <v>5.8528018164776219</v>
      </c>
      <c r="Z116" s="138">
        <v>7.1996033727267283</v>
      </c>
      <c r="AA116" s="138">
        <v>7.5236511843696947</v>
      </c>
      <c r="AB116" s="138">
        <v>8.9712357177363913</v>
      </c>
      <c r="AC116" s="138">
        <v>8.1630015032797676</v>
      </c>
      <c r="AD116" s="138">
        <v>8.368280885655512</v>
      </c>
      <c r="AE116" s="138">
        <v>7.3983942268103364</v>
      </c>
      <c r="AF116" s="138">
        <v>8.1552415831328542</v>
      </c>
      <c r="AG116" s="138">
        <v>7.101513170017296</v>
      </c>
      <c r="AH116" s="138">
        <v>7.1388359677398165</v>
      </c>
      <c r="AI116" s="138">
        <v>7.176708460527542</v>
      </c>
      <c r="AJ116" s="138">
        <v>7.2143235649061008</v>
      </c>
      <c r="AK116" s="138">
        <v>7.2520398014129981</v>
      </c>
      <c r="AL116" s="150"/>
      <c r="AM116" s="150"/>
      <c r="AO116" s="150"/>
    </row>
    <row r="117" spans="1:41" x14ac:dyDescent="0.3">
      <c r="A117" s="150"/>
      <c r="B117" s="150"/>
      <c r="C117" s="150"/>
      <c r="D117" s="150"/>
      <c r="E117" s="150" t="s">
        <v>24</v>
      </c>
      <c r="F117" s="150" t="s">
        <v>160</v>
      </c>
      <c r="G117" s="150"/>
      <c r="H117" s="150"/>
      <c r="I117" s="150" t="s">
        <v>171</v>
      </c>
      <c r="J117" s="150" t="s">
        <v>461</v>
      </c>
      <c r="K117" s="150"/>
      <c r="L117" s="150" t="s">
        <v>109</v>
      </c>
      <c r="M117" s="150"/>
      <c r="N117" s="150"/>
      <c r="O117" s="150"/>
      <c r="P117" s="150"/>
      <c r="Q117" s="150"/>
      <c r="R117" s="154"/>
      <c r="S117" s="150"/>
      <c r="T117" s="138">
        <v>0</v>
      </c>
      <c r="U117" s="138">
        <v>0</v>
      </c>
      <c r="V117" s="138">
        <v>0</v>
      </c>
      <c r="W117" s="138">
        <v>0</v>
      </c>
      <c r="X117" s="138">
        <v>0</v>
      </c>
      <c r="Y117" s="138">
        <v>0.51844293589044188</v>
      </c>
      <c r="Z117" s="138">
        <v>1.3302295199237548</v>
      </c>
      <c r="AA117" s="138">
        <v>1.6210807689035684</v>
      </c>
      <c r="AB117" s="138">
        <v>2.0756908215538195</v>
      </c>
      <c r="AC117" s="138">
        <v>4.5185099371945459</v>
      </c>
      <c r="AD117" s="138">
        <v>1.0197645285058377</v>
      </c>
      <c r="AE117" s="138">
        <v>2.4475013597183826</v>
      </c>
      <c r="AF117" s="138">
        <v>2.7893160630379512</v>
      </c>
      <c r="AG117" s="138">
        <v>1.6592636302817299</v>
      </c>
      <c r="AH117" s="138">
        <v>1.8461246327528089</v>
      </c>
      <c r="AI117" s="138">
        <v>1.8957938281313462</v>
      </c>
      <c r="AJ117" s="138">
        <v>1.9438174491587914</v>
      </c>
      <c r="AK117" s="138">
        <v>1.9839104945019832</v>
      </c>
      <c r="AL117" s="150"/>
      <c r="AM117" s="150"/>
      <c r="AO117" s="150"/>
    </row>
    <row r="118" spans="1:41" x14ac:dyDescent="0.3">
      <c r="A118" s="150"/>
      <c r="B118" s="150"/>
      <c r="C118" s="150"/>
      <c r="D118" s="150"/>
      <c r="E118" s="150" t="s">
        <v>24</v>
      </c>
      <c r="F118" s="150" t="s">
        <v>160</v>
      </c>
      <c r="G118" s="150"/>
      <c r="H118" s="150"/>
      <c r="I118" s="150" t="s">
        <v>173</v>
      </c>
      <c r="J118" s="150" t="s">
        <v>463</v>
      </c>
      <c r="K118" s="150"/>
      <c r="L118" s="150" t="s">
        <v>109</v>
      </c>
      <c r="M118" s="150"/>
      <c r="N118" s="150"/>
      <c r="O118" s="150"/>
      <c r="P118" s="150"/>
      <c r="Q118" s="150"/>
      <c r="R118" s="154"/>
      <c r="S118" s="150"/>
      <c r="T118" s="138">
        <v>0</v>
      </c>
      <c r="U118" s="138">
        <v>0</v>
      </c>
      <c r="V118" s="138">
        <v>0</v>
      </c>
      <c r="W118" s="138">
        <v>0</v>
      </c>
      <c r="X118" s="138">
        <v>0</v>
      </c>
      <c r="Y118" s="138">
        <v>1.4230653279725074</v>
      </c>
      <c r="Z118" s="138">
        <v>0.66506021874533172</v>
      </c>
      <c r="AA118" s="138">
        <v>1.3484490563870712</v>
      </c>
      <c r="AB118" s="138">
        <v>1.8384739250877487</v>
      </c>
      <c r="AC118" s="138">
        <v>2.7704630537966319</v>
      </c>
      <c r="AD118" s="138">
        <v>2.3865580005225198</v>
      </c>
      <c r="AE118" s="138">
        <v>6.3262854381688136</v>
      </c>
      <c r="AF118" s="138">
        <v>1.877481619229564</v>
      </c>
      <c r="AG118" s="138">
        <v>0.53005778150284755</v>
      </c>
      <c r="AH118" s="138">
        <v>0.34222360440404281</v>
      </c>
      <c r="AI118" s="138">
        <v>0.42193123660318055</v>
      </c>
      <c r="AJ118" s="138">
        <v>0.32927238276281634</v>
      </c>
      <c r="AK118" s="138">
        <v>0.40148781733103017</v>
      </c>
      <c r="AL118" s="150"/>
      <c r="AM118" s="150"/>
      <c r="AO118" s="150"/>
    </row>
    <row r="119" spans="1:41" x14ac:dyDescent="0.3">
      <c r="A119" s="150"/>
      <c r="B119" s="150"/>
      <c r="C119" s="150"/>
      <c r="D119" s="150"/>
      <c r="E119" s="150" t="s">
        <v>24</v>
      </c>
      <c r="F119" s="150" t="s">
        <v>160</v>
      </c>
      <c r="G119" s="150"/>
      <c r="H119" s="150"/>
      <c r="I119" s="150" t="s">
        <v>174</v>
      </c>
      <c r="J119" s="150" t="s">
        <v>464</v>
      </c>
      <c r="K119" s="150"/>
      <c r="L119" s="150" t="s">
        <v>109</v>
      </c>
      <c r="M119" s="150"/>
      <c r="N119" s="150"/>
      <c r="O119" s="150"/>
      <c r="P119" s="150"/>
      <c r="Q119" s="150"/>
      <c r="R119" s="154"/>
      <c r="S119" s="150"/>
      <c r="T119" s="138">
        <v>0</v>
      </c>
      <c r="U119" s="138">
        <v>0</v>
      </c>
      <c r="V119" s="138">
        <v>0</v>
      </c>
      <c r="W119" s="138">
        <v>0</v>
      </c>
      <c r="X119" s="138">
        <v>0</v>
      </c>
      <c r="Y119" s="138">
        <v>3.7256824979999998</v>
      </c>
      <c r="Z119" s="138">
        <v>2.0936531139999999</v>
      </c>
      <c r="AA119" s="138">
        <v>3.0474210400000001</v>
      </c>
      <c r="AB119" s="138">
        <v>2.7900392780000001</v>
      </c>
      <c r="AC119" s="138">
        <v>6.3412254700000004</v>
      </c>
      <c r="AD119" s="138">
        <v>2.3656188290000002</v>
      </c>
      <c r="AE119" s="138">
        <v>2.6753268380000002</v>
      </c>
      <c r="AF119" s="138">
        <v>0.82075293869346733</v>
      </c>
      <c r="AG119" s="138">
        <v>2.9818718092977452</v>
      </c>
      <c r="AH119" s="138">
        <v>5.5854025106467162</v>
      </c>
      <c r="AI119" s="138">
        <v>3.8400694747076405</v>
      </c>
      <c r="AJ119" s="138">
        <v>4.1324248435069366</v>
      </c>
      <c r="AK119" s="138">
        <v>1.0005060042808303</v>
      </c>
      <c r="AL119" s="150"/>
      <c r="AM119" s="150"/>
      <c r="AO119" s="150"/>
    </row>
    <row r="120" spans="1:41" x14ac:dyDescent="0.3">
      <c r="A120" s="150"/>
      <c r="B120" s="150"/>
      <c r="C120" s="150"/>
      <c r="D120" s="150"/>
      <c r="E120" s="150" t="s">
        <v>24</v>
      </c>
      <c r="F120" s="150" t="s">
        <v>160</v>
      </c>
      <c r="G120" s="150"/>
      <c r="H120" s="150"/>
      <c r="I120" s="150" t="s">
        <v>162</v>
      </c>
      <c r="J120" s="150" t="s">
        <v>465</v>
      </c>
      <c r="K120" s="150"/>
      <c r="L120" s="150" t="s">
        <v>109</v>
      </c>
      <c r="M120" s="150"/>
      <c r="N120" s="150"/>
      <c r="O120" s="150"/>
      <c r="P120" s="150"/>
      <c r="Q120" s="150"/>
      <c r="R120" s="154"/>
      <c r="S120" s="150"/>
      <c r="T120" s="138">
        <v>0</v>
      </c>
      <c r="U120" s="138">
        <v>0</v>
      </c>
      <c r="V120" s="138">
        <v>0</v>
      </c>
      <c r="W120" s="138">
        <v>0</v>
      </c>
      <c r="X120" s="138">
        <v>0</v>
      </c>
      <c r="Y120" s="138">
        <v>11.845032286274426</v>
      </c>
      <c r="Z120" s="138">
        <v>10.614621221578366</v>
      </c>
      <c r="AA120" s="138">
        <v>8.7433063746498334</v>
      </c>
      <c r="AB120" s="138">
        <v>7.823577034597534</v>
      </c>
      <c r="AC120" s="138">
        <v>4.9261295768566322</v>
      </c>
      <c r="AD120" s="138">
        <v>9.892396318310098</v>
      </c>
      <c r="AE120" s="138">
        <v>12.710740003940991</v>
      </c>
      <c r="AF120" s="138">
        <v>19.727130162190463</v>
      </c>
      <c r="AG120" s="138">
        <v>12.008293503692869</v>
      </c>
      <c r="AH120" s="138">
        <v>14.329018019145909</v>
      </c>
      <c r="AI120" s="138">
        <v>13.959232857857842</v>
      </c>
      <c r="AJ120" s="138">
        <v>10.649683516695021</v>
      </c>
      <c r="AK120" s="138">
        <v>8.0310175337719869</v>
      </c>
      <c r="AL120" s="150"/>
      <c r="AM120" s="150"/>
      <c r="AO120" s="150"/>
    </row>
    <row r="121" spans="1:41" x14ac:dyDescent="0.3">
      <c r="A121" s="150"/>
      <c r="B121" s="150"/>
      <c r="C121" s="150"/>
      <c r="D121" s="150"/>
      <c r="E121" s="150" t="s">
        <v>24</v>
      </c>
      <c r="F121" s="151" t="s">
        <v>163</v>
      </c>
      <c r="G121" s="150"/>
      <c r="H121" s="150"/>
      <c r="I121" s="151" t="s">
        <v>163</v>
      </c>
      <c r="J121" s="150" t="s">
        <v>466</v>
      </c>
      <c r="K121" s="150"/>
      <c r="L121" s="150" t="s">
        <v>109</v>
      </c>
      <c r="M121" s="150"/>
      <c r="N121" s="150"/>
      <c r="O121" s="150"/>
      <c r="P121" s="150"/>
      <c r="Q121" s="150"/>
      <c r="R121" s="154"/>
      <c r="S121" s="150"/>
      <c r="T121" s="138">
        <v>0</v>
      </c>
      <c r="U121" s="138">
        <v>0</v>
      </c>
      <c r="V121" s="138">
        <v>0</v>
      </c>
      <c r="W121" s="138">
        <v>0</v>
      </c>
      <c r="X121" s="138">
        <v>0</v>
      </c>
      <c r="Y121" s="138">
        <v>69.243899497462806</v>
      </c>
      <c r="Z121" s="138">
        <v>66.931193260717677</v>
      </c>
      <c r="AA121" s="138">
        <v>77.9670682883756</v>
      </c>
      <c r="AB121" s="138">
        <v>87.884383263439801</v>
      </c>
      <c r="AC121" s="138">
        <v>85.776515464388396</v>
      </c>
      <c r="AD121" s="138">
        <v>96.213288854138227</v>
      </c>
      <c r="AE121" s="138">
        <v>108.63222136234434</v>
      </c>
      <c r="AF121" s="138">
        <v>144.10318010036065</v>
      </c>
      <c r="AG121" s="138">
        <v>87.343088582505558</v>
      </c>
      <c r="AH121" s="138">
        <v>86.444726495742685</v>
      </c>
      <c r="AI121" s="138">
        <v>86.088774185197309</v>
      </c>
      <c r="AJ121" s="138">
        <v>84.703508220224208</v>
      </c>
      <c r="AK121" s="138">
        <v>84.803756484827503</v>
      </c>
      <c r="AL121" s="150"/>
      <c r="AM121" s="150"/>
      <c r="AO121" s="150"/>
    </row>
    <row r="122" spans="1:41" x14ac:dyDescent="0.3">
      <c r="A122" s="150"/>
      <c r="B122" s="150"/>
      <c r="C122" s="150"/>
      <c r="D122" s="150"/>
      <c r="E122" s="150" t="s">
        <v>24</v>
      </c>
      <c r="F122" s="150" t="s">
        <v>163</v>
      </c>
      <c r="G122" s="150"/>
      <c r="H122" s="150"/>
      <c r="I122" s="150" t="s">
        <v>340</v>
      </c>
      <c r="J122" s="150" t="s">
        <v>467</v>
      </c>
      <c r="K122" s="150"/>
      <c r="L122" s="150" t="s">
        <v>109</v>
      </c>
      <c r="M122" s="150"/>
      <c r="N122" s="150"/>
      <c r="O122" s="150"/>
      <c r="P122" s="150"/>
      <c r="Q122" s="150"/>
      <c r="R122" s="154"/>
      <c r="S122" s="150"/>
      <c r="T122" s="138" t="s">
        <v>345</v>
      </c>
      <c r="U122" s="138" t="s">
        <v>345</v>
      </c>
      <c r="V122" s="138" t="s">
        <v>345</v>
      </c>
      <c r="W122" s="138" t="s">
        <v>345</v>
      </c>
      <c r="X122" s="138" t="s">
        <v>345</v>
      </c>
      <c r="Y122" s="138" t="s">
        <v>345</v>
      </c>
      <c r="Z122" s="138" t="s">
        <v>345</v>
      </c>
      <c r="AA122" s="138" t="s">
        <v>345</v>
      </c>
      <c r="AB122" s="138" t="s">
        <v>345</v>
      </c>
      <c r="AC122" s="138" t="s">
        <v>345</v>
      </c>
      <c r="AD122" s="138" t="s">
        <v>345</v>
      </c>
      <c r="AE122" s="138" t="s">
        <v>345</v>
      </c>
      <c r="AF122" s="138" t="s">
        <v>345</v>
      </c>
      <c r="AG122" s="138" t="s">
        <v>345</v>
      </c>
      <c r="AH122" s="138" t="s">
        <v>345</v>
      </c>
      <c r="AI122" s="138" t="s">
        <v>345</v>
      </c>
      <c r="AJ122" s="138" t="s">
        <v>345</v>
      </c>
      <c r="AK122" s="138" t="s">
        <v>345</v>
      </c>
      <c r="AL122" s="150"/>
      <c r="AM122" s="150"/>
      <c r="AO122" s="150"/>
    </row>
    <row r="123" spans="1:41" x14ac:dyDescent="0.3">
      <c r="A123" s="150"/>
      <c r="B123" s="150"/>
      <c r="C123" s="150"/>
      <c r="D123" s="150"/>
      <c r="E123" s="150" t="s">
        <v>24</v>
      </c>
      <c r="F123" s="150" t="s">
        <v>163</v>
      </c>
      <c r="G123" s="150"/>
      <c r="H123" s="150"/>
      <c r="I123" s="150" t="s">
        <v>341</v>
      </c>
      <c r="J123" s="150" t="s">
        <v>468</v>
      </c>
      <c r="K123" s="150"/>
      <c r="L123" s="150" t="s">
        <v>109</v>
      </c>
      <c r="M123" s="150"/>
      <c r="N123" s="150"/>
      <c r="O123" s="150"/>
      <c r="P123" s="150"/>
      <c r="Q123" s="150"/>
      <c r="R123" s="154"/>
      <c r="S123" s="150"/>
      <c r="T123" s="138" t="s">
        <v>345</v>
      </c>
      <c r="U123" s="138" t="s">
        <v>345</v>
      </c>
      <c r="V123" s="138" t="s">
        <v>345</v>
      </c>
      <c r="W123" s="138" t="s">
        <v>345</v>
      </c>
      <c r="X123" s="138" t="s">
        <v>345</v>
      </c>
      <c r="Y123" s="138" t="s">
        <v>345</v>
      </c>
      <c r="Z123" s="138" t="s">
        <v>345</v>
      </c>
      <c r="AA123" s="138" t="s">
        <v>345</v>
      </c>
      <c r="AB123" s="138" t="s">
        <v>345</v>
      </c>
      <c r="AC123" s="138" t="s">
        <v>345</v>
      </c>
      <c r="AD123" s="138" t="s">
        <v>345</v>
      </c>
      <c r="AE123" s="138" t="s">
        <v>345</v>
      </c>
      <c r="AF123" s="138" t="s">
        <v>345</v>
      </c>
      <c r="AG123" s="138" t="s">
        <v>345</v>
      </c>
      <c r="AH123" s="138" t="s">
        <v>345</v>
      </c>
      <c r="AI123" s="138" t="s">
        <v>345</v>
      </c>
      <c r="AJ123" s="138" t="s">
        <v>345</v>
      </c>
      <c r="AK123" s="138" t="s">
        <v>345</v>
      </c>
      <c r="AL123" s="150"/>
      <c r="AM123" s="150"/>
      <c r="AO123" s="150"/>
    </row>
    <row r="124" spans="1:41" x14ac:dyDescent="0.3">
      <c r="A124" s="150"/>
      <c r="B124" s="150"/>
      <c r="C124" s="150"/>
      <c r="D124" s="150"/>
      <c r="E124" s="150" t="s">
        <v>24</v>
      </c>
      <c r="F124" s="150" t="s">
        <v>163</v>
      </c>
      <c r="G124" s="150"/>
      <c r="H124" s="150"/>
      <c r="I124" s="150" t="s">
        <v>342</v>
      </c>
      <c r="J124" s="150" t="s">
        <v>469</v>
      </c>
      <c r="K124" s="150"/>
      <c r="L124" s="150" t="s">
        <v>109</v>
      </c>
      <c r="M124" s="150"/>
      <c r="N124" s="150"/>
      <c r="O124" s="150"/>
      <c r="P124" s="150"/>
      <c r="Q124" s="150"/>
      <c r="R124" s="154"/>
      <c r="S124" s="150"/>
      <c r="T124" s="138" t="s">
        <v>345</v>
      </c>
      <c r="U124" s="138" t="s">
        <v>345</v>
      </c>
      <c r="V124" s="138" t="s">
        <v>345</v>
      </c>
      <c r="W124" s="138" t="s">
        <v>345</v>
      </c>
      <c r="X124" s="138" t="s">
        <v>345</v>
      </c>
      <c r="Y124" s="138" t="s">
        <v>345</v>
      </c>
      <c r="Z124" s="138" t="s">
        <v>345</v>
      </c>
      <c r="AA124" s="138" t="s">
        <v>345</v>
      </c>
      <c r="AB124" s="138" t="s">
        <v>345</v>
      </c>
      <c r="AC124" s="138" t="s">
        <v>345</v>
      </c>
      <c r="AD124" s="138" t="s">
        <v>345</v>
      </c>
      <c r="AE124" s="138" t="s">
        <v>345</v>
      </c>
      <c r="AF124" s="138" t="s">
        <v>345</v>
      </c>
      <c r="AG124" s="138" t="s">
        <v>345</v>
      </c>
      <c r="AH124" s="138" t="s">
        <v>345</v>
      </c>
      <c r="AI124" s="138" t="s">
        <v>345</v>
      </c>
      <c r="AJ124" s="138" t="s">
        <v>345</v>
      </c>
      <c r="AK124" s="138" t="s">
        <v>345</v>
      </c>
      <c r="AL124" s="150"/>
      <c r="AM124" s="150"/>
      <c r="AO124" s="150"/>
    </row>
    <row r="125" spans="1:41" x14ac:dyDescent="0.3">
      <c r="A125" s="150"/>
      <c r="B125" s="150"/>
      <c r="C125" s="150"/>
      <c r="D125" s="150"/>
      <c r="E125" s="150" t="s">
        <v>24</v>
      </c>
      <c r="F125" s="150" t="s">
        <v>163</v>
      </c>
      <c r="G125" s="150"/>
      <c r="H125" s="150"/>
      <c r="I125" s="150" t="s">
        <v>164</v>
      </c>
      <c r="J125" s="150" t="s">
        <v>470</v>
      </c>
      <c r="K125" s="150"/>
      <c r="L125" s="150" t="s">
        <v>109</v>
      </c>
      <c r="M125" s="150"/>
      <c r="N125" s="150"/>
      <c r="O125" s="150"/>
      <c r="P125" s="150"/>
      <c r="Q125" s="150"/>
      <c r="R125" s="154"/>
      <c r="S125" s="150"/>
      <c r="T125" s="138" t="s">
        <v>345</v>
      </c>
      <c r="U125" s="138" t="s">
        <v>345</v>
      </c>
      <c r="V125" s="138" t="s">
        <v>345</v>
      </c>
      <c r="W125" s="138" t="s">
        <v>345</v>
      </c>
      <c r="X125" s="138" t="s">
        <v>345</v>
      </c>
      <c r="Y125" s="138" t="s">
        <v>345</v>
      </c>
      <c r="Z125" s="138" t="s">
        <v>345</v>
      </c>
      <c r="AA125" s="138" t="s">
        <v>345</v>
      </c>
      <c r="AB125" s="138" t="s">
        <v>345</v>
      </c>
      <c r="AC125" s="138" t="s">
        <v>345</v>
      </c>
      <c r="AD125" s="138" t="s">
        <v>345</v>
      </c>
      <c r="AE125" s="138" t="s">
        <v>345</v>
      </c>
      <c r="AF125" s="138" t="s">
        <v>345</v>
      </c>
      <c r="AG125" s="138" t="s">
        <v>345</v>
      </c>
      <c r="AH125" s="138" t="s">
        <v>345</v>
      </c>
      <c r="AI125" s="138" t="s">
        <v>345</v>
      </c>
      <c r="AJ125" s="138" t="s">
        <v>345</v>
      </c>
      <c r="AK125" s="138" t="s">
        <v>345</v>
      </c>
      <c r="AL125" s="150"/>
      <c r="AM125" s="150"/>
      <c r="AO125" s="150"/>
    </row>
    <row r="126" spans="1:41" x14ac:dyDescent="0.3">
      <c r="A126" s="150"/>
      <c r="B126" s="150"/>
      <c r="C126" s="150"/>
      <c r="D126" s="150"/>
      <c r="E126" s="150" t="s">
        <v>24</v>
      </c>
      <c r="F126" s="150" t="s">
        <v>163</v>
      </c>
      <c r="G126" s="150"/>
      <c r="H126" s="150"/>
      <c r="I126" s="150" t="s">
        <v>175</v>
      </c>
      <c r="J126" s="150" t="s">
        <v>471</v>
      </c>
      <c r="K126" s="150"/>
      <c r="L126" s="150" t="s">
        <v>109</v>
      </c>
      <c r="M126" s="150"/>
      <c r="N126" s="150"/>
      <c r="O126" s="150"/>
      <c r="P126" s="150"/>
      <c r="Q126" s="150"/>
      <c r="R126" s="154"/>
      <c r="S126" s="150"/>
      <c r="T126" s="138" t="s">
        <v>345</v>
      </c>
      <c r="U126" s="138" t="s">
        <v>345</v>
      </c>
      <c r="V126" s="138" t="s">
        <v>345</v>
      </c>
      <c r="W126" s="138" t="s">
        <v>345</v>
      </c>
      <c r="X126" s="138" t="s">
        <v>345</v>
      </c>
      <c r="Y126" s="138" t="s">
        <v>345</v>
      </c>
      <c r="Z126" s="138" t="s">
        <v>345</v>
      </c>
      <c r="AA126" s="138" t="s">
        <v>345</v>
      </c>
      <c r="AB126" s="138" t="s">
        <v>345</v>
      </c>
      <c r="AC126" s="138" t="s">
        <v>345</v>
      </c>
      <c r="AD126" s="138" t="s">
        <v>345</v>
      </c>
      <c r="AE126" s="138" t="s">
        <v>345</v>
      </c>
      <c r="AF126" s="138" t="s">
        <v>345</v>
      </c>
      <c r="AG126" s="138" t="s">
        <v>345</v>
      </c>
      <c r="AH126" s="138" t="s">
        <v>345</v>
      </c>
      <c r="AI126" s="138" t="s">
        <v>345</v>
      </c>
      <c r="AJ126" s="138" t="s">
        <v>345</v>
      </c>
      <c r="AK126" s="138" t="s">
        <v>345</v>
      </c>
      <c r="AL126" s="150"/>
      <c r="AM126" s="150"/>
      <c r="AO126" s="150"/>
    </row>
    <row r="127" spans="1:41" x14ac:dyDescent="0.3">
      <c r="A127" s="150"/>
      <c r="B127" s="150"/>
      <c r="C127" s="150"/>
      <c r="D127" s="150"/>
      <c r="E127" s="150" t="s">
        <v>24</v>
      </c>
      <c r="F127" s="150" t="s">
        <v>163</v>
      </c>
      <c r="G127" s="150"/>
      <c r="H127" s="150"/>
      <c r="I127" s="150" t="s">
        <v>172</v>
      </c>
      <c r="J127" s="150" t="s">
        <v>462</v>
      </c>
      <c r="K127" s="150"/>
      <c r="L127" s="150" t="s">
        <v>109</v>
      </c>
      <c r="M127" s="150"/>
      <c r="N127" s="150"/>
      <c r="O127" s="150"/>
      <c r="P127" s="150"/>
      <c r="Q127" s="150"/>
      <c r="R127" s="154"/>
      <c r="S127" s="150"/>
      <c r="T127" s="138" t="s">
        <v>345</v>
      </c>
      <c r="U127" s="138" t="s">
        <v>345</v>
      </c>
      <c r="V127" s="138" t="s">
        <v>345</v>
      </c>
      <c r="W127" s="138" t="s">
        <v>345</v>
      </c>
      <c r="X127" s="138" t="s">
        <v>345</v>
      </c>
      <c r="Y127" s="138" t="s">
        <v>345</v>
      </c>
      <c r="Z127" s="138" t="s">
        <v>345</v>
      </c>
      <c r="AA127" s="138" t="s">
        <v>345</v>
      </c>
      <c r="AB127" s="138" t="s">
        <v>345</v>
      </c>
      <c r="AC127" s="138" t="s">
        <v>345</v>
      </c>
      <c r="AD127" s="138" t="s">
        <v>345</v>
      </c>
      <c r="AE127" s="138" t="s">
        <v>345</v>
      </c>
      <c r="AF127" s="138" t="s">
        <v>345</v>
      </c>
      <c r="AG127" s="138" t="s">
        <v>345</v>
      </c>
      <c r="AH127" s="138" t="s">
        <v>345</v>
      </c>
      <c r="AI127" s="138" t="s">
        <v>345</v>
      </c>
      <c r="AJ127" s="138" t="s">
        <v>345</v>
      </c>
      <c r="AK127" s="138" t="s">
        <v>345</v>
      </c>
      <c r="AL127" s="150"/>
      <c r="AM127" s="150"/>
      <c r="AO127" s="150"/>
    </row>
    <row r="128" spans="1:41" x14ac:dyDescent="0.3">
      <c r="A128" s="150"/>
      <c r="B128" s="150"/>
      <c r="C128" s="150"/>
      <c r="D128" s="150"/>
      <c r="E128" s="150" t="s">
        <v>24</v>
      </c>
      <c r="F128" s="150" t="s">
        <v>163</v>
      </c>
      <c r="G128" s="150"/>
      <c r="H128" s="150"/>
      <c r="I128" s="150" t="s">
        <v>165</v>
      </c>
      <c r="J128" s="150" t="s">
        <v>472</v>
      </c>
      <c r="K128" s="150"/>
      <c r="L128" s="150" t="s">
        <v>109</v>
      </c>
      <c r="M128" s="150"/>
      <c r="N128" s="150"/>
      <c r="O128" s="150"/>
      <c r="P128" s="150"/>
      <c r="Q128" s="150"/>
      <c r="R128" s="154"/>
      <c r="S128" s="150"/>
      <c r="T128" s="138" t="s">
        <v>345</v>
      </c>
      <c r="U128" s="138" t="s">
        <v>345</v>
      </c>
      <c r="V128" s="138" t="s">
        <v>345</v>
      </c>
      <c r="W128" s="138" t="s">
        <v>345</v>
      </c>
      <c r="X128" s="138" t="s">
        <v>345</v>
      </c>
      <c r="Y128" s="138" t="s">
        <v>345</v>
      </c>
      <c r="Z128" s="138" t="s">
        <v>345</v>
      </c>
      <c r="AA128" s="138" t="s">
        <v>345</v>
      </c>
      <c r="AB128" s="138" t="s">
        <v>345</v>
      </c>
      <c r="AC128" s="138" t="s">
        <v>345</v>
      </c>
      <c r="AD128" s="138" t="s">
        <v>345</v>
      </c>
      <c r="AE128" s="138" t="s">
        <v>345</v>
      </c>
      <c r="AF128" s="138" t="s">
        <v>345</v>
      </c>
      <c r="AG128" s="138" t="s">
        <v>345</v>
      </c>
      <c r="AH128" s="138" t="s">
        <v>345</v>
      </c>
      <c r="AI128" s="138" t="s">
        <v>345</v>
      </c>
      <c r="AJ128" s="138" t="s">
        <v>345</v>
      </c>
      <c r="AK128" s="138" t="s">
        <v>345</v>
      </c>
      <c r="AL128" s="150"/>
      <c r="AM128" s="150"/>
      <c r="AO128" s="150"/>
    </row>
    <row r="129" spans="1:72" x14ac:dyDescent="0.3">
      <c r="A129" s="150"/>
      <c r="B129" s="150"/>
      <c r="C129" s="150"/>
      <c r="D129" s="150"/>
      <c r="E129" s="150" t="s">
        <v>24</v>
      </c>
      <c r="F129" s="150" t="s">
        <v>163</v>
      </c>
      <c r="G129" s="150"/>
      <c r="H129" s="150"/>
      <c r="I129" s="150" t="s">
        <v>343</v>
      </c>
      <c r="J129" s="150" t="s">
        <v>473</v>
      </c>
      <c r="K129" s="150"/>
      <c r="L129" s="150" t="s">
        <v>109</v>
      </c>
      <c r="M129" s="150"/>
      <c r="N129" s="150"/>
      <c r="O129" s="150"/>
      <c r="P129" s="150"/>
      <c r="Q129" s="150"/>
      <c r="R129" s="154"/>
      <c r="S129" s="150"/>
      <c r="T129" s="138" t="s">
        <v>345</v>
      </c>
      <c r="U129" s="138" t="s">
        <v>345</v>
      </c>
      <c r="V129" s="138" t="s">
        <v>345</v>
      </c>
      <c r="W129" s="138" t="s">
        <v>345</v>
      </c>
      <c r="X129" s="138" t="s">
        <v>345</v>
      </c>
      <c r="Y129" s="138" t="s">
        <v>345</v>
      </c>
      <c r="Z129" s="138" t="s">
        <v>345</v>
      </c>
      <c r="AA129" s="138" t="s">
        <v>345</v>
      </c>
      <c r="AB129" s="138" t="s">
        <v>345</v>
      </c>
      <c r="AC129" s="138" t="s">
        <v>345</v>
      </c>
      <c r="AD129" s="138" t="s">
        <v>345</v>
      </c>
      <c r="AE129" s="138" t="s">
        <v>345</v>
      </c>
      <c r="AF129" s="138" t="s">
        <v>345</v>
      </c>
      <c r="AG129" s="138" t="s">
        <v>345</v>
      </c>
      <c r="AH129" s="138" t="s">
        <v>345</v>
      </c>
      <c r="AI129" s="138" t="s">
        <v>345</v>
      </c>
      <c r="AJ129" s="138" t="s">
        <v>345</v>
      </c>
      <c r="AK129" s="138" t="s">
        <v>345</v>
      </c>
      <c r="AL129" s="150"/>
      <c r="AM129" s="150"/>
      <c r="AO129" s="150"/>
    </row>
    <row r="130" spans="1:72" x14ac:dyDescent="0.3">
      <c r="A130" s="150"/>
      <c r="B130" s="150"/>
      <c r="C130" s="150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  <c r="R130" s="150"/>
      <c r="S130" s="150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150"/>
      <c r="AM130" s="150"/>
      <c r="AO130" s="150"/>
    </row>
    <row r="131" spans="1:72" ht="14.65" x14ac:dyDescent="0.35">
      <c r="A131" s="150"/>
      <c r="B131" s="152" t="s">
        <v>26</v>
      </c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89"/>
      <c r="U131" s="89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152"/>
      <c r="AM131" s="152"/>
      <c r="AN131" s="76"/>
      <c r="AO131" s="152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  <c r="BI131" s="68"/>
      <c r="BJ131" s="68"/>
      <c r="BK131" s="68"/>
      <c r="BL131" s="68"/>
      <c r="BM131" s="68"/>
      <c r="BN131" s="68"/>
      <c r="BO131" s="68"/>
      <c r="BP131" s="68"/>
      <c r="BQ131" s="68"/>
      <c r="BR131" s="68"/>
      <c r="BS131" s="68"/>
      <c r="BT131" s="68"/>
    </row>
    <row r="132" spans="1:72" x14ac:dyDescent="0.3">
      <c r="A132" s="150"/>
      <c r="B132" s="150"/>
      <c r="C132" s="24" t="s">
        <v>1204</v>
      </c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150"/>
      <c r="AM132" s="150"/>
      <c r="AO132" s="150"/>
    </row>
    <row r="133" spans="1:72" x14ac:dyDescent="0.3">
      <c r="A133" s="150"/>
      <c r="B133" s="150"/>
      <c r="C133" s="150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150"/>
      <c r="AM133" s="150"/>
      <c r="AO133" s="150"/>
    </row>
    <row r="134" spans="1:72" x14ac:dyDescent="0.3">
      <c r="A134" s="150"/>
      <c r="B134" s="150"/>
      <c r="C134" s="150"/>
      <c r="D134" s="150"/>
      <c r="E134" s="150" t="s">
        <v>26</v>
      </c>
      <c r="F134" s="150"/>
      <c r="G134" s="150"/>
      <c r="H134" s="150" t="s">
        <v>179</v>
      </c>
      <c r="I134" s="150" t="s">
        <v>329</v>
      </c>
      <c r="J134" s="150" t="s">
        <v>474</v>
      </c>
      <c r="K134" s="150"/>
      <c r="L134" s="150" t="s">
        <v>109</v>
      </c>
      <c r="M134" s="150"/>
      <c r="N134" s="150"/>
      <c r="O134" s="150"/>
      <c r="P134" s="150"/>
      <c r="Q134" s="150"/>
      <c r="R134" s="154"/>
      <c r="S134" s="150"/>
      <c r="T134" s="138">
        <v>0</v>
      </c>
      <c r="U134" s="138">
        <v>0</v>
      </c>
      <c r="V134" s="138">
        <v>0</v>
      </c>
      <c r="W134" s="138">
        <v>0</v>
      </c>
      <c r="X134" s="138">
        <v>0</v>
      </c>
      <c r="Y134" s="138">
        <v>243.4731427744623</v>
      </c>
      <c r="Z134" s="138">
        <v>236.64351601143247</v>
      </c>
      <c r="AA134" s="138">
        <v>244.78204812845243</v>
      </c>
      <c r="AB134" s="138">
        <v>221.40845740244004</v>
      </c>
      <c r="AC134" s="138">
        <v>218.577292584872</v>
      </c>
      <c r="AD134" s="138">
        <v>221.37712242797758</v>
      </c>
      <c r="AE134" s="138">
        <v>247.70904679439022</v>
      </c>
      <c r="AF134" s="138">
        <v>288.10940073062972</v>
      </c>
      <c r="AG134" s="138">
        <v>226.27406271133037</v>
      </c>
      <c r="AH134" s="138">
        <v>225.28501742847118</v>
      </c>
      <c r="AI134" s="138">
        <v>220.82003005977106</v>
      </c>
      <c r="AJ134" s="138">
        <v>216.70206175312762</v>
      </c>
      <c r="AK134" s="138">
        <v>234.31021924669184</v>
      </c>
      <c r="AL134" s="150"/>
      <c r="AM134" s="150"/>
      <c r="AO134" s="150"/>
    </row>
    <row r="135" spans="1:72" x14ac:dyDescent="0.3">
      <c r="A135" s="150"/>
      <c r="B135" s="150"/>
      <c r="C135" s="150"/>
      <c r="D135" s="150"/>
      <c r="E135" s="150" t="s">
        <v>26</v>
      </c>
      <c r="F135" s="150"/>
      <c r="G135" s="150"/>
      <c r="H135" s="150" t="s">
        <v>130</v>
      </c>
      <c r="I135" s="150" t="s">
        <v>330</v>
      </c>
      <c r="J135" s="150" t="s">
        <v>475</v>
      </c>
      <c r="K135" s="150"/>
      <c r="L135" s="150" t="s">
        <v>109</v>
      </c>
      <c r="M135" s="150"/>
      <c r="N135" s="150"/>
      <c r="O135" s="150"/>
      <c r="P135" s="150"/>
      <c r="Q135" s="150"/>
      <c r="R135" s="154"/>
      <c r="S135" s="150"/>
      <c r="T135" s="138">
        <v>0</v>
      </c>
      <c r="U135" s="138">
        <v>0</v>
      </c>
      <c r="V135" s="138">
        <v>0</v>
      </c>
      <c r="W135" s="138">
        <v>0</v>
      </c>
      <c r="X135" s="138">
        <v>0</v>
      </c>
      <c r="Y135" s="138">
        <v>119.88341839232397</v>
      </c>
      <c r="Z135" s="138">
        <v>115.3433994687101</v>
      </c>
      <c r="AA135" s="138">
        <v>112.8957673651237</v>
      </c>
      <c r="AB135" s="138">
        <v>111.33245994858</v>
      </c>
      <c r="AC135" s="138">
        <v>107.67356199802823</v>
      </c>
      <c r="AD135" s="138">
        <v>102.75254781651601</v>
      </c>
      <c r="AE135" s="138">
        <v>102.24267013343184</v>
      </c>
      <c r="AF135" s="138">
        <v>91.499251818871542</v>
      </c>
      <c r="AG135" s="138">
        <v>93.692408586652306</v>
      </c>
      <c r="AH135" s="138">
        <v>90.016443541281745</v>
      </c>
      <c r="AI135" s="138">
        <v>88.0938964198739</v>
      </c>
      <c r="AJ135" s="138">
        <v>83.350999720224735</v>
      </c>
      <c r="AK135" s="138">
        <v>83.358957949937974</v>
      </c>
      <c r="AL135" s="150"/>
      <c r="AM135" s="150"/>
      <c r="AO135" s="150"/>
    </row>
    <row r="136" spans="1:72" x14ac:dyDescent="0.3">
      <c r="A136" s="150"/>
      <c r="B136" s="150"/>
      <c r="C136" s="150"/>
      <c r="D136" s="150"/>
      <c r="E136" s="150" t="s">
        <v>26</v>
      </c>
      <c r="F136" s="150"/>
      <c r="G136" s="150"/>
      <c r="H136" s="150" t="s">
        <v>160</v>
      </c>
      <c r="I136" s="150" t="s">
        <v>330</v>
      </c>
      <c r="J136" s="150" t="s">
        <v>476</v>
      </c>
      <c r="K136" s="150"/>
      <c r="L136" s="150" t="s">
        <v>109</v>
      </c>
      <c r="M136" s="150"/>
      <c r="N136" s="150"/>
      <c r="O136" s="150"/>
      <c r="P136" s="150"/>
      <c r="Q136" s="150"/>
      <c r="R136" s="154"/>
      <c r="S136" s="150"/>
      <c r="T136" s="138">
        <v>0</v>
      </c>
      <c r="U136" s="138">
        <v>0</v>
      </c>
      <c r="V136" s="138">
        <v>0</v>
      </c>
      <c r="W136" s="138">
        <v>0</v>
      </c>
      <c r="X136" s="138">
        <v>0</v>
      </c>
      <c r="Y136" s="138">
        <v>35.716782337695996</v>
      </c>
      <c r="Z136" s="138">
        <v>33.238118830428142</v>
      </c>
      <c r="AA136" s="138">
        <v>27.537523335608984</v>
      </c>
      <c r="AB136" s="138">
        <v>27.836969068395987</v>
      </c>
      <c r="AC136" s="138">
        <v>29.998396639692135</v>
      </c>
      <c r="AD136" s="138">
        <v>38.313872446959756</v>
      </c>
      <c r="AE136" s="138">
        <v>48.500808514121985</v>
      </c>
      <c r="AF136" s="138">
        <v>61.512691497953909</v>
      </c>
      <c r="AG136" s="138">
        <v>39.655169017075224</v>
      </c>
      <c r="AH136" s="138">
        <v>43.501701253595449</v>
      </c>
      <c r="AI136" s="138">
        <v>41.528113284381881</v>
      </c>
      <c r="AJ136" s="138">
        <v>43.012637924610232</v>
      </c>
      <c r="AK136" s="138">
        <v>60.55270961676667</v>
      </c>
      <c r="AL136" s="150"/>
      <c r="AM136" s="150"/>
      <c r="AO136" s="150"/>
    </row>
    <row r="137" spans="1:72" x14ac:dyDescent="0.3">
      <c r="A137" s="150"/>
      <c r="B137" s="150"/>
      <c r="C137" s="150"/>
      <c r="D137" s="150"/>
      <c r="E137" s="150" t="s">
        <v>26</v>
      </c>
      <c r="F137" s="150"/>
      <c r="G137" s="150"/>
      <c r="H137" s="150" t="s">
        <v>163</v>
      </c>
      <c r="I137" s="150" t="s">
        <v>330</v>
      </c>
      <c r="J137" s="150" t="s">
        <v>477</v>
      </c>
      <c r="K137" s="150"/>
      <c r="L137" s="150" t="s">
        <v>109</v>
      </c>
      <c r="M137" s="150"/>
      <c r="N137" s="150"/>
      <c r="O137" s="150"/>
      <c r="P137" s="150"/>
      <c r="Q137" s="150"/>
      <c r="R137" s="154"/>
      <c r="S137" s="150"/>
      <c r="T137" s="138">
        <v>0</v>
      </c>
      <c r="U137" s="138">
        <v>0</v>
      </c>
      <c r="V137" s="138">
        <v>0</v>
      </c>
      <c r="W137" s="138">
        <v>0</v>
      </c>
      <c r="X137" s="138">
        <v>0</v>
      </c>
      <c r="Y137" s="138">
        <v>87.87294204444234</v>
      </c>
      <c r="Z137" s="138">
        <v>88.061997712294215</v>
      </c>
      <c r="AA137" s="138">
        <v>104.34875742771976</v>
      </c>
      <c r="AB137" s="138">
        <v>82.239028385464067</v>
      </c>
      <c r="AC137" s="138">
        <v>80.905333947151632</v>
      </c>
      <c r="AD137" s="138">
        <v>80.310702164501805</v>
      </c>
      <c r="AE137" s="138">
        <v>96.965568146836404</v>
      </c>
      <c r="AF137" s="138">
        <v>135.09745741380425</v>
      </c>
      <c r="AG137" s="138">
        <v>92.926485107602858</v>
      </c>
      <c r="AH137" s="138">
        <v>91.766872633593962</v>
      </c>
      <c r="AI137" s="138">
        <v>91.198020355515254</v>
      </c>
      <c r="AJ137" s="138">
        <v>90.338424108292656</v>
      </c>
      <c r="AK137" s="138">
        <v>90.398551679987207</v>
      </c>
      <c r="AL137" s="150"/>
      <c r="AM137" s="150"/>
      <c r="AO137" s="150"/>
    </row>
    <row r="138" spans="1:72" x14ac:dyDescent="0.3">
      <c r="A138" s="150"/>
      <c r="B138" s="150"/>
      <c r="C138" s="150"/>
      <c r="D138" s="150"/>
      <c r="E138" s="150" t="s">
        <v>26</v>
      </c>
      <c r="F138" s="150"/>
      <c r="G138" s="150"/>
      <c r="H138" s="150" t="s">
        <v>179</v>
      </c>
      <c r="I138" s="150" t="s">
        <v>331</v>
      </c>
      <c r="J138" s="150" t="s">
        <v>478</v>
      </c>
      <c r="K138" s="150"/>
      <c r="L138" s="150" t="s">
        <v>109</v>
      </c>
      <c r="M138" s="150"/>
      <c r="N138" s="150"/>
      <c r="O138" s="150"/>
      <c r="P138" s="150"/>
      <c r="Q138" s="150"/>
      <c r="R138" s="154"/>
      <c r="S138" s="150"/>
      <c r="T138" s="138">
        <v>0</v>
      </c>
      <c r="U138" s="138">
        <v>0</v>
      </c>
      <c r="V138" s="138">
        <v>0</v>
      </c>
      <c r="W138" s="138">
        <v>0</v>
      </c>
      <c r="X138" s="138">
        <v>0</v>
      </c>
      <c r="Y138" s="138">
        <v>243.4731427744623</v>
      </c>
      <c r="Z138" s="138">
        <v>236.64351601143247</v>
      </c>
      <c r="AA138" s="138">
        <v>244.78204812845243</v>
      </c>
      <c r="AB138" s="138">
        <v>221.40845740244004</v>
      </c>
      <c r="AC138" s="138">
        <v>218.577292584872</v>
      </c>
      <c r="AD138" s="138">
        <v>221.37712242797761</v>
      </c>
      <c r="AE138" s="138">
        <v>247.70904679439022</v>
      </c>
      <c r="AF138" s="138">
        <v>288.10940073062966</v>
      </c>
      <c r="AG138" s="138">
        <v>226.27406271133037</v>
      </c>
      <c r="AH138" s="138">
        <v>225.28501742847118</v>
      </c>
      <c r="AI138" s="138">
        <v>220.82003005977106</v>
      </c>
      <c r="AJ138" s="138">
        <v>216.70206175312765</v>
      </c>
      <c r="AK138" s="138">
        <v>234.31021924669184</v>
      </c>
      <c r="AL138" s="150"/>
      <c r="AM138" s="150"/>
      <c r="AO138" s="150"/>
    </row>
    <row r="139" spans="1:72" x14ac:dyDescent="0.3">
      <c r="A139" s="150"/>
      <c r="B139" s="150"/>
      <c r="C139" s="24"/>
      <c r="D139" s="150"/>
      <c r="E139" s="150" t="s">
        <v>26</v>
      </c>
      <c r="F139" s="151" t="s">
        <v>179</v>
      </c>
      <c r="G139" s="150"/>
      <c r="H139" s="150"/>
      <c r="I139" s="151" t="s">
        <v>179</v>
      </c>
      <c r="J139" s="150" t="s">
        <v>479</v>
      </c>
      <c r="K139" s="150"/>
      <c r="L139" s="150" t="s">
        <v>109</v>
      </c>
      <c r="M139" s="150"/>
      <c r="N139" s="150"/>
      <c r="O139" s="150"/>
      <c r="P139" s="150"/>
      <c r="Q139" s="150"/>
      <c r="R139" s="154"/>
      <c r="S139" s="150"/>
      <c r="T139" s="138">
        <v>0</v>
      </c>
      <c r="U139" s="138">
        <v>0</v>
      </c>
      <c r="V139" s="138">
        <v>0</v>
      </c>
      <c r="W139" s="138">
        <v>0</v>
      </c>
      <c r="X139" s="138">
        <v>0</v>
      </c>
      <c r="Y139" s="138">
        <v>243.4731427744623</v>
      </c>
      <c r="Z139" s="138">
        <v>236.64351601143247</v>
      </c>
      <c r="AA139" s="138">
        <v>244.78204812845243</v>
      </c>
      <c r="AB139" s="138">
        <v>221.40845740244004</v>
      </c>
      <c r="AC139" s="138">
        <v>218.577292584872</v>
      </c>
      <c r="AD139" s="138">
        <v>221.37712242797761</v>
      </c>
      <c r="AE139" s="138">
        <v>247.70904679439022</v>
      </c>
      <c r="AF139" s="138">
        <v>288.10940073062966</v>
      </c>
      <c r="AG139" s="138">
        <v>226.27406271133037</v>
      </c>
      <c r="AH139" s="138">
        <v>225.28501742847118</v>
      </c>
      <c r="AI139" s="138">
        <v>220.82003005977106</v>
      </c>
      <c r="AJ139" s="138">
        <v>216.70206175312765</v>
      </c>
      <c r="AK139" s="138">
        <v>234.31021924669184</v>
      </c>
      <c r="AL139" s="150"/>
      <c r="AM139" s="150"/>
      <c r="AO139" s="150"/>
    </row>
    <row r="140" spans="1:72" x14ac:dyDescent="0.3">
      <c r="A140" s="150"/>
      <c r="B140" s="150"/>
      <c r="C140" s="24"/>
      <c r="D140" s="150"/>
      <c r="E140" s="150" t="s">
        <v>26</v>
      </c>
      <c r="F140" s="151" t="s">
        <v>130</v>
      </c>
      <c r="G140" s="150"/>
      <c r="H140" s="150"/>
      <c r="I140" s="151" t="s">
        <v>130</v>
      </c>
      <c r="J140" s="150" t="s">
        <v>480</v>
      </c>
      <c r="K140" s="150"/>
      <c r="L140" s="150" t="s">
        <v>109</v>
      </c>
      <c r="M140" s="150"/>
      <c r="N140" s="150"/>
      <c r="O140" s="150"/>
      <c r="P140" s="150"/>
      <c r="Q140" s="150"/>
      <c r="R140" s="154"/>
      <c r="S140" s="150"/>
      <c r="T140" s="138">
        <v>0</v>
      </c>
      <c r="U140" s="138">
        <v>0</v>
      </c>
      <c r="V140" s="138">
        <v>0</v>
      </c>
      <c r="W140" s="138">
        <v>0</v>
      </c>
      <c r="X140" s="138">
        <v>0</v>
      </c>
      <c r="Y140" s="138">
        <v>119.88341839232397</v>
      </c>
      <c r="Z140" s="138">
        <v>115.3433994687101</v>
      </c>
      <c r="AA140" s="138">
        <v>112.89576736512369</v>
      </c>
      <c r="AB140" s="138">
        <v>111.33245994857998</v>
      </c>
      <c r="AC140" s="138">
        <v>107.67356199802822</v>
      </c>
      <c r="AD140" s="138">
        <v>102.75254781651604</v>
      </c>
      <c r="AE140" s="138">
        <v>102.24267013343183</v>
      </c>
      <c r="AF140" s="138">
        <v>91.499251818871528</v>
      </c>
      <c r="AG140" s="138">
        <v>93.692408586652306</v>
      </c>
      <c r="AH140" s="138">
        <v>90.016443541281745</v>
      </c>
      <c r="AI140" s="138">
        <v>88.093896419873928</v>
      </c>
      <c r="AJ140" s="138">
        <v>83.350999720224763</v>
      </c>
      <c r="AK140" s="138">
        <v>83.358957949937974</v>
      </c>
      <c r="AL140" s="150"/>
      <c r="AM140" s="150"/>
      <c r="AO140" s="150"/>
    </row>
    <row r="141" spans="1:72" x14ac:dyDescent="0.3">
      <c r="A141" s="150"/>
      <c r="B141" s="150"/>
      <c r="C141" s="150"/>
      <c r="D141" s="150"/>
      <c r="E141" s="150" t="s">
        <v>26</v>
      </c>
      <c r="F141" s="151" t="s">
        <v>130</v>
      </c>
      <c r="G141" s="151" t="s">
        <v>166</v>
      </c>
      <c r="H141" s="150"/>
      <c r="I141" s="151" t="s">
        <v>131</v>
      </c>
      <c r="J141" s="150" t="s">
        <v>481</v>
      </c>
      <c r="K141" s="150"/>
      <c r="L141" s="150" t="s">
        <v>109</v>
      </c>
      <c r="M141" s="150"/>
      <c r="N141" s="150"/>
      <c r="O141" s="150"/>
      <c r="P141" s="150"/>
      <c r="Q141" s="150"/>
      <c r="R141" s="154"/>
      <c r="S141" s="150"/>
      <c r="T141" s="138">
        <v>0</v>
      </c>
      <c r="U141" s="138">
        <v>0</v>
      </c>
      <c r="V141" s="138">
        <v>0</v>
      </c>
      <c r="W141" s="138">
        <v>0</v>
      </c>
      <c r="X141" s="138">
        <v>0</v>
      </c>
      <c r="Y141" s="138">
        <v>119.88341839232397</v>
      </c>
      <c r="Z141" s="138">
        <v>115.3433994687101</v>
      </c>
      <c r="AA141" s="138">
        <v>112.89576736512369</v>
      </c>
      <c r="AB141" s="138">
        <v>111.33245994857998</v>
      </c>
      <c r="AC141" s="138">
        <v>107.67356199802822</v>
      </c>
      <c r="AD141" s="138">
        <v>102.75254781651604</v>
      </c>
      <c r="AE141" s="138">
        <v>102.24267013343183</v>
      </c>
      <c r="AF141" s="138">
        <v>91.499251818871528</v>
      </c>
      <c r="AG141" s="138">
        <v>93.692408586652306</v>
      </c>
      <c r="AH141" s="138">
        <v>90.016443541281745</v>
      </c>
      <c r="AI141" s="138">
        <v>88.093896419873928</v>
      </c>
      <c r="AJ141" s="138">
        <v>83.350999720224763</v>
      </c>
      <c r="AK141" s="138">
        <v>83.358957949937974</v>
      </c>
      <c r="AL141" s="150"/>
      <c r="AM141" s="150"/>
      <c r="AO141" s="150"/>
    </row>
    <row r="142" spans="1:72" x14ac:dyDescent="0.3">
      <c r="A142" s="150"/>
      <c r="B142" s="150"/>
      <c r="C142" s="150"/>
      <c r="D142" s="150"/>
      <c r="E142" s="150" t="s">
        <v>26</v>
      </c>
      <c r="F142" s="151" t="s">
        <v>130</v>
      </c>
      <c r="G142" s="151" t="s">
        <v>166</v>
      </c>
      <c r="H142" s="151" t="s">
        <v>168</v>
      </c>
      <c r="I142" s="151" t="s">
        <v>132</v>
      </c>
      <c r="J142" s="150" t="s">
        <v>482</v>
      </c>
      <c r="K142" s="150"/>
      <c r="L142" s="150" t="s">
        <v>109</v>
      </c>
      <c r="M142" s="150"/>
      <c r="N142" s="150"/>
      <c r="O142" s="150"/>
      <c r="P142" s="150"/>
      <c r="Q142" s="150"/>
      <c r="R142" s="154"/>
      <c r="S142" s="150"/>
      <c r="T142" s="138">
        <v>0</v>
      </c>
      <c r="U142" s="138">
        <v>0</v>
      </c>
      <c r="V142" s="138">
        <v>0</v>
      </c>
      <c r="W142" s="138">
        <v>0</v>
      </c>
      <c r="X142" s="138">
        <v>0</v>
      </c>
      <c r="Y142" s="138">
        <v>30.344799838202356</v>
      </c>
      <c r="Z142" s="138">
        <v>26.265458960002498</v>
      </c>
      <c r="AA142" s="138">
        <v>23.274315146895084</v>
      </c>
      <c r="AB142" s="138">
        <v>22.48928310403641</v>
      </c>
      <c r="AC142" s="138">
        <v>21.203489064844756</v>
      </c>
      <c r="AD142" s="138">
        <v>20.755880209543101</v>
      </c>
      <c r="AE142" s="138">
        <v>23.641603935399907</v>
      </c>
      <c r="AF142" s="138">
        <v>18.953246664543929</v>
      </c>
      <c r="AG142" s="138">
        <v>17.663840463543828</v>
      </c>
      <c r="AH142" s="138">
        <v>17.238602888659095</v>
      </c>
      <c r="AI142" s="138">
        <v>16.650056544490162</v>
      </c>
      <c r="AJ142" s="138">
        <v>15.883436141710341</v>
      </c>
      <c r="AK142" s="138">
        <v>15.664444847293773</v>
      </c>
      <c r="AL142" s="150"/>
      <c r="AM142" s="150"/>
      <c r="AO142" s="150"/>
    </row>
    <row r="143" spans="1:72" x14ac:dyDescent="0.3">
      <c r="A143" s="150"/>
      <c r="B143" s="150"/>
      <c r="C143" s="150"/>
      <c r="D143" s="150"/>
      <c r="E143" s="150" t="s">
        <v>26</v>
      </c>
      <c r="F143" s="150" t="s">
        <v>130</v>
      </c>
      <c r="G143" s="150" t="s">
        <v>166</v>
      </c>
      <c r="H143" s="150" t="s">
        <v>168</v>
      </c>
      <c r="I143" s="137" t="s">
        <v>136</v>
      </c>
      <c r="J143" s="150" t="s">
        <v>483</v>
      </c>
      <c r="K143" s="150"/>
      <c r="L143" s="150" t="s">
        <v>109</v>
      </c>
      <c r="M143" s="150"/>
      <c r="N143" s="150"/>
      <c r="O143" s="150"/>
      <c r="P143" s="150"/>
      <c r="Q143" s="150"/>
      <c r="R143" s="154"/>
      <c r="S143" s="150"/>
      <c r="T143" s="138">
        <v>0</v>
      </c>
      <c r="U143" s="138">
        <v>0</v>
      </c>
      <c r="V143" s="138">
        <v>0</v>
      </c>
      <c r="W143" s="138">
        <v>0</v>
      </c>
      <c r="X143" s="138">
        <v>0</v>
      </c>
      <c r="Y143" s="138">
        <v>0</v>
      </c>
      <c r="Z143" s="138">
        <v>0</v>
      </c>
      <c r="AA143" s="138">
        <v>0</v>
      </c>
      <c r="AB143" s="138">
        <v>0</v>
      </c>
      <c r="AC143" s="138">
        <v>0</v>
      </c>
      <c r="AD143" s="138">
        <v>0</v>
      </c>
      <c r="AE143" s="138">
        <v>0</v>
      </c>
      <c r="AF143" s="138">
        <v>0</v>
      </c>
      <c r="AG143" s="138">
        <v>0</v>
      </c>
      <c r="AH143" s="138">
        <v>0</v>
      </c>
      <c r="AI143" s="138">
        <v>0</v>
      </c>
      <c r="AJ143" s="138">
        <v>0</v>
      </c>
      <c r="AK143" s="138">
        <v>0</v>
      </c>
      <c r="AL143" s="150"/>
      <c r="AM143" s="150"/>
      <c r="AO143" s="150"/>
    </row>
    <row r="144" spans="1:72" x14ac:dyDescent="0.3">
      <c r="A144" s="150"/>
      <c r="B144" s="150"/>
      <c r="C144" s="150"/>
      <c r="D144" s="150"/>
      <c r="E144" s="150" t="s">
        <v>26</v>
      </c>
      <c r="F144" s="150" t="s">
        <v>130</v>
      </c>
      <c r="G144" s="150" t="s">
        <v>166</v>
      </c>
      <c r="H144" s="150" t="s">
        <v>168</v>
      </c>
      <c r="I144" s="137" t="s">
        <v>135</v>
      </c>
      <c r="J144" s="150" t="s">
        <v>484</v>
      </c>
      <c r="K144" s="150"/>
      <c r="L144" s="150" t="s">
        <v>109</v>
      </c>
      <c r="M144" s="150"/>
      <c r="N144" s="150"/>
      <c r="O144" s="150"/>
      <c r="P144" s="150"/>
      <c r="Q144" s="150"/>
      <c r="R144" s="154"/>
      <c r="S144" s="150"/>
      <c r="T144" s="138">
        <v>0</v>
      </c>
      <c r="U144" s="138">
        <v>0</v>
      </c>
      <c r="V144" s="138">
        <v>0</v>
      </c>
      <c r="W144" s="138">
        <v>0</v>
      </c>
      <c r="X144" s="138">
        <v>0</v>
      </c>
      <c r="Y144" s="138">
        <v>0</v>
      </c>
      <c r="Z144" s="138">
        <v>0</v>
      </c>
      <c r="AA144" s="138">
        <v>0</v>
      </c>
      <c r="AB144" s="138">
        <v>0</v>
      </c>
      <c r="AC144" s="138">
        <v>0</v>
      </c>
      <c r="AD144" s="138">
        <v>0</v>
      </c>
      <c r="AE144" s="138">
        <v>0</v>
      </c>
      <c r="AF144" s="138">
        <v>0</v>
      </c>
      <c r="AG144" s="138">
        <v>0</v>
      </c>
      <c r="AH144" s="138">
        <v>0</v>
      </c>
      <c r="AI144" s="138">
        <v>0</v>
      </c>
      <c r="AJ144" s="138">
        <v>0</v>
      </c>
      <c r="AK144" s="138">
        <v>0</v>
      </c>
      <c r="AL144" s="150"/>
      <c r="AM144" s="150"/>
      <c r="AO144" s="150"/>
    </row>
    <row r="145" spans="1:41" ht="13.5" customHeight="1" x14ac:dyDescent="0.3">
      <c r="A145" s="150"/>
      <c r="B145" s="150"/>
      <c r="C145" s="150"/>
      <c r="D145" s="150"/>
      <c r="E145" s="150" t="s">
        <v>26</v>
      </c>
      <c r="F145" s="150" t="s">
        <v>130</v>
      </c>
      <c r="G145" s="150" t="s">
        <v>166</v>
      </c>
      <c r="H145" s="150" t="s">
        <v>168</v>
      </c>
      <c r="I145" s="137" t="s">
        <v>134</v>
      </c>
      <c r="J145" s="150" t="s">
        <v>485</v>
      </c>
      <c r="K145" s="150"/>
      <c r="L145" s="150" t="s">
        <v>109</v>
      </c>
      <c r="M145" s="150"/>
      <c r="N145" s="150"/>
      <c r="O145" s="150"/>
      <c r="P145" s="150"/>
      <c r="Q145" s="150"/>
      <c r="R145" s="154"/>
      <c r="S145" s="150"/>
      <c r="T145" s="138">
        <v>0</v>
      </c>
      <c r="U145" s="138">
        <v>0</v>
      </c>
      <c r="V145" s="138">
        <v>0</v>
      </c>
      <c r="W145" s="138">
        <v>0</v>
      </c>
      <c r="X145" s="138">
        <v>0</v>
      </c>
      <c r="Y145" s="138">
        <v>0</v>
      </c>
      <c r="Z145" s="138">
        <v>0</v>
      </c>
      <c r="AA145" s="138">
        <v>0</v>
      </c>
      <c r="AB145" s="138">
        <v>0</v>
      </c>
      <c r="AC145" s="138">
        <v>0</v>
      </c>
      <c r="AD145" s="138">
        <v>0</v>
      </c>
      <c r="AE145" s="138">
        <v>0</v>
      </c>
      <c r="AF145" s="138">
        <v>0</v>
      </c>
      <c r="AG145" s="138">
        <v>0</v>
      </c>
      <c r="AH145" s="138">
        <v>0</v>
      </c>
      <c r="AI145" s="138">
        <v>0</v>
      </c>
      <c r="AJ145" s="138">
        <v>0</v>
      </c>
      <c r="AK145" s="138">
        <v>0</v>
      </c>
      <c r="AL145" s="150"/>
      <c r="AM145" s="150"/>
      <c r="AO145" s="150"/>
    </row>
    <row r="146" spans="1:41" x14ac:dyDescent="0.3">
      <c r="A146" s="150"/>
      <c r="B146" s="150"/>
      <c r="C146" s="150"/>
      <c r="D146" s="150"/>
      <c r="E146" s="150" t="s">
        <v>26</v>
      </c>
      <c r="F146" s="150" t="s">
        <v>130</v>
      </c>
      <c r="G146" s="150" t="s">
        <v>166</v>
      </c>
      <c r="H146" s="150" t="s">
        <v>168</v>
      </c>
      <c r="I146" s="137" t="s">
        <v>133</v>
      </c>
      <c r="J146" s="150" t="s">
        <v>486</v>
      </c>
      <c r="K146" s="150"/>
      <c r="L146" s="150" t="s">
        <v>109</v>
      </c>
      <c r="M146" s="150"/>
      <c r="N146" s="150"/>
      <c r="O146" s="150"/>
      <c r="P146" s="150"/>
      <c r="Q146" s="150"/>
      <c r="R146" s="154"/>
      <c r="S146" s="150"/>
      <c r="T146" s="138">
        <v>0</v>
      </c>
      <c r="U146" s="138">
        <v>0</v>
      </c>
      <c r="V146" s="138">
        <v>0</v>
      </c>
      <c r="W146" s="138">
        <v>0</v>
      </c>
      <c r="X146" s="138">
        <v>0</v>
      </c>
      <c r="Y146" s="138">
        <v>0</v>
      </c>
      <c r="Z146" s="138">
        <v>0</v>
      </c>
      <c r="AA146" s="138">
        <v>0</v>
      </c>
      <c r="AB146" s="138">
        <v>0</v>
      </c>
      <c r="AC146" s="138">
        <v>0</v>
      </c>
      <c r="AD146" s="138">
        <v>0</v>
      </c>
      <c r="AE146" s="138">
        <v>0</v>
      </c>
      <c r="AF146" s="138">
        <v>0</v>
      </c>
      <c r="AG146" s="138">
        <v>0</v>
      </c>
      <c r="AH146" s="138">
        <v>0</v>
      </c>
      <c r="AI146" s="138">
        <v>0</v>
      </c>
      <c r="AJ146" s="138">
        <v>0</v>
      </c>
      <c r="AK146" s="138">
        <v>0</v>
      </c>
      <c r="AL146" s="150"/>
      <c r="AM146" s="150"/>
      <c r="AO146" s="150"/>
    </row>
    <row r="147" spans="1:41" x14ac:dyDescent="0.3">
      <c r="A147" s="150"/>
      <c r="B147" s="150"/>
      <c r="C147" s="150"/>
      <c r="D147" s="150"/>
      <c r="E147" s="150" t="s">
        <v>26</v>
      </c>
      <c r="F147" s="151" t="s">
        <v>130</v>
      </c>
      <c r="G147" s="151" t="s">
        <v>166</v>
      </c>
      <c r="H147" s="151" t="s">
        <v>169</v>
      </c>
      <c r="I147" s="151" t="s">
        <v>137</v>
      </c>
      <c r="J147" s="150" t="s">
        <v>487</v>
      </c>
      <c r="K147" s="150"/>
      <c r="L147" s="150" t="s">
        <v>109</v>
      </c>
      <c r="M147" s="150"/>
      <c r="N147" s="150"/>
      <c r="O147" s="150"/>
      <c r="P147" s="150"/>
      <c r="Q147" s="150"/>
      <c r="R147" s="154"/>
      <c r="S147" s="150"/>
      <c r="T147" s="138">
        <v>0</v>
      </c>
      <c r="U147" s="138">
        <v>0</v>
      </c>
      <c r="V147" s="138">
        <v>0</v>
      </c>
      <c r="W147" s="138">
        <v>0</v>
      </c>
      <c r="X147" s="138">
        <v>0</v>
      </c>
      <c r="Y147" s="138">
        <v>53.02587717921562</v>
      </c>
      <c r="Z147" s="138">
        <v>52.438290740801598</v>
      </c>
      <c r="AA147" s="138">
        <v>53.722361746322605</v>
      </c>
      <c r="AB147" s="138">
        <v>52.991672598637557</v>
      </c>
      <c r="AC147" s="138">
        <v>55.011973213277443</v>
      </c>
      <c r="AD147" s="138">
        <v>54.472422241580261</v>
      </c>
      <c r="AE147" s="138">
        <v>50.657937268371057</v>
      </c>
      <c r="AF147" s="138">
        <v>46.6127143811118</v>
      </c>
      <c r="AG147" s="138">
        <v>48.912656884974631</v>
      </c>
      <c r="AH147" s="138">
        <v>46.453432872280942</v>
      </c>
      <c r="AI147" s="138">
        <v>44.691503241545632</v>
      </c>
      <c r="AJ147" s="138">
        <v>41.364540132542182</v>
      </c>
      <c r="AK147" s="138">
        <v>41.786347160362368</v>
      </c>
      <c r="AL147" s="150"/>
      <c r="AM147" s="150"/>
      <c r="AO147" s="150"/>
    </row>
    <row r="148" spans="1:41" x14ac:dyDescent="0.3">
      <c r="A148" s="150"/>
      <c r="B148" s="150"/>
      <c r="C148" s="150"/>
      <c r="D148" s="150"/>
      <c r="E148" s="150" t="s">
        <v>26</v>
      </c>
      <c r="F148" s="150" t="s">
        <v>130</v>
      </c>
      <c r="G148" s="150" t="s">
        <v>166</v>
      </c>
      <c r="H148" s="150" t="s">
        <v>169</v>
      </c>
      <c r="I148" s="150" t="s">
        <v>139</v>
      </c>
      <c r="J148" s="150" t="s">
        <v>488</v>
      </c>
      <c r="K148" s="150"/>
      <c r="L148" s="150" t="s">
        <v>109</v>
      </c>
      <c r="M148" s="150"/>
      <c r="N148" s="150"/>
      <c r="O148" s="150"/>
      <c r="P148" s="150"/>
      <c r="Q148" s="150"/>
      <c r="R148" s="154"/>
      <c r="S148" s="150"/>
      <c r="T148" s="138">
        <v>0</v>
      </c>
      <c r="U148" s="138">
        <v>0</v>
      </c>
      <c r="V148" s="138">
        <v>0</v>
      </c>
      <c r="W148" s="138">
        <v>0</v>
      </c>
      <c r="X148" s="138">
        <v>0</v>
      </c>
      <c r="Y148" s="138">
        <v>17.277424313401312</v>
      </c>
      <c r="Z148" s="138">
        <v>16.129081632741588</v>
      </c>
      <c r="AA148" s="138">
        <v>15.502546075935422</v>
      </c>
      <c r="AB148" s="138">
        <v>13.779686796850097</v>
      </c>
      <c r="AC148" s="138">
        <v>13.287051274782796</v>
      </c>
      <c r="AD148" s="138">
        <v>12.449061382686677</v>
      </c>
      <c r="AE148" s="138">
        <v>10.004041390784744</v>
      </c>
      <c r="AF148" s="138">
        <v>9.3743634154399125</v>
      </c>
      <c r="AG148" s="138">
        <v>9.1000634685595756</v>
      </c>
      <c r="AH148" s="138">
        <v>8.9754473120015206</v>
      </c>
      <c r="AI148" s="138">
        <v>8.5867077343174323</v>
      </c>
      <c r="AJ148" s="138">
        <v>8.4708908470465456</v>
      </c>
      <c r="AK148" s="138">
        <v>8.3001918014642655</v>
      </c>
      <c r="AL148" s="150"/>
      <c r="AM148" s="150"/>
      <c r="AO148" s="150"/>
    </row>
    <row r="149" spans="1:41" x14ac:dyDescent="0.3">
      <c r="A149" s="150"/>
      <c r="B149" s="150"/>
      <c r="C149" s="150"/>
      <c r="D149" s="150"/>
      <c r="E149" s="150" t="s">
        <v>26</v>
      </c>
      <c r="F149" s="150" t="s">
        <v>130</v>
      </c>
      <c r="G149" s="150" t="s">
        <v>166</v>
      </c>
      <c r="H149" s="150" t="s">
        <v>169</v>
      </c>
      <c r="I149" s="150" t="s">
        <v>321</v>
      </c>
      <c r="J149" s="150" t="s">
        <v>489</v>
      </c>
      <c r="K149" s="150"/>
      <c r="L149" s="150" t="s">
        <v>109</v>
      </c>
      <c r="M149" s="150"/>
      <c r="N149" s="150"/>
      <c r="O149" s="150"/>
      <c r="P149" s="150"/>
      <c r="Q149" s="150"/>
      <c r="R149" s="154"/>
      <c r="S149" s="150"/>
      <c r="T149" s="138">
        <v>0</v>
      </c>
      <c r="U149" s="138">
        <v>0</v>
      </c>
      <c r="V149" s="138">
        <v>0</v>
      </c>
      <c r="W149" s="138">
        <v>0</v>
      </c>
      <c r="X149" s="138">
        <v>0</v>
      </c>
      <c r="Y149" s="138">
        <v>15.123582036980386</v>
      </c>
      <c r="Z149" s="138">
        <v>15.607792404678957</v>
      </c>
      <c r="AA149" s="138">
        <v>14.151192093205633</v>
      </c>
      <c r="AB149" s="138">
        <v>16.836287217660036</v>
      </c>
      <c r="AC149" s="138">
        <v>17.093100275917188</v>
      </c>
      <c r="AD149" s="138">
        <v>15.849887682169907</v>
      </c>
      <c r="AE149" s="138">
        <v>15.549198586177688</v>
      </c>
      <c r="AF149" s="138">
        <v>14.777257534876798</v>
      </c>
      <c r="AG149" s="138">
        <v>13.690004022335746</v>
      </c>
      <c r="AH149" s="138">
        <v>13.085230623255157</v>
      </c>
      <c r="AI149" s="138">
        <v>12.415326440692745</v>
      </c>
      <c r="AJ149" s="138">
        <v>11.93362417786004</v>
      </c>
      <c r="AK149" s="138">
        <v>11.359876347115339</v>
      </c>
      <c r="AL149" s="150"/>
      <c r="AM149" s="150"/>
      <c r="AO149" s="150"/>
    </row>
    <row r="150" spans="1:41" x14ac:dyDescent="0.3">
      <c r="A150" s="150"/>
      <c r="B150" s="150"/>
      <c r="C150" s="150"/>
      <c r="D150" s="150"/>
      <c r="E150" s="150" t="s">
        <v>26</v>
      </c>
      <c r="F150" s="150" t="s">
        <v>130</v>
      </c>
      <c r="G150" s="150" t="s">
        <v>166</v>
      </c>
      <c r="H150" s="150" t="s">
        <v>169</v>
      </c>
      <c r="I150" s="150" t="s">
        <v>138</v>
      </c>
      <c r="J150" s="150" t="s">
        <v>490</v>
      </c>
      <c r="K150" s="150"/>
      <c r="L150" s="150" t="s">
        <v>109</v>
      </c>
      <c r="M150" s="150"/>
      <c r="N150" s="150"/>
      <c r="O150" s="150"/>
      <c r="P150" s="150"/>
      <c r="Q150" s="150"/>
      <c r="R150" s="154"/>
      <c r="S150" s="150"/>
      <c r="T150" s="138">
        <v>0</v>
      </c>
      <c r="U150" s="138">
        <v>0</v>
      </c>
      <c r="V150" s="138">
        <v>0</v>
      </c>
      <c r="W150" s="138">
        <v>0</v>
      </c>
      <c r="X150" s="138">
        <v>0</v>
      </c>
      <c r="Y150" s="138">
        <v>17.256457295455093</v>
      </c>
      <c r="Z150" s="138">
        <v>16.817948444148506</v>
      </c>
      <c r="AA150" s="138">
        <v>20.985620451688487</v>
      </c>
      <c r="AB150" s="138">
        <v>20.181611933128664</v>
      </c>
      <c r="AC150" s="138">
        <v>20.689926029837192</v>
      </c>
      <c r="AD150" s="138">
        <v>22.666211663322667</v>
      </c>
      <c r="AE150" s="138">
        <v>23.371533108509286</v>
      </c>
      <c r="AF150" s="138">
        <v>18.484019648659164</v>
      </c>
      <c r="AG150" s="138">
        <v>21.728844618804995</v>
      </c>
      <c r="AH150" s="138">
        <v>20.241523274020725</v>
      </c>
      <c r="AI150" s="138">
        <v>19.53136354481309</v>
      </c>
      <c r="AJ150" s="138">
        <v>16.81430196950561</v>
      </c>
      <c r="AK150" s="138">
        <v>17.749377607409119</v>
      </c>
      <c r="AL150" s="150"/>
      <c r="AM150" s="150"/>
      <c r="AO150" s="150"/>
    </row>
    <row r="151" spans="1:41" x14ac:dyDescent="0.3">
      <c r="A151" s="150"/>
      <c r="B151" s="150"/>
      <c r="C151" s="150"/>
      <c r="D151" s="150"/>
      <c r="E151" s="150" t="s">
        <v>26</v>
      </c>
      <c r="F151" s="150" t="s">
        <v>130</v>
      </c>
      <c r="G151" s="150" t="s">
        <v>166</v>
      </c>
      <c r="H151" s="150" t="s">
        <v>169</v>
      </c>
      <c r="I151" s="150" t="s">
        <v>322</v>
      </c>
      <c r="J151" s="150" t="s">
        <v>491</v>
      </c>
      <c r="K151" s="150"/>
      <c r="L151" s="150" t="s">
        <v>109</v>
      </c>
      <c r="M151" s="150"/>
      <c r="N151" s="150"/>
      <c r="O151" s="150"/>
      <c r="P151" s="150"/>
      <c r="Q151" s="150"/>
      <c r="R151" s="154"/>
      <c r="S151" s="150"/>
      <c r="T151" s="138">
        <v>0</v>
      </c>
      <c r="U151" s="138">
        <v>0</v>
      </c>
      <c r="V151" s="138">
        <v>0</v>
      </c>
      <c r="W151" s="138">
        <v>0</v>
      </c>
      <c r="X151" s="138">
        <v>0</v>
      </c>
      <c r="Y151" s="138">
        <v>0</v>
      </c>
      <c r="Z151" s="138">
        <v>0</v>
      </c>
      <c r="AA151" s="138">
        <v>0</v>
      </c>
      <c r="AB151" s="138">
        <v>0</v>
      </c>
      <c r="AC151" s="138">
        <v>0</v>
      </c>
      <c r="AD151" s="138">
        <v>0</v>
      </c>
      <c r="AE151" s="138">
        <v>0</v>
      </c>
      <c r="AF151" s="138">
        <v>0</v>
      </c>
      <c r="AG151" s="138">
        <v>0</v>
      </c>
      <c r="AH151" s="138">
        <v>0</v>
      </c>
      <c r="AI151" s="138">
        <v>0</v>
      </c>
      <c r="AJ151" s="138">
        <v>0</v>
      </c>
      <c r="AK151" s="138">
        <v>0</v>
      </c>
      <c r="AL151" s="150"/>
      <c r="AM151" s="150"/>
      <c r="AO151" s="150"/>
    </row>
    <row r="152" spans="1:41" x14ac:dyDescent="0.3">
      <c r="A152" s="150"/>
      <c r="B152" s="150"/>
      <c r="C152" s="150"/>
      <c r="D152" s="150"/>
      <c r="E152" s="150" t="s">
        <v>26</v>
      </c>
      <c r="F152" s="150" t="s">
        <v>130</v>
      </c>
      <c r="G152" s="150" t="s">
        <v>166</v>
      </c>
      <c r="H152" s="150" t="s">
        <v>169</v>
      </c>
      <c r="I152" s="150" t="s">
        <v>324</v>
      </c>
      <c r="J152" s="150" t="s">
        <v>492</v>
      </c>
      <c r="K152" s="150"/>
      <c r="L152" s="150" t="s">
        <v>109</v>
      </c>
      <c r="M152" s="150"/>
      <c r="N152" s="150"/>
      <c r="O152" s="150"/>
      <c r="P152" s="150"/>
      <c r="Q152" s="150"/>
      <c r="R152" s="154"/>
      <c r="S152" s="150"/>
      <c r="T152" s="138">
        <v>0</v>
      </c>
      <c r="U152" s="138">
        <v>0</v>
      </c>
      <c r="V152" s="138">
        <v>0</v>
      </c>
      <c r="W152" s="138">
        <v>0</v>
      </c>
      <c r="X152" s="138">
        <v>0</v>
      </c>
      <c r="Y152" s="138">
        <v>3.3684135333788294</v>
      </c>
      <c r="Z152" s="138">
        <v>3.8834682592325507</v>
      </c>
      <c r="AA152" s="138">
        <v>3.0830031254930637</v>
      </c>
      <c r="AB152" s="138">
        <v>2.1940866509987629</v>
      </c>
      <c r="AC152" s="138">
        <v>3.9418956327402705</v>
      </c>
      <c r="AD152" s="138">
        <v>3.5072615134010015</v>
      </c>
      <c r="AE152" s="138">
        <v>1.7331641828993443</v>
      </c>
      <c r="AF152" s="138">
        <v>3.9770737821359239</v>
      </c>
      <c r="AG152" s="138">
        <v>4.3937447752743122</v>
      </c>
      <c r="AH152" s="138">
        <v>4.1512316630035464</v>
      </c>
      <c r="AI152" s="138">
        <v>4.1581055217223613</v>
      </c>
      <c r="AJ152" s="138">
        <v>4.1457231381299868</v>
      </c>
      <c r="AK152" s="138">
        <v>4.3769014043736432</v>
      </c>
      <c r="AL152" s="150"/>
      <c r="AM152" s="150"/>
      <c r="AO152" s="150"/>
    </row>
    <row r="153" spans="1:41" x14ac:dyDescent="0.3">
      <c r="A153" s="150"/>
      <c r="B153" s="150"/>
      <c r="C153" s="150"/>
      <c r="D153" s="150"/>
      <c r="E153" s="150" t="s">
        <v>26</v>
      </c>
      <c r="F153" s="151" t="s">
        <v>130</v>
      </c>
      <c r="G153" s="151" t="s">
        <v>166</v>
      </c>
      <c r="H153" s="151" t="s">
        <v>170</v>
      </c>
      <c r="I153" s="151" t="s">
        <v>140</v>
      </c>
      <c r="J153" s="150" t="s">
        <v>493</v>
      </c>
      <c r="K153" s="150"/>
      <c r="L153" s="150" t="s">
        <v>109</v>
      </c>
      <c r="M153" s="150"/>
      <c r="N153" s="150"/>
      <c r="O153" s="150"/>
      <c r="P153" s="150"/>
      <c r="Q153" s="150"/>
      <c r="R153" s="154"/>
      <c r="S153" s="150"/>
      <c r="T153" s="138">
        <v>0</v>
      </c>
      <c r="U153" s="138">
        <v>0</v>
      </c>
      <c r="V153" s="138">
        <v>0</v>
      </c>
      <c r="W153" s="138">
        <v>0</v>
      </c>
      <c r="X153" s="138">
        <v>0</v>
      </c>
      <c r="Y153" s="138">
        <v>34.885589948906002</v>
      </c>
      <c r="Z153" s="138">
        <v>34.523600120906011</v>
      </c>
      <c r="AA153" s="138">
        <v>32.209917028906005</v>
      </c>
      <c r="AB153" s="138">
        <v>30.861682229906005</v>
      </c>
      <c r="AC153" s="138">
        <v>25.916878700906008</v>
      </c>
      <c r="AD153" s="138">
        <v>24.175414260392664</v>
      </c>
      <c r="AE153" s="138">
        <v>24.676831404660867</v>
      </c>
      <c r="AF153" s="138">
        <v>22.266403983266056</v>
      </c>
      <c r="AG153" s="138">
        <v>22.856380486890192</v>
      </c>
      <c r="AH153" s="138">
        <v>22.519223066844681</v>
      </c>
      <c r="AI153" s="138">
        <v>22.311131000183014</v>
      </c>
      <c r="AJ153" s="138">
        <v>22.117033302886959</v>
      </c>
      <c r="AK153" s="138">
        <v>21.284874304541432</v>
      </c>
      <c r="AL153" s="150"/>
      <c r="AM153" s="150"/>
      <c r="AO153" s="150"/>
    </row>
    <row r="154" spans="1:41" x14ac:dyDescent="0.3">
      <c r="A154" s="150"/>
      <c r="B154" s="150"/>
      <c r="C154" s="150"/>
      <c r="D154" s="150"/>
      <c r="E154" s="150" t="s">
        <v>26</v>
      </c>
      <c r="F154" s="150" t="s">
        <v>130</v>
      </c>
      <c r="G154" s="150" t="s">
        <v>166</v>
      </c>
      <c r="H154" s="150" t="s">
        <v>170</v>
      </c>
      <c r="I154" s="150" t="s">
        <v>1118</v>
      </c>
      <c r="J154" s="150" t="s">
        <v>1121</v>
      </c>
      <c r="K154" s="150"/>
      <c r="L154" s="150" t="s">
        <v>109</v>
      </c>
      <c r="M154" s="150"/>
      <c r="N154" s="150"/>
      <c r="O154" s="150"/>
      <c r="P154" s="150"/>
      <c r="Q154" s="150"/>
      <c r="R154" s="154"/>
      <c r="S154" s="150"/>
      <c r="T154" s="138">
        <v>0</v>
      </c>
      <c r="U154" s="138">
        <v>0</v>
      </c>
      <c r="V154" s="138">
        <v>0</v>
      </c>
      <c r="W154" s="138">
        <v>0</v>
      </c>
      <c r="X154" s="138">
        <v>0</v>
      </c>
      <c r="Y154" s="138">
        <v>12.043247416906006</v>
      </c>
      <c r="Z154" s="138">
        <v>12.662247416906007</v>
      </c>
      <c r="AA154" s="138">
        <v>13.209247416906006</v>
      </c>
      <c r="AB154" s="138">
        <v>14.052247416906008</v>
      </c>
      <c r="AC154" s="138">
        <v>13.655247416906006</v>
      </c>
      <c r="AD154" s="138">
        <v>11.446546279392667</v>
      </c>
      <c r="AE154" s="138">
        <v>9.6100978686608673</v>
      </c>
      <c r="AF154" s="138">
        <v>8.7611962194469619</v>
      </c>
      <c r="AG154" s="138">
        <v>9.6466067872361467</v>
      </c>
      <c r="AH154" s="138">
        <v>9.7050567832918659</v>
      </c>
      <c r="AI154" s="138">
        <v>9.2647943231291165</v>
      </c>
      <c r="AJ154" s="138">
        <v>8.7063791101657504</v>
      </c>
      <c r="AK154" s="138">
        <v>7.8562100170045843</v>
      </c>
      <c r="AL154" s="150"/>
      <c r="AM154" s="150"/>
      <c r="AO154" s="150"/>
    </row>
    <row r="155" spans="1:41" x14ac:dyDescent="0.3">
      <c r="A155" s="150"/>
      <c r="B155" s="150"/>
      <c r="C155" s="150"/>
      <c r="D155" s="150"/>
      <c r="E155" s="150" t="s">
        <v>26</v>
      </c>
      <c r="F155" s="150" t="s">
        <v>130</v>
      </c>
      <c r="G155" s="150" t="s">
        <v>166</v>
      </c>
      <c r="H155" s="150" t="s">
        <v>170</v>
      </c>
      <c r="I155" s="150" t="s">
        <v>146</v>
      </c>
      <c r="J155" s="150" t="s">
        <v>494</v>
      </c>
      <c r="K155" s="150"/>
      <c r="L155" s="150" t="s">
        <v>109</v>
      </c>
      <c r="M155" s="150"/>
      <c r="N155" s="150"/>
      <c r="O155" s="150"/>
      <c r="P155" s="150"/>
      <c r="Q155" s="150"/>
      <c r="R155" s="154"/>
      <c r="S155" s="150"/>
      <c r="T155" s="138">
        <v>0</v>
      </c>
      <c r="U155" s="138">
        <v>0</v>
      </c>
      <c r="V155" s="138">
        <v>0</v>
      </c>
      <c r="W155" s="138">
        <v>0</v>
      </c>
      <c r="X155" s="138">
        <v>0</v>
      </c>
      <c r="Y155" s="138">
        <v>5.3771569499999998</v>
      </c>
      <c r="Z155" s="138">
        <v>4.9108949040000001</v>
      </c>
      <c r="AA155" s="138">
        <v>4.3997111449999995</v>
      </c>
      <c r="AB155" s="138">
        <v>4.1423851750000003</v>
      </c>
      <c r="AC155" s="138">
        <v>4.1161074190000004</v>
      </c>
      <c r="AD155" s="138">
        <v>2.5256552289999998</v>
      </c>
      <c r="AE155" s="138">
        <v>2.8037037909999998</v>
      </c>
      <c r="AF155" s="138">
        <v>3.864982359798995</v>
      </c>
      <c r="AG155" s="138">
        <v>4.788780998459635</v>
      </c>
      <c r="AH155" s="138">
        <v>4.8091201229754246</v>
      </c>
      <c r="AI155" s="138">
        <v>4.7197723021336468</v>
      </c>
      <c r="AJ155" s="138">
        <v>4.8158476613946188</v>
      </c>
      <c r="AK155" s="138">
        <v>4.8900933396680006</v>
      </c>
      <c r="AL155" s="150"/>
      <c r="AM155" s="150"/>
      <c r="AO155" s="150"/>
    </row>
    <row r="156" spans="1:41" x14ac:dyDescent="0.3">
      <c r="A156" s="150"/>
      <c r="B156" s="150"/>
      <c r="C156" s="150"/>
      <c r="D156" s="150"/>
      <c r="E156" s="150" t="s">
        <v>26</v>
      </c>
      <c r="F156" s="150" t="s">
        <v>130</v>
      </c>
      <c r="G156" s="150" t="s">
        <v>166</v>
      </c>
      <c r="H156" s="150" t="s">
        <v>170</v>
      </c>
      <c r="I156" s="150" t="s">
        <v>145</v>
      </c>
      <c r="J156" s="150" t="s">
        <v>495</v>
      </c>
      <c r="K156" s="150"/>
      <c r="L156" s="150" t="s">
        <v>109</v>
      </c>
      <c r="M156" s="150"/>
      <c r="N156" s="150"/>
      <c r="O156" s="150"/>
      <c r="P156" s="150"/>
      <c r="Q156" s="150"/>
      <c r="R156" s="154"/>
      <c r="S156" s="150"/>
      <c r="T156" s="138">
        <v>0</v>
      </c>
      <c r="U156" s="138">
        <v>0</v>
      </c>
      <c r="V156" s="138">
        <v>0</v>
      </c>
      <c r="W156" s="138">
        <v>0</v>
      </c>
      <c r="X156" s="138">
        <v>0</v>
      </c>
      <c r="Y156" s="138">
        <v>2.2882442249999997</v>
      </c>
      <c r="Z156" s="138">
        <v>2.4913998390000001</v>
      </c>
      <c r="AA156" s="138">
        <v>2.1704885269999998</v>
      </c>
      <c r="AB156" s="138">
        <v>2.1217641740000004</v>
      </c>
      <c r="AC156" s="138">
        <v>1.1795039330000001</v>
      </c>
      <c r="AD156" s="138">
        <v>1.5531091610000001</v>
      </c>
      <c r="AE156" s="138">
        <v>1.571451382</v>
      </c>
      <c r="AF156" s="138">
        <v>1.6382731537688442</v>
      </c>
      <c r="AG156" s="138">
        <v>1.5109602181763087</v>
      </c>
      <c r="AH156" s="138">
        <v>1.5053601656422311</v>
      </c>
      <c r="AI156" s="138">
        <v>1.5149254109226924</v>
      </c>
      <c r="AJ156" s="138">
        <v>1.5134533033497226</v>
      </c>
      <c r="AK156" s="138">
        <v>1.498362698840827</v>
      </c>
      <c r="AL156" s="150"/>
      <c r="AM156" s="150"/>
      <c r="AO156" s="150"/>
    </row>
    <row r="157" spans="1:41" x14ac:dyDescent="0.3">
      <c r="A157" s="150"/>
      <c r="B157" s="150"/>
      <c r="C157" s="150"/>
      <c r="D157" s="150"/>
      <c r="E157" s="150" t="s">
        <v>26</v>
      </c>
      <c r="F157" s="150" t="s">
        <v>130</v>
      </c>
      <c r="G157" s="150" t="s">
        <v>166</v>
      </c>
      <c r="H157" s="150" t="s">
        <v>170</v>
      </c>
      <c r="I157" s="150" t="s">
        <v>144</v>
      </c>
      <c r="J157" s="150" t="s">
        <v>496</v>
      </c>
      <c r="K157" s="150"/>
      <c r="L157" s="150" t="s">
        <v>109</v>
      </c>
      <c r="M157" s="150"/>
      <c r="N157" s="150"/>
      <c r="O157" s="150"/>
      <c r="P157" s="150"/>
      <c r="Q157" s="150"/>
      <c r="R157" s="154"/>
      <c r="S157" s="150"/>
      <c r="T157" s="138">
        <v>0</v>
      </c>
      <c r="U157" s="138">
        <v>0</v>
      </c>
      <c r="V157" s="138">
        <v>0</v>
      </c>
      <c r="W157" s="138">
        <v>0</v>
      </c>
      <c r="X157" s="138">
        <v>0</v>
      </c>
      <c r="Y157" s="138">
        <v>4.4916910669999996</v>
      </c>
      <c r="Z157" s="138">
        <v>5.0734461299999998</v>
      </c>
      <c r="AA157" s="138">
        <v>4.2225547099999998</v>
      </c>
      <c r="AB157" s="138">
        <v>3.5398680709999999</v>
      </c>
      <c r="AC157" s="138">
        <v>3.6146111859999999</v>
      </c>
      <c r="AD157" s="138">
        <v>4.3196574229999998</v>
      </c>
      <c r="AE157" s="138">
        <v>3.913416668</v>
      </c>
      <c r="AF157" s="138">
        <v>3.5557205437185933</v>
      </c>
      <c r="AG157" s="138">
        <v>2.850584426655892</v>
      </c>
      <c r="AH157" s="138">
        <v>2.5135579150772678</v>
      </c>
      <c r="AI157" s="138">
        <v>2.7842065922187085</v>
      </c>
      <c r="AJ157" s="138">
        <v>3.049575676441119</v>
      </c>
      <c r="AK157" s="138">
        <v>3.0140262721789512</v>
      </c>
      <c r="AL157" s="150"/>
      <c r="AM157" s="150"/>
      <c r="AO157" s="150"/>
    </row>
    <row r="158" spans="1:41" x14ac:dyDescent="0.3">
      <c r="A158" s="150"/>
      <c r="B158" s="150"/>
      <c r="C158" s="150"/>
      <c r="D158" s="150"/>
      <c r="E158" s="150" t="s">
        <v>26</v>
      </c>
      <c r="F158" s="150" t="s">
        <v>130</v>
      </c>
      <c r="G158" s="150" t="s">
        <v>166</v>
      </c>
      <c r="H158" s="150" t="s">
        <v>170</v>
      </c>
      <c r="I158" s="150" t="s">
        <v>143</v>
      </c>
      <c r="J158" s="150" t="s">
        <v>497</v>
      </c>
      <c r="K158" s="150"/>
      <c r="L158" s="150" t="s">
        <v>109</v>
      </c>
      <c r="M158" s="150"/>
      <c r="N158" s="150"/>
      <c r="O158" s="150"/>
      <c r="P158" s="150"/>
      <c r="Q158" s="150"/>
      <c r="R158" s="154"/>
      <c r="S158" s="150"/>
      <c r="T158" s="138">
        <v>0</v>
      </c>
      <c r="U158" s="138">
        <v>0</v>
      </c>
      <c r="V158" s="138">
        <v>0</v>
      </c>
      <c r="W158" s="138">
        <v>0</v>
      </c>
      <c r="X158" s="138">
        <v>0</v>
      </c>
      <c r="Y158" s="138">
        <v>3.192846372</v>
      </c>
      <c r="Z158" s="138">
        <v>2.8098803960000001</v>
      </c>
      <c r="AA158" s="138">
        <v>2.8347856610000002</v>
      </c>
      <c r="AB158" s="138">
        <v>2.9283475700000001</v>
      </c>
      <c r="AC158" s="138">
        <v>1.695986405</v>
      </c>
      <c r="AD158" s="138">
        <v>1.8064566199999998</v>
      </c>
      <c r="AE158" s="138">
        <v>2.125828539</v>
      </c>
      <c r="AF158" s="138">
        <v>1.6837151819095477</v>
      </c>
      <c r="AG158" s="138">
        <v>1.5210120077775813</v>
      </c>
      <c r="AH158" s="138">
        <v>1.499900236517554</v>
      </c>
      <c r="AI158" s="138">
        <v>1.5163790575338383</v>
      </c>
      <c r="AJ158" s="138">
        <v>1.5179623078328595</v>
      </c>
      <c r="AK158" s="138">
        <v>1.5350611848929763</v>
      </c>
      <c r="AL158" s="150"/>
      <c r="AM158" s="150"/>
      <c r="AO158" s="150"/>
    </row>
    <row r="159" spans="1:41" x14ac:dyDescent="0.3">
      <c r="A159" s="150"/>
      <c r="B159" s="150"/>
      <c r="C159" s="150"/>
      <c r="D159" s="150"/>
      <c r="E159" s="150" t="s">
        <v>26</v>
      </c>
      <c r="F159" s="150" t="s">
        <v>130</v>
      </c>
      <c r="G159" s="150" t="s">
        <v>166</v>
      </c>
      <c r="H159" s="150" t="s">
        <v>170</v>
      </c>
      <c r="I159" s="150" t="s">
        <v>142</v>
      </c>
      <c r="J159" s="150" t="s">
        <v>498</v>
      </c>
      <c r="K159" s="150"/>
      <c r="L159" s="150" t="s">
        <v>109</v>
      </c>
      <c r="M159" s="150"/>
      <c r="N159" s="150"/>
      <c r="O159" s="150"/>
      <c r="P159" s="150"/>
      <c r="Q159" s="150"/>
      <c r="R159" s="154"/>
      <c r="S159" s="150"/>
      <c r="T159" s="138">
        <v>0</v>
      </c>
      <c r="U159" s="138">
        <v>0</v>
      </c>
      <c r="V159" s="138">
        <v>0</v>
      </c>
      <c r="W159" s="138">
        <v>0</v>
      </c>
      <c r="X159" s="138">
        <v>0</v>
      </c>
      <c r="Y159" s="138">
        <v>0.87841770999999991</v>
      </c>
      <c r="Z159" s="138">
        <v>0.74369852900000011</v>
      </c>
      <c r="AA159" s="138">
        <v>0.6175232690000001</v>
      </c>
      <c r="AB159" s="138">
        <v>0.83366938199999996</v>
      </c>
      <c r="AC159" s="138">
        <v>0.68870702200000011</v>
      </c>
      <c r="AD159" s="138">
        <v>0.74998905300000007</v>
      </c>
      <c r="AE159" s="138">
        <v>0.62847651400000004</v>
      </c>
      <c r="AF159" s="138">
        <v>0.68391788140703513</v>
      </c>
      <c r="AG159" s="138">
        <v>0.58134640438372764</v>
      </c>
      <c r="AH159" s="138">
        <v>0.54950381309847129</v>
      </c>
      <c r="AI159" s="138">
        <v>0.54763110184490271</v>
      </c>
      <c r="AJ159" s="138">
        <v>0.55038301692955061</v>
      </c>
      <c r="AK159" s="138">
        <v>0.5531487607332165</v>
      </c>
      <c r="AL159" s="150"/>
      <c r="AM159" s="150"/>
      <c r="AO159" s="150"/>
    </row>
    <row r="160" spans="1:41" x14ac:dyDescent="0.3">
      <c r="A160" s="150"/>
      <c r="B160" s="150"/>
      <c r="C160" s="150"/>
      <c r="D160" s="150"/>
      <c r="E160" s="150" t="s">
        <v>26</v>
      </c>
      <c r="F160" s="150" t="s">
        <v>130</v>
      </c>
      <c r="G160" s="150" t="s">
        <v>166</v>
      </c>
      <c r="H160" s="150" t="s">
        <v>170</v>
      </c>
      <c r="I160" s="150" t="s">
        <v>141</v>
      </c>
      <c r="J160" s="150" t="s">
        <v>499</v>
      </c>
      <c r="K160" s="150"/>
      <c r="L160" s="150" t="s">
        <v>109</v>
      </c>
      <c r="M160" s="150"/>
      <c r="N160" s="150"/>
      <c r="O160" s="150"/>
      <c r="P160" s="150"/>
      <c r="Q160" s="150"/>
      <c r="R160" s="154"/>
      <c r="S160" s="150"/>
      <c r="T160" s="138">
        <v>0</v>
      </c>
      <c r="U160" s="138">
        <v>0</v>
      </c>
      <c r="V160" s="138">
        <v>0</v>
      </c>
      <c r="W160" s="138">
        <v>0</v>
      </c>
      <c r="X160" s="138">
        <v>0</v>
      </c>
      <c r="Y160" s="138">
        <v>5.8869580950000007</v>
      </c>
      <c r="Z160" s="138">
        <v>5.3206427940000003</v>
      </c>
      <c r="AA160" s="138">
        <v>4.4394073440000001</v>
      </c>
      <c r="AB160" s="138">
        <v>2.9746308889999997</v>
      </c>
      <c r="AC160" s="138">
        <v>0.71378809300000012</v>
      </c>
      <c r="AD160" s="138">
        <v>1.4753863220000001</v>
      </c>
      <c r="AE160" s="138">
        <v>3.7424294310000001</v>
      </c>
      <c r="AF160" s="138">
        <v>1.6114539899497489</v>
      </c>
      <c r="AG160" s="138">
        <v>1.4334648094745082</v>
      </c>
      <c r="AH160" s="138">
        <v>1.4009591311523399</v>
      </c>
      <c r="AI160" s="138">
        <v>1.4249650273855126</v>
      </c>
      <c r="AJ160" s="138">
        <v>1.4222692267586634</v>
      </c>
      <c r="AK160" s="138">
        <v>1.405315261769575</v>
      </c>
      <c r="AL160" s="150"/>
      <c r="AM160" s="150"/>
      <c r="AO160" s="150"/>
    </row>
    <row r="161" spans="1:41" x14ac:dyDescent="0.3">
      <c r="A161" s="150"/>
      <c r="B161" s="150"/>
      <c r="C161" s="150"/>
      <c r="D161" s="150"/>
      <c r="E161" s="150" t="s">
        <v>26</v>
      </c>
      <c r="F161" s="150" t="s">
        <v>130</v>
      </c>
      <c r="G161" s="150" t="s">
        <v>166</v>
      </c>
      <c r="H161" s="150" t="s">
        <v>170</v>
      </c>
      <c r="I161" s="150" t="s">
        <v>159</v>
      </c>
      <c r="J161" s="150" t="s">
        <v>500</v>
      </c>
      <c r="K161" s="150"/>
      <c r="L161" s="150" t="s">
        <v>109</v>
      </c>
      <c r="M161" s="150"/>
      <c r="N161" s="150"/>
      <c r="O161" s="150"/>
      <c r="P161" s="150"/>
      <c r="Q161" s="150"/>
      <c r="R161" s="154"/>
      <c r="S161" s="150"/>
      <c r="T161" s="138">
        <v>0</v>
      </c>
      <c r="U161" s="138">
        <v>0</v>
      </c>
      <c r="V161" s="138">
        <v>0</v>
      </c>
      <c r="W161" s="138">
        <v>0</v>
      </c>
      <c r="X161" s="138">
        <v>0</v>
      </c>
      <c r="Y161" s="138">
        <v>0.72702811300000003</v>
      </c>
      <c r="Z161" s="138">
        <v>0.51139011199999995</v>
      </c>
      <c r="AA161" s="138">
        <v>0.31619895599999998</v>
      </c>
      <c r="AB161" s="138">
        <v>0.26876955200000008</v>
      </c>
      <c r="AC161" s="138">
        <v>0.252927226</v>
      </c>
      <c r="AD161" s="138">
        <v>0.29861417300000004</v>
      </c>
      <c r="AE161" s="138">
        <v>0.28142721100000001</v>
      </c>
      <c r="AF161" s="138">
        <v>0.46714465326633164</v>
      </c>
      <c r="AG161" s="138">
        <v>0.52362483472639576</v>
      </c>
      <c r="AH161" s="138">
        <v>0.53576489908952341</v>
      </c>
      <c r="AI161" s="138">
        <v>0.53845718501459638</v>
      </c>
      <c r="AJ161" s="138">
        <v>0.54116300001466977</v>
      </c>
      <c r="AK161" s="138">
        <v>0.53265676945329932</v>
      </c>
      <c r="AL161" s="150"/>
      <c r="AM161" s="150"/>
      <c r="AO161" s="150"/>
    </row>
    <row r="162" spans="1:41" x14ac:dyDescent="0.3">
      <c r="A162" s="150"/>
      <c r="B162" s="150"/>
      <c r="C162" s="150"/>
      <c r="D162" s="150"/>
      <c r="E162" s="150" t="s">
        <v>26</v>
      </c>
      <c r="F162" s="151" t="s">
        <v>130</v>
      </c>
      <c r="G162" s="151" t="s">
        <v>166</v>
      </c>
      <c r="H162" s="151" t="s">
        <v>147</v>
      </c>
      <c r="I162" s="151" t="s">
        <v>148</v>
      </c>
      <c r="J162" s="150" t="s">
        <v>501</v>
      </c>
      <c r="K162" s="150"/>
      <c r="L162" s="150" t="s">
        <v>109</v>
      </c>
      <c r="M162" s="150"/>
      <c r="N162" s="150"/>
      <c r="O162" s="150"/>
      <c r="P162" s="150"/>
      <c r="Q162" s="150"/>
      <c r="R162" s="154"/>
      <c r="S162" s="150"/>
      <c r="T162" s="138">
        <v>0</v>
      </c>
      <c r="U162" s="138">
        <v>0</v>
      </c>
      <c r="V162" s="138">
        <v>0</v>
      </c>
      <c r="W162" s="138">
        <v>0</v>
      </c>
      <c r="X162" s="138">
        <v>0</v>
      </c>
      <c r="Y162" s="138">
        <v>1.627151426</v>
      </c>
      <c r="Z162" s="138">
        <v>2.1160496470000001</v>
      </c>
      <c r="AA162" s="138">
        <v>3.6891734430000001</v>
      </c>
      <c r="AB162" s="138">
        <v>4.9898220159999997</v>
      </c>
      <c r="AC162" s="138">
        <v>5.5412210190000009</v>
      </c>
      <c r="AD162" s="138">
        <v>3.3488311049999999</v>
      </c>
      <c r="AE162" s="138">
        <v>3.2662975250000001</v>
      </c>
      <c r="AF162" s="138">
        <v>3.666886789949749</v>
      </c>
      <c r="AG162" s="138">
        <v>4.2595307512436555</v>
      </c>
      <c r="AH162" s="138">
        <v>3.8051847134970318</v>
      </c>
      <c r="AI162" s="138">
        <v>4.4412056336551169</v>
      </c>
      <c r="AJ162" s="138">
        <v>3.9859901430852762</v>
      </c>
      <c r="AK162" s="138">
        <v>4.6232916377404081</v>
      </c>
      <c r="AL162" s="150"/>
      <c r="AM162" s="150"/>
      <c r="AO162" s="150"/>
    </row>
    <row r="163" spans="1:41" x14ac:dyDescent="0.3">
      <c r="A163" s="150"/>
      <c r="B163" s="150"/>
      <c r="C163" s="150"/>
      <c r="D163" s="150"/>
      <c r="E163" s="150" t="s">
        <v>26</v>
      </c>
      <c r="F163" s="151" t="s">
        <v>130</v>
      </c>
      <c r="G163" s="151" t="s">
        <v>167</v>
      </c>
      <c r="H163" s="150"/>
      <c r="I163" s="151" t="s">
        <v>149</v>
      </c>
      <c r="J163" s="150" t="s">
        <v>502</v>
      </c>
      <c r="K163" s="150"/>
      <c r="L163" s="150" t="s">
        <v>109</v>
      </c>
      <c r="M163" s="150"/>
      <c r="N163" s="150"/>
      <c r="O163" s="150"/>
      <c r="P163" s="150"/>
      <c r="Q163" s="150"/>
      <c r="R163" s="154"/>
      <c r="S163" s="150"/>
      <c r="T163" s="138">
        <v>0</v>
      </c>
      <c r="U163" s="138">
        <v>0</v>
      </c>
      <c r="V163" s="138">
        <v>0</v>
      </c>
      <c r="W163" s="138">
        <v>0</v>
      </c>
      <c r="X163" s="138">
        <v>0</v>
      </c>
      <c r="Y163" s="138">
        <v>0</v>
      </c>
      <c r="Z163" s="138">
        <v>0</v>
      </c>
      <c r="AA163" s="138">
        <v>0</v>
      </c>
      <c r="AB163" s="138">
        <v>0</v>
      </c>
      <c r="AC163" s="138">
        <v>0</v>
      </c>
      <c r="AD163" s="138">
        <v>0</v>
      </c>
      <c r="AE163" s="138">
        <v>0</v>
      </c>
      <c r="AF163" s="138">
        <v>0</v>
      </c>
      <c r="AG163" s="138">
        <v>0</v>
      </c>
      <c r="AH163" s="138">
        <v>0</v>
      </c>
      <c r="AI163" s="138">
        <v>0</v>
      </c>
      <c r="AJ163" s="138">
        <v>0</v>
      </c>
      <c r="AK163" s="138">
        <v>0</v>
      </c>
      <c r="AL163" s="150"/>
      <c r="AM163" s="150"/>
      <c r="AO163" s="150"/>
    </row>
    <row r="164" spans="1:41" x14ac:dyDescent="0.3">
      <c r="A164" s="150"/>
      <c r="B164" s="150"/>
      <c r="C164" s="150"/>
      <c r="D164" s="150"/>
      <c r="E164" s="150" t="s">
        <v>26</v>
      </c>
      <c r="F164" s="150" t="s">
        <v>130</v>
      </c>
      <c r="G164" s="150" t="s">
        <v>167</v>
      </c>
      <c r="H164" s="150"/>
      <c r="I164" s="150" t="s">
        <v>150</v>
      </c>
      <c r="J164" s="150" t="s">
        <v>503</v>
      </c>
      <c r="K164" s="150"/>
      <c r="L164" s="150" t="s">
        <v>109</v>
      </c>
      <c r="M164" s="150"/>
      <c r="N164" s="150"/>
      <c r="O164" s="150"/>
      <c r="P164" s="150"/>
      <c r="Q164" s="150"/>
      <c r="R164" s="154"/>
      <c r="S164" s="150"/>
      <c r="T164" s="138">
        <v>0</v>
      </c>
      <c r="U164" s="138">
        <v>0</v>
      </c>
      <c r="V164" s="138">
        <v>0</v>
      </c>
      <c r="W164" s="138">
        <v>0</v>
      </c>
      <c r="X164" s="138">
        <v>0</v>
      </c>
      <c r="Y164" s="138">
        <v>0</v>
      </c>
      <c r="Z164" s="138">
        <v>0</v>
      </c>
      <c r="AA164" s="138">
        <v>0</v>
      </c>
      <c r="AB164" s="138">
        <v>0</v>
      </c>
      <c r="AC164" s="138">
        <v>0</v>
      </c>
      <c r="AD164" s="138">
        <v>0</v>
      </c>
      <c r="AE164" s="138">
        <v>0</v>
      </c>
      <c r="AF164" s="138">
        <v>0</v>
      </c>
      <c r="AG164" s="138">
        <v>0</v>
      </c>
      <c r="AH164" s="138">
        <v>0</v>
      </c>
      <c r="AI164" s="138">
        <v>0</v>
      </c>
      <c r="AJ164" s="138">
        <v>0</v>
      </c>
      <c r="AK164" s="138">
        <v>0</v>
      </c>
      <c r="AL164" s="150"/>
      <c r="AM164" s="150"/>
      <c r="AO164" s="150"/>
    </row>
    <row r="165" spans="1:41" x14ac:dyDescent="0.3">
      <c r="A165" s="150"/>
      <c r="B165" s="150"/>
      <c r="C165" s="150"/>
      <c r="D165" s="150"/>
      <c r="E165" s="150" t="s">
        <v>26</v>
      </c>
      <c r="F165" s="150" t="s">
        <v>130</v>
      </c>
      <c r="G165" s="150" t="s">
        <v>167</v>
      </c>
      <c r="H165" s="150"/>
      <c r="I165" s="150" t="s">
        <v>151</v>
      </c>
      <c r="J165" s="150" t="s">
        <v>504</v>
      </c>
      <c r="K165" s="150"/>
      <c r="L165" s="150" t="s">
        <v>109</v>
      </c>
      <c r="M165" s="150"/>
      <c r="N165" s="150"/>
      <c r="O165" s="150"/>
      <c r="P165" s="150"/>
      <c r="Q165" s="150"/>
      <c r="R165" s="154"/>
      <c r="S165" s="150"/>
      <c r="T165" s="138">
        <v>0</v>
      </c>
      <c r="U165" s="138">
        <v>0</v>
      </c>
      <c r="V165" s="138">
        <v>0</v>
      </c>
      <c r="W165" s="138">
        <v>0</v>
      </c>
      <c r="X165" s="138">
        <v>0</v>
      </c>
      <c r="Y165" s="138">
        <v>0</v>
      </c>
      <c r="Z165" s="138">
        <v>0</v>
      </c>
      <c r="AA165" s="138">
        <v>0</v>
      </c>
      <c r="AB165" s="138">
        <v>0</v>
      </c>
      <c r="AC165" s="138">
        <v>0</v>
      </c>
      <c r="AD165" s="138">
        <v>0</v>
      </c>
      <c r="AE165" s="138">
        <v>0</v>
      </c>
      <c r="AF165" s="138">
        <v>0</v>
      </c>
      <c r="AG165" s="138">
        <v>0</v>
      </c>
      <c r="AH165" s="138">
        <v>0</v>
      </c>
      <c r="AI165" s="138">
        <v>0</v>
      </c>
      <c r="AJ165" s="138">
        <v>0</v>
      </c>
      <c r="AK165" s="138">
        <v>0</v>
      </c>
      <c r="AL165" s="150"/>
      <c r="AM165" s="150"/>
      <c r="AO165" s="150"/>
    </row>
    <row r="166" spans="1:41" x14ac:dyDescent="0.3">
      <c r="A166" s="150"/>
      <c r="B166" s="150"/>
      <c r="C166" s="150"/>
      <c r="D166" s="150"/>
      <c r="E166" s="150" t="s">
        <v>26</v>
      </c>
      <c r="F166" s="150" t="s">
        <v>130</v>
      </c>
      <c r="G166" s="150" t="s">
        <v>167</v>
      </c>
      <c r="H166" s="150"/>
      <c r="I166" s="150" t="s">
        <v>152</v>
      </c>
      <c r="J166" s="150" t="s">
        <v>505</v>
      </c>
      <c r="K166" s="150"/>
      <c r="L166" s="150" t="s">
        <v>109</v>
      </c>
      <c r="M166" s="150"/>
      <c r="N166" s="150"/>
      <c r="O166" s="150"/>
      <c r="P166" s="150"/>
      <c r="Q166" s="150"/>
      <c r="R166" s="154"/>
      <c r="S166" s="150"/>
      <c r="T166" s="138">
        <v>0</v>
      </c>
      <c r="U166" s="138">
        <v>0</v>
      </c>
      <c r="V166" s="138">
        <v>0</v>
      </c>
      <c r="W166" s="138">
        <v>0</v>
      </c>
      <c r="X166" s="138">
        <v>0</v>
      </c>
      <c r="Y166" s="138">
        <v>0</v>
      </c>
      <c r="Z166" s="138">
        <v>0</v>
      </c>
      <c r="AA166" s="138">
        <v>0</v>
      </c>
      <c r="AB166" s="138">
        <v>0</v>
      </c>
      <c r="AC166" s="138">
        <v>0</v>
      </c>
      <c r="AD166" s="138">
        <v>0</v>
      </c>
      <c r="AE166" s="138">
        <v>0</v>
      </c>
      <c r="AF166" s="138">
        <v>0</v>
      </c>
      <c r="AG166" s="138">
        <v>0</v>
      </c>
      <c r="AH166" s="138">
        <v>0</v>
      </c>
      <c r="AI166" s="138">
        <v>0</v>
      </c>
      <c r="AJ166" s="138">
        <v>0</v>
      </c>
      <c r="AK166" s="138">
        <v>0</v>
      </c>
      <c r="AL166" s="150"/>
      <c r="AM166" s="150"/>
      <c r="AO166" s="150"/>
    </row>
    <row r="167" spans="1:41" x14ac:dyDescent="0.3">
      <c r="A167" s="150"/>
      <c r="B167" s="150"/>
      <c r="C167" s="150"/>
      <c r="D167" s="150"/>
      <c r="E167" s="150" t="s">
        <v>26</v>
      </c>
      <c r="F167" s="150" t="s">
        <v>130</v>
      </c>
      <c r="G167" s="150" t="s">
        <v>167</v>
      </c>
      <c r="H167" s="150"/>
      <c r="I167" s="150" t="s">
        <v>153</v>
      </c>
      <c r="J167" s="150" t="s">
        <v>506</v>
      </c>
      <c r="K167" s="150"/>
      <c r="L167" s="150" t="s">
        <v>109</v>
      </c>
      <c r="M167" s="150"/>
      <c r="N167" s="150"/>
      <c r="O167" s="150"/>
      <c r="P167" s="150"/>
      <c r="Q167" s="150"/>
      <c r="R167" s="154"/>
      <c r="S167" s="150"/>
      <c r="T167" s="138">
        <v>0</v>
      </c>
      <c r="U167" s="138">
        <v>0</v>
      </c>
      <c r="V167" s="138">
        <v>0</v>
      </c>
      <c r="W167" s="138">
        <v>0</v>
      </c>
      <c r="X167" s="138">
        <v>0</v>
      </c>
      <c r="Y167" s="138">
        <v>0</v>
      </c>
      <c r="Z167" s="138">
        <v>0</v>
      </c>
      <c r="AA167" s="138">
        <v>0</v>
      </c>
      <c r="AB167" s="138">
        <v>0</v>
      </c>
      <c r="AC167" s="138">
        <v>0</v>
      </c>
      <c r="AD167" s="138">
        <v>0</v>
      </c>
      <c r="AE167" s="138">
        <v>0</v>
      </c>
      <c r="AF167" s="138">
        <v>0</v>
      </c>
      <c r="AG167" s="138">
        <v>0</v>
      </c>
      <c r="AH167" s="138">
        <v>0</v>
      </c>
      <c r="AI167" s="138">
        <v>0</v>
      </c>
      <c r="AJ167" s="138">
        <v>0</v>
      </c>
      <c r="AK167" s="138">
        <v>0</v>
      </c>
      <c r="AL167" s="150"/>
      <c r="AM167" s="150"/>
      <c r="AO167" s="150"/>
    </row>
    <row r="168" spans="1:41" x14ac:dyDescent="0.3">
      <c r="A168" s="150"/>
      <c r="B168" s="150"/>
      <c r="C168" s="150"/>
      <c r="D168" s="150"/>
      <c r="E168" s="150" t="s">
        <v>26</v>
      </c>
      <c r="F168" s="150" t="s">
        <v>130</v>
      </c>
      <c r="G168" s="150" t="s">
        <v>167</v>
      </c>
      <c r="H168" s="150"/>
      <c r="I168" s="150" t="s">
        <v>154</v>
      </c>
      <c r="J168" s="150" t="s">
        <v>507</v>
      </c>
      <c r="K168" s="150"/>
      <c r="L168" s="150" t="s">
        <v>109</v>
      </c>
      <c r="M168" s="150"/>
      <c r="N168" s="150"/>
      <c r="O168" s="150"/>
      <c r="P168" s="150"/>
      <c r="Q168" s="150"/>
      <c r="R168" s="154"/>
      <c r="S168" s="150"/>
      <c r="T168" s="138">
        <v>0</v>
      </c>
      <c r="U168" s="138">
        <v>0</v>
      </c>
      <c r="V168" s="138">
        <v>0</v>
      </c>
      <c r="W168" s="138">
        <v>0</v>
      </c>
      <c r="X168" s="138">
        <v>0</v>
      </c>
      <c r="Y168" s="138">
        <v>0</v>
      </c>
      <c r="Z168" s="138">
        <v>0</v>
      </c>
      <c r="AA168" s="138">
        <v>0</v>
      </c>
      <c r="AB168" s="138">
        <v>0</v>
      </c>
      <c r="AC168" s="138">
        <v>0</v>
      </c>
      <c r="AD168" s="138">
        <v>0</v>
      </c>
      <c r="AE168" s="138">
        <v>0</v>
      </c>
      <c r="AF168" s="138">
        <v>0</v>
      </c>
      <c r="AG168" s="138">
        <v>0</v>
      </c>
      <c r="AH168" s="138">
        <v>0</v>
      </c>
      <c r="AI168" s="138">
        <v>0</v>
      </c>
      <c r="AJ168" s="138">
        <v>0</v>
      </c>
      <c r="AK168" s="138">
        <v>0</v>
      </c>
      <c r="AL168" s="150"/>
      <c r="AM168" s="150"/>
      <c r="AO168" s="150"/>
    </row>
    <row r="169" spans="1:41" x14ac:dyDescent="0.3">
      <c r="A169" s="150"/>
      <c r="B169" s="150"/>
      <c r="C169" s="150"/>
      <c r="D169" s="150"/>
      <c r="E169" s="150" t="s">
        <v>26</v>
      </c>
      <c r="F169" s="150" t="s">
        <v>130</v>
      </c>
      <c r="G169" s="150" t="s">
        <v>167</v>
      </c>
      <c r="H169" s="150"/>
      <c r="I169" s="150" t="s">
        <v>155</v>
      </c>
      <c r="J169" s="150" t="s">
        <v>508</v>
      </c>
      <c r="K169" s="150"/>
      <c r="L169" s="150" t="s">
        <v>109</v>
      </c>
      <c r="M169" s="150"/>
      <c r="N169" s="150"/>
      <c r="O169" s="150"/>
      <c r="P169" s="150"/>
      <c r="Q169" s="150"/>
      <c r="R169" s="154"/>
      <c r="S169" s="150"/>
      <c r="T169" s="138">
        <v>0</v>
      </c>
      <c r="U169" s="138">
        <v>0</v>
      </c>
      <c r="V169" s="138">
        <v>0</v>
      </c>
      <c r="W169" s="138">
        <v>0</v>
      </c>
      <c r="X169" s="138">
        <v>0</v>
      </c>
      <c r="Y169" s="138">
        <v>0</v>
      </c>
      <c r="Z169" s="138">
        <v>0</v>
      </c>
      <c r="AA169" s="138">
        <v>0</v>
      </c>
      <c r="AB169" s="138">
        <v>0</v>
      </c>
      <c r="AC169" s="138">
        <v>0</v>
      </c>
      <c r="AD169" s="138">
        <v>0</v>
      </c>
      <c r="AE169" s="138">
        <v>0</v>
      </c>
      <c r="AF169" s="138">
        <v>0</v>
      </c>
      <c r="AG169" s="138">
        <v>0</v>
      </c>
      <c r="AH169" s="138">
        <v>0</v>
      </c>
      <c r="AI169" s="138">
        <v>0</v>
      </c>
      <c r="AJ169" s="138">
        <v>0</v>
      </c>
      <c r="AK169" s="138">
        <v>0</v>
      </c>
      <c r="AL169" s="150"/>
      <c r="AM169" s="150"/>
      <c r="AO169" s="150"/>
    </row>
    <row r="170" spans="1:41" x14ac:dyDescent="0.3">
      <c r="A170" s="150"/>
      <c r="B170" s="150"/>
      <c r="C170" s="150"/>
      <c r="D170" s="150"/>
      <c r="E170" s="150" t="s">
        <v>26</v>
      </c>
      <c r="F170" s="150" t="s">
        <v>130</v>
      </c>
      <c r="G170" s="150" t="s">
        <v>167</v>
      </c>
      <c r="H170" s="150"/>
      <c r="I170" s="150" t="s">
        <v>156</v>
      </c>
      <c r="J170" s="150" t="s">
        <v>509</v>
      </c>
      <c r="K170" s="150"/>
      <c r="L170" s="150" t="s">
        <v>109</v>
      </c>
      <c r="M170" s="150"/>
      <c r="N170" s="150"/>
      <c r="O170" s="150"/>
      <c r="P170" s="150"/>
      <c r="Q170" s="150"/>
      <c r="R170" s="154"/>
      <c r="S170" s="150"/>
      <c r="T170" s="138">
        <v>0</v>
      </c>
      <c r="U170" s="138">
        <v>0</v>
      </c>
      <c r="V170" s="138">
        <v>0</v>
      </c>
      <c r="W170" s="138">
        <v>0</v>
      </c>
      <c r="X170" s="138">
        <v>0</v>
      </c>
      <c r="Y170" s="138">
        <v>0</v>
      </c>
      <c r="Z170" s="138">
        <v>0</v>
      </c>
      <c r="AA170" s="138">
        <v>0</v>
      </c>
      <c r="AB170" s="138">
        <v>0</v>
      </c>
      <c r="AC170" s="138">
        <v>0</v>
      </c>
      <c r="AD170" s="138">
        <v>0</v>
      </c>
      <c r="AE170" s="138">
        <v>0</v>
      </c>
      <c r="AF170" s="138">
        <v>0</v>
      </c>
      <c r="AG170" s="138">
        <v>0</v>
      </c>
      <c r="AH170" s="138">
        <v>0</v>
      </c>
      <c r="AI170" s="138">
        <v>0</v>
      </c>
      <c r="AJ170" s="138">
        <v>0</v>
      </c>
      <c r="AK170" s="138">
        <v>0</v>
      </c>
      <c r="AL170" s="150"/>
      <c r="AM170" s="150"/>
      <c r="AO170" s="150"/>
    </row>
    <row r="171" spans="1:41" x14ac:dyDescent="0.3">
      <c r="A171" s="150"/>
      <c r="B171" s="150"/>
      <c r="C171" s="150"/>
      <c r="D171" s="150"/>
      <c r="E171" s="150" t="s">
        <v>26</v>
      </c>
      <c r="F171" s="150" t="s">
        <v>130</v>
      </c>
      <c r="G171" s="150" t="s">
        <v>167</v>
      </c>
      <c r="H171" s="150"/>
      <c r="I171" s="150" t="s">
        <v>157</v>
      </c>
      <c r="J171" s="150" t="s">
        <v>510</v>
      </c>
      <c r="K171" s="150"/>
      <c r="L171" s="150" t="s">
        <v>109</v>
      </c>
      <c r="M171" s="150"/>
      <c r="N171" s="150"/>
      <c r="O171" s="150"/>
      <c r="P171" s="150"/>
      <c r="Q171" s="150"/>
      <c r="R171" s="154"/>
      <c r="S171" s="150"/>
      <c r="T171" s="138">
        <v>0</v>
      </c>
      <c r="U171" s="138">
        <v>0</v>
      </c>
      <c r="V171" s="138">
        <v>0</v>
      </c>
      <c r="W171" s="138">
        <v>0</v>
      </c>
      <c r="X171" s="138">
        <v>0</v>
      </c>
      <c r="Y171" s="138">
        <v>0</v>
      </c>
      <c r="Z171" s="138">
        <v>0</v>
      </c>
      <c r="AA171" s="138">
        <v>0</v>
      </c>
      <c r="AB171" s="138">
        <v>0</v>
      </c>
      <c r="AC171" s="138">
        <v>0</v>
      </c>
      <c r="AD171" s="138">
        <v>0</v>
      </c>
      <c r="AE171" s="138">
        <v>0</v>
      </c>
      <c r="AF171" s="138">
        <v>0</v>
      </c>
      <c r="AG171" s="138">
        <v>0</v>
      </c>
      <c r="AH171" s="138">
        <v>0</v>
      </c>
      <c r="AI171" s="138">
        <v>0</v>
      </c>
      <c r="AJ171" s="138">
        <v>0</v>
      </c>
      <c r="AK171" s="138">
        <v>0</v>
      </c>
      <c r="AL171" s="150"/>
      <c r="AM171" s="150"/>
      <c r="AO171" s="150"/>
    </row>
    <row r="172" spans="1:41" x14ac:dyDescent="0.3">
      <c r="A172" s="150"/>
      <c r="B172" s="150"/>
      <c r="C172" s="150"/>
      <c r="D172" s="150"/>
      <c r="E172" s="150" t="s">
        <v>26</v>
      </c>
      <c r="F172" s="150" t="s">
        <v>130</v>
      </c>
      <c r="G172" s="150" t="s">
        <v>167</v>
      </c>
      <c r="H172" s="150"/>
      <c r="I172" s="150" t="s">
        <v>158</v>
      </c>
      <c r="J172" s="150" t="s">
        <v>511</v>
      </c>
      <c r="K172" s="150"/>
      <c r="L172" s="150" t="s">
        <v>109</v>
      </c>
      <c r="M172" s="150"/>
      <c r="N172" s="150"/>
      <c r="O172" s="150"/>
      <c r="P172" s="150"/>
      <c r="Q172" s="150"/>
      <c r="R172" s="154"/>
      <c r="S172" s="150"/>
      <c r="T172" s="138">
        <v>0</v>
      </c>
      <c r="U172" s="138">
        <v>0</v>
      </c>
      <c r="V172" s="138">
        <v>0</v>
      </c>
      <c r="W172" s="138">
        <v>0</v>
      </c>
      <c r="X172" s="138">
        <v>0</v>
      </c>
      <c r="Y172" s="138">
        <v>0</v>
      </c>
      <c r="Z172" s="138">
        <v>0</v>
      </c>
      <c r="AA172" s="138">
        <v>0</v>
      </c>
      <c r="AB172" s="138">
        <v>0</v>
      </c>
      <c r="AC172" s="138">
        <v>0</v>
      </c>
      <c r="AD172" s="138">
        <v>0</v>
      </c>
      <c r="AE172" s="138">
        <v>0</v>
      </c>
      <c r="AF172" s="138">
        <v>0</v>
      </c>
      <c r="AG172" s="138">
        <v>0</v>
      </c>
      <c r="AH172" s="138">
        <v>0</v>
      </c>
      <c r="AI172" s="138">
        <v>0</v>
      </c>
      <c r="AJ172" s="138">
        <v>0</v>
      </c>
      <c r="AK172" s="138">
        <v>0</v>
      </c>
      <c r="AL172" s="150"/>
      <c r="AM172" s="150"/>
      <c r="AO172" s="150"/>
    </row>
    <row r="173" spans="1:41" x14ac:dyDescent="0.3">
      <c r="A173" s="150"/>
      <c r="B173" s="150"/>
      <c r="C173" s="150"/>
      <c r="D173" s="150"/>
      <c r="E173" s="150" t="s">
        <v>26</v>
      </c>
      <c r="F173" s="150" t="s">
        <v>130</v>
      </c>
      <c r="G173" s="150" t="s">
        <v>167</v>
      </c>
      <c r="H173" s="150"/>
      <c r="I173" s="150" t="s">
        <v>176</v>
      </c>
      <c r="J173" s="150" t="s">
        <v>512</v>
      </c>
      <c r="K173" s="150"/>
      <c r="L173" s="150" t="s">
        <v>109</v>
      </c>
      <c r="M173" s="150"/>
      <c r="N173" s="150"/>
      <c r="O173" s="150"/>
      <c r="P173" s="150"/>
      <c r="Q173" s="150"/>
      <c r="R173" s="154"/>
      <c r="S173" s="150"/>
      <c r="T173" s="138">
        <v>0</v>
      </c>
      <c r="U173" s="138">
        <v>0</v>
      </c>
      <c r="V173" s="138">
        <v>0</v>
      </c>
      <c r="W173" s="138">
        <v>0</v>
      </c>
      <c r="X173" s="138">
        <v>0</v>
      </c>
      <c r="Y173" s="138">
        <v>0</v>
      </c>
      <c r="Z173" s="138">
        <v>0</v>
      </c>
      <c r="AA173" s="138">
        <v>0</v>
      </c>
      <c r="AB173" s="138">
        <v>0</v>
      </c>
      <c r="AC173" s="138">
        <v>0</v>
      </c>
      <c r="AD173" s="138">
        <v>0</v>
      </c>
      <c r="AE173" s="138">
        <v>0</v>
      </c>
      <c r="AF173" s="138">
        <v>0</v>
      </c>
      <c r="AG173" s="138">
        <v>0</v>
      </c>
      <c r="AH173" s="138">
        <v>0</v>
      </c>
      <c r="AI173" s="138">
        <v>0</v>
      </c>
      <c r="AJ173" s="138">
        <v>0</v>
      </c>
      <c r="AK173" s="138">
        <v>0</v>
      </c>
      <c r="AL173" s="150"/>
      <c r="AM173" s="150"/>
      <c r="AO173" s="150"/>
    </row>
    <row r="174" spans="1:41" x14ac:dyDescent="0.3">
      <c r="A174" s="150"/>
      <c r="B174" s="150"/>
      <c r="C174" s="150"/>
      <c r="D174" s="150"/>
      <c r="E174" s="150" t="s">
        <v>26</v>
      </c>
      <c r="F174" s="150" t="s">
        <v>130</v>
      </c>
      <c r="G174" s="150" t="s">
        <v>167</v>
      </c>
      <c r="H174" s="150"/>
      <c r="I174" s="150" t="s">
        <v>147</v>
      </c>
      <c r="J174" s="150" t="s">
        <v>513</v>
      </c>
      <c r="K174" s="150"/>
      <c r="L174" s="150" t="s">
        <v>109</v>
      </c>
      <c r="M174" s="150"/>
      <c r="N174" s="150"/>
      <c r="O174" s="150"/>
      <c r="P174" s="150"/>
      <c r="Q174" s="150"/>
      <c r="R174" s="154"/>
      <c r="S174" s="150"/>
      <c r="T174" s="138">
        <v>0</v>
      </c>
      <c r="U174" s="138">
        <v>0</v>
      </c>
      <c r="V174" s="138">
        <v>0</v>
      </c>
      <c r="W174" s="138">
        <v>0</v>
      </c>
      <c r="X174" s="138">
        <v>0</v>
      </c>
      <c r="Y174" s="138">
        <v>0</v>
      </c>
      <c r="Z174" s="138">
        <v>0</v>
      </c>
      <c r="AA174" s="138">
        <v>0</v>
      </c>
      <c r="AB174" s="138">
        <v>0</v>
      </c>
      <c r="AC174" s="138">
        <v>0</v>
      </c>
      <c r="AD174" s="138">
        <v>0</v>
      </c>
      <c r="AE174" s="138">
        <v>0</v>
      </c>
      <c r="AF174" s="138">
        <v>0</v>
      </c>
      <c r="AG174" s="138">
        <v>0</v>
      </c>
      <c r="AH174" s="138">
        <v>0</v>
      </c>
      <c r="AI174" s="138">
        <v>0</v>
      </c>
      <c r="AJ174" s="138">
        <v>0</v>
      </c>
      <c r="AK174" s="138">
        <v>0</v>
      </c>
      <c r="AL174" s="150"/>
      <c r="AM174" s="150"/>
      <c r="AO174" s="150"/>
    </row>
    <row r="175" spans="1:41" x14ac:dyDescent="0.3">
      <c r="A175" s="150"/>
      <c r="B175" s="150"/>
      <c r="C175" s="150"/>
      <c r="D175" s="150"/>
      <c r="E175" s="150" t="s">
        <v>26</v>
      </c>
      <c r="F175" s="151" t="s">
        <v>160</v>
      </c>
      <c r="G175" s="150"/>
      <c r="H175" s="150"/>
      <c r="I175" s="151" t="s">
        <v>160</v>
      </c>
      <c r="J175" s="150" t="s">
        <v>514</v>
      </c>
      <c r="K175" s="150"/>
      <c r="L175" s="150" t="s">
        <v>109</v>
      </c>
      <c r="M175" s="150"/>
      <c r="N175" s="150"/>
      <c r="O175" s="150"/>
      <c r="P175" s="150"/>
      <c r="Q175" s="150"/>
      <c r="R175" s="154"/>
      <c r="S175" s="150"/>
      <c r="T175" s="138">
        <v>0</v>
      </c>
      <c r="U175" s="138">
        <v>0</v>
      </c>
      <c r="V175" s="138">
        <v>0</v>
      </c>
      <c r="W175" s="138">
        <v>0</v>
      </c>
      <c r="X175" s="138">
        <v>0</v>
      </c>
      <c r="Y175" s="138">
        <v>35.716782337695996</v>
      </c>
      <c r="Z175" s="138">
        <v>33.238118830428142</v>
      </c>
      <c r="AA175" s="138">
        <v>27.537523335608984</v>
      </c>
      <c r="AB175" s="138">
        <v>27.836969068395987</v>
      </c>
      <c r="AC175" s="138">
        <v>29.998396639692135</v>
      </c>
      <c r="AD175" s="138">
        <v>38.313872446959756</v>
      </c>
      <c r="AE175" s="138">
        <v>48.500808514121985</v>
      </c>
      <c r="AF175" s="138">
        <v>61.512691497953909</v>
      </c>
      <c r="AG175" s="138">
        <v>39.655169017075224</v>
      </c>
      <c r="AH175" s="138">
        <v>43.501701253595449</v>
      </c>
      <c r="AI175" s="138">
        <v>41.528113284381881</v>
      </c>
      <c r="AJ175" s="138">
        <v>43.012637924610232</v>
      </c>
      <c r="AK175" s="138">
        <v>60.55270961676667</v>
      </c>
      <c r="AL175" s="150"/>
      <c r="AM175" s="150"/>
      <c r="AO175" s="150"/>
    </row>
    <row r="176" spans="1:41" x14ac:dyDescent="0.3">
      <c r="A176" s="150"/>
      <c r="B176" s="150"/>
      <c r="C176" s="150"/>
      <c r="D176" s="150"/>
      <c r="E176" s="150" t="s">
        <v>26</v>
      </c>
      <c r="F176" s="150" t="s">
        <v>160</v>
      </c>
      <c r="G176" s="150"/>
      <c r="H176" s="150"/>
      <c r="I176" s="150" t="s">
        <v>325</v>
      </c>
      <c r="J176" s="150" t="s">
        <v>515</v>
      </c>
      <c r="K176" s="150"/>
      <c r="L176" s="150" t="s">
        <v>109</v>
      </c>
      <c r="M176" s="150"/>
      <c r="N176" s="150"/>
      <c r="O176" s="150"/>
      <c r="P176" s="150"/>
      <c r="Q176" s="150"/>
      <c r="R176" s="154"/>
      <c r="S176" s="150"/>
      <c r="T176" s="138">
        <v>0</v>
      </c>
      <c r="U176" s="138">
        <v>0</v>
      </c>
      <c r="V176" s="138">
        <v>0</v>
      </c>
      <c r="W176" s="138">
        <v>0</v>
      </c>
      <c r="X176" s="138">
        <v>0</v>
      </c>
      <c r="Y176" s="138">
        <v>5.6816758389999995</v>
      </c>
      <c r="Z176" s="138">
        <v>5.8312309769999997</v>
      </c>
      <c r="AA176" s="138">
        <v>7.0152984949999997</v>
      </c>
      <c r="AB176" s="138">
        <v>6.6688890610000007</v>
      </c>
      <c r="AC176" s="138">
        <v>6.4761317020790958</v>
      </c>
      <c r="AD176" s="138">
        <v>9.3617340890000005</v>
      </c>
      <c r="AE176" s="138">
        <v>15.644957065</v>
      </c>
      <c r="AF176" s="138">
        <v>15.036985328643214</v>
      </c>
      <c r="AG176" s="138">
        <v>9.0603327781671581</v>
      </c>
      <c r="AH176" s="138">
        <v>11.642730977532807</v>
      </c>
      <c r="AI176" s="138">
        <v>9.4958770308031113</v>
      </c>
      <c r="AJ176" s="138">
        <v>15.531604816427606</v>
      </c>
      <c r="AK176" s="138">
        <v>36.229887805162775</v>
      </c>
      <c r="AL176" s="150"/>
      <c r="AM176" s="150"/>
      <c r="AO176" s="150"/>
    </row>
    <row r="177" spans="1:72" x14ac:dyDescent="0.3">
      <c r="A177" s="150"/>
      <c r="B177" s="150"/>
      <c r="C177" s="150"/>
      <c r="D177" s="150"/>
      <c r="E177" s="150" t="s">
        <v>26</v>
      </c>
      <c r="F177" s="150" t="s">
        <v>160</v>
      </c>
      <c r="G177" s="150"/>
      <c r="H177" s="150"/>
      <c r="I177" s="150" t="s">
        <v>161</v>
      </c>
      <c r="J177" s="150" t="s">
        <v>516</v>
      </c>
      <c r="K177" s="150"/>
      <c r="L177" s="150" t="s">
        <v>109</v>
      </c>
      <c r="M177" s="150"/>
      <c r="N177" s="150"/>
      <c r="O177" s="150"/>
      <c r="P177" s="150"/>
      <c r="Q177" s="150"/>
      <c r="R177" s="154"/>
      <c r="S177" s="150"/>
      <c r="T177" s="138">
        <v>0</v>
      </c>
      <c r="U177" s="138">
        <v>0</v>
      </c>
      <c r="V177" s="138">
        <v>0</v>
      </c>
      <c r="W177" s="138">
        <v>0</v>
      </c>
      <c r="X177" s="138">
        <v>0</v>
      </c>
      <c r="Y177" s="138">
        <v>7.5175811868224844</v>
      </c>
      <c r="Z177" s="138">
        <v>8.44762277415429</v>
      </c>
      <c r="AA177" s="138">
        <v>8.8826116639676282</v>
      </c>
      <c r="AB177" s="138">
        <v>6.8121300844559229</v>
      </c>
      <c r="AC177" s="138">
        <v>9.5035606175281195</v>
      </c>
      <c r="AD177" s="138">
        <v>8.4540165136976615</v>
      </c>
      <c r="AE177" s="138">
        <v>7.2456071336290977</v>
      </c>
      <c r="AF177" s="138">
        <v>9.2462478009840137</v>
      </c>
      <c r="AG177" s="138">
        <v>6.90268951774007</v>
      </c>
      <c r="AH177" s="138">
        <v>6.9367938849271704</v>
      </c>
      <c r="AI177" s="138">
        <v>6.9699198010409464</v>
      </c>
      <c r="AJ177" s="138">
        <v>7.0031470719110311</v>
      </c>
      <c r="AK177" s="138">
        <v>7.0374170867111205</v>
      </c>
      <c r="AL177" s="150"/>
      <c r="AM177" s="150"/>
      <c r="AO177" s="150"/>
    </row>
    <row r="178" spans="1:72" x14ac:dyDescent="0.3">
      <c r="A178" s="150"/>
      <c r="B178" s="150"/>
      <c r="C178" s="150"/>
      <c r="D178" s="150"/>
      <c r="E178" s="150" t="s">
        <v>26</v>
      </c>
      <c r="F178" s="150" t="s">
        <v>160</v>
      </c>
      <c r="G178" s="150"/>
      <c r="H178" s="150"/>
      <c r="I178" s="150" t="s">
        <v>171</v>
      </c>
      <c r="J178" s="150" t="s">
        <v>1177</v>
      </c>
      <c r="K178" s="150"/>
      <c r="L178" s="150" t="s">
        <v>109</v>
      </c>
      <c r="M178" s="150"/>
      <c r="N178" s="150"/>
      <c r="O178" s="150"/>
      <c r="P178" s="150"/>
      <c r="Q178" s="150"/>
      <c r="R178" s="154"/>
      <c r="S178" s="150"/>
      <c r="T178" s="138">
        <v>0</v>
      </c>
      <c r="U178" s="138">
        <v>0</v>
      </c>
      <c r="V178" s="138">
        <v>0</v>
      </c>
      <c r="W178" s="138">
        <v>0</v>
      </c>
      <c r="X178" s="138">
        <v>0</v>
      </c>
      <c r="Y178" s="138">
        <v>1.9404964274727747</v>
      </c>
      <c r="Z178" s="138">
        <v>0.603269371</v>
      </c>
      <c r="AA178" s="138">
        <v>-0.12195602200000001</v>
      </c>
      <c r="AB178" s="138">
        <v>1.0388307320000001</v>
      </c>
      <c r="AC178" s="138">
        <v>2.2662597090000003</v>
      </c>
      <c r="AD178" s="138">
        <v>2.0158998549999998</v>
      </c>
      <c r="AE178" s="138">
        <v>2.7209833809999999</v>
      </c>
      <c r="AF178" s="138">
        <v>1.3561378639187194</v>
      </c>
      <c r="AG178" s="138">
        <v>1.7822418565187745</v>
      </c>
      <c r="AH178" s="138">
        <v>1.8334030060405306</v>
      </c>
      <c r="AI178" s="138">
        <v>3.9176596749286334</v>
      </c>
      <c r="AJ178" s="138">
        <v>2.9814236846674937</v>
      </c>
      <c r="AK178" s="138">
        <v>3.0559783190552645</v>
      </c>
      <c r="AL178" s="150"/>
      <c r="AM178" s="150"/>
      <c r="AO178" s="150"/>
    </row>
    <row r="179" spans="1:72" x14ac:dyDescent="0.3">
      <c r="A179" s="150"/>
      <c r="B179" s="150"/>
      <c r="C179" s="150"/>
      <c r="D179" s="150"/>
      <c r="E179" s="150" t="s">
        <v>26</v>
      </c>
      <c r="F179" s="150" t="s">
        <v>160</v>
      </c>
      <c r="G179" s="150"/>
      <c r="H179" s="150"/>
      <c r="I179" s="150" t="s">
        <v>173</v>
      </c>
      <c r="J179" s="150" t="s">
        <v>518</v>
      </c>
      <c r="K179" s="150"/>
      <c r="L179" s="150" t="s">
        <v>109</v>
      </c>
      <c r="M179" s="150"/>
      <c r="N179" s="150"/>
      <c r="O179" s="150"/>
      <c r="P179" s="150"/>
      <c r="Q179" s="150"/>
      <c r="R179" s="154"/>
      <c r="S179" s="150"/>
      <c r="T179" s="138">
        <v>0</v>
      </c>
      <c r="U179" s="138">
        <v>0</v>
      </c>
      <c r="V179" s="138">
        <v>0</v>
      </c>
      <c r="W179" s="138">
        <v>0</v>
      </c>
      <c r="X179" s="138">
        <v>0</v>
      </c>
      <c r="Y179" s="138">
        <v>2.2253165430000004</v>
      </c>
      <c r="Z179" s="138">
        <v>1.3724180960000001</v>
      </c>
      <c r="AA179" s="138">
        <v>0.56186279500000003</v>
      </c>
      <c r="AB179" s="138">
        <v>1.053250351</v>
      </c>
      <c r="AC179" s="138">
        <v>1.4355555480000002</v>
      </c>
      <c r="AD179" s="138">
        <v>2.6019520910000002</v>
      </c>
      <c r="AE179" s="138">
        <v>3.1198049969999997</v>
      </c>
      <c r="AF179" s="138">
        <v>1.9418921618090454</v>
      </c>
      <c r="AG179" s="138">
        <v>1.0221223696371302</v>
      </c>
      <c r="AH179" s="138">
        <v>0.99776681341101092</v>
      </c>
      <c r="AI179" s="138">
        <v>0.99621778961001739</v>
      </c>
      <c r="AJ179" s="138">
        <v>0.98980522139603022</v>
      </c>
      <c r="AK179" s="138">
        <v>0.99175853264683789</v>
      </c>
      <c r="AL179" s="150"/>
      <c r="AM179" s="150"/>
      <c r="AO179" s="150"/>
    </row>
    <row r="180" spans="1:72" x14ac:dyDescent="0.3">
      <c r="A180" s="150"/>
      <c r="B180" s="150"/>
      <c r="C180" s="150"/>
      <c r="D180" s="150"/>
      <c r="E180" s="150" t="s">
        <v>26</v>
      </c>
      <c r="F180" s="150" t="s">
        <v>160</v>
      </c>
      <c r="G180" s="150"/>
      <c r="H180" s="150"/>
      <c r="I180" s="150" t="s">
        <v>174</v>
      </c>
      <c r="J180" s="150" t="s">
        <v>519</v>
      </c>
      <c r="K180" s="150"/>
      <c r="L180" s="150" t="s">
        <v>109</v>
      </c>
      <c r="M180" s="150"/>
      <c r="N180" s="150"/>
      <c r="O180" s="150"/>
      <c r="P180" s="150"/>
      <c r="Q180" s="150"/>
      <c r="R180" s="154"/>
      <c r="S180" s="150"/>
      <c r="T180" s="138">
        <v>0</v>
      </c>
      <c r="U180" s="138">
        <v>0</v>
      </c>
      <c r="V180" s="138">
        <v>0</v>
      </c>
      <c r="W180" s="138">
        <v>0</v>
      </c>
      <c r="X180" s="138">
        <v>0</v>
      </c>
      <c r="Y180" s="138">
        <v>2.971380414</v>
      </c>
      <c r="Z180" s="138">
        <v>2.7122899309999999</v>
      </c>
      <c r="AA180" s="138">
        <v>1.1511105239999999</v>
      </c>
      <c r="AB180" s="138">
        <v>3.480697481</v>
      </c>
      <c r="AC180" s="138">
        <v>3.7124361130000003</v>
      </c>
      <c r="AD180" s="138">
        <v>1.7812556429999999</v>
      </c>
      <c r="AE180" s="138">
        <v>2.5157927610000002</v>
      </c>
      <c r="AF180" s="138">
        <v>3.2520263386934674</v>
      </c>
      <c r="AG180" s="138">
        <v>4.7172499563142338</v>
      </c>
      <c r="AH180" s="138">
        <v>3.8290302572177572</v>
      </c>
      <c r="AI180" s="138">
        <v>2.6424866036746901</v>
      </c>
      <c r="AJ180" s="138">
        <v>2.8028900198536295</v>
      </c>
      <c r="AK180" s="138">
        <v>1.6689964744306187</v>
      </c>
      <c r="AL180" s="150"/>
      <c r="AM180" s="150"/>
      <c r="AO180" s="150"/>
    </row>
    <row r="181" spans="1:72" x14ac:dyDescent="0.3">
      <c r="A181" s="150"/>
      <c r="B181" s="150"/>
      <c r="C181" s="150"/>
      <c r="D181" s="150"/>
      <c r="E181" s="150" t="s">
        <v>26</v>
      </c>
      <c r="F181" s="150" t="s">
        <v>160</v>
      </c>
      <c r="G181" s="150"/>
      <c r="H181" s="150"/>
      <c r="I181" s="150" t="s">
        <v>162</v>
      </c>
      <c r="J181" s="150" t="s">
        <v>520</v>
      </c>
      <c r="K181" s="150"/>
      <c r="L181" s="150" t="s">
        <v>109</v>
      </c>
      <c r="M181" s="150"/>
      <c r="N181" s="150"/>
      <c r="O181" s="150"/>
      <c r="P181" s="150"/>
      <c r="Q181" s="150"/>
      <c r="R181" s="154"/>
      <c r="S181" s="150"/>
      <c r="T181" s="138">
        <v>0</v>
      </c>
      <c r="U181" s="138">
        <v>0</v>
      </c>
      <c r="V181" s="138">
        <v>0</v>
      </c>
      <c r="W181" s="138">
        <v>0</v>
      </c>
      <c r="X181" s="138">
        <v>0</v>
      </c>
      <c r="Y181" s="138">
        <v>15.380331927400739</v>
      </c>
      <c r="Z181" s="138">
        <v>14.271287681273854</v>
      </c>
      <c r="AA181" s="138">
        <v>10.048595879641356</v>
      </c>
      <c r="AB181" s="138">
        <v>8.7831713589400646</v>
      </c>
      <c r="AC181" s="138">
        <v>6.6044529500849176</v>
      </c>
      <c r="AD181" s="138">
        <v>14.099014255262095</v>
      </c>
      <c r="AE181" s="138">
        <v>17.253663176492893</v>
      </c>
      <c r="AF181" s="138">
        <v>30.679402003905455</v>
      </c>
      <c r="AG181" s="138">
        <v>16.170532538697859</v>
      </c>
      <c r="AH181" s="138">
        <v>18.261976314466175</v>
      </c>
      <c r="AI181" s="138">
        <v>17.505952384324484</v>
      </c>
      <c r="AJ181" s="138">
        <v>13.703767110354443</v>
      </c>
      <c r="AK181" s="138">
        <v>11.568671398760049</v>
      </c>
      <c r="AL181" s="150"/>
      <c r="AM181" s="150"/>
      <c r="AO181" s="150"/>
    </row>
    <row r="182" spans="1:72" x14ac:dyDescent="0.3">
      <c r="A182" s="150"/>
      <c r="B182" s="150"/>
      <c r="C182" s="150"/>
      <c r="D182" s="150"/>
      <c r="E182" s="150" t="s">
        <v>26</v>
      </c>
      <c r="F182" s="151" t="s">
        <v>163</v>
      </c>
      <c r="G182" s="150"/>
      <c r="H182" s="150"/>
      <c r="I182" s="151" t="s">
        <v>163</v>
      </c>
      <c r="J182" s="150" t="s">
        <v>521</v>
      </c>
      <c r="K182" s="150"/>
      <c r="L182" s="150" t="s">
        <v>109</v>
      </c>
      <c r="M182" s="150"/>
      <c r="N182" s="150"/>
      <c r="O182" s="150"/>
      <c r="P182" s="150"/>
      <c r="Q182" s="150"/>
      <c r="R182" s="154"/>
      <c r="S182" s="150"/>
      <c r="T182" s="138">
        <v>0</v>
      </c>
      <c r="U182" s="138">
        <v>0</v>
      </c>
      <c r="V182" s="138">
        <v>0</v>
      </c>
      <c r="W182" s="138">
        <v>0</v>
      </c>
      <c r="X182" s="138">
        <v>0</v>
      </c>
      <c r="Y182" s="138">
        <v>87.87294204444234</v>
      </c>
      <c r="Z182" s="138">
        <v>88.061997712294215</v>
      </c>
      <c r="AA182" s="138">
        <v>104.34875742771976</v>
      </c>
      <c r="AB182" s="138">
        <v>82.239028385464067</v>
      </c>
      <c r="AC182" s="138">
        <v>80.905333947151632</v>
      </c>
      <c r="AD182" s="138">
        <v>80.310702164501805</v>
      </c>
      <c r="AE182" s="138">
        <v>96.965568146836404</v>
      </c>
      <c r="AF182" s="138">
        <v>135.09745741380425</v>
      </c>
      <c r="AG182" s="138">
        <v>92.926485107602858</v>
      </c>
      <c r="AH182" s="138">
        <v>91.766872633593962</v>
      </c>
      <c r="AI182" s="138">
        <v>91.198020355515254</v>
      </c>
      <c r="AJ182" s="138">
        <v>90.338424108292656</v>
      </c>
      <c r="AK182" s="138">
        <v>90.398551679987207</v>
      </c>
      <c r="AL182" s="150"/>
      <c r="AM182" s="150"/>
      <c r="AO182" s="150"/>
    </row>
    <row r="183" spans="1:72" x14ac:dyDescent="0.3">
      <c r="A183" s="150"/>
      <c r="B183" s="150"/>
      <c r="C183" s="150"/>
      <c r="D183" s="150"/>
      <c r="E183" s="150" t="s">
        <v>26</v>
      </c>
      <c r="F183" s="150" t="s">
        <v>163</v>
      </c>
      <c r="G183" s="150"/>
      <c r="H183" s="150"/>
      <c r="I183" s="150" t="s">
        <v>340</v>
      </c>
      <c r="J183" s="150" t="s">
        <v>522</v>
      </c>
      <c r="K183" s="150"/>
      <c r="L183" s="150" t="s">
        <v>109</v>
      </c>
      <c r="M183" s="150"/>
      <c r="N183" s="150"/>
      <c r="O183" s="150"/>
      <c r="P183" s="150"/>
      <c r="Q183" s="150"/>
      <c r="R183" s="154"/>
      <c r="S183" s="150"/>
      <c r="T183" s="138" t="s">
        <v>345</v>
      </c>
      <c r="U183" s="138" t="s">
        <v>345</v>
      </c>
      <c r="V183" s="138" t="s">
        <v>345</v>
      </c>
      <c r="W183" s="138" t="s">
        <v>345</v>
      </c>
      <c r="X183" s="138" t="s">
        <v>345</v>
      </c>
      <c r="Y183" s="138" t="s">
        <v>345</v>
      </c>
      <c r="Z183" s="138" t="s">
        <v>345</v>
      </c>
      <c r="AA183" s="138" t="s">
        <v>345</v>
      </c>
      <c r="AB183" s="138" t="s">
        <v>345</v>
      </c>
      <c r="AC183" s="138" t="s">
        <v>345</v>
      </c>
      <c r="AD183" s="138" t="s">
        <v>345</v>
      </c>
      <c r="AE183" s="138" t="s">
        <v>345</v>
      </c>
      <c r="AF183" s="138" t="s">
        <v>345</v>
      </c>
      <c r="AG183" s="138" t="s">
        <v>345</v>
      </c>
      <c r="AH183" s="138" t="s">
        <v>345</v>
      </c>
      <c r="AI183" s="138" t="s">
        <v>345</v>
      </c>
      <c r="AJ183" s="138" t="s">
        <v>345</v>
      </c>
      <c r="AK183" s="138" t="s">
        <v>345</v>
      </c>
      <c r="AL183" s="150"/>
      <c r="AM183" s="150"/>
      <c r="AO183" s="150"/>
    </row>
    <row r="184" spans="1:72" x14ac:dyDescent="0.3">
      <c r="A184" s="150"/>
      <c r="B184" s="150"/>
      <c r="C184" s="150"/>
      <c r="D184" s="150"/>
      <c r="E184" s="150" t="s">
        <v>26</v>
      </c>
      <c r="F184" s="150" t="s">
        <v>163</v>
      </c>
      <c r="G184" s="150"/>
      <c r="H184" s="150"/>
      <c r="I184" s="150" t="s">
        <v>341</v>
      </c>
      <c r="J184" s="150" t="s">
        <v>523</v>
      </c>
      <c r="K184" s="150"/>
      <c r="L184" s="150" t="s">
        <v>109</v>
      </c>
      <c r="M184" s="150"/>
      <c r="N184" s="150"/>
      <c r="O184" s="150"/>
      <c r="P184" s="150"/>
      <c r="Q184" s="150"/>
      <c r="R184" s="154"/>
      <c r="S184" s="150"/>
      <c r="T184" s="138" t="s">
        <v>345</v>
      </c>
      <c r="U184" s="138" t="s">
        <v>345</v>
      </c>
      <c r="V184" s="138" t="s">
        <v>345</v>
      </c>
      <c r="W184" s="138" t="s">
        <v>345</v>
      </c>
      <c r="X184" s="138" t="s">
        <v>345</v>
      </c>
      <c r="Y184" s="138" t="s">
        <v>345</v>
      </c>
      <c r="Z184" s="138" t="s">
        <v>345</v>
      </c>
      <c r="AA184" s="138" t="s">
        <v>345</v>
      </c>
      <c r="AB184" s="138" t="s">
        <v>345</v>
      </c>
      <c r="AC184" s="138" t="s">
        <v>345</v>
      </c>
      <c r="AD184" s="138" t="s">
        <v>345</v>
      </c>
      <c r="AE184" s="138" t="s">
        <v>345</v>
      </c>
      <c r="AF184" s="138" t="s">
        <v>345</v>
      </c>
      <c r="AG184" s="138" t="s">
        <v>345</v>
      </c>
      <c r="AH184" s="138" t="s">
        <v>345</v>
      </c>
      <c r="AI184" s="138" t="s">
        <v>345</v>
      </c>
      <c r="AJ184" s="138" t="s">
        <v>345</v>
      </c>
      <c r="AK184" s="138" t="s">
        <v>345</v>
      </c>
      <c r="AL184" s="150"/>
      <c r="AM184" s="150"/>
      <c r="AO184" s="150"/>
    </row>
    <row r="185" spans="1:72" x14ac:dyDescent="0.3">
      <c r="A185" s="150"/>
      <c r="B185" s="150"/>
      <c r="C185" s="150"/>
      <c r="D185" s="150"/>
      <c r="E185" s="150" t="s">
        <v>26</v>
      </c>
      <c r="F185" s="150" t="s">
        <v>163</v>
      </c>
      <c r="G185" s="150"/>
      <c r="H185" s="150"/>
      <c r="I185" s="150" t="s">
        <v>342</v>
      </c>
      <c r="J185" s="150" t="s">
        <v>524</v>
      </c>
      <c r="K185" s="150"/>
      <c r="L185" s="150" t="s">
        <v>109</v>
      </c>
      <c r="M185" s="150"/>
      <c r="N185" s="150"/>
      <c r="O185" s="150"/>
      <c r="P185" s="150"/>
      <c r="Q185" s="150"/>
      <c r="R185" s="154"/>
      <c r="S185" s="150"/>
      <c r="T185" s="138" t="s">
        <v>345</v>
      </c>
      <c r="U185" s="138" t="s">
        <v>345</v>
      </c>
      <c r="V185" s="138" t="s">
        <v>345</v>
      </c>
      <c r="W185" s="138" t="s">
        <v>345</v>
      </c>
      <c r="X185" s="138" t="s">
        <v>345</v>
      </c>
      <c r="Y185" s="138" t="s">
        <v>345</v>
      </c>
      <c r="Z185" s="138" t="s">
        <v>345</v>
      </c>
      <c r="AA185" s="138" t="s">
        <v>345</v>
      </c>
      <c r="AB185" s="138" t="s">
        <v>345</v>
      </c>
      <c r="AC185" s="138" t="s">
        <v>345</v>
      </c>
      <c r="AD185" s="138" t="s">
        <v>345</v>
      </c>
      <c r="AE185" s="138" t="s">
        <v>345</v>
      </c>
      <c r="AF185" s="138" t="s">
        <v>345</v>
      </c>
      <c r="AG185" s="138" t="s">
        <v>345</v>
      </c>
      <c r="AH185" s="138" t="s">
        <v>345</v>
      </c>
      <c r="AI185" s="138" t="s">
        <v>345</v>
      </c>
      <c r="AJ185" s="138" t="s">
        <v>345</v>
      </c>
      <c r="AK185" s="138" t="s">
        <v>345</v>
      </c>
      <c r="AL185" s="150"/>
      <c r="AM185" s="150"/>
      <c r="AO185" s="150"/>
    </row>
    <row r="186" spans="1:72" x14ac:dyDescent="0.3">
      <c r="A186" s="150"/>
      <c r="B186" s="150"/>
      <c r="C186" s="150"/>
      <c r="D186" s="150"/>
      <c r="E186" s="150" t="s">
        <v>26</v>
      </c>
      <c r="F186" s="150" t="s">
        <v>163</v>
      </c>
      <c r="G186" s="150"/>
      <c r="H186" s="150"/>
      <c r="I186" s="150" t="s">
        <v>164</v>
      </c>
      <c r="J186" s="150" t="s">
        <v>525</v>
      </c>
      <c r="K186" s="150"/>
      <c r="L186" s="150" t="s">
        <v>109</v>
      </c>
      <c r="M186" s="150"/>
      <c r="N186" s="150"/>
      <c r="O186" s="150"/>
      <c r="P186" s="150"/>
      <c r="Q186" s="150"/>
      <c r="R186" s="154"/>
      <c r="S186" s="150"/>
      <c r="T186" s="138" t="s">
        <v>345</v>
      </c>
      <c r="U186" s="138" t="s">
        <v>345</v>
      </c>
      <c r="V186" s="138" t="s">
        <v>345</v>
      </c>
      <c r="W186" s="138" t="s">
        <v>345</v>
      </c>
      <c r="X186" s="138" t="s">
        <v>345</v>
      </c>
      <c r="Y186" s="138" t="s">
        <v>345</v>
      </c>
      <c r="Z186" s="138" t="s">
        <v>345</v>
      </c>
      <c r="AA186" s="138" t="s">
        <v>345</v>
      </c>
      <c r="AB186" s="138" t="s">
        <v>345</v>
      </c>
      <c r="AC186" s="138" t="s">
        <v>345</v>
      </c>
      <c r="AD186" s="138" t="s">
        <v>345</v>
      </c>
      <c r="AE186" s="138" t="s">
        <v>345</v>
      </c>
      <c r="AF186" s="138" t="s">
        <v>345</v>
      </c>
      <c r="AG186" s="138" t="s">
        <v>345</v>
      </c>
      <c r="AH186" s="138" t="s">
        <v>345</v>
      </c>
      <c r="AI186" s="138" t="s">
        <v>345</v>
      </c>
      <c r="AJ186" s="138" t="s">
        <v>345</v>
      </c>
      <c r="AK186" s="138" t="s">
        <v>345</v>
      </c>
      <c r="AL186" s="150"/>
      <c r="AM186" s="150"/>
      <c r="AO186" s="150"/>
    </row>
    <row r="187" spans="1:72" x14ac:dyDescent="0.3">
      <c r="A187" s="150"/>
      <c r="B187" s="150"/>
      <c r="C187" s="150"/>
      <c r="D187" s="150"/>
      <c r="E187" s="150" t="s">
        <v>26</v>
      </c>
      <c r="F187" s="150" t="s">
        <v>163</v>
      </c>
      <c r="G187" s="150"/>
      <c r="H187" s="150"/>
      <c r="I187" s="150" t="s">
        <v>175</v>
      </c>
      <c r="J187" s="150" t="s">
        <v>526</v>
      </c>
      <c r="K187" s="150"/>
      <c r="L187" s="150" t="s">
        <v>109</v>
      </c>
      <c r="M187" s="150"/>
      <c r="N187" s="150"/>
      <c r="O187" s="150"/>
      <c r="P187" s="150"/>
      <c r="Q187" s="150"/>
      <c r="R187" s="154"/>
      <c r="S187" s="150"/>
      <c r="T187" s="138" t="s">
        <v>345</v>
      </c>
      <c r="U187" s="138" t="s">
        <v>345</v>
      </c>
      <c r="V187" s="138" t="s">
        <v>345</v>
      </c>
      <c r="W187" s="138" t="s">
        <v>345</v>
      </c>
      <c r="X187" s="138" t="s">
        <v>345</v>
      </c>
      <c r="Y187" s="138" t="s">
        <v>345</v>
      </c>
      <c r="Z187" s="138" t="s">
        <v>345</v>
      </c>
      <c r="AA187" s="138" t="s">
        <v>345</v>
      </c>
      <c r="AB187" s="138" t="s">
        <v>345</v>
      </c>
      <c r="AC187" s="138" t="s">
        <v>345</v>
      </c>
      <c r="AD187" s="138" t="s">
        <v>345</v>
      </c>
      <c r="AE187" s="138" t="s">
        <v>345</v>
      </c>
      <c r="AF187" s="138" t="s">
        <v>345</v>
      </c>
      <c r="AG187" s="138" t="s">
        <v>345</v>
      </c>
      <c r="AH187" s="138" t="s">
        <v>345</v>
      </c>
      <c r="AI187" s="138" t="s">
        <v>345</v>
      </c>
      <c r="AJ187" s="138" t="s">
        <v>345</v>
      </c>
      <c r="AK187" s="138" t="s">
        <v>345</v>
      </c>
      <c r="AL187" s="150"/>
      <c r="AM187" s="150"/>
      <c r="AO187" s="150"/>
    </row>
    <row r="188" spans="1:72" x14ac:dyDescent="0.3">
      <c r="A188" s="150"/>
      <c r="B188" s="150"/>
      <c r="C188" s="150"/>
      <c r="D188" s="150"/>
      <c r="E188" s="150" t="s">
        <v>26</v>
      </c>
      <c r="F188" s="150" t="s">
        <v>163</v>
      </c>
      <c r="G188" s="150"/>
      <c r="H188" s="150"/>
      <c r="I188" s="150" t="s">
        <v>172</v>
      </c>
      <c r="J188" s="150" t="s">
        <v>517</v>
      </c>
      <c r="K188" s="150"/>
      <c r="L188" s="150" t="s">
        <v>109</v>
      </c>
      <c r="M188" s="150"/>
      <c r="N188" s="150"/>
      <c r="O188" s="150"/>
      <c r="P188" s="150"/>
      <c r="Q188" s="150"/>
      <c r="R188" s="154"/>
      <c r="S188" s="150"/>
      <c r="T188" s="138" t="s">
        <v>345</v>
      </c>
      <c r="U188" s="138" t="s">
        <v>345</v>
      </c>
      <c r="V188" s="138" t="s">
        <v>345</v>
      </c>
      <c r="W188" s="138" t="s">
        <v>345</v>
      </c>
      <c r="X188" s="138" t="s">
        <v>345</v>
      </c>
      <c r="Y188" s="138" t="s">
        <v>345</v>
      </c>
      <c r="Z188" s="138" t="s">
        <v>345</v>
      </c>
      <c r="AA188" s="138" t="s">
        <v>345</v>
      </c>
      <c r="AB188" s="138" t="s">
        <v>345</v>
      </c>
      <c r="AC188" s="138" t="s">
        <v>345</v>
      </c>
      <c r="AD188" s="138" t="s">
        <v>345</v>
      </c>
      <c r="AE188" s="138" t="s">
        <v>345</v>
      </c>
      <c r="AF188" s="138" t="s">
        <v>345</v>
      </c>
      <c r="AG188" s="138" t="s">
        <v>345</v>
      </c>
      <c r="AH188" s="138" t="s">
        <v>345</v>
      </c>
      <c r="AI188" s="138" t="s">
        <v>345</v>
      </c>
      <c r="AJ188" s="138" t="s">
        <v>345</v>
      </c>
      <c r="AK188" s="138" t="s">
        <v>345</v>
      </c>
      <c r="AL188" s="150"/>
      <c r="AM188" s="150"/>
      <c r="AO188" s="150"/>
    </row>
    <row r="189" spans="1:72" x14ac:dyDescent="0.3">
      <c r="A189" s="150"/>
      <c r="B189" s="150"/>
      <c r="C189" s="150"/>
      <c r="D189" s="150"/>
      <c r="E189" s="150" t="s">
        <v>26</v>
      </c>
      <c r="F189" s="150" t="s">
        <v>163</v>
      </c>
      <c r="G189" s="150"/>
      <c r="H189" s="150"/>
      <c r="I189" s="150" t="s">
        <v>165</v>
      </c>
      <c r="J189" s="150" t="s">
        <v>527</v>
      </c>
      <c r="K189" s="150"/>
      <c r="L189" s="150" t="s">
        <v>109</v>
      </c>
      <c r="M189" s="150"/>
      <c r="N189" s="150"/>
      <c r="O189" s="150"/>
      <c r="P189" s="150"/>
      <c r="Q189" s="150"/>
      <c r="R189" s="154"/>
      <c r="S189" s="150"/>
      <c r="T189" s="138" t="s">
        <v>345</v>
      </c>
      <c r="U189" s="138" t="s">
        <v>345</v>
      </c>
      <c r="V189" s="138" t="s">
        <v>345</v>
      </c>
      <c r="W189" s="138" t="s">
        <v>345</v>
      </c>
      <c r="X189" s="138" t="s">
        <v>345</v>
      </c>
      <c r="Y189" s="138" t="s">
        <v>345</v>
      </c>
      <c r="Z189" s="138" t="s">
        <v>345</v>
      </c>
      <c r="AA189" s="138" t="s">
        <v>345</v>
      </c>
      <c r="AB189" s="138" t="s">
        <v>345</v>
      </c>
      <c r="AC189" s="138" t="s">
        <v>345</v>
      </c>
      <c r="AD189" s="138" t="s">
        <v>345</v>
      </c>
      <c r="AE189" s="138" t="s">
        <v>345</v>
      </c>
      <c r="AF189" s="138" t="s">
        <v>345</v>
      </c>
      <c r="AG189" s="138" t="s">
        <v>345</v>
      </c>
      <c r="AH189" s="138" t="s">
        <v>345</v>
      </c>
      <c r="AI189" s="138" t="s">
        <v>345</v>
      </c>
      <c r="AJ189" s="138" t="s">
        <v>345</v>
      </c>
      <c r="AK189" s="138" t="s">
        <v>345</v>
      </c>
      <c r="AL189" s="150"/>
      <c r="AM189" s="150"/>
      <c r="AO189" s="150"/>
    </row>
    <row r="190" spans="1:72" x14ac:dyDescent="0.3">
      <c r="A190" s="150"/>
      <c r="B190" s="150"/>
      <c r="C190" s="150"/>
      <c r="D190" s="150"/>
      <c r="E190" s="150" t="s">
        <v>26</v>
      </c>
      <c r="F190" s="150" t="s">
        <v>163</v>
      </c>
      <c r="G190" s="150"/>
      <c r="H190" s="150"/>
      <c r="I190" s="150" t="s">
        <v>343</v>
      </c>
      <c r="J190" s="150" t="s">
        <v>528</v>
      </c>
      <c r="K190" s="150"/>
      <c r="L190" s="150" t="s">
        <v>109</v>
      </c>
      <c r="M190" s="150"/>
      <c r="N190" s="150"/>
      <c r="O190" s="150"/>
      <c r="P190" s="150"/>
      <c r="Q190" s="150"/>
      <c r="R190" s="154"/>
      <c r="S190" s="150"/>
      <c r="T190" s="138" t="s">
        <v>345</v>
      </c>
      <c r="U190" s="138" t="s">
        <v>345</v>
      </c>
      <c r="V190" s="138" t="s">
        <v>345</v>
      </c>
      <c r="W190" s="138" t="s">
        <v>345</v>
      </c>
      <c r="X190" s="138" t="s">
        <v>345</v>
      </c>
      <c r="Y190" s="138" t="s">
        <v>345</v>
      </c>
      <c r="Z190" s="138" t="s">
        <v>345</v>
      </c>
      <c r="AA190" s="138" t="s">
        <v>345</v>
      </c>
      <c r="AB190" s="138" t="s">
        <v>345</v>
      </c>
      <c r="AC190" s="138" t="s">
        <v>345</v>
      </c>
      <c r="AD190" s="138" t="s">
        <v>345</v>
      </c>
      <c r="AE190" s="138" t="s">
        <v>345</v>
      </c>
      <c r="AF190" s="138" t="s">
        <v>345</v>
      </c>
      <c r="AG190" s="138" t="s">
        <v>345</v>
      </c>
      <c r="AH190" s="138" t="s">
        <v>345</v>
      </c>
      <c r="AI190" s="138" t="s">
        <v>345</v>
      </c>
      <c r="AJ190" s="138" t="s">
        <v>345</v>
      </c>
      <c r="AK190" s="138" t="s">
        <v>345</v>
      </c>
      <c r="AL190" s="150"/>
      <c r="AM190" s="150"/>
      <c r="AO190" s="150"/>
    </row>
    <row r="191" spans="1:72" x14ac:dyDescent="0.3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150"/>
      <c r="AM191" s="150"/>
      <c r="AO191" s="150"/>
    </row>
    <row r="192" spans="1:72" ht="14.65" x14ac:dyDescent="0.35">
      <c r="A192" s="150"/>
      <c r="B192" s="152" t="s">
        <v>28</v>
      </c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89"/>
      <c r="U192" s="89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152"/>
      <c r="AM192" s="152"/>
      <c r="AN192" s="76"/>
      <c r="AO192" s="152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  <c r="BI192" s="68"/>
      <c r="BJ192" s="68"/>
      <c r="BK192" s="68"/>
      <c r="BL192" s="68"/>
      <c r="BM192" s="68"/>
      <c r="BN192" s="68"/>
      <c r="BO192" s="68"/>
      <c r="BP192" s="68"/>
      <c r="BQ192" s="68"/>
      <c r="BR192" s="68"/>
      <c r="BS192" s="68"/>
      <c r="BT192" s="68"/>
    </row>
    <row r="193" spans="1:41" x14ac:dyDescent="0.3">
      <c r="A193" s="150"/>
      <c r="B193" s="150"/>
      <c r="C193" s="24" t="s">
        <v>1204</v>
      </c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150"/>
      <c r="AM193" s="150"/>
      <c r="AO193" s="150"/>
    </row>
    <row r="194" spans="1:41" x14ac:dyDescent="0.3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150"/>
      <c r="AM194" s="150"/>
      <c r="AO194" s="150"/>
    </row>
    <row r="195" spans="1:41" x14ac:dyDescent="0.3">
      <c r="A195" s="150"/>
      <c r="B195" s="150"/>
      <c r="C195" s="150"/>
      <c r="D195" s="150"/>
      <c r="E195" s="150" t="s">
        <v>28</v>
      </c>
      <c r="F195" s="150"/>
      <c r="G195" s="150"/>
      <c r="H195" s="150" t="s">
        <v>179</v>
      </c>
      <c r="I195" s="150" t="s">
        <v>329</v>
      </c>
      <c r="J195" s="150" t="s">
        <v>529</v>
      </c>
      <c r="K195" s="150"/>
      <c r="L195" s="150" t="s">
        <v>109</v>
      </c>
      <c r="M195" s="150"/>
      <c r="N195" s="150"/>
      <c r="O195" s="150"/>
      <c r="P195" s="150"/>
      <c r="Q195" s="150"/>
      <c r="R195" s="154"/>
      <c r="S195" s="150"/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  <c r="Y195" s="138">
        <v>180.37338208665</v>
      </c>
      <c r="Z195" s="138">
        <v>167.28607751394887</v>
      </c>
      <c r="AA195" s="138">
        <v>187.43101950773448</v>
      </c>
      <c r="AB195" s="138">
        <v>179.29846633084532</v>
      </c>
      <c r="AC195" s="138">
        <v>169.27088743546534</v>
      </c>
      <c r="AD195" s="138">
        <v>186.58140172073871</v>
      </c>
      <c r="AE195" s="138">
        <v>211.24004039183725</v>
      </c>
      <c r="AF195" s="138">
        <v>256.20145799984465</v>
      </c>
      <c r="AG195" s="138">
        <v>207.81462085294592</v>
      </c>
      <c r="AH195" s="138">
        <v>196.4090685526325</v>
      </c>
      <c r="AI195" s="138">
        <v>180.56072677668365</v>
      </c>
      <c r="AJ195" s="138">
        <v>172.88993682158639</v>
      </c>
      <c r="AK195" s="138">
        <v>175.17708397801118</v>
      </c>
      <c r="AL195" s="150"/>
      <c r="AM195" s="150"/>
      <c r="AO195" s="150"/>
    </row>
    <row r="196" spans="1:41" x14ac:dyDescent="0.3">
      <c r="A196" s="150"/>
      <c r="B196" s="150"/>
      <c r="C196" s="150"/>
      <c r="D196" s="150"/>
      <c r="E196" s="150" t="s">
        <v>28</v>
      </c>
      <c r="F196" s="150"/>
      <c r="G196" s="150"/>
      <c r="H196" s="150" t="s">
        <v>130</v>
      </c>
      <c r="I196" s="150" t="s">
        <v>330</v>
      </c>
      <c r="J196" s="150" t="s">
        <v>530</v>
      </c>
      <c r="K196" s="150"/>
      <c r="L196" s="150" t="s">
        <v>109</v>
      </c>
      <c r="M196" s="150"/>
      <c r="N196" s="150"/>
      <c r="O196" s="150"/>
      <c r="P196" s="150"/>
      <c r="Q196" s="150"/>
      <c r="R196" s="154"/>
      <c r="S196" s="150"/>
      <c r="T196" s="138">
        <v>0</v>
      </c>
      <c r="U196" s="138">
        <v>0</v>
      </c>
      <c r="V196" s="138">
        <v>0</v>
      </c>
      <c r="W196" s="138">
        <v>0</v>
      </c>
      <c r="X196" s="138">
        <v>0</v>
      </c>
      <c r="Y196" s="138">
        <v>86.624957751553055</v>
      </c>
      <c r="Z196" s="138">
        <v>84.992959982791788</v>
      </c>
      <c r="AA196" s="138">
        <v>80.541540656040809</v>
      </c>
      <c r="AB196" s="138">
        <v>81.5436258216385</v>
      </c>
      <c r="AC196" s="138">
        <v>78.004999065939614</v>
      </c>
      <c r="AD196" s="138">
        <v>77.067905643149146</v>
      </c>
      <c r="AE196" s="138">
        <v>76.430195308906434</v>
      </c>
      <c r="AF196" s="138">
        <v>71.843130901315718</v>
      </c>
      <c r="AG196" s="138">
        <v>74.251728491354882</v>
      </c>
      <c r="AH196" s="138">
        <v>73.15025557805015</v>
      </c>
      <c r="AI196" s="138">
        <v>70.902272437199542</v>
      </c>
      <c r="AJ196" s="138">
        <v>69.342945887465987</v>
      </c>
      <c r="AK196" s="138">
        <v>67.56394402976396</v>
      </c>
      <c r="AL196" s="150"/>
      <c r="AM196" s="150"/>
      <c r="AO196" s="150"/>
    </row>
    <row r="197" spans="1:41" x14ac:dyDescent="0.3">
      <c r="A197" s="150"/>
      <c r="B197" s="150"/>
      <c r="C197" s="150"/>
      <c r="D197" s="150"/>
      <c r="E197" s="150" t="s">
        <v>28</v>
      </c>
      <c r="F197" s="150"/>
      <c r="G197" s="150"/>
      <c r="H197" s="150" t="s">
        <v>160</v>
      </c>
      <c r="I197" s="150" t="s">
        <v>330</v>
      </c>
      <c r="J197" s="150" t="s">
        <v>531</v>
      </c>
      <c r="K197" s="150"/>
      <c r="L197" s="150" t="s">
        <v>109</v>
      </c>
      <c r="M197" s="150"/>
      <c r="N197" s="150"/>
      <c r="O197" s="150"/>
      <c r="P197" s="150"/>
      <c r="Q197" s="150"/>
      <c r="R197" s="154"/>
      <c r="S197" s="150"/>
      <c r="T197" s="138">
        <v>0</v>
      </c>
      <c r="U197" s="138">
        <v>0</v>
      </c>
      <c r="V197" s="138">
        <v>0</v>
      </c>
      <c r="W197" s="138">
        <v>0</v>
      </c>
      <c r="X197" s="138">
        <v>0</v>
      </c>
      <c r="Y197" s="138">
        <v>24.839336519019266</v>
      </c>
      <c r="Z197" s="138">
        <v>26.797443827650113</v>
      </c>
      <c r="AA197" s="138">
        <v>22.506337049661848</v>
      </c>
      <c r="AB197" s="138">
        <v>24.038468914371279</v>
      </c>
      <c r="AC197" s="138">
        <v>23.757701912769363</v>
      </c>
      <c r="AD197" s="138">
        <v>45.241137960553935</v>
      </c>
      <c r="AE197" s="138">
        <v>69.262195913298171</v>
      </c>
      <c r="AF197" s="138">
        <v>77.423298301133286</v>
      </c>
      <c r="AG197" s="138">
        <v>56.135657818134021</v>
      </c>
      <c r="AH197" s="138">
        <v>46.560743857523775</v>
      </c>
      <c r="AI197" s="138">
        <v>33.299098060678396</v>
      </c>
      <c r="AJ197" s="138">
        <v>28.231946928056953</v>
      </c>
      <c r="AK197" s="138">
        <v>32.227070974583256</v>
      </c>
      <c r="AL197" s="150"/>
      <c r="AM197" s="150"/>
      <c r="AO197" s="150"/>
    </row>
    <row r="198" spans="1:41" x14ac:dyDescent="0.3">
      <c r="A198" s="150"/>
      <c r="B198" s="150"/>
      <c r="C198" s="150"/>
      <c r="D198" s="150"/>
      <c r="E198" s="150" t="s">
        <v>28</v>
      </c>
      <c r="F198" s="150"/>
      <c r="G198" s="150"/>
      <c r="H198" s="150" t="s">
        <v>163</v>
      </c>
      <c r="I198" s="150" t="s">
        <v>330</v>
      </c>
      <c r="J198" s="150" t="s">
        <v>532</v>
      </c>
      <c r="K198" s="150"/>
      <c r="L198" s="150" t="s">
        <v>109</v>
      </c>
      <c r="M198" s="150"/>
      <c r="N198" s="150"/>
      <c r="O198" s="150"/>
      <c r="P198" s="150"/>
      <c r="Q198" s="150"/>
      <c r="R198" s="154"/>
      <c r="S198" s="150"/>
      <c r="T198" s="138">
        <v>0</v>
      </c>
      <c r="U198" s="138">
        <v>0</v>
      </c>
      <c r="V198" s="138">
        <v>0</v>
      </c>
      <c r="W198" s="138">
        <v>0</v>
      </c>
      <c r="X198" s="138">
        <v>0</v>
      </c>
      <c r="Y198" s="138">
        <v>68.909087816077687</v>
      </c>
      <c r="Z198" s="138">
        <v>55.495673703506959</v>
      </c>
      <c r="AA198" s="138">
        <v>84.38314180203183</v>
      </c>
      <c r="AB198" s="138">
        <v>73.716371594835522</v>
      </c>
      <c r="AC198" s="138">
        <v>67.508186456756349</v>
      </c>
      <c r="AD198" s="138">
        <v>64.272358117035608</v>
      </c>
      <c r="AE198" s="138">
        <v>65.547649169632621</v>
      </c>
      <c r="AF198" s="138">
        <v>106.93502879739567</v>
      </c>
      <c r="AG198" s="138">
        <v>77.427234543457018</v>
      </c>
      <c r="AH198" s="138">
        <v>76.698069117058566</v>
      </c>
      <c r="AI198" s="138">
        <v>76.359356278805706</v>
      </c>
      <c r="AJ198" s="138">
        <v>75.315044006063431</v>
      </c>
      <c r="AK198" s="138">
        <v>75.386068973663953</v>
      </c>
      <c r="AL198" s="150"/>
      <c r="AM198" s="150"/>
      <c r="AO198" s="150"/>
    </row>
    <row r="199" spans="1:41" x14ac:dyDescent="0.3">
      <c r="A199" s="150"/>
      <c r="B199" s="150"/>
      <c r="C199" s="150"/>
      <c r="D199" s="150"/>
      <c r="E199" s="150" t="s">
        <v>28</v>
      </c>
      <c r="F199" s="150"/>
      <c r="G199" s="150"/>
      <c r="H199" s="150" t="s">
        <v>179</v>
      </c>
      <c r="I199" s="150" t="s">
        <v>331</v>
      </c>
      <c r="J199" s="150" t="s">
        <v>533</v>
      </c>
      <c r="K199" s="150"/>
      <c r="L199" s="150" t="s">
        <v>109</v>
      </c>
      <c r="M199" s="150"/>
      <c r="N199" s="150"/>
      <c r="O199" s="150"/>
      <c r="P199" s="150"/>
      <c r="Q199" s="150"/>
      <c r="R199" s="154"/>
      <c r="S199" s="150"/>
      <c r="T199" s="138">
        <v>0</v>
      </c>
      <c r="U199" s="138">
        <v>0</v>
      </c>
      <c r="V199" s="138">
        <v>0</v>
      </c>
      <c r="W199" s="138">
        <v>0</v>
      </c>
      <c r="X199" s="138">
        <v>0</v>
      </c>
      <c r="Y199" s="138">
        <v>180.37338208665</v>
      </c>
      <c r="Z199" s="138">
        <v>167.28607751394887</v>
      </c>
      <c r="AA199" s="138">
        <v>187.4310195077345</v>
      </c>
      <c r="AB199" s="138">
        <v>179.29846633084532</v>
      </c>
      <c r="AC199" s="138">
        <v>169.27088743546534</v>
      </c>
      <c r="AD199" s="138">
        <v>186.58140172073871</v>
      </c>
      <c r="AE199" s="138">
        <v>211.24004039183723</v>
      </c>
      <c r="AF199" s="138">
        <v>256.20145799984465</v>
      </c>
      <c r="AG199" s="138">
        <v>207.81462085294592</v>
      </c>
      <c r="AH199" s="138">
        <v>196.40906855263248</v>
      </c>
      <c r="AI199" s="138">
        <v>180.56072677668365</v>
      </c>
      <c r="AJ199" s="138">
        <v>172.88993682158639</v>
      </c>
      <c r="AK199" s="138">
        <v>175.17708397801115</v>
      </c>
      <c r="AL199" s="150"/>
      <c r="AM199" s="150"/>
      <c r="AO199" s="150"/>
    </row>
    <row r="200" spans="1:41" x14ac:dyDescent="0.3">
      <c r="A200" s="150"/>
      <c r="B200" s="150"/>
      <c r="C200" s="24"/>
      <c r="D200" s="150"/>
      <c r="E200" s="150" t="s">
        <v>28</v>
      </c>
      <c r="F200" s="151" t="s">
        <v>179</v>
      </c>
      <c r="G200" s="150"/>
      <c r="H200" s="150"/>
      <c r="I200" s="151" t="s">
        <v>179</v>
      </c>
      <c r="J200" s="150" t="s">
        <v>534</v>
      </c>
      <c r="K200" s="150"/>
      <c r="L200" s="150" t="s">
        <v>109</v>
      </c>
      <c r="M200" s="150"/>
      <c r="N200" s="150"/>
      <c r="O200" s="150"/>
      <c r="P200" s="150"/>
      <c r="Q200" s="150"/>
      <c r="R200" s="154"/>
      <c r="S200" s="150"/>
      <c r="T200" s="138">
        <v>0</v>
      </c>
      <c r="U200" s="138">
        <v>0</v>
      </c>
      <c r="V200" s="138">
        <v>0</v>
      </c>
      <c r="W200" s="138">
        <v>0</v>
      </c>
      <c r="X200" s="138">
        <v>0</v>
      </c>
      <c r="Y200" s="138">
        <v>180.37338208665</v>
      </c>
      <c r="Z200" s="138">
        <v>167.28607751394887</v>
      </c>
      <c r="AA200" s="138">
        <v>187.4310195077345</v>
      </c>
      <c r="AB200" s="138">
        <v>179.29846633084532</v>
      </c>
      <c r="AC200" s="138">
        <v>169.27088743546534</v>
      </c>
      <c r="AD200" s="138">
        <v>186.58140172073871</v>
      </c>
      <c r="AE200" s="138">
        <v>211.24004039183723</v>
      </c>
      <c r="AF200" s="138">
        <v>256.20145799984465</v>
      </c>
      <c r="AG200" s="138">
        <v>207.81462085294592</v>
      </c>
      <c r="AH200" s="138">
        <v>196.40906855263248</v>
      </c>
      <c r="AI200" s="138">
        <v>180.56072677668365</v>
      </c>
      <c r="AJ200" s="138">
        <v>172.88993682158639</v>
      </c>
      <c r="AK200" s="138">
        <v>175.17708397801115</v>
      </c>
      <c r="AL200" s="150"/>
      <c r="AM200" s="150"/>
      <c r="AO200" s="150"/>
    </row>
    <row r="201" spans="1:41" x14ac:dyDescent="0.3">
      <c r="A201" s="150"/>
      <c r="B201" s="150"/>
      <c r="C201" s="24"/>
      <c r="D201" s="150"/>
      <c r="E201" s="150" t="s">
        <v>28</v>
      </c>
      <c r="F201" s="151" t="s">
        <v>130</v>
      </c>
      <c r="G201" s="150"/>
      <c r="H201" s="150"/>
      <c r="I201" s="151" t="s">
        <v>130</v>
      </c>
      <c r="J201" s="150" t="s">
        <v>535</v>
      </c>
      <c r="K201" s="150"/>
      <c r="L201" s="150" t="s">
        <v>109</v>
      </c>
      <c r="M201" s="150"/>
      <c r="N201" s="150"/>
      <c r="O201" s="150"/>
      <c r="P201" s="150"/>
      <c r="Q201" s="150"/>
      <c r="R201" s="154"/>
      <c r="S201" s="150"/>
      <c r="T201" s="138">
        <v>0</v>
      </c>
      <c r="U201" s="138">
        <v>0</v>
      </c>
      <c r="V201" s="138">
        <v>0</v>
      </c>
      <c r="W201" s="138">
        <v>0</v>
      </c>
      <c r="X201" s="138">
        <v>0</v>
      </c>
      <c r="Y201" s="138">
        <v>86.624957751553055</v>
      </c>
      <c r="Z201" s="138">
        <v>84.992959982791788</v>
      </c>
      <c r="AA201" s="138">
        <v>80.541540656040823</v>
      </c>
      <c r="AB201" s="138">
        <v>81.5436258216385</v>
      </c>
      <c r="AC201" s="138">
        <v>78.004999065939614</v>
      </c>
      <c r="AD201" s="138">
        <v>77.067905643149146</v>
      </c>
      <c r="AE201" s="138">
        <v>76.430195308906434</v>
      </c>
      <c r="AF201" s="138">
        <v>71.843130901315718</v>
      </c>
      <c r="AG201" s="138">
        <v>74.251728491354882</v>
      </c>
      <c r="AH201" s="138">
        <v>73.150255578050135</v>
      </c>
      <c r="AI201" s="138">
        <v>70.902272437199542</v>
      </c>
      <c r="AJ201" s="138">
        <v>69.342945887465987</v>
      </c>
      <c r="AK201" s="138">
        <v>67.563944029763945</v>
      </c>
      <c r="AL201" s="150"/>
      <c r="AM201" s="150"/>
      <c r="AO201" s="150"/>
    </row>
    <row r="202" spans="1:41" x14ac:dyDescent="0.3">
      <c r="A202" s="150"/>
      <c r="B202" s="150"/>
      <c r="C202" s="150"/>
      <c r="D202" s="150"/>
      <c r="E202" s="150" t="s">
        <v>28</v>
      </c>
      <c r="F202" s="151" t="s">
        <v>130</v>
      </c>
      <c r="G202" s="151" t="s">
        <v>166</v>
      </c>
      <c r="H202" s="150"/>
      <c r="I202" s="151" t="s">
        <v>131</v>
      </c>
      <c r="J202" s="150" t="s">
        <v>536</v>
      </c>
      <c r="K202" s="150"/>
      <c r="L202" s="150" t="s">
        <v>109</v>
      </c>
      <c r="M202" s="150"/>
      <c r="N202" s="150"/>
      <c r="O202" s="150"/>
      <c r="P202" s="150"/>
      <c r="Q202" s="150"/>
      <c r="R202" s="154"/>
      <c r="S202" s="150"/>
      <c r="T202" s="138">
        <v>0</v>
      </c>
      <c r="U202" s="138">
        <v>0</v>
      </c>
      <c r="V202" s="138">
        <v>0</v>
      </c>
      <c r="W202" s="138">
        <v>0</v>
      </c>
      <c r="X202" s="138">
        <v>0</v>
      </c>
      <c r="Y202" s="138">
        <v>86.624957751553055</v>
      </c>
      <c r="Z202" s="138">
        <v>84.992959982791788</v>
      </c>
      <c r="AA202" s="138">
        <v>80.541540656040823</v>
      </c>
      <c r="AB202" s="138">
        <v>81.5436258216385</v>
      </c>
      <c r="AC202" s="138">
        <v>78.004999065939614</v>
      </c>
      <c r="AD202" s="138">
        <v>77.067905643149146</v>
      </c>
      <c r="AE202" s="138">
        <v>76.430195308906434</v>
      </c>
      <c r="AF202" s="138">
        <v>71.843130901315718</v>
      </c>
      <c r="AG202" s="138">
        <v>74.251728491354882</v>
      </c>
      <c r="AH202" s="138">
        <v>73.150255578050135</v>
      </c>
      <c r="AI202" s="138">
        <v>70.902272437199542</v>
      </c>
      <c r="AJ202" s="138">
        <v>69.342945887465987</v>
      </c>
      <c r="AK202" s="138">
        <v>67.563944029763945</v>
      </c>
      <c r="AL202" s="150"/>
      <c r="AM202" s="150"/>
      <c r="AO202" s="150"/>
    </row>
    <row r="203" spans="1:41" x14ac:dyDescent="0.3">
      <c r="A203" s="150"/>
      <c r="B203" s="150"/>
      <c r="C203" s="150"/>
      <c r="D203" s="150"/>
      <c r="E203" s="150" t="s">
        <v>28</v>
      </c>
      <c r="F203" s="151" t="s">
        <v>130</v>
      </c>
      <c r="G203" s="151" t="s">
        <v>166</v>
      </c>
      <c r="H203" s="151" t="s">
        <v>168</v>
      </c>
      <c r="I203" s="151" t="s">
        <v>132</v>
      </c>
      <c r="J203" s="150" t="s">
        <v>537</v>
      </c>
      <c r="K203" s="150"/>
      <c r="L203" s="150" t="s">
        <v>109</v>
      </c>
      <c r="M203" s="150"/>
      <c r="N203" s="150"/>
      <c r="O203" s="150"/>
      <c r="P203" s="150"/>
      <c r="Q203" s="150"/>
      <c r="R203" s="154"/>
      <c r="S203" s="150"/>
      <c r="T203" s="138">
        <v>0</v>
      </c>
      <c r="U203" s="138">
        <v>0</v>
      </c>
      <c r="V203" s="138">
        <v>0</v>
      </c>
      <c r="W203" s="138">
        <v>0</v>
      </c>
      <c r="X203" s="138">
        <v>0</v>
      </c>
      <c r="Y203" s="138">
        <v>24.613817520780682</v>
      </c>
      <c r="Z203" s="138">
        <v>22.212785057845927</v>
      </c>
      <c r="AA203" s="138">
        <v>20.858272382114844</v>
      </c>
      <c r="AB203" s="138">
        <v>20.392191673106772</v>
      </c>
      <c r="AC203" s="138">
        <v>18.94302537010276</v>
      </c>
      <c r="AD203" s="138">
        <v>16.513643860554311</v>
      </c>
      <c r="AE203" s="138">
        <v>20.045138021475321</v>
      </c>
      <c r="AF203" s="138">
        <v>15.895934824502767</v>
      </c>
      <c r="AG203" s="138">
        <v>14.937179344524129</v>
      </c>
      <c r="AH203" s="138">
        <v>14.804089040502763</v>
      </c>
      <c r="AI203" s="138">
        <v>14.432884944206846</v>
      </c>
      <c r="AJ203" s="138">
        <v>14.243728014004924</v>
      </c>
      <c r="AK203" s="138">
        <v>13.834431396500223</v>
      </c>
      <c r="AL203" s="150"/>
      <c r="AM203" s="150"/>
      <c r="AO203" s="150"/>
    </row>
    <row r="204" spans="1:41" x14ac:dyDescent="0.3">
      <c r="A204" s="150"/>
      <c r="B204" s="150"/>
      <c r="C204" s="150"/>
      <c r="D204" s="150"/>
      <c r="E204" s="150" t="s">
        <v>28</v>
      </c>
      <c r="F204" s="150" t="s">
        <v>130</v>
      </c>
      <c r="G204" s="150" t="s">
        <v>166</v>
      </c>
      <c r="H204" s="150" t="s">
        <v>168</v>
      </c>
      <c r="I204" s="137" t="s">
        <v>136</v>
      </c>
      <c r="J204" s="150" t="s">
        <v>538</v>
      </c>
      <c r="K204" s="150"/>
      <c r="L204" s="150" t="s">
        <v>109</v>
      </c>
      <c r="M204" s="150"/>
      <c r="N204" s="150"/>
      <c r="O204" s="150"/>
      <c r="P204" s="150"/>
      <c r="Q204" s="150"/>
      <c r="R204" s="154"/>
      <c r="S204" s="150"/>
      <c r="T204" s="138">
        <v>0</v>
      </c>
      <c r="U204" s="138">
        <v>0</v>
      </c>
      <c r="V204" s="138">
        <v>0</v>
      </c>
      <c r="W204" s="138">
        <v>0</v>
      </c>
      <c r="X204" s="138">
        <v>0</v>
      </c>
      <c r="Y204" s="138">
        <v>0</v>
      </c>
      <c r="Z204" s="138">
        <v>0</v>
      </c>
      <c r="AA204" s="138">
        <v>0</v>
      </c>
      <c r="AB204" s="138">
        <v>0</v>
      </c>
      <c r="AC204" s="138">
        <v>0</v>
      </c>
      <c r="AD204" s="138">
        <v>0</v>
      </c>
      <c r="AE204" s="138">
        <v>0</v>
      </c>
      <c r="AF204" s="138">
        <v>0</v>
      </c>
      <c r="AG204" s="138">
        <v>0</v>
      </c>
      <c r="AH204" s="138">
        <v>0</v>
      </c>
      <c r="AI204" s="138">
        <v>0</v>
      </c>
      <c r="AJ204" s="138">
        <v>0</v>
      </c>
      <c r="AK204" s="138">
        <v>0</v>
      </c>
      <c r="AL204" s="150"/>
      <c r="AM204" s="150"/>
      <c r="AO204" s="150"/>
    </row>
    <row r="205" spans="1:41" x14ac:dyDescent="0.3">
      <c r="A205" s="150"/>
      <c r="B205" s="150"/>
      <c r="C205" s="150"/>
      <c r="D205" s="150"/>
      <c r="E205" s="150" t="s">
        <v>28</v>
      </c>
      <c r="F205" s="150" t="s">
        <v>130</v>
      </c>
      <c r="G205" s="150" t="s">
        <v>166</v>
      </c>
      <c r="H205" s="150" t="s">
        <v>168</v>
      </c>
      <c r="I205" s="137" t="s">
        <v>135</v>
      </c>
      <c r="J205" s="150" t="s">
        <v>539</v>
      </c>
      <c r="K205" s="150"/>
      <c r="L205" s="150" t="s">
        <v>109</v>
      </c>
      <c r="M205" s="150"/>
      <c r="N205" s="150"/>
      <c r="O205" s="150"/>
      <c r="P205" s="150"/>
      <c r="Q205" s="150"/>
      <c r="R205" s="154"/>
      <c r="S205" s="150"/>
      <c r="T205" s="138">
        <v>0</v>
      </c>
      <c r="U205" s="138">
        <v>0</v>
      </c>
      <c r="V205" s="138">
        <v>0</v>
      </c>
      <c r="W205" s="138">
        <v>0</v>
      </c>
      <c r="X205" s="138">
        <v>0</v>
      </c>
      <c r="Y205" s="138">
        <v>0</v>
      </c>
      <c r="Z205" s="138">
        <v>0</v>
      </c>
      <c r="AA205" s="138">
        <v>0</v>
      </c>
      <c r="AB205" s="138">
        <v>0</v>
      </c>
      <c r="AC205" s="138">
        <v>0</v>
      </c>
      <c r="AD205" s="138">
        <v>0</v>
      </c>
      <c r="AE205" s="138">
        <v>0</v>
      </c>
      <c r="AF205" s="138">
        <v>0</v>
      </c>
      <c r="AG205" s="138">
        <v>0</v>
      </c>
      <c r="AH205" s="138">
        <v>0</v>
      </c>
      <c r="AI205" s="138">
        <v>0</v>
      </c>
      <c r="AJ205" s="138">
        <v>0</v>
      </c>
      <c r="AK205" s="138">
        <v>0</v>
      </c>
      <c r="AL205" s="150"/>
      <c r="AM205" s="150"/>
      <c r="AO205" s="150"/>
    </row>
    <row r="206" spans="1:41" ht="13.5" customHeight="1" x14ac:dyDescent="0.3">
      <c r="A206" s="150"/>
      <c r="B206" s="150"/>
      <c r="C206" s="150"/>
      <c r="D206" s="150"/>
      <c r="E206" s="150" t="s">
        <v>28</v>
      </c>
      <c r="F206" s="150" t="s">
        <v>130</v>
      </c>
      <c r="G206" s="150" t="s">
        <v>166</v>
      </c>
      <c r="H206" s="150" t="s">
        <v>168</v>
      </c>
      <c r="I206" s="137" t="s">
        <v>134</v>
      </c>
      <c r="J206" s="150" t="s">
        <v>540</v>
      </c>
      <c r="K206" s="150"/>
      <c r="L206" s="150" t="s">
        <v>109</v>
      </c>
      <c r="M206" s="150"/>
      <c r="N206" s="150"/>
      <c r="O206" s="150"/>
      <c r="P206" s="150"/>
      <c r="Q206" s="150"/>
      <c r="R206" s="154"/>
      <c r="S206" s="150"/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  <c r="Y206" s="138">
        <v>0</v>
      </c>
      <c r="Z206" s="138">
        <v>0</v>
      </c>
      <c r="AA206" s="138">
        <v>0</v>
      </c>
      <c r="AB206" s="138">
        <v>0</v>
      </c>
      <c r="AC206" s="138">
        <v>0</v>
      </c>
      <c r="AD206" s="138">
        <v>0</v>
      </c>
      <c r="AE206" s="138">
        <v>0</v>
      </c>
      <c r="AF206" s="138">
        <v>0</v>
      </c>
      <c r="AG206" s="138">
        <v>0</v>
      </c>
      <c r="AH206" s="138">
        <v>0</v>
      </c>
      <c r="AI206" s="138">
        <v>0</v>
      </c>
      <c r="AJ206" s="138">
        <v>0</v>
      </c>
      <c r="AK206" s="138">
        <v>0</v>
      </c>
      <c r="AL206" s="150"/>
      <c r="AM206" s="150"/>
      <c r="AO206" s="150"/>
    </row>
    <row r="207" spans="1:41" x14ac:dyDescent="0.3">
      <c r="A207" s="150"/>
      <c r="B207" s="150"/>
      <c r="C207" s="150"/>
      <c r="D207" s="150"/>
      <c r="E207" s="150" t="s">
        <v>28</v>
      </c>
      <c r="F207" s="150" t="s">
        <v>130</v>
      </c>
      <c r="G207" s="150" t="s">
        <v>166</v>
      </c>
      <c r="H207" s="150" t="s">
        <v>168</v>
      </c>
      <c r="I207" s="137" t="s">
        <v>133</v>
      </c>
      <c r="J207" s="150" t="s">
        <v>541</v>
      </c>
      <c r="K207" s="150"/>
      <c r="L207" s="150" t="s">
        <v>109</v>
      </c>
      <c r="M207" s="150"/>
      <c r="N207" s="150"/>
      <c r="O207" s="150"/>
      <c r="P207" s="150"/>
      <c r="Q207" s="150"/>
      <c r="R207" s="154"/>
      <c r="S207" s="150"/>
      <c r="T207" s="138">
        <v>0</v>
      </c>
      <c r="U207" s="138">
        <v>0</v>
      </c>
      <c r="V207" s="138">
        <v>0</v>
      </c>
      <c r="W207" s="138">
        <v>0</v>
      </c>
      <c r="X207" s="138">
        <v>0</v>
      </c>
      <c r="Y207" s="138">
        <v>0</v>
      </c>
      <c r="Z207" s="138">
        <v>0</v>
      </c>
      <c r="AA207" s="138">
        <v>0</v>
      </c>
      <c r="AB207" s="138">
        <v>0</v>
      </c>
      <c r="AC207" s="138">
        <v>0</v>
      </c>
      <c r="AD207" s="138">
        <v>0</v>
      </c>
      <c r="AE207" s="138">
        <v>0</v>
      </c>
      <c r="AF207" s="138">
        <v>0</v>
      </c>
      <c r="AG207" s="138">
        <v>0</v>
      </c>
      <c r="AH207" s="138">
        <v>0</v>
      </c>
      <c r="AI207" s="138">
        <v>0</v>
      </c>
      <c r="AJ207" s="138">
        <v>0</v>
      </c>
      <c r="AK207" s="138">
        <v>0</v>
      </c>
      <c r="AL207" s="150"/>
      <c r="AM207" s="150"/>
      <c r="AO207" s="150"/>
    </row>
    <row r="208" spans="1:41" x14ac:dyDescent="0.3">
      <c r="A208" s="150"/>
      <c r="B208" s="150"/>
      <c r="C208" s="150"/>
      <c r="D208" s="150"/>
      <c r="E208" s="150" t="s">
        <v>28</v>
      </c>
      <c r="F208" s="151" t="s">
        <v>130</v>
      </c>
      <c r="G208" s="151" t="s">
        <v>166</v>
      </c>
      <c r="H208" s="151" t="s">
        <v>169</v>
      </c>
      <c r="I208" s="151" t="s">
        <v>137</v>
      </c>
      <c r="J208" s="150" t="s">
        <v>542</v>
      </c>
      <c r="K208" s="150"/>
      <c r="L208" s="150" t="s">
        <v>109</v>
      </c>
      <c r="M208" s="150"/>
      <c r="N208" s="150"/>
      <c r="O208" s="150"/>
      <c r="P208" s="150"/>
      <c r="Q208" s="150"/>
      <c r="R208" s="154"/>
      <c r="S208" s="150"/>
      <c r="T208" s="138">
        <v>0</v>
      </c>
      <c r="U208" s="138">
        <v>0</v>
      </c>
      <c r="V208" s="138">
        <v>0</v>
      </c>
      <c r="W208" s="138">
        <v>0</v>
      </c>
      <c r="X208" s="138">
        <v>0</v>
      </c>
      <c r="Y208" s="138">
        <v>34.0812233433507</v>
      </c>
      <c r="Z208" s="138">
        <v>35.468311574524201</v>
      </c>
      <c r="AA208" s="138">
        <v>33.685142080704303</v>
      </c>
      <c r="AB208" s="138">
        <v>35.181119282110068</v>
      </c>
      <c r="AC208" s="138">
        <v>36.308822786415178</v>
      </c>
      <c r="AD208" s="138">
        <v>35.984901988136819</v>
      </c>
      <c r="AE208" s="138">
        <v>31.844131732629751</v>
      </c>
      <c r="AF208" s="138">
        <v>34.045783625578871</v>
      </c>
      <c r="AG208" s="138">
        <v>35.915102372552191</v>
      </c>
      <c r="AH208" s="138">
        <v>35.445222022075782</v>
      </c>
      <c r="AI208" s="138">
        <v>33.26566319242886</v>
      </c>
      <c r="AJ208" s="138">
        <v>32.316769838291229</v>
      </c>
      <c r="AK208" s="138">
        <v>31.204224572458259</v>
      </c>
      <c r="AL208" s="150"/>
      <c r="AM208" s="150"/>
      <c r="AO208" s="150"/>
    </row>
    <row r="209" spans="1:41" x14ac:dyDescent="0.3">
      <c r="A209" s="150"/>
      <c r="B209" s="150"/>
      <c r="C209" s="150"/>
      <c r="D209" s="150"/>
      <c r="E209" s="150" t="s">
        <v>28</v>
      </c>
      <c r="F209" s="150" t="s">
        <v>130</v>
      </c>
      <c r="G209" s="150" t="s">
        <v>166</v>
      </c>
      <c r="H209" s="150" t="s">
        <v>169</v>
      </c>
      <c r="I209" s="150" t="s">
        <v>139</v>
      </c>
      <c r="J209" s="150" t="s">
        <v>543</v>
      </c>
      <c r="K209" s="150"/>
      <c r="L209" s="150" t="s">
        <v>109</v>
      </c>
      <c r="M209" s="150"/>
      <c r="N209" s="150"/>
      <c r="O209" s="150"/>
      <c r="P209" s="150"/>
      <c r="Q209" s="150"/>
      <c r="R209" s="154"/>
      <c r="S209" s="150"/>
      <c r="T209" s="138">
        <v>0</v>
      </c>
      <c r="U209" s="138">
        <v>0</v>
      </c>
      <c r="V209" s="138">
        <v>0</v>
      </c>
      <c r="W209" s="138">
        <v>0</v>
      </c>
      <c r="X209" s="138">
        <v>0</v>
      </c>
      <c r="Y209" s="138">
        <v>10.764120449342371</v>
      </c>
      <c r="Z209" s="138">
        <v>10.88209312102023</v>
      </c>
      <c r="AA209" s="138">
        <v>9.7917350115010287</v>
      </c>
      <c r="AB209" s="138">
        <v>9.727904115814102</v>
      </c>
      <c r="AC209" s="138">
        <v>8.979518113848755</v>
      </c>
      <c r="AD209" s="138">
        <v>8.5338724866612097</v>
      </c>
      <c r="AE209" s="138">
        <v>6.2089051102742774</v>
      </c>
      <c r="AF209" s="138">
        <v>7.204368720462341</v>
      </c>
      <c r="AG209" s="138">
        <v>7.223950539613055</v>
      </c>
      <c r="AH209" s="138">
        <v>6.8989897673982492</v>
      </c>
      <c r="AI209" s="138">
        <v>6.5256224738229385</v>
      </c>
      <c r="AJ209" s="138">
        <v>6.3639443017516157</v>
      </c>
      <c r="AK209" s="138">
        <v>6.2312003809095167</v>
      </c>
      <c r="AL209" s="150"/>
      <c r="AM209" s="150"/>
      <c r="AO209" s="150"/>
    </row>
    <row r="210" spans="1:41" x14ac:dyDescent="0.3">
      <c r="A210" s="150"/>
      <c r="B210" s="150"/>
      <c r="C210" s="150"/>
      <c r="D210" s="150"/>
      <c r="E210" s="150" t="s">
        <v>28</v>
      </c>
      <c r="F210" s="150" t="s">
        <v>130</v>
      </c>
      <c r="G210" s="150" t="s">
        <v>166</v>
      </c>
      <c r="H210" s="150" t="s">
        <v>169</v>
      </c>
      <c r="I210" s="150" t="s">
        <v>321</v>
      </c>
      <c r="J210" s="150" t="s">
        <v>544</v>
      </c>
      <c r="K210" s="150"/>
      <c r="L210" s="150" t="s">
        <v>109</v>
      </c>
      <c r="M210" s="150"/>
      <c r="N210" s="150"/>
      <c r="O210" s="150"/>
      <c r="P210" s="150"/>
      <c r="Q210" s="150"/>
      <c r="R210" s="154"/>
      <c r="S210" s="150"/>
      <c r="T210" s="138">
        <v>0</v>
      </c>
      <c r="U210" s="138">
        <v>0</v>
      </c>
      <c r="V210" s="138">
        <v>0</v>
      </c>
      <c r="W210" s="138">
        <v>0</v>
      </c>
      <c r="X210" s="138">
        <v>0</v>
      </c>
      <c r="Y210" s="138">
        <v>11.122411826580171</v>
      </c>
      <c r="Z210" s="138">
        <v>10.487425388904082</v>
      </c>
      <c r="AA210" s="138">
        <v>9.5573336128658717</v>
      </c>
      <c r="AB210" s="138">
        <v>10.981318161105769</v>
      </c>
      <c r="AC210" s="138">
        <v>10.805321198376598</v>
      </c>
      <c r="AD210" s="138">
        <v>10.044487309996528</v>
      </c>
      <c r="AE210" s="138">
        <v>9.9549274845532629</v>
      </c>
      <c r="AF210" s="138">
        <v>10.123842042691894</v>
      </c>
      <c r="AG210" s="138">
        <v>9.95620273371755</v>
      </c>
      <c r="AH210" s="138">
        <v>9.6477637879171976</v>
      </c>
      <c r="AI210" s="138">
        <v>9.3323944584637459</v>
      </c>
      <c r="AJ210" s="138">
        <v>9.0426056816671103</v>
      </c>
      <c r="AK210" s="138">
        <v>8.7022841181123773</v>
      </c>
      <c r="AL210" s="150"/>
      <c r="AM210" s="150"/>
      <c r="AO210" s="150"/>
    </row>
    <row r="211" spans="1:41" x14ac:dyDescent="0.3">
      <c r="A211" s="150"/>
      <c r="B211" s="150"/>
      <c r="C211" s="150"/>
      <c r="D211" s="150"/>
      <c r="E211" s="150" t="s">
        <v>28</v>
      </c>
      <c r="F211" s="150" t="s">
        <v>130</v>
      </c>
      <c r="G211" s="150" t="s">
        <v>166</v>
      </c>
      <c r="H211" s="150" t="s">
        <v>169</v>
      </c>
      <c r="I211" s="150" t="s">
        <v>138</v>
      </c>
      <c r="J211" s="150" t="s">
        <v>545</v>
      </c>
      <c r="K211" s="150"/>
      <c r="L211" s="150" t="s">
        <v>109</v>
      </c>
      <c r="M211" s="150"/>
      <c r="N211" s="150"/>
      <c r="O211" s="150"/>
      <c r="P211" s="150"/>
      <c r="Q211" s="150"/>
      <c r="R211" s="154"/>
      <c r="S211" s="150"/>
      <c r="T211" s="138">
        <v>0</v>
      </c>
      <c r="U211" s="138">
        <v>0</v>
      </c>
      <c r="V211" s="138">
        <v>0</v>
      </c>
      <c r="W211" s="138">
        <v>0</v>
      </c>
      <c r="X211" s="138">
        <v>0</v>
      </c>
      <c r="Y211" s="138">
        <v>10.247044846000001</v>
      </c>
      <c r="Z211" s="138">
        <v>11.255470222804568</v>
      </c>
      <c r="AA211" s="138">
        <v>11.853921573002157</v>
      </c>
      <c r="AB211" s="138">
        <v>12.925808562425125</v>
      </c>
      <c r="AC211" s="138">
        <v>13.298081377155722</v>
      </c>
      <c r="AD211" s="138">
        <v>14.705638176768268</v>
      </c>
      <c r="AE211" s="138">
        <v>12.887682662642241</v>
      </c>
      <c r="AF211" s="138">
        <v>12.943222921330134</v>
      </c>
      <c r="AG211" s="138">
        <v>14.947887329983535</v>
      </c>
      <c r="AH211" s="138">
        <v>15.067382408569042</v>
      </c>
      <c r="AI211" s="138">
        <v>13.619211134072895</v>
      </c>
      <c r="AJ211" s="138">
        <v>13.142970469066373</v>
      </c>
      <c r="AK211" s="138">
        <v>12.607670452481432</v>
      </c>
      <c r="AL211" s="150"/>
      <c r="AM211" s="150"/>
      <c r="AO211" s="150"/>
    </row>
    <row r="212" spans="1:41" x14ac:dyDescent="0.3">
      <c r="A212" s="150"/>
      <c r="B212" s="150"/>
      <c r="C212" s="150"/>
      <c r="D212" s="150"/>
      <c r="E212" s="150" t="s">
        <v>28</v>
      </c>
      <c r="F212" s="150" t="s">
        <v>130</v>
      </c>
      <c r="G212" s="150" t="s">
        <v>166</v>
      </c>
      <c r="H212" s="150" t="s">
        <v>169</v>
      </c>
      <c r="I212" s="150" t="s">
        <v>322</v>
      </c>
      <c r="J212" s="150" t="s">
        <v>546</v>
      </c>
      <c r="K212" s="150"/>
      <c r="L212" s="150" t="s">
        <v>109</v>
      </c>
      <c r="M212" s="150"/>
      <c r="N212" s="150"/>
      <c r="O212" s="150"/>
      <c r="P212" s="150"/>
      <c r="Q212" s="150"/>
      <c r="R212" s="154"/>
      <c r="S212" s="150"/>
      <c r="T212" s="138">
        <v>0</v>
      </c>
      <c r="U212" s="138">
        <v>0</v>
      </c>
      <c r="V212" s="138">
        <v>0</v>
      </c>
      <c r="W212" s="138">
        <v>0</v>
      </c>
      <c r="X212" s="138">
        <v>0</v>
      </c>
      <c r="Y212" s="138">
        <v>0</v>
      </c>
      <c r="Z212" s="138">
        <v>0</v>
      </c>
      <c r="AA212" s="138">
        <v>0</v>
      </c>
      <c r="AB212" s="138">
        <v>0</v>
      </c>
      <c r="AC212" s="138">
        <v>0</v>
      </c>
      <c r="AD212" s="138">
        <v>0</v>
      </c>
      <c r="AE212" s="138">
        <v>0</v>
      </c>
      <c r="AF212" s="138">
        <v>0</v>
      </c>
      <c r="AG212" s="138">
        <v>0</v>
      </c>
      <c r="AH212" s="138">
        <v>0</v>
      </c>
      <c r="AI212" s="138">
        <v>0</v>
      </c>
      <c r="AJ212" s="138">
        <v>0</v>
      </c>
      <c r="AK212" s="138">
        <v>0</v>
      </c>
      <c r="AL212" s="150"/>
      <c r="AM212" s="150"/>
      <c r="AO212" s="150"/>
    </row>
    <row r="213" spans="1:41" x14ac:dyDescent="0.3">
      <c r="A213" s="150"/>
      <c r="B213" s="150"/>
      <c r="C213" s="150"/>
      <c r="D213" s="150"/>
      <c r="E213" s="150" t="s">
        <v>28</v>
      </c>
      <c r="F213" s="150" t="s">
        <v>130</v>
      </c>
      <c r="G213" s="150" t="s">
        <v>166</v>
      </c>
      <c r="H213" s="150" t="s">
        <v>169</v>
      </c>
      <c r="I213" s="150" t="s">
        <v>324</v>
      </c>
      <c r="J213" s="150" t="s">
        <v>547</v>
      </c>
      <c r="K213" s="150"/>
      <c r="L213" s="150" t="s">
        <v>109</v>
      </c>
      <c r="M213" s="150"/>
      <c r="N213" s="150"/>
      <c r="O213" s="150"/>
      <c r="P213" s="150"/>
      <c r="Q213" s="150"/>
      <c r="R213" s="154"/>
      <c r="S213" s="150"/>
      <c r="T213" s="138">
        <v>0</v>
      </c>
      <c r="U213" s="138">
        <v>0</v>
      </c>
      <c r="V213" s="138">
        <v>0</v>
      </c>
      <c r="W213" s="138">
        <v>0</v>
      </c>
      <c r="X213" s="138">
        <v>0</v>
      </c>
      <c r="Y213" s="138">
        <v>1.9476462214281565</v>
      </c>
      <c r="Z213" s="138">
        <v>2.8433228417953211</v>
      </c>
      <c r="AA213" s="138">
        <v>2.4821518833352454</v>
      </c>
      <c r="AB213" s="138">
        <v>1.5460884427650745</v>
      </c>
      <c r="AC213" s="138">
        <v>3.225902097034111</v>
      </c>
      <c r="AD213" s="138">
        <v>2.7009040147108161</v>
      </c>
      <c r="AE213" s="138">
        <v>2.7926164751599694</v>
      </c>
      <c r="AF213" s="138">
        <v>3.7743499410945009</v>
      </c>
      <c r="AG213" s="138">
        <v>3.7870617692380497</v>
      </c>
      <c r="AH213" s="138">
        <v>3.8310860581912953</v>
      </c>
      <c r="AI213" s="138">
        <v>3.7884351260692792</v>
      </c>
      <c r="AJ213" s="138">
        <v>3.7672493858061324</v>
      </c>
      <c r="AK213" s="138">
        <v>3.6630696209549329</v>
      </c>
      <c r="AL213" s="150"/>
      <c r="AM213" s="150"/>
      <c r="AO213" s="150"/>
    </row>
    <row r="214" spans="1:41" x14ac:dyDescent="0.3">
      <c r="A214" s="150"/>
      <c r="B214" s="150"/>
      <c r="C214" s="150"/>
      <c r="D214" s="150"/>
      <c r="E214" s="150" t="s">
        <v>28</v>
      </c>
      <c r="F214" s="151" t="s">
        <v>130</v>
      </c>
      <c r="G214" s="151" t="s">
        <v>166</v>
      </c>
      <c r="H214" s="151" t="s">
        <v>170</v>
      </c>
      <c r="I214" s="151" t="s">
        <v>140</v>
      </c>
      <c r="J214" s="150" t="s">
        <v>548</v>
      </c>
      <c r="K214" s="150"/>
      <c r="L214" s="150" t="s">
        <v>109</v>
      </c>
      <c r="M214" s="150"/>
      <c r="N214" s="150"/>
      <c r="O214" s="150"/>
      <c r="P214" s="150"/>
      <c r="Q214" s="150"/>
      <c r="R214" s="154"/>
      <c r="S214" s="150"/>
      <c r="T214" s="138">
        <v>0</v>
      </c>
      <c r="U214" s="138">
        <v>0</v>
      </c>
      <c r="V214" s="138">
        <v>0</v>
      </c>
      <c r="W214" s="138">
        <v>0</v>
      </c>
      <c r="X214" s="138">
        <v>0</v>
      </c>
      <c r="Y214" s="138">
        <v>26.258813508421671</v>
      </c>
      <c r="Z214" s="138">
        <v>25.925400678421671</v>
      </c>
      <c r="AA214" s="138">
        <v>24.025783711221674</v>
      </c>
      <c r="AB214" s="138">
        <v>22.959360785421673</v>
      </c>
      <c r="AC214" s="138">
        <v>19.153376070421672</v>
      </c>
      <c r="AD214" s="138">
        <v>22.111018250458024</v>
      </c>
      <c r="AE214" s="138">
        <v>22.16461231780135</v>
      </c>
      <c r="AF214" s="138">
        <v>18.349911858269255</v>
      </c>
      <c r="AG214" s="138">
        <v>19.412831987783264</v>
      </c>
      <c r="AH214" s="138">
        <v>19.113904345555586</v>
      </c>
      <c r="AI214" s="138">
        <v>19.04609965411808</v>
      </c>
      <c r="AJ214" s="138">
        <v>18.963243914091059</v>
      </c>
      <c r="AK214" s="138">
        <v>18.327545636401638</v>
      </c>
      <c r="AL214" s="150"/>
      <c r="AM214" s="150"/>
      <c r="AO214" s="150"/>
    </row>
    <row r="215" spans="1:41" x14ac:dyDescent="0.3">
      <c r="A215" s="150"/>
      <c r="B215" s="150"/>
      <c r="C215" s="150"/>
      <c r="D215" s="150"/>
      <c r="E215" s="150" t="s">
        <v>28</v>
      </c>
      <c r="F215" s="150" t="s">
        <v>130</v>
      </c>
      <c r="G215" s="150" t="s">
        <v>166</v>
      </c>
      <c r="H215" s="150" t="s">
        <v>170</v>
      </c>
      <c r="I215" s="150" t="s">
        <v>1118</v>
      </c>
      <c r="J215" s="150" t="s">
        <v>1122</v>
      </c>
      <c r="K215" s="150"/>
      <c r="L215" s="150" t="s">
        <v>109</v>
      </c>
      <c r="M215" s="150"/>
      <c r="N215" s="150"/>
      <c r="O215" s="150"/>
      <c r="P215" s="150"/>
      <c r="Q215" s="150"/>
      <c r="R215" s="154"/>
      <c r="S215" s="150"/>
      <c r="T215" s="138">
        <v>0</v>
      </c>
      <c r="U215" s="138">
        <v>0</v>
      </c>
      <c r="V215" s="138">
        <v>0</v>
      </c>
      <c r="W215" s="138">
        <v>0</v>
      </c>
      <c r="X215" s="138">
        <v>0</v>
      </c>
      <c r="Y215" s="138">
        <v>8.7883728474216731</v>
      </c>
      <c r="Z215" s="138">
        <v>9.2703728474216724</v>
      </c>
      <c r="AA215" s="138">
        <v>9.6643728474216726</v>
      </c>
      <c r="AB215" s="138">
        <v>10.266372847421671</v>
      </c>
      <c r="AC215" s="138">
        <v>9.9613728474216714</v>
      </c>
      <c r="AD215" s="138">
        <v>9.7364305104580282</v>
      </c>
      <c r="AE215" s="138">
        <v>8.5017047488013482</v>
      </c>
      <c r="AF215" s="138">
        <v>7.0183738562592053</v>
      </c>
      <c r="AG215" s="138">
        <v>8.5069358609177801</v>
      </c>
      <c r="AH215" s="138">
        <v>8.5976803925286625</v>
      </c>
      <c r="AI215" s="138">
        <v>8.2698319610112296</v>
      </c>
      <c r="AJ215" s="138">
        <v>7.8463576024762345</v>
      </c>
      <c r="AK215" s="138">
        <v>7.2082746008300935</v>
      </c>
      <c r="AL215" s="150"/>
      <c r="AM215" s="150"/>
      <c r="AO215" s="150"/>
    </row>
    <row r="216" spans="1:41" x14ac:dyDescent="0.3">
      <c r="A216" s="150"/>
      <c r="B216" s="150"/>
      <c r="C216" s="150"/>
      <c r="D216" s="150"/>
      <c r="E216" s="150" t="s">
        <v>28</v>
      </c>
      <c r="F216" s="150" t="s">
        <v>130</v>
      </c>
      <c r="G216" s="150" t="s">
        <v>166</v>
      </c>
      <c r="H216" s="150" t="s">
        <v>170</v>
      </c>
      <c r="I216" s="150" t="s">
        <v>146</v>
      </c>
      <c r="J216" s="150" t="s">
        <v>549</v>
      </c>
      <c r="K216" s="150"/>
      <c r="L216" s="150" t="s">
        <v>109</v>
      </c>
      <c r="M216" s="150"/>
      <c r="N216" s="150"/>
      <c r="O216" s="150"/>
      <c r="P216" s="150"/>
      <c r="Q216" s="150"/>
      <c r="R216" s="154"/>
      <c r="S216" s="150"/>
      <c r="T216" s="138">
        <v>0</v>
      </c>
      <c r="U216" s="138">
        <v>0</v>
      </c>
      <c r="V216" s="138">
        <v>0</v>
      </c>
      <c r="W216" s="138">
        <v>0</v>
      </c>
      <c r="X216" s="138">
        <v>0</v>
      </c>
      <c r="Y216" s="138">
        <v>3.9226817039999999</v>
      </c>
      <c r="Z216" s="138">
        <v>3.5831291919999999</v>
      </c>
      <c r="AA216" s="138">
        <v>3.2095443669999999</v>
      </c>
      <c r="AB216" s="138">
        <v>3.0280930210000006</v>
      </c>
      <c r="AC216" s="138">
        <v>3.0033712889999999</v>
      </c>
      <c r="AD216" s="138">
        <v>3.7978710469999997</v>
      </c>
      <c r="AE216" s="138">
        <v>3.023991401</v>
      </c>
      <c r="AF216" s="138">
        <v>3.5374920251256281</v>
      </c>
      <c r="AG216" s="138">
        <v>3.493297764197874</v>
      </c>
      <c r="AH216" s="138">
        <v>3.5081346552463843</v>
      </c>
      <c r="AI216" s="138">
        <v>3.4429576200856618</v>
      </c>
      <c r="AJ216" s="138">
        <v>3.51304222849065</v>
      </c>
      <c r="AK216" s="138">
        <v>3.567202622317001</v>
      </c>
      <c r="AL216" s="150"/>
      <c r="AM216" s="150"/>
      <c r="AO216" s="150"/>
    </row>
    <row r="217" spans="1:41" x14ac:dyDescent="0.3">
      <c r="A217" s="150"/>
      <c r="B217" s="150"/>
      <c r="C217" s="150"/>
      <c r="D217" s="150"/>
      <c r="E217" s="150" t="s">
        <v>28</v>
      </c>
      <c r="F217" s="150" t="s">
        <v>130</v>
      </c>
      <c r="G217" s="150" t="s">
        <v>166</v>
      </c>
      <c r="H217" s="150" t="s">
        <v>170</v>
      </c>
      <c r="I217" s="150" t="s">
        <v>145</v>
      </c>
      <c r="J217" s="150" t="s">
        <v>550</v>
      </c>
      <c r="K217" s="150"/>
      <c r="L217" s="150" t="s">
        <v>109</v>
      </c>
      <c r="M217" s="150"/>
      <c r="N217" s="150"/>
      <c r="O217" s="150"/>
      <c r="P217" s="150"/>
      <c r="Q217" s="150"/>
      <c r="R217" s="154"/>
      <c r="S217" s="150"/>
      <c r="T217" s="138">
        <v>0</v>
      </c>
      <c r="U217" s="138">
        <v>0</v>
      </c>
      <c r="V217" s="138">
        <v>0</v>
      </c>
      <c r="W217" s="138">
        <v>0</v>
      </c>
      <c r="X217" s="138">
        <v>0</v>
      </c>
      <c r="Y217" s="138">
        <v>1.7615691419999999</v>
      </c>
      <c r="Z217" s="138">
        <v>1.918149938</v>
      </c>
      <c r="AA217" s="138">
        <v>1.705568953</v>
      </c>
      <c r="AB217" s="138">
        <v>1.621697232</v>
      </c>
      <c r="AC217" s="138">
        <v>0.89674763400000002</v>
      </c>
      <c r="AD217" s="138">
        <v>1.077898486</v>
      </c>
      <c r="AE217" s="138">
        <v>1.1487650300000001</v>
      </c>
      <c r="AF217" s="138">
        <v>1.1830686773869348</v>
      </c>
      <c r="AG217" s="138">
        <v>1.3272272912300194</v>
      </c>
      <c r="AH217" s="138">
        <v>1.3219955549064231</v>
      </c>
      <c r="AI217" s="138">
        <v>1.3307120915414485</v>
      </c>
      <c r="AJ217" s="138">
        <v>1.3293035831628393</v>
      </c>
      <c r="AK217" s="138">
        <v>1.3159939112940764</v>
      </c>
      <c r="AL217" s="150"/>
      <c r="AM217" s="150"/>
      <c r="AO217" s="150"/>
    </row>
    <row r="218" spans="1:41" x14ac:dyDescent="0.3">
      <c r="A218" s="150"/>
      <c r="B218" s="150"/>
      <c r="C218" s="150"/>
      <c r="D218" s="150"/>
      <c r="E218" s="150" t="s">
        <v>28</v>
      </c>
      <c r="F218" s="150" t="s">
        <v>130</v>
      </c>
      <c r="G218" s="150" t="s">
        <v>166</v>
      </c>
      <c r="H218" s="150" t="s">
        <v>170</v>
      </c>
      <c r="I218" s="150" t="s">
        <v>144</v>
      </c>
      <c r="J218" s="150" t="s">
        <v>551</v>
      </c>
      <c r="K218" s="150"/>
      <c r="L218" s="150" t="s">
        <v>109</v>
      </c>
      <c r="M218" s="150"/>
      <c r="N218" s="150"/>
      <c r="O218" s="150"/>
      <c r="P218" s="150"/>
      <c r="Q218" s="150"/>
      <c r="R218" s="154"/>
      <c r="S218" s="150"/>
      <c r="T218" s="138">
        <v>0</v>
      </c>
      <c r="U218" s="138">
        <v>0</v>
      </c>
      <c r="V218" s="138">
        <v>0</v>
      </c>
      <c r="W218" s="138">
        <v>0</v>
      </c>
      <c r="X218" s="138">
        <v>0</v>
      </c>
      <c r="Y218" s="138">
        <v>3.54339856</v>
      </c>
      <c r="Z218" s="138">
        <v>3.977448125</v>
      </c>
      <c r="AA218" s="138">
        <v>3.1781841700000002</v>
      </c>
      <c r="AB218" s="138">
        <v>2.5373953300000003</v>
      </c>
      <c r="AC218" s="138">
        <v>2.6360345559999994</v>
      </c>
      <c r="AD218" s="138">
        <v>4.3245515039999995</v>
      </c>
      <c r="AE218" s="138">
        <v>3.9191535970000002</v>
      </c>
      <c r="AF218" s="138">
        <v>3.1060972140703518</v>
      </c>
      <c r="AG218" s="138">
        <v>2.5790730314891035</v>
      </c>
      <c r="AH218" s="138">
        <v>2.2495792769052203</v>
      </c>
      <c r="AI218" s="138">
        <v>2.5256939267136711</v>
      </c>
      <c r="AJ218" s="138">
        <v>2.7929216287443048</v>
      </c>
      <c r="AK218" s="138">
        <v>2.7586145538848945</v>
      </c>
      <c r="AL218" s="150"/>
      <c r="AM218" s="150"/>
      <c r="AO218" s="150"/>
    </row>
    <row r="219" spans="1:41" x14ac:dyDescent="0.3">
      <c r="A219" s="150"/>
      <c r="B219" s="150"/>
      <c r="C219" s="150"/>
      <c r="D219" s="150"/>
      <c r="E219" s="150" t="s">
        <v>28</v>
      </c>
      <c r="F219" s="150" t="s">
        <v>130</v>
      </c>
      <c r="G219" s="150" t="s">
        <v>166</v>
      </c>
      <c r="H219" s="150" t="s">
        <v>170</v>
      </c>
      <c r="I219" s="150" t="s">
        <v>143</v>
      </c>
      <c r="J219" s="150" t="s">
        <v>552</v>
      </c>
      <c r="K219" s="150"/>
      <c r="L219" s="150" t="s">
        <v>109</v>
      </c>
      <c r="M219" s="150"/>
      <c r="N219" s="150"/>
      <c r="O219" s="150"/>
      <c r="P219" s="150"/>
      <c r="Q219" s="150"/>
      <c r="R219" s="154"/>
      <c r="S219" s="150"/>
      <c r="T219" s="138">
        <v>0</v>
      </c>
      <c r="U219" s="138">
        <v>0</v>
      </c>
      <c r="V219" s="138">
        <v>0</v>
      </c>
      <c r="W219" s="138">
        <v>0</v>
      </c>
      <c r="X219" s="138">
        <v>0</v>
      </c>
      <c r="Y219" s="138">
        <v>2.331892029</v>
      </c>
      <c r="Z219" s="138">
        <v>2.0501689980000002</v>
      </c>
      <c r="AA219" s="138">
        <v>2.0679471858</v>
      </c>
      <c r="AB219" s="138">
        <v>2.1367174360000001</v>
      </c>
      <c r="AC219" s="138">
        <v>1.2375727079999999</v>
      </c>
      <c r="AD219" s="138">
        <v>0.95892798200000007</v>
      </c>
      <c r="AE219" s="138">
        <v>1.138985251</v>
      </c>
      <c r="AF219" s="138">
        <v>1.0632394743718594</v>
      </c>
      <c r="AG219" s="138">
        <v>1.3794436584934724</v>
      </c>
      <c r="AH219" s="138">
        <v>1.3602968657585548</v>
      </c>
      <c r="AI219" s="138">
        <v>1.3752419208911228</v>
      </c>
      <c r="AJ219" s="138">
        <v>1.3766778103557515</v>
      </c>
      <c r="AK219" s="138">
        <v>1.3921852082312154</v>
      </c>
      <c r="AL219" s="150"/>
      <c r="AM219" s="150"/>
      <c r="AO219" s="150"/>
    </row>
    <row r="220" spans="1:41" x14ac:dyDescent="0.3">
      <c r="A220" s="150"/>
      <c r="B220" s="150"/>
      <c r="C220" s="150"/>
      <c r="D220" s="150"/>
      <c r="E220" s="150" t="s">
        <v>28</v>
      </c>
      <c r="F220" s="150" t="s">
        <v>130</v>
      </c>
      <c r="G220" s="150" t="s">
        <v>166</v>
      </c>
      <c r="H220" s="150" t="s">
        <v>170</v>
      </c>
      <c r="I220" s="150" t="s">
        <v>142</v>
      </c>
      <c r="J220" s="150" t="s">
        <v>553</v>
      </c>
      <c r="K220" s="150"/>
      <c r="L220" s="150" t="s">
        <v>109</v>
      </c>
      <c r="M220" s="150"/>
      <c r="N220" s="150"/>
      <c r="O220" s="150"/>
      <c r="P220" s="150"/>
      <c r="Q220" s="150"/>
      <c r="R220" s="154"/>
      <c r="S220" s="150"/>
      <c r="T220" s="138">
        <v>0</v>
      </c>
      <c r="U220" s="138">
        <v>0</v>
      </c>
      <c r="V220" s="138">
        <v>0</v>
      </c>
      <c r="W220" s="138">
        <v>0</v>
      </c>
      <c r="X220" s="138">
        <v>0</v>
      </c>
      <c r="Y220" s="138">
        <v>0.64544753799999999</v>
      </c>
      <c r="Z220" s="138">
        <v>0.54653839400000004</v>
      </c>
      <c r="AA220" s="138">
        <v>0.45303824000000004</v>
      </c>
      <c r="AB220" s="138">
        <v>0.61360795599999995</v>
      </c>
      <c r="AC220" s="138">
        <v>0.50905590700000003</v>
      </c>
      <c r="AD220" s="138">
        <v>0.48991525399999997</v>
      </c>
      <c r="AE220" s="138">
        <v>0.45396572600000001</v>
      </c>
      <c r="AF220" s="138">
        <v>0.474825008040201</v>
      </c>
      <c r="AG220" s="138">
        <v>0.51048995328400792</v>
      </c>
      <c r="AH220" s="138">
        <v>0.48252844231764613</v>
      </c>
      <c r="AI220" s="138">
        <v>0.48088398422837281</v>
      </c>
      <c r="AJ220" s="138">
        <v>0.48330048666168118</v>
      </c>
      <c r="AK220" s="138">
        <v>0.48572913232329762</v>
      </c>
      <c r="AL220" s="150"/>
      <c r="AM220" s="150"/>
      <c r="AO220" s="150"/>
    </row>
    <row r="221" spans="1:41" x14ac:dyDescent="0.3">
      <c r="A221" s="150"/>
      <c r="B221" s="150"/>
      <c r="C221" s="150"/>
      <c r="D221" s="150"/>
      <c r="E221" s="150" t="s">
        <v>28</v>
      </c>
      <c r="F221" s="150" t="s">
        <v>130</v>
      </c>
      <c r="G221" s="150" t="s">
        <v>166</v>
      </c>
      <c r="H221" s="150" t="s">
        <v>170</v>
      </c>
      <c r="I221" s="150" t="s">
        <v>141</v>
      </c>
      <c r="J221" s="150" t="s">
        <v>554</v>
      </c>
      <c r="K221" s="150"/>
      <c r="L221" s="150" t="s">
        <v>109</v>
      </c>
      <c r="M221" s="150"/>
      <c r="N221" s="150"/>
      <c r="O221" s="150"/>
      <c r="P221" s="150"/>
      <c r="Q221" s="150"/>
      <c r="R221" s="154"/>
      <c r="S221" s="150"/>
      <c r="T221" s="138">
        <v>0</v>
      </c>
      <c r="U221" s="138">
        <v>0</v>
      </c>
      <c r="V221" s="138">
        <v>0</v>
      </c>
      <c r="W221" s="138">
        <v>0</v>
      </c>
      <c r="X221" s="138">
        <v>0</v>
      </c>
      <c r="Y221" s="138">
        <v>4.5654339070000001</v>
      </c>
      <c r="Z221" s="138">
        <v>4.1682981850000003</v>
      </c>
      <c r="AA221" s="138">
        <v>3.4567898969999997</v>
      </c>
      <c r="AB221" s="138">
        <v>2.526963023</v>
      </c>
      <c r="AC221" s="138">
        <v>0.68940547499999982</v>
      </c>
      <c r="AD221" s="138">
        <v>1.479076617</v>
      </c>
      <c r="AE221" s="138">
        <v>3.7430785200000001</v>
      </c>
      <c r="AF221" s="138">
        <v>1.5854475286432159</v>
      </c>
      <c r="AG221" s="138">
        <v>1.1867856670286103</v>
      </c>
      <c r="AH221" s="138">
        <v>1.1541507593521763</v>
      </c>
      <c r="AI221" s="138">
        <v>1.1790310154349981</v>
      </c>
      <c r="AJ221" s="138">
        <v>1.177673605142739</v>
      </c>
      <c r="AK221" s="138">
        <v>1.1625571006214697</v>
      </c>
      <c r="AL221" s="150"/>
      <c r="AM221" s="150"/>
      <c r="AO221" s="150"/>
    </row>
    <row r="222" spans="1:41" x14ac:dyDescent="0.3">
      <c r="A222" s="150"/>
      <c r="B222" s="150"/>
      <c r="C222" s="150"/>
      <c r="D222" s="150"/>
      <c r="E222" s="150" t="s">
        <v>28</v>
      </c>
      <c r="F222" s="150" t="s">
        <v>130</v>
      </c>
      <c r="G222" s="150" t="s">
        <v>166</v>
      </c>
      <c r="H222" s="150" t="s">
        <v>170</v>
      </c>
      <c r="I222" s="150" t="s">
        <v>159</v>
      </c>
      <c r="J222" s="150" t="s">
        <v>555</v>
      </c>
      <c r="K222" s="150"/>
      <c r="L222" s="150" t="s">
        <v>109</v>
      </c>
      <c r="M222" s="150"/>
      <c r="N222" s="150"/>
      <c r="O222" s="150"/>
      <c r="P222" s="150"/>
      <c r="Q222" s="150"/>
      <c r="R222" s="154"/>
      <c r="S222" s="150"/>
      <c r="T222" s="138">
        <v>0</v>
      </c>
      <c r="U222" s="138">
        <v>0</v>
      </c>
      <c r="V222" s="138">
        <v>0</v>
      </c>
      <c r="W222" s="138">
        <v>0</v>
      </c>
      <c r="X222" s="138">
        <v>0</v>
      </c>
      <c r="Y222" s="138">
        <v>0.70001778100000001</v>
      </c>
      <c r="Z222" s="138">
        <v>0.41129499900000005</v>
      </c>
      <c r="AA222" s="138">
        <v>0.29033805099999999</v>
      </c>
      <c r="AB222" s="138">
        <v>0.22851394</v>
      </c>
      <c r="AC222" s="138">
        <v>0.21981565400000003</v>
      </c>
      <c r="AD222" s="138">
        <v>0.24634684999999998</v>
      </c>
      <c r="AE222" s="138">
        <v>0.23496804399999999</v>
      </c>
      <c r="AF222" s="138">
        <v>0.38136807437185927</v>
      </c>
      <c r="AG222" s="138">
        <v>0.42957876114239535</v>
      </c>
      <c r="AH222" s="138">
        <v>0.43953839854051696</v>
      </c>
      <c r="AI222" s="138">
        <v>0.4417471342115748</v>
      </c>
      <c r="AJ222" s="138">
        <v>0.44396696905685912</v>
      </c>
      <c r="AK222" s="138">
        <v>0.43698850689958696</v>
      </c>
      <c r="AL222" s="150"/>
      <c r="AM222" s="150"/>
      <c r="AO222" s="150"/>
    </row>
    <row r="223" spans="1:41" x14ac:dyDescent="0.3">
      <c r="A223" s="150"/>
      <c r="B223" s="150"/>
      <c r="C223" s="150"/>
      <c r="D223" s="150"/>
      <c r="E223" s="150" t="s">
        <v>28</v>
      </c>
      <c r="F223" s="151" t="s">
        <v>130</v>
      </c>
      <c r="G223" s="151" t="s">
        <v>166</v>
      </c>
      <c r="H223" s="151" t="s">
        <v>147</v>
      </c>
      <c r="I223" s="151" t="s">
        <v>148</v>
      </c>
      <c r="J223" s="150" t="s">
        <v>556</v>
      </c>
      <c r="K223" s="150"/>
      <c r="L223" s="150" t="s">
        <v>109</v>
      </c>
      <c r="M223" s="150"/>
      <c r="N223" s="150"/>
      <c r="O223" s="150"/>
      <c r="P223" s="150"/>
      <c r="Q223" s="150"/>
      <c r="R223" s="154"/>
      <c r="S223" s="150"/>
      <c r="T223" s="138">
        <v>0</v>
      </c>
      <c r="U223" s="138">
        <v>0</v>
      </c>
      <c r="V223" s="138">
        <v>0</v>
      </c>
      <c r="W223" s="138">
        <v>0</v>
      </c>
      <c r="X223" s="138">
        <v>0</v>
      </c>
      <c r="Y223" s="138">
        <v>1.6711033789999998</v>
      </c>
      <c r="Z223" s="138">
        <v>1.3864626720000002</v>
      </c>
      <c r="AA223" s="138">
        <v>1.9723424820000002</v>
      </c>
      <c r="AB223" s="138">
        <v>3.0109540809999995</v>
      </c>
      <c r="AC223" s="138">
        <v>3.5997748390000002</v>
      </c>
      <c r="AD223" s="138">
        <v>2.4583415439999996</v>
      </c>
      <c r="AE223" s="138">
        <v>2.3763132370000002</v>
      </c>
      <c r="AF223" s="138">
        <v>3.5515005929648242</v>
      </c>
      <c r="AG223" s="138">
        <v>3.9866147864952897</v>
      </c>
      <c r="AH223" s="138">
        <v>3.7870401699160179</v>
      </c>
      <c r="AI223" s="138">
        <v>4.1576246464457549</v>
      </c>
      <c r="AJ223" s="138">
        <v>3.8192041210787724</v>
      </c>
      <c r="AK223" s="138">
        <v>4.1977424244038302</v>
      </c>
      <c r="AL223" s="150"/>
      <c r="AM223" s="150"/>
      <c r="AO223" s="150"/>
    </row>
    <row r="224" spans="1:41" x14ac:dyDescent="0.3">
      <c r="A224" s="150"/>
      <c r="B224" s="150"/>
      <c r="C224" s="150"/>
      <c r="D224" s="150"/>
      <c r="E224" s="150" t="s">
        <v>28</v>
      </c>
      <c r="F224" s="151" t="s">
        <v>130</v>
      </c>
      <c r="G224" s="151" t="s">
        <v>167</v>
      </c>
      <c r="H224" s="150"/>
      <c r="I224" s="151" t="s">
        <v>149</v>
      </c>
      <c r="J224" s="150" t="s">
        <v>557</v>
      </c>
      <c r="K224" s="150"/>
      <c r="L224" s="150" t="s">
        <v>109</v>
      </c>
      <c r="M224" s="150"/>
      <c r="N224" s="150"/>
      <c r="O224" s="150"/>
      <c r="P224" s="150"/>
      <c r="Q224" s="150"/>
      <c r="R224" s="154"/>
      <c r="S224" s="150"/>
      <c r="T224" s="138">
        <v>0</v>
      </c>
      <c r="U224" s="138">
        <v>0</v>
      </c>
      <c r="V224" s="138">
        <v>0</v>
      </c>
      <c r="W224" s="138">
        <v>0</v>
      </c>
      <c r="X224" s="138">
        <v>0</v>
      </c>
      <c r="Y224" s="138">
        <v>0</v>
      </c>
      <c r="Z224" s="138">
        <v>0</v>
      </c>
      <c r="AA224" s="138">
        <v>0</v>
      </c>
      <c r="AB224" s="138">
        <v>0</v>
      </c>
      <c r="AC224" s="138">
        <v>0</v>
      </c>
      <c r="AD224" s="138">
        <v>0</v>
      </c>
      <c r="AE224" s="138">
        <v>0</v>
      </c>
      <c r="AF224" s="138">
        <v>0</v>
      </c>
      <c r="AG224" s="138">
        <v>0</v>
      </c>
      <c r="AH224" s="138">
        <v>0</v>
      </c>
      <c r="AI224" s="138">
        <v>0</v>
      </c>
      <c r="AJ224" s="138">
        <v>0</v>
      </c>
      <c r="AK224" s="138">
        <v>0</v>
      </c>
      <c r="AL224" s="150"/>
      <c r="AM224" s="150"/>
      <c r="AO224" s="150"/>
    </row>
    <row r="225" spans="1:41" x14ac:dyDescent="0.3">
      <c r="A225" s="150"/>
      <c r="B225" s="150"/>
      <c r="C225" s="150"/>
      <c r="D225" s="150"/>
      <c r="E225" s="150" t="s">
        <v>28</v>
      </c>
      <c r="F225" s="150" t="s">
        <v>130</v>
      </c>
      <c r="G225" s="150" t="s">
        <v>167</v>
      </c>
      <c r="H225" s="150"/>
      <c r="I225" s="150" t="s">
        <v>150</v>
      </c>
      <c r="J225" s="150" t="s">
        <v>558</v>
      </c>
      <c r="K225" s="150"/>
      <c r="L225" s="150" t="s">
        <v>109</v>
      </c>
      <c r="M225" s="150"/>
      <c r="N225" s="150"/>
      <c r="O225" s="150"/>
      <c r="P225" s="150"/>
      <c r="Q225" s="150"/>
      <c r="R225" s="154"/>
      <c r="S225" s="150"/>
      <c r="T225" s="138">
        <v>0</v>
      </c>
      <c r="U225" s="138">
        <v>0</v>
      </c>
      <c r="V225" s="138">
        <v>0</v>
      </c>
      <c r="W225" s="138">
        <v>0</v>
      </c>
      <c r="X225" s="138">
        <v>0</v>
      </c>
      <c r="Y225" s="138">
        <v>0</v>
      </c>
      <c r="Z225" s="138">
        <v>0</v>
      </c>
      <c r="AA225" s="138">
        <v>0</v>
      </c>
      <c r="AB225" s="138">
        <v>0</v>
      </c>
      <c r="AC225" s="138">
        <v>0</v>
      </c>
      <c r="AD225" s="138">
        <v>0</v>
      </c>
      <c r="AE225" s="138">
        <v>0</v>
      </c>
      <c r="AF225" s="138">
        <v>0</v>
      </c>
      <c r="AG225" s="138">
        <v>0</v>
      </c>
      <c r="AH225" s="138">
        <v>0</v>
      </c>
      <c r="AI225" s="138">
        <v>0</v>
      </c>
      <c r="AJ225" s="138">
        <v>0</v>
      </c>
      <c r="AK225" s="138">
        <v>0</v>
      </c>
      <c r="AL225" s="150"/>
      <c r="AM225" s="150"/>
      <c r="AO225" s="150"/>
    </row>
    <row r="226" spans="1:41" x14ac:dyDescent="0.3">
      <c r="A226" s="150"/>
      <c r="B226" s="150"/>
      <c r="C226" s="150"/>
      <c r="D226" s="150"/>
      <c r="E226" s="150" t="s">
        <v>28</v>
      </c>
      <c r="F226" s="150" t="s">
        <v>130</v>
      </c>
      <c r="G226" s="150" t="s">
        <v>167</v>
      </c>
      <c r="H226" s="150"/>
      <c r="I226" s="150" t="s">
        <v>151</v>
      </c>
      <c r="J226" s="150" t="s">
        <v>559</v>
      </c>
      <c r="K226" s="150"/>
      <c r="L226" s="150" t="s">
        <v>109</v>
      </c>
      <c r="M226" s="150"/>
      <c r="N226" s="150"/>
      <c r="O226" s="150"/>
      <c r="P226" s="150"/>
      <c r="Q226" s="150"/>
      <c r="R226" s="154"/>
      <c r="S226" s="150"/>
      <c r="T226" s="138">
        <v>0</v>
      </c>
      <c r="U226" s="138">
        <v>0</v>
      </c>
      <c r="V226" s="138">
        <v>0</v>
      </c>
      <c r="W226" s="138">
        <v>0</v>
      </c>
      <c r="X226" s="138">
        <v>0</v>
      </c>
      <c r="Y226" s="138">
        <v>0</v>
      </c>
      <c r="Z226" s="138">
        <v>0</v>
      </c>
      <c r="AA226" s="138">
        <v>0</v>
      </c>
      <c r="AB226" s="138">
        <v>0</v>
      </c>
      <c r="AC226" s="138">
        <v>0</v>
      </c>
      <c r="AD226" s="138">
        <v>0</v>
      </c>
      <c r="AE226" s="138">
        <v>0</v>
      </c>
      <c r="AF226" s="138">
        <v>0</v>
      </c>
      <c r="AG226" s="138">
        <v>0</v>
      </c>
      <c r="AH226" s="138">
        <v>0</v>
      </c>
      <c r="AI226" s="138">
        <v>0</v>
      </c>
      <c r="AJ226" s="138">
        <v>0</v>
      </c>
      <c r="AK226" s="138">
        <v>0</v>
      </c>
      <c r="AL226" s="150"/>
      <c r="AM226" s="150"/>
      <c r="AO226" s="150"/>
    </row>
    <row r="227" spans="1:41" x14ac:dyDescent="0.3">
      <c r="A227" s="150"/>
      <c r="B227" s="150"/>
      <c r="C227" s="150"/>
      <c r="D227" s="150"/>
      <c r="E227" s="150" t="s">
        <v>28</v>
      </c>
      <c r="F227" s="150" t="s">
        <v>130</v>
      </c>
      <c r="G227" s="150" t="s">
        <v>167</v>
      </c>
      <c r="H227" s="150"/>
      <c r="I227" s="150" t="s">
        <v>152</v>
      </c>
      <c r="J227" s="150" t="s">
        <v>560</v>
      </c>
      <c r="K227" s="150"/>
      <c r="L227" s="150" t="s">
        <v>109</v>
      </c>
      <c r="M227" s="150"/>
      <c r="N227" s="150"/>
      <c r="O227" s="150"/>
      <c r="P227" s="150"/>
      <c r="Q227" s="150"/>
      <c r="R227" s="154"/>
      <c r="S227" s="150"/>
      <c r="T227" s="138">
        <v>0</v>
      </c>
      <c r="U227" s="138">
        <v>0</v>
      </c>
      <c r="V227" s="138">
        <v>0</v>
      </c>
      <c r="W227" s="138">
        <v>0</v>
      </c>
      <c r="X227" s="138">
        <v>0</v>
      </c>
      <c r="Y227" s="138">
        <v>0</v>
      </c>
      <c r="Z227" s="138">
        <v>0</v>
      </c>
      <c r="AA227" s="138">
        <v>0</v>
      </c>
      <c r="AB227" s="138">
        <v>0</v>
      </c>
      <c r="AC227" s="138">
        <v>0</v>
      </c>
      <c r="AD227" s="138">
        <v>0</v>
      </c>
      <c r="AE227" s="138">
        <v>0</v>
      </c>
      <c r="AF227" s="138">
        <v>0</v>
      </c>
      <c r="AG227" s="138">
        <v>0</v>
      </c>
      <c r="AH227" s="138">
        <v>0</v>
      </c>
      <c r="AI227" s="138">
        <v>0</v>
      </c>
      <c r="AJ227" s="138">
        <v>0</v>
      </c>
      <c r="AK227" s="138">
        <v>0</v>
      </c>
      <c r="AL227" s="150"/>
      <c r="AM227" s="150"/>
      <c r="AO227" s="150"/>
    </row>
    <row r="228" spans="1:41" x14ac:dyDescent="0.3">
      <c r="A228" s="150"/>
      <c r="B228" s="150"/>
      <c r="C228" s="150"/>
      <c r="D228" s="150"/>
      <c r="E228" s="150" t="s">
        <v>28</v>
      </c>
      <c r="F228" s="150" t="s">
        <v>130</v>
      </c>
      <c r="G228" s="150" t="s">
        <v>167</v>
      </c>
      <c r="H228" s="150"/>
      <c r="I228" s="150" t="s">
        <v>153</v>
      </c>
      <c r="J228" s="150" t="s">
        <v>561</v>
      </c>
      <c r="K228" s="150"/>
      <c r="L228" s="150" t="s">
        <v>109</v>
      </c>
      <c r="M228" s="150"/>
      <c r="N228" s="150"/>
      <c r="O228" s="150"/>
      <c r="P228" s="150"/>
      <c r="Q228" s="150"/>
      <c r="R228" s="154"/>
      <c r="S228" s="150"/>
      <c r="T228" s="138">
        <v>0</v>
      </c>
      <c r="U228" s="138">
        <v>0</v>
      </c>
      <c r="V228" s="138">
        <v>0</v>
      </c>
      <c r="W228" s="138">
        <v>0</v>
      </c>
      <c r="X228" s="138">
        <v>0</v>
      </c>
      <c r="Y228" s="138">
        <v>0</v>
      </c>
      <c r="Z228" s="138">
        <v>0</v>
      </c>
      <c r="AA228" s="138">
        <v>0</v>
      </c>
      <c r="AB228" s="138">
        <v>0</v>
      </c>
      <c r="AC228" s="138">
        <v>0</v>
      </c>
      <c r="AD228" s="138">
        <v>0</v>
      </c>
      <c r="AE228" s="138">
        <v>0</v>
      </c>
      <c r="AF228" s="138">
        <v>0</v>
      </c>
      <c r="AG228" s="138">
        <v>0</v>
      </c>
      <c r="AH228" s="138">
        <v>0</v>
      </c>
      <c r="AI228" s="138">
        <v>0</v>
      </c>
      <c r="AJ228" s="138">
        <v>0</v>
      </c>
      <c r="AK228" s="138">
        <v>0</v>
      </c>
      <c r="AL228" s="150"/>
      <c r="AM228" s="150"/>
      <c r="AO228" s="150"/>
    </row>
    <row r="229" spans="1:41" x14ac:dyDescent="0.3">
      <c r="A229" s="150"/>
      <c r="B229" s="150"/>
      <c r="C229" s="150"/>
      <c r="D229" s="150"/>
      <c r="E229" s="150" t="s">
        <v>28</v>
      </c>
      <c r="F229" s="150" t="s">
        <v>130</v>
      </c>
      <c r="G229" s="150" t="s">
        <v>167</v>
      </c>
      <c r="H229" s="150"/>
      <c r="I229" s="150" t="s">
        <v>154</v>
      </c>
      <c r="J229" s="150" t="s">
        <v>562</v>
      </c>
      <c r="K229" s="150"/>
      <c r="L229" s="150" t="s">
        <v>109</v>
      </c>
      <c r="M229" s="150"/>
      <c r="N229" s="150"/>
      <c r="O229" s="150"/>
      <c r="P229" s="150"/>
      <c r="Q229" s="150"/>
      <c r="R229" s="154"/>
      <c r="S229" s="150"/>
      <c r="T229" s="138">
        <v>0</v>
      </c>
      <c r="U229" s="138">
        <v>0</v>
      </c>
      <c r="V229" s="138">
        <v>0</v>
      </c>
      <c r="W229" s="138">
        <v>0</v>
      </c>
      <c r="X229" s="138">
        <v>0</v>
      </c>
      <c r="Y229" s="138">
        <v>0</v>
      </c>
      <c r="Z229" s="138">
        <v>0</v>
      </c>
      <c r="AA229" s="138">
        <v>0</v>
      </c>
      <c r="AB229" s="138">
        <v>0</v>
      </c>
      <c r="AC229" s="138">
        <v>0</v>
      </c>
      <c r="AD229" s="138">
        <v>0</v>
      </c>
      <c r="AE229" s="138">
        <v>0</v>
      </c>
      <c r="AF229" s="138">
        <v>0</v>
      </c>
      <c r="AG229" s="138">
        <v>0</v>
      </c>
      <c r="AH229" s="138">
        <v>0</v>
      </c>
      <c r="AI229" s="138">
        <v>0</v>
      </c>
      <c r="AJ229" s="138">
        <v>0</v>
      </c>
      <c r="AK229" s="138">
        <v>0</v>
      </c>
      <c r="AL229" s="150"/>
      <c r="AM229" s="150"/>
      <c r="AO229" s="150"/>
    </row>
    <row r="230" spans="1:41" x14ac:dyDescent="0.3">
      <c r="A230" s="150"/>
      <c r="B230" s="150"/>
      <c r="C230" s="150"/>
      <c r="D230" s="150"/>
      <c r="E230" s="150" t="s">
        <v>28</v>
      </c>
      <c r="F230" s="150" t="s">
        <v>130</v>
      </c>
      <c r="G230" s="150" t="s">
        <v>167</v>
      </c>
      <c r="H230" s="150"/>
      <c r="I230" s="150" t="s">
        <v>155</v>
      </c>
      <c r="J230" s="150" t="s">
        <v>563</v>
      </c>
      <c r="K230" s="150"/>
      <c r="L230" s="150" t="s">
        <v>109</v>
      </c>
      <c r="M230" s="150"/>
      <c r="N230" s="150"/>
      <c r="O230" s="150"/>
      <c r="P230" s="150"/>
      <c r="Q230" s="150"/>
      <c r="R230" s="154"/>
      <c r="S230" s="150"/>
      <c r="T230" s="138">
        <v>0</v>
      </c>
      <c r="U230" s="138">
        <v>0</v>
      </c>
      <c r="V230" s="138">
        <v>0</v>
      </c>
      <c r="W230" s="138">
        <v>0</v>
      </c>
      <c r="X230" s="138">
        <v>0</v>
      </c>
      <c r="Y230" s="138">
        <v>0</v>
      </c>
      <c r="Z230" s="138">
        <v>0</v>
      </c>
      <c r="AA230" s="138">
        <v>0</v>
      </c>
      <c r="AB230" s="138">
        <v>0</v>
      </c>
      <c r="AC230" s="138">
        <v>0</v>
      </c>
      <c r="AD230" s="138">
        <v>0</v>
      </c>
      <c r="AE230" s="138">
        <v>0</v>
      </c>
      <c r="AF230" s="138">
        <v>0</v>
      </c>
      <c r="AG230" s="138">
        <v>0</v>
      </c>
      <c r="AH230" s="138">
        <v>0</v>
      </c>
      <c r="AI230" s="138">
        <v>0</v>
      </c>
      <c r="AJ230" s="138">
        <v>0</v>
      </c>
      <c r="AK230" s="138">
        <v>0</v>
      </c>
      <c r="AL230" s="150"/>
      <c r="AM230" s="150"/>
      <c r="AO230" s="150"/>
    </row>
    <row r="231" spans="1:41" x14ac:dyDescent="0.3">
      <c r="A231" s="150"/>
      <c r="B231" s="150"/>
      <c r="C231" s="150"/>
      <c r="D231" s="150"/>
      <c r="E231" s="150" t="s">
        <v>28</v>
      </c>
      <c r="F231" s="150" t="s">
        <v>130</v>
      </c>
      <c r="G231" s="150" t="s">
        <v>167</v>
      </c>
      <c r="H231" s="150"/>
      <c r="I231" s="150" t="s">
        <v>156</v>
      </c>
      <c r="J231" s="150" t="s">
        <v>564</v>
      </c>
      <c r="K231" s="150"/>
      <c r="L231" s="150" t="s">
        <v>109</v>
      </c>
      <c r="M231" s="150"/>
      <c r="N231" s="150"/>
      <c r="O231" s="150"/>
      <c r="P231" s="150"/>
      <c r="Q231" s="150"/>
      <c r="R231" s="154"/>
      <c r="S231" s="150"/>
      <c r="T231" s="138">
        <v>0</v>
      </c>
      <c r="U231" s="138">
        <v>0</v>
      </c>
      <c r="V231" s="138">
        <v>0</v>
      </c>
      <c r="W231" s="138">
        <v>0</v>
      </c>
      <c r="X231" s="138">
        <v>0</v>
      </c>
      <c r="Y231" s="138">
        <v>0</v>
      </c>
      <c r="Z231" s="138">
        <v>0</v>
      </c>
      <c r="AA231" s="138">
        <v>0</v>
      </c>
      <c r="AB231" s="138">
        <v>0</v>
      </c>
      <c r="AC231" s="138">
        <v>0</v>
      </c>
      <c r="AD231" s="138">
        <v>0</v>
      </c>
      <c r="AE231" s="138">
        <v>0</v>
      </c>
      <c r="AF231" s="138">
        <v>0</v>
      </c>
      <c r="AG231" s="138">
        <v>0</v>
      </c>
      <c r="AH231" s="138">
        <v>0</v>
      </c>
      <c r="AI231" s="138">
        <v>0</v>
      </c>
      <c r="AJ231" s="138">
        <v>0</v>
      </c>
      <c r="AK231" s="138">
        <v>0</v>
      </c>
      <c r="AL231" s="150"/>
      <c r="AM231" s="150"/>
      <c r="AO231" s="150"/>
    </row>
    <row r="232" spans="1:41" x14ac:dyDescent="0.3">
      <c r="A232" s="150"/>
      <c r="B232" s="150"/>
      <c r="C232" s="150"/>
      <c r="D232" s="150"/>
      <c r="E232" s="150" t="s">
        <v>28</v>
      </c>
      <c r="F232" s="150" t="s">
        <v>130</v>
      </c>
      <c r="G232" s="150" t="s">
        <v>167</v>
      </c>
      <c r="H232" s="150"/>
      <c r="I232" s="150" t="s">
        <v>157</v>
      </c>
      <c r="J232" s="150" t="s">
        <v>565</v>
      </c>
      <c r="K232" s="150"/>
      <c r="L232" s="150" t="s">
        <v>109</v>
      </c>
      <c r="M232" s="150"/>
      <c r="N232" s="150"/>
      <c r="O232" s="150"/>
      <c r="P232" s="150"/>
      <c r="Q232" s="150"/>
      <c r="R232" s="154"/>
      <c r="S232" s="150"/>
      <c r="T232" s="138">
        <v>0</v>
      </c>
      <c r="U232" s="138">
        <v>0</v>
      </c>
      <c r="V232" s="138">
        <v>0</v>
      </c>
      <c r="W232" s="138">
        <v>0</v>
      </c>
      <c r="X232" s="138">
        <v>0</v>
      </c>
      <c r="Y232" s="138">
        <v>0</v>
      </c>
      <c r="Z232" s="138">
        <v>0</v>
      </c>
      <c r="AA232" s="138">
        <v>0</v>
      </c>
      <c r="AB232" s="138">
        <v>0</v>
      </c>
      <c r="AC232" s="138">
        <v>0</v>
      </c>
      <c r="AD232" s="138">
        <v>0</v>
      </c>
      <c r="AE232" s="138">
        <v>0</v>
      </c>
      <c r="AF232" s="138">
        <v>0</v>
      </c>
      <c r="AG232" s="138">
        <v>0</v>
      </c>
      <c r="AH232" s="138">
        <v>0</v>
      </c>
      <c r="AI232" s="138">
        <v>0</v>
      </c>
      <c r="AJ232" s="138">
        <v>0</v>
      </c>
      <c r="AK232" s="138">
        <v>0</v>
      </c>
      <c r="AL232" s="150"/>
      <c r="AM232" s="150"/>
      <c r="AO232" s="150"/>
    </row>
    <row r="233" spans="1:41" x14ac:dyDescent="0.3">
      <c r="A233" s="150"/>
      <c r="B233" s="150"/>
      <c r="C233" s="150"/>
      <c r="D233" s="150"/>
      <c r="E233" s="150" t="s">
        <v>28</v>
      </c>
      <c r="F233" s="150" t="s">
        <v>130</v>
      </c>
      <c r="G233" s="150" t="s">
        <v>167</v>
      </c>
      <c r="H233" s="150"/>
      <c r="I233" s="150" t="s">
        <v>158</v>
      </c>
      <c r="J233" s="150" t="s">
        <v>566</v>
      </c>
      <c r="K233" s="150"/>
      <c r="L233" s="150" t="s">
        <v>109</v>
      </c>
      <c r="M233" s="150"/>
      <c r="N233" s="150"/>
      <c r="O233" s="150"/>
      <c r="P233" s="150"/>
      <c r="Q233" s="150"/>
      <c r="R233" s="154"/>
      <c r="S233" s="150"/>
      <c r="T233" s="138">
        <v>0</v>
      </c>
      <c r="U233" s="138">
        <v>0</v>
      </c>
      <c r="V233" s="138">
        <v>0</v>
      </c>
      <c r="W233" s="138">
        <v>0</v>
      </c>
      <c r="X233" s="138">
        <v>0</v>
      </c>
      <c r="Y233" s="138">
        <v>0</v>
      </c>
      <c r="Z233" s="138">
        <v>0</v>
      </c>
      <c r="AA233" s="138">
        <v>0</v>
      </c>
      <c r="AB233" s="138">
        <v>0</v>
      </c>
      <c r="AC233" s="138">
        <v>0</v>
      </c>
      <c r="AD233" s="138">
        <v>0</v>
      </c>
      <c r="AE233" s="138">
        <v>0</v>
      </c>
      <c r="AF233" s="138">
        <v>0</v>
      </c>
      <c r="AG233" s="138">
        <v>0</v>
      </c>
      <c r="AH233" s="138">
        <v>0</v>
      </c>
      <c r="AI233" s="138">
        <v>0</v>
      </c>
      <c r="AJ233" s="138">
        <v>0</v>
      </c>
      <c r="AK233" s="138">
        <v>0</v>
      </c>
      <c r="AL233" s="150"/>
      <c r="AM233" s="150"/>
      <c r="AO233" s="150"/>
    </row>
    <row r="234" spans="1:41" x14ac:dyDescent="0.3">
      <c r="A234" s="150"/>
      <c r="B234" s="150"/>
      <c r="C234" s="150"/>
      <c r="D234" s="150"/>
      <c r="E234" s="150" t="s">
        <v>28</v>
      </c>
      <c r="F234" s="150" t="s">
        <v>130</v>
      </c>
      <c r="G234" s="150" t="s">
        <v>167</v>
      </c>
      <c r="H234" s="150"/>
      <c r="I234" s="150" t="s">
        <v>176</v>
      </c>
      <c r="J234" s="150" t="s">
        <v>567</v>
      </c>
      <c r="K234" s="150"/>
      <c r="L234" s="150" t="s">
        <v>109</v>
      </c>
      <c r="M234" s="150"/>
      <c r="N234" s="150"/>
      <c r="O234" s="150"/>
      <c r="P234" s="150"/>
      <c r="Q234" s="150"/>
      <c r="R234" s="154"/>
      <c r="S234" s="150"/>
      <c r="T234" s="138">
        <v>0</v>
      </c>
      <c r="U234" s="138">
        <v>0</v>
      </c>
      <c r="V234" s="138">
        <v>0</v>
      </c>
      <c r="W234" s="138">
        <v>0</v>
      </c>
      <c r="X234" s="138">
        <v>0</v>
      </c>
      <c r="Y234" s="138">
        <v>0</v>
      </c>
      <c r="Z234" s="138">
        <v>0</v>
      </c>
      <c r="AA234" s="138">
        <v>0</v>
      </c>
      <c r="AB234" s="138">
        <v>0</v>
      </c>
      <c r="AC234" s="138">
        <v>0</v>
      </c>
      <c r="AD234" s="138">
        <v>0</v>
      </c>
      <c r="AE234" s="138">
        <v>0</v>
      </c>
      <c r="AF234" s="138">
        <v>0</v>
      </c>
      <c r="AG234" s="138">
        <v>0</v>
      </c>
      <c r="AH234" s="138">
        <v>0</v>
      </c>
      <c r="AI234" s="138">
        <v>0</v>
      </c>
      <c r="AJ234" s="138">
        <v>0</v>
      </c>
      <c r="AK234" s="138">
        <v>0</v>
      </c>
      <c r="AL234" s="150"/>
      <c r="AM234" s="150"/>
      <c r="AO234" s="150"/>
    </row>
    <row r="235" spans="1:41" x14ac:dyDescent="0.3">
      <c r="A235" s="150"/>
      <c r="B235" s="150"/>
      <c r="C235" s="150"/>
      <c r="D235" s="150"/>
      <c r="E235" s="150" t="s">
        <v>28</v>
      </c>
      <c r="F235" s="150" t="s">
        <v>130</v>
      </c>
      <c r="G235" s="150" t="s">
        <v>167</v>
      </c>
      <c r="H235" s="150"/>
      <c r="I235" s="150" t="s">
        <v>147</v>
      </c>
      <c r="J235" s="150" t="s">
        <v>568</v>
      </c>
      <c r="K235" s="150"/>
      <c r="L235" s="150" t="s">
        <v>109</v>
      </c>
      <c r="M235" s="150"/>
      <c r="N235" s="150"/>
      <c r="O235" s="150"/>
      <c r="P235" s="150"/>
      <c r="Q235" s="150"/>
      <c r="R235" s="154"/>
      <c r="S235" s="150"/>
      <c r="T235" s="138">
        <v>0</v>
      </c>
      <c r="U235" s="138">
        <v>0</v>
      </c>
      <c r="V235" s="138">
        <v>0</v>
      </c>
      <c r="W235" s="138">
        <v>0</v>
      </c>
      <c r="X235" s="138">
        <v>0</v>
      </c>
      <c r="Y235" s="138">
        <v>0</v>
      </c>
      <c r="Z235" s="138">
        <v>0</v>
      </c>
      <c r="AA235" s="138">
        <v>0</v>
      </c>
      <c r="AB235" s="138">
        <v>0</v>
      </c>
      <c r="AC235" s="138">
        <v>0</v>
      </c>
      <c r="AD235" s="138">
        <v>0</v>
      </c>
      <c r="AE235" s="138">
        <v>0</v>
      </c>
      <c r="AF235" s="138">
        <v>0</v>
      </c>
      <c r="AG235" s="138">
        <v>0</v>
      </c>
      <c r="AH235" s="138">
        <v>0</v>
      </c>
      <c r="AI235" s="138">
        <v>0</v>
      </c>
      <c r="AJ235" s="138">
        <v>0</v>
      </c>
      <c r="AK235" s="138">
        <v>0</v>
      </c>
      <c r="AL235" s="150"/>
      <c r="AM235" s="150"/>
      <c r="AO235" s="150"/>
    </row>
    <row r="236" spans="1:41" x14ac:dyDescent="0.3">
      <c r="A236" s="150"/>
      <c r="B236" s="150"/>
      <c r="C236" s="150"/>
      <c r="D236" s="150"/>
      <c r="E236" s="150" t="s">
        <v>28</v>
      </c>
      <c r="F236" s="151" t="s">
        <v>160</v>
      </c>
      <c r="G236" s="150"/>
      <c r="H236" s="150"/>
      <c r="I236" s="151" t="s">
        <v>160</v>
      </c>
      <c r="J236" s="150" t="s">
        <v>569</v>
      </c>
      <c r="K236" s="150"/>
      <c r="L236" s="150" t="s">
        <v>109</v>
      </c>
      <c r="M236" s="150"/>
      <c r="N236" s="150"/>
      <c r="O236" s="150"/>
      <c r="P236" s="150"/>
      <c r="Q236" s="150"/>
      <c r="R236" s="154"/>
      <c r="S236" s="150"/>
      <c r="T236" s="138">
        <v>0</v>
      </c>
      <c r="U236" s="138">
        <v>0</v>
      </c>
      <c r="V236" s="138">
        <v>0</v>
      </c>
      <c r="W236" s="138">
        <v>0</v>
      </c>
      <c r="X236" s="138">
        <v>0</v>
      </c>
      <c r="Y236" s="138">
        <v>24.839336519019266</v>
      </c>
      <c r="Z236" s="138">
        <v>26.797443827650113</v>
      </c>
      <c r="AA236" s="138">
        <v>22.506337049661848</v>
      </c>
      <c r="AB236" s="138">
        <v>24.038468914371279</v>
      </c>
      <c r="AC236" s="138">
        <v>23.757701912769363</v>
      </c>
      <c r="AD236" s="138">
        <v>45.241137960553935</v>
      </c>
      <c r="AE236" s="138">
        <v>69.262195913298171</v>
      </c>
      <c r="AF236" s="138">
        <v>77.423298301133286</v>
      </c>
      <c r="AG236" s="138">
        <v>56.135657818134021</v>
      </c>
      <c r="AH236" s="138">
        <v>46.560743857523775</v>
      </c>
      <c r="AI236" s="138">
        <v>33.299098060678396</v>
      </c>
      <c r="AJ236" s="138">
        <v>28.231946928056953</v>
      </c>
      <c r="AK236" s="138">
        <v>32.227070974583256</v>
      </c>
      <c r="AL236" s="150"/>
      <c r="AM236" s="150"/>
      <c r="AO236" s="150"/>
    </row>
    <row r="237" spans="1:41" x14ac:dyDescent="0.3">
      <c r="A237" s="150"/>
      <c r="B237" s="150"/>
      <c r="C237" s="150"/>
      <c r="D237" s="150"/>
      <c r="E237" s="150" t="s">
        <v>28</v>
      </c>
      <c r="F237" s="150" t="s">
        <v>160</v>
      </c>
      <c r="G237" s="150"/>
      <c r="H237" s="150"/>
      <c r="I237" s="150" t="s">
        <v>325</v>
      </c>
      <c r="J237" s="150" t="s">
        <v>570</v>
      </c>
      <c r="K237" s="150"/>
      <c r="L237" s="150" t="s">
        <v>109</v>
      </c>
      <c r="M237" s="150"/>
      <c r="N237" s="150"/>
      <c r="O237" s="150"/>
      <c r="P237" s="150"/>
      <c r="Q237" s="150"/>
      <c r="R237" s="154"/>
      <c r="S237" s="150"/>
      <c r="T237" s="138">
        <v>0</v>
      </c>
      <c r="U237" s="138">
        <v>0</v>
      </c>
      <c r="V237" s="138">
        <v>0</v>
      </c>
      <c r="W237" s="138">
        <v>0</v>
      </c>
      <c r="X237" s="138">
        <v>0</v>
      </c>
      <c r="Y237" s="138">
        <v>4.7837297760000004</v>
      </c>
      <c r="Z237" s="138">
        <v>7.2631537590000006</v>
      </c>
      <c r="AA237" s="138">
        <v>4.3171093210000002</v>
      </c>
      <c r="AB237" s="138">
        <v>6.0862890050867646</v>
      </c>
      <c r="AC237" s="138">
        <v>8.2130768549673903</v>
      </c>
      <c r="AD237" s="138">
        <v>23.627664029999998</v>
      </c>
      <c r="AE237" s="138">
        <v>45.711754706000008</v>
      </c>
      <c r="AF237" s="138">
        <v>54.897943442211051</v>
      </c>
      <c r="AG237" s="138">
        <v>34.796931517862959</v>
      </c>
      <c r="AH237" s="138">
        <v>22.581216359337812</v>
      </c>
      <c r="AI237" s="138">
        <v>6.8453620909079032</v>
      </c>
      <c r="AJ237" s="138">
        <v>6.8024984351194524</v>
      </c>
      <c r="AK237" s="138">
        <v>11.957880438579096</v>
      </c>
      <c r="AL237" s="150"/>
      <c r="AM237" s="150"/>
      <c r="AO237" s="150"/>
    </row>
    <row r="238" spans="1:41" x14ac:dyDescent="0.3">
      <c r="A238" s="150"/>
      <c r="B238" s="150"/>
      <c r="C238" s="150"/>
      <c r="D238" s="150"/>
      <c r="E238" s="150" t="s">
        <v>28</v>
      </c>
      <c r="F238" s="150" t="s">
        <v>160</v>
      </c>
      <c r="G238" s="150"/>
      <c r="H238" s="150"/>
      <c r="I238" s="150" t="s">
        <v>161</v>
      </c>
      <c r="J238" s="150" t="s">
        <v>571</v>
      </c>
      <c r="K238" s="150"/>
      <c r="L238" s="150" t="s">
        <v>109</v>
      </c>
      <c r="M238" s="150"/>
      <c r="N238" s="150"/>
      <c r="O238" s="150"/>
      <c r="P238" s="150"/>
      <c r="Q238" s="150"/>
      <c r="R238" s="154"/>
      <c r="S238" s="150"/>
      <c r="T238" s="138">
        <v>0</v>
      </c>
      <c r="U238" s="138">
        <v>0</v>
      </c>
      <c r="V238" s="138">
        <v>0</v>
      </c>
      <c r="W238" s="138">
        <v>0</v>
      </c>
      <c r="X238" s="138">
        <v>0</v>
      </c>
      <c r="Y238" s="138">
        <v>6.7247425170439632</v>
      </c>
      <c r="Z238" s="138">
        <v>6.9663494556796595</v>
      </c>
      <c r="AA238" s="138">
        <v>8.1884601160773016</v>
      </c>
      <c r="AB238" s="138">
        <v>6.7689901627455926</v>
      </c>
      <c r="AC238" s="138">
        <v>6.0771469861059719</v>
      </c>
      <c r="AD238" s="138">
        <v>7.3522940363460769</v>
      </c>
      <c r="AE238" s="138">
        <v>7.1325974361447759</v>
      </c>
      <c r="AF238" s="138">
        <v>6.0425200560338475</v>
      </c>
      <c r="AG238" s="138">
        <v>6.1526529924959892</v>
      </c>
      <c r="AH238" s="138">
        <v>6.1843450541140594</v>
      </c>
      <c r="AI238" s="138">
        <v>6.2159245948181558</v>
      </c>
      <c r="AJ238" s="138">
        <v>6.2495109199567986</v>
      </c>
      <c r="AK238" s="138">
        <v>6.2809430652427931</v>
      </c>
      <c r="AL238" s="150"/>
      <c r="AM238" s="150"/>
      <c r="AO238" s="150"/>
    </row>
    <row r="239" spans="1:41" x14ac:dyDescent="0.3">
      <c r="A239" s="150"/>
      <c r="B239" s="150"/>
      <c r="C239" s="150"/>
      <c r="D239" s="150"/>
      <c r="E239" s="150" t="s">
        <v>28</v>
      </c>
      <c r="F239" s="150" t="s">
        <v>160</v>
      </c>
      <c r="G239" s="150"/>
      <c r="H239" s="150"/>
      <c r="I239" s="150" t="s">
        <v>171</v>
      </c>
      <c r="J239" s="150" t="s">
        <v>572</v>
      </c>
      <c r="K239" s="150"/>
      <c r="L239" s="150" t="s">
        <v>109</v>
      </c>
      <c r="M239" s="150"/>
      <c r="N239" s="150"/>
      <c r="O239" s="150"/>
      <c r="P239" s="150"/>
      <c r="Q239" s="150"/>
      <c r="R239" s="154"/>
      <c r="S239" s="150"/>
      <c r="T239" s="138">
        <v>0</v>
      </c>
      <c r="U239" s="138">
        <v>0</v>
      </c>
      <c r="V239" s="138">
        <v>0</v>
      </c>
      <c r="W239" s="138">
        <v>0</v>
      </c>
      <c r="X239" s="138">
        <v>0</v>
      </c>
      <c r="Y239" s="138">
        <v>0.84965776145555416</v>
      </c>
      <c r="Z239" s="138">
        <v>0.18546338750945454</v>
      </c>
      <c r="AA239" s="138">
        <v>0.40703423044789927</v>
      </c>
      <c r="AB239" s="138">
        <v>0.69131867240405753</v>
      </c>
      <c r="AC239" s="138">
        <v>2.3490041603226657</v>
      </c>
      <c r="AD239" s="138">
        <v>1.0462956779999999</v>
      </c>
      <c r="AE239" s="138">
        <v>0.70272149300000009</v>
      </c>
      <c r="AF239" s="138">
        <v>1.356137864321608</v>
      </c>
      <c r="AG239" s="138">
        <v>1.2992207873538546</v>
      </c>
      <c r="AH239" s="138">
        <v>2.5319408567800492</v>
      </c>
      <c r="AI239" s="138">
        <v>4.655016368513798</v>
      </c>
      <c r="AJ239" s="138">
        <v>3.2935652526782531</v>
      </c>
      <c r="AK239" s="138">
        <v>3.2889394085547652</v>
      </c>
      <c r="AL239" s="150"/>
      <c r="AM239" s="150"/>
      <c r="AO239" s="150"/>
    </row>
    <row r="240" spans="1:41" x14ac:dyDescent="0.3">
      <c r="A240" s="150"/>
      <c r="B240" s="150"/>
      <c r="C240" s="150"/>
      <c r="D240" s="150"/>
      <c r="E240" s="150" t="s">
        <v>28</v>
      </c>
      <c r="F240" s="150" t="s">
        <v>160</v>
      </c>
      <c r="G240" s="150"/>
      <c r="H240" s="150"/>
      <c r="I240" s="150" t="s">
        <v>173</v>
      </c>
      <c r="J240" s="150" t="s">
        <v>574</v>
      </c>
      <c r="K240" s="150"/>
      <c r="L240" s="150" t="s">
        <v>109</v>
      </c>
      <c r="M240" s="150"/>
      <c r="N240" s="150"/>
      <c r="O240" s="150"/>
      <c r="P240" s="150"/>
      <c r="Q240" s="150"/>
      <c r="R240" s="154"/>
      <c r="S240" s="150"/>
      <c r="T240" s="138">
        <v>0</v>
      </c>
      <c r="U240" s="138">
        <v>0</v>
      </c>
      <c r="V240" s="138">
        <v>0</v>
      </c>
      <c r="W240" s="138">
        <v>0</v>
      </c>
      <c r="X240" s="138">
        <v>0</v>
      </c>
      <c r="Y240" s="138">
        <v>0.74173020000000012</v>
      </c>
      <c r="Z240" s="138">
        <v>0.58221288900000001</v>
      </c>
      <c r="AA240" s="138">
        <v>0.61133956599999995</v>
      </c>
      <c r="AB240" s="138">
        <v>0.68482851100000008</v>
      </c>
      <c r="AC240" s="138">
        <v>0.60875273200000002</v>
      </c>
      <c r="AD240" s="138">
        <v>0.90956499899999999</v>
      </c>
      <c r="AE240" s="138">
        <v>1.4335577740000001</v>
      </c>
      <c r="AF240" s="138">
        <v>1.5450781537688443</v>
      </c>
      <c r="AG240" s="138">
        <v>0.62500614226913453</v>
      </c>
      <c r="AH240" s="138">
        <v>0.50030701980902714</v>
      </c>
      <c r="AI240" s="138">
        <v>0.58320819286802139</v>
      </c>
      <c r="AJ240" s="138">
        <v>0.49875403730889395</v>
      </c>
      <c r="AK240" s="138">
        <v>0.49973829361849775</v>
      </c>
      <c r="AL240" s="150"/>
      <c r="AM240" s="150"/>
      <c r="AO240" s="150"/>
    </row>
    <row r="241" spans="1:72" x14ac:dyDescent="0.3">
      <c r="A241" s="150"/>
      <c r="B241" s="150"/>
      <c r="C241" s="150"/>
      <c r="D241" s="150"/>
      <c r="E241" s="150" t="s">
        <v>28</v>
      </c>
      <c r="F241" s="150" t="s">
        <v>160</v>
      </c>
      <c r="G241" s="150"/>
      <c r="H241" s="150"/>
      <c r="I241" s="150" t="s">
        <v>174</v>
      </c>
      <c r="J241" s="150" t="s">
        <v>575</v>
      </c>
      <c r="K241" s="150"/>
      <c r="L241" s="150" t="s">
        <v>109</v>
      </c>
      <c r="M241" s="150"/>
      <c r="N241" s="150"/>
      <c r="O241" s="150"/>
      <c r="P241" s="150"/>
      <c r="Q241" s="150"/>
      <c r="R241" s="154"/>
      <c r="S241" s="150"/>
      <c r="T241" s="138">
        <v>0</v>
      </c>
      <c r="U241" s="138">
        <v>0</v>
      </c>
      <c r="V241" s="138">
        <v>0</v>
      </c>
      <c r="W241" s="138">
        <v>0</v>
      </c>
      <c r="X241" s="138">
        <v>0</v>
      </c>
      <c r="Y241" s="138">
        <v>1.9047328750000001</v>
      </c>
      <c r="Z241" s="138">
        <v>1.2384981799999999</v>
      </c>
      <c r="AA241" s="138">
        <v>1.511381436</v>
      </c>
      <c r="AB241" s="138">
        <v>3.1962085949999999</v>
      </c>
      <c r="AC241" s="138">
        <v>2.1471512810000002</v>
      </c>
      <c r="AD241" s="138">
        <v>1.590481568</v>
      </c>
      <c r="AE241" s="138">
        <v>1.7638246360000001</v>
      </c>
      <c r="AF241" s="138">
        <v>3.1475037256281406</v>
      </c>
      <c r="AG241" s="138">
        <v>3.7825267301330774</v>
      </c>
      <c r="AH241" s="138">
        <v>3.1076559637154482</v>
      </c>
      <c r="AI241" s="138">
        <v>1.357984257657898</v>
      </c>
      <c r="AJ241" s="138">
        <v>1.770051724213048</v>
      </c>
      <c r="AK241" s="138">
        <v>1.4944824848367249</v>
      </c>
      <c r="AL241" s="150"/>
      <c r="AM241" s="150"/>
      <c r="AO241" s="150"/>
    </row>
    <row r="242" spans="1:72" x14ac:dyDescent="0.3">
      <c r="A242" s="150"/>
      <c r="B242" s="150"/>
      <c r="C242" s="150"/>
      <c r="D242" s="150"/>
      <c r="E242" s="150" t="s">
        <v>28</v>
      </c>
      <c r="F242" s="150" t="s">
        <v>160</v>
      </c>
      <c r="G242" s="150"/>
      <c r="H242" s="150"/>
      <c r="I242" s="150" t="s">
        <v>162</v>
      </c>
      <c r="J242" s="150" t="s">
        <v>576</v>
      </c>
      <c r="K242" s="150"/>
      <c r="L242" s="150" t="s">
        <v>109</v>
      </c>
      <c r="M242" s="150"/>
      <c r="N242" s="150"/>
      <c r="O242" s="150"/>
      <c r="P242" s="150"/>
      <c r="Q242" s="150"/>
      <c r="R242" s="154"/>
      <c r="S242" s="150"/>
      <c r="T242" s="138">
        <v>0</v>
      </c>
      <c r="U242" s="138">
        <v>0</v>
      </c>
      <c r="V242" s="138">
        <v>0</v>
      </c>
      <c r="W242" s="138">
        <v>0</v>
      </c>
      <c r="X242" s="138">
        <v>0</v>
      </c>
      <c r="Y242" s="138">
        <v>9.8347433895197476</v>
      </c>
      <c r="Z242" s="138">
        <v>10.561766156460999</v>
      </c>
      <c r="AA242" s="138">
        <v>7.4710123801366484</v>
      </c>
      <c r="AB242" s="138">
        <v>6.6108339681348642</v>
      </c>
      <c r="AC242" s="138">
        <v>4.362569898373339</v>
      </c>
      <c r="AD242" s="138">
        <v>10.71483764920786</v>
      </c>
      <c r="AE242" s="138">
        <v>12.517739868153392</v>
      </c>
      <c r="AF242" s="138">
        <v>10.434115059169796</v>
      </c>
      <c r="AG242" s="138">
        <v>9.4793196480190058</v>
      </c>
      <c r="AH242" s="138">
        <v>11.655278603767375</v>
      </c>
      <c r="AI242" s="138">
        <v>13.641602555912616</v>
      </c>
      <c r="AJ242" s="138">
        <v>9.6175665587805064</v>
      </c>
      <c r="AK242" s="138">
        <v>8.7050872837513804</v>
      </c>
      <c r="AL242" s="150"/>
      <c r="AM242" s="150"/>
      <c r="AO242" s="150"/>
    </row>
    <row r="243" spans="1:72" x14ac:dyDescent="0.3">
      <c r="A243" s="150"/>
      <c r="B243" s="150"/>
      <c r="C243" s="150"/>
      <c r="D243" s="150"/>
      <c r="E243" s="150" t="s">
        <v>28</v>
      </c>
      <c r="F243" s="151" t="s">
        <v>163</v>
      </c>
      <c r="G243" s="150"/>
      <c r="H243" s="150"/>
      <c r="I243" s="151" t="s">
        <v>163</v>
      </c>
      <c r="J243" s="150" t="s">
        <v>577</v>
      </c>
      <c r="K243" s="150"/>
      <c r="L243" s="150" t="s">
        <v>109</v>
      </c>
      <c r="M243" s="150"/>
      <c r="N243" s="150"/>
      <c r="O243" s="150"/>
      <c r="P243" s="150"/>
      <c r="Q243" s="150"/>
      <c r="R243" s="154"/>
      <c r="S243" s="150"/>
      <c r="T243" s="138">
        <v>0</v>
      </c>
      <c r="U243" s="138">
        <v>0</v>
      </c>
      <c r="V243" s="138">
        <v>0</v>
      </c>
      <c r="W243" s="138">
        <v>0</v>
      </c>
      <c r="X243" s="138">
        <v>0</v>
      </c>
      <c r="Y243" s="138">
        <v>68.909087816077687</v>
      </c>
      <c r="Z243" s="138">
        <v>55.495673703506959</v>
      </c>
      <c r="AA243" s="138">
        <v>84.38314180203183</v>
      </c>
      <c r="AB243" s="138">
        <v>73.716371594835522</v>
      </c>
      <c r="AC243" s="138">
        <v>67.508186456756349</v>
      </c>
      <c r="AD243" s="138">
        <v>64.272358117035608</v>
      </c>
      <c r="AE243" s="138">
        <v>65.547649169632621</v>
      </c>
      <c r="AF243" s="138">
        <v>106.93502879739567</v>
      </c>
      <c r="AG243" s="138">
        <v>77.427234543457018</v>
      </c>
      <c r="AH243" s="138">
        <v>76.698069117058566</v>
      </c>
      <c r="AI243" s="138">
        <v>76.359356278805706</v>
      </c>
      <c r="AJ243" s="138">
        <v>75.315044006063431</v>
      </c>
      <c r="AK243" s="138">
        <v>75.386068973663953</v>
      </c>
      <c r="AL243" s="150"/>
      <c r="AM243" s="150"/>
      <c r="AO243" s="150"/>
    </row>
    <row r="244" spans="1:72" x14ac:dyDescent="0.3">
      <c r="A244" s="150"/>
      <c r="B244" s="150"/>
      <c r="C244" s="150"/>
      <c r="D244" s="150"/>
      <c r="E244" s="150" t="s">
        <v>28</v>
      </c>
      <c r="F244" s="150" t="s">
        <v>163</v>
      </c>
      <c r="G244" s="150"/>
      <c r="H244" s="150"/>
      <c r="I244" s="150" t="s">
        <v>340</v>
      </c>
      <c r="J244" s="150" t="s">
        <v>578</v>
      </c>
      <c r="K244" s="150"/>
      <c r="L244" s="150" t="s">
        <v>109</v>
      </c>
      <c r="M244" s="150"/>
      <c r="N244" s="150"/>
      <c r="O244" s="150"/>
      <c r="P244" s="150"/>
      <c r="Q244" s="150"/>
      <c r="R244" s="154"/>
      <c r="S244" s="150"/>
      <c r="T244" s="138" t="s">
        <v>345</v>
      </c>
      <c r="U244" s="138" t="s">
        <v>345</v>
      </c>
      <c r="V244" s="138" t="s">
        <v>345</v>
      </c>
      <c r="W244" s="138" t="s">
        <v>345</v>
      </c>
      <c r="X244" s="138" t="s">
        <v>345</v>
      </c>
      <c r="Y244" s="138" t="s">
        <v>345</v>
      </c>
      <c r="Z244" s="138" t="s">
        <v>345</v>
      </c>
      <c r="AA244" s="138" t="s">
        <v>345</v>
      </c>
      <c r="AB244" s="138" t="s">
        <v>345</v>
      </c>
      <c r="AC244" s="138" t="s">
        <v>345</v>
      </c>
      <c r="AD244" s="138" t="s">
        <v>345</v>
      </c>
      <c r="AE244" s="138" t="s">
        <v>345</v>
      </c>
      <c r="AF244" s="138" t="s">
        <v>345</v>
      </c>
      <c r="AG244" s="138" t="s">
        <v>345</v>
      </c>
      <c r="AH244" s="138" t="s">
        <v>345</v>
      </c>
      <c r="AI244" s="138" t="s">
        <v>345</v>
      </c>
      <c r="AJ244" s="138" t="s">
        <v>345</v>
      </c>
      <c r="AK244" s="138" t="s">
        <v>345</v>
      </c>
      <c r="AL244" s="150"/>
      <c r="AM244" s="150"/>
      <c r="AO244" s="150"/>
    </row>
    <row r="245" spans="1:72" x14ac:dyDescent="0.3">
      <c r="A245" s="150"/>
      <c r="B245" s="150"/>
      <c r="C245" s="150"/>
      <c r="D245" s="150"/>
      <c r="E245" s="150" t="s">
        <v>28</v>
      </c>
      <c r="F245" s="150" t="s">
        <v>163</v>
      </c>
      <c r="G245" s="150"/>
      <c r="H245" s="150"/>
      <c r="I245" s="150" t="s">
        <v>341</v>
      </c>
      <c r="J245" s="150" t="s">
        <v>579</v>
      </c>
      <c r="K245" s="150"/>
      <c r="L245" s="150" t="s">
        <v>109</v>
      </c>
      <c r="M245" s="150"/>
      <c r="N245" s="150"/>
      <c r="O245" s="150"/>
      <c r="P245" s="150"/>
      <c r="Q245" s="150"/>
      <c r="R245" s="154"/>
      <c r="S245" s="150"/>
      <c r="T245" s="138" t="s">
        <v>345</v>
      </c>
      <c r="U245" s="138" t="s">
        <v>345</v>
      </c>
      <c r="V245" s="138" t="s">
        <v>345</v>
      </c>
      <c r="W245" s="138" t="s">
        <v>345</v>
      </c>
      <c r="X245" s="138" t="s">
        <v>345</v>
      </c>
      <c r="Y245" s="138" t="s">
        <v>345</v>
      </c>
      <c r="Z245" s="138" t="s">
        <v>345</v>
      </c>
      <c r="AA245" s="138" t="s">
        <v>345</v>
      </c>
      <c r="AB245" s="138" t="s">
        <v>345</v>
      </c>
      <c r="AC245" s="138" t="s">
        <v>345</v>
      </c>
      <c r="AD245" s="138" t="s">
        <v>345</v>
      </c>
      <c r="AE245" s="138" t="s">
        <v>345</v>
      </c>
      <c r="AF245" s="138" t="s">
        <v>345</v>
      </c>
      <c r="AG245" s="138" t="s">
        <v>345</v>
      </c>
      <c r="AH245" s="138" t="s">
        <v>345</v>
      </c>
      <c r="AI245" s="138" t="s">
        <v>345</v>
      </c>
      <c r="AJ245" s="138" t="s">
        <v>345</v>
      </c>
      <c r="AK245" s="138" t="s">
        <v>345</v>
      </c>
      <c r="AL245" s="150"/>
      <c r="AM245" s="150"/>
      <c r="AO245" s="150"/>
    </row>
    <row r="246" spans="1:72" x14ac:dyDescent="0.3">
      <c r="A246" s="150"/>
      <c r="B246" s="150"/>
      <c r="C246" s="150"/>
      <c r="D246" s="150"/>
      <c r="E246" s="150" t="s">
        <v>28</v>
      </c>
      <c r="F246" s="150" t="s">
        <v>163</v>
      </c>
      <c r="G246" s="150"/>
      <c r="H246" s="150"/>
      <c r="I246" s="150" t="s">
        <v>342</v>
      </c>
      <c r="J246" s="150" t="s">
        <v>580</v>
      </c>
      <c r="K246" s="150"/>
      <c r="L246" s="150" t="s">
        <v>109</v>
      </c>
      <c r="M246" s="150"/>
      <c r="N246" s="150"/>
      <c r="O246" s="150"/>
      <c r="P246" s="150"/>
      <c r="Q246" s="150"/>
      <c r="R246" s="154"/>
      <c r="S246" s="150"/>
      <c r="T246" s="138" t="s">
        <v>345</v>
      </c>
      <c r="U246" s="138" t="s">
        <v>345</v>
      </c>
      <c r="V246" s="138" t="s">
        <v>345</v>
      </c>
      <c r="W246" s="138" t="s">
        <v>345</v>
      </c>
      <c r="X246" s="138" t="s">
        <v>345</v>
      </c>
      <c r="Y246" s="138" t="s">
        <v>345</v>
      </c>
      <c r="Z246" s="138" t="s">
        <v>345</v>
      </c>
      <c r="AA246" s="138" t="s">
        <v>345</v>
      </c>
      <c r="AB246" s="138" t="s">
        <v>345</v>
      </c>
      <c r="AC246" s="138" t="s">
        <v>345</v>
      </c>
      <c r="AD246" s="138" t="s">
        <v>345</v>
      </c>
      <c r="AE246" s="138" t="s">
        <v>345</v>
      </c>
      <c r="AF246" s="138" t="s">
        <v>345</v>
      </c>
      <c r="AG246" s="138" t="s">
        <v>345</v>
      </c>
      <c r="AH246" s="138" t="s">
        <v>345</v>
      </c>
      <c r="AI246" s="138" t="s">
        <v>345</v>
      </c>
      <c r="AJ246" s="138" t="s">
        <v>345</v>
      </c>
      <c r="AK246" s="138" t="s">
        <v>345</v>
      </c>
      <c r="AL246" s="150"/>
      <c r="AM246" s="150"/>
      <c r="AO246" s="150"/>
    </row>
    <row r="247" spans="1:72" x14ac:dyDescent="0.3">
      <c r="A247" s="150"/>
      <c r="B247" s="150"/>
      <c r="C247" s="150"/>
      <c r="D247" s="150"/>
      <c r="E247" s="150" t="s">
        <v>28</v>
      </c>
      <c r="F247" s="150" t="s">
        <v>163</v>
      </c>
      <c r="G247" s="150"/>
      <c r="H247" s="150"/>
      <c r="I247" s="150" t="s">
        <v>164</v>
      </c>
      <c r="J247" s="150" t="s">
        <v>581</v>
      </c>
      <c r="K247" s="150"/>
      <c r="L247" s="150" t="s">
        <v>109</v>
      </c>
      <c r="M247" s="150"/>
      <c r="N247" s="150"/>
      <c r="O247" s="150"/>
      <c r="P247" s="150"/>
      <c r="Q247" s="150"/>
      <c r="R247" s="154"/>
      <c r="S247" s="150"/>
      <c r="T247" s="138" t="s">
        <v>345</v>
      </c>
      <c r="U247" s="138" t="s">
        <v>345</v>
      </c>
      <c r="V247" s="138" t="s">
        <v>345</v>
      </c>
      <c r="W247" s="138" t="s">
        <v>345</v>
      </c>
      <c r="X247" s="138" t="s">
        <v>345</v>
      </c>
      <c r="Y247" s="138" t="s">
        <v>345</v>
      </c>
      <c r="Z247" s="138" t="s">
        <v>345</v>
      </c>
      <c r="AA247" s="138" t="s">
        <v>345</v>
      </c>
      <c r="AB247" s="138" t="s">
        <v>345</v>
      </c>
      <c r="AC247" s="138" t="s">
        <v>345</v>
      </c>
      <c r="AD247" s="138" t="s">
        <v>345</v>
      </c>
      <c r="AE247" s="138" t="s">
        <v>345</v>
      </c>
      <c r="AF247" s="138" t="s">
        <v>345</v>
      </c>
      <c r="AG247" s="138" t="s">
        <v>345</v>
      </c>
      <c r="AH247" s="138" t="s">
        <v>345</v>
      </c>
      <c r="AI247" s="138" t="s">
        <v>345</v>
      </c>
      <c r="AJ247" s="138" t="s">
        <v>345</v>
      </c>
      <c r="AK247" s="138" t="s">
        <v>345</v>
      </c>
      <c r="AL247" s="150"/>
      <c r="AM247" s="150"/>
      <c r="AO247" s="150"/>
    </row>
    <row r="248" spans="1:72" x14ac:dyDescent="0.3">
      <c r="A248" s="150"/>
      <c r="B248" s="150"/>
      <c r="C248" s="150"/>
      <c r="D248" s="150"/>
      <c r="E248" s="150" t="s">
        <v>28</v>
      </c>
      <c r="F248" s="150" t="s">
        <v>163</v>
      </c>
      <c r="G248" s="150"/>
      <c r="H248" s="150"/>
      <c r="I248" s="150" t="s">
        <v>175</v>
      </c>
      <c r="J248" s="150" t="s">
        <v>582</v>
      </c>
      <c r="K248" s="150"/>
      <c r="L248" s="150" t="s">
        <v>109</v>
      </c>
      <c r="M248" s="150"/>
      <c r="N248" s="150"/>
      <c r="O248" s="150"/>
      <c r="P248" s="150"/>
      <c r="Q248" s="150"/>
      <c r="R248" s="154"/>
      <c r="S248" s="150"/>
      <c r="T248" s="138" t="s">
        <v>345</v>
      </c>
      <c r="U248" s="138" t="s">
        <v>345</v>
      </c>
      <c r="V248" s="138" t="s">
        <v>345</v>
      </c>
      <c r="W248" s="138" t="s">
        <v>345</v>
      </c>
      <c r="X248" s="138" t="s">
        <v>345</v>
      </c>
      <c r="Y248" s="138" t="s">
        <v>345</v>
      </c>
      <c r="Z248" s="138" t="s">
        <v>345</v>
      </c>
      <c r="AA248" s="138" t="s">
        <v>345</v>
      </c>
      <c r="AB248" s="138" t="s">
        <v>345</v>
      </c>
      <c r="AC248" s="138" t="s">
        <v>345</v>
      </c>
      <c r="AD248" s="138" t="s">
        <v>345</v>
      </c>
      <c r="AE248" s="138" t="s">
        <v>345</v>
      </c>
      <c r="AF248" s="138" t="s">
        <v>345</v>
      </c>
      <c r="AG248" s="138" t="s">
        <v>345</v>
      </c>
      <c r="AH248" s="138" t="s">
        <v>345</v>
      </c>
      <c r="AI248" s="138" t="s">
        <v>345</v>
      </c>
      <c r="AJ248" s="138" t="s">
        <v>345</v>
      </c>
      <c r="AK248" s="138" t="s">
        <v>345</v>
      </c>
      <c r="AL248" s="150"/>
      <c r="AM248" s="150"/>
      <c r="AO248" s="150"/>
    </row>
    <row r="249" spans="1:72" x14ac:dyDescent="0.3">
      <c r="A249" s="150"/>
      <c r="B249" s="150"/>
      <c r="C249" s="150"/>
      <c r="D249" s="150"/>
      <c r="E249" s="150" t="s">
        <v>28</v>
      </c>
      <c r="F249" s="150" t="s">
        <v>163</v>
      </c>
      <c r="G249" s="150"/>
      <c r="H249" s="150"/>
      <c r="I249" s="150" t="s">
        <v>172</v>
      </c>
      <c r="J249" s="150" t="s">
        <v>573</v>
      </c>
      <c r="K249" s="150"/>
      <c r="L249" s="150" t="s">
        <v>109</v>
      </c>
      <c r="M249" s="150"/>
      <c r="N249" s="150"/>
      <c r="O249" s="150"/>
      <c r="P249" s="150"/>
      <c r="Q249" s="150"/>
      <c r="R249" s="154"/>
      <c r="S249" s="150"/>
      <c r="T249" s="138" t="s">
        <v>345</v>
      </c>
      <c r="U249" s="138" t="s">
        <v>345</v>
      </c>
      <c r="V249" s="138" t="s">
        <v>345</v>
      </c>
      <c r="W249" s="138" t="s">
        <v>345</v>
      </c>
      <c r="X249" s="138" t="s">
        <v>345</v>
      </c>
      <c r="Y249" s="138" t="s">
        <v>345</v>
      </c>
      <c r="Z249" s="138" t="s">
        <v>345</v>
      </c>
      <c r="AA249" s="138" t="s">
        <v>345</v>
      </c>
      <c r="AB249" s="138" t="s">
        <v>345</v>
      </c>
      <c r="AC249" s="138" t="s">
        <v>345</v>
      </c>
      <c r="AD249" s="138" t="s">
        <v>345</v>
      </c>
      <c r="AE249" s="138" t="s">
        <v>345</v>
      </c>
      <c r="AF249" s="138" t="s">
        <v>345</v>
      </c>
      <c r="AG249" s="138" t="s">
        <v>345</v>
      </c>
      <c r="AH249" s="138" t="s">
        <v>345</v>
      </c>
      <c r="AI249" s="138" t="s">
        <v>345</v>
      </c>
      <c r="AJ249" s="138" t="s">
        <v>345</v>
      </c>
      <c r="AK249" s="138" t="s">
        <v>345</v>
      </c>
      <c r="AL249" s="150"/>
      <c r="AM249" s="150"/>
      <c r="AO249" s="150"/>
    </row>
    <row r="250" spans="1:72" x14ac:dyDescent="0.3">
      <c r="A250" s="150"/>
      <c r="B250" s="150"/>
      <c r="C250" s="150"/>
      <c r="D250" s="150"/>
      <c r="E250" s="150" t="s">
        <v>28</v>
      </c>
      <c r="F250" s="150" t="s">
        <v>163</v>
      </c>
      <c r="G250" s="150"/>
      <c r="H250" s="150"/>
      <c r="I250" s="150" t="s">
        <v>165</v>
      </c>
      <c r="J250" s="150" t="s">
        <v>583</v>
      </c>
      <c r="K250" s="150"/>
      <c r="L250" s="150" t="s">
        <v>109</v>
      </c>
      <c r="M250" s="150"/>
      <c r="N250" s="150"/>
      <c r="O250" s="150"/>
      <c r="P250" s="150"/>
      <c r="Q250" s="150"/>
      <c r="R250" s="154"/>
      <c r="S250" s="150"/>
      <c r="T250" s="138" t="s">
        <v>345</v>
      </c>
      <c r="U250" s="138" t="s">
        <v>345</v>
      </c>
      <c r="V250" s="138" t="s">
        <v>345</v>
      </c>
      <c r="W250" s="138" t="s">
        <v>345</v>
      </c>
      <c r="X250" s="138" t="s">
        <v>345</v>
      </c>
      <c r="Y250" s="138" t="s">
        <v>345</v>
      </c>
      <c r="Z250" s="138" t="s">
        <v>345</v>
      </c>
      <c r="AA250" s="138" t="s">
        <v>345</v>
      </c>
      <c r="AB250" s="138" t="s">
        <v>345</v>
      </c>
      <c r="AC250" s="138" t="s">
        <v>345</v>
      </c>
      <c r="AD250" s="138" t="s">
        <v>345</v>
      </c>
      <c r="AE250" s="138" t="s">
        <v>345</v>
      </c>
      <c r="AF250" s="138" t="s">
        <v>345</v>
      </c>
      <c r="AG250" s="138" t="s">
        <v>345</v>
      </c>
      <c r="AH250" s="138" t="s">
        <v>345</v>
      </c>
      <c r="AI250" s="138" t="s">
        <v>345</v>
      </c>
      <c r="AJ250" s="138" t="s">
        <v>345</v>
      </c>
      <c r="AK250" s="138" t="s">
        <v>345</v>
      </c>
      <c r="AL250" s="150"/>
      <c r="AM250" s="150"/>
      <c r="AO250" s="150"/>
    </row>
    <row r="251" spans="1:72" x14ac:dyDescent="0.3">
      <c r="A251" s="150"/>
      <c r="B251" s="150"/>
      <c r="C251" s="150"/>
      <c r="D251" s="150"/>
      <c r="E251" s="150" t="s">
        <v>28</v>
      </c>
      <c r="F251" s="150" t="s">
        <v>163</v>
      </c>
      <c r="G251" s="150"/>
      <c r="H251" s="150"/>
      <c r="I251" s="150" t="s">
        <v>343</v>
      </c>
      <c r="J251" s="150" t="s">
        <v>584</v>
      </c>
      <c r="K251" s="150"/>
      <c r="L251" s="150" t="s">
        <v>109</v>
      </c>
      <c r="M251" s="150"/>
      <c r="N251" s="150"/>
      <c r="O251" s="150"/>
      <c r="P251" s="150"/>
      <c r="Q251" s="150"/>
      <c r="R251" s="154"/>
      <c r="S251" s="150"/>
      <c r="T251" s="138" t="s">
        <v>345</v>
      </c>
      <c r="U251" s="138" t="s">
        <v>345</v>
      </c>
      <c r="V251" s="138" t="s">
        <v>345</v>
      </c>
      <c r="W251" s="138" t="s">
        <v>345</v>
      </c>
      <c r="X251" s="138" t="s">
        <v>345</v>
      </c>
      <c r="Y251" s="138" t="s">
        <v>345</v>
      </c>
      <c r="Z251" s="138" t="s">
        <v>345</v>
      </c>
      <c r="AA251" s="138" t="s">
        <v>345</v>
      </c>
      <c r="AB251" s="138" t="s">
        <v>345</v>
      </c>
      <c r="AC251" s="138" t="s">
        <v>345</v>
      </c>
      <c r="AD251" s="138" t="s">
        <v>345</v>
      </c>
      <c r="AE251" s="138" t="s">
        <v>345</v>
      </c>
      <c r="AF251" s="138" t="s">
        <v>345</v>
      </c>
      <c r="AG251" s="138" t="s">
        <v>345</v>
      </c>
      <c r="AH251" s="138" t="s">
        <v>345</v>
      </c>
      <c r="AI251" s="138" t="s">
        <v>345</v>
      </c>
      <c r="AJ251" s="138" t="s">
        <v>345</v>
      </c>
      <c r="AK251" s="138" t="s">
        <v>345</v>
      </c>
      <c r="AL251" s="150"/>
      <c r="AM251" s="150"/>
      <c r="AO251" s="150"/>
    </row>
    <row r="252" spans="1:72" x14ac:dyDescent="0.3">
      <c r="A252" s="150"/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50"/>
      <c r="O252" s="150"/>
      <c r="P252" s="150"/>
      <c r="Q252" s="150"/>
      <c r="R252" s="150"/>
      <c r="S252" s="150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150"/>
      <c r="AM252" s="150"/>
      <c r="AO252" s="150"/>
    </row>
    <row r="253" spans="1:72" ht="14.65" x14ac:dyDescent="0.35">
      <c r="A253" s="150"/>
      <c r="B253" s="152" t="s">
        <v>30</v>
      </c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  <c r="Q253" s="152"/>
      <c r="R253" s="152"/>
      <c r="S253" s="152"/>
      <c r="T253" s="89"/>
      <c r="U253" s="89"/>
      <c r="V253" s="89"/>
      <c r="W253" s="89"/>
      <c r="X253" s="89"/>
      <c r="Y253" s="89"/>
      <c r="Z253" s="89"/>
      <c r="AA253" s="89"/>
      <c r="AB253" s="89"/>
      <c r="AC253" s="89"/>
      <c r="AD253" s="89"/>
      <c r="AE253" s="89"/>
      <c r="AF253" s="89"/>
      <c r="AG253" s="89"/>
      <c r="AH253" s="89"/>
      <c r="AI253" s="89"/>
      <c r="AJ253" s="89"/>
      <c r="AK253" s="89"/>
      <c r="AL253" s="152"/>
      <c r="AM253" s="152"/>
      <c r="AN253" s="76"/>
      <c r="AO253" s="152"/>
      <c r="AP253" s="68"/>
      <c r="AQ253" s="68"/>
      <c r="AR253" s="68"/>
      <c r="AS253" s="68"/>
      <c r="AT253" s="68"/>
      <c r="AU253" s="68"/>
      <c r="AV253" s="68"/>
      <c r="AW253" s="68"/>
      <c r="AX253" s="68"/>
      <c r="AY253" s="68"/>
      <c r="AZ253" s="68"/>
      <c r="BA253" s="68"/>
      <c r="BB253" s="68"/>
      <c r="BC253" s="68"/>
      <c r="BD253" s="68"/>
      <c r="BE253" s="68"/>
      <c r="BF253" s="68"/>
      <c r="BG253" s="68"/>
      <c r="BH253" s="68"/>
      <c r="BI253" s="68"/>
      <c r="BJ253" s="68"/>
      <c r="BK253" s="68"/>
      <c r="BL253" s="68"/>
      <c r="BM253" s="68"/>
      <c r="BN253" s="68"/>
      <c r="BO253" s="68"/>
      <c r="BP253" s="68"/>
      <c r="BQ253" s="68"/>
      <c r="BR253" s="68"/>
      <c r="BS253" s="68"/>
      <c r="BT253" s="68"/>
    </row>
    <row r="254" spans="1:72" x14ac:dyDescent="0.3">
      <c r="A254" s="150"/>
      <c r="B254" s="150"/>
      <c r="C254" s="24" t="s">
        <v>1204</v>
      </c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50"/>
      <c r="O254" s="150"/>
      <c r="P254" s="150"/>
      <c r="Q254" s="150"/>
      <c r="R254" s="150"/>
      <c r="S254" s="150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150"/>
      <c r="AM254" s="150"/>
      <c r="AO254" s="150"/>
    </row>
    <row r="255" spans="1:72" x14ac:dyDescent="0.3">
      <c r="A255" s="150"/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0"/>
      <c r="Q255" s="150"/>
      <c r="R255" s="150"/>
      <c r="S255" s="150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150"/>
      <c r="AM255" s="150"/>
      <c r="AO255" s="150"/>
    </row>
    <row r="256" spans="1:72" x14ac:dyDescent="0.3">
      <c r="A256" s="150"/>
      <c r="B256" s="150"/>
      <c r="C256" s="150"/>
      <c r="D256" s="150"/>
      <c r="E256" s="150" t="s">
        <v>30</v>
      </c>
      <c r="F256" s="150"/>
      <c r="G256" s="150"/>
      <c r="H256" s="150" t="s">
        <v>179</v>
      </c>
      <c r="I256" s="150" t="s">
        <v>329</v>
      </c>
      <c r="J256" s="150" t="s">
        <v>585</v>
      </c>
      <c r="K256" s="150"/>
      <c r="L256" s="150" t="s">
        <v>109</v>
      </c>
      <c r="M256" s="150"/>
      <c r="N256" s="150"/>
      <c r="O256" s="150"/>
      <c r="P256" s="150"/>
      <c r="Q256" s="150"/>
      <c r="R256" s="154"/>
      <c r="S256" s="150"/>
      <c r="T256" s="138">
        <v>0</v>
      </c>
      <c r="U256" s="138">
        <v>0</v>
      </c>
      <c r="V256" s="138">
        <v>0</v>
      </c>
      <c r="W256" s="138">
        <v>0</v>
      </c>
      <c r="X256" s="138">
        <v>0</v>
      </c>
      <c r="Y256" s="138">
        <v>232.3646485212322</v>
      </c>
      <c r="Z256" s="138">
        <v>243.44082717140589</v>
      </c>
      <c r="AA256" s="138">
        <v>240.19789886275521</v>
      </c>
      <c r="AB256" s="138">
        <v>227.71785886955382</v>
      </c>
      <c r="AC256" s="138">
        <v>228.35967496345458</v>
      </c>
      <c r="AD256" s="138">
        <v>235.75911132289392</v>
      </c>
      <c r="AE256" s="138">
        <v>227.18989168776184</v>
      </c>
      <c r="AF256" s="138">
        <v>239.97836096274705</v>
      </c>
      <c r="AG256" s="138">
        <v>225.17636803769352</v>
      </c>
      <c r="AH256" s="138">
        <v>229.1311265571922</v>
      </c>
      <c r="AI256" s="138">
        <v>227.41050990180105</v>
      </c>
      <c r="AJ256" s="138">
        <v>226.6277371725516</v>
      </c>
      <c r="AK256" s="138">
        <v>220.66688719530973</v>
      </c>
      <c r="AL256" s="150"/>
      <c r="AM256" s="150"/>
      <c r="AO256" s="150"/>
    </row>
    <row r="257" spans="1:41" x14ac:dyDescent="0.3">
      <c r="A257" s="150"/>
      <c r="B257" s="150"/>
      <c r="C257" s="150"/>
      <c r="D257" s="150"/>
      <c r="E257" s="150" t="s">
        <v>30</v>
      </c>
      <c r="F257" s="150"/>
      <c r="G257" s="150"/>
      <c r="H257" s="150" t="s">
        <v>130</v>
      </c>
      <c r="I257" s="150" t="s">
        <v>330</v>
      </c>
      <c r="J257" s="150" t="s">
        <v>586</v>
      </c>
      <c r="K257" s="150"/>
      <c r="L257" s="150" t="s">
        <v>109</v>
      </c>
      <c r="M257" s="150"/>
      <c r="N257" s="150"/>
      <c r="O257" s="150"/>
      <c r="P257" s="150"/>
      <c r="Q257" s="150"/>
      <c r="R257" s="154"/>
      <c r="S257" s="150"/>
      <c r="T257" s="138">
        <v>0</v>
      </c>
      <c r="U257" s="138">
        <v>0</v>
      </c>
      <c r="V257" s="138">
        <v>0</v>
      </c>
      <c r="W257" s="138">
        <v>0</v>
      </c>
      <c r="X257" s="138">
        <v>0</v>
      </c>
      <c r="Y257" s="138">
        <v>88.476324466162339</v>
      </c>
      <c r="Z257" s="138">
        <v>84.024447119886318</v>
      </c>
      <c r="AA257" s="138">
        <v>80.268144435033861</v>
      </c>
      <c r="AB257" s="138">
        <v>77.513667450878316</v>
      </c>
      <c r="AC257" s="138">
        <v>78.382155155385846</v>
      </c>
      <c r="AD257" s="138">
        <v>76.527548099357119</v>
      </c>
      <c r="AE257" s="138">
        <v>75.543298023304587</v>
      </c>
      <c r="AF257" s="138">
        <v>83.728457212487385</v>
      </c>
      <c r="AG257" s="138">
        <v>84.602611403180177</v>
      </c>
      <c r="AH257" s="138">
        <v>83.865087651095877</v>
      </c>
      <c r="AI257" s="138">
        <v>83.76939495965793</v>
      </c>
      <c r="AJ257" s="138">
        <v>83.125432074988154</v>
      </c>
      <c r="AK257" s="138">
        <v>83.140378360579476</v>
      </c>
      <c r="AL257" s="150"/>
      <c r="AM257" s="150"/>
      <c r="AO257" s="150"/>
    </row>
    <row r="258" spans="1:41" x14ac:dyDescent="0.3">
      <c r="A258" s="150"/>
      <c r="B258" s="150"/>
      <c r="C258" s="150"/>
      <c r="D258" s="150"/>
      <c r="E258" s="150" t="s">
        <v>30</v>
      </c>
      <c r="F258" s="150"/>
      <c r="G258" s="150"/>
      <c r="H258" s="150" t="s">
        <v>160</v>
      </c>
      <c r="I258" s="150" t="s">
        <v>330</v>
      </c>
      <c r="J258" s="150" t="s">
        <v>587</v>
      </c>
      <c r="K258" s="150"/>
      <c r="L258" s="150" t="s">
        <v>109</v>
      </c>
      <c r="M258" s="150"/>
      <c r="N258" s="150"/>
      <c r="O258" s="150"/>
      <c r="P258" s="150"/>
      <c r="Q258" s="150"/>
      <c r="R258" s="154"/>
      <c r="S258" s="150"/>
      <c r="T258" s="138">
        <v>0</v>
      </c>
      <c r="U258" s="138">
        <v>0</v>
      </c>
      <c r="V258" s="138">
        <v>0</v>
      </c>
      <c r="W258" s="138">
        <v>0</v>
      </c>
      <c r="X258" s="138">
        <v>0</v>
      </c>
      <c r="Y258" s="138">
        <v>48.791688248321208</v>
      </c>
      <c r="Z258" s="138">
        <v>57.50836980997402</v>
      </c>
      <c r="AA258" s="138">
        <v>69.641443079674417</v>
      </c>
      <c r="AB258" s="138">
        <v>60.467945483799234</v>
      </c>
      <c r="AC258" s="138">
        <v>58.189246614534405</v>
      </c>
      <c r="AD258" s="138">
        <v>64.744483287371835</v>
      </c>
      <c r="AE258" s="138">
        <v>53.385444653657316</v>
      </c>
      <c r="AF258" s="138">
        <v>62.567878493116602</v>
      </c>
      <c r="AG258" s="138">
        <v>49.635483347979516</v>
      </c>
      <c r="AH258" s="138">
        <v>54.490607267458302</v>
      </c>
      <c r="AI258" s="138">
        <v>52.924325757279433</v>
      </c>
      <c r="AJ258" s="138">
        <v>52.943546186522092</v>
      </c>
      <c r="AK258" s="138">
        <v>47.123700464072499</v>
      </c>
      <c r="AL258" s="150"/>
      <c r="AM258" s="150"/>
      <c r="AO258" s="150"/>
    </row>
    <row r="259" spans="1:41" x14ac:dyDescent="0.3">
      <c r="A259" s="150"/>
      <c r="B259" s="150"/>
      <c r="C259" s="150"/>
      <c r="D259" s="150"/>
      <c r="E259" s="150" t="s">
        <v>30</v>
      </c>
      <c r="F259" s="150"/>
      <c r="G259" s="150"/>
      <c r="H259" s="150" t="s">
        <v>163</v>
      </c>
      <c r="I259" s="150" t="s">
        <v>330</v>
      </c>
      <c r="J259" s="150" t="s">
        <v>588</v>
      </c>
      <c r="K259" s="150"/>
      <c r="L259" s="150" t="s">
        <v>109</v>
      </c>
      <c r="M259" s="150"/>
      <c r="N259" s="150"/>
      <c r="O259" s="150"/>
      <c r="P259" s="150"/>
      <c r="Q259" s="150"/>
      <c r="R259" s="154"/>
      <c r="S259" s="150"/>
      <c r="T259" s="138">
        <v>0</v>
      </c>
      <c r="U259" s="138">
        <v>0</v>
      </c>
      <c r="V259" s="138">
        <v>0</v>
      </c>
      <c r="W259" s="138">
        <v>0</v>
      </c>
      <c r="X259" s="138">
        <v>0</v>
      </c>
      <c r="Y259" s="138">
        <v>95.096635806748637</v>
      </c>
      <c r="Z259" s="138">
        <v>101.90801024154553</v>
      </c>
      <c r="AA259" s="138">
        <v>90.288311348046932</v>
      </c>
      <c r="AB259" s="138">
        <v>89.73624593487628</v>
      </c>
      <c r="AC259" s="138">
        <v>91.788273193534337</v>
      </c>
      <c r="AD259" s="138">
        <v>94.487079936164974</v>
      </c>
      <c r="AE259" s="138">
        <v>98.261149010799954</v>
      </c>
      <c r="AF259" s="138">
        <v>93.682025257143067</v>
      </c>
      <c r="AG259" s="138">
        <v>90.9382732865338</v>
      </c>
      <c r="AH259" s="138">
        <v>90.77543163863804</v>
      </c>
      <c r="AI259" s="138">
        <v>90.716789184863714</v>
      </c>
      <c r="AJ259" s="138">
        <v>90.558758911041338</v>
      </c>
      <c r="AK259" s="138">
        <v>90.402808370657709</v>
      </c>
      <c r="AL259" s="150"/>
      <c r="AM259" s="150"/>
      <c r="AO259" s="150"/>
    </row>
    <row r="260" spans="1:41" x14ac:dyDescent="0.3">
      <c r="A260" s="150"/>
      <c r="B260" s="150"/>
      <c r="C260" s="150"/>
      <c r="D260" s="150"/>
      <c r="E260" s="150" t="s">
        <v>30</v>
      </c>
      <c r="F260" s="150"/>
      <c r="G260" s="150"/>
      <c r="H260" s="150" t="s">
        <v>179</v>
      </c>
      <c r="I260" s="150" t="s">
        <v>331</v>
      </c>
      <c r="J260" s="150" t="s">
        <v>589</v>
      </c>
      <c r="K260" s="150"/>
      <c r="L260" s="150" t="s">
        <v>109</v>
      </c>
      <c r="M260" s="150"/>
      <c r="N260" s="150"/>
      <c r="O260" s="150"/>
      <c r="P260" s="150"/>
      <c r="Q260" s="150"/>
      <c r="R260" s="154"/>
      <c r="S260" s="150"/>
      <c r="T260" s="138">
        <v>0</v>
      </c>
      <c r="U260" s="138">
        <v>0</v>
      </c>
      <c r="V260" s="138">
        <v>0</v>
      </c>
      <c r="W260" s="138">
        <v>0</v>
      </c>
      <c r="X260" s="138">
        <v>0</v>
      </c>
      <c r="Y260" s="138">
        <v>232.3646485212322</v>
      </c>
      <c r="Z260" s="138">
        <v>243.44082717140586</v>
      </c>
      <c r="AA260" s="138">
        <v>240.19789886275521</v>
      </c>
      <c r="AB260" s="138">
        <v>227.71785886955382</v>
      </c>
      <c r="AC260" s="138">
        <v>228.35967496345458</v>
      </c>
      <c r="AD260" s="138">
        <v>235.75911132289392</v>
      </c>
      <c r="AE260" s="138">
        <v>227.18989168776187</v>
      </c>
      <c r="AF260" s="138">
        <v>239.97836096274705</v>
      </c>
      <c r="AG260" s="138">
        <v>225.17636803769346</v>
      </c>
      <c r="AH260" s="138">
        <v>229.1311265571922</v>
      </c>
      <c r="AI260" s="138">
        <v>227.41050990180111</v>
      </c>
      <c r="AJ260" s="138">
        <v>226.62773717255158</v>
      </c>
      <c r="AK260" s="138">
        <v>220.66688719530967</v>
      </c>
      <c r="AL260" s="150"/>
      <c r="AM260" s="150"/>
      <c r="AO260" s="150"/>
    </row>
    <row r="261" spans="1:41" x14ac:dyDescent="0.3">
      <c r="A261" s="150"/>
      <c r="B261" s="150"/>
      <c r="C261" s="24"/>
      <c r="D261" s="150"/>
      <c r="E261" s="150" t="s">
        <v>30</v>
      </c>
      <c r="F261" s="151" t="s">
        <v>179</v>
      </c>
      <c r="G261" s="150"/>
      <c r="H261" s="150"/>
      <c r="I261" s="151" t="s">
        <v>179</v>
      </c>
      <c r="J261" s="150" t="s">
        <v>590</v>
      </c>
      <c r="K261" s="150"/>
      <c r="L261" s="150" t="s">
        <v>109</v>
      </c>
      <c r="M261" s="150"/>
      <c r="N261" s="150"/>
      <c r="O261" s="150"/>
      <c r="P261" s="150"/>
      <c r="Q261" s="150"/>
      <c r="R261" s="154"/>
      <c r="S261" s="150"/>
      <c r="T261" s="138">
        <v>0</v>
      </c>
      <c r="U261" s="138">
        <v>0</v>
      </c>
      <c r="V261" s="138">
        <v>0</v>
      </c>
      <c r="W261" s="138">
        <v>0</v>
      </c>
      <c r="X261" s="138">
        <v>0</v>
      </c>
      <c r="Y261" s="138">
        <v>232.3646485212322</v>
      </c>
      <c r="Z261" s="138">
        <v>243.44082717140586</v>
      </c>
      <c r="AA261" s="138">
        <v>240.19789886275521</v>
      </c>
      <c r="AB261" s="138">
        <v>227.71785886955382</v>
      </c>
      <c r="AC261" s="138">
        <v>228.35967496345458</v>
      </c>
      <c r="AD261" s="138">
        <v>235.75911132289392</v>
      </c>
      <c r="AE261" s="138">
        <v>227.18989168776187</v>
      </c>
      <c r="AF261" s="138">
        <v>239.97836096274705</v>
      </c>
      <c r="AG261" s="138">
        <v>225.17636803769346</v>
      </c>
      <c r="AH261" s="138">
        <v>229.1311265571922</v>
      </c>
      <c r="AI261" s="138">
        <v>227.41050990180111</v>
      </c>
      <c r="AJ261" s="138">
        <v>226.62773717255158</v>
      </c>
      <c r="AK261" s="138">
        <v>220.66688719530967</v>
      </c>
      <c r="AL261" s="150"/>
      <c r="AM261" s="150"/>
      <c r="AO261" s="150"/>
    </row>
    <row r="262" spans="1:41" x14ac:dyDescent="0.3">
      <c r="A262" s="150"/>
      <c r="B262" s="150"/>
      <c r="C262" s="24"/>
      <c r="D262" s="150"/>
      <c r="E262" s="150" t="s">
        <v>30</v>
      </c>
      <c r="F262" s="151" t="s">
        <v>130</v>
      </c>
      <c r="G262" s="150"/>
      <c r="H262" s="150"/>
      <c r="I262" s="151" t="s">
        <v>130</v>
      </c>
      <c r="J262" s="150" t="s">
        <v>591</v>
      </c>
      <c r="K262" s="150"/>
      <c r="L262" s="150" t="s">
        <v>109</v>
      </c>
      <c r="M262" s="150"/>
      <c r="N262" s="150"/>
      <c r="O262" s="150"/>
      <c r="P262" s="150"/>
      <c r="Q262" s="150"/>
      <c r="R262" s="154"/>
      <c r="S262" s="150"/>
      <c r="T262" s="138">
        <v>0</v>
      </c>
      <c r="U262" s="138">
        <v>0</v>
      </c>
      <c r="V262" s="138">
        <v>0</v>
      </c>
      <c r="W262" s="138">
        <v>0</v>
      </c>
      <c r="X262" s="138">
        <v>0</v>
      </c>
      <c r="Y262" s="138">
        <v>88.476324466162339</v>
      </c>
      <c r="Z262" s="138">
        <v>84.024447119886304</v>
      </c>
      <c r="AA262" s="138">
        <v>80.268144435033847</v>
      </c>
      <c r="AB262" s="138">
        <v>77.513667450878316</v>
      </c>
      <c r="AC262" s="138">
        <v>78.382155155385846</v>
      </c>
      <c r="AD262" s="138">
        <v>76.527548099357119</v>
      </c>
      <c r="AE262" s="138">
        <v>75.543298023304601</v>
      </c>
      <c r="AF262" s="138">
        <v>83.72845721248737</v>
      </c>
      <c r="AG262" s="138">
        <v>84.602611403180163</v>
      </c>
      <c r="AH262" s="138">
        <v>83.865087651095877</v>
      </c>
      <c r="AI262" s="138">
        <v>83.76939495965793</v>
      </c>
      <c r="AJ262" s="138">
        <v>83.125432074988154</v>
      </c>
      <c r="AK262" s="138">
        <v>83.140378360579462</v>
      </c>
      <c r="AL262" s="150"/>
      <c r="AM262" s="150"/>
      <c r="AO262" s="150"/>
    </row>
    <row r="263" spans="1:41" x14ac:dyDescent="0.3">
      <c r="A263" s="150"/>
      <c r="B263" s="150"/>
      <c r="C263" s="150"/>
      <c r="D263" s="150"/>
      <c r="E263" s="150" t="s">
        <v>30</v>
      </c>
      <c r="F263" s="151" t="s">
        <v>130</v>
      </c>
      <c r="G263" s="151" t="s">
        <v>166</v>
      </c>
      <c r="H263" s="150"/>
      <c r="I263" s="151" t="s">
        <v>131</v>
      </c>
      <c r="J263" s="150" t="s">
        <v>592</v>
      </c>
      <c r="K263" s="150"/>
      <c r="L263" s="150" t="s">
        <v>109</v>
      </c>
      <c r="M263" s="150"/>
      <c r="N263" s="150"/>
      <c r="O263" s="150"/>
      <c r="P263" s="150"/>
      <c r="Q263" s="150"/>
      <c r="R263" s="154"/>
      <c r="S263" s="150"/>
      <c r="T263" s="138">
        <v>0</v>
      </c>
      <c r="U263" s="138">
        <v>0</v>
      </c>
      <c r="V263" s="138">
        <v>0</v>
      </c>
      <c r="W263" s="138">
        <v>0</v>
      </c>
      <c r="X263" s="138">
        <v>0</v>
      </c>
      <c r="Y263" s="138">
        <v>88.476324466162339</v>
      </c>
      <c r="Z263" s="138">
        <v>84.024447119886304</v>
      </c>
      <c r="AA263" s="138">
        <v>80.268144435033847</v>
      </c>
      <c r="AB263" s="138">
        <v>77.513667450878316</v>
      </c>
      <c r="AC263" s="138">
        <v>78.382155155385846</v>
      </c>
      <c r="AD263" s="138">
        <v>76.527548099357119</v>
      </c>
      <c r="AE263" s="138">
        <v>75.543298023304601</v>
      </c>
      <c r="AF263" s="138">
        <v>83.72845721248737</v>
      </c>
      <c r="AG263" s="138">
        <v>84.602611403180163</v>
      </c>
      <c r="AH263" s="138">
        <v>83.865087651095877</v>
      </c>
      <c r="AI263" s="138">
        <v>83.76939495965793</v>
      </c>
      <c r="AJ263" s="138">
        <v>83.125432074988154</v>
      </c>
      <c r="AK263" s="138">
        <v>83.140378360579462</v>
      </c>
      <c r="AL263" s="150"/>
      <c r="AM263" s="150"/>
      <c r="AO263" s="150"/>
    </row>
    <row r="264" spans="1:41" x14ac:dyDescent="0.3">
      <c r="A264" s="150"/>
      <c r="B264" s="150"/>
      <c r="C264" s="150"/>
      <c r="D264" s="150"/>
      <c r="E264" s="150" t="s">
        <v>30</v>
      </c>
      <c r="F264" s="151" t="s">
        <v>130</v>
      </c>
      <c r="G264" s="151" t="s">
        <v>166</v>
      </c>
      <c r="H264" s="151" t="s">
        <v>168</v>
      </c>
      <c r="I264" s="151" t="s">
        <v>132</v>
      </c>
      <c r="J264" s="150" t="s">
        <v>593</v>
      </c>
      <c r="K264" s="150"/>
      <c r="L264" s="150" t="s">
        <v>109</v>
      </c>
      <c r="M264" s="150"/>
      <c r="N264" s="150"/>
      <c r="O264" s="150"/>
      <c r="P264" s="150"/>
      <c r="Q264" s="150"/>
      <c r="R264" s="154"/>
      <c r="S264" s="150"/>
      <c r="T264" s="138">
        <v>0</v>
      </c>
      <c r="U264" s="138">
        <v>0</v>
      </c>
      <c r="V264" s="138">
        <v>0</v>
      </c>
      <c r="W264" s="138">
        <v>0</v>
      </c>
      <c r="X264" s="138">
        <v>0</v>
      </c>
      <c r="Y264" s="138">
        <v>16.79401165663888</v>
      </c>
      <c r="Z264" s="138">
        <v>13.728867445558443</v>
      </c>
      <c r="AA264" s="138">
        <v>15.491776083554903</v>
      </c>
      <c r="AB264" s="138">
        <v>13.755939463657688</v>
      </c>
      <c r="AC264" s="138">
        <v>12.786659866545467</v>
      </c>
      <c r="AD264" s="138">
        <v>11.664345976</v>
      </c>
      <c r="AE264" s="138">
        <v>10.498229784722106</v>
      </c>
      <c r="AF264" s="138">
        <v>12.390219547570283</v>
      </c>
      <c r="AG264" s="138">
        <v>12.336473071200015</v>
      </c>
      <c r="AH264" s="138">
        <v>12.332123887792189</v>
      </c>
      <c r="AI264" s="138">
        <v>12.327902433474556</v>
      </c>
      <c r="AJ264" s="138">
        <v>12.321574546806051</v>
      </c>
      <c r="AK264" s="138">
        <v>12.318717596992306</v>
      </c>
      <c r="AL264" s="150"/>
      <c r="AM264" s="150"/>
      <c r="AO264" s="150"/>
    </row>
    <row r="265" spans="1:41" x14ac:dyDescent="0.3">
      <c r="A265" s="150"/>
      <c r="B265" s="150"/>
      <c r="C265" s="150"/>
      <c r="D265" s="150"/>
      <c r="E265" s="150" t="s">
        <v>30</v>
      </c>
      <c r="F265" s="150" t="s">
        <v>130</v>
      </c>
      <c r="G265" s="150" t="s">
        <v>166</v>
      </c>
      <c r="H265" s="150" t="s">
        <v>168</v>
      </c>
      <c r="I265" s="137" t="s">
        <v>136</v>
      </c>
      <c r="J265" s="150" t="s">
        <v>594</v>
      </c>
      <c r="K265" s="150"/>
      <c r="L265" s="150" t="s">
        <v>109</v>
      </c>
      <c r="M265" s="150"/>
      <c r="N265" s="150"/>
      <c r="O265" s="150"/>
      <c r="P265" s="150"/>
      <c r="Q265" s="150"/>
      <c r="R265" s="154"/>
      <c r="S265" s="150"/>
      <c r="T265" s="138">
        <v>0</v>
      </c>
      <c r="U265" s="138">
        <v>0</v>
      </c>
      <c r="V265" s="138">
        <v>0</v>
      </c>
      <c r="W265" s="138">
        <v>0</v>
      </c>
      <c r="X265" s="138">
        <v>0</v>
      </c>
      <c r="Y265" s="138">
        <v>0</v>
      </c>
      <c r="Z265" s="138">
        <v>0</v>
      </c>
      <c r="AA265" s="138">
        <v>0</v>
      </c>
      <c r="AB265" s="138">
        <v>0</v>
      </c>
      <c r="AC265" s="138">
        <v>0</v>
      </c>
      <c r="AD265" s="138">
        <v>0</v>
      </c>
      <c r="AE265" s="138">
        <v>0</v>
      </c>
      <c r="AF265" s="138">
        <v>0</v>
      </c>
      <c r="AG265" s="138">
        <v>0</v>
      </c>
      <c r="AH265" s="138">
        <v>0</v>
      </c>
      <c r="AI265" s="138">
        <v>0</v>
      </c>
      <c r="AJ265" s="138">
        <v>0</v>
      </c>
      <c r="AK265" s="138">
        <v>0</v>
      </c>
      <c r="AL265" s="150"/>
      <c r="AM265" s="150"/>
      <c r="AO265" s="150"/>
    </row>
    <row r="266" spans="1:41" x14ac:dyDescent="0.3">
      <c r="A266" s="150"/>
      <c r="B266" s="150"/>
      <c r="C266" s="150"/>
      <c r="D266" s="150"/>
      <c r="E266" s="150" t="s">
        <v>30</v>
      </c>
      <c r="F266" s="150" t="s">
        <v>130</v>
      </c>
      <c r="G266" s="150" t="s">
        <v>166</v>
      </c>
      <c r="H266" s="150" t="s">
        <v>168</v>
      </c>
      <c r="I266" s="137" t="s">
        <v>135</v>
      </c>
      <c r="J266" s="150" t="s">
        <v>595</v>
      </c>
      <c r="K266" s="150"/>
      <c r="L266" s="150" t="s">
        <v>109</v>
      </c>
      <c r="M266" s="150"/>
      <c r="N266" s="150"/>
      <c r="O266" s="150"/>
      <c r="P266" s="150"/>
      <c r="Q266" s="150"/>
      <c r="R266" s="154"/>
      <c r="S266" s="150"/>
      <c r="T266" s="138">
        <v>0</v>
      </c>
      <c r="U266" s="138">
        <v>0</v>
      </c>
      <c r="V266" s="138">
        <v>0</v>
      </c>
      <c r="W266" s="138">
        <v>0</v>
      </c>
      <c r="X266" s="138">
        <v>0</v>
      </c>
      <c r="Y266" s="138">
        <v>0</v>
      </c>
      <c r="Z266" s="138">
        <v>0</v>
      </c>
      <c r="AA266" s="138">
        <v>0</v>
      </c>
      <c r="AB266" s="138">
        <v>0</v>
      </c>
      <c r="AC266" s="138">
        <v>0</v>
      </c>
      <c r="AD266" s="138">
        <v>0</v>
      </c>
      <c r="AE266" s="138">
        <v>0</v>
      </c>
      <c r="AF266" s="138">
        <v>0</v>
      </c>
      <c r="AG266" s="138">
        <v>0</v>
      </c>
      <c r="AH266" s="138">
        <v>0</v>
      </c>
      <c r="AI266" s="138">
        <v>0</v>
      </c>
      <c r="AJ266" s="138">
        <v>0</v>
      </c>
      <c r="AK266" s="138">
        <v>0</v>
      </c>
      <c r="AL266" s="150"/>
      <c r="AM266" s="150"/>
      <c r="AO266" s="150"/>
    </row>
    <row r="267" spans="1:41" ht="13.5" customHeight="1" x14ac:dyDescent="0.3">
      <c r="A267" s="150"/>
      <c r="B267" s="150"/>
      <c r="C267" s="150"/>
      <c r="D267" s="150"/>
      <c r="E267" s="150" t="s">
        <v>30</v>
      </c>
      <c r="F267" s="150" t="s">
        <v>130</v>
      </c>
      <c r="G267" s="150" t="s">
        <v>166</v>
      </c>
      <c r="H267" s="150" t="s">
        <v>168</v>
      </c>
      <c r="I267" s="137" t="s">
        <v>134</v>
      </c>
      <c r="J267" s="150" t="s">
        <v>596</v>
      </c>
      <c r="K267" s="150"/>
      <c r="L267" s="150" t="s">
        <v>109</v>
      </c>
      <c r="M267" s="150"/>
      <c r="N267" s="150"/>
      <c r="O267" s="150"/>
      <c r="P267" s="150"/>
      <c r="Q267" s="150"/>
      <c r="R267" s="154"/>
      <c r="S267" s="150"/>
      <c r="T267" s="138">
        <v>0</v>
      </c>
      <c r="U267" s="138">
        <v>0</v>
      </c>
      <c r="V267" s="138">
        <v>0</v>
      </c>
      <c r="W267" s="138">
        <v>0</v>
      </c>
      <c r="X267" s="138">
        <v>0</v>
      </c>
      <c r="Y267" s="138">
        <v>0</v>
      </c>
      <c r="Z267" s="138">
        <v>0</v>
      </c>
      <c r="AA267" s="138">
        <v>0</v>
      </c>
      <c r="AB267" s="138">
        <v>0</v>
      </c>
      <c r="AC267" s="138">
        <v>0</v>
      </c>
      <c r="AD267" s="138">
        <v>0</v>
      </c>
      <c r="AE267" s="138">
        <v>0</v>
      </c>
      <c r="AF267" s="138">
        <v>0</v>
      </c>
      <c r="AG267" s="138">
        <v>0</v>
      </c>
      <c r="AH267" s="138">
        <v>0</v>
      </c>
      <c r="AI267" s="138">
        <v>0</v>
      </c>
      <c r="AJ267" s="138">
        <v>0</v>
      </c>
      <c r="AK267" s="138">
        <v>0</v>
      </c>
      <c r="AL267" s="150"/>
      <c r="AM267" s="150"/>
      <c r="AO267" s="150"/>
    </row>
    <row r="268" spans="1:41" x14ac:dyDescent="0.3">
      <c r="A268" s="150"/>
      <c r="B268" s="150"/>
      <c r="C268" s="150"/>
      <c r="D268" s="150"/>
      <c r="E268" s="150" t="s">
        <v>30</v>
      </c>
      <c r="F268" s="150" t="s">
        <v>130</v>
      </c>
      <c r="G268" s="150" t="s">
        <v>166</v>
      </c>
      <c r="H268" s="150" t="s">
        <v>168</v>
      </c>
      <c r="I268" s="137" t="s">
        <v>133</v>
      </c>
      <c r="J268" s="150" t="s">
        <v>597</v>
      </c>
      <c r="K268" s="150"/>
      <c r="L268" s="150" t="s">
        <v>109</v>
      </c>
      <c r="M268" s="150"/>
      <c r="N268" s="150"/>
      <c r="O268" s="150"/>
      <c r="P268" s="150"/>
      <c r="Q268" s="150"/>
      <c r="R268" s="154"/>
      <c r="S268" s="150"/>
      <c r="T268" s="138">
        <v>0</v>
      </c>
      <c r="U268" s="138">
        <v>0</v>
      </c>
      <c r="V268" s="138">
        <v>0</v>
      </c>
      <c r="W268" s="138">
        <v>0</v>
      </c>
      <c r="X268" s="138">
        <v>0</v>
      </c>
      <c r="Y268" s="138">
        <v>0</v>
      </c>
      <c r="Z268" s="138">
        <v>0</v>
      </c>
      <c r="AA268" s="138">
        <v>0</v>
      </c>
      <c r="AB268" s="138">
        <v>0</v>
      </c>
      <c r="AC268" s="138">
        <v>0</v>
      </c>
      <c r="AD268" s="138">
        <v>0</v>
      </c>
      <c r="AE268" s="138">
        <v>0</v>
      </c>
      <c r="AF268" s="138">
        <v>0</v>
      </c>
      <c r="AG268" s="138">
        <v>0</v>
      </c>
      <c r="AH268" s="138">
        <v>0</v>
      </c>
      <c r="AI268" s="138">
        <v>0</v>
      </c>
      <c r="AJ268" s="138">
        <v>0</v>
      </c>
      <c r="AK268" s="138">
        <v>0</v>
      </c>
      <c r="AL268" s="150"/>
      <c r="AM268" s="150"/>
      <c r="AO268" s="150"/>
    </row>
    <row r="269" spans="1:41" x14ac:dyDescent="0.3">
      <c r="A269" s="150"/>
      <c r="B269" s="150"/>
      <c r="C269" s="150"/>
      <c r="D269" s="150"/>
      <c r="E269" s="150" t="s">
        <v>30</v>
      </c>
      <c r="F269" s="151" t="s">
        <v>130</v>
      </c>
      <c r="G269" s="151" t="s">
        <v>166</v>
      </c>
      <c r="H269" s="151" t="s">
        <v>169</v>
      </c>
      <c r="I269" s="151" t="s">
        <v>137</v>
      </c>
      <c r="J269" s="150" t="s">
        <v>598</v>
      </c>
      <c r="K269" s="150"/>
      <c r="L269" s="150" t="s">
        <v>109</v>
      </c>
      <c r="M269" s="150"/>
      <c r="N269" s="150"/>
      <c r="O269" s="150"/>
      <c r="P269" s="150"/>
      <c r="Q269" s="150"/>
      <c r="R269" s="154"/>
      <c r="S269" s="150"/>
      <c r="T269" s="138">
        <v>0</v>
      </c>
      <c r="U269" s="138">
        <v>0</v>
      </c>
      <c r="V269" s="138">
        <v>0</v>
      </c>
      <c r="W269" s="138">
        <v>0</v>
      </c>
      <c r="X269" s="138">
        <v>0</v>
      </c>
      <c r="Y269" s="138">
        <v>43.14863945172511</v>
      </c>
      <c r="Z269" s="138">
        <v>41.371068659410291</v>
      </c>
      <c r="AA269" s="138">
        <v>41.182487369389662</v>
      </c>
      <c r="AB269" s="138">
        <v>39.798789767100793</v>
      </c>
      <c r="AC269" s="138">
        <v>41.169990954917608</v>
      </c>
      <c r="AD269" s="138">
        <v>42.80737258373896</v>
      </c>
      <c r="AE269" s="138">
        <v>42.297866917486346</v>
      </c>
      <c r="AF269" s="138">
        <v>45.516819883391321</v>
      </c>
      <c r="AG269" s="138">
        <v>47.00857965251798</v>
      </c>
      <c r="AH269" s="138">
        <v>47.600643224081189</v>
      </c>
      <c r="AI269" s="138">
        <v>47.525451456237398</v>
      </c>
      <c r="AJ269" s="138">
        <v>46.279109371292549</v>
      </c>
      <c r="AK269" s="138">
        <v>46.880483563455748</v>
      </c>
      <c r="AL269" s="150"/>
      <c r="AM269" s="150"/>
      <c r="AO269" s="150"/>
    </row>
    <row r="270" spans="1:41" x14ac:dyDescent="0.3">
      <c r="A270" s="150"/>
      <c r="B270" s="150"/>
      <c r="C270" s="150"/>
      <c r="D270" s="150"/>
      <c r="E270" s="150" t="s">
        <v>30</v>
      </c>
      <c r="F270" s="150" t="s">
        <v>130</v>
      </c>
      <c r="G270" s="150" t="s">
        <v>166</v>
      </c>
      <c r="H270" s="150" t="s">
        <v>169</v>
      </c>
      <c r="I270" s="150" t="s">
        <v>139</v>
      </c>
      <c r="J270" s="150" t="s">
        <v>599</v>
      </c>
      <c r="K270" s="150"/>
      <c r="L270" s="150" t="s">
        <v>109</v>
      </c>
      <c r="M270" s="150"/>
      <c r="N270" s="150"/>
      <c r="O270" s="150"/>
      <c r="P270" s="150"/>
      <c r="Q270" s="150"/>
      <c r="R270" s="154"/>
      <c r="S270" s="150"/>
      <c r="T270" s="138">
        <v>0</v>
      </c>
      <c r="U270" s="138">
        <v>0</v>
      </c>
      <c r="V270" s="138">
        <v>0</v>
      </c>
      <c r="W270" s="138">
        <v>0</v>
      </c>
      <c r="X270" s="138">
        <v>0</v>
      </c>
      <c r="Y270" s="138">
        <v>10.31527731932016</v>
      </c>
      <c r="Z270" s="138">
        <v>10.654292161336201</v>
      </c>
      <c r="AA270" s="138">
        <v>10.600595245589821</v>
      </c>
      <c r="AB270" s="138">
        <v>10.413521101136713</v>
      </c>
      <c r="AC270" s="138">
        <v>10.65476384059526</v>
      </c>
      <c r="AD270" s="138">
        <v>9.9253496017500993</v>
      </c>
      <c r="AE270" s="138">
        <v>9.213520943542898</v>
      </c>
      <c r="AF270" s="138">
        <v>10.342081438065007</v>
      </c>
      <c r="AG270" s="138">
        <v>10.140591927689496</v>
      </c>
      <c r="AH270" s="138">
        <v>10.038515404416163</v>
      </c>
      <c r="AI270" s="138">
        <v>9.9374639654705579</v>
      </c>
      <c r="AJ270" s="138">
        <v>9.8374273069065552</v>
      </c>
      <c r="AK270" s="138">
        <v>9.7383952235820104</v>
      </c>
      <c r="AL270" s="150"/>
      <c r="AM270" s="150"/>
      <c r="AO270" s="150"/>
    </row>
    <row r="271" spans="1:41" x14ac:dyDescent="0.3">
      <c r="A271" s="150"/>
      <c r="B271" s="150"/>
      <c r="C271" s="150"/>
      <c r="D271" s="150"/>
      <c r="E271" s="150" t="s">
        <v>30</v>
      </c>
      <c r="F271" s="150" t="s">
        <v>130</v>
      </c>
      <c r="G271" s="150" t="s">
        <v>166</v>
      </c>
      <c r="H271" s="150" t="s">
        <v>169</v>
      </c>
      <c r="I271" s="150" t="s">
        <v>321</v>
      </c>
      <c r="J271" s="150" t="s">
        <v>600</v>
      </c>
      <c r="K271" s="150"/>
      <c r="L271" s="150" t="s">
        <v>109</v>
      </c>
      <c r="M271" s="150"/>
      <c r="N271" s="150"/>
      <c r="O271" s="150"/>
      <c r="P271" s="150"/>
      <c r="Q271" s="150"/>
      <c r="R271" s="154"/>
      <c r="S271" s="150"/>
      <c r="T271" s="138">
        <v>0</v>
      </c>
      <c r="U271" s="138">
        <v>0</v>
      </c>
      <c r="V271" s="138">
        <v>0</v>
      </c>
      <c r="W271" s="138">
        <v>0</v>
      </c>
      <c r="X271" s="138">
        <v>0</v>
      </c>
      <c r="Y271" s="138">
        <v>17.612346796117166</v>
      </c>
      <c r="Z271" s="138">
        <v>15.724146443160581</v>
      </c>
      <c r="AA271" s="138">
        <v>14.087616941578712</v>
      </c>
      <c r="AB271" s="138">
        <v>13.543044232857378</v>
      </c>
      <c r="AC271" s="138">
        <v>14.231321399924242</v>
      </c>
      <c r="AD271" s="138">
        <v>15.340386788999229</v>
      </c>
      <c r="AE271" s="138">
        <v>14.748884803837116</v>
      </c>
      <c r="AF271" s="138">
        <v>15.412286681619523</v>
      </c>
      <c r="AG271" s="138">
        <v>15.208120015427211</v>
      </c>
      <c r="AH271" s="138">
        <v>15.019579680875074</v>
      </c>
      <c r="AI271" s="138">
        <v>14.852227162582061</v>
      </c>
      <c r="AJ271" s="138">
        <v>14.703958230197498</v>
      </c>
      <c r="AK271" s="138">
        <v>14.576374736212065</v>
      </c>
      <c r="AL271" s="150"/>
      <c r="AM271" s="150"/>
      <c r="AO271" s="150"/>
    </row>
    <row r="272" spans="1:41" x14ac:dyDescent="0.3">
      <c r="A272" s="150"/>
      <c r="B272" s="150"/>
      <c r="C272" s="150"/>
      <c r="D272" s="150"/>
      <c r="E272" s="150" t="s">
        <v>30</v>
      </c>
      <c r="F272" s="150" t="s">
        <v>130</v>
      </c>
      <c r="G272" s="150" t="s">
        <v>166</v>
      </c>
      <c r="H272" s="150" t="s">
        <v>169</v>
      </c>
      <c r="I272" s="150" t="s">
        <v>138</v>
      </c>
      <c r="J272" s="150" t="s">
        <v>601</v>
      </c>
      <c r="K272" s="150"/>
      <c r="L272" s="150" t="s">
        <v>109</v>
      </c>
      <c r="M272" s="150"/>
      <c r="N272" s="150"/>
      <c r="O272" s="150"/>
      <c r="P272" s="150"/>
      <c r="Q272" s="150"/>
      <c r="R272" s="154"/>
      <c r="S272" s="150"/>
      <c r="T272" s="138">
        <v>0</v>
      </c>
      <c r="U272" s="138">
        <v>0</v>
      </c>
      <c r="V272" s="138">
        <v>0</v>
      </c>
      <c r="W272" s="138">
        <v>0</v>
      </c>
      <c r="X272" s="138">
        <v>0</v>
      </c>
      <c r="Y272" s="138">
        <v>11.826306255428154</v>
      </c>
      <c r="Z272" s="138">
        <v>12.09384710203039</v>
      </c>
      <c r="AA272" s="138">
        <v>13.657050119617377</v>
      </c>
      <c r="AB272" s="138">
        <v>12.303610868393498</v>
      </c>
      <c r="AC272" s="138">
        <v>12.630590438796812</v>
      </c>
      <c r="AD272" s="138">
        <v>13.369790926352053</v>
      </c>
      <c r="AE272" s="138">
        <v>13.80693756</v>
      </c>
      <c r="AF272" s="138">
        <v>16.160973007035178</v>
      </c>
      <c r="AG272" s="138">
        <v>18.15107636978864</v>
      </c>
      <c r="AH272" s="138">
        <v>19.028814073650999</v>
      </c>
      <c r="AI272" s="138">
        <v>19.217058697667383</v>
      </c>
      <c r="AJ272" s="138">
        <v>18.214029676160131</v>
      </c>
      <c r="AK272" s="138">
        <v>19.037001831652017</v>
      </c>
      <c r="AL272" s="150"/>
      <c r="AM272" s="150"/>
      <c r="AO272" s="150"/>
    </row>
    <row r="273" spans="1:41" x14ac:dyDescent="0.3">
      <c r="A273" s="150"/>
      <c r="B273" s="150"/>
      <c r="C273" s="150"/>
      <c r="D273" s="150"/>
      <c r="E273" s="150" t="s">
        <v>30</v>
      </c>
      <c r="F273" s="150" t="s">
        <v>130</v>
      </c>
      <c r="G273" s="150" t="s">
        <v>166</v>
      </c>
      <c r="H273" s="150" t="s">
        <v>169</v>
      </c>
      <c r="I273" s="150" t="s">
        <v>322</v>
      </c>
      <c r="J273" s="150" t="s">
        <v>602</v>
      </c>
      <c r="K273" s="150"/>
      <c r="L273" s="150" t="s">
        <v>109</v>
      </c>
      <c r="M273" s="150"/>
      <c r="N273" s="150"/>
      <c r="O273" s="150"/>
      <c r="P273" s="150"/>
      <c r="Q273" s="150"/>
      <c r="R273" s="154"/>
      <c r="S273" s="150"/>
      <c r="T273" s="138">
        <v>0</v>
      </c>
      <c r="U273" s="138">
        <v>0</v>
      </c>
      <c r="V273" s="138">
        <v>0</v>
      </c>
      <c r="W273" s="138">
        <v>0</v>
      </c>
      <c r="X273" s="138">
        <v>0</v>
      </c>
      <c r="Y273" s="138">
        <v>0</v>
      </c>
      <c r="Z273" s="138">
        <v>0</v>
      </c>
      <c r="AA273" s="138">
        <v>0</v>
      </c>
      <c r="AB273" s="138">
        <v>0</v>
      </c>
      <c r="AC273" s="138">
        <v>0</v>
      </c>
      <c r="AD273" s="138">
        <v>0</v>
      </c>
      <c r="AE273" s="138">
        <v>0</v>
      </c>
      <c r="AF273" s="138">
        <v>0</v>
      </c>
      <c r="AG273" s="138">
        <v>0</v>
      </c>
      <c r="AH273" s="138">
        <v>0</v>
      </c>
      <c r="AI273" s="138">
        <v>0</v>
      </c>
      <c r="AJ273" s="138">
        <v>0</v>
      </c>
      <c r="AK273" s="138">
        <v>0</v>
      </c>
      <c r="AL273" s="150"/>
      <c r="AM273" s="150"/>
      <c r="AO273" s="150"/>
    </row>
    <row r="274" spans="1:41" x14ac:dyDescent="0.3">
      <c r="A274" s="150"/>
      <c r="B274" s="150"/>
      <c r="C274" s="150"/>
      <c r="D274" s="150"/>
      <c r="E274" s="150" t="s">
        <v>30</v>
      </c>
      <c r="F274" s="150" t="s">
        <v>130</v>
      </c>
      <c r="G274" s="150" t="s">
        <v>166</v>
      </c>
      <c r="H274" s="150" t="s">
        <v>169</v>
      </c>
      <c r="I274" s="150" t="s">
        <v>324</v>
      </c>
      <c r="J274" s="150" t="s">
        <v>603</v>
      </c>
      <c r="K274" s="150"/>
      <c r="L274" s="150" t="s">
        <v>109</v>
      </c>
      <c r="M274" s="150"/>
      <c r="N274" s="150"/>
      <c r="O274" s="150"/>
      <c r="P274" s="150"/>
      <c r="Q274" s="150"/>
      <c r="R274" s="154"/>
      <c r="S274" s="150"/>
      <c r="T274" s="138">
        <v>0</v>
      </c>
      <c r="U274" s="138">
        <v>0</v>
      </c>
      <c r="V274" s="138">
        <v>0</v>
      </c>
      <c r="W274" s="138">
        <v>0</v>
      </c>
      <c r="X274" s="138">
        <v>0</v>
      </c>
      <c r="Y274" s="138">
        <v>3.3947090808596374</v>
      </c>
      <c r="Z274" s="138">
        <v>2.8987829528831179</v>
      </c>
      <c r="AA274" s="138">
        <v>2.8372250626037534</v>
      </c>
      <c r="AB274" s="138">
        <v>3.5386135647132009</v>
      </c>
      <c r="AC274" s="138">
        <v>3.6533152756012925</v>
      </c>
      <c r="AD274" s="138">
        <v>4.1718452666375834</v>
      </c>
      <c r="AE274" s="138">
        <v>4.5285236101063315</v>
      </c>
      <c r="AF274" s="138">
        <v>3.6014787566716109</v>
      </c>
      <c r="AG274" s="138">
        <v>3.5087913396126362</v>
      </c>
      <c r="AH274" s="138">
        <v>3.5137340651389573</v>
      </c>
      <c r="AI274" s="138">
        <v>3.5187016305173966</v>
      </c>
      <c r="AJ274" s="138">
        <v>3.5236941580283663</v>
      </c>
      <c r="AK274" s="138">
        <v>3.5287117720096508</v>
      </c>
      <c r="AL274" s="150"/>
      <c r="AM274" s="150"/>
      <c r="AO274" s="150"/>
    </row>
    <row r="275" spans="1:41" x14ac:dyDescent="0.3">
      <c r="A275" s="150"/>
      <c r="B275" s="150"/>
      <c r="C275" s="150"/>
      <c r="D275" s="150"/>
      <c r="E275" s="150" t="s">
        <v>30</v>
      </c>
      <c r="F275" s="151" t="s">
        <v>130</v>
      </c>
      <c r="G275" s="151" t="s">
        <v>166</v>
      </c>
      <c r="H275" s="151" t="s">
        <v>170</v>
      </c>
      <c r="I275" s="151" t="s">
        <v>140</v>
      </c>
      <c r="J275" s="150" t="s">
        <v>604</v>
      </c>
      <c r="K275" s="150"/>
      <c r="L275" s="150" t="s">
        <v>109</v>
      </c>
      <c r="M275" s="150"/>
      <c r="N275" s="150"/>
      <c r="O275" s="150"/>
      <c r="P275" s="150"/>
      <c r="Q275" s="150"/>
      <c r="R275" s="154"/>
      <c r="S275" s="150"/>
      <c r="T275" s="138">
        <v>0</v>
      </c>
      <c r="U275" s="138">
        <v>0</v>
      </c>
      <c r="V275" s="138">
        <v>0</v>
      </c>
      <c r="W275" s="138">
        <v>0</v>
      </c>
      <c r="X275" s="138">
        <v>0</v>
      </c>
      <c r="Y275" s="138">
        <v>25.809638784798352</v>
      </c>
      <c r="Z275" s="138">
        <v>26.28422762691757</v>
      </c>
      <c r="AA275" s="138">
        <v>21.636056329089286</v>
      </c>
      <c r="AB275" s="138">
        <v>21.866168334119831</v>
      </c>
      <c r="AC275" s="138">
        <v>22.632707456922777</v>
      </c>
      <c r="AD275" s="138">
        <v>20.050632552618147</v>
      </c>
      <c r="AE275" s="138">
        <v>20.164866434096144</v>
      </c>
      <c r="AF275" s="138">
        <v>22.121828624741852</v>
      </c>
      <c r="AG275" s="138">
        <v>21.471665685850901</v>
      </c>
      <c r="AH275" s="138">
        <v>20.357398164920752</v>
      </c>
      <c r="AI275" s="138">
        <v>20.361303543907049</v>
      </c>
      <c r="AJ275" s="138">
        <v>20.91380664096647</v>
      </c>
      <c r="AK275" s="138">
        <v>20.369173482405095</v>
      </c>
      <c r="AL275" s="150"/>
      <c r="AM275" s="150"/>
      <c r="AO275" s="150"/>
    </row>
    <row r="276" spans="1:41" x14ac:dyDescent="0.3">
      <c r="A276" s="150"/>
      <c r="B276" s="150"/>
      <c r="C276" s="150"/>
      <c r="D276" s="150"/>
      <c r="E276" s="150" t="s">
        <v>30</v>
      </c>
      <c r="F276" s="150" t="s">
        <v>130</v>
      </c>
      <c r="G276" s="150" t="s">
        <v>166</v>
      </c>
      <c r="H276" s="150" t="s">
        <v>170</v>
      </c>
      <c r="I276" s="150" t="s">
        <v>1118</v>
      </c>
      <c r="J276" s="150" t="s">
        <v>1123</v>
      </c>
      <c r="K276" s="150"/>
      <c r="L276" s="150" t="s">
        <v>109</v>
      </c>
      <c r="M276" s="150"/>
      <c r="N276" s="150"/>
      <c r="O276" s="150"/>
      <c r="P276" s="150"/>
      <c r="Q276" s="150"/>
      <c r="R276" s="154"/>
      <c r="S276" s="150"/>
      <c r="T276" s="138">
        <v>0</v>
      </c>
      <c r="U276" s="138">
        <v>0</v>
      </c>
      <c r="V276" s="138">
        <v>0</v>
      </c>
      <c r="W276" s="138">
        <v>0</v>
      </c>
      <c r="X276" s="138">
        <v>0</v>
      </c>
      <c r="Y276" s="138">
        <v>11.151340113798355</v>
      </c>
      <c r="Z276" s="138">
        <v>11.346537379917573</v>
      </c>
      <c r="AA276" s="138">
        <v>7.5041451330892821</v>
      </c>
      <c r="AB276" s="138">
        <v>5.3831934491198297</v>
      </c>
      <c r="AC276" s="138">
        <v>5.4944674319227769</v>
      </c>
      <c r="AD276" s="138">
        <v>4.6501396926181471</v>
      </c>
      <c r="AE276" s="138">
        <v>5.2064241986181461</v>
      </c>
      <c r="AF276" s="138">
        <v>6.1801798488624584</v>
      </c>
      <c r="AG276" s="138">
        <v>5.4887067292588982</v>
      </c>
      <c r="AH276" s="138">
        <v>4.3561530656586278</v>
      </c>
      <c r="AI276" s="138">
        <v>4.341680519064683</v>
      </c>
      <c r="AJ276" s="138">
        <v>4.8757132356367272</v>
      </c>
      <c r="AK276" s="138">
        <v>4.312516983205402</v>
      </c>
      <c r="AL276" s="150"/>
      <c r="AM276" s="150"/>
      <c r="AO276" s="150"/>
    </row>
    <row r="277" spans="1:41" x14ac:dyDescent="0.3">
      <c r="A277" s="150"/>
      <c r="B277" s="150"/>
      <c r="C277" s="150"/>
      <c r="D277" s="150"/>
      <c r="E277" s="150" t="s">
        <v>30</v>
      </c>
      <c r="F277" s="150" t="s">
        <v>130</v>
      </c>
      <c r="G277" s="150" t="s">
        <v>166</v>
      </c>
      <c r="H277" s="150" t="s">
        <v>170</v>
      </c>
      <c r="I277" s="150" t="s">
        <v>146</v>
      </c>
      <c r="J277" s="150" t="s">
        <v>605</v>
      </c>
      <c r="K277" s="150"/>
      <c r="L277" s="150" t="s">
        <v>109</v>
      </c>
      <c r="M277" s="150"/>
      <c r="N277" s="150"/>
      <c r="O277" s="150"/>
      <c r="P277" s="150"/>
      <c r="Q277" s="150"/>
      <c r="R277" s="154"/>
      <c r="S277" s="150"/>
      <c r="T277" s="138">
        <v>0</v>
      </c>
      <c r="U277" s="138">
        <v>0</v>
      </c>
      <c r="V277" s="138">
        <v>0</v>
      </c>
      <c r="W277" s="138">
        <v>0</v>
      </c>
      <c r="X277" s="138">
        <v>0</v>
      </c>
      <c r="Y277" s="138">
        <v>1.21473874</v>
      </c>
      <c r="Z277" s="138">
        <v>1.7362733140000002</v>
      </c>
      <c r="AA277" s="138">
        <v>1.996223914</v>
      </c>
      <c r="AB277" s="138">
        <v>2.5624695329999998</v>
      </c>
      <c r="AC277" s="138">
        <v>2.9258064220000004</v>
      </c>
      <c r="AD277" s="138">
        <v>2.8508356659999996</v>
      </c>
      <c r="AE277" s="138">
        <v>2.7016918250000002</v>
      </c>
      <c r="AF277" s="138">
        <v>2.8140703738693462</v>
      </c>
      <c r="AG277" s="138">
        <v>2.8140703254968309</v>
      </c>
      <c r="AH277" s="138">
        <v>2.8140703801830291</v>
      </c>
      <c r="AI277" s="138">
        <v>2.8140703313537432</v>
      </c>
      <c r="AJ277" s="138">
        <v>2.8140703827765212</v>
      </c>
      <c r="AK277" s="138">
        <v>2.8140703345063982</v>
      </c>
      <c r="AL277" s="150"/>
      <c r="AM277" s="150"/>
      <c r="AO277" s="150"/>
    </row>
    <row r="278" spans="1:41" x14ac:dyDescent="0.3">
      <c r="A278" s="150"/>
      <c r="B278" s="150"/>
      <c r="C278" s="150"/>
      <c r="D278" s="150"/>
      <c r="E278" s="150" t="s">
        <v>30</v>
      </c>
      <c r="F278" s="150" t="s">
        <v>130</v>
      </c>
      <c r="G278" s="150" t="s">
        <v>166</v>
      </c>
      <c r="H278" s="150" t="s">
        <v>170</v>
      </c>
      <c r="I278" s="150" t="s">
        <v>145</v>
      </c>
      <c r="J278" s="150" t="s">
        <v>606</v>
      </c>
      <c r="K278" s="150"/>
      <c r="L278" s="150" t="s">
        <v>109</v>
      </c>
      <c r="M278" s="150"/>
      <c r="N278" s="150"/>
      <c r="O278" s="150"/>
      <c r="P278" s="150"/>
      <c r="Q278" s="150"/>
      <c r="R278" s="154"/>
      <c r="S278" s="150"/>
      <c r="T278" s="138">
        <v>0</v>
      </c>
      <c r="U278" s="138">
        <v>0</v>
      </c>
      <c r="V278" s="138">
        <v>0</v>
      </c>
      <c r="W278" s="138">
        <v>0</v>
      </c>
      <c r="X278" s="138">
        <v>0</v>
      </c>
      <c r="Y278" s="138">
        <v>0.72628210799999993</v>
      </c>
      <c r="Z278" s="138">
        <v>0.82895185000000016</v>
      </c>
      <c r="AA278" s="138">
        <v>0.75786619099999997</v>
      </c>
      <c r="AB278" s="138">
        <v>0.91333398099999996</v>
      </c>
      <c r="AC278" s="138">
        <v>1.1448185539999998</v>
      </c>
      <c r="AD278" s="138">
        <v>1.2762994900000002</v>
      </c>
      <c r="AE278" s="138">
        <v>0.782739352</v>
      </c>
      <c r="AF278" s="138">
        <v>1.2000000010050254</v>
      </c>
      <c r="AG278" s="138">
        <v>1.1999999989899246</v>
      </c>
      <c r="AH278" s="138">
        <v>1.2</v>
      </c>
      <c r="AI278" s="138">
        <v>1.1999999992348105</v>
      </c>
      <c r="AJ278" s="138">
        <v>1.2000000002601898</v>
      </c>
      <c r="AK278" s="138">
        <v>1.1999999997655346</v>
      </c>
      <c r="AL278" s="150"/>
      <c r="AM278" s="150"/>
      <c r="AO278" s="150"/>
    </row>
    <row r="279" spans="1:41" x14ac:dyDescent="0.3">
      <c r="A279" s="150"/>
      <c r="B279" s="150"/>
      <c r="C279" s="150"/>
      <c r="D279" s="150"/>
      <c r="E279" s="150" t="s">
        <v>30</v>
      </c>
      <c r="F279" s="150" t="s">
        <v>130</v>
      </c>
      <c r="G279" s="150" t="s">
        <v>166</v>
      </c>
      <c r="H279" s="150" t="s">
        <v>170</v>
      </c>
      <c r="I279" s="150" t="s">
        <v>144</v>
      </c>
      <c r="J279" s="150" t="s">
        <v>607</v>
      </c>
      <c r="K279" s="150"/>
      <c r="L279" s="150" t="s">
        <v>109</v>
      </c>
      <c r="M279" s="150"/>
      <c r="N279" s="150"/>
      <c r="O279" s="150"/>
      <c r="P279" s="150"/>
      <c r="Q279" s="150"/>
      <c r="R279" s="154"/>
      <c r="S279" s="150"/>
      <c r="T279" s="138">
        <v>0</v>
      </c>
      <c r="U279" s="138">
        <v>0</v>
      </c>
      <c r="V279" s="138">
        <v>0</v>
      </c>
      <c r="W279" s="138">
        <v>0</v>
      </c>
      <c r="X279" s="138">
        <v>0</v>
      </c>
      <c r="Y279" s="138">
        <v>4.2125696279999998</v>
      </c>
      <c r="Z279" s="138">
        <v>3.9957465960000005</v>
      </c>
      <c r="AA279" s="138">
        <v>3.7587542189999996</v>
      </c>
      <c r="AB279" s="138">
        <v>4.2898924880000004</v>
      </c>
      <c r="AC279" s="138">
        <v>3.731950581</v>
      </c>
      <c r="AD279" s="138">
        <v>3.8163102009999998</v>
      </c>
      <c r="AE279" s="138">
        <v>4.1748152999999997</v>
      </c>
      <c r="AF279" s="138">
        <v>3.7185929658291461</v>
      </c>
      <c r="AG279" s="138">
        <v>3.7185929638140451</v>
      </c>
      <c r="AH279" s="138">
        <v>3.7185929658392718</v>
      </c>
      <c r="AI279" s="138">
        <v>3.7185929653342464</v>
      </c>
      <c r="AJ279" s="138">
        <v>3.7185929655290688</v>
      </c>
      <c r="AK279" s="138">
        <v>3.7185929642563615</v>
      </c>
      <c r="AL279" s="150"/>
      <c r="AM279" s="150"/>
      <c r="AO279" s="150"/>
    </row>
    <row r="280" spans="1:41" x14ac:dyDescent="0.3">
      <c r="A280" s="150"/>
      <c r="B280" s="150"/>
      <c r="C280" s="150"/>
      <c r="D280" s="150"/>
      <c r="E280" s="150" t="s">
        <v>30</v>
      </c>
      <c r="F280" s="150" t="s">
        <v>130</v>
      </c>
      <c r="G280" s="150" t="s">
        <v>166</v>
      </c>
      <c r="H280" s="150" t="s">
        <v>170</v>
      </c>
      <c r="I280" s="150" t="s">
        <v>143</v>
      </c>
      <c r="J280" s="150" t="s">
        <v>608</v>
      </c>
      <c r="K280" s="150"/>
      <c r="L280" s="150" t="s">
        <v>109</v>
      </c>
      <c r="M280" s="150"/>
      <c r="N280" s="150"/>
      <c r="O280" s="150"/>
      <c r="P280" s="150"/>
      <c r="Q280" s="150"/>
      <c r="R280" s="154"/>
      <c r="S280" s="150"/>
      <c r="T280" s="138">
        <v>0</v>
      </c>
      <c r="U280" s="138">
        <v>0</v>
      </c>
      <c r="V280" s="138">
        <v>0</v>
      </c>
      <c r="W280" s="138">
        <v>0</v>
      </c>
      <c r="X280" s="138">
        <v>0</v>
      </c>
      <c r="Y280" s="138">
        <v>3.9141734060000002</v>
      </c>
      <c r="Z280" s="138">
        <v>3.6447390230000001</v>
      </c>
      <c r="AA280" s="138">
        <v>2.5182124410000002</v>
      </c>
      <c r="AB280" s="138">
        <v>2.7806266769999999</v>
      </c>
      <c r="AC280" s="138">
        <v>3.2951054979999999</v>
      </c>
      <c r="AD280" s="138">
        <v>2.8741792390000001</v>
      </c>
      <c r="AE280" s="138">
        <v>2.762018286</v>
      </c>
      <c r="AF280" s="138">
        <v>3.3166470512562816</v>
      </c>
      <c r="AG280" s="138">
        <v>3.3333136193530466</v>
      </c>
      <c r="AH280" s="138">
        <v>3.350063939048288</v>
      </c>
      <c r="AI280" s="138">
        <v>3.3668984312043095</v>
      </c>
      <c r="AJ280" s="138">
        <v>3.3838175187983008</v>
      </c>
      <c r="AK280" s="138">
        <v>3.4008216269329656</v>
      </c>
      <c r="AL280" s="150"/>
      <c r="AM280" s="150"/>
      <c r="AO280" s="150"/>
    </row>
    <row r="281" spans="1:41" x14ac:dyDescent="0.3">
      <c r="A281" s="150"/>
      <c r="B281" s="150"/>
      <c r="C281" s="150"/>
      <c r="D281" s="150"/>
      <c r="E281" s="150" t="s">
        <v>30</v>
      </c>
      <c r="F281" s="150" t="s">
        <v>130</v>
      </c>
      <c r="G281" s="150" t="s">
        <v>166</v>
      </c>
      <c r="H281" s="150" t="s">
        <v>170</v>
      </c>
      <c r="I281" s="150" t="s">
        <v>142</v>
      </c>
      <c r="J281" s="150" t="s">
        <v>609</v>
      </c>
      <c r="K281" s="150"/>
      <c r="L281" s="150" t="s">
        <v>109</v>
      </c>
      <c r="M281" s="150"/>
      <c r="N281" s="150"/>
      <c r="O281" s="150"/>
      <c r="P281" s="150"/>
      <c r="Q281" s="150"/>
      <c r="R281" s="154"/>
      <c r="S281" s="150"/>
      <c r="T281" s="138">
        <v>0</v>
      </c>
      <c r="U281" s="138">
        <v>0</v>
      </c>
      <c r="V281" s="138">
        <v>0</v>
      </c>
      <c r="W281" s="138">
        <v>0</v>
      </c>
      <c r="X281" s="138">
        <v>0</v>
      </c>
      <c r="Y281" s="138">
        <v>0.18382563599999999</v>
      </c>
      <c r="Z281" s="138">
        <v>0.21965568300000002</v>
      </c>
      <c r="AA281" s="138">
        <v>0.30685936400000008</v>
      </c>
      <c r="AB281" s="138">
        <v>0.78151343699999998</v>
      </c>
      <c r="AC281" s="138">
        <v>0.92970917800000008</v>
      </c>
      <c r="AD281" s="138">
        <v>0.32783550699999997</v>
      </c>
      <c r="AE281" s="138">
        <v>0.297865308</v>
      </c>
      <c r="AF281" s="138">
        <v>0.33323508140703517</v>
      </c>
      <c r="AG281" s="138">
        <v>0.33490962955480919</v>
      </c>
      <c r="AH281" s="138">
        <v>0.33659259251739621</v>
      </c>
      <c r="AI281" s="138">
        <v>0.33828401258029767</v>
      </c>
      <c r="AJ281" s="138">
        <v>0.33998393224150519</v>
      </c>
      <c r="AK281" s="138">
        <v>0.34169239421256803</v>
      </c>
      <c r="AL281" s="150"/>
      <c r="AM281" s="150"/>
      <c r="AO281" s="150"/>
    </row>
    <row r="282" spans="1:41" x14ac:dyDescent="0.3">
      <c r="A282" s="150"/>
      <c r="B282" s="150"/>
      <c r="C282" s="150"/>
      <c r="D282" s="150"/>
      <c r="E282" s="150" t="s">
        <v>30</v>
      </c>
      <c r="F282" s="150" t="s">
        <v>130</v>
      </c>
      <c r="G282" s="150" t="s">
        <v>166</v>
      </c>
      <c r="H282" s="150" t="s">
        <v>170</v>
      </c>
      <c r="I282" s="150" t="s">
        <v>141</v>
      </c>
      <c r="J282" s="150" t="s">
        <v>610</v>
      </c>
      <c r="K282" s="150"/>
      <c r="L282" s="150" t="s">
        <v>109</v>
      </c>
      <c r="M282" s="150"/>
      <c r="N282" s="150"/>
      <c r="O282" s="150"/>
      <c r="P282" s="150"/>
      <c r="Q282" s="150"/>
      <c r="R282" s="154"/>
      <c r="S282" s="150"/>
      <c r="T282" s="138">
        <v>0</v>
      </c>
      <c r="U282" s="138">
        <v>0</v>
      </c>
      <c r="V282" s="138">
        <v>0</v>
      </c>
      <c r="W282" s="138">
        <v>0</v>
      </c>
      <c r="X282" s="138">
        <v>0</v>
      </c>
      <c r="Y282" s="138">
        <v>4.4067091529999995</v>
      </c>
      <c r="Z282" s="138">
        <v>4.5123237810000001</v>
      </c>
      <c r="AA282" s="138">
        <v>4.7939950670000009</v>
      </c>
      <c r="AB282" s="138">
        <v>5.1551387690000006</v>
      </c>
      <c r="AC282" s="138">
        <v>5.1108497919999998</v>
      </c>
      <c r="AD282" s="138">
        <v>4.2550327569999995</v>
      </c>
      <c r="AE282" s="138">
        <v>4.2393121644779992</v>
      </c>
      <c r="AF282" s="138">
        <v>4.5591033025125629</v>
      </c>
      <c r="AG282" s="138">
        <v>4.5820724193833486</v>
      </c>
      <c r="AH282" s="138">
        <v>4.5819252216741395</v>
      </c>
      <c r="AI282" s="138">
        <v>4.5817772851349599</v>
      </c>
      <c r="AJ282" s="138">
        <v>4.5816286057241582</v>
      </c>
      <c r="AK282" s="138">
        <v>4.581479179525866</v>
      </c>
      <c r="AL282" s="150"/>
      <c r="AM282" s="150"/>
      <c r="AO282" s="150"/>
    </row>
    <row r="283" spans="1:41" x14ac:dyDescent="0.3">
      <c r="A283" s="150"/>
      <c r="B283" s="150"/>
      <c r="C283" s="150"/>
      <c r="D283" s="150"/>
      <c r="E283" s="150" t="s">
        <v>30</v>
      </c>
      <c r="F283" s="150" t="s">
        <v>130</v>
      </c>
      <c r="G283" s="150" t="s">
        <v>166</v>
      </c>
      <c r="H283" s="150" t="s">
        <v>170</v>
      </c>
      <c r="I283" s="150" t="s">
        <v>159</v>
      </c>
      <c r="J283" s="150" t="s">
        <v>611</v>
      </c>
      <c r="K283" s="150"/>
      <c r="L283" s="150" t="s">
        <v>109</v>
      </c>
      <c r="M283" s="150"/>
      <c r="N283" s="150"/>
      <c r="O283" s="150"/>
      <c r="P283" s="150"/>
      <c r="Q283" s="150"/>
      <c r="R283" s="154"/>
      <c r="S283" s="150"/>
      <c r="T283" s="138">
        <v>0</v>
      </c>
      <c r="U283" s="138">
        <v>0</v>
      </c>
      <c r="V283" s="138">
        <v>0</v>
      </c>
      <c r="W283" s="138">
        <v>0</v>
      </c>
      <c r="X283" s="138">
        <v>0</v>
      </c>
      <c r="Y283" s="138">
        <v>0</v>
      </c>
      <c r="Z283" s="138">
        <v>0</v>
      </c>
      <c r="AA283" s="138">
        <v>0</v>
      </c>
      <c r="AB283" s="138">
        <v>0</v>
      </c>
      <c r="AC283" s="138">
        <v>0</v>
      </c>
      <c r="AD283" s="138">
        <v>0</v>
      </c>
      <c r="AE283" s="138">
        <v>0</v>
      </c>
      <c r="AF283" s="138">
        <v>0</v>
      </c>
      <c r="AG283" s="138">
        <v>0</v>
      </c>
      <c r="AH283" s="138">
        <v>0</v>
      </c>
      <c r="AI283" s="138">
        <v>0</v>
      </c>
      <c r="AJ283" s="138">
        <v>0</v>
      </c>
      <c r="AK283" s="138">
        <v>0</v>
      </c>
      <c r="AL283" s="150"/>
      <c r="AM283" s="150"/>
      <c r="AO283" s="150"/>
    </row>
    <row r="284" spans="1:41" x14ac:dyDescent="0.3">
      <c r="A284" s="150"/>
      <c r="B284" s="150"/>
      <c r="C284" s="150"/>
      <c r="D284" s="150"/>
      <c r="E284" s="150" t="s">
        <v>30</v>
      </c>
      <c r="F284" s="151" t="s">
        <v>130</v>
      </c>
      <c r="G284" s="151" t="s">
        <v>166</v>
      </c>
      <c r="H284" s="151" t="s">
        <v>147</v>
      </c>
      <c r="I284" s="151" t="s">
        <v>148</v>
      </c>
      <c r="J284" s="150" t="s">
        <v>612</v>
      </c>
      <c r="K284" s="150"/>
      <c r="L284" s="150" t="s">
        <v>109</v>
      </c>
      <c r="M284" s="150"/>
      <c r="N284" s="150"/>
      <c r="O284" s="150"/>
      <c r="P284" s="150"/>
      <c r="Q284" s="150"/>
      <c r="R284" s="154"/>
      <c r="S284" s="150"/>
      <c r="T284" s="138">
        <v>0</v>
      </c>
      <c r="U284" s="138">
        <v>0</v>
      </c>
      <c r="V284" s="138">
        <v>0</v>
      </c>
      <c r="W284" s="138">
        <v>0</v>
      </c>
      <c r="X284" s="138">
        <v>0</v>
      </c>
      <c r="Y284" s="138">
        <v>2.724034573</v>
      </c>
      <c r="Z284" s="138">
        <v>2.6402833879999998</v>
      </c>
      <c r="AA284" s="138">
        <v>1.9578246529999999</v>
      </c>
      <c r="AB284" s="138">
        <v>2.0927698859999997</v>
      </c>
      <c r="AC284" s="138">
        <v>1.792796877</v>
      </c>
      <c r="AD284" s="138">
        <v>2.0051969870000002</v>
      </c>
      <c r="AE284" s="138">
        <v>2.582334887</v>
      </c>
      <c r="AF284" s="138">
        <v>3.6995891567839192</v>
      </c>
      <c r="AG284" s="138">
        <v>3.785892993611272</v>
      </c>
      <c r="AH284" s="138">
        <v>3.57492237430175</v>
      </c>
      <c r="AI284" s="138">
        <v>3.5547375260389247</v>
      </c>
      <c r="AJ284" s="138">
        <v>3.6109415159230824</v>
      </c>
      <c r="AK284" s="138">
        <v>3.5720037177263206</v>
      </c>
      <c r="AL284" s="150"/>
      <c r="AM284" s="150"/>
      <c r="AO284" s="150"/>
    </row>
    <row r="285" spans="1:41" x14ac:dyDescent="0.3">
      <c r="A285" s="150"/>
      <c r="B285" s="150"/>
      <c r="C285" s="150"/>
      <c r="D285" s="150"/>
      <c r="E285" s="150" t="s">
        <v>30</v>
      </c>
      <c r="F285" s="151" t="s">
        <v>130</v>
      </c>
      <c r="G285" s="151" t="s">
        <v>167</v>
      </c>
      <c r="H285" s="150"/>
      <c r="I285" s="151" t="s">
        <v>149</v>
      </c>
      <c r="J285" s="150" t="s">
        <v>613</v>
      </c>
      <c r="K285" s="150"/>
      <c r="L285" s="150" t="s">
        <v>109</v>
      </c>
      <c r="M285" s="150"/>
      <c r="N285" s="150"/>
      <c r="O285" s="150"/>
      <c r="P285" s="150"/>
      <c r="Q285" s="150"/>
      <c r="R285" s="154"/>
      <c r="S285" s="150"/>
      <c r="T285" s="138">
        <v>0</v>
      </c>
      <c r="U285" s="138">
        <v>0</v>
      </c>
      <c r="V285" s="138">
        <v>0</v>
      </c>
      <c r="W285" s="138">
        <v>0</v>
      </c>
      <c r="X285" s="138">
        <v>0</v>
      </c>
      <c r="Y285" s="138">
        <v>0</v>
      </c>
      <c r="Z285" s="138">
        <v>0</v>
      </c>
      <c r="AA285" s="138">
        <v>0</v>
      </c>
      <c r="AB285" s="138">
        <v>0</v>
      </c>
      <c r="AC285" s="138">
        <v>0</v>
      </c>
      <c r="AD285" s="138">
        <v>0</v>
      </c>
      <c r="AE285" s="138">
        <v>0</v>
      </c>
      <c r="AF285" s="138">
        <v>0</v>
      </c>
      <c r="AG285" s="138">
        <v>0</v>
      </c>
      <c r="AH285" s="138">
        <v>0</v>
      </c>
      <c r="AI285" s="138">
        <v>0</v>
      </c>
      <c r="AJ285" s="138">
        <v>0</v>
      </c>
      <c r="AK285" s="138">
        <v>0</v>
      </c>
      <c r="AL285" s="150"/>
      <c r="AM285" s="150"/>
      <c r="AO285" s="150"/>
    </row>
    <row r="286" spans="1:41" x14ac:dyDescent="0.3">
      <c r="A286" s="150"/>
      <c r="B286" s="150"/>
      <c r="C286" s="150"/>
      <c r="D286" s="150"/>
      <c r="E286" s="150" t="s">
        <v>30</v>
      </c>
      <c r="F286" s="150" t="s">
        <v>130</v>
      </c>
      <c r="G286" s="150" t="s">
        <v>167</v>
      </c>
      <c r="H286" s="150"/>
      <c r="I286" s="150" t="s">
        <v>150</v>
      </c>
      <c r="J286" s="150" t="s">
        <v>614</v>
      </c>
      <c r="K286" s="150"/>
      <c r="L286" s="150" t="s">
        <v>109</v>
      </c>
      <c r="M286" s="150"/>
      <c r="N286" s="150"/>
      <c r="O286" s="150"/>
      <c r="P286" s="150"/>
      <c r="Q286" s="150"/>
      <c r="R286" s="154"/>
      <c r="S286" s="150"/>
      <c r="T286" s="138">
        <v>0</v>
      </c>
      <c r="U286" s="138">
        <v>0</v>
      </c>
      <c r="V286" s="138">
        <v>0</v>
      </c>
      <c r="W286" s="138">
        <v>0</v>
      </c>
      <c r="X286" s="138">
        <v>0</v>
      </c>
      <c r="Y286" s="138">
        <v>0</v>
      </c>
      <c r="Z286" s="138">
        <v>0</v>
      </c>
      <c r="AA286" s="138">
        <v>0</v>
      </c>
      <c r="AB286" s="138">
        <v>0</v>
      </c>
      <c r="AC286" s="138">
        <v>0</v>
      </c>
      <c r="AD286" s="138">
        <v>0</v>
      </c>
      <c r="AE286" s="138">
        <v>0</v>
      </c>
      <c r="AF286" s="138">
        <v>0</v>
      </c>
      <c r="AG286" s="138">
        <v>0</v>
      </c>
      <c r="AH286" s="138">
        <v>0</v>
      </c>
      <c r="AI286" s="138">
        <v>0</v>
      </c>
      <c r="AJ286" s="138">
        <v>0</v>
      </c>
      <c r="AK286" s="138">
        <v>0</v>
      </c>
      <c r="AL286" s="150"/>
      <c r="AM286" s="150"/>
      <c r="AO286" s="150"/>
    </row>
    <row r="287" spans="1:41" x14ac:dyDescent="0.3">
      <c r="A287" s="150"/>
      <c r="B287" s="150"/>
      <c r="C287" s="150"/>
      <c r="D287" s="150"/>
      <c r="E287" s="150" t="s">
        <v>30</v>
      </c>
      <c r="F287" s="150" t="s">
        <v>130</v>
      </c>
      <c r="G287" s="150" t="s">
        <v>167</v>
      </c>
      <c r="H287" s="150"/>
      <c r="I287" s="150" t="s">
        <v>151</v>
      </c>
      <c r="J287" s="150" t="s">
        <v>615</v>
      </c>
      <c r="K287" s="150"/>
      <c r="L287" s="150" t="s">
        <v>109</v>
      </c>
      <c r="M287" s="150"/>
      <c r="N287" s="150"/>
      <c r="O287" s="150"/>
      <c r="P287" s="150"/>
      <c r="Q287" s="150"/>
      <c r="R287" s="154"/>
      <c r="S287" s="150"/>
      <c r="T287" s="138">
        <v>0</v>
      </c>
      <c r="U287" s="138">
        <v>0</v>
      </c>
      <c r="V287" s="138">
        <v>0</v>
      </c>
      <c r="W287" s="138">
        <v>0</v>
      </c>
      <c r="X287" s="138">
        <v>0</v>
      </c>
      <c r="Y287" s="138">
        <v>0</v>
      </c>
      <c r="Z287" s="138">
        <v>0</v>
      </c>
      <c r="AA287" s="138">
        <v>0</v>
      </c>
      <c r="AB287" s="138">
        <v>0</v>
      </c>
      <c r="AC287" s="138">
        <v>0</v>
      </c>
      <c r="AD287" s="138">
        <v>0</v>
      </c>
      <c r="AE287" s="138">
        <v>0</v>
      </c>
      <c r="AF287" s="138">
        <v>0</v>
      </c>
      <c r="AG287" s="138">
        <v>0</v>
      </c>
      <c r="AH287" s="138">
        <v>0</v>
      </c>
      <c r="AI287" s="138">
        <v>0</v>
      </c>
      <c r="AJ287" s="138">
        <v>0</v>
      </c>
      <c r="AK287" s="138">
        <v>0</v>
      </c>
      <c r="AL287" s="150"/>
      <c r="AM287" s="150"/>
      <c r="AO287" s="150"/>
    </row>
    <row r="288" spans="1:41" x14ac:dyDescent="0.3">
      <c r="A288" s="150"/>
      <c r="B288" s="150"/>
      <c r="C288" s="150"/>
      <c r="D288" s="150"/>
      <c r="E288" s="150" t="s">
        <v>30</v>
      </c>
      <c r="F288" s="150" t="s">
        <v>130</v>
      </c>
      <c r="G288" s="150" t="s">
        <v>167</v>
      </c>
      <c r="H288" s="150"/>
      <c r="I288" s="150" t="s">
        <v>152</v>
      </c>
      <c r="J288" s="150" t="s">
        <v>616</v>
      </c>
      <c r="K288" s="150"/>
      <c r="L288" s="150" t="s">
        <v>109</v>
      </c>
      <c r="M288" s="150"/>
      <c r="N288" s="150"/>
      <c r="O288" s="150"/>
      <c r="P288" s="150"/>
      <c r="Q288" s="150"/>
      <c r="R288" s="154"/>
      <c r="S288" s="150"/>
      <c r="T288" s="138">
        <v>0</v>
      </c>
      <c r="U288" s="138">
        <v>0</v>
      </c>
      <c r="V288" s="138">
        <v>0</v>
      </c>
      <c r="W288" s="138">
        <v>0</v>
      </c>
      <c r="X288" s="138">
        <v>0</v>
      </c>
      <c r="Y288" s="138">
        <v>0</v>
      </c>
      <c r="Z288" s="138">
        <v>0</v>
      </c>
      <c r="AA288" s="138">
        <v>0</v>
      </c>
      <c r="AB288" s="138">
        <v>0</v>
      </c>
      <c r="AC288" s="138">
        <v>0</v>
      </c>
      <c r="AD288" s="138">
        <v>0</v>
      </c>
      <c r="AE288" s="138">
        <v>0</v>
      </c>
      <c r="AF288" s="138">
        <v>0</v>
      </c>
      <c r="AG288" s="138">
        <v>0</v>
      </c>
      <c r="AH288" s="138">
        <v>0</v>
      </c>
      <c r="AI288" s="138">
        <v>0</v>
      </c>
      <c r="AJ288" s="138">
        <v>0</v>
      </c>
      <c r="AK288" s="138">
        <v>0</v>
      </c>
      <c r="AL288" s="150"/>
      <c r="AM288" s="150"/>
      <c r="AO288" s="150"/>
    </row>
    <row r="289" spans="1:41" x14ac:dyDescent="0.3">
      <c r="A289" s="150"/>
      <c r="B289" s="150"/>
      <c r="C289" s="150"/>
      <c r="D289" s="150"/>
      <c r="E289" s="150" t="s">
        <v>30</v>
      </c>
      <c r="F289" s="150" t="s">
        <v>130</v>
      </c>
      <c r="G289" s="150" t="s">
        <v>167</v>
      </c>
      <c r="H289" s="150"/>
      <c r="I289" s="150" t="s">
        <v>153</v>
      </c>
      <c r="J289" s="150" t="s">
        <v>617</v>
      </c>
      <c r="K289" s="150"/>
      <c r="L289" s="150" t="s">
        <v>109</v>
      </c>
      <c r="M289" s="150"/>
      <c r="N289" s="150"/>
      <c r="O289" s="150"/>
      <c r="P289" s="150"/>
      <c r="Q289" s="150"/>
      <c r="R289" s="154"/>
      <c r="S289" s="150"/>
      <c r="T289" s="138">
        <v>0</v>
      </c>
      <c r="U289" s="138">
        <v>0</v>
      </c>
      <c r="V289" s="138">
        <v>0</v>
      </c>
      <c r="W289" s="138">
        <v>0</v>
      </c>
      <c r="X289" s="138">
        <v>0</v>
      </c>
      <c r="Y289" s="138">
        <v>0</v>
      </c>
      <c r="Z289" s="138">
        <v>0</v>
      </c>
      <c r="AA289" s="138">
        <v>0</v>
      </c>
      <c r="AB289" s="138">
        <v>0</v>
      </c>
      <c r="AC289" s="138">
        <v>0</v>
      </c>
      <c r="AD289" s="138">
        <v>0</v>
      </c>
      <c r="AE289" s="138">
        <v>0</v>
      </c>
      <c r="AF289" s="138">
        <v>0</v>
      </c>
      <c r="AG289" s="138">
        <v>0</v>
      </c>
      <c r="AH289" s="138">
        <v>0</v>
      </c>
      <c r="AI289" s="138">
        <v>0</v>
      </c>
      <c r="AJ289" s="138">
        <v>0</v>
      </c>
      <c r="AK289" s="138">
        <v>0</v>
      </c>
      <c r="AL289" s="150"/>
      <c r="AM289" s="150"/>
      <c r="AO289" s="150"/>
    </row>
    <row r="290" spans="1:41" x14ac:dyDescent="0.3">
      <c r="A290" s="150"/>
      <c r="B290" s="150"/>
      <c r="C290" s="150"/>
      <c r="D290" s="150"/>
      <c r="E290" s="150" t="s">
        <v>30</v>
      </c>
      <c r="F290" s="150" t="s">
        <v>130</v>
      </c>
      <c r="G290" s="150" t="s">
        <v>167</v>
      </c>
      <c r="H290" s="150"/>
      <c r="I290" s="150" t="s">
        <v>154</v>
      </c>
      <c r="J290" s="150" t="s">
        <v>618</v>
      </c>
      <c r="K290" s="150"/>
      <c r="L290" s="150" t="s">
        <v>109</v>
      </c>
      <c r="M290" s="150"/>
      <c r="N290" s="150"/>
      <c r="O290" s="150"/>
      <c r="P290" s="150"/>
      <c r="Q290" s="150"/>
      <c r="R290" s="154"/>
      <c r="S290" s="150"/>
      <c r="T290" s="138">
        <v>0</v>
      </c>
      <c r="U290" s="138">
        <v>0</v>
      </c>
      <c r="V290" s="138">
        <v>0</v>
      </c>
      <c r="W290" s="138">
        <v>0</v>
      </c>
      <c r="X290" s="138">
        <v>0</v>
      </c>
      <c r="Y290" s="138">
        <v>0</v>
      </c>
      <c r="Z290" s="138">
        <v>0</v>
      </c>
      <c r="AA290" s="138">
        <v>0</v>
      </c>
      <c r="AB290" s="138">
        <v>0</v>
      </c>
      <c r="AC290" s="138">
        <v>0</v>
      </c>
      <c r="AD290" s="138">
        <v>0</v>
      </c>
      <c r="AE290" s="138">
        <v>0</v>
      </c>
      <c r="AF290" s="138">
        <v>0</v>
      </c>
      <c r="AG290" s="138">
        <v>0</v>
      </c>
      <c r="AH290" s="138">
        <v>0</v>
      </c>
      <c r="AI290" s="138">
        <v>0</v>
      </c>
      <c r="AJ290" s="138">
        <v>0</v>
      </c>
      <c r="AK290" s="138">
        <v>0</v>
      </c>
      <c r="AL290" s="150"/>
      <c r="AM290" s="150"/>
      <c r="AO290" s="150"/>
    </row>
    <row r="291" spans="1:41" x14ac:dyDescent="0.3">
      <c r="A291" s="150"/>
      <c r="B291" s="150"/>
      <c r="C291" s="150"/>
      <c r="D291" s="150"/>
      <c r="E291" s="150" t="s">
        <v>30</v>
      </c>
      <c r="F291" s="150" t="s">
        <v>130</v>
      </c>
      <c r="G291" s="150" t="s">
        <v>167</v>
      </c>
      <c r="H291" s="150"/>
      <c r="I291" s="150" t="s">
        <v>155</v>
      </c>
      <c r="J291" s="150" t="s">
        <v>619</v>
      </c>
      <c r="K291" s="150"/>
      <c r="L291" s="150" t="s">
        <v>109</v>
      </c>
      <c r="M291" s="150"/>
      <c r="N291" s="150"/>
      <c r="O291" s="150"/>
      <c r="P291" s="150"/>
      <c r="Q291" s="150"/>
      <c r="R291" s="154"/>
      <c r="S291" s="150"/>
      <c r="T291" s="138">
        <v>0</v>
      </c>
      <c r="U291" s="138">
        <v>0</v>
      </c>
      <c r="V291" s="138">
        <v>0</v>
      </c>
      <c r="W291" s="138">
        <v>0</v>
      </c>
      <c r="X291" s="138">
        <v>0</v>
      </c>
      <c r="Y291" s="138">
        <v>0</v>
      </c>
      <c r="Z291" s="138">
        <v>0</v>
      </c>
      <c r="AA291" s="138">
        <v>0</v>
      </c>
      <c r="AB291" s="138">
        <v>0</v>
      </c>
      <c r="AC291" s="138">
        <v>0</v>
      </c>
      <c r="AD291" s="138">
        <v>0</v>
      </c>
      <c r="AE291" s="138">
        <v>0</v>
      </c>
      <c r="AF291" s="138">
        <v>0</v>
      </c>
      <c r="AG291" s="138">
        <v>0</v>
      </c>
      <c r="AH291" s="138">
        <v>0</v>
      </c>
      <c r="AI291" s="138">
        <v>0</v>
      </c>
      <c r="AJ291" s="138">
        <v>0</v>
      </c>
      <c r="AK291" s="138">
        <v>0</v>
      </c>
      <c r="AL291" s="150"/>
      <c r="AM291" s="150"/>
      <c r="AO291" s="150"/>
    </row>
    <row r="292" spans="1:41" x14ac:dyDescent="0.3">
      <c r="A292" s="150"/>
      <c r="B292" s="150"/>
      <c r="C292" s="150"/>
      <c r="D292" s="150"/>
      <c r="E292" s="150" t="s">
        <v>30</v>
      </c>
      <c r="F292" s="150" t="s">
        <v>130</v>
      </c>
      <c r="G292" s="150" t="s">
        <v>167</v>
      </c>
      <c r="H292" s="150"/>
      <c r="I292" s="150" t="s">
        <v>156</v>
      </c>
      <c r="J292" s="150" t="s">
        <v>620</v>
      </c>
      <c r="K292" s="150"/>
      <c r="L292" s="150" t="s">
        <v>109</v>
      </c>
      <c r="M292" s="150"/>
      <c r="N292" s="150"/>
      <c r="O292" s="150"/>
      <c r="P292" s="150"/>
      <c r="Q292" s="150"/>
      <c r="R292" s="154"/>
      <c r="S292" s="150"/>
      <c r="T292" s="138">
        <v>0</v>
      </c>
      <c r="U292" s="138">
        <v>0</v>
      </c>
      <c r="V292" s="138">
        <v>0</v>
      </c>
      <c r="W292" s="138">
        <v>0</v>
      </c>
      <c r="X292" s="138">
        <v>0</v>
      </c>
      <c r="Y292" s="138">
        <v>0</v>
      </c>
      <c r="Z292" s="138">
        <v>0</v>
      </c>
      <c r="AA292" s="138">
        <v>0</v>
      </c>
      <c r="AB292" s="138">
        <v>0</v>
      </c>
      <c r="AC292" s="138">
        <v>0</v>
      </c>
      <c r="AD292" s="138">
        <v>0</v>
      </c>
      <c r="AE292" s="138">
        <v>0</v>
      </c>
      <c r="AF292" s="138">
        <v>0</v>
      </c>
      <c r="AG292" s="138">
        <v>0</v>
      </c>
      <c r="AH292" s="138">
        <v>0</v>
      </c>
      <c r="AI292" s="138">
        <v>0</v>
      </c>
      <c r="AJ292" s="138">
        <v>0</v>
      </c>
      <c r="AK292" s="138">
        <v>0</v>
      </c>
      <c r="AL292" s="150"/>
      <c r="AM292" s="150"/>
      <c r="AO292" s="150"/>
    </row>
    <row r="293" spans="1:41" x14ac:dyDescent="0.3">
      <c r="A293" s="150"/>
      <c r="B293" s="150"/>
      <c r="C293" s="150"/>
      <c r="D293" s="150"/>
      <c r="E293" s="150" t="s">
        <v>30</v>
      </c>
      <c r="F293" s="150" t="s">
        <v>130</v>
      </c>
      <c r="G293" s="150" t="s">
        <v>167</v>
      </c>
      <c r="H293" s="150"/>
      <c r="I293" s="150" t="s">
        <v>157</v>
      </c>
      <c r="J293" s="150" t="s">
        <v>621</v>
      </c>
      <c r="K293" s="150"/>
      <c r="L293" s="150" t="s">
        <v>109</v>
      </c>
      <c r="M293" s="150"/>
      <c r="N293" s="150"/>
      <c r="O293" s="150"/>
      <c r="P293" s="150"/>
      <c r="Q293" s="150"/>
      <c r="R293" s="154"/>
      <c r="S293" s="150"/>
      <c r="T293" s="138">
        <v>0</v>
      </c>
      <c r="U293" s="138">
        <v>0</v>
      </c>
      <c r="V293" s="138">
        <v>0</v>
      </c>
      <c r="W293" s="138">
        <v>0</v>
      </c>
      <c r="X293" s="138">
        <v>0</v>
      </c>
      <c r="Y293" s="138">
        <v>0</v>
      </c>
      <c r="Z293" s="138">
        <v>0</v>
      </c>
      <c r="AA293" s="138">
        <v>0</v>
      </c>
      <c r="AB293" s="138">
        <v>0</v>
      </c>
      <c r="AC293" s="138">
        <v>0</v>
      </c>
      <c r="AD293" s="138">
        <v>0</v>
      </c>
      <c r="AE293" s="138">
        <v>0</v>
      </c>
      <c r="AF293" s="138">
        <v>0</v>
      </c>
      <c r="AG293" s="138">
        <v>0</v>
      </c>
      <c r="AH293" s="138">
        <v>0</v>
      </c>
      <c r="AI293" s="138">
        <v>0</v>
      </c>
      <c r="AJ293" s="138">
        <v>0</v>
      </c>
      <c r="AK293" s="138">
        <v>0</v>
      </c>
      <c r="AL293" s="150"/>
      <c r="AM293" s="150"/>
      <c r="AO293" s="150"/>
    </row>
    <row r="294" spans="1:41" x14ac:dyDescent="0.3">
      <c r="A294" s="150"/>
      <c r="B294" s="150"/>
      <c r="C294" s="150"/>
      <c r="D294" s="150"/>
      <c r="E294" s="150" t="s">
        <v>30</v>
      </c>
      <c r="F294" s="150" t="s">
        <v>130</v>
      </c>
      <c r="G294" s="150" t="s">
        <v>167</v>
      </c>
      <c r="H294" s="150"/>
      <c r="I294" s="150" t="s">
        <v>158</v>
      </c>
      <c r="J294" s="150" t="s">
        <v>622</v>
      </c>
      <c r="K294" s="150"/>
      <c r="L294" s="150" t="s">
        <v>109</v>
      </c>
      <c r="M294" s="150"/>
      <c r="N294" s="150"/>
      <c r="O294" s="150"/>
      <c r="P294" s="150"/>
      <c r="Q294" s="150"/>
      <c r="R294" s="154"/>
      <c r="S294" s="150"/>
      <c r="T294" s="138">
        <v>0</v>
      </c>
      <c r="U294" s="138">
        <v>0</v>
      </c>
      <c r="V294" s="138">
        <v>0</v>
      </c>
      <c r="W294" s="138">
        <v>0</v>
      </c>
      <c r="X294" s="138">
        <v>0</v>
      </c>
      <c r="Y294" s="138">
        <v>0</v>
      </c>
      <c r="Z294" s="138">
        <v>0</v>
      </c>
      <c r="AA294" s="138">
        <v>0</v>
      </c>
      <c r="AB294" s="138">
        <v>0</v>
      </c>
      <c r="AC294" s="138">
        <v>0</v>
      </c>
      <c r="AD294" s="138">
        <v>0</v>
      </c>
      <c r="AE294" s="138">
        <v>0</v>
      </c>
      <c r="AF294" s="138">
        <v>0</v>
      </c>
      <c r="AG294" s="138">
        <v>0</v>
      </c>
      <c r="AH294" s="138">
        <v>0</v>
      </c>
      <c r="AI294" s="138">
        <v>0</v>
      </c>
      <c r="AJ294" s="138">
        <v>0</v>
      </c>
      <c r="AK294" s="138">
        <v>0</v>
      </c>
      <c r="AL294" s="150"/>
      <c r="AM294" s="150"/>
      <c r="AO294" s="150"/>
    </row>
    <row r="295" spans="1:41" x14ac:dyDescent="0.3">
      <c r="A295" s="150"/>
      <c r="B295" s="150"/>
      <c r="C295" s="150"/>
      <c r="D295" s="150"/>
      <c r="E295" s="150" t="s">
        <v>30</v>
      </c>
      <c r="F295" s="150" t="s">
        <v>130</v>
      </c>
      <c r="G295" s="150" t="s">
        <v>167</v>
      </c>
      <c r="H295" s="150"/>
      <c r="I295" s="150" t="s">
        <v>176</v>
      </c>
      <c r="J295" s="150" t="s">
        <v>623</v>
      </c>
      <c r="K295" s="150"/>
      <c r="L295" s="150" t="s">
        <v>109</v>
      </c>
      <c r="M295" s="150"/>
      <c r="N295" s="150"/>
      <c r="O295" s="150"/>
      <c r="P295" s="150"/>
      <c r="Q295" s="150"/>
      <c r="R295" s="154"/>
      <c r="S295" s="150"/>
      <c r="T295" s="138">
        <v>0</v>
      </c>
      <c r="U295" s="138">
        <v>0</v>
      </c>
      <c r="V295" s="138">
        <v>0</v>
      </c>
      <c r="W295" s="138">
        <v>0</v>
      </c>
      <c r="X295" s="138">
        <v>0</v>
      </c>
      <c r="Y295" s="138">
        <v>0</v>
      </c>
      <c r="Z295" s="138">
        <v>0</v>
      </c>
      <c r="AA295" s="138">
        <v>0</v>
      </c>
      <c r="AB295" s="138">
        <v>0</v>
      </c>
      <c r="AC295" s="138">
        <v>0</v>
      </c>
      <c r="AD295" s="138">
        <v>0</v>
      </c>
      <c r="AE295" s="138">
        <v>0</v>
      </c>
      <c r="AF295" s="138">
        <v>0</v>
      </c>
      <c r="AG295" s="138">
        <v>0</v>
      </c>
      <c r="AH295" s="138">
        <v>0</v>
      </c>
      <c r="AI295" s="138">
        <v>0</v>
      </c>
      <c r="AJ295" s="138">
        <v>0</v>
      </c>
      <c r="AK295" s="138">
        <v>0</v>
      </c>
      <c r="AL295" s="150"/>
      <c r="AM295" s="150"/>
      <c r="AO295" s="150"/>
    </row>
    <row r="296" spans="1:41" x14ac:dyDescent="0.3">
      <c r="A296" s="150"/>
      <c r="B296" s="150"/>
      <c r="C296" s="150"/>
      <c r="D296" s="150"/>
      <c r="E296" s="150" t="s">
        <v>30</v>
      </c>
      <c r="F296" s="150" t="s">
        <v>130</v>
      </c>
      <c r="G296" s="150" t="s">
        <v>167</v>
      </c>
      <c r="H296" s="150"/>
      <c r="I296" s="150" t="s">
        <v>147</v>
      </c>
      <c r="J296" s="150" t="s">
        <v>624</v>
      </c>
      <c r="K296" s="150"/>
      <c r="L296" s="150" t="s">
        <v>109</v>
      </c>
      <c r="M296" s="150"/>
      <c r="N296" s="150"/>
      <c r="O296" s="150"/>
      <c r="P296" s="150"/>
      <c r="Q296" s="150"/>
      <c r="R296" s="154"/>
      <c r="S296" s="150"/>
      <c r="T296" s="138">
        <v>0</v>
      </c>
      <c r="U296" s="138">
        <v>0</v>
      </c>
      <c r="V296" s="138">
        <v>0</v>
      </c>
      <c r="W296" s="138">
        <v>0</v>
      </c>
      <c r="X296" s="138">
        <v>0</v>
      </c>
      <c r="Y296" s="138">
        <v>0</v>
      </c>
      <c r="Z296" s="138">
        <v>0</v>
      </c>
      <c r="AA296" s="138">
        <v>0</v>
      </c>
      <c r="AB296" s="138">
        <v>0</v>
      </c>
      <c r="AC296" s="138">
        <v>0</v>
      </c>
      <c r="AD296" s="138">
        <v>0</v>
      </c>
      <c r="AE296" s="138">
        <v>0</v>
      </c>
      <c r="AF296" s="138">
        <v>0</v>
      </c>
      <c r="AG296" s="138">
        <v>0</v>
      </c>
      <c r="AH296" s="138">
        <v>0</v>
      </c>
      <c r="AI296" s="138">
        <v>0</v>
      </c>
      <c r="AJ296" s="138">
        <v>0</v>
      </c>
      <c r="AK296" s="138">
        <v>0</v>
      </c>
      <c r="AL296" s="150"/>
      <c r="AM296" s="150"/>
      <c r="AO296" s="150"/>
    </row>
    <row r="297" spans="1:41" x14ac:dyDescent="0.3">
      <c r="A297" s="150"/>
      <c r="B297" s="150"/>
      <c r="C297" s="150"/>
      <c r="D297" s="150"/>
      <c r="E297" s="150" t="s">
        <v>30</v>
      </c>
      <c r="F297" s="151" t="s">
        <v>160</v>
      </c>
      <c r="G297" s="150"/>
      <c r="H297" s="150"/>
      <c r="I297" s="151" t="s">
        <v>160</v>
      </c>
      <c r="J297" s="150" t="s">
        <v>625</v>
      </c>
      <c r="K297" s="150"/>
      <c r="L297" s="150" t="s">
        <v>109</v>
      </c>
      <c r="M297" s="150"/>
      <c r="N297" s="150"/>
      <c r="O297" s="150"/>
      <c r="P297" s="150"/>
      <c r="Q297" s="150"/>
      <c r="R297" s="154"/>
      <c r="S297" s="150"/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  <c r="Y297" s="138">
        <v>48.791688248321208</v>
      </c>
      <c r="Z297" s="138">
        <v>57.50836980997402</v>
      </c>
      <c r="AA297" s="138">
        <v>69.641443079674417</v>
      </c>
      <c r="AB297" s="138">
        <v>60.467945483799234</v>
      </c>
      <c r="AC297" s="138">
        <v>58.189246614534405</v>
      </c>
      <c r="AD297" s="138">
        <v>64.744483287371835</v>
      </c>
      <c r="AE297" s="138">
        <v>53.385444653657316</v>
      </c>
      <c r="AF297" s="138">
        <v>62.567878493116602</v>
      </c>
      <c r="AG297" s="138">
        <v>49.635483347979516</v>
      </c>
      <c r="AH297" s="138">
        <v>54.490607267458302</v>
      </c>
      <c r="AI297" s="138">
        <v>52.924325757279433</v>
      </c>
      <c r="AJ297" s="138">
        <v>52.943546186522092</v>
      </c>
      <c r="AK297" s="138">
        <v>47.123700464072499</v>
      </c>
      <c r="AL297" s="150"/>
      <c r="AM297" s="150"/>
      <c r="AO297" s="150"/>
    </row>
    <row r="298" spans="1:41" x14ac:dyDescent="0.3">
      <c r="A298" s="150"/>
      <c r="B298" s="150"/>
      <c r="C298" s="150"/>
      <c r="D298" s="150"/>
      <c r="E298" s="150" t="s">
        <v>30</v>
      </c>
      <c r="F298" s="150" t="s">
        <v>160</v>
      </c>
      <c r="G298" s="150"/>
      <c r="H298" s="150"/>
      <c r="I298" s="150" t="s">
        <v>325</v>
      </c>
      <c r="J298" s="150" t="s">
        <v>626</v>
      </c>
      <c r="K298" s="150"/>
      <c r="L298" s="150" t="s">
        <v>109</v>
      </c>
      <c r="M298" s="150"/>
      <c r="N298" s="150"/>
      <c r="O298" s="150"/>
      <c r="P298" s="150"/>
      <c r="Q298" s="150"/>
      <c r="R298" s="154"/>
      <c r="S298" s="150"/>
      <c r="T298" s="138">
        <v>0</v>
      </c>
      <c r="U298" s="138">
        <v>0</v>
      </c>
      <c r="V298" s="138">
        <v>0</v>
      </c>
      <c r="W298" s="138">
        <v>0</v>
      </c>
      <c r="X298" s="138">
        <v>0</v>
      </c>
      <c r="Y298" s="138">
        <v>10.041400540000001</v>
      </c>
      <c r="Z298" s="138">
        <v>16.692728119467532</v>
      </c>
      <c r="AA298" s="138">
        <v>22.143243910866186</v>
      </c>
      <c r="AB298" s="138">
        <v>14.050171510797792</v>
      </c>
      <c r="AC298" s="138">
        <v>14.324959277735269</v>
      </c>
      <c r="AD298" s="138">
        <v>15.757778645714517</v>
      </c>
      <c r="AE298" s="138">
        <v>10.958208835999999</v>
      </c>
      <c r="AF298" s="138">
        <v>15.394737998544999</v>
      </c>
      <c r="AG298" s="138">
        <v>8.5763853180752108</v>
      </c>
      <c r="AH298" s="138">
        <v>12.563795679608436</v>
      </c>
      <c r="AI298" s="138">
        <v>14.193342721184127</v>
      </c>
      <c r="AJ298" s="138">
        <v>12.335704335637512</v>
      </c>
      <c r="AK298" s="138">
        <v>13.970567992137898</v>
      </c>
      <c r="AL298" s="150"/>
      <c r="AM298" s="150"/>
      <c r="AO298" s="150"/>
    </row>
    <row r="299" spans="1:41" x14ac:dyDescent="0.3">
      <c r="A299" s="150"/>
      <c r="B299" s="150"/>
      <c r="C299" s="150"/>
      <c r="D299" s="150"/>
      <c r="E299" s="150" t="s">
        <v>30</v>
      </c>
      <c r="F299" s="150" t="s">
        <v>160</v>
      </c>
      <c r="G299" s="150"/>
      <c r="H299" s="150"/>
      <c r="I299" s="150" t="s">
        <v>161</v>
      </c>
      <c r="J299" s="150" t="s">
        <v>627</v>
      </c>
      <c r="K299" s="150"/>
      <c r="L299" s="150" t="s">
        <v>109</v>
      </c>
      <c r="M299" s="150"/>
      <c r="N299" s="150"/>
      <c r="O299" s="150"/>
      <c r="P299" s="150"/>
      <c r="Q299" s="150"/>
      <c r="R299" s="154"/>
      <c r="S299" s="150"/>
      <c r="T299" s="138">
        <v>0</v>
      </c>
      <c r="U299" s="138">
        <v>0</v>
      </c>
      <c r="V299" s="138">
        <v>0</v>
      </c>
      <c r="W299" s="138">
        <v>0</v>
      </c>
      <c r="X299" s="138">
        <v>0</v>
      </c>
      <c r="Y299" s="138">
        <v>12.366596662000001</v>
      </c>
      <c r="Z299" s="138">
        <v>13.285612951999999</v>
      </c>
      <c r="AA299" s="138">
        <v>15.734020035</v>
      </c>
      <c r="AB299" s="138">
        <v>14.154067489000003</v>
      </c>
      <c r="AC299" s="138">
        <v>14.481659249000002</v>
      </c>
      <c r="AD299" s="138">
        <v>15.686397814000001</v>
      </c>
      <c r="AE299" s="138">
        <v>15.008855586999999</v>
      </c>
      <c r="AF299" s="138">
        <v>13.355749499497486</v>
      </c>
      <c r="AG299" s="138">
        <v>13.802190928511907</v>
      </c>
      <c r="AH299" s="138">
        <v>14.399764299135128</v>
      </c>
      <c r="AI299" s="138">
        <v>14.994255738158914</v>
      </c>
      <c r="AJ299" s="138">
        <v>15.599500781006185</v>
      </c>
      <c r="AK299" s="138">
        <v>9.8758932684082854</v>
      </c>
      <c r="AL299" s="150"/>
      <c r="AM299" s="150"/>
      <c r="AO299" s="150"/>
    </row>
    <row r="300" spans="1:41" x14ac:dyDescent="0.3">
      <c r="A300" s="150"/>
      <c r="B300" s="150"/>
      <c r="C300" s="150"/>
      <c r="D300" s="150"/>
      <c r="E300" s="150" t="s">
        <v>30</v>
      </c>
      <c r="F300" s="150" t="s">
        <v>160</v>
      </c>
      <c r="G300" s="150"/>
      <c r="H300" s="150"/>
      <c r="I300" s="150" t="s">
        <v>171</v>
      </c>
      <c r="J300" s="150" t="s">
        <v>628</v>
      </c>
      <c r="K300" s="150"/>
      <c r="L300" s="150" t="s">
        <v>109</v>
      </c>
      <c r="M300" s="150"/>
      <c r="N300" s="150"/>
      <c r="O300" s="150"/>
      <c r="P300" s="150"/>
      <c r="Q300" s="150"/>
      <c r="R300" s="154"/>
      <c r="S300" s="150"/>
      <c r="T300" s="138">
        <v>0</v>
      </c>
      <c r="U300" s="138">
        <v>0</v>
      </c>
      <c r="V300" s="138">
        <v>0</v>
      </c>
      <c r="W300" s="138">
        <v>0</v>
      </c>
      <c r="X300" s="138">
        <v>0</v>
      </c>
      <c r="Y300" s="138">
        <v>3.0837631491942301</v>
      </c>
      <c r="Z300" s="138">
        <v>1.6194885102727277</v>
      </c>
      <c r="AA300" s="138">
        <v>3.4759046229999999</v>
      </c>
      <c r="AB300" s="138">
        <v>1.9205862932910875</v>
      </c>
      <c r="AC300" s="138">
        <v>1.8950503325454526</v>
      </c>
      <c r="AD300" s="138">
        <v>2.2799738560000002</v>
      </c>
      <c r="AE300" s="138">
        <v>3.5404883980000004</v>
      </c>
      <c r="AF300" s="138">
        <v>9.5076374653564901</v>
      </c>
      <c r="AG300" s="138">
        <v>3.4684819577873323</v>
      </c>
      <c r="AH300" s="138">
        <v>3.6873693126049583</v>
      </c>
      <c r="AI300" s="138">
        <v>3.9083689521347864</v>
      </c>
      <c r="AJ300" s="138">
        <v>4.0372409163194565</v>
      </c>
      <c r="AK300" s="138">
        <v>4.2620386940952324</v>
      </c>
      <c r="AL300" s="150"/>
      <c r="AM300" s="150"/>
      <c r="AO300" s="150"/>
    </row>
    <row r="301" spans="1:41" x14ac:dyDescent="0.3">
      <c r="A301" s="150"/>
      <c r="B301" s="150"/>
      <c r="C301" s="150"/>
      <c r="D301" s="150"/>
      <c r="E301" s="150" t="s">
        <v>30</v>
      </c>
      <c r="F301" s="150" t="s">
        <v>160</v>
      </c>
      <c r="G301" s="150"/>
      <c r="H301" s="150"/>
      <c r="I301" s="150" t="s">
        <v>173</v>
      </c>
      <c r="J301" s="150" t="s">
        <v>630</v>
      </c>
      <c r="K301" s="150"/>
      <c r="L301" s="150" t="s">
        <v>109</v>
      </c>
      <c r="M301" s="150"/>
      <c r="N301" s="150"/>
      <c r="O301" s="150"/>
      <c r="P301" s="150"/>
      <c r="Q301" s="150"/>
      <c r="R301" s="154"/>
      <c r="S301" s="150"/>
      <c r="T301" s="138">
        <v>0</v>
      </c>
      <c r="U301" s="138">
        <v>0</v>
      </c>
      <c r="V301" s="138">
        <v>0</v>
      </c>
      <c r="W301" s="138">
        <v>0</v>
      </c>
      <c r="X301" s="138">
        <v>0</v>
      </c>
      <c r="Y301" s="138">
        <v>2.2962402800000001</v>
      </c>
      <c r="Z301" s="138">
        <v>1.519929023</v>
      </c>
      <c r="AA301" s="138">
        <v>1.959050798</v>
      </c>
      <c r="AB301" s="138">
        <v>1.7507791749999999</v>
      </c>
      <c r="AC301" s="138">
        <v>1.4977366569999999</v>
      </c>
      <c r="AD301" s="138">
        <v>2.6289907140000004</v>
      </c>
      <c r="AE301" s="138">
        <v>1.8981290389999999</v>
      </c>
      <c r="AF301" s="138">
        <v>2.8177831346733666</v>
      </c>
      <c r="AG301" s="138">
        <v>1.5939150162874673</v>
      </c>
      <c r="AH301" s="138">
        <v>1.6019246394848918</v>
      </c>
      <c r="AI301" s="138">
        <v>1.6099745120451174</v>
      </c>
      <c r="AJ301" s="138">
        <v>1.6180648362262486</v>
      </c>
      <c r="AK301" s="138">
        <v>1.6261958153027625</v>
      </c>
      <c r="AL301" s="150"/>
      <c r="AM301" s="150"/>
      <c r="AO301" s="150"/>
    </row>
    <row r="302" spans="1:41" x14ac:dyDescent="0.3">
      <c r="A302" s="150"/>
      <c r="B302" s="150"/>
      <c r="C302" s="150"/>
      <c r="D302" s="150"/>
      <c r="E302" s="150" t="s">
        <v>30</v>
      </c>
      <c r="F302" s="150" t="s">
        <v>160</v>
      </c>
      <c r="G302" s="150"/>
      <c r="H302" s="150"/>
      <c r="I302" s="150" t="s">
        <v>174</v>
      </c>
      <c r="J302" s="150" t="s">
        <v>631</v>
      </c>
      <c r="K302" s="150"/>
      <c r="L302" s="150" t="s">
        <v>109</v>
      </c>
      <c r="M302" s="150"/>
      <c r="N302" s="150"/>
      <c r="O302" s="150"/>
      <c r="P302" s="150"/>
      <c r="Q302" s="150"/>
      <c r="R302" s="154"/>
      <c r="S302" s="150"/>
      <c r="T302" s="138">
        <v>0</v>
      </c>
      <c r="U302" s="138">
        <v>0</v>
      </c>
      <c r="V302" s="138">
        <v>0</v>
      </c>
      <c r="W302" s="138">
        <v>0</v>
      </c>
      <c r="X302" s="138">
        <v>0</v>
      </c>
      <c r="Y302" s="138">
        <v>4.4155591020000005</v>
      </c>
      <c r="Z302" s="138">
        <v>4.9343227259999995</v>
      </c>
      <c r="AA302" s="138">
        <v>3.5868599649999999</v>
      </c>
      <c r="AB302" s="138">
        <v>3.4152201760000001</v>
      </c>
      <c r="AC302" s="138">
        <v>3.6460955790000003</v>
      </c>
      <c r="AD302" s="138">
        <v>0.37623034100000002</v>
      </c>
      <c r="AE302" s="138">
        <v>1.6270505270000002</v>
      </c>
      <c r="AF302" s="138">
        <v>2.8781139527638189</v>
      </c>
      <c r="AG302" s="138">
        <v>4.2426272740587363</v>
      </c>
      <c r="AH302" s="138">
        <v>5.3288467295442894</v>
      </c>
      <c r="AI302" s="138">
        <v>4.3081841008003217</v>
      </c>
      <c r="AJ302" s="138">
        <v>3.824665849671554</v>
      </c>
      <c r="AK302" s="138">
        <v>2.0639929621755906</v>
      </c>
      <c r="AL302" s="150"/>
      <c r="AM302" s="150"/>
      <c r="AO302" s="150"/>
    </row>
    <row r="303" spans="1:41" x14ac:dyDescent="0.3">
      <c r="A303" s="150"/>
      <c r="B303" s="150"/>
      <c r="C303" s="150"/>
      <c r="D303" s="150"/>
      <c r="E303" s="150" t="s">
        <v>30</v>
      </c>
      <c r="F303" s="150" t="s">
        <v>160</v>
      </c>
      <c r="G303" s="150"/>
      <c r="H303" s="150"/>
      <c r="I303" s="150" t="s">
        <v>162</v>
      </c>
      <c r="J303" s="150" t="s">
        <v>632</v>
      </c>
      <c r="K303" s="150"/>
      <c r="L303" s="150" t="s">
        <v>109</v>
      </c>
      <c r="M303" s="150"/>
      <c r="N303" s="150"/>
      <c r="O303" s="150"/>
      <c r="P303" s="150"/>
      <c r="Q303" s="150"/>
      <c r="R303" s="154"/>
      <c r="S303" s="150"/>
      <c r="T303" s="138">
        <v>0</v>
      </c>
      <c r="U303" s="138">
        <v>0</v>
      </c>
      <c r="V303" s="138">
        <v>0</v>
      </c>
      <c r="W303" s="138">
        <v>0</v>
      </c>
      <c r="X303" s="138">
        <v>0</v>
      </c>
      <c r="Y303" s="138">
        <v>16.588128515126968</v>
      </c>
      <c r="Z303" s="138">
        <v>19.456288479233766</v>
      </c>
      <c r="AA303" s="138">
        <v>22.742363747808223</v>
      </c>
      <c r="AB303" s="138">
        <v>25.177120839710359</v>
      </c>
      <c r="AC303" s="138">
        <v>22.343745519253687</v>
      </c>
      <c r="AD303" s="138">
        <v>28.015111916657315</v>
      </c>
      <c r="AE303" s="138">
        <v>20.352712266657317</v>
      </c>
      <c r="AF303" s="138">
        <v>18.613856442280433</v>
      </c>
      <c r="AG303" s="138">
        <v>17.951882853258862</v>
      </c>
      <c r="AH303" s="138">
        <v>16.908906607080603</v>
      </c>
      <c r="AI303" s="138">
        <v>13.910199732956162</v>
      </c>
      <c r="AJ303" s="138">
        <v>15.528369467661136</v>
      </c>
      <c r="AK303" s="138">
        <v>15.325011731952735</v>
      </c>
      <c r="AL303" s="150"/>
      <c r="AM303" s="150"/>
      <c r="AO303" s="150"/>
    </row>
    <row r="304" spans="1:41" x14ac:dyDescent="0.3">
      <c r="A304" s="150"/>
      <c r="B304" s="150"/>
      <c r="C304" s="150"/>
      <c r="D304" s="150"/>
      <c r="E304" s="150" t="s">
        <v>30</v>
      </c>
      <c r="F304" s="151" t="s">
        <v>163</v>
      </c>
      <c r="G304" s="150"/>
      <c r="H304" s="150"/>
      <c r="I304" s="151" t="s">
        <v>163</v>
      </c>
      <c r="J304" s="150" t="s">
        <v>633</v>
      </c>
      <c r="K304" s="150"/>
      <c r="L304" s="150" t="s">
        <v>109</v>
      </c>
      <c r="M304" s="150"/>
      <c r="N304" s="150"/>
      <c r="O304" s="150"/>
      <c r="P304" s="150"/>
      <c r="Q304" s="150"/>
      <c r="R304" s="154"/>
      <c r="S304" s="150"/>
      <c r="T304" s="138">
        <v>0</v>
      </c>
      <c r="U304" s="138">
        <v>0</v>
      </c>
      <c r="V304" s="138">
        <v>0</v>
      </c>
      <c r="W304" s="138">
        <v>0</v>
      </c>
      <c r="X304" s="138">
        <v>0</v>
      </c>
      <c r="Y304" s="138">
        <v>95.096635806748637</v>
      </c>
      <c r="Z304" s="138">
        <v>101.90801024154553</v>
      </c>
      <c r="AA304" s="138">
        <v>90.288311348046932</v>
      </c>
      <c r="AB304" s="138">
        <v>89.73624593487628</v>
      </c>
      <c r="AC304" s="138">
        <v>91.788273193534337</v>
      </c>
      <c r="AD304" s="138">
        <v>94.487079936164974</v>
      </c>
      <c r="AE304" s="138">
        <v>98.261149010799954</v>
      </c>
      <c r="AF304" s="138">
        <v>93.682025257143067</v>
      </c>
      <c r="AG304" s="138">
        <v>90.9382732865338</v>
      </c>
      <c r="AH304" s="138">
        <v>90.77543163863804</v>
      </c>
      <c r="AI304" s="138">
        <v>90.716789184863714</v>
      </c>
      <c r="AJ304" s="138">
        <v>90.558758911041338</v>
      </c>
      <c r="AK304" s="138">
        <v>90.402808370657709</v>
      </c>
      <c r="AL304" s="150"/>
      <c r="AM304" s="150"/>
      <c r="AO304" s="150"/>
    </row>
    <row r="305" spans="1:72" x14ac:dyDescent="0.3">
      <c r="A305" s="150"/>
      <c r="B305" s="150"/>
      <c r="C305" s="150"/>
      <c r="D305" s="150"/>
      <c r="E305" s="150" t="s">
        <v>30</v>
      </c>
      <c r="F305" s="150" t="s">
        <v>163</v>
      </c>
      <c r="G305" s="150"/>
      <c r="H305" s="150"/>
      <c r="I305" s="150" t="s">
        <v>340</v>
      </c>
      <c r="J305" s="150" t="s">
        <v>634</v>
      </c>
      <c r="K305" s="150"/>
      <c r="L305" s="150" t="s">
        <v>109</v>
      </c>
      <c r="M305" s="150"/>
      <c r="N305" s="150"/>
      <c r="O305" s="150"/>
      <c r="P305" s="150"/>
      <c r="Q305" s="150"/>
      <c r="R305" s="154"/>
      <c r="S305" s="150"/>
      <c r="T305" s="138" t="s">
        <v>345</v>
      </c>
      <c r="U305" s="138" t="s">
        <v>345</v>
      </c>
      <c r="V305" s="138" t="s">
        <v>345</v>
      </c>
      <c r="W305" s="138" t="s">
        <v>345</v>
      </c>
      <c r="X305" s="138" t="s">
        <v>345</v>
      </c>
      <c r="Y305" s="138" t="s">
        <v>345</v>
      </c>
      <c r="Z305" s="138" t="s">
        <v>345</v>
      </c>
      <c r="AA305" s="138" t="s">
        <v>345</v>
      </c>
      <c r="AB305" s="138" t="s">
        <v>345</v>
      </c>
      <c r="AC305" s="138" t="s">
        <v>345</v>
      </c>
      <c r="AD305" s="138" t="s">
        <v>345</v>
      </c>
      <c r="AE305" s="138" t="s">
        <v>345</v>
      </c>
      <c r="AF305" s="138" t="s">
        <v>345</v>
      </c>
      <c r="AG305" s="138" t="s">
        <v>345</v>
      </c>
      <c r="AH305" s="138" t="s">
        <v>345</v>
      </c>
      <c r="AI305" s="138" t="s">
        <v>345</v>
      </c>
      <c r="AJ305" s="138" t="s">
        <v>345</v>
      </c>
      <c r="AK305" s="138" t="s">
        <v>345</v>
      </c>
      <c r="AL305" s="150"/>
      <c r="AM305" s="150"/>
      <c r="AO305" s="150"/>
    </row>
    <row r="306" spans="1:72" x14ac:dyDescent="0.3">
      <c r="A306" s="150"/>
      <c r="B306" s="150"/>
      <c r="C306" s="150"/>
      <c r="D306" s="150"/>
      <c r="E306" s="150" t="s">
        <v>30</v>
      </c>
      <c r="F306" s="150" t="s">
        <v>163</v>
      </c>
      <c r="G306" s="150"/>
      <c r="H306" s="150"/>
      <c r="I306" s="150" t="s">
        <v>341</v>
      </c>
      <c r="J306" s="150" t="s">
        <v>635</v>
      </c>
      <c r="K306" s="150"/>
      <c r="L306" s="150" t="s">
        <v>109</v>
      </c>
      <c r="M306" s="150"/>
      <c r="N306" s="150"/>
      <c r="O306" s="150"/>
      <c r="P306" s="150"/>
      <c r="Q306" s="150"/>
      <c r="R306" s="154"/>
      <c r="S306" s="150"/>
      <c r="T306" s="138" t="s">
        <v>345</v>
      </c>
      <c r="U306" s="138" t="s">
        <v>345</v>
      </c>
      <c r="V306" s="138" t="s">
        <v>345</v>
      </c>
      <c r="W306" s="138" t="s">
        <v>345</v>
      </c>
      <c r="X306" s="138" t="s">
        <v>345</v>
      </c>
      <c r="Y306" s="138" t="s">
        <v>345</v>
      </c>
      <c r="Z306" s="138" t="s">
        <v>345</v>
      </c>
      <c r="AA306" s="138" t="s">
        <v>345</v>
      </c>
      <c r="AB306" s="138" t="s">
        <v>345</v>
      </c>
      <c r="AC306" s="138" t="s">
        <v>345</v>
      </c>
      <c r="AD306" s="138" t="s">
        <v>345</v>
      </c>
      <c r="AE306" s="138" t="s">
        <v>345</v>
      </c>
      <c r="AF306" s="138" t="s">
        <v>345</v>
      </c>
      <c r="AG306" s="138" t="s">
        <v>345</v>
      </c>
      <c r="AH306" s="138" t="s">
        <v>345</v>
      </c>
      <c r="AI306" s="138" t="s">
        <v>345</v>
      </c>
      <c r="AJ306" s="138" t="s">
        <v>345</v>
      </c>
      <c r="AK306" s="138" t="s">
        <v>345</v>
      </c>
      <c r="AL306" s="150"/>
      <c r="AM306" s="150"/>
      <c r="AO306" s="150"/>
    </row>
    <row r="307" spans="1:72" x14ac:dyDescent="0.3">
      <c r="A307" s="150"/>
      <c r="B307" s="150"/>
      <c r="C307" s="150"/>
      <c r="D307" s="150"/>
      <c r="E307" s="150" t="s">
        <v>30</v>
      </c>
      <c r="F307" s="150" t="s">
        <v>163</v>
      </c>
      <c r="G307" s="150"/>
      <c r="H307" s="150"/>
      <c r="I307" s="150" t="s">
        <v>342</v>
      </c>
      <c r="J307" s="150" t="s">
        <v>636</v>
      </c>
      <c r="K307" s="150"/>
      <c r="L307" s="150" t="s">
        <v>109</v>
      </c>
      <c r="M307" s="150"/>
      <c r="N307" s="150"/>
      <c r="O307" s="150"/>
      <c r="P307" s="150"/>
      <c r="Q307" s="150"/>
      <c r="R307" s="154"/>
      <c r="S307" s="150"/>
      <c r="T307" s="138" t="s">
        <v>345</v>
      </c>
      <c r="U307" s="138" t="s">
        <v>345</v>
      </c>
      <c r="V307" s="138" t="s">
        <v>345</v>
      </c>
      <c r="W307" s="138" t="s">
        <v>345</v>
      </c>
      <c r="X307" s="138" t="s">
        <v>345</v>
      </c>
      <c r="Y307" s="138" t="s">
        <v>345</v>
      </c>
      <c r="Z307" s="138" t="s">
        <v>345</v>
      </c>
      <c r="AA307" s="138" t="s">
        <v>345</v>
      </c>
      <c r="AB307" s="138" t="s">
        <v>345</v>
      </c>
      <c r="AC307" s="138" t="s">
        <v>345</v>
      </c>
      <c r="AD307" s="138" t="s">
        <v>345</v>
      </c>
      <c r="AE307" s="138" t="s">
        <v>345</v>
      </c>
      <c r="AF307" s="138" t="s">
        <v>345</v>
      </c>
      <c r="AG307" s="138" t="s">
        <v>345</v>
      </c>
      <c r="AH307" s="138" t="s">
        <v>345</v>
      </c>
      <c r="AI307" s="138" t="s">
        <v>345</v>
      </c>
      <c r="AJ307" s="138" t="s">
        <v>345</v>
      </c>
      <c r="AK307" s="138" t="s">
        <v>345</v>
      </c>
      <c r="AL307" s="150"/>
      <c r="AM307" s="150"/>
      <c r="AO307" s="150"/>
    </row>
    <row r="308" spans="1:72" x14ac:dyDescent="0.3">
      <c r="A308" s="150"/>
      <c r="B308" s="150"/>
      <c r="C308" s="150"/>
      <c r="D308" s="150"/>
      <c r="E308" s="150" t="s">
        <v>30</v>
      </c>
      <c r="F308" s="150" t="s">
        <v>163</v>
      </c>
      <c r="G308" s="150"/>
      <c r="H308" s="150"/>
      <c r="I308" s="150" t="s">
        <v>164</v>
      </c>
      <c r="J308" s="150" t="s">
        <v>637</v>
      </c>
      <c r="K308" s="150"/>
      <c r="L308" s="150" t="s">
        <v>109</v>
      </c>
      <c r="M308" s="150"/>
      <c r="N308" s="150"/>
      <c r="O308" s="150"/>
      <c r="P308" s="150"/>
      <c r="Q308" s="150"/>
      <c r="R308" s="154"/>
      <c r="S308" s="150"/>
      <c r="T308" s="138" t="s">
        <v>345</v>
      </c>
      <c r="U308" s="138" t="s">
        <v>345</v>
      </c>
      <c r="V308" s="138" t="s">
        <v>345</v>
      </c>
      <c r="W308" s="138" t="s">
        <v>345</v>
      </c>
      <c r="X308" s="138" t="s">
        <v>345</v>
      </c>
      <c r="Y308" s="138" t="s">
        <v>345</v>
      </c>
      <c r="Z308" s="138" t="s">
        <v>345</v>
      </c>
      <c r="AA308" s="138" t="s">
        <v>345</v>
      </c>
      <c r="AB308" s="138" t="s">
        <v>345</v>
      </c>
      <c r="AC308" s="138" t="s">
        <v>345</v>
      </c>
      <c r="AD308" s="138" t="s">
        <v>345</v>
      </c>
      <c r="AE308" s="138" t="s">
        <v>345</v>
      </c>
      <c r="AF308" s="138" t="s">
        <v>345</v>
      </c>
      <c r="AG308" s="138" t="s">
        <v>345</v>
      </c>
      <c r="AH308" s="138" t="s">
        <v>345</v>
      </c>
      <c r="AI308" s="138" t="s">
        <v>345</v>
      </c>
      <c r="AJ308" s="138" t="s">
        <v>345</v>
      </c>
      <c r="AK308" s="138" t="s">
        <v>345</v>
      </c>
      <c r="AL308" s="150"/>
      <c r="AM308" s="150"/>
      <c r="AO308" s="150"/>
    </row>
    <row r="309" spans="1:72" x14ac:dyDescent="0.3">
      <c r="A309" s="150"/>
      <c r="B309" s="150"/>
      <c r="C309" s="150"/>
      <c r="D309" s="150"/>
      <c r="E309" s="150" t="s">
        <v>30</v>
      </c>
      <c r="F309" s="150" t="s">
        <v>163</v>
      </c>
      <c r="G309" s="150"/>
      <c r="H309" s="150"/>
      <c r="I309" s="150" t="s">
        <v>175</v>
      </c>
      <c r="J309" s="150" t="s">
        <v>638</v>
      </c>
      <c r="K309" s="150"/>
      <c r="L309" s="150" t="s">
        <v>109</v>
      </c>
      <c r="M309" s="150"/>
      <c r="N309" s="150"/>
      <c r="O309" s="150"/>
      <c r="P309" s="150"/>
      <c r="Q309" s="150"/>
      <c r="R309" s="154"/>
      <c r="S309" s="150"/>
      <c r="T309" s="138" t="s">
        <v>345</v>
      </c>
      <c r="U309" s="138" t="s">
        <v>345</v>
      </c>
      <c r="V309" s="138" t="s">
        <v>345</v>
      </c>
      <c r="W309" s="138" t="s">
        <v>345</v>
      </c>
      <c r="X309" s="138" t="s">
        <v>345</v>
      </c>
      <c r="Y309" s="138" t="s">
        <v>345</v>
      </c>
      <c r="Z309" s="138" t="s">
        <v>345</v>
      </c>
      <c r="AA309" s="138" t="s">
        <v>345</v>
      </c>
      <c r="AB309" s="138" t="s">
        <v>345</v>
      </c>
      <c r="AC309" s="138" t="s">
        <v>345</v>
      </c>
      <c r="AD309" s="138" t="s">
        <v>345</v>
      </c>
      <c r="AE309" s="138" t="s">
        <v>345</v>
      </c>
      <c r="AF309" s="138" t="s">
        <v>345</v>
      </c>
      <c r="AG309" s="138" t="s">
        <v>345</v>
      </c>
      <c r="AH309" s="138" t="s">
        <v>345</v>
      </c>
      <c r="AI309" s="138" t="s">
        <v>345</v>
      </c>
      <c r="AJ309" s="138" t="s">
        <v>345</v>
      </c>
      <c r="AK309" s="138" t="s">
        <v>345</v>
      </c>
      <c r="AL309" s="150"/>
      <c r="AM309" s="150"/>
      <c r="AO309" s="150"/>
    </row>
    <row r="310" spans="1:72" x14ac:dyDescent="0.3">
      <c r="A310" s="150"/>
      <c r="B310" s="150"/>
      <c r="C310" s="150"/>
      <c r="D310" s="150"/>
      <c r="E310" s="150" t="s">
        <v>30</v>
      </c>
      <c r="F310" s="150" t="s">
        <v>163</v>
      </c>
      <c r="G310" s="150"/>
      <c r="H310" s="150"/>
      <c r="I310" s="150" t="s">
        <v>172</v>
      </c>
      <c r="J310" s="150" t="s">
        <v>629</v>
      </c>
      <c r="K310" s="150"/>
      <c r="L310" s="150" t="s">
        <v>109</v>
      </c>
      <c r="M310" s="150"/>
      <c r="N310" s="150"/>
      <c r="O310" s="150"/>
      <c r="P310" s="150"/>
      <c r="Q310" s="150"/>
      <c r="R310" s="154"/>
      <c r="S310" s="150"/>
      <c r="T310" s="138" t="s">
        <v>345</v>
      </c>
      <c r="U310" s="138" t="s">
        <v>345</v>
      </c>
      <c r="V310" s="138" t="s">
        <v>345</v>
      </c>
      <c r="W310" s="138" t="s">
        <v>345</v>
      </c>
      <c r="X310" s="138" t="s">
        <v>345</v>
      </c>
      <c r="Y310" s="138" t="s">
        <v>345</v>
      </c>
      <c r="Z310" s="138" t="s">
        <v>345</v>
      </c>
      <c r="AA310" s="138" t="s">
        <v>345</v>
      </c>
      <c r="AB310" s="138" t="s">
        <v>345</v>
      </c>
      <c r="AC310" s="138" t="s">
        <v>345</v>
      </c>
      <c r="AD310" s="138" t="s">
        <v>345</v>
      </c>
      <c r="AE310" s="138" t="s">
        <v>345</v>
      </c>
      <c r="AF310" s="138" t="s">
        <v>345</v>
      </c>
      <c r="AG310" s="138" t="s">
        <v>345</v>
      </c>
      <c r="AH310" s="138" t="s">
        <v>345</v>
      </c>
      <c r="AI310" s="138" t="s">
        <v>345</v>
      </c>
      <c r="AJ310" s="138" t="s">
        <v>345</v>
      </c>
      <c r="AK310" s="138" t="s">
        <v>345</v>
      </c>
      <c r="AL310" s="150"/>
      <c r="AM310" s="150"/>
      <c r="AO310" s="150"/>
    </row>
    <row r="311" spans="1:72" x14ac:dyDescent="0.3">
      <c r="A311" s="150"/>
      <c r="B311" s="150"/>
      <c r="C311" s="150"/>
      <c r="D311" s="150"/>
      <c r="E311" s="150" t="s">
        <v>30</v>
      </c>
      <c r="F311" s="150" t="s">
        <v>163</v>
      </c>
      <c r="G311" s="150"/>
      <c r="H311" s="150"/>
      <c r="I311" s="150" t="s">
        <v>165</v>
      </c>
      <c r="J311" s="150" t="s">
        <v>639</v>
      </c>
      <c r="K311" s="150"/>
      <c r="L311" s="150" t="s">
        <v>109</v>
      </c>
      <c r="M311" s="150"/>
      <c r="N311" s="150"/>
      <c r="O311" s="150"/>
      <c r="P311" s="150"/>
      <c r="Q311" s="150"/>
      <c r="R311" s="154"/>
      <c r="S311" s="150"/>
      <c r="T311" s="138" t="s">
        <v>345</v>
      </c>
      <c r="U311" s="138" t="s">
        <v>345</v>
      </c>
      <c r="V311" s="138" t="s">
        <v>345</v>
      </c>
      <c r="W311" s="138" t="s">
        <v>345</v>
      </c>
      <c r="X311" s="138" t="s">
        <v>345</v>
      </c>
      <c r="Y311" s="138" t="s">
        <v>345</v>
      </c>
      <c r="Z311" s="138" t="s">
        <v>345</v>
      </c>
      <c r="AA311" s="138" t="s">
        <v>345</v>
      </c>
      <c r="AB311" s="138" t="s">
        <v>345</v>
      </c>
      <c r="AC311" s="138" t="s">
        <v>345</v>
      </c>
      <c r="AD311" s="138" t="s">
        <v>345</v>
      </c>
      <c r="AE311" s="138" t="s">
        <v>345</v>
      </c>
      <c r="AF311" s="138" t="s">
        <v>345</v>
      </c>
      <c r="AG311" s="138" t="s">
        <v>345</v>
      </c>
      <c r="AH311" s="138" t="s">
        <v>345</v>
      </c>
      <c r="AI311" s="138" t="s">
        <v>345</v>
      </c>
      <c r="AJ311" s="138" t="s">
        <v>345</v>
      </c>
      <c r="AK311" s="138" t="s">
        <v>345</v>
      </c>
      <c r="AL311" s="150"/>
      <c r="AM311" s="150"/>
      <c r="AO311" s="150"/>
    </row>
    <row r="312" spans="1:72" x14ac:dyDescent="0.3">
      <c r="A312" s="150"/>
      <c r="B312" s="150"/>
      <c r="C312" s="150"/>
      <c r="D312" s="150"/>
      <c r="E312" s="150" t="s">
        <v>30</v>
      </c>
      <c r="F312" s="150" t="s">
        <v>163</v>
      </c>
      <c r="G312" s="150"/>
      <c r="H312" s="150"/>
      <c r="I312" s="150" t="s">
        <v>343</v>
      </c>
      <c r="J312" s="150" t="s">
        <v>640</v>
      </c>
      <c r="K312" s="150"/>
      <c r="L312" s="150" t="s">
        <v>109</v>
      </c>
      <c r="M312" s="150"/>
      <c r="N312" s="150"/>
      <c r="O312" s="150"/>
      <c r="P312" s="150"/>
      <c r="Q312" s="150"/>
      <c r="R312" s="154"/>
      <c r="S312" s="150"/>
      <c r="T312" s="138" t="s">
        <v>345</v>
      </c>
      <c r="U312" s="138" t="s">
        <v>345</v>
      </c>
      <c r="V312" s="138" t="s">
        <v>345</v>
      </c>
      <c r="W312" s="138" t="s">
        <v>345</v>
      </c>
      <c r="X312" s="138" t="s">
        <v>345</v>
      </c>
      <c r="Y312" s="138" t="s">
        <v>345</v>
      </c>
      <c r="Z312" s="138" t="s">
        <v>345</v>
      </c>
      <c r="AA312" s="138" t="s">
        <v>345</v>
      </c>
      <c r="AB312" s="138" t="s">
        <v>345</v>
      </c>
      <c r="AC312" s="138" t="s">
        <v>345</v>
      </c>
      <c r="AD312" s="138" t="s">
        <v>345</v>
      </c>
      <c r="AE312" s="138" t="s">
        <v>345</v>
      </c>
      <c r="AF312" s="138" t="s">
        <v>345</v>
      </c>
      <c r="AG312" s="138" t="s">
        <v>345</v>
      </c>
      <c r="AH312" s="138" t="s">
        <v>345</v>
      </c>
      <c r="AI312" s="138" t="s">
        <v>345</v>
      </c>
      <c r="AJ312" s="138" t="s">
        <v>345</v>
      </c>
      <c r="AK312" s="138" t="s">
        <v>345</v>
      </c>
      <c r="AL312" s="150"/>
      <c r="AM312" s="150"/>
      <c r="AO312" s="150"/>
    </row>
    <row r="313" spans="1:72" x14ac:dyDescent="0.3">
      <c r="A313" s="150"/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150"/>
      <c r="AM313" s="150"/>
      <c r="AO313" s="150"/>
    </row>
    <row r="314" spans="1:72" ht="14.65" x14ac:dyDescent="0.35">
      <c r="A314" s="150"/>
      <c r="B314" s="152" t="s">
        <v>32</v>
      </c>
      <c r="C314" s="152"/>
      <c r="D314" s="152"/>
      <c r="E314" s="152"/>
      <c r="F314" s="152"/>
      <c r="G314" s="152"/>
      <c r="H314" s="152"/>
      <c r="I314" s="152"/>
      <c r="J314" s="152"/>
      <c r="K314" s="152"/>
      <c r="L314" s="152"/>
      <c r="M314" s="152"/>
      <c r="N314" s="152"/>
      <c r="O314" s="152"/>
      <c r="P314" s="152"/>
      <c r="Q314" s="152"/>
      <c r="R314" s="152"/>
      <c r="S314" s="152"/>
      <c r="T314" s="89"/>
      <c r="U314" s="89"/>
      <c r="V314" s="89"/>
      <c r="W314" s="89"/>
      <c r="X314" s="89"/>
      <c r="Y314" s="89"/>
      <c r="Z314" s="89"/>
      <c r="AA314" s="89"/>
      <c r="AB314" s="89"/>
      <c r="AC314" s="89"/>
      <c r="AD314" s="89"/>
      <c r="AE314" s="89"/>
      <c r="AF314" s="89"/>
      <c r="AG314" s="89"/>
      <c r="AH314" s="89"/>
      <c r="AI314" s="89"/>
      <c r="AJ314" s="89"/>
      <c r="AK314" s="89"/>
      <c r="AL314" s="152"/>
      <c r="AM314" s="152"/>
      <c r="AN314" s="76"/>
      <c r="AO314" s="152"/>
      <c r="AP314" s="68"/>
      <c r="AQ314" s="68"/>
      <c r="AR314" s="68"/>
      <c r="AS314" s="68"/>
      <c r="AT314" s="68"/>
      <c r="AU314" s="68"/>
      <c r="AV314" s="68"/>
      <c r="AW314" s="68"/>
      <c r="AX314" s="68"/>
      <c r="AY314" s="68"/>
      <c r="AZ314" s="68"/>
      <c r="BA314" s="68"/>
      <c r="BB314" s="68"/>
      <c r="BC314" s="68"/>
      <c r="BD314" s="68"/>
      <c r="BE314" s="68"/>
      <c r="BF314" s="68"/>
      <c r="BG314" s="68"/>
      <c r="BH314" s="68"/>
      <c r="BI314" s="68"/>
      <c r="BJ314" s="68"/>
      <c r="BK314" s="68"/>
      <c r="BL314" s="68"/>
      <c r="BM314" s="68"/>
      <c r="BN314" s="68"/>
      <c r="BO314" s="68"/>
      <c r="BP314" s="68"/>
      <c r="BQ314" s="68"/>
      <c r="BR314" s="68"/>
      <c r="BS314" s="68"/>
      <c r="BT314" s="68"/>
    </row>
    <row r="315" spans="1:72" x14ac:dyDescent="0.3">
      <c r="A315" s="150"/>
      <c r="B315" s="150"/>
      <c r="C315" s="24" t="s">
        <v>1204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50"/>
      <c r="Q315" s="150"/>
      <c r="R315" s="150"/>
      <c r="S315" s="150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150"/>
      <c r="AM315" s="150"/>
      <c r="AO315" s="150"/>
    </row>
    <row r="316" spans="1:72" x14ac:dyDescent="0.3">
      <c r="A316" s="150"/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50"/>
      <c r="Q316" s="150"/>
      <c r="R316" s="150"/>
      <c r="S316" s="150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150"/>
      <c r="AM316" s="150"/>
      <c r="AO316" s="150"/>
    </row>
    <row r="317" spans="1:72" x14ac:dyDescent="0.3">
      <c r="A317" s="150"/>
      <c r="B317" s="150"/>
      <c r="C317" s="150"/>
      <c r="D317" s="150"/>
      <c r="E317" s="150" t="s">
        <v>32</v>
      </c>
      <c r="F317" s="150"/>
      <c r="G317" s="150"/>
      <c r="H317" s="150" t="s">
        <v>179</v>
      </c>
      <c r="I317" s="150" t="s">
        <v>329</v>
      </c>
      <c r="J317" s="150" t="s">
        <v>641</v>
      </c>
      <c r="K317" s="150"/>
      <c r="L317" s="150" t="s">
        <v>109</v>
      </c>
      <c r="M317" s="150"/>
      <c r="N317" s="150"/>
      <c r="O317" s="150"/>
      <c r="P317" s="150"/>
      <c r="Q317" s="150"/>
      <c r="R317" s="154"/>
      <c r="S317" s="150"/>
      <c r="T317" s="138">
        <v>0</v>
      </c>
      <c r="U317" s="138">
        <v>0</v>
      </c>
      <c r="V317" s="138">
        <v>0</v>
      </c>
      <c r="W317" s="138">
        <v>0</v>
      </c>
      <c r="X317" s="138">
        <v>0</v>
      </c>
      <c r="Y317" s="138">
        <v>164.73069677657082</v>
      </c>
      <c r="Z317" s="138">
        <v>170.52672911918873</v>
      </c>
      <c r="AA317" s="138">
        <v>163.14028840797261</v>
      </c>
      <c r="AB317" s="138">
        <v>159.23520802472476</v>
      </c>
      <c r="AC317" s="138">
        <v>154.40485594186651</v>
      </c>
      <c r="AD317" s="138">
        <v>174.08700889703221</v>
      </c>
      <c r="AE317" s="138">
        <v>168.0690733234822</v>
      </c>
      <c r="AF317" s="138">
        <v>155.95548091030582</v>
      </c>
      <c r="AG317" s="138">
        <v>166.19588373046088</v>
      </c>
      <c r="AH317" s="138">
        <v>172.53632413647523</v>
      </c>
      <c r="AI317" s="138">
        <v>163.95924371247199</v>
      </c>
      <c r="AJ317" s="138">
        <v>157.3955751383146</v>
      </c>
      <c r="AK317" s="138">
        <v>156.6738848121405</v>
      </c>
      <c r="AL317" s="150"/>
      <c r="AM317" s="150"/>
      <c r="AO317" s="150"/>
    </row>
    <row r="318" spans="1:72" x14ac:dyDescent="0.3">
      <c r="A318" s="150"/>
      <c r="B318" s="150"/>
      <c r="C318" s="150"/>
      <c r="D318" s="150"/>
      <c r="E318" s="150" t="s">
        <v>32</v>
      </c>
      <c r="F318" s="150"/>
      <c r="G318" s="150"/>
      <c r="H318" s="150" t="s">
        <v>130</v>
      </c>
      <c r="I318" s="150" t="s">
        <v>330</v>
      </c>
      <c r="J318" s="150" t="s">
        <v>642</v>
      </c>
      <c r="K318" s="150"/>
      <c r="L318" s="150" t="s">
        <v>109</v>
      </c>
      <c r="M318" s="150"/>
      <c r="N318" s="150"/>
      <c r="O318" s="150"/>
      <c r="P318" s="150"/>
      <c r="Q318" s="150"/>
      <c r="R318" s="154"/>
      <c r="S318" s="150"/>
      <c r="T318" s="138">
        <v>0</v>
      </c>
      <c r="U318" s="138">
        <v>0</v>
      </c>
      <c r="V318" s="138">
        <v>0</v>
      </c>
      <c r="W318" s="138">
        <v>0</v>
      </c>
      <c r="X318" s="138">
        <v>0</v>
      </c>
      <c r="Y318" s="138">
        <v>63.978173506915347</v>
      </c>
      <c r="Z318" s="138">
        <v>53.9966829492869</v>
      </c>
      <c r="AA318" s="138">
        <v>53.182898764478061</v>
      </c>
      <c r="AB318" s="138">
        <v>59.590927207359314</v>
      </c>
      <c r="AC318" s="138">
        <v>52.35993069186604</v>
      </c>
      <c r="AD318" s="138">
        <v>58.54408592707847</v>
      </c>
      <c r="AE318" s="138">
        <v>52.475515228656008</v>
      </c>
      <c r="AF318" s="138">
        <v>57.59534016168714</v>
      </c>
      <c r="AG318" s="138">
        <v>61.037873235784673</v>
      </c>
      <c r="AH318" s="138">
        <v>62.010365189653328</v>
      </c>
      <c r="AI318" s="138">
        <v>57.497119066262975</v>
      </c>
      <c r="AJ318" s="138">
        <v>55.39947530451596</v>
      </c>
      <c r="AK318" s="138">
        <v>59.069685852756315</v>
      </c>
      <c r="AL318" s="150"/>
      <c r="AM318" s="150"/>
      <c r="AO318" s="150"/>
    </row>
    <row r="319" spans="1:72" x14ac:dyDescent="0.3">
      <c r="A319" s="150"/>
      <c r="B319" s="150"/>
      <c r="C319" s="150"/>
      <c r="D319" s="150"/>
      <c r="E319" s="150" t="s">
        <v>32</v>
      </c>
      <c r="F319" s="150"/>
      <c r="G319" s="150"/>
      <c r="H319" s="150" t="s">
        <v>160</v>
      </c>
      <c r="I319" s="150" t="s">
        <v>330</v>
      </c>
      <c r="J319" s="150" t="s">
        <v>643</v>
      </c>
      <c r="K319" s="150"/>
      <c r="L319" s="150" t="s">
        <v>109</v>
      </c>
      <c r="M319" s="150"/>
      <c r="N319" s="150"/>
      <c r="O319" s="150"/>
      <c r="P319" s="150"/>
      <c r="Q319" s="150"/>
      <c r="R319" s="154"/>
      <c r="S319" s="150"/>
      <c r="T319" s="138">
        <v>0</v>
      </c>
      <c r="U319" s="138">
        <v>0</v>
      </c>
      <c r="V319" s="138">
        <v>0</v>
      </c>
      <c r="W319" s="138">
        <v>0</v>
      </c>
      <c r="X319" s="138">
        <v>0</v>
      </c>
      <c r="Y319" s="138">
        <v>46.815784699786377</v>
      </c>
      <c r="Z319" s="138">
        <v>64.432639551361362</v>
      </c>
      <c r="AA319" s="138">
        <v>51.17987580999587</v>
      </c>
      <c r="AB319" s="138">
        <v>42.473658976480003</v>
      </c>
      <c r="AC319" s="138">
        <v>43.093089248198226</v>
      </c>
      <c r="AD319" s="138">
        <v>49.285535254953722</v>
      </c>
      <c r="AE319" s="138">
        <v>46.929326861437751</v>
      </c>
      <c r="AF319" s="138">
        <v>35.084217685417748</v>
      </c>
      <c r="AG319" s="138">
        <v>49.759911517201843</v>
      </c>
      <c r="AH319" s="138">
        <v>54.641589832763117</v>
      </c>
      <c r="AI319" s="138">
        <v>50.881900250530343</v>
      </c>
      <c r="AJ319" s="138">
        <v>46.307293480352868</v>
      </c>
      <c r="AK319" s="138">
        <v>41.077717600050022</v>
      </c>
      <c r="AL319" s="150"/>
      <c r="AM319" s="150"/>
      <c r="AO319" s="150"/>
    </row>
    <row r="320" spans="1:72" x14ac:dyDescent="0.3">
      <c r="A320" s="150"/>
      <c r="B320" s="150"/>
      <c r="C320" s="150"/>
      <c r="D320" s="150"/>
      <c r="E320" s="150" t="s">
        <v>32</v>
      </c>
      <c r="F320" s="150"/>
      <c r="G320" s="150"/>
      <c r="H320" s="150" t="s">
        <v>163</v>
      </c>
      <c r="I320" s="150" t="s">
        <v>330</v>
      </c>
      <c r="J320" s="150" t="s">
        <v>644</v>
      </c>
      <c r="K320" s="150"/>
      <c r="L320" s="150" t="s">
        <v>109</v>
      </c>
      <c r="M320" s="150"/>
      <c r="N320" s="150"/>
      <c r="O320" s="150"/>
      <c r="P320" s="150"/>
      <c r="Q320" s="150"/>
      <c r="R320" s="154"/>
      <c r="S320" s="150"/>
      <c r="T320" s="138">
        <v>0</v>
      </c>
      <c r="U320" s="138">
        <v>0</v>
      </c>
      <c r="V320" s="138">
        <v>0</v>
      </c>
      <c r="W320" s="138">
        <v>0</v>
      </c>
      <c r="X320" s="138">
        <v>0</v>
      </c>
      <c r="Y320" s="138">
        <v>53.936738569869078</v>
      </c>
      <c r="Z320" s="138">
        <v>52.097406618540475</v>
      </c>
      <c r="AA320" s="138">
        <v>58.777513833498645</v>
      </c>
      <c r="AB320" s="138">
        <v>57.17062184088541</v>
      </c>
      <c r="AC320" s="138">
        <v>58.951836001802242</v>
      </c>
      <c r="AD320" s="138">
        <v>66.257387714999993</v>
      </c>
      <c r="AE320" s="138">
        <v>68.664231233388435</v>
      </c>
      <c r="AF320" s="138">
        <v>63.275923063200921</v>
      </c>
      <c r="AG320" s="138">
        <v>55.398098977474376</v>
      </c>
      <c r="AH320" s="138">
        <v>55.884369114058778</v>
      </c>
      <c r="AI320" s="138">
        <v>55.580224395678663</v>
      </c>
      <c r="AJ320" s="138">
        <v>55.68880635344577</v>
      </c>
      <c r="AK320" s="138">
        <v>56.526481359334163</v>
      </c>
      <c r="AL320" s="150"/>
      <c r="AM320" s="150"/>
      <c r="AO320" s="150"/>
    </row>
    <row r="321" spans="1:41" x14ac:dyDescent="0.3">
      <c r="A321" s="150"/>
      <c r="B321" s="150"/>
      <c r="C321" s="150"/>
      <c r="D321" s="150"/>
      <c r="E321" s="150" t="s">
        <v>32</v>
      </c>
      <c r="F321" s="150"/>
      <c r="G321" s="150"/>
      <c r="H321" s="150" t="s">
        <v>179</v>
      </c>
      <c r="I321" s="150" t="s">
        <v>331</v>
      </c>
      <c r="J321" s="150" t="s">
        <v>645</v>
      </c>
      <c r="K321" s="150"/>
      <c r="L321" s="150" t="s">
        <v>109</v>
      </c>
      <c r="M321" s="150"/>
      <c r="N321" s="150"/>
      <c r="O321" s="150"/>
      <c r="P321" s="150"/>
      <c r="Q321" s="150"/>
      <c r="R321" s="154"/>
      <c r="S321" s="150"/>
      <c r="T321" s="138">
        <v>0</v>
      </c>
      <c r="U321" s="138">
        <v>0</v>
      </c>
      <c r="V321" s="138">
        <v>0</v>
      </c>
      <c r="W321" s="138">
        <v>0</v>
      </c>
      <c r="X321" s="138">
        <v>0</v>
      </c>
      <c r="Y321" s="138">
        <v>177.1620285985708</v>
      </c>
      <c r="Z321" s="138">
        <v>183.56866843718873</v>
      </c>
      <c r="AA321" s="138">
        <v>177.41743909397258</v>
      </c>
      <c r="AB321" s="138">
        <v>168.06720064372473</v>
      </c>
      <c r="AC321" s="138">
        <v>160.94368414086651</v>
      </c>
      <c r="AD321" s="138">
        <v>180.93200889703218</v>
      </c>
      <c r="AE321" s="138">
        <v>174.8359003324822</v>
      </c>
      <c r="AF321" s="138">
        <v>162.87648091030582</v>
      </c>
      <c r="AG321" s="138">
        <v>172.82739278846088</v>
      </c>
      <c r="AH321" s="138">
        <v>179.15349923347523</v>
      </c>
      <c r="AI321" s="138">
        <v>170.56208484747199</v>
      </c>
      <c r="AJ321" s="138">
        <v>163.98398231231459</v>
      </c>
      <c r="AK321" s="138">
        <v>163.26779929137993</v>
      </c>
      <c r="AL321" s="150"/>
      <c r="AM321" s="150"/>
      <c r="AO321" s="150"/>
    </row>
    <row r="322" spans="1:41" x14ac:dyDescent="0.3">
      <c r="A322" s="150"/>
      <c r="B322" s="150"/>
      <c r="C322" s="24"/>
      <c r="D322" s="150"/>
      <c r="E322" s="150" t="s">
        <v>32</v>
      </c>
      <c r="F322" s="151" t="s">
        <v>179</v>
      </c>
      <c r="G322" s="150"/>
      <c r="H322" s="150"/>
      <c r="I322" s="151" t="s">
        <v>179</v>
      </c>
      <c r="J322" s="150" t="s">
        <v>646</v>
      </c>
      <c r="K322" s="150"/>
      <c r="L322" s="150" t="s">
        <v>109</v>
      </c>
      <c r="M322" s="150"/>
      <c r="N322" s="150"/>
      <c r="O322" s="150"/>
      <c r="P322" s="150"/>
      <c r="Q322" s="150"/>
      <c r="R322" s="154"/>
      <c r="S322" s="150"/>
      <c r="T322" s="138">
        <v>0</v>
      </c>
      <c r="U322" s="138">
        <v>0</v>
      </c>
      <c r="V322" s="138">
        <v>0</v>
      </c>
      <c r="W322" s="138">
        <v>0</v>
      </c>
      <c r="X322" s="138">
        <v>0</v>
      </c>
      <c r="Y322" s="138">
        <v>177.1620285985708</v>
      </c>
      <c r="Z322" s="138">
        <v>183.56866843718873</v>
      </c>
      <c r="AA322" s="138">
        <v>177.41743909397258</v>
      </c>
      <c r="AB322" s="138">
        <v>168.06720064372473</v>
      </c>
      <c r="AC322" s="138">
        <v>160.94368414086651</v>
      </c>
      <c r="AD322" s="138">
        <v>180.93200889703218</v>
      </c>
      <c r="AE322" s="138">
        <v>174.8359003324822</v>
      </c>
      <c r="AF322" s="138">
        <v>162.87648091030582</v>
      </c>
      <c r="AG322" s="138">
        <v>172.82739278846088</v>
      </c>
      <c r="AH322" s="138">
        <v>179.15349923347523</v>
      </c>
      <c r="AI322" s="138">
        <v>170.56208484747199</v>
      </c>
      <c r="AJ322" s="138">
        <v>163.98398231231459</v>
      </c>
      <c r="AK322" s="138">
        <v>163.26779929137993</v>
      </c>
      <c r="AL322" s="150"/>
      <c r="AM322" s="150"/>
      <c r="AO322" s="150"/>
    </row>
    <row r="323" spans="1:41" x14ac:dyDescent="0.3">
      <c r="A323" s="150"/>
      <c r="B323" s="150"/>
      <c r="C323" s="24"/>
      <c r="D323" s="150"/>
      <c r="E323" s="150" t="s">
        <v>32</v>
      </c>
      <c r="F323" s="151" t="s">
        <v>130</v>
      </c>
      <c r="G323" s="150"/>
      <c r="H323" s="150"/>
      <c r="I323" s="151" t="s">
        <v>130</v>
      </c>
      <c r="J323" s="150" t="s">
        <v>647</v>
      </c>
      <c r="K323" s="150"/>
      <c r="L323" s="150" t="s">
        <v>109</v>
      </c>
      <c r="M323" s="150"/>
      <c r="N323" s="150"/>
      <c r="O323" s="150"/>
      <c r="P323" s="150"/>
      <c r="Q323" s="150"/>
      <c r="R323" s="154"/>
      <c r="S323" s="150"/>
      <c r="T323" s="138">
        <v>0</v>
      </c>
      <c r="U323" s="138">
        <v>0</v>
      </c>
      <c r="V323" s="138">
        <v>0</v>
      </c>
      <c r="W323" s="138">
        <v>0</v>
      </c>
      <c r="X323" s="138">
        <v>0</v>
      </c>
      <c r="Y323" s="138">
        <v>76.409505328915344</v>
      </c>
      <c r="Z323" s="138">
        <v>67.038622267286897</v>
      </c>
      <c r="AA323" s="138">
        <v>67.460049450478067</v>
      </c>
      <c r="AB323" s="138">
        <v>68.422919826359305</v>
      </c>
      <c r="AC323" s="138">
        <v>58.898758890866048</v>
      </c>
      <c r="AD323" s="138">
        <v>65.389085927078469</v>
      </c>
      <c r="AE323" s="138">
        <v>59.242342237656011</v>
      </c>
      <c r="AF323" s="138">
        <v>64.516340161687125</v>
      </c>
      <c r="AG323" s="138">
        <v>67.669382293784665</v>
      </c>
      <c r="AH323" s="138">
        <v>68.627540286653343</v>
      </c>
      <c r="AI323" s="138">
        <v>64.099960201262974</v>
      </c>
      <c r="AJ323" s="138">
        <v>61.987882478515964</v>
      </c>
      <c r="AK323" s="138">
        <v>65.663600331995752</v>
      </c>
      <c r="AL323" s="150"/>
      <c r="AM323" s="150"/>
      <c r="AO323" s="150"/>
    </row>
    <row r="324" spans="1:41" x14ac:dyDescent="0.3">
      <c r="A324" s="150"/>
      <c r="B324" s="150"/>
      <c r="C324" s="150"/>
      <c r="D324" s="150"/>
      <c r="E324" s="150" t="s">
        <v>32</v>
      </c>
      <c r="F324" s="151" t="s">
        <v>130</v>
      </c>
      <c r="G324" s="151" t="s">
        <v>166</v>
      </c>
      <c r="H324" s="150"/>
      <c r="I324" s="151" t="s">
        <v>131</v>
      </c>
      <c r="J324" s="150" t="s">
        <v>648</v>
      </c>
      <c r="K324" s="150"/>
      <c r="L324" s="150" t="s">
        <v>109</v>
      </c>
      <c r="M324" s="150"/>
      <c r="N324" s="150"/>
      <c r="O324" s="150"/>
      <c r="P324" s="150"/>
      <c r="Q324" s="150"/>
      <c r="R324" s="154"/>
      <c r="S324" s="150"/>
      <c r="T324" s="138">
        <v>0</v>
      </c>
      <c r="U324" s="138">
        <v>0</v>
      </c>
      <c r="V324" s="138">
        <v>0</v>
      </c>
      <c r="W324" s="138">
        <v>0</v>
      </c>
      <c r="X324" s="138">
        <v>0</v>
      </c>
      <c r="Y324" s="138">
        <v>76.409505328915344</v>
      </c>
      <c r="Z324" s="138">
        <v>67.038622267286897</v>
      </c>
      <c r="AA324" s="138">
        <v>67.460049450478067</v>
      </c>
      <c r="AB324" s="138">
        <v>68.422919826359305</v>
      </c>
      <c r="AC324" s="138">
        <v>58.898758890866048</v>
      </c>
      <c r="AD324" s="138">
        <v>65.389085927078469</v>
      </c>
      <c r="AE324" s="138">
        <v>59.242342237656011</v>
      </c>
      <c r="AF324" s="138">
        <v>64.516340161687125</v>
      </c>
      <c r="AG324" s="138">
        <v>67.669382293784665</v>
      </c>
      <c r="AH324" s="138">
        <v>68.627540286653343</v>
      </c>
      <c r="AI324" s="138">
        <v>64.099960201262974</v>
      </c>
      <c r="AJ324" s="138">
        <v>61.987882478515964</v>
      </c>
      <c r="AK324" s="138">
        <v>65.663600331995752</v>
      </c>
      <c r="AL324" s="150"/>
      <c r="AM324" s="150"/>
      <c r="AO324" s="150"/>
    </row>
    <row r="325" spans="1:41" x14ac:dyDescent="0.3">
      <c r="A325" s="150"/>
      <c r="B325" s="150"/>
      <c r="C325" s="150"/>
      <c r="D325" s="150"/>
      <c r="E325" s="150" t="s">
        <v>32</v>
      </c>
      <c r="F325" s="151" t="s">
        <v>130</v>
      </c>
      <c r="G325" s="151" t="s">
        <v>166</v>
      </c>
      <c r="H325" s="151" t="s">
        <v>168</v>
      </c>
      <c r="I325" s="151" t="s">
        <v>132</v>
      </c>
      <c r="J325" s="150" t="s">
        <v>649</v>
      </c>
      <c r="K325" s="150"/>
      <c r="L325" s="150" t="s">
        <v>109</v>
      </c>
      <c r="M325" s="150"/>
      <c r="N325" s="150"/>
      <c r="O325" s="150"/>
      <c r="P325" s="150"/>
      <c r="Q325" s="150"/>
      <c r="R325" s="154"/>
      <c r="S325" s="150"/>
      <c r="T325" s="138">
        <v>0</v>
      </c>
      <c r="U325" s="138">
        <v>0</v>
      </c>
      <c r="V325" s="138">
        <v>0</v>
      </c>
      <c r="W325" s="138">
        <v>0</v>
      </c>
      <c r="X325" s="138">
        <v>0</v>
      </c>
      <c r="Y325" s="138">
        <v>16.348784802999997</v>
      </c>
      <c r="Z325" s="138">
        <v>12.188598281527661</v>
      </c>
      <c r="AA325" s="138">
        <v>10.095154561237827</v>
      </c>
      <c r="AB325" s="138">
        <v>12.979422818289095</v>
      </c>
      <c r="AC325" s="138">
        <v>10.335969184504178</v>
      </c>
      <c r="AD325" s="138">
        <v>9.5967063597999989</v>
      </c>
      <c r="AE325" s="138">
        <v>7.6420465720445856</v>
      </c>
      <c r="AF325" s="138">
        <v>10.711920369866151</v>
      </c>
      <c r="AG325" s="138">
        <v>10.188038563059205</v>
      </c>
      <c r="AH325" s="138">
        <v>9.4210966546878634</v>
      </c>
      <c r="AI325" s="138">
        <v>9.1482094039653816</v>
      </c>
      <c r="AJ325" s="138">
        <v>8.0809519864301169</v>
      </c>
      <c r="AK325" s="138">
        <v>9.4409962455009229</v>
      </c>
      <c r="AL325" s="150"/>
      <c r="AM325" s="150"/>
      <c r="AO325" s="150"/>
    </row>
    <row r="326" spans="1:41" x14ac:dyDescent="0.3">
      <c r="A326" s="150"/>
      <c r="B326" s="150"/>
      <c r="C326" s="150"/>
      <c r="D326" s="150"/>
      <c r="E326" s="150" t="s">
        <v>32</v>
      </c>
      <c r="F326" s="150" t="s">
        <v>130</v>
      </c>
      <c r="G326" s="150" t="s">
        <v>166</v>
      </c>
      <c r="H326" s="150" t="s">
        <v>168</v>
      </c>
      <c r="I326" s="137" t="s">
        <v>136</v>
      </c>
      <c r="J326" s="150" t="s">
        <v>650</v>
      </c>
      <c r="K326" s="150"/>
      <c r="L326" s="150" t="s">
        <v>109</v>
      </c>
      <c r="M326" s="150"/>
      <c r="N326" s="150"/>
      <c r="O326" s="150"/>
      <c r="P326" s="150"/>
      <c r="Q326" s="150"/>
      <c r="R326" s="154"/>
      <c r="S326" s="150"/>
      <c r="T326" s="138">
        <v>0</v>
      </c>
      <c r="U326" s="138">
        <v>0</v>
      </c>
      <c r="V326" s="138">
        <v>0</v>
      </c>
      <c r="W326" s="138">
        <v>0</v>
      </c>
      <c r="X326" s="138">
        <v>0</v>
      </c>
      <c r="Y326" s="138">
        <v>0</v>
      </c>
      <c r="Z326" s="138">
        <v>0</v>
      </c>
      <c r="AA326" s="138">
        <v>0</v>
      </c>
      <c r="AB326" s="138">
        <v>0</v>
      </c>
      <c r="AC326" s="138">
        <v>0</v>
      </c>
      <c r="AD326" s="138">
        <v>0</v>
      </c>
      <c r="AE326" s="138">
        <v>0</v>
      </c>
      <c r="AF326" s="138">
        <v>0</v>
      </c>
      <c r="AG326" s="138">
        <v>0</v>
      </c>
      <c r="AH326" s="138">
        <v>0</v>
      </c>
      <c r="AI326" s="138">
        <v>0</v>
      </c>
      <c r="AJ326" s="138">
        <v>0</v>
      </c>
      <c r="AK326" s="138">
        <v>0</v>
      </c>
      <c r="AL326" s="150"/>
      <c r="AM326" s="150"/>
      <c r="AO326" s="150"/>
    </row>
    <row r="327" spans="1:41" x14ac:dyDescent="0.3">
      <c r="A327" s="150"/>
      <c r="B327" s="150"/>
      <c r="C327" s="150"/>
      <c r="D327" s="150"/>
      <c r="E327" s="150" t="s">
        <v>32</v>
      </c>
      <c r="F327" s="150" t="s">
        <v>130</v>
      </c>
      <c r="G327" s="150" t="s">
        <v>166</v>
      </c>
      <c r="H327" s="150" t="s">
        <v>168</v>
      </c>
      <c r="I327" s="137" t="s">
        <v>135</v>
      </c>
      <c r="J327" s="150" t="s">
        <v>651</v>
      </c>
      <c r="K327" s="150"/>
      <c r="L327" s="150" t="s">
        <v>109</v>
      </c>
      <c r="M327" s="150"/>
      <c r="N327" s="150"/>
      <c r="O327" s="150"/>
      <c r="P327" s="150"/>
      <c r="Q327" s="150"/>
      <c r="R327" s="154"/>
      <c r="S327" s="150"/>
      <c r="T327" s="138">
        <v>0</v>
      </c>
      <c r="U327" s="138">
        <v>0</v>
      </c>
      <c r="V327" s="138">
        <v>0</v>
      </c>
      <c r="W327" s="138">
        <v>0</v>
      </c>
      <c r="X327" s="138">
        <v>0</v>
      </c>
      <c r="Y327" s="138">
        <v>0</v>
      </c>
      <c r="Z327" s="138">
        <v>0</v>
      </c>
      <c r="AA327" s="138">
        <v>0</v>
      </c>
      <c r="AB327" s="138">
        <v>0</v>
      </c>
      <c r="AC327" s="138">
        <v>0</v>
      </c>
      <c r="AD327" s="138">
        <v>0</v>
      </c>
      <c r="AE327" s="138">
        <v>0</v>
      </c>
      <c r="AF327" s="138">
        <v>0</v>
      </c>
      <c r="AG327" s="138">
        <v>0</v>
      </c>
      <c r="AH327" s="138">
        <v>0</v>
      </c>
      <c r="AI327" s="138">
        <v>0</v>
      </c>
      <c r="AJ327" s="138">
        <v>0</v>
      </c>
      <c r="AK327" s="138">
        <v>0</v>
      </c>
      <c r="AL327" s="150"/>
      <c r="AM327" s="150"/>
      <c r="AO327" s="150"/>
    </row>
    <row r="328" spans="1:41" ht="13.5" customHeight="1" x14ac:dyDescent="0.3">
      <c r="A328" s="150"/>
      <c r="B328" s="150"/>
      <c r="C328" s="150"/>
      <c r="D328" s="150"/>
      <c r="E328" s="150" t="s">
        <v>32</v>
      </c>
      <c r="F328" s="150" t="s">
        <v>130</v>
      </c>
      <c r="G328" s="150" t="s">
        <v>166</v>
      </c>
      <c r="H328" s="150" t="s">
        <v>168</v>
      </c>
      <c r="I328" s="137" t="s">
        <v>134</v>
      </c>
      <c r="J328" s="150" t="s">
        <v>652</v>
      </c>
      <c r="K328" s="150"/>
      <c r="L328" s="150" t="s">
        <v>109</v>
      </c>
      <c r="M328" s="150"/>
      <c r="N328" s="150"/>
      <c r="O328" s="150"/>
      <c r="P328" s="150"/>
      <c r="Q328" s="150"/>
      <c r="R328" s="154"/>
      <c r="S328" s="150"/>
      <c r="T328" s="138">
        <v>0</v>
      </c>
      <c r="U328" s="138">
        <v>0</v>
      </c>
      <c r="V328" s="138">
        <v>0</v>
      </c>
      <c r="W328" s="138">
        <v>0</v>
      </c>
      <c r="X328" s="138">
        <v>0</v>
      </c>
      <c r="Y328" s="138">
        <v>0</v>
      </c>
      <c r="Z328" s="138">
        <v>0</v>
      </c>
      <c r="AA328" s="138">
        <v>0</v>
      </c>
      <c r="AB328" s="138">
        <v>0</v>
      </c>
      <c r="AC328" s="138">
        <v>0</v>
      </c>
      <c r="AD328" s="138">
        <v>0</v>
      </c>
      <c r="AE328" s="138">
        <v>0</v>
      </c>
      <c r="AF328" s="138">
        <v>0</v>
      </c>
      <c r="AG328" s="138">
        <v>0</v>
      </c>
      <c r="AH328" s="138">
        <v>0</v>
      </c>
      <c r="AI328" s="138">
        <v>0</v>
      </c>
      <c r="AJ328" s="138">
        <v>0</v>
      </c>
      <c r="AK328" s="138">
        <v>0</v>
      </c>
      <c r="AL328" s="150"/>
      <c r="AM328" s="150"/>
      <c r="AO328" s="150"/>
    </row>
    <row r="329" spans="1:41" x14ac:dyDescent="0.3">
      <c r="A329" s="150"/>
      <c r="B329" s="150"/>
      <c r="C329" s="150"/>
      <c r="D329" s="150"/>
      <c r="E329" s="150" t="s">
        <v>32</v>
      </c>
      <c r="F329" s="150" t="s">
        <v>130</v>
      </c>
      <c r="G329" s="150" t="s">
        <v>166</v>
      </c>
      <c r="H329" s="150" t="s">
        <v>168</v>
      </c>
      <c r="I329" s="137" t="s">
        <v>133</v>
      </c>
      <c r="J329" s="150" t="s">
        <v>653</v>
      </c>
      <c r="K329" s="150"/>
      <c r="L329" s="150" t="s">
        <v>109</v>
      </c>
      <c r="M329" s="150"/>
      <c r="N329" s="150"/>
      <c r="O329" s="150"/>
      <c r="P329" s="150"/>
      <c r="Q329" s="150"/>
      <c r="R329" s="154"/>
      <c r="S329" s="150"/>
      <c r="T329" s="138">
        <v>0</v>
      </c>
      <c r="U329" s="138">
        <v>0</v>
      </c>
      <c r="V329" s="138">
        <v>0</v>
      </c>
      <c r="W329" s="138">
        <v>0</v>
      </c>
      <c r="X329" s="138">
        <v>0</v>
      </c>
      <c r="Y329" s="138">
        <v>0</v>
      </c>
      <c r="Z329" s="138">
        <v>0</v>
      </c>
      <c r="AA329" s="138">
        <v>0</v>
      </c>
      <c r="AB329" s="138">
        <v>0</v>
      </c>
      <c r="AC329" s="138">
        <v>0</v>
      </c>
      <c r="AD329" s="138">
        <v>0</v>
      </c>
      <c r="AE329" s="138">
        <v>0</v>
      </c>
      <c r="AF329" s="138">
        <v>0</v>
      </c>
      <c r="AG329" s="138">
        <v>0</v>
      </c>
      <c r="AH329" s="138">
        <v>0</v>
      </c>
      <c r="AI329" s="138">
        <v>0</v>
      </c>
      <c r="AJ329" s="138">
        <v>0</v>
      </c>
      <c r="AK329" s="138">
        <v>0</v>
      </c>
      <c r="AL329" s="150"/>
      <c r="AM329" s="150"/>
      <c r="AO329" s="150"/>
    </row>
    <row r="330" spans="1:41" x14ac:dyDescent="0.3">
      <c r="A330" s="150"/>
      <c r="B330" s="150"/>
      <c r="C330" s="150"/>
      <c r="D330" s="150"/>
      <c r="E330" s="150" t="s">
        <v>32</v>
      </c>
      <c r="F330" s="151" t="s">
        <v>130</v>
      </c>
      <c r="G330" s="151" t="s">
        <v>166</v>
      </c>
      <c r="H330" s="151" t="s">
        <v>169</v>
      </c>
      <c r="I330" s="151" t="s">
        <v>137</v>
      </c>
      <c r="J330" s="150" t="s">
        <v>654</v>
      </c>
      <c r="K330" s="150"/>
      <c r="L330" s="150" t="s">
        <v>109</v>
      </c>
      <c r="M330" s="150"/>
      <c r="N330" s="150"/>
      <c r="O330" s="150"/>
      <c r="P330" s="150"/>
      <c r="Q330" s="150"/>
      <c r="R330" s="154"/>
      <c r="S330" s="150"/>
      <c r="T330" s="138">
        <v>0</v>
      </c>
      <c r="U330" s="138">
        <v>0</v>
      </c>
      <c r="V330" s="138">
        <v>0</v>
      </c>
      <c r="W330" s="138">
        <v>0</v>
      </c>
      <c r="X330" s="138">
        <v>0</v>
      </c>
      <c r="Y330" s="138">
        <v>48.368873263521088</v>
      </c>
      <c r="Z330" s="138">
        <v>40.519353469982924</v>
      </c>
      <c r="AA330" s="138">
        <v>41.616537177481149</v>
      </c>
      <c r="AB330" s="138">
        <v>36.872898802386722</v>
      </c>
      <c r="AC330" s="138">
        <v>33.278266533575888</v>
      </c>
      <c r="AD330" s="138">
        <v>37.659967571278472</v>
      </c>
      <c r="AE330" s="138">
        <v>33.143358597013986</v>
      </c>
      <c r="AF330" s="138">
        <v>34.366348018547505</v>
      </c>
      <c r="AG330" s="138">
        <v>39.144737378957139</v>
      </c>
      <c r="AH330" s="138">
        <v>39.736317187846851</v>
      </c>
      <c r="AI330" s="138">
        <v>34.622751265830502</v>
      </c>
      <c r="AJ330" s="138">
        <v>34.028540149830384</v>
      </c>
      <c r="AK330" s="138">
        <v>35.656920093294687</v>
      </c>
      <c r="AL330" s="150"/>
      <c r="AM330" s="150"/>
      <c r="AO330" s="150"/>
    </row>
    <row r="331" spans="1:41" x14ac:dyDescent="0.3">
      <c r="A331" s="150"/>
      <c r="B331" s="150"/>
      <c r="C331" s="150"/>
      <c r="D331" s="150"/>
      <c r="E331" s="150" t="s">
        <v>32</v>
      </c>
      <c r="F331" s="150" t="s">
        <v>130</v>
      </c>
      <c r="G331" s="150" t="s">
        <v>166</v>
      </c>
      <c r="H331" s="150" t="s">
        <v>169</v>
      </c>
      <c r="I331" s="150" t="s">
        <v>139</v>
      </c>
      <c r="J331" s="150" t="s">
        <v>655</v>
      </c>
      <c r="K331" s="150"/>
      <c r="L331" s="150" t="s">
        <v>109</v>
      </c>
      <c r="M331" s="150"/>
      <c r="N331" s="150"/>
      <c r="O331" s="150"/>
      <c r="P331" s="150"/>
      <c r="Q331" s="150"/>
      <c r="R331" s="154"/>
      <c r="S331" s="150"/>
      <c r="T331" s="138">
        <v>0</v>
      </c>
      <c r="U331" s="138">
        <v>0</v>
      </c>
      <c r="V331" s="138">
        <v>0</v>
      </c>
      <c r="W331" s="138">
        <v>0</v>
      </c>
      <c r="X331" s="138">
        <v>0</v>
      </c>
      <c r="Y331" s="138">
        <v>9.0424630865879436</v>
      </c>
      <c r="Z331" s="138">
        <v>8.067811822882355</v>
      </c>
      <c r="AA331" s="138">
        <v>8.8536520827468692</v>
      </c>
      <c r="AB331" s="138">
        <v>8.1379186539681037</v>
      </c>
      <c r="AC331" s="138">
        <v>7.5328098950674249</v>
      </c>
      <c r="AD331" s="138">
        <v>7.3816333398183245</v>
      </c>
      <c r="AE331" s="138">
        <v>6.3005791649674689</v>
      </c>
      <c r="AF331" s="138">
        <v>7.5937421968641283</v>
      </c>
      <c r="AG331" s="138">
        <v>5.4229640102436427</v>
      </c>
      <c r="AH331" s="138">
        <v>5.3822114242886148</v>
      </c>
      <c r="AI331" s="138">
        <v>5.4368707243829268</v>
      </c>
      <c r="AJ331" s="138">
        <v>5.1073239827108203</v>
      </c>
      <c r="AK331" s="138">
        <v>5.6522898860748887</v>
      </c>
      <c r="AL331" s="150"/>
      <c r="AM331" s="150"/>
      <c r="AO331" s="150"/>
    </row>
    <row r="332" spans="1:41" x14ac:dyDescent="0.3">
      <c r="A332" s="150"/>
      <c r="B332" s="150"/>
      <c r="C332" s="150"/>
      <c r="D332" s="150"/>
      <c r="E332" s="150" t="s">
        <v>32</v>
      </c>
      <c r="F332" s="150" t="s">
        <v>130</v>
      </c>
      <c r="G332" s="150" t="s">
        <v>166</v>
      </c>
      <c r="H332" s="150" t="s">
        <v>169</v>
      </c>
      <c r="I332" s="150" t="s">
        <v>321</v>
      </c>
      <c r="J332" s="150" t="s">
        <v>656</v>
      </c>
      <c r="K332" s="150"/>
      <c r="L332" s="150" t="s">
        <v>109</v>
      </c>
      <c r="M332" s="150"/>
      <c r="N332" s="150"/>
      <c r="O332" s="150"/>
      <c r="P332" s="150"/>
      <c r="Q332" s="150"/>
      <c r="R332" s="154"/>
      <c r="S332" s="150"/>
      <c r="T332" s="138">
        <v>0</v>
      </c>
      <c r="U332" s="138">
        <v>0</v>
      </c>
      <c r="V332" s="138">
        <v>0</v>
      </c>
      <c r="W332" s="138">
        <v>0</v>
      </c>
      <c r="X332" s="138">
        <v>0</v>
      </c>
      <c r="Y332" s="138">
        <v>9.7134619919360752</v>
      </c>
      <c r="Z332" s="138">
        <v>6.4858146674978201</v>
      </c>
      <c r="AA332" s="138">
        <v>5.8483152830815488</v>
      </c>
      <c r="AB332" s="138">
        <v>6.235319223418256</v>
      </c>
      <c r="AC332" s="138">
        <v>6.7117669990696243</v>
      </c>
      <c r="AD332" s="138">
        <v>6.2366025944601473</v>
      </c>
      <c r="AE332" s="138">
        <v>5.5522978084004642</v>
      </c>
      <c r="AF332" s="138">
        <v>5.7519984239512478</v>
      </c>
      <c r="AG332" s="138">
        <v>6.5541299839622971</v>
      </c>
      <c r="AH332" s="138">
        <v>6.4574220301967724</v>
      </c>
      <c r="AI332" s="138">
        <v>6.3532690181430613</v>
      </c>
      <c r="AJ332" s="138">
        <v>6.2425808558481126</v>
      </c>
      <c r="AK332" s="138">
        <v>6.162101803782785</v>
      </c>
      <c r="AL332" s="150"/>
      <c r="AM332" s="150"/>
      <c r="AO332" s="150"/>
    </row>
    <row r="333" spans="1:41" x14ac:dyDescent="0.3">
      <c r="A333" s="150"/>
      <c r="B333" s="150"/>
      <c r="C333" s="150"/>
      <c r="D333" s="150"/>
      <c r="E333" s="150" t="s">
        <v>32</v>
      </c>
      <c r="F333" s="150" t="s">
        <v>130</v>
      </c>
      <c r="G333" s="150" t="s">
        <v>166</v>
      </c>
      <c r="H333" s="150" t="s">
        <v>169</v>
      </c>
      <c r="I333" s="150" t="s">
        <v>138</v>
      </c>
      <c r="J333" s="150" t="s">
        <v>657</v>
      </c>
      <c r="K333" s="150"/>
      <c r="L333" s="150" t="s">
        <v>109</v>
      </c>
      <c r="M333" s="150"/>
      <c r="N333" s="150"/>
      <c r="O333" s="150"/>
      <c r="P333" s="150"/>
      <c r="Q333" s="150"/>
      <c r="R333" s="154"/>
      <c r="S333" s="150"/>
      <c r="T333" s="138">
        <v>0</v>
      </c>
      <c r="U333" s="138">
        <v>0</v>
      </c>
      <c r="V333" s="138">
        <v>0</v>
      </c>
      <c r="W333" s="138">
        <v>0</v>
      </c>
      <c r="X333" s="138">
        <v>0</v>
      </c>
      <c r="Y333" s="138">
        <v>13.073577964000002</v>
      </c>
      <c r="Z333" s="138">
        <v>10.769702833999999</v>
      </c>
      <c r="AA333" s="138">
        <v>10.593593075999999</v>
      </c>
      <c r="AB333" s="138">
        <v>11.385099096999999</v>
      </c>
      <c r="AC333" s="138">
        <v>10.679570784000001</v>
      </c>
      <c r="AD333" s="138">
        <v>14.556900000000001</v>
      </c>
      <c r="AE333" s="138">
        <v>11.073360961265184</v>
      </c>
      <c r="AF333" s="138">
        <v>10.89729158868672</v>
      </c>
      <c r="AG333" s="138">
        <v>16.581959645255431</v>
      </c>
      <c r="AH333" s="138">
        <v>17.725568287169626</v>
      </c>
      <c r="AI333" s="138">
        <v>12.750310942071943</v>
      </c>
      <c r="AJ333" s="138">
        <v>12.769971859825048</v>
      </c>
      <c r="AK333" s="138">
        <v>12.852576317612048</v>
      </c>
      <c r="AL333" s="150"/>
      <c r="AM333" s="150"/>
      <c r="AO333" s="150"/>
    </row>
    <row r="334" spans="1:41" x14ac:dyDescent="0.3">
      <c r="A334" s="150"/>
      <c r="B334" s="150"/>
      <c r="C334" s="150"/>
      <c r="D334" s="150"/>
      <c r="E334" s="150" t="s">
        <v>32</v>
      </c>
      <c r="F334" s="150" t="s">
        <v>130</v>
      </c>
      <c r="G334" s="150" t="s">
        <v>166</v>
      </c>
      <c r="H334" s="150" t="s">
        <v>169</v>
      </c>
      <c r="I334" s="150" t="s">
        <v>322</v>
      </c>
      <c r="J334" s="150" t="s">
        <v>658</v>
      </c>
      <c r="K334" s="150"/>
      <c r="L334" s="150" t="s">
        <v>109</v>
      </c>
      <c r="M334" s="150"/>
      <c r="N334" s="150"/>
      <c r="O334" s="150"/>
      <c r="P334" s="150"/>
      <c r="Q334" s="150"/>
      <c r="R334" s="154"/>
      <c r="S334" s="150"/>
      <c r="T334" s="138">
        <v>0</v>
      </c>
      <c r="U334" s="138">
        <v>0</v>
      </c>
      <c r="V334" s="138">
        <v>0</v>
      </c>
      <c r="W334" s="138">
        <v>0</v>
      </c>
      <c r="X334" s="138">
        <v>0</v>
      </c>
      <c r="Y334" s="138">
        <v>12.431331822000001</v>
      </c>
      <c r="Z334" s="138">
        <v>13.041939317999999</v>
      </c>
      <c r="AA334" s="138">
        <v>14.277150686000002</v>
      </c>
      <c r="AB334" s="138">
        <v>8.8319926189999993</v>
      </c>
      <c r="AC334" s="138">
        <v>6.5388281990000001</v>
      </c>
      <c r="AD334" s="138">
        <v>6.8449999999999998</v>
      </c>
      <c r="AE334" s="138">
        <v>6.766827009</v>
      </c>
      <c r="AF334" s="138">
        <v>6.9210000000000003</v>
      </c>
      <c r="AG334" s="138">
        <v>6.6315090580000007</v>
      </c>
      <c r="AH334" s="138">
        <v>6.6171750970000005</v>
      </c>
      <c r="AI334" s="138">
        <v>6.6028411350000002</v>
      </c>
      <c r="AJ334" s="138">
        <v>6.5884071740000003</v>
      </c>
      <c r="AK334" s="138">
        <v>6.5939144792394364</v>
      </c>
      <c r="AL334" s="150"/>
      <c r="AM334" s="150"/>
      <c r="AO334" s="150"/>
    </row>
    <row r="335" spans="1:41" x14ac:dyDescent="0.3">
      <c r="A335" s="150"/>
      <c r="B335" s="150"/>
      <c r="C335" s="150"/>
      <c r="D335" s="150"/>
      <c r="E335" s="150" t="s">
        <v>32</v>
      </c>
      <c r="F335" s="150" t="s">
        <v>130</v>
      </c>
      <c r="G335" s="150" t="s">
        <v>166</v>
      </c>
      <c r="H335" s="150" t="s">
        <v>169</v>
      </c>
      <c r="I335" s="150" t="s">
        <v>324</v>
      </c>
      <c r="J335" s="150" t="s">
        <v>659</v>
      </c>
      <c r="K335" s="150"/>
      <c r="L335" s="150" t="s">
        <v>109</v>
      </c>
      <c r="M335" s="150"/>
      <c r="N335" s="150"/>
      <c r="O335" s="150"/>
      <c r="P335" s="150"/>
      <c r="Q335" s="150"/>
      <c r="R335" s="154"/>
      <c r="S335" s="150"/>
      <c r="T335" s="138">
        <v>0</v>
      </c>
      <c r="U335" s="138">
        <v>0</v>
      </c>
      <c r="V335" s="138">
        <v>0</v>
      </c>
      <c r="W335" s="138">
        <v>0</v>
      </c>
      <c r="X335" s="138">
        <v>0</v>
      </c>
      <c r="Y335" s="138">
        <v>4.1080383989970661</v>
      </c>
      <c r="Z335" s="138">
        <v>2.1540848276027522</v>
      </c>
      <c r="AA335" s="138">
        <v>2.0438260496527301</v>
      </c>
      <c r="AB335" s="138">
        <v>2.2825692090003624</v>
      </c>
      <c r="AC335" s="138">
        <v>1.8152906564388349</v>
      </c>
      <c r="AD335" s="138">
        <v>2.6398316369999999</v>
      </c>
      <c r="AE335" s="138">
        <v>3.450293653380867</v>
      </c>
      <c r="AF335" s="138">
        <v>3.2023158090454085</v>
      </c>
      <c r="AG335" s="138">
        <v>3.9541746814957652</v>
      </c>
      <c r="AH335" s="138">
        <v>3.5539403491918304</v>
      </c>
      <c r="AI335" s="138">
        <v>3.4794594462325765</v>
      </c>
      <c r="AJ335" s="138">
        <v>3.3202562774463975</v>
      </c>
      <c r="AK335" s="138">
        <v>4.39603760658553</v>
      </c>
      <c r="AL335" s="150"/>
      <c r="AM335" s="150"/>
      <c r="AO335" s="150"/>
    </row>
    <row r="336" spans="1:41" x14ac:dyDescent="0.3">
      <c r="A336" s="150"/>
      <c r="B336" s="150"/>
      <c r="C336" s="150"/>
      <c r="D336" s="150"/>
      <c r="E336" s="150" t="s">
        <v>32</v>
      </c>
      <c r="F336" s="151" t="s">
        <v>130</v>
      </c>
      <c r="G336" s="151" t="s">
        <v>166</v>
      </c>
      <c r="H336" s="151" t="s">
        <v>170</v>
      </c>
      <c r="I336" s="151" t="s">
        <v>140</v>
      </c>
      <c r="J336" s="150" t="s">
        <v>660</v>
      </c>
      <c r="K336" s="150"/>
      <c r="L336" s="150" t="s">
        <v>109</v>
      </c>
      <c r="M336" s="150"/>
      <c r="N336" s="150"/>
      <c r="O336" s="150"/>
      <c r="P336" s="150"/>
      <c r="Q336" s="150"/>
      <c r="R336" s="154"/>
      <c r="S336" s="150"/>
      <c r="T336" s="138">
        <v>0</v>
      </c>
      <c r="U336" s="138">
        <v>0</v>
      </c>
      <c r="V336" s="138">
        <v>0</v>
      </c>
      <c r="W336" s="138">
        <v>0</v>
      </c>
      <c r="X336" s="138">
        <v>0</v>
      </c>
      <c r="Y336" s="138">
        <v>10.130670900394263</v>
      </c>
      <c r="Z336" s="138">
        <v>11.392560931776309</v>
      </c>
      <c r="AA336" s="138">
        <v>9.9901322007590903</v>
      </c>
      <c r="AB336" s="138">
        <v>12.689374213683491</v>
      </c>
      <c r="AC336" s="138">
        <v>12.12280135878598</v>
      </c>
      <c r="AD336" s="138">
        <v>15.881411996000002</v>
      </c>
      <c r="AE336" s="138">
        <v>16.569287068597443</v>
      </c>
      <c r="AF336" s="138">
        <v>18.366071773273468</v>
      </c>
      <c r="AG336" s="138">
        <v>14.93859196976833</v>
      </c>
      <c r="AH336" s="138">
        <v>15.068112063118633</v>
      </c>
      <c r="AI336" s="138">
        <v>16.276984622467094</v>
      </c>
      <c r="AJ336" s="138">
        <v>16.106375433255469</v>
      </c>
      <c r="AK336" s="138">
        <v>16.963830482443598</v>
      </c>
      <c r="AL336" s="150"/>
      <c r="AM336" s="150"/>
      <c r="AO336" s="150"/>
    </row>
    <row r="337" spans="1:41" x14ac:dyDescent="0.3">
      <c r="A337" s="150"/>
      <c r="B337" s="150"/>
      <c r="C337" s="150"/>
      <c r="D337" s="150"/>
      <c r="E337" s="150" t="s">
        <v>32</v>
      </c>
      <c r="F337" s="150" t="s">
        <v>130</v>
      </c>
      <c r="G337" s="150" t="s">
        <v>166</v>
      </c>
      <c r="H337" s="150" t="s">
        <v>170</v>
      </c>
      <c r="I337" s="150" t="s">
        <v>1118</v>
      </c>
      <c r="J337" s="150" t="s">
        <v>1124</v>
      </c>
      <c r="K337" s="150"/>
      <c r="L337" s="150" t="s">
        <v>109</v>
      </c>
      <c r="M337" s="150"/>
      <c r="N337" s="150"/>
      <c r="O337" s="150"/>
      <c r="P337" s="150"/>
      <c r="Q337" s="150"/>
      <c r="R337" s="154"/>
      <c r="S337" s="150"/>
      <c r="T337" s="138">
        <v>0</v>
      </c>
      <c r="U337" s="138">
        <v>0</v>
      </c>
      <c r="V337" s="138">
        <v>0</v>
      </c>
      <c r="W337" s="138">
        <v>0</v>
      </c>
      <c r="X337" s="138">
        <v>0</v>
      </c>
      <c r="Y337" s="138">
        <v>3.8296742483942627</v>
      </c>
      <c r="Z337" s="138">
        <v>4.2913982647763085</v>
      </c>
      <c r="AA337" s="138">
        <v>3.9149316287590903</v>
      </c>
      <c r="AB337" s="138">
        <v>5.6085986296834927</v>
      </c>
      <c r="AC337" s="138">
        <v>5.0888454387859801</v>
      </c>
      <c r="AD337" s="138">
        <v>7.251822681000001</v>
      </c>
      <c r="AE337" s="138">
        <v>6.9962463355974434</v>
      </c>
      <c r="AF337" s="138">
        <v>8.7930717732734696</v>
      </c>
      <c r="AG337" s="138">
        <v>6.802476920223004</v>
      </c>
      <c r="AH337" s="138">
        <v>7.0886837576439632</v>
      </c>
      <c r="AI337" s="138">
        <v>7.347353139498229</v>
      </c>
      <c r="AJ337" s="138">
        <v>7.1084536087208976</v>
      </c>
      <c r="AK337" s="138">
        <v>7.9992378501005739</v>
      </c>
      <c r="AL337" s="150"/>
      <c r="AM337" s="150"/>
      <c r="AO337" s="150"/>
    </row>
    <row r="338" spans="1:41" x14ac:dyDescent="0.3">
      <c r="A338" s="150"/>
      <c r="B338" s="150"/>
      <c r="C338" s="150"/>
      <c r="D338" s="150"/>
      <c r="E338" s="150" t="s">
        <v>32</v>
      </c>
      <c r="F338" s="150" t="s">
        <v>130</v>
      </c>
      <c r="G338" s="150" t="s">
        <v>166</v>
      </c>
      <c r="H338" s="150" t="s">
        <v>170</v>
      </c>
      <c r="I338" s="150" t="s">
        <v>146</v>
      </c>
      <c r="J338" s="150" t="s">
        <v>661</v>
      </c>
      <c r="K338" s="150"/>
      <c r="L338" s="150" t="s">
        <v>109</v>
      </c>
      <c r="M338" s="150"/>
      <c r="N338" s="150"/>
      <c r="O338" s="150"/>
      <c r="P338" s="150"/>
      <c r="Q338" s="150"/>
      <c r="R338" s="154"/>
      <c r="S338" s="150"/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  <c r="Y338" s="138">
        <v>1.7983663070000002</v>
      </c>
      <c r="Z338" s="138">
        <v>2.1551954640000002</v>
      </c>
      <c r="AA338" s="138">
        <v>1.8453645410000001</v>
      </c>
      <c r="AB338" s="138">
        <v>2.2889839239999996</v>
      </c>
      <c r="AC338" s="138">
        <v>1.903168658</v>
      </c>
      <c r="AD338" s="138">
        <v>1.8618841669999999</v>
      </c>
      <c r="AE338" s="138">
        <v>2.0939999999999999</v>
      </c>
      <c r="AF338" s="138">
        <v>2.0940000000000003</v>
      </c>
      <c r="AG338" s="138">
        <v>2.3503278910000001</v>
      </c>
      <c r="AH338" s="138">
        <v>2.4126508750000002</v>
      </c>
      <c r="AI338" s="138">
        <v>2.3931420130000003</v>
      </c>
      <c r="AJ338" s="138">
        <v>2.3708553160000001</v>
      </c>
      <c r="AK338" s="138">
        <v>2.4006009021257544</v>
      </c>
      <c r="AL338" s="150"/>
      <c r="AM338" s="150"/>
      <c r="AO338" s="150"/>
    </row>
    <row r="339" spans="1:41" x14ac:dyDescent="0.3">
      <c r="A339" s="150"/>
      <c r="B339" s="150"/>
      <c r="C339" s="150"/>
      <c r="D339" s="150"/>
      <c r="E339" s="150" t="s">
        <v>32</v>
      </c>
      <c r="F339" s="150" t="s">
        <v>130</v>
      </c>
      <c r="G339" s="150" t="s">
        <v>166</v>
      </c>
      <c r="H339" s="150" t="s">
        <v>170</v>
      </c>
      <c r="I339" s="150" t="s">
        <v>145</v>
      </c>
      <c r="J339" s="150" t="s">
        <v>662</v>
      </c>
      <c r="K339" s="150"/>
      <c r="L339" s="150" t="s">
        <v>109</v>
      </c>
      <c r="M339" s="150"/>
      <c r="N339" s="150"/>
      <c r="O339" s="150"/>
      <c r="P339" s="150"/>
      <c r="Q339" s="150"/>
      <c r="R339" s="154"/>
      <c r="S339" s="150"/>
      <c r="T339" s="138">
        <v>0</v>
      </c>
      <c r="U339" s="138">
        <v>0</v>
      </c>
      <c r="V339" s="138">
        <v>0</v>
      </c>
      <c r="W339" s="138">
        <v>0</v>
      </c>
      <c r="X339" s="138">
        <v>0</v>
      </c>
      <c r="Y339" s="138">
        <v>0.51653514</v>
      </c>
      <c r="Z339" s="138">
        <v>0.95164377499999997</v>
      </c>
      <c r="AA339" s="138">
        <v>0.98890313199999991</v>
      </c>
      <c r="AB339" s="138">
        <v>1.0755337809999999</v>
      </c>
      <c r="AC339" s="138">
        <v>1.1924792849999999</v>
      </c>
      <c r="AD339" s="138">
        <v>1.559409</v>
      </c>
      <c r="AE339" s="138">
        <v>1.387218727</v>
      </c>
      <c r="AF339" s="138">
        <v>1.387</v>
      </c>
      <c r="AG339" s="138">
        <v>1.4891762455453308</v>
      </c>
      <c r="AH339" s="138">
        <v>1.4344686454746687</v>
      </c>
      <c r="AI339" s="138">
        <v>1.4056168919688647</v>
      </c>
      <c r="AJ339" s="138">
        <v>1.3909975795345708</v>
      </c>
      <c r="AK339" s="138">
        <v>1.3800090359013744</v>
      </c>
      <c r="AL339" s="150"/>
      <c r="AM339" s="150"/>
      <c r="AO339" s="150"/>
    </row>
    <row r="340" spans="1:41" x14ac:dyDescent="0.3">
      <c r="A340" s="150"/>
      <c r="B340" s="150"/>
      <c r="C340" s="150"/>
      <c r="D340" s="150"/>
      <c r="E340" s="150" t="s">
        <v>32</v>
      </c>
      <c r="F340" s="150" t="s">
        <v>130</v>
      </c>
      <c r="G340" s="150" t="s">
        <v>166</v>
      </c>
      <c r="H340" s="150" t="s">
        <v>170</v>
      </c>
      <c r="I340" s="150" t="s">
        <v>144</v>
      </c>
      <c r="J340" s="150" t="s">
        <v>663</v>
      </c>
      <c r="K340" s="150"/>
      <c r="L340" s="150" t="s">
        <v>109</v>
      </c>
      <c r="M340" s="150"/>
      <c r="N340" s="150"/>
      <c r="O340" s="150"/>
      <c r="P340" s="150"/>
      <c r="Q340" s="150"/>
      <c r="R340" s="154"/>
      <c r="S340" s="150"/>
      <c r="T340" s="138">
        <v>0</v>
      </c>
      <c r="U340" s="138">
        <v>0</v>
      </c>
      <c r="V340" s="138">
        <v>0</v>
      </c>
      <c r="W340" s="138">
        <v>0</v>
      </c>
      <c r="X340" s="138">
        <v>0</v>
      </c>
      <c r="Y340" s="138">
        <v>0.61726621199999998</v>
      </c>
      <c r="Z340" s="138">
        <v>0.39124167200000004</v>
      </c>
      <c r="AA340" s="138">
        <v>0.22134012</v>
      </c>
      <c r="AB340" s="138">
        <v>0.34425633999999999</v>
      </c>
      <c r="AC340" s="138">
        <v>0.36907371799999994</v>
      </c>
      <c r="AD340" s="138">
        <v>1.1789480240000001</v>
      </c>
      <c r="AE340" s="138">
        <v>2.888643697</v>
      </c>
      <c r="AF340" s="138">
        <v>2.8890000000000002</v>
      </c>
      <c r="AG340" s="138">
        <v>0.65292189100000009</v>
      </c>
      <c r="AH340" s="138">
        <v>0.61473230900000009</v>
      </c>
      <c r="AI340" s="138">
        <v>1.6619303109999999</v>
      </c>
      <c r="AJ340" s="138">
        <v>1.9066682100000001</v>
      </c>
      <c r="AK340" s="138">
        <v>1.7133723859094567</v>
      </c>
      <c r="AL340" s="150"/>
      <c r="AM340" s="150"/>
      <c r="AO340" s="150"/>
    </row>
    <row r="341" spans="1:41" x14ac:dyDescent="0.3">
      <c r="A341" s="150"/>
      <c r="B341" s="150"/>
      <c r="C341" s="150"/>
      <c r="D341" s="150"/>
      <c r="E341" s="150" t="s">
        <v>32</v>
      </c>
      <c r="F341" s="150" t="s">
        <v>130</v>
      </c>
      <c r="G341" s="150" t="s">
        <v>166</v>
      </c>
      <c r="H341" s="150" t="s">
        <v>170</v>
      </c>
      <c r="I341" s="150" t="s">
        <v>143</v>
      </c>
      <c r="J341" s="150" t="s">
        <v>664</v>
      </c>
      <c r="K341" s="150"/>
      <c r="L341" s="150" t="s">
        <v>109</v>
      </c>
      <c r="M341" s="150"/>
      <c r="N341" s="150"/>
      <c r="O341" s="150"/>
      <c r="P341" s="150"/>
      <c r="Q341" s="150"/>
      <c r="R341" s="154"/>
      <c r="S341" s="150"/>
      <c r="T341" s="138">
        <v>0</v>
      </c>
      <c r="U341" s="138">
        <v>0</v>
      </c>
      <c r="V341" s="138">
        <v>0</v>
      </c>
      <c r="W341" s="138">
        <v>0</v>
      </c>
      <c r="X341" s="138">
        <v>0</v>
      </c>
      <c r="Y341" s="138">
        <v>0.73088360299999999</v>
      </c>
      <c r="Z341" s="138">
        <v>0.466474891</v>
      </c>
      <c r="AA341" s="138">
        <v>0.29124969699999997</v>
      </c>
      <c r="AB341" s="138">
        <v>0.221307647</v>
      </c>
      <c r="AC341" s="138">
        <v>0.26872379800000001</v>
      </c>
      <c r="AD341" s="138">
        <v>0.29965799999999998</v>
      </c>
      <c r="AE341" s="138">
        <v>0.25163589600000003</v>
      </c>
      <c r="AF341" s="138">
        <v>0.252</v>
      </c>
      <c r="AG341" s="138">
        <v>0.33242940500000001</v>
      </c>
      <c r="AH341" s="138">
        <v>0.30788043999999998</v>
      </c>
      <c r="AI341" s="138">
        <v>0.29422278400000001</v>
      </c>
      <c r="AJ341" s="138">
        <v>0.26444373199999999</v>
      </c>
      <c r="AK341" s="138">
        <v>0.31317089670925558</v>
      </c>
      <c r="AL341" s="150"/>
      <c r="AM341" s="150"/>
      <c r="AO341" s="150"/>
    </row>
    <row r="342" spans="1:41" x14ac:dyDescent="0.3">
      <c r="A342" s="150"/>
      <c r="B342" s="150"/>
      <c r="C342" s="150"/>
      <c r="D342" s="150"/>
      <c r="E342" s="150" t="s">
        <v>32</v>
      </c>
      <c r="F342" s="150" t="s">
        <v>130</v>
      </c>
      <c r="G342" s="150" t="s">
        <v>166</v>
      </c>
      <c r="H342" s="150" t="s">
        <v>170</v>
      </c>
      <c r="I342" s="150" t="s">
        <v>142</v>
      </c>
      <c r="J342" s="150" t="s">
        <v>665</v>
      </c>
      <c r="K342" s="150"/>
      <c r="L342" s="150" t="s">
        <v>109</v>
      </c>
      <c r="M342" s="150"/>
      <c r="N342" s="150"/>
      <c r="O342" s="150"/>
      <c r="P342" s="150"/>
      <c r="Q342" s="150"/>
      <c r="R342" s="154"/>
      <c r="S342" s="150"/>
      <c r="T342" s="138">
        <v>0</v>
      </c>
      <c r="U342" s="138">
        <v>0</v>
      </c>
      <c r="V342" s="138">
        <v>0</v>
      </c>
      <c r="W342" s="138">
        <v>0</v>
      </c>
      <c r="X342" s="138">
        <v>0</v>
      </c>
      <c r="Y342" s="138">
        <v>9.9245923E-2</v>
      </c>
      <c r="Z342" s="138">
        <v>1.8321942000000001E-2</v>
      </c>
      <c r="AA342" s="138">
        <v>1.4593411000000001E-2</v>
      </c>
      <c r="AB342" s="138">
        <v>8.5529519999999991E-3</v>
      </c>
      <c r="AC342" s="138">
        <v>7.6788109999999998E-3</v>
      </c>
      <c r="AD342" s="138">
        <v>0.34577899900000003</v>
      </c>
      <c r="AE342" s="138">
        <v>0.26437357</v>
      </c>
      <c r="AF342" s="138">
        <v>0.26400000000000001</v>
      </c>
      <c r="AG342" s="138">
        <v>0.14437013700000001</v>
      </c>
      <c r="AH342" s="138">
        <v>0.13085667300000001</v>
      </c>
      <c r="AI342" s="138">
        <v>0.12313801000000001</v>
      </c>
      <c r="AJ342" s="138">
        <v>0.106634271</v>
      </c>
      <c r="AK342" s="138">
        <v>0.13253447582696179</v>
      </c>
      <c r="AL342" s="150"/>
      <c r="AM342" s="150"/>
      <c r="AO342" s="150"/>
    </row>
    <row r="343" spans="1:41" x14ac:dyDescent="0.3">
      <c r="A343" s="150"/>
      <c r="B343" s="150"/>
      <c r="C343" s="150"/>
      <c r="D343" s="150"/>
      <c r="E343" s="150" t="s">
        <v>32</v>
      </c>
      <c r="F343" s="150" t="s">
        <v>130</v>
      </c>
      <c r="G343" s="150" t="s">
        <v>166</v>
      </c>
      <c r="H343" s="150" t="s">
        <v>170</v>
      </c>
      <c r="I343" s="150" t="s">
        <v>141</v>
      </c>
      <c r="J343" s="150" t="s">
        <v>666</v>
      </c>
      <c r="K343" s="150"/>
      <c r="L343" s="150" t="s">
        <v>109</v>
      </c>
      <c r="M343" s="150"/>
      <c r="N343" s="150"/>
      <c r="O343" s="150"/>
      <c r="P343" s="150"/>
      <c r="Q343" s="150"/>
      <c r="R343" s="154"/>
      <c r="S343" s="150"/>
      <c r="T343" s="138">
        <v>0</v>
      </c>
      <c r="U343" s="138">
        <v>0</v>
      </c>
      <c r="V343" s="138">
        <v>0</v>
      </c>
      <c r="W343" s="138">
        <v>0</v>
      </c>
      <c r="X343" s="138">
        <v>0</v>
      </c>
      <c r="Y343" s="138">
        <v>2.181388042</v>
      </c>
      <c r="Z343" s="138">
        <v>2.7981653039999999</v>
      </c>
      <c r="AA343" s="138">
        <v>2.4682366330000001</v>
      </c>
      <c r="AB343" s="138">
        <v>2.9144185789999999</v>
      </c>
      <c r="AC343" s="138">
        <v>3.0480818319999998</v>
      </c>
      <c r="AD343" s="138">
        <v>3.093911125</v>
      </c>
      <c r="AE343" s="138">
        <v>2.4871688430000001</v>
      </c>
      <c r="AF343" s="138">
        <v>2.4870000000000001</v>
      </c>
      <c r="AG343" s="138">
        <v>2.7996823849999997</v>
      </c>
      <c r="AH343" s="138">
        <v>2.7445177869999999</v>
      </c>
      <c r="AI343" s="138">
        <v>2.7354492589999997</v>
      </c>
      <c r="AJ343" s="138">
        <v>2.6822520209999996</v>
      </c>
      <c r="AK343" s="138">
        <v>2.6828076047364187</v>
      </c>
      <c r="AL343" s="150"/>
      <c r="AM343" s="150"/>
      <c r="AO343" s="150"/>
    </row>
    <row r="344" spans="1:41" x14ac:dyDescent="0.3">
      <c r="A344" s="150"/>
      <c r="B344" s="150"/>
      <c r="C344" s="150"/>
      <c r="D344" s="150"/>
      <c r="E344" s="150" t="s">
        <v>32</v>
      </c>
      <c r="F344" s="150" t="s">
        <v>130</v>
      </c>
      <c r="G344" s="150" t="s">
        <v>166</v>
      </c>
      <c r="H344" s="150" t="s">
        <v>170</v>
      </c>
      <c r="I344" s="150" t="s">
        <v>159</v>
      </c>
      <c r="J344" s="150" t="s">
        <v>667</v>
      </c>
      <c r="K344" s="150"/>
      <c r="L344" s="150" t="s">
        <v>109</v>
      </c>
      <c r="M344" s="150"/>
      <c r="N344" s="150"/>
      <c r="O344" s="150"/>
      <c r="P344" s="150"/>
      <c r="Q344" s="150"/>
      <c r="R344" s="154"/>
      <c r="S344" s="150"/>
      <c r="T344" s="138">
        <v>0</v>
      </c>
      <c r="U344" s="138">
        <v>0</v>
      </c>
      <c r="V344" s="138">
        <v>0</v>
      </c>
      <c r="W344" s="138">
        <v>0</v>
      </c>
      <c r="X344" s="138">
        <v>0</v>
      </c>
      <c r="Y344" s="138">
        <v>0.35731142500000002</v>
      </c>
      <c r="Z344" s="138">
        <v>0.32011961900000002</v>
      </c>
      <c r="AA344" s="138">
        <v>0.24551303799999999</v>
      </c>
      <c r="AB344" s="138">
        <v>0.22772236100000001</v>
      </c>
      <c r="AC344" s="138">
        <v>0.24474981800000001</v>
      </c>
      <c r="AD344" s="138">
        <v>0.28999999999999998</v>
      </c>
      <c r="AE344" s="138">
        <v>0.2</v>
      </c>
      <c r="AF344" s="138">
        <v>0.2</v>
      </c>
      <c r="AG344" s="138">
        <v>0.36720709499999998</v>
      </c>
      <c r="AH344" s="138">
        <v>0.33432157600000001</v>
      </c>
      <c r="AI344" s="138">
        <v>0.31613221399999997</v>
      </c>
      <c r="AJ344" s="138">
        <v>0.27607069500000003</v>
      </c>
      <c r="AK344" s="138">
        <v>0.34209733113380281</v>
      </c>
      <c r="AL344" s="150"/>
      <c r="AM344" s="150"/>
      <c r="AO344" s="150"/>
    </row>
    <row r="345" spans="1:41" x14ac:dyDescent="0.3">
      <c r="A345" s="150"/>
      <c r="B345" s="150"/>
      <c r="C345" s="150"/>
      <c r="D345" s="150"/>
      <c r="E345" s="150" t="s">
        <v>32</v>
      </c>
      <c r="F345" s="151" t="s">
        <v>130</v>
      </c>
      <c r="G345" s="151" t="s">
        <v>166</v>
      </c>
      <c r="H345" s="151" t="s">
        <v>147</v>
      </c>
      <c r="I345" s="151" t="s">
        <v>148</v>
      </c>
      <c r="J345" s="150" t="s">
        <v>668</v>
      </c>
      <c r="K345" s="150"/>
      <c r="L345" s="150" t="s">
        <v>109</v>
      </c>
      <c r="M345" s="150"/>
      <c r="N345" s="150"/>
      <c r="O345" s="150"/>
      <c r="P345" s="150"/>
      <c r="Q345" s="150"/>
      <c r="R345" s="154"/>
      <c r="S345" s="150"/>
      <c r="T345" s="138">
        <v>0</v>
      </c>
      <c r="U345" s="138">
        <v>0</v>
      </c>
      <c r="V345" s="138">
        <v>0</v>
      </c>
      <c r="W345" s="138">
        <v>0</v>
      </c>
      <c r="X345" s="138">
        <v>0</v>
      </c>
      <c r="Y345" s="138">
        <v>1.5611763619999999</v>
      </c>
      <c r="Z345" s="138">
        <v>2.9381095840000002</v>
      </c>
      <c r="AA345" s="138">
        <v>5.758225511</v>
      </c>
      <c r="AB345" s="138">
        <v>5.8812239919999998</v>
      </c>
      <c r="AC345" s="138">
        <v>3.1617218139999999</v>
      </c>
      <c r="AD345" s="138">
        <v>2.2510000000000003</v>
      </c>
      <c r="AE345" s="138">
        <v>1.8876499999999998</v>
      </c>
      <c r="AF345" s="138">
        <v>1.0720000000000001</v>
      </c>
      <c r="AG345" s="138">
        <v>3.3980143819999999</v>
      </c>
      <c r="AH345" s="138">
        <v>4.4020143809999999</v>
      </c>
      <c r="AI345" s="138">
        <v>4.0520149090000004</v>
      </c>
      <c r="AJ345" s="138">
        <v>3.7720149090000001</v>
      </c>
      <c r="AK345" s="138">
        <v>3.601853510756539</v>
      </c>
      <c r="AL345" s="150"/>
      <c r="AM345" s="150"/>
      <c r="AO345" s="150"/>
    </row>
    <row r="346" spans="1:41" x14ac:dyDescent="0.3">
      <c r="A346" s="150"/>
      <c r="B346" s="150"/>
      <c r="C346" s="150"/>
      <c r="D346" s="150"/>
      <c r="E346" s="150" t="s">
        <v>32</v>
      </c>
      <c r="F346" s="151" t="s">
        <v>130</v>
      </c>
      <c r="G346" s="151" t="s">
        <v>167</v>
      </c>
      <c r="H346" s="150"/>
      <c r="I346" s="151" t="s">
        <v>149</v>
      </c>
      <c r="J346" s="150" t="s">
        <v>669</v>
      </c>
      <c r="K346" s="150"/>
      <c r="L346" s="150" t="s">
        <v>109</v>
      </c>
      <c r="M346" s="150"/>
      <c r="N346" s="150"/>
      <c r="O346" s="150"/>
      <c r="P346" s="150"/>
      <c r="Q346" s="150"/>
      <c r="R346" s="154"/>
      <c r="S346" s="150"/>
      <c r="T346" s="138">
        <v>0</v>
      </c>
      <c r="U346" s="138">
        <v>0</v>
      </c>
      <c r="V346" s="138">
        <v>0</v>
      </c>
      <c r="W346" s="138">
        <v>0</v>
      </c>
      <c r="X346" s="138">
        <v>0</v>
      </c>
      <c r="Y346" s="138">
        <v>0</v>
      </c>
      <c r="Z346" s="138">
        <v>0</v>
      </c>
      <c r="AA346" s="138">
        <v>0</v>
      </c>
      <c r="AB346" s="138">
        <v>0</v>
      </c>
      <c r="AC346" s="138">
        <v>0</v>
      </c>
      <c r="AD346" s="138">
        <v>0</v>
      </c>
      <c r="AE346" s="138">
        <v>0</v>
      </c>
      <c r="AF346" s="138">
        <v>0</v>
      </c>
      <c r="AG346" s="138">
        <v>0</v>
      </c>
      <c r="AH346" s="138">
        <v>0</v>
      </c>
      <c r="AI346" s="138">
        <v>0</v>
      </c>
      <c r="AJ346" s="138">
        <v>0</v>
      </c>
      <c r="AK346" s="138">
        <v>0</v>
      </c>
      <c r="AL346" s="150"/>
      <c r="AM346" s="150"/>
      <c r="AO346" s="150"/>
    </row>
    <row r="347" spans="1:41" x14ac:dyDescent="0.3">
      <c r="A347" s="150"/>
      <c r="B347" s="150"/>
      <c r="C347" s="150"/>
      <c r="D347" s="150"/>
      <c r="E347" s="150" t="s">
        <v>32</v>
      </c>
      <c r="F347" s="150" t="s">
        <v>130</v>
      </c>
      <c r="G347" s="150" t="s">
        <v>167</v>
      </c>
      <c r="H347" s="150"/>
      <c r="I347" s="150" t="s">
        <v>150</v>
      </c>
      <c r="J347" s="150" t="s">
        <v>670</v>
      </c>
      <c r="K347" s="150"/>
      <c r="L347" s="150" t="s">
        <v>109</v>
      </c>
      <c r="M347" s="150"/>
      <c r="N347" s="150"/>
      <c r="O347" s="150"/>
      <c r="P347" s="150"/>
      <c r="Q347" s="150"/>
      <c r="R347" s="154"/>
      <c r="S347" s="150"/>
      <c r="T347" s="138">
        <v>0</v>
      </c>
      <c r="U347" s="138">
        <v>0</v>
      </c>
      <c r="V347" s="138">
        <v>0</v>
      </c>
      <c r="W347" s="138">
        <v>0</v>
      </c>
      <c r="X347" s="138">
        <v>0</v>
      </c>
      <c r="Y347" s="138">
        <v>0</v>
      </c>
      <c r="Z347" s="138">
        <v>0</v>
      </c>
      <c r="AA347" s="138">
        <v>0</v>
      </c>
      <c r="AB347" s="138">
        <v>0</v>
      </c>
      <c r="AC347" s="138">
        <v>0</v>
      </c>
      <c r="AD347" s="138">
        <v>0</v>
      </c>
      <c r="AE347" s="138">
        <v>0</v>
      </c>
      <c r="AF347" s="138">
        <v>0</v>
      </c>
      <c r="AG347" s="138">
        <v>0</v>
      </c>
      <c r="AH347" s="138">
        <v>0</v>
      </c>
      <c r="AI347" s="138">
        <v>0</v>
      </c>
      <c r="AJ347" s="138">
        <v>0</v>
      </c>
      <c r="AK347" s="138">
        <v>0</v>
      </c>
      <c r="AL347" s="150"/>
      <c r="AM347" s="150"/>
      <c r="AO347" s="150"/>
    </row>
    <row r="348" spans="1:41" x14ac:dyDescent="0.3">
      <c r="A348" s="150"/>
      <c r="B348" s="150"/>
      <c r="C348" s="150"/>
      <c r="D348" s="150"/>
      <c r="E348" s="150" t="s">
        <v>32</v>
      </c>
      <c r="F348" s="150" t="s">
        <v>130</v>
      </c>
      <c r="G348" s="150" t="s">
        <v>167</v>
      </c>
      <c r="H348" s="150"/>
      <c r="I348" s="150" t="s">
        <v>151</v>
      </c>
      <c r="J348" s="150" t="s">
        <v>671</v>
      </c>
      <c r="K348" s="150"/>
      <c r="L348" s="150" t="s">
        <v>109</v>
      </c>
      <c r="M348" s="150"/>
      <c r="N348" s="150"/>
      <c r="O348" s="150"/>
      <c r="P348" s="150"/>
      <c r="Q348" s="150"/>
      <c r="R348" s="154"/>
      <c r="S348" s="150"/>
      <c r="T348" s="138">
        <v>0</v>
      </c>
      <c r="U348" s="138">
        <v>0</v>
      </c>
      <c r="V348" s="138">
        <v>0</v>
      </c>
      <c r="W348" s="138">
        <v>0</v>
      </c>
      <c r="X348" s="138">
        <v>0</v>
      </c>
      <c r="Y348" s="138">
        <v>0</v>
      </c>
      <c r="Z348" s="138">
        <v>0</v>
      </c>
      <c r="AA348" s="138">
        <v>0</v>
      </c>
      <c r="AB348" s="138">
        <v>0</v>
      </c>
      <c r="AC348" s="138">
        <v>0</v>
      </c>
      <c r="AD348" s="138">
        <v>0</v>
      </c>
      <c r="AE348" s="138">
        <v>0</v>
      </c>
      <c r="AF348" s="138">
        <v>0</v>
      </c>
      <c r="AG348" s="138">
        <v>0</v>
      </c>
      <c r="AH348" s="138">
        <v>0</v>
      </c>
      <c r="AI348" s="138">
        <v>0</v>
      </c>
      <c r="AJ348" s="138">
        <v>0</v>
      </c>
      <c r="AK348" s="138">
        <v>0</v>
      </c>
      <c r="AL348" s="150"/>
      <c r="AM348" s="150"/>
      <c r="AO348" s="150"/>
    </row>
    <row r="349" spans="1:41" x14ac:dyDescent="0.3">
      <c r="A349" s="150"/>
      <c r="B349" s="150"/>
      <c r="C349" s="150"/>
      <c r="D349" s="150"/>
      <c r="E349" s="150" t="s">
        <v>32</v>
      </c>
      <c r="F349" s="150" t="s">
        <v>130</v>
      </c>
      <c r="G349" s="150" t="s">
        <v>167</v>
      </c>
      <c r="H349" s="150"/>
      <c r="I349" s="150" t="s">
        <v>152</v>
      </c>
      <c r="J349" s="150" t="s">
        <v>672</v>
      </c>
      <c r="K349" s="150"/>
      <c r="L349" s="150" t="s">
        <v>109</v>
      </c>
      <c r="M349" s="150"/>
      <c r="N349" s="150"/>
      <c r="O349" s="150"/>
      <c r="P349" s="150"/>
      <c r="Q349" s="150"/>
      <c r="R349" s="154"/>
      <c r="S349" s="150"/>
      <c r="T349" s="138">
        <v>0</v>
      </c>
      <c r="U349" s="138">
        <v>0</v>
      </c>
      <c r="V349" s="138">
        <v>0</v>
      </c>
      <c r="W349" s="138">
        <v>0</v>
      </c>
      <c r="X349" s="138">
        <v>0</v>
      </c>
      <c r="Y349" s="138">
        <v>0</v>
      </c>
      <c r="Z349" s="138">
        <v>0</v>
      </c>
      <c r="AA349" s="138">
        <v>0</v>
      </c>
      <c r="AB349" s="138">
        <v>0</v>
      </c>
      <c r="AC349" s="138">
        <v>0</v>
      </c>
      <c r="AD349" s="138">
        <v>0</v>
      </c>
      <c r="AE349" s="138">
        <v>0</v>
      </c>
      <c r="AF349" s="138">
        <v>0</v>
      </c>
      <c r="AG349" s="138">
        <v>0</v>
      </c>
      <c r="AH349" s="138">
        <v>0</v>
      </c>
      <c r="AI349" s="138">
        <v>0</v>
      </c>
      <c r="AJ349" s="138">
        <v>0</v>
      </c>
      <c r="AK349" s="138">
        <v>0</v>
      </c>
      <c r="AL349" s="150"/>
      <c r="AM349" s="150"/>
      <c r="AO349" s="150"/>
    </row>
    <row r="350" spans="1:41" x14ac:dyDescent="0.3">
      <c r="A350" s="150"/>
      <c r="B350" s="150"/>
      <c r="C350" s="150"/>
      <c r="D350" s="150"/>
      <c r="E350" s="150" t="s">
        <v>32</v>
      </c>
      <c r="F350" s="150" t="s">
        <v>130</v>
      </c>
      <c r="G350" s="150" t="s">
        <v>167</v>
      </c>
      <c r="H350" s="150"/>
      <c r="I350" s="150" t="s">
        <v>153</v>
      </c>
      <c r="J350" s="150" t="s">
        <v>673</v>
      </c>
      <c r="K350" s="150"/>
      <c r="L350" s="150" t="s">
        <v>109</v>
      </c>
      <c r="M350" s="150"/>
      <c r="N350" s="150"/>
      <c r="O350" s="150"/>
      <c r="P350" s="150"/>
      <c r="Q350" s="150"/>
      <c r="R350" s="154"/>
      <c r="S350" s="150"/>
      <c r="T350" s="138">
        <v>0</v>
      </c>
      <c r="U350" s="138">
        <v>0</v>
      </c>
      <c r="V350" s="138">
        <v>0</v>
      </c>
      <c r="W350" s="138">
        <v>0</v>
      </c>
      <c r="X350" s="138">
        <v>0</v>
      </c>
      <c r="Y350" s="138">
        <v>0</v>
      </c>
      <c r="Z350" s="138">
        <v>0</v>
      </c>
      <c r="AA350" s="138">
        <v>0</v>
      </c>
      <c r="AB350" s="138">
        <v>0</v>
      </c>
      <c r="AC350" s="138">
        <v>0</v>
      </c>
      <c r="AD350" s="138">
        <v>0</v>
      </c>
      <c r="AE350" s="138">
        <v>0</v>
      </c>
      <c r="AF350" s="138">
        <v>0</v>
      </c>
      <c r="AG350" s="138">
        <v>0</v>
      </c>
      <c r="AH350" s="138">
        <v>0</v>
      </c>
      <c r="AI350" s="138">
        <v>0</v>
      </c>
      <c r="AJ350" s="138">
        <v>0</v>
      </c>
      <c r="AK350" s="138">
        <v>0</v>
      </c>
      <c r="AL350" s="150"/>
      <c r="AM350" s="150"/>
      <c r="AO350" s="150"/>
    </row>
    <row r="351" spans="1:41" x14ac:dyDescent="0.3">
      <c r="A351" s="150"/>
      <c r="B351" s="150"/>
      <c r="C351" s="150"/>
      <c r="D351" s="150"/>
      <c r="E351" s="150" t="s">
        <v>32</v>
      </c>
      <c r="F351" s="150" t="s">
        <v>130</v>
      </c>
      <c r="G351" s="150" t="s">
        <v>167</v>
      </c>
      <c r="H351" s="150"/>
      <c r="I351" s="150" t="s">
        <v>154</v>
      </c>
      <c r="J351" s="150" t="s">
        <v>674</v>
      </c>
      <c r="K351" s="150"/>
      <c r="L351" s="150" t="s">
        <v>109</v>
      </c>
      <c r="M351" s="150"/>
      <c r="N351" s="150"/>
      <c r="O351" s="150"/>
      <c r="P351" s="150"/>
      <c r="Q351" s="150"/>
      <c r="R351" s="154"/>
      <c r="S351" s="150"/>
      <c r="T351" s="138">
        <v>0</v>
      </c>
      <c r="U351" s="138">
        <v>0</v>
      </c>
      <c r="V351" s="138">
        <v>0</v>
      </c>
      <c r="W351" s="138">
        <v>0</v>
      </c>
      <c r="X351" s="138">
        <v>0</v>
      </c>
      <c r="Y351" s="138">
        <v>0</v>
      </c>
      <c r="Z351" s="138">
        <v>0</v>
      </c>
      <c r="AA351" s="138">
        <v>0</v>
      </c>
      <c r="AB351" s="138">
        <v>0</v>
      </c>
      <c r="AC351" s="138">
        <v>0</v>
      </c>
      <c r="AD351" s="138">
        <v>0</v>
      </c>
      <c r="AE351" s="138">
        <v>0</v>
      </c>
      <c r="AF351" s="138">
        <v>0</v>
      </c>
      <c r="AG351" s="138">
        <v>0</v>
      </c>
      <c r="AH351" s="138">
        <v>0</v>
      </c>
      <c r="AI351" s="138">
        <v>0</v>
      </c>
      <c r="AJ351" s="138">
        <v>0</v>
      </c>
      <c r="AK351" s="138">
        <v>0</v>
      </c>
      <c r="AL351" s="150"/>
      <c r="AM351" s="150"/>
      <c r="AO351" s="150"/>
    </row>
    <row r="352" spans="1:41" x14ac:dyDescent="0.3">
      <c r="A352" s="150"/>
      <c r="B352" s="150"/>
      <c r="C352" s="150"/>
      <c r="D352" s="150"/>
      <c r="E352" s="150" t="s">
        <v>32</v>
      </c>
      <c r="F352" s="150" t="s">
        <v>130</v>
      </c>
      <c r="G352" s="150" t="s">
        <v>167</v>
      </c>
      <c r="H352" s="150"/>
      <c r="I352" s="150" t="s">
        <v>155</v>
      </c>
      <c r="J352" s="150" t="s">
        <v>675</v>
      </c>
      <c r="K352" s="150"/>
      <c r="L352" s="150" t="s">
        <v>109</v>
      </c>
      <c r="M352" s="150"/>
      <c r="N352" s="150"/>
      <c r="O352" s="150"/>
      <c r="P352" s="150"/>
      <c r="Q352" s="150"/>
      <c r="R352" s="154"/>
      <c r="S352" s="150"/>
      <c r="T352" s="138">
        <v>0</v>
      </c>
      <c r="U352" s="138">
        <v>0</v>
      </c>
      <c r="V352" s="138">
        <v>0</v>
      </c>
      <c r="W352" s="138">
        <v>0</v>
      </c>
      <c r="X352" s="138">
        <v>0</v>
      </c>
      <c r="Y352" s="138">
        <v>0</v>
      </c>
      <c r="Z352" s="138">
        <v>0</v>
      </c>
      <c r="AA352" s="138">
        <v>0</v>
      </c>
      <c r="AB352" s="138">
        <v>0</v>
      </c>
      <c r="AC352" s="138">
        <v>0</v>
      </c>
      <c r="AD352" s="138">
        <v>0</v>
      </c>
      <c r="AE352" s="138">
        <v>0</v>
      </c>
      <c r="AF352" s="138">
        <v>0</v>
      </c>
      <c r="AG352" s="138">
        <v>0</v>
      </c>
      <c r="AH352" s="138">
        <v>0</v>
      </c>
      <c r="AI352" s="138">
        <v>0</v>
      </c>
      <c r="AJ352" s="138">
        <v>0</v>
      </c>
      <c r="AK352" s="138">
        <v>0</v>
      </c>
      <c r="AL352" s="150"/>
      <c r="AM352" s="150"/>
      <c r="AO352" s="150"/>
    </row>
    <row r="353" spans="1:41" x14ac:dyDescent="0.3">
      <c r="A353" s="150"/>
      <c r="B353" s="150"/>
      <c r="C353" s="150"/>
      <c r="D353" s="150"/>
      <c r="E353" s="150" t="s">
        <v>32</v>
      </c>
      <c r="F353" s="150" t="s">
        <v>130</v>
      </c>
      <c r="G353" s="150" t="s">
        <v>167</v>
      </c>
      <c r="H353" s="150"/>
      <c r="I353" s="150" t="s">
        <v>156</v>
      </c>
      <c r="J353" s="150" t="s">
        <v>676</v>
      </c>
      <c r="K353" s="150"/>
      <c r="L353" s="150" t="s">
        <v>109</v>
      </c>
      <c r="M353" s="150"/>
      <c r="N353" s="150"/>
      <c r="O353" s="150"/>
      <c r="P353" s="150"/>
      <c r="Q353" s="150"/>
      <c r="R353" s="154"/>
      <c r="S353" s="150"/>
      <c r="T353" s="138">
        <v>0</v>
      </c>
      <c r="U353" s="138">
        <v>0</v>
      </c>
      <c r="V353" s="138">
        <v>0</v>
      </c>
      <c r="W353" s="138">
        <v>0</v>
      </c>
      <c r="X353" s="138">
        <v>0</v>
      </c>
      <c r="Y353" s="138">
        <v>0</v>
      </c>
      <c r="Z353" s="138">
        <v>0</v>
      </c>
      <c r="AA353" s="138">
        <v>0</v>
      </c>
      <c r="AB353" s="138">
        <v>0</v>
      </c>
      <c r="AC353" s="138">
        <v>0</v>
      </c>
      <c r="AD353" s="138">
        <v>0</v>
      </c>
      <c r="AE353" s="138">
        <v>0</v>
      </c>
      <c r="AF353" s="138">
        <v>0</v>
      </c>
      <c r="AG353" s="138">
        <v>0</v>
      </c>
      <c r="AH353" s="138">
        <v>0</v>
      </c>
      <c r="AI353" s="138">
        <v>0</v>
      </c>
      <c r="AJ353" s="138">
        <v>0</v>
      </c>
      <c r="AK353" s="138">
        <v>0</v>
      </c>
      <c r="AL353" s="150"/>
      <c r="AM353" s="150"/>
      <c r="AO353" s="150"/>
    </row>
    <row r="354" spans="1:41" x14ac:dyDescent="0.3">
      <c r="A354" s="150"/>
      <c r="B354" s="150"/>
      <c r="C354" s="150"/>
      <c r="D354" s="150"/>
      <c r="E354" s="150" t="s">
        <v>32</v>
      </c>
      <c r="F354" s="150" t="s">
        <v>130</v>
      </c>
      <c r="G354" s="150" t="s">
        <v>167</v>
      </c>
      <c r="H354" s="150"/>
      <c r="I354" s="150" t="s">
        <v>157</v>
      </c>
      <c r="J354" s="150" t="s">
        <v>677</v>
      </c>
      <c r="K354" s="150"/>
      <c r="L354" s="150" t="s">
        <v>109</v>
      </c>
      <c r="M354" s="150"/>
      <c r="N354" s="150"/>
      <c r="O354" s="150"/>
      <c r="P354" s="150"/>
      <c r="Q354" s="150"/>
      <c r="R354" s="154"/>
      <c r="S354" s="150"/>
      <c r="T354" s="138">
        <v>0</v>
      </c>
      <c r="U354" s="138">
        <v>0</v>
      </c>
      <c r="V354" s="138">
        <v>0</v>
      </c>
      <c r="W354" s="138">
        <v>0</v>
      </c>
      <c r="X354" s="138">
        <v>0</v>
      </c>
      <c r="Y354" s="138">
        <v>0</v>
      </c>
      <c r="Z354" s="138">
        <v>0</v>
      </c>
      <c r="AA354" s="138">
        <v>0</v>
      </c>
      <c r="AB354" s="138">
        <v>0</v>
      </c>
      <c r="AC354" s="138">
        <v>0</v>
      </c>
      <c r="AD354" s="138">
        <v>0</v>
      </c>
      <c r="AE354" s="138">
        <v>0</v>
      </c>
      <c r="AF354" s="138">
        <v>0</v>
      </c>
      <c r="AG354" s="138">
        <v>0</v>
      </c>
      <c r="AH354" s="138">
        <v>0</v>
      </c>
      <c r="AI354" s="138">
        <v>0</v>
      </c>
      <c r="AJ354" s="138">
        <v>0</v>
      </c>
      <c r="AK354" s="138">
        <v>0</v>
      </c>
      <c r="AL354" s="150"/>
      <c r="AM354" s="150"/>
      <c r="AO354" s="150"/>
    </row>
    <row r="355" spans="1:41" x14ac:dyDescent="0.3">
      <c r="A355" s="150"/>
      <c r="B355" s="150"/>
      <c r="C355" s="150"/>
      <c r="D355" s="150"/>
      <c r="E355" s="150" t="s">
        <v>32</v>
      </c>
      <c r="F355" s="150" t="s">
        <v>130</v>
      </c>
      <c r="G355" s="150" t="s">
        <v>167</v>
      </c>
      <c r="H355" s="150"/>
      <c r="I355" s="150" t="s">
        <v>158</v>
      </c>
      <c r="J355" s="150" t="s">
        <v>678</v>
      </c>
      <c r="K355" s="150"/>
      <c r="L355" s="150" t="s">
        <v>109</v>
      </c>
      <c r="M355" s="150"/>
      <c r="N355" s="150"/>
      <c r="O355" s="150"/>
      <c r="P355" s="150"/>
      <c r="Q355" s="150"/>
      <c r="R355" s="154"/>
      <c r="S355" s="150"/>
      <c r="T355" s="138">
        <v>0</v>
      </c>
      <c r="U355" s="138">
        <v>0</v>
      </c>
      <c r="V355" s="138">
        <v>0</v>
      </c>
      <c r="W355" s="138">
        <v>0</v>
      </c>
      <c r="X355" s="138">
        <v>0</v>
      </c>
      <c r="Y355" s="138">
        <v>0</v>
      </c>
      <c r="Z355" s="138">
        <v>0</v>
      </c>
      <c r="AA355" s="138">
        <v>0</v>
      </c>
      <c r="AB355" s="138">
        <v>0</v>
      </c>
      <c r="AC355" s="138">
        <v>0</v>
      </c>
      <c r="AD355" s="138">
        <v>0</v>
      </c>
      <c r="AE355" s="138">
        <v>0</v>
      </c>
      <c r="AF355" s="138">
        <v>0</v>
      </c>
      <c r="AG355" s="138">
        <v>0</v>
      </c>
      <c r="AH355" s="138">
        <v>0</v>
      </c>
      <c r="AI355" s="138">
        <v>0</v>
      </c>
      <c r="AJ355" s="138">
        <v>0</v>
      </c>
      <c r="AK355" s="138">
        <v>0</v>
      </c>
      <c r="AL355" s="150"/>
      <c r="AM355" s="150"/>
      <c r="AO355" s="150"/>
    </row>
    <row r="356" spans="1:41" x14ac:dyDescent="0.3">
      <c r="A356" s="150"/>
      <c r="B356" s="150"/>
      <c r="C356" s="150"/>
      <c r="D356" s="150"/>
      <c r="E356" s="150" t="s">
        <v>32</v>
      </c>
      <c r="F356" s="150" t="s">
        <v>130</v>
      </c>
      <c r="G356" s="150" t="s">
        <v>167</v>
      </c>
      <c r="H356" s="150"/>
      <c r="I356" s="150" t="s">
        <v>176</v>
      </c>
      <c r="J356" s="150" t="s">
        <v>679</v>
      </c>
      <c r="K356" s="150"/>
      <c r="L356" s="150" t="s">
        <v>109</v>
      </c>
      <c r="M356" s="150"/>
      <c r="N356" s="150"/>
      <c r="O356" s="150"/>
      <c r="P356" s="150"/>
      <c r="Q356" s="150"/>
      <c r="R356" s="154"/>
      <c r="S356" s="150"/>
      <c r="T356" s="138">
        <v>0</v>
      </c>
      <c r="U356" s="138">
        <v>0</v>
      </c>
      <c r="V356" s="138">
        <v>0</v>
      </c>
      <c r="W356" s="138">
        <v>0</v>
      </c>
      <c r="X356" s="138">
        <v>0</v>
      </c>
      <c r="Y356" s="138">
        <v>0</v>
      </c>
      <c r="Z356" s="138">
        <v>0</v>
      </c>
      <c r="AA356" s="138">
        <v>0</v>
      </c>
      <c r="AB356" s="138">
        <v>0</v>
      </c>
      <c r="AC356" s="138">
        <v>0</v>
      </c>
      <c r="AD356" s="138">
        <v>0</v>
      </c>
      <c r="AE356" s="138">
        <v>0</v>
      </c>
      <c r="AF356" s="138">
        <v>0</v>
      </c>
      <c r="AG356" s="138">
        <v>0</v>
      </c>
      <c r="AH356" s="138">
        <v>0</v>
      </c>
      <c r="AI356" s="138">
        <v>0</v>
      </c>
      <c r="AJ356" s="138">
        <v>0</v>
      </c>
      <c r="AK356" s="138">
        <v>0</v>
      </c>
      <c r="AL356" s="150"/>
      <c r="AM356" s="150"/>
      <c r="AO356" s="150"/>
    </row>
    <row r="357" spans="1:41" x14ac:dyDescent="0.3">
      <c r="A357" s="150"/>
      <c r="B357" s="150"/>
      <c r="C357" s="150"/>
      <c r="D357" s="150"/>
      <c r="E357" s="150" t="s">
        <v>32</v>
      </c>
      <c r="F357" s="150" t="s">
        <v>130</v>
      </c>
      <c r="G357" s="150" t="s">
        <v>167</v>
      </c>
      <c r="H357" s="150"/>
      <c r="I357" s="150" t="s">
        <v>147</v>
      </c>
      <c r="J357" s="150" t="s">
        <v>680</v>
      </c>
      <c r="K357" s="150"/>
      <c r="L357" s="150" t="s">
        <v>109</v>
      </c>
      <c r="M357" s="150"/>
      <c r="N357" s="150"/>
      <c r="O357" s="150"/>
      <c r="P357" s="150"/>
      <c r="Q357" s="150"/>
      <c r="R357" s="154"/>
      <c r="S357" s="150"/>
      <c r="T357" s="138">
        <v>0</v>
      </c>
      <c r="U357" s="138">
        <v>0</v>
      </c>
      <c r="V357" s="138">
        <v>0</v>
      </c>
      <c r="W357" s="138">
        <v>0</v>
      </c>
      <c r="X357" s="138">
        <v>0</v>
      </c>
      <c r="Y357" s="138">
        <v>0</v>
      </c>
      <c r="Z357" s="138">
        <v>0</v>
      </c>
      <c r="AA357" s="138">
        <v>0</v>
      </c>
      <c r="AB357" s="138">
        <v>0</v>
      </c>
      <c r="AC357" s="138">
        <v>0</v>
      </c>
      <c r="AD357" s="138">
        <v>0</v>
      </c>
      <c r="AE357" s="138">
        <v>0</v>
      </c>
      <c r="AF357" s="138">
        <v>0</v>
      </c>
      <c r="AG357" s="138">
        <v>0</v>
      </c>
      <c r="AH357" s="138">
        <v>0</v>
      </c>
      <c r="AI357" s="138">
        <v>0</v>
      </c>
      <c r="AJ357" s="138">
        <v>0</v>
      </c>
      <c r="AK357" s="138">
        <v>0</v>
      </c>
      <c r="AL357" s="150"/>
      <c r="AM357" s="150"/>
      <c r="AO357" s="150"/>
    </row>
    <row r="358" spans="1:41" x14ac:dyDescent="0.3">
      <c r="A358" s="150"/>
      <c r="B358" s="150"/>
      <c r="C358" s="150"/>
      <c r="D358" s="150"/>
      <c r="E358" s="150" t="s">
        <v>32</v>
      </c>
      <c r="F358" s="151" t="s">
        <v>160</v>
      </c>
      <c r="G358" s="150"/>
      <c r="H358" s="150"/>
      <c r="I358" s="151" t="s">
        <v>160</v>
      </c>
      <c r="J358" s="150" t="s">
        <v>681</v>
      </c>
      <c r="K358" s="150"/>
      <c r="L358" s="150" t="s">
        <v>109</v>
      </c>
      <c r="M358" s="150"/>
      <c r="N358" s="150"/>
      <c r="O358" s="150"/>
      <c r="P358" s="150"/>
      <c r="Q358" s="150"/>
      <c r="R358" s="154"/>
      <c r="S358" s="150"/>
      <c r="T358" s="138">
        <v>0</v>
      </c>
      <c r="U358" s="138">
        <v>0</v>
      </c>
      <c r="V358" s="138">
        <v>0</v>
      </c>
      <c r="W358" s="138">
        <v>0</v>
      </c>
      <c r="X358" s="138">
        <v>0</v>
      </c>
      <c r="Y358" s="138">
        <v>46.815784699786377</v>
      </c>
      <c r="Z358" s="138">
        <v>64.432639551361362</v>
      </c>
      <c r="AA358" s="138">
        <v>51.17987580999587</v>
      </c>
      <c r="AB358" s="138">
        <v>42.473658976480003</v>
      </c>
      <c r="AC358" s="138">
        <v>43.093089248198226</v>
      </c>
      <c r="AD358" s="138">
        <v>49.285535254953722</v>
      </c>
      <c r="AE358" s="138">
        <v>46.929326861437751</v>
      </c>
      <c r="AF358" s="138">
        <v>35.084217685417748</v>
      </c>
      <c r="AG358" s="138">
        <v>49.759911517201843</v>
      </c>
      <c r="AH358" s="138">
        <v>54.641589832763117</v>
      </c>
      <c r="AI358" s="138">
        <v>50.881900250530343</v>
      </c>
      <c r="AJ358" s="138">
        <v>46.307293480352868</v>
      </c>
      <c r="AK358" s="138">
        <v>41.077717600050022</v>
      </c>
      <c r="AL358" s="150"/>
      <c r="AM358" s="150"/>
      <c r="AO358" s="150"/>
    </row>
    <row r="359" spans="1:41" x14ac:dyDescent="0.3">
      <c r="A359" s="150"/>
      <c r="B359" s="150"/>
      <c r="C359" s="150"/>
      <c r="D359" s="150"/>
      <c r="E359" s="150" t="s">
        <v>32</v>
      </c>
      <c r="F359" s="150" t="s">
        <v>160</v>
      </c>
      <c r="G359" s="150"/>
      <c r="H359" s="150"/>
      <c r="I359" s="150" t="s">
        <v>325</v>
      </c>
      <c r="J359" s="150" t="s">
        <v>682</v>
      </c>
      <c r="K359" s="150"/>
      <c r="L359" s="150" t="s">
        <v>109</v>
      </c>
      <c r="M359" s="150"/>
      <c r="N359" s="150"/>
      <c r="O359" s="150"/>
      <c r="P359" s="150"/>
      <c r="Q359" s="150"/>
      <c r="R359" s="154"/>
      <c r="S359" s="150"/>
      <c r="T359" s="138">
        <v>0</v>
      </c>
      <c r="U359" s="138">
        <v>0</v>
      </c>
      <c r="V359" s="138">
        <v>0</v>
      </c>
      <c r="W359" s="138">
        <v>0</v>
      </c>
      <c r="X359" s="138">
        <v>0</v>
      </c>
      <c r="Y359" s="138">
        <v>19.270203720104561</v>
      </c>
      <c r="Z359" s="138">
        <v>19.582125192686433</v>
      </c>
      <c r="AA359" s="138">
        <v>16.044950873682097</v>
      </c>
      <c r="AB359" s="138">
        <v>19.510335545041332</v>
      </c>
      <c r="AC359" s="138">
        <v>14.676274440086315</v>
      </c>
      <c r="AD359" s="138">
        <v>18.171710000000001</v>
      </c>
      <c r="AE359" s="138">
        <v>17.181537331554548</v>
      </c>
      <c r="AF359" s="138">
        <v>8.7007125687454714</v>
      </c>
      <c r="AG359" s="138">
        <v>14.302327826390759</v>
      </c>
      <c r="AH359" s="138">
        <v>18.026743782875847</v>
      </c>
      <c r="AI359" s="138">
        <v>14.813578729329041</v>
      </c>
      <c r="AJ359" s="138">
        <v>13.049826304502805</v>
      </c>
      <c r="AK359" s="138">
        <v>10.433259759260988</v>
      </c>
      <c r="AL359" s="150"/>
      <c r="AM359" s="150"/>
      <c r="AO359" s="150"/>
    </row>
    <row r="360" spans="1:41" x14ac:dyDescent="0.3">
      <c r="A360" s="150"/>
      <c r="B360" s="150"/>
      <c r="C360" s="150"/>
      <c r="D360" s="150"/>
      <c r="E360" s="150" t="s">
        <v>32</v>
      </c>
      <c r="F360" s="150" t="s">
        <v>160</v>
      </c>
      <c r="G360" s="150"/>
      <c r="H360" s="150"/>
      <c r="I360" s="150" t="s">
        <v>161</v>
      </c>
      <c r="J360" s="150" t="s">
        <v>683</v>
      </c>
      <c r="K360" s="150"/>
      <c r="L360" s="150" t="s">
        <v>109</v>
      </c>
      <c r="M360" s="150"/>
      <c r="N360" s="150"/>
      <c r="O360" s="150"/>
      <c r="P360" s="150"/>
      <c r="Q360" s="150"/>
      <c r="R360" s="154"/>
      <c r="S360" s="150"/>
      <c r="T360" s="138">
        <v>0</v>
      </c>
      <c r="U360" s="138">
        <v>0</v>
      </c>
      <c r="V360" s="138">
        <v>0</v>
      </c>
      <c r="W360" s="138">
        <v>0</v>
      </c>
      <c r="X360" s="138">
        <v>0</v>
      </c>
      <c r="Y360" s="138">
        <v>16.491072876</v>
      </c>
      <c r="Z360" s="138">
        <v>13.339861634417083</v>
      </c>
      <c r="AA360" s="138">
        <v>13.465265265000001</v>
      </c>
      <c r="AB360" s="138">
        <v>13.327456036999999</v>
      </c>
      <c r="AC360" s="138">
        <v>12.625766289000001</v>
      </c>
      <c r="AD360" s="138">
        <v>13.107955379999998</v>
      </c>
      <c r="AE360" s="138">
        <v>12.638906251000002</v>
      </c>
      <c r="AF360" s="138">
        <v>8.8050492536559357</v>
      </c>
      <c r="AG360" s="138">
        <v>14.417006932479451</v>
      </c>
      <c r="AH360" s="138">
        <v>14.592908006950108</v>
      </c>
      <c r="AI360" s="138">
        <v>14.006091241549889</v>
      </c>
      <c r="AJ360" s="138">
        <v>13.469633907174973</v>
      </c>
      <c r="AK360" s="138">
        <v>13.110019489386392</v>
      </c>
      <c r="AL360" s="150"/>
      <c r="AM360" s="150"/>
      <c r="AO360" s="150"/>
    </row>
    <row r="361" spans="1:41" x14ac:dyDescent="0.3">
      <c r="A361" s="150"/>
      <c r="B361" s="150"/>
      <c r="C361" s="150"/>
      <c r="D361" s="150"/>
      <c r="E361" s="150" t="s">
        <v>32</v>
      </c>
      <c r="F361" s="150" t="s">
        <v>160</v>
      </c>
      <c r="G361" s="150"/>
      <c r="H361" s="150"/>
      <c r="I361" s="150" t="s">
        <v>171</v>
      </c>
      <c r="J361" s="150" t="s">
        <v>684</v>
      </c>
      <c r="K361" s="150"/>
      <c r="L361" s="150" t="s">
        <v>109</v>
      </c>
      <c r="M361" s="150"/>
      <c r="N361" s="150"/>
      <c r="O361" s="150"/>
      <c r="P361" s="150"/>
      <c r="Q361" s="150"/>
      <c r="R361" s="154"/>
      <c r="S361" s="150"/>
      <c r="T361" s="138">
        <v>0</v>
      </c>
      <c r="U361" s="138">
        <v>0</v>
      </c>
      <c r="V361" s="138">
        <v>0</v>
      </c>
      <c r="W361" s="138">
        <v>0</v>
      </c>
      <c r="X361" s="138">
        <v>0</v>
      </c>
      <c r="Y361" s="138">
        <v>0.8528751438397999</v>
      </c>
      <c r="Z361" s="138">
        <v>0.94705791482290125</v>
      </c>
      <c r="AA361" s="138">
        <v>3.1649620204326183</v>
      </c>
      <c r="AB361" s="138">
        <v>1.7834413295668776</v>
      </c>
      <c r="AC361" s="138">
        <v>4.2462125187120003</v>
      </c>
      <c r="AD361" s="138">
        <v>4.5830000000000002</v>
      </c>
      <c r="AE361" s="138">
        <v>5.7374741160400013</v>
      </c>
      <c r="AF361" s="138">
        <v>3.6372791295528182</v>
      </c>
      <c r="AG361" s="138">
        <v>4.8530379827740564</v>
      </c>
      <c r="AH361" s="138">
        <v>5.6214079633227083</v>
      </c>
      <c r="AI361" s="138">
        <v>5.6226245438541138</v>
      </c>
      <c r="AJ361" s="138">
        <v>4.7878084984809659</v>
      </c>
      <c r="AK361" s="138">
        <v>2.1372281255559917</v>
      </c>
      <c r="AL361" s="150"/>
      <c r="AM361" s="150"/>
      <c r="AO361" s="150"/>
    </row>
    <row r="362" spans="1:41" x14ac:dyDescent="0.3">
      <c r="A362" s="150"/>
      <c r="B362" s="150"/>
      <c r="C362" s="150"/>
      <c r="D362" s="150"/>
      <c r="E362" s="150" t="s">
        <v>32</v>
      </c>
      <c r="F362" s="150" t="s">
        <v>160</v>
      </c>
      <c r="G362" s="150"/>
      <c r="H362" s="150"/>
      <c r="I362" s="150" t="s">
        <v>173</v>
      </c>
      <c r="J362" s="150" t="s">
        <v>686</v>
      </c>
      <c r="K362" s="150"/>
      <c r="L362" s="150" t="s">
        <v>109</v>
      </c>
      <c r="M362" s="150"/>
      <c r="N362" s="150"/>
      <c r="O362" s="150"/>
      <c r="P362" s="150"/>
      <c r="Q362" s="150"/>
      <c r="R362" s="154"/>
      <c r="S362" s="150"/>
      <c r="T362" s="138">
        <v>0</v>
      </c>
      <c r="U362" s="138">
        <v>0</v>
      </c>
      <c r="V362" s="138">
        <v>0</v>
      </c>
      <c r="W362" s="138">
        <v>0</v>
      </c>
      <c r="X362" s="138">
        <v>0</v>
      </c>
      <c r="Y362" s="138">
        <v>2.7617772179999998</v>
      </c>
      <c r="Z362" s="138">
        <v>4.6670846360000002</v>
      </c>
      <c r="AA362" s="138">
        <v>2.6753181800000001</v>
      </c>
      <c r="AB362" s="138">
        <v>2.2429156780000001</v>
      </c>
      <c r="AC362" s="138">
        <v>2.1641415409999998</v>
      </c>
      <c r="AD362" s="138">
        <v>1.9500000000000002</v>
      </c>
      <c r="AE362" s="138">
        <v>2.1795772390000003</v>
      </c>
      <c r="AF362" s="138">
        <v>1.0475165205784707</v>
      </c>
      <c r="AG362" s="138">
        <v>2.7167279929951333</v>
      </c>
      <c r="AH362" s="138">
        <v>2.7320005231634874</v>
      </c>
      <c r="AI362" s="138">
        <v>2.9392640638366787</v>
      </c>
      <c r="AJ362" s="138">
        <v>2.9753557808267126</v>
      </c>
      <c r="AK362" s="138">
        <v>3.0455877046957318</v>
      </c>
      <c r="AL362" s="150"/>
      <c r="AM362" s="150"/>
      <c r="AO362" s="150"/>
    </row>
    <row r="363" spans="1:41" x14ac:dyDescent="0.3">
      <c r="A363" s="150"/>
      <c r="B363" s="150"/>
      <c r="C363" s="150"/>
      <c r="D363" s="150"/>
      <c r="E363" s="150" t="s">
        <v>32</v>
      </c>
      <c r="F363" s="150" t="s">
        <v>160</v>
      </c>
      <c r="G363" s="150"/>
      <c r="H363" s="150"/>
      <c r="I363" s="150" t="s">
        <v>174</v>
      </c>
      <c r="J363" s="150" t="s">
        <v>687</v>
      </c>
      <c r="K363" s="150"/>
      <c r="L363" s="150" t="s">
        <v>109</v>
      </c>
      <c r="M363" s="150"/>
      <c r="N363" s="150"/>
      <c r="O363" s="150"/>
      <c r="P363" s="150"/>
      <c r="Q363" s="150"/>
      <c r="R363" s="154"/>
      <c r="S363" s="150"/>
      <c r="T363" s="138">
        <v>0</v>
      </c>
      <c r="U363" s="138">
        <v>0</v>
      </c>
      <c r="V363" s="138">
        <v>0</v>
      </c>
      <c r="W363" s="138">
        <v>0</v>
      </c>
      <c r="X363" s="138">
        <v>0</v>
      </c>
      <c r="Y363" s="138">
        <v>2.8134577540000003</v>
      </c>
      <c r="Z363" s="138">
        <v>10.423</v>
      </c>
      <c r="AA363" s="138">
        <v>3.6779999999999999</v>
      </c>
      <c r="AB363" s="138">
        <v>1.4330000000000001</v>
      </c>
      <c r="AC363" s="138">
        <v>1.82</v>
      </c>
      <c r="AD363" s="138">
        <v>2.6077329710000003</v>
      </c>
      <c r="AE363" s="138">
        <v>0.443689208</v>
      </c>
      <c r="AF363" s="138">
        <v>2.1705121097183095</v>
      </c>
      <c r="AG363" s="138">
        <v>4.1536454955486288</v>
      </c>
      <c r="AH363" s="138">
        <v>4.3487566064474503</v>
      </c>
      <c r="AI363" s="138">
        <v>3.0747881794447034</v>
      </c>
      <c r="AJ363" s="138">
        <v>2.0734893596324016</v>
      </c>
      <c r="AK363" s="138">
        <v>2.3405634814919831</v>
      </c>
      <c r="AL363" s="150"/>
      <c r="AM363" s="150"/>
      <c r="AO363" s="150"/>
    </row>
    <row r="364" spans="1:41" x14ac:dyDescent="0.3">
      <c r="A364" s="150"/>
      <c r="B364" s="150"/>
      <c r="C364" s="150"/>
      <c r="D364" s="150"/>
      <c r="E364" s="150" t="s">
        <v>32</v>
      </c>
      <c r="F364" s="150" t="s">
        <v>160</v>
      </c>
      <c r="G364" s="150"/>
      <c r="H364" s="150"/>
      <c r="I364" s="150" t="s">
        <v>162</v>
      </c>
      <c r="J364" s="150" t="s">
        <v>688</v>
      </c>
      <c r="K364" s="150"/>
      <c r="L364" s="150" t="s">
        <v>109</v>
      </c>
      <c r="M364" s="150"/>
      <c r="N364" s="150"/>
      <c r="O364" s="150"/>
      <c r="P364" s="150"/>
      <c r="Q364" s="150"/>
      <c r="R364" s="154"/>
      <c r="S364" s="150"/>
      <c r="T364" s="138">
        <v>0</v>
      </c>
      <c r="U364" s="138">
        <v>0</v>
      </c>
      <c r="V364" s="138">
        <v>0</v>
      </c>
      <c r="W364" s="138">
        <v>0</v>
      </c>
      <c r="X364" s="138">
        <v>0</v>
      </c>
      <c r="Y364" s="138">
        <v>4.6263979878420107</v>
      </c>
      <c r="Z364" s="138">
        <v>15.473510173434942</v>
      </c>
      <c r="AA364" s="138">
        <v>12.15137947088116</v>
      </c>
      <c r="AB364" s="138">
        <v>4.1765103868717928</v>
      </c>
      <c r="AC364" s="138">
        <v>7.5606944593999126</v>
      </c>
      <c r="AD364" s="138">
        <v>8.8651369039537222</v>
      </c>
      <c r="AE364" s="138">
        <v>8.7481427158431977</v>
      </c>
      <c r="AF364" s="138">
        <v>10.723148103166746</v>
      </c>
      <c r="AG364" s="138">
        <v>9.3171652870138129</v>
      </c>
      <c r="AH364" s="138">
        <v>9.3197729500035162</v>
      </c>
      <c r="AI364" s="138">
        <v>10.425553492515917</v>
      </c>
      <c r="AJ364" s="138">
        <v>9.9511796297350052</v>
      </c>
      <c r="AK364" s="138">
        <v>10.011059039658935</v>
      </c>
      <c r="AL364" s="150"/>
      <c r="AM364" s="150"/>
      <c r="AO364" s="150"/>
    </row>
    <row r="365" spans="1:41" x14ac:dyDescent="0.3">
      <c r="A365" s="150"/>
      <c r="B365" s="150"/>
      <c r="C365" s="150"/>
      <c r="D365" s="150"/>
      <c r="E365" s="150" t="s">
        <v>32</v>
      </c>
      <c r="F365" s="151" t="s">
        <v>163</v>
      </c>
      <c r="G365" s="150"/>
      <c r="H365" s="150"/>
      <c r="I365" s="151" t="s">
        <v>163</v>
      </c>
      <c r="J365" s="150" t="s">
        <v>689</v>
      </c>
      <c r="K365" s="150"/>
      <c r="L365" s="150" t="s">
        <v>109</v>
      </c>
      <c r="M365" s="150"/>
      <c r="N365" s="150"/>
      <c r="O365" s="150"/>
      <c r="P365" s="150"/>
      <c r="Q365" s="150"/>
      <c r="R365" s="154"/>
      <c r="S365" s="150"/>
      <c r="T365" s="138">
        <v>0</v>
      </c>
      <c r="U365" s="138">
        <v>0</v>
      </c>
      <c r="V365" s="138">
        <v>0</v>
      </c>
      <c r="W365" s="138">
        <v>0</v>
      </c>
      <c r="X365" s="138">
        <v>0</v>
      </c>
      <c r="Y365" s="138">
        <v>53.936738569869078</v>
      </c>
      <c r="Z365" s="138">
        <v>52.097406618540475</v>
      </c>
      <c r="AA365" s="138">
        <v>58.777513833498645</v>
      </c>
      <c r="AB365" s="138">
        <v>57.17062184088541</v>
      </c>
      <c r="AC365" s="138">
        <v>58.951836001802242</v>
      </c>
      <c r="AD365" s="138">
        <v>66.257387714999993</v>
      </c>
      <c r="AE365" s="138">
        <v>68.664231233388435</v>
      </c>
      <c r="AF365" s="138">
        <v>63.275923063200921</v>
      </c>
      <c r="AG365" s="138">
        <v>55.398098977474376</v>
      </c>
      <c r="AH365" s="138">
        <v>55.884369114058778</v>
      </c>
      <c r="AI365" s="138">
        <v>55.580224395678663</v>
      </c>
      <c r="AJ365" s="138">
        <v>55.68880635344577</v>
      </c>
      <c r="AK365" s="138">
        <v>56.526481359334163</v>
      </c>
      <c r="AL365" s="150"/>
      <c r="AM365" s="150"/>
      <c r="AO365" s="150"/>
    </row>
    <row r="366" spans="1:41" x14ac:dyDescent="0.3">
      <c r="A366" s="150"/>
      <c r="B366" s="150"/>
      <c r="C366" s="150"/>
      <c r="D366" s="150"/>
      <c r="E366" s="150" t="s">
        <v>32</v>
      </c>
      <c r="F366" s="150" t="s">
        <v>163</v>
      </c>
      <c r="G366" s="150"/>
      <c r="H366" s="150"/>
      <c r="I366" s="150" t="s">
        <v>340</v>
      </c>
      <c r="J366" s="150" t="s">
        <v>690</v>
      </c>
      <c r="K366" s="150"/>
      <c r="L366" s="150" t="s">
        <v>109</v>
      </c>
      <c r="M366" s="150"/>
      <c r="N366" s="150"/>
      <c r="O366" s="150"/>
      <c r="P366" s="150"/>
      <c r="Q366" s="150"/>
      <c r="R366" s="154"/>
      <c r="S366" s="150"/>
      <c r="T366" s="138" t="s">
        <v>345</v>
      </c>
      <c r="U366" s="138" t="s">
        <v>345</v>
      </c>
      <c r="V366" s="138" t="s">
        <v>345</v>
      </c>
      <c r="W366" s="138" t="s">
        <v>345</v>
      </c>
      <c r="X366" s="138" t="s">
        <v>345</v>
      </c>
      <c r="Y366" s="138" t="s">
        <v>345</v>
      </c>
      <c r="Z366" s="138" t="s">
        <v>345</v>
      </c>
      <c r="AA366" s="138" t="s">
        <v>345</v>
      </c>
      <c r="AB366" s="138" t="s">
        <v>345</v>
      </c>
      <c r="AC366" s="138" t="s">
        <v>345</v>
      </c>
      <c r="AD366" s="138" t="s">
        <v>345</v>
      </c>
      <c r="AE366" s="138" t="s">
        <v>345</v>
      </c>
      <c r="AF366" s="138" t="s">
        <v>345</v>
      </c>
      <c r="AG366" s="138" t="s">
        <v>345</v>
      </c>
      <c r="AH366" s="138" t="s">
        <v>345</v>
      </c>
      <c r="AI366" s="138" t="s">
        <v>345</v>
      </c>
      <c r="AJ366" s="138" t="s">
        <v>345</v>
      </c>
      <c r="AK366" s="138" t="s">
        <v>345</v>
      </c>
      <c r="AL366" s="150"/>
      <c r="AM366" s="150"/>
      <c r="AO366" s="150"/>
    </row>
    <row r="367" spans="1:41" x14ac:dyDescent="0.3">
      <c r="A367" s="150"/>
      <c r="B367" s="150"/>
      <c r="C367" s="150"/>
      <c r="D367" s="150"/>
      <c r="E367" s="150" t="s">
        <v>32</v>
      </c>
      <c r="F367" s="150" t="s">
        <v>163</v>
      </c>
      <c r="G367" s="150"/>
      <c r="H367" s="150"/>
      <c r="I367" s="150" t="s">
        <v>341</v>
      </c>
      <c r="J367" s="150" t="s">
        <v>691</v>
      </c>
      <c r="K367" s="150"/>
      <c r="L367" s="150" t="s">
        <v>109</v>
      </c>
      <c r="M367" s="150"/>
      <c r="N367" s="150"/>
      <c r="O367" s="150"/>
      <c r="P367" s="150"/>
      <c r="Q367" s="150"/>
      <c r="R367" s="154"/>
      <c r="S367" s="150"/>
      <c r="T367" s="138" t="s">
        <v>345</v>
      </c>
      <c r="U367" s="138" t="s">
        <v>345</v>
      </c>
      <c r="V367" s="138" t="s">
        <v>345</v>
      </c>
      <c r="W367" s="138" t="s">
        <v>345</v>
      </c>
      <c r="X367" s="138" t="s">
        <v>345</v>
      </c>
      <c r="Y367" s="138" t="s">
        <v>345</v>
      </c>
      <c r="Z367" s="138" t="s">
        <v>345</v>
      </c>
      <c r="AA367" s="138" t="s">
        <v>345</v>
      </c>
      <c r="AB367" s="138" t="s">
        <v>345</v>
      </c>
      <c r="AC367" s="138" t="s">
        <v>345</v>
      </c>
      <c r="AD367" s="138" t="s">
        <v>345</v>
      </c>
      <c r="AE367" s="138" t="s">
        <v>345</v>
      </c>
      <c r="AF367" s="138" t="s">
        <v>345</v>
      </c>
      <c r="AG367" s="138" t="s">
        <v>345</v>
      </c>
      <c r="AH367" s="138" t="s">
        <v>345</v>
      </c>
      <c r="AI367" s="138" t="s">
        <v>345</v>
      </c>
      <c r="AJ367" s="138" t="s">
        <v>345</v>
      </c>
      <c r="AK367" s="138" t="s">
        <v>345</v>
      </c>
      <c r="AL367" s="150"/>
      <c r="AM367" s="150"/>
      <c r="AO367" s="150"/>
    </row>
    <row r="368" spans="1:41" x14ac:dyDescent="0.3">
      <c r="A368" s="150"/>
      <c r="B368" s="150"/>
      <c r="C368" s="150"/>
      <c r="D368" s="150"/>
      <c r="E368" s="150" t="s">
        <v>32</v>
      </c>
      <c r="F368" s="150" t="s">
        <v>163</v>
      </c>
      <c r="G368" s="150"/>
      <c r="H368" s="150"/>
      <c r="I368" s="150" t="s">
        <v>342</v>
      </c>
      <c r="J368" s="150" t="s">
        <v>692</v>
      </c>
      <c r="K368" s="150"/>
      <c r="L368" s="150" t="s">
        <v>109</v>
      </c>
      <c r="M368" s="150"/>
      <c r="N368" s="150"/>
      <c r="O368" s="150"/>
      <c r="P368" s="150"/>
      <c r="Q368" s="150"/>
      <c r="R368" s="154"/>
      <c r="S368" s="150"/>
      <c r="T368" s="138" t="s">
        <v>345</v>
      </c>
      <c r="U368" s="138" t="s">
        <v>345</v>
      </c>
      <c r="V368" s="138" t="s">
        <v>345</v>
      </c>
      <c r="W368" s="138" t="s">
        <v>345</v>
      </c>
      <c r="X368" s="138" t="s">
        <v>345</v>
      </c>
      <c r="Y368" s="138" t="s">
        <v>345</v>
      </c>
      <c r="Z368" s="138" t="s">
        <v>345</v>
      </c>
      <c r="AA368" s="138" t="s">
        <v>345</v>
      </c>
      <c r="AB368" s="138" t="s">
        <v>345</v>
      </c>
      <c r="AC368" s="138" t="s">
        <v>345</v>
      </c>
      <c r="AD368" s="138" t="s">
        <v>345</v>
      </c>
      <c r="AE368" s="138" t="s">
        <v>345</v>
      </c>
      <c r="AF368" s="138" t="s">
        <v>345</v>
      </c>
      <c r="AG368" s="138" t="s">
        <v>345</v>
      </c>
      <c r="AH368" s="138" t="s">
        <v>345</v>
      </c>
      <c r="AI368" s="138" t="s">
        <v>345</v>
      </c>
      <c r="AJ368" s="138" t="s">
        <v>345</v>
      </c>
      <c r="AK368" s="138" t="s">
        <v>345</v>
      </c>
      <c r="AL368" s="150"/>
      <c r="AM368" s="150"/>
      <c r="AO368" s="150"/>
    </row>
    <row r="369" spans="1:72" x14ac:dyDescent="0.3">
      <c r="A369" s="150"/>
      <c r="B369" s="150"/>
      <c r="C369" s="150"/>
      <c r="D369" s="150"/>
      <c r="E369" s="150" t="s">
        <v>32</v>
      </c>
      <c r="F369" s="150" t="s">
        <v>163</v>
      </c>
      <c r="G369" s="150"/>
      <c r="H369" s="150"/>
      <c r="I369" s="150" t="s">
        <v>164</v>
      </c>
      <c r="J369" s="150" t="s">
        <v>693</v>
      </c>
      <c r="K369" s="150"/>
      <c r="L369" s="150" t="s">
        <v>109</v>
      </c>
      <c r="M369" s="150"/>
      <c r="N369" s="150"/>
      <c r="O369" s="150"/>
      <c r="P369" s="150"/>
      <c r="Q369" s="150"/>
      <c r="R369" s="154"/>
      <c r="S369" s="150"/>
      <c r="T369" s="138" t="s">
        <v>345</v>
      </c>
      <c r="U369" s="138" t="s">
        <v>345</v>
      </c>
      <c r="V369" s="138" t="s">
        <v>345</v>
      </c>
      <c r="W369" s="138" t="s">
        <v>345</v>
      </c>
      <c r="X369" s="138" t="s">
        <v>345</v>
      </c>
      <c r="Y369" s="138" t="s">
        <v>345</v>
      </c>
      <c r="Z369" s="138" t="s">
        <v>345</v>
      </c>
      <c r="AA369" s="138" t="s">
        <v>345</v>
      </c>
      <c r="AB369" s="138" t="s">
        <v>345</v>
      </c>
      <c r="AC369" s="138" t="s">
        <v>345</v>
      </c>
      <c r="AD369" s="138" t="s">
        <v>345</v>
      </c>
      <c r="AE369" s="138" t="s">
        <v>345</v>
      </c>
      <c r="AF369" s="138" t="s">
        <v>345</v>
      </c>
      <c r="AG369" s="138" t="s">
        <v>345</v>
      </c>
      <c r="AH369" s="138" t="s">
        <v>345</v>
      </c>
      <c r="AI369" s="138" t="s">
        <v>345</v>
      </c>
      <c r="AJ369" s="138" t="s">
        <v>345</v>
      </c>
      <c r="AK369" s="138" t="s">
        <v>345</v>
      </c>
      <c r="AL369" s="150"/>
      <c r="AM369" s="150"/>
      <c r="AO369" s="150"/>
    </row>
    <row r="370" spans="1:72" x14ac:dyDescent="0.3">
      <c r="A370" s="150"/>
      <c r="B370" s="150"/>
      <c r="C370" s="150"/>
      <c r="D370" s="150"/>
      <c r="E370" s="150" t="s">
        <v>32</v>
      </c>
      <c r="F370" s="150" t="s">
        <v>163</v>
      </c>
      <c r="G370" s="150"/>
      <c r="H370" s="150"/>
      <c r="I370" s="150" t="s">
        <v>175</v>
      </c>
      <c r="J370" s="150" t="s">
        <v>694</v>
      </c>
      <c r="K370" s="150"/>
      <c r="L370" s="150" t="s">
        <v>109</v>
      </c>
      <c r="M370" s="150"/>
      <c r="N370" s="150"/>
      <c r="O370" s="150"/>
      <c r="P370" s="150"/>
      <c r="Q370" s="150"/>
      <c r="R370" s="154"/>
      <c r="S370" s="150"/>
      <c r="T370" s="138" t="s">
        <v>345</v>
      </c>
      <c r="U370" s="138" t="s">
        <v>345</v>
      </c>
      <c r="V370" s="138" t="s">
        <v>345</v>
      </c>
      <c r="W370" s="138" t="s">
        <v>345</v>
      </c>
      <c r="X370" s="138" t="s">
        <v>345</v>
      </c>
      <c r="Y370" s="138" t="s">
        <v>345</v>
      </c>
      <c r="Z370" s="138" t="s">
        <v>345</v>
      </c>
      <c r="AA370" s="138" t="s">
        <v>345</v>
      </c>
      <c r="AB370" s="138" t="s">
        <v>345</v>
      </c>
      <c r="AC370" s="138" t="s">
        <v>345</v>
      </c>
      <c r="AD370" s="138" t="s">
        <v>345</v>
      </c>
      <c r="AE370" s="138" t="s">
        <v>345</v>
      </c>
      <c r="AF370" s="138" t="s">
        <v>345</v>
      </c>
      <c r="AG370" s="138" t="s">
        <v>345</v>
      </c>
      <c r="AH370" s="138" t="s">
        <v>345</v>
      </c>
      <c r="AI370" s="138" t="s">
        <v>345</v>
      </c>
      <c r="AJ370" s="138" t="s">
        <v>345</v>
      </c>
      <c r="AK370" s="138" t="s">
        <v>345</v>
      </c>
      <c r="AL370" s="150"/>
      <c r="AM370" s="150"/>
      <c r="AO370" s="150"/>
    </row>
    <row r="371" spans="1:72" x14ac:dyDescent="0.3">
      <c r="A371" s="150"/>
      <c r="B371" s="150"/>
      <c r="C371" s="150"/>
      <c r="D371" s="150"/>
      <c r="E371" s="150" t="s">
        <v>32</v>
      </c>
      <c r="F371" s="150" t="s">
        <v>163</v>
      </c>
      <c r="G371" s="150"/>
      <c r="H371" s="150"/>
      <c r="I371" s="150" t="s">
        <v>172</v>
      </c>
      <c r="J371" s="150" t="s">
        <v>685</v>
      </c>
      <c r="K371" s="150"/>
      <c r="L371" s="150" t="s">
        <v>109</v>
      </c>
      <c r="M371" s="150"/>
      <c r="N371" s="150"/>
      <c r="O371" s="150"/>
      <c r="P371" s="150"/>
      <c r="Q371" s="150"/>
      <c r="R371" s="154"/>
      <c r="S371" s="150"/>
      <c r="T371" s="138" t="s">
        <v>345</v>
      </c>
      <c r="U371" s="138" t="s">
        <v>345</v>
      </c>
      <c r="V371" s="138" t="s">
        <v>345</v>
      </c>
      <c r="W371" s="138" t="s">
        <v>345</v>
      </c>
      <c r="X371" s="138" t="s">
        <v>345</v>
      </c>
      <c r="Y371" s="138" t="s">
        <v>345</v>
      </c>
      <c r="Z371" s="138" t="s">
        <v>345</v>
      </c>
      <c r="AA371" s="138" t="s">
        <v>345</v>
      </c>
      <c r="AB371" s="138" t="s">
        <v>345</v>
      </c>
      <c r="AC371" s="138" t="s">
        <v>345</v>
      </c>
      <c r="AD371" s="138" t="s">
        <v>345</v>
      </c>
      <c r="AE371" s="138" t="s">
        <v>345</v>
      </c>
      <c r="AF371" s="138" t="s">
        <v>345</v>
      </c>
      <c r="AG371" s="138" t="s">
        <v>345</v>
      </c>
      <c r="AH371" s="138" t="s">
        <v>345</v>
      </c>
      <c r="AI371" s="138" t="s">
        <v>345</v>
      </c>
      <c r="AJ371" s="138" t="s">
        <v>345</v>
      </c>
      <c r="AK371" s="138" t="s">
        <v>345</v>
      </c>
      <c r="AL371" s="150"/>
      <c r="AM371" s="150"/>
      <c r="AO371" s="150"/>
    </row>
    <row r="372" spans="1:72" x14ac:dyDescent="0.3">
      <c r="A372" s="150"/>
      <c r="B372" s="150"/>
      <c r="C372" s="150"/>
      <c r="D372" s="150"/>
      <c r="E372" s="150" t="s">
        <v>32</v>
      </c>
      <c r="F372" s="150" t="s">
        <v>163</v>
      </c>
      <c r="G372" s="150"/>
      <c r="H372" s="150"/>
      <c r="I372" s="150" t="s">
        <v>165</v>
      </c>
      <c r="J372" s="150" t="s">
        <v>695</v>
      </c>
      <c r="K372" s="150"/>
      <c r="L372" s="150" t="s">
        <v>109</v>
      </c>
      <c r="M372" s="150"/>
      <c r="N372" s="150"/>
      <c r="O372" s="150"/>
      <c r="P372" s="150"/>
      <c r="Q372" s="150"/>
      <c r="R372" s="154"/>
      <c r="S372" s="150"/>
      <c r="T372" s="138" t="s">
        <v>345</v>
      </c>
      <c r="U372" s="138" t="s">
        <v>345</v>
      </c>
      <c r="V372" s="138" t="s">
        <v>345</v>
      </c>
      <c r="W372" s="138" t="s">
        <v>345</v>
      </c>
      <c r="X372" s="138" t="s">
        <v>345</v>
      </c>
      <c r="Y372" s="138" t="s">
        <v>345</v>
      </c>
      <c r="Z372" s="138" t="s">
        <v>345</v>
      </c>
      <c r="AA372" s="138" t="s">
        <v>345</v>
      </c>
      <c r="AB372" s="138" t="s">
        <v>345</v>
      </c>
      <c r="AC372" s="138" t="s">
        <v>345</v>
      </c>
      <c r="AD372" s="138" t="s">
        <v>345</v>
      </c>
      <c r="AE372" s="138" t="s">
        <v>345</v>
      </c>
      <c r="AF372" s="138" t="s">
        <v>345</v>
      </c>
      <c r="AG372" s="138" t="s">
        <v>345</v>
      </c>
      <c r="AH372" s="138" t="s">
        <v>345</v>
      </c>
      <c r="AI372" s="138" t="s">
        <v>345</v>
      </c>
      <c r="AJ372" s="138" t="s">
        <v>345</v>
      </c>
      <c r="AK372" s="138" t="s">
        <v>345</v>
      </c>
      <c r="AL372" s="150"/>
      <c r="AM372" s="150"/>
      <c r="AO372" s="150"/>
    </row>
    <row r="373" spans="1:72" x14ac:dyDescent="0.3">
      <c r="A373" s="150"/>
      <c r="B373" s="150"/>
      <c r="C373" s="150"/>
      <c r="D373" s="150"/>
      <c r="E373" s="150" t="s">
        <v>32</v>
      </c>
      <c r="F373" s="150" t="s">
        <v>163</v>
      </c>
      <c r="G373" s="150"/>
      <c r="H373" s="150"/>
      <c r="I373" s="150" t="s">
        <v>343</v>
      </c>
      <c r="J373" s="150" t="s">
        <v>696</v>
      </c>
      <c r="K373" s="150"/>
      <c r="L373" s="150" t="s">
        <v>109</v>
      </c>
      <c r="M373" s="150"/>
      <c r="N373" s="150"/>
      <c r="O373" s="150"/>
      <c r="P373" s="150"/>
      <c r="Q373" s="150"/>
      <c r="R373" s="154"/>
      <c r="S373" s="150"/>
      <c r="T373" s="138" t="s">
        <v>345</v>
      </c>
      <c r="U373" s="138" t="s">
        <v>345</v>
      </c>
      <c r="V373" s="138" t="s">
        <v>345</v>
      </c>
      <c r="W373" s="138" t="s">
        <v>345</v>
      </c>
      <c r="X373" s="138" t="s">
        <v>345</v>
      </c>
      <c r="Y373" s="138" t="s">
        <v>345</v>
      </c>
      <c r="Z373" s="138" t="s">
        <v>345</v>
      </c>
      <c r="AA373" s="138" t="s">
        <v>345</v>
      </c>
      <c r="AB373" s="138" t="s">
        <v>345</v>
      </c>
      <c r="AC373" s="138" t="s">
        <v>345</v>
      </c>
      <c r="AD373" s="138" t="s">
        <v>345</v>
      </c>
      <c r="AE373" s="138" t="s">
        <v>345</v>
      </c>
      <c r="AF373" s="138" t="s">
        <v>345</v>
      </c>
      <c r="AG373" s="138" t="s">
        <v>345</v>
      </c>
      <c r="AH373" s="138" t="s">
        <v>345</v>
      </c>
      <c r="AI373" s="138" t="s">
        <v>345</v>
      </c>
      <c r="AJ373" s="138" t="s">
        <v>345</v>
      </c>
      <c r="AK373" s="138" t="s">
        <v>345</v>
      </c>
      <c r="AL373" s="150"/>
      <c r="AM373" s="150"/>
      <c r="AO373" s="150"/>
    </row>
    <row r="374" spans="1:72" x14ac:dyDescent="0.3">
      <c r="A374" s="150"/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50"/>
      <c r="Q374" s="150"/>
      <c r="R374" s="150"/>
      <c r="S374" s="150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150"/>
      <c r="AM374" s="150"/>
      <c r="AO374" s="150"/>
    </row>
    <row r="375" spans="1:72" ht="14.65" x14ac:dyDescent="0.35">
      <c r="A375" s="150"/>
      <c r="B375" s="152" t="s">
        <v>34</v>
      </c>
      <c r="C375" s="152"/>
      <c r="D375" s="152"/>
      <c r="E375" s="152"/>
      <c r="F375" s="152"/>
      <c r="G375" s="152"/>
      <c r="H375" s="152"/>
      <c r="I375" s="152"/>
      <c r="J375" s="152"/>
      <c r="K375" s="152"/>
      <c r="L375" s="152"/>
      <c r="M375" s="152"/>
      <c r="N375" s="152"/>
      <c r="O375" s="152"/>
      <c r="P375" s="152"/>
      <c r="Q375" s="152"/>
      <c r="R375" s="152"/>
      <c r="S375" s="152"/>
      <c r="T375" s="89"/>
      <c r="U375" s="89"/>
      <c r="V375" s="89"/>
      <c r="W375" s="89"/>
      <c r="X375" s="89"/>
      <c r="Y375" s="89"/>
      <c r="Z375" s="89"/>
      <c r="AA375" s="89"/>
      <c r="AB375" s="89"/>
      <c r="AC375" s="89"/>
      <c r="AD375" s="89"/>
      <c r="AE375" s="89"/>
      <c r="AF375" s="89"/>
      <c r="AG375" s="89"/>
      <c r="AH375" s="89"/>
      <c r="AI375" s="89"/>
      <c r="AJ375" s="89"/>
      <c r="AK375" s="89"/>
      <c r="AL375" s="152"/>
      <c r="AM375" s="152"/>
      <c r="AN375" s="76"/>
      <c r="AO375" s="152"/>
      <c r="AP375" s="68"/>
      <c r="AQ375" s="68"/>
      <c r="AR375" s="68"/>
      <c r="AS375" s="68"/>
      <c r="AT375" s="68"/>
      <c r="AU375" s="68"/>
      <c r="AV375" s="68"/>
      <c r="AW375" s="68"/>
      <c r="AX375" s="68"/>
      <c r="AY375" s="68"/>
      <c r="AZ375" s="68"/>
      <c r="BA375" s="68"/>
      <c r="BB375" s="68"/>
      <c r="BC375" s="68"/>
      <c r="BD375" s="68"/>
      <c r="BE375" s="68"/>
      <c r="BF375" s="68"/>
      <c r="BG375" s="68"/>
      <c r="BH375" s="68"/>
      <c r="BI375" s="68"/>
      <c r="BJ375" s="68"/>
      <c r="BK375" s="68"/>
      <c r="BL375" s="68"/>
      <c r="BM375" s="68"/>
      <c r="BN375" s="68"/>
      <c r="BO375" s="68"/>
      <c r="BP375" s="68"/>
      <c r="BQ375" s="68"/>
      <c r="BR375" s="68"/>
      <c r="BS375" s="68"/>
      <c r="BT375" s="68"/>
    </row>
    <row r="376" spans="1:72" x14ac:dyDescent="0.3">
      <c r="A376" s="150"/>
      <c r="B376" s="150"/>
      <c r="C376" s="24" t="s">
        <v>1204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50"/>
      <c r="Q376" s="150"/>
      <c r="R376" s="150"/>
      <c r="S376" s="150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150"/>
      <c r="AM376" s="150"/>
      <c r="AO376" s="150"/>
    </row>
    <row r="377" spans="1:72" x14ac:dyDescent="0.3">
      <c r="A377" s="150"/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50"/>
      <c r="Q377" s="150"/>
      <c r="R377" s="150"/>
      <c r="S377" s="150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150"/>
      <c r="AM377" s="150"/>
      <c r="AO377" s="150"/>
    </row>
    <row r="378" spans="1:72" x14ac:dyDescent="0.3">
      <c r="A378" s="150"/>
      <c r="B378" s="150"/>
      <c r="C378" s="150"/>
      <c r="D378" s="150"/>
      <c r="E378" s="150" t="s">
        <v>34</v>
      </c>
      <c r="F378" s="150"/>
      <c r="G378" s="150"/>
      <c r="H378" s="150" t="s">
        <v>179</v>
      </c>
      <c r="I378" s="150" t="s">
        <v>329</v>
      </c>
      <c r="J378" s="150" t="s">
        <v>697</v>
      </c>
      <c r="K378" s="150"/>
      <c r="L378" s="150" t="s">
        <v>109</v>
      </c>
      <c r="M378" s="150"/>
      <c r="N378" s="150"/>
      <c r="O378" s="150"/>
      <c r="P378" s="150"/>
      <c r="Q378" s="150"/>
      <c r="R378" s="154"/>
      <c r="S378" s="150"/>
      <c r="T378" s="138">
        <v>0</v>
      </c>
      <c r="U378" s="138">
        <v>0</v>
      </c>
      <c r="V378" s="138">
        <v>0</v>
      </c>
      <c r="W378" s="138">
        <v>0</v>
      </c>
      <c r="X378" s="138">
        <v>0</v>
      </c>
      <c r="Y378" s="138">
        <v>319.26704750573265</v>
      </c>
      <c r="Z378" s="138">
        <v>333.1932077942829</v>
      </c>
      <c r="AA378" s="138">
        <v>320.61668279110779</v>
      </c>
      <c r="AB378" s="138">
        <v>339.4768662840371</v>
      </c>
      <c r="AC378" s="138">
        <v>343.94342922675395</v>
      </c>
      <c r="AD378" s="138">
        <v>380.11181013759199</v>
      </c>
      <c r="AE378" s="138">
        <v>373.26020366306238</v>
      </c>
      <c r="AF378" s="138">
        <v>357.70155166103416</v>
      </c>
      <c r="AG378" s="138">
        <v>341.58545371300363</v>
      </c>
      <c r="AH378" s="138">
        <v>350.2722710218103</v>
      </c>
      <c r="AI378" s="138">
        <v>349.73971966709547</v>
      </c>
      <c r="AJ378" s="138">
        <v>341.51867295458885</v>
      </c>
      <c r="AK378" s="138">
        <v>339.37490968977994</v>
      </c>
      <c r="AL378" s="150"/>
      <c r="AM378" s="150"/>
      <c r="AO378" s="150"/>
    </row>
    <row r="379" spans="1:72" x14ac:dyDescent="0.3">
      <c r="A379" s="150"/>
      <c r="B379" s="150"/>
      <c r="C379" s="150"/>
      <c r="D379" s="150"/>
      <c r="E379" s="150" t="s">
        <v>34</v>
      </c>
      <c r="F379" s="150"/>
      <c r="G379" s="150"/>
      <c r="H379" s="150" t="s">
        <v>130</v>
      </c>
      <c r="I379" s="150" t="s">
        <v>330</v>
      </c>
      <c r="J379" s="150" t="s">
        <v>698</v>
      </c>
      <c r="K379" s="150"/>
      <c r="L379" s="150" t="s">
        <v>109</v>
      </c>
      <c r="M379" s="150"/>
      <c r="N379" s="150"/>
      <c r="O379" s="150"/>
      <c r="P379" s="150"/>
      <c r="Q379" s="150"/>
      <c r="R379" s="154"/>
      <c r="S379" s="150"/>
      <c r="T379" s="138">
        <v>0</v>
      </c>
      <c r="U379" s="138">
        <v>0</v>
      </c>
      <c r="V379" s="138">
        <v>0</v>
      </c>
      <c r="W379" s="138">
        <v>0</v>
      </c>
      <c r="X379" s="138">
        <v>0</v>
      </c>
      <c r="Y379" s="138">
        <v>118.67667423529562</v>
      </c>
      <c r="Z379" s="138">
        <v>115.41256680790205</v>
      </c>
      <c r="AA379" s="138">
        <v>115.64580079841797</v>
      </c>
      <c r="AB379" s="138">
        <v>120.49232648384859</v>
      </c>
      <c r="AC379" s="138">
        <v>109.72215982555855</v>
      </c>
      <c r="AD379" s="138">
        <v>126.02820279018079</v>
      </c>
      <c r="AE379" s="138">
        <v>121.01378643361355</v>
      </c>
      <c r="AF379" s="138">
        <v>127.28554477033327</v>
      </c>
      <c r="AG379" s="138">
        <v>120.49577800037093</v>
      </c>
      <c r="AH379" s="138">
        <v>119.50137615412392</v>
      </c>
      <c r="AI379" s="138">
        <v>119.70262586672479</v>
      </c>
      <c r="AJ379" s="138">
        <v>118.21379513720096</v>
      </c>
      <c r="AK379" s="138">
        <v>121.93372795499241</v>
      </c>
      <c r="AL379" s="150"/>
      <c r="AM379" s="150"/>
      <c r="AO379" s="150"/>
    </row>
    <row r="380" spans="1:72" x14ac:dyDescent="0.3">
      <c r="A380" s="150"/>
      <c r="B380" s="150"/>
      <c r="C380" s="150"/>
      <c r="D380" s="150"/>
      <c r="E380" s="150" t="s">
        <v>34</v>
      </c>
      <c r="F380" s="150"/>
      <c r="G380" s="150"/>
      <c r="H380" s="150" t="s">
        <v>160</v>
      </c>
      <c r="I380" s="150" t="s">
        <v>330</v>
      </c>
      <c r="J380" s="150" t="s">
        <v>699</v>
      </c>
      <c r="K380" s="150"/>
      <c r="L380" s="150" t="s">
        <v>109</v>
      </c>
      <c r="M380" s="150"/>
      <c r="N380" s="150"/>
      <c r="O380" s="150"/>
      <c r="P380" s="150"/>
      <c r="Q380" s="150"/>
      <c r="R380" s="154"/>
      <c r="S380" s="150"/>
      <c r="T380" s="138">
        <v>0</v>
      </c>
      <c r="U380" s="138">
        <v>0</v>
      </c>
      <c r="V380" s="138">
        <v>0</v>
      </c>
      <c r="W380" s="138">
        <v>0</v>
      </c>
      <c r="X380" s="138">
        <v>0</v>
      </c>
      <c r="Y380" s="138">
        <v>55.057297429784164</v>
      </c>
      <c r="Z380" s="138">
        <v>75.031998672636547</v>
      </c>
      <c r="AA380" s="138">
        <v>70.213465453612557</v>
      </c>
      <c r="AB380" s="138">
        <v>67.958789065501364</v>
      </c>
      <c r="AC380" s="138">
        <v>74.312092369586253</v>
      </c>
      <c r="AD380" s="138">
        <v>97.895738266150829</v>
      </c>
      <c r="AE380" s="138">
        <v>86.172399072366602</v>
      </c>
      <c r="AF380" s="138">
        <v>58.865016053861957</v>
      </c>
      <c r="AG380" s="138">
        <v>74.903666370211639</v>
      </c>
      <c r="AH380" s="138">
        <v>83.214526451263794</v>
      </c>
      <c r="AI380" s="138">
        <v>83.382410019208294</v>
      </c>
      <c r="AJ380" s="138">
        <v>76.898151374187293</v>
      </c>
      <c r="AK380" s="138">
        <v>70.299336638586198</v>
      </c>
      <c r="AL380" s="150"/>
      <c r="AM380" s="150"/>
      <c r="AO380" s="150"/>
    </row>
    <row r="381" spans="1:72" x14ac:dyDescent="0.3">
      <c r="A381" s="150"/>
      <c r="B381" s="150"/>
      <c r="C381" s="150"/>
      <c r="D381" s="150"/>
      <c r="E381" s="150" t="s">
        <v>34</v>
      </c>
      <c r="F381" s="150"/>
      <c r="G381" s="150"/>
      <c r="H381" s="150" t="s">
        <v>163</v>
      </c>
      <c r="I381" s="150" t="s">
        <v>330</v>
      </c>
      <c r="J381" s="150" t="s">
        <v>700</v>
      </c>
      <c r="K381" s="150"/>
      <c r="L381" s="150" t="s">
        <v>109</v>
      </c>
      <c r="M381" s="150"/>
      <c r="N381" s="150"/>
      <c r="O381" s="150"/>
      <c r="P381" s="150"/>
      <c r="Q381" s="150"/>
      <c r="R381" s="154"/>
      <c r="S381" s="150"/>
      <c r="T381" s="138">
        <v>0</v>
      </c>
      <c r="U381" s="138">
        <v>0</v>
      </c>
      <c r="V381" s="138">
        <v>0</v>
      </c>
      <c r="W381" s="138">
        <v>0</v>
      </c>
      <c r="X381" s="138">
        <v>0</v>
      </c>
      <c r="Y381" s="138">
        <v>145.53307584065291</v>
      </c>
      <c r="Z381" s="138">
        <v>142.74864231374428</v>
      </c>
      <c r="AA381" s="138">
        <v>134.7574165390773</v>
      </c>
      <c r="AB381" s="138">
        <v>151.02575073468716</v>
      </c>
      <c r="AC381" s="138">
        <v>159.90917703160915</v>
      </c>
      <c r="AD381" s="138">
        <v>156.18786908126037</v>
      </c>
      <c r="AE381" s="138">
        <v>166.07401815708226</v>
      </c>
      <c r="AF381" s="138">
        <v>171.55099083683891</v>
      </c>
      <c r="AG381" s="138">
        <v>146.18600934242102</v>
      </c>
      <c r="AH381" s="138">
        <v>147.55636841642257</v>
      </c>
      <c r="AI381" s="138">
        <v>146.65468378116242</v>
      </c>
      <c r="AJ381" s="138">
        <v>146.40672644320057</v>
      </c>
      <c r="AK381" s="138">
        <v>147.14184509620137</v>
      </c>
      <c r="AL381" s="150"/>
      <c r="AM381" s="150"/>
      <c r="AO381" s="150"/>
    </row>
    <row r="382" spans="1:72" x14ac:dyDescent="0.3">
      <c r="A382" s="150"/>
      <c r="B382" s="150"/>
      <c r="C382" s="150"/>
      <c r="D382" s="150"/>
      <c r="E382" s="150" t="s">
        <v>34</v>
      </c>
      <c r="F382" s="150"/>
      <c r="G382" s="150"/>
      <c r="H382" s="150" t="s">
        <v>179</v>
      </c>
      <c r="I382" s="150" t="s">
        <v>331</v>
      </c>
      <c r="J382" s="150" t="s">
        <v>701</v>
      </c>
      <c r="K382" s="150"/>
      <c r="L382" s="150" t="s">
        <v>109</v>
      </c>
      <c r="M382" s="150"/>
      <c r="N382" s="150"/>
      <c r="O382" s="150"/>
      <c r="P382" s="150"/>
      <c r="Q382" s="150"/>
      <c r="R382" s="154"/>
      <c r="S382" s="150"/>
      <c r="T382" s="138">
        <v>0</v>
      </c>
      <c r="U382" s="138">
        <v>0</v>
      </c>
      <c r="V382" s="138">
        <v>0</v>
      </c>
      <c r="W382" s="138">
        <v>0</v>
      </c>
      <c r="X382" s="138">
        <v>0</v>
      </c>
      <c r="Y382" s="138">
        <v>319.26704750573271</v>
      </c>
      <c r="Z382" s="138">
        <v>333.1932077942829</v>
      </c>
      <c r="AA382" s="138">
        <v>320.61668279110779</v>
      </c>
      <c r="AB382" s="138">
        <v>339.4768662840371</v>
      </c>
      <c r="AC382" s="138">
        <v>343.94342922675389</v>
      </c>
      <c r="AD382" s="138">
        <v>380.11181013759199</v>
      </c>
      <c r="AE382" s="138">
        <v>373.26020366306238</v>
      </c>
      <c r="AF382" s="138">
        <v>357.70155166103416</v>
      </c>
      <c r="AG382" s="138">
        <v>341.58545371300357</v>
      </c>
      <c r="AH382" s="138">
        <v>350.2722710218103</v>
      </c>
      <c r="AI382" s="138">
        <v>349.73971966709553</v>
      </c>
      <c r="AJ382" s="138">
        <v>341.51867295458885</v>
      </c>
      <c r="AK382" s="138">
        <v>339.37490968978</v>
      </c>
      <c r="AL382" s="150"/>
      <c r="AM382" s="150"/>
      <c r="AO382" s="150"/>
    </row>
    <row r="383" spans="1:72" x14ac:dyDescent="0.3">
      <c r="A383" s="150"/>
      <c r="B383" s="150"/>
      <c r="C383" s="24"/>
      <c r="D383" s="150"/>
      <c r="E383" s="150" t="s">
        <v>34</v>
      </c>
      <c r="F383" s="151" t="s">
        <v>179</v>
      </c>
      <c r="G383" s="150"/>
      <c r="H383" s="150"/>
      <c r="I383" s="151" t="s">
        <v>179</v>
      </c>
      <c r="J383" s="150" t="s">
        <v>702</v>
      </c>
      <c r="K383" s="150"/>
      <c r="L383" s="150" t="s">
        <v>109</v>
      </c>
      <c r="M383" s="150"/>
      <c r="N383" s="150"/>
      <c r="O383" s="150"/>
      <c r="P383" s="150"/>
      <c r="Q383" s="150"/>
      <c r="R383" s="154"/>
      <c r="S383" s="150"/>
      <c r="T383" s="138">
        <v>0</v>
      </c>
      <c r="U383" s="138">
        <v>0</v>
      </c>
      <c r="V383" s="138">
        <v>0</v>
      </c>
      <c r="W383" s="138">
        <v>0</v>
      </c>
      <c r="X383" s="138">
        <v>0</v>
      </c>
      <c r="Y383" s="138">
        <v>319.26704750573271</v>
      </c>
      <c r="Z383" s="138">
        <v>333.1932077942829</v>
      </c>
      <c r="AA383" s="138">
        <v>320.61668279110779</v>
      </c>
      <c r="AB383" s="138">
        <v>339.4768662840371</v>
      </c>
      <c r="AC383" s="138">
        <v>343.94342922675389</v>
      </c>
      <c r="AD383" s="138">
        <v>380.11181013759199</v>
      </c>
      <c r="AE383" s="138">
        <v>373.26020366306238</v>
      </c>
      <c r="AF383" s="138">
        <v>357.70155166103416</v>
      </c>
      <c r="AG383" s="138">
        <v>341.58545371300357</v>
      </c>
      <c r="AH383" s="138">
        <v>350.2722710218103</v>
      </c>
      <c r="AI383" s="138">
        <v>349.73971966709553</v>
      </c>
      <c r="AJ383" s="138">
        <v>341.51867295458885</v>
      </c>
      <c r="AK383" s="138">
        <v>339.37490968978</v>
      </c>
      <c r="AL383" s="150"/>
      <c r="AM383" s="150"/>
      <c r="AO383" s="150"/>
    </row>
    <row r="384" spans="1:72" x14ac:dyDescent="0.3">
      <c r="A384" s="150"/>
      <c r="B384" s="150"/>
      <c r="C384" s="24"/>
      <c r="D384" s="150"/>
      <c r="E384" s="150" t="s">
        <v>34</v>
      </c>
      <c r="F384" s="151" t="s">
        <v>130</v>
      </c>
      <c r="G384" s="150"/>
      <c r="H384" s="150"/>
      <c r="I384" s="151" t="s">
        <v>130</v>
      </c>
      <c r="J384" s="150" t="s">
        <v>703</v>
      </c>
      <c r="K384" s="150"/>
      <c r="L384" s="150" t="s">
        <v>109</v>
      </c>
      <c r="M384" s="150"/>
      <c r="N384" s="150"/>
      <c r="O384" s="150"/>
      <c r="P384" s="150"/>
      <c r="Q384" s="150"/>
      <c r="R384" s="154"/>
      <c r="S384" s="150"/>
      <c r="T384" s="138">
        <v>0</v>
      </c>
      <c r="U384" s="138">
        <v>0</v>
      </c>
      <c r="V384" s="138">
        <v>0</v>
      </c>
      <c r="W384" s="138">
        <v>0</v>
      </c>
      <c r="X384" s="138">
        <v>0</v>
      </c>
      <c r="Y384" s="138">
        <v>118.67667423529562</v>
      </c>
      <c r="Z384" s="138">
        <v>115.41256680790204</v>
      </c>
      <c r="AA384" s="138">
        <v>115.64580079841797</v>
      </c>
      <c r="AB384" s="138">
        <v>120.49232648384857</v>
      </c>
      <c r="AC384" s="138">
        <v>109.72215982555852</v>
      </c>
      <c r="AD384" s="138">
        <v>126.02820279018079</v>
      </c>
      <c r="AE384" s="138">
        <v>121.01378643361353</v>
      </c>
      <c r="AF384" s="138">
        <v>127.28554477033327</v>
      </c>
      <c r="AG384" s="138">
        <v>120.49577800037093</v>
      </c>
      <c r="AH384" s="138">
        <v>119.50137615412393</v>
      </c>
      <c r="AI384" s="138">
        <v>119.70262586672479</v>
      </c>
      <c r="AJ384" s="138">
        <v>118.21379513720098</v>
      </c>
      <c r="AK384" s="138">
        <v>121.93372795499242</v>
      </c>
      <c r="AL384" s="150"/>
      <c r="AM384" s="150"/>
      <c r="AO384" s="150"/>
    </row>
    <row r="385" spans="1:41" x14ac:dyDescent="0.3">
      <c r="A385" s="150"/>
      <c r="B385" s="150"/>
      <c r="C385" s="150"/>
      <c r="D385" s="150"/>
      <c r="E385" s="150" t="s">
        <v>34</v>
      </c>
      <c r="F385" s="151" t="s">
        <v>130</v>
      </c>
      <c r="G385" s="151" t="s">
        <v>166</v>
      </c>
      <c r="H385" s="150"/>
      <c r="I385" s="151" t="s">
        <v>131</v>
      </c>
      <c r="J385" s="150" t="s">
        <v>704</v>
      </c>
      <c r="K385" s="150"/>
      <c r="L385" s="150" t="s">
        <v>109</v>
      </c>
      <c r="M385" s="150"/>
      <c r="N385" s="150"/>
      <c r="O385" s="150"/>
      <c r="P385" s="150"/>
      <c r="Q385" s="150"/>
      <c r="R385" s="154"/>
      <c r="S385" s="150"/>
      <c r="T385" s="138">
        <v>0</v>
      </c>
      <c r="U385" s="138">
        <v>0</v>
      </c>
      <c r="V385" s="138">
        <v>0</v>
      </c>
      <c r="W385" s="138">
        <v>0</v>
      </c>
      <c r="X385" s="138">
        <v>0</v>
      </c>
      <c r="Y385" s="138">
        <v>118.67667423529562</v>
      </c>
      <c r="Z385" s="138">
        <v>115.41256680790204</v>
      </c>
      <c r="AA385" s="138">
        <v>115.64580079841797</v>
      </c>
      <c r="AB385" s="138">
        <v>120.49232648384857</v>
      </c>
      <c r="AC385" s="138">
        <v>109.72215982555852</v>
      </c>
      <c r="AD385" s="138">
        <v>126.02820279018079</v>
      </c>
      <c r="AE385" s="138">
        <v>121.01378643361353</v>
      </c>
      <c r="AF385" s="138">
        <v>127.28554477033327</v>
      </c>
      <c r="AG385" s="138">
        <v>120.49577800037093</v>
      </c>
      <c r="AH385" s="138">
        <v>119.50137615412393</v>
      </c>
      <c r="AI385" s="138">
        <v>119.70262586672479</v>
      </c>
      <c r="AJ385" s="138">
        <v>118.21379513720098</v>
      </c>
      <c r="AK385" s="138">
        <v>121.93372795499242</v>
      </c>
      <c r="AL385" s="150"/>
      <c r="AM385" s="150"/>
      <c r="AO385" s="150"/>
    </row>
    <row r="386" spans="1:41" x14ac:dyDescent="0.3">
      <c r="A386" s="150"/>
      <c r="B386" s="150"/>
      <c r="C386" s="150"/>
      <c r="D386" s="150"/>
      <c r="E386" s="150" t="s">
        <v>34</v>
      </c>
      <c r="F386" s="151" t="s">
        <v>130</v>
      </c>
      <c r="G386" s="151" t="s">
        <v>166</v>
      </c>
      <c r="H386" s="151" t="s">
        <v>168</v>
      </c>
      <c r="I386" s="151" t="s">
        <v>132</v>
      </c>
      <c r="J386" s="150" t="s">
        <v>705</v>
      </c>
      <c r="K386" s="150"/>
      <c r="L386" s="150" t="s">
        <v>109</v>
      </c>
      <c r="M386" s="150"/>
      <c r="N386" s="150"/>
      <c r="O386" s="150"/>
      <c r="P386" s="150"/>
      <c r="Q386" s="150"/>
      <c r="R386" s="154"/>
      <c r="S386" s="150"/>
      <c r="T386" s="138">
        <v>0</v>
      </c>
      <c r="U386" s="138">
        <v>0</v>
      </c>
      <c r="V386" s="138">
        <v>0</v>
      </c>
      <c r="W386" s="138">
        <v>0</v>
      </c>
      <c r="X386" s="138">
        <v>0</v>
      </c>
      <c r="Y386" s="138">
        <v>21.160784373328738</v>
      </c>
      <c r="Z386" s="138">
        <v>24.137199386596709</v>
      </c>
      <c r="AA386" s="138">
        <v>26.585816767559056</v>
      </c>
      <c r="AB386" s="138">
        <v>22.395569166399177</v>
      </c>
      <c r="AC386" s="138">
        <v>21.959876238551061</v>
      </c>
      <c r="AD386" s="138">
        <v>24.460919890062527</v>
      </c>
      <c r="AE386" s="138">
        <v>22.143568480308527</v>
      </c>
      <c r="AF386" s="138">
        <v>26.613471745014117</v>
      </c>
      <c r="AG386" s="138">
        <v>23.544772014117861</v>
      </c>
      <c r="AH386" s="138">
        <v>22.83220745219225</v>
      </c>
      <c r="AI386" s="138">
        <v>21.945159061133438</v>
      </c>
      <c r="AJ386" s="138">
        <v>21.875440213231204</v>
      </c>
      <c r="AK386" s="138">
        <v>22.672606981008474</v>
      </c>
      <c r="AL386" s="150"/>
      <c r="AM386" s="150"/>
      <c r="AO386" s="150"/>
    </row>
    <row r="387" spans="1:41" x14ac:dyDescent="0.3">
      <c r="A387" s="150"/>
      <c r="B387" s="150"/>
      <c r="C387" s="150"/>
      <c r="D387" s="150"/>
      <c r="E387" s="150" t="s">
        <v>34</v>
      </c>
      <c r="F387" s="150" t="s">
        <v>130</v>
      </c>
      <c r="G387" s="150" t="s">
        <v>166</v>
      </c>
      <c r="H387" s="150" t="s">
        <v>168</v>
      </c>
      <c r="I387" s="137" t="s">
        <v>136</v>
      </c>
      <c r="J387" s="150" t="s">
        <v>706</v>
      </c>
      <c r="K387" s="150"/>
      <c r="L387" s="150" t="s">
        <v>109</v>
      </c>
      <c r="M387" s="150"/>
      <c r="N387" s="150"/>
      <c r="O387" s="150"/>
      <c r="P387" s="150"/>
      <c r="Q387" s="150"/>
      <c r="R387" s="154"/>
      <c r="S387" s="150"/>
      <c r="T387" s="138">
        <v>0</v>
      </c>
      <c r="U387" s="138">
        <v>0</v>
      </c>
      <c r="V387" s="138">
        <v>0</v>
      </c>
      <c r="W387" s="138">
        <v>0</v>
      </c>
      <c r="X387" s="138">
        <v>0</v>
      </c>
      <c r="Y387" s="138">
        <v>0</v>
      </c>
      <c r="Z387" s="138">
        <v>0</v>
      </c>
      <c r="AA387" s="138">
        <v>0</v>
      </c>
      <c r="AB387" s="138">
        <v>0</v>
      </c>
      <c r="AC387" s="138">
        <v>0</v>
      </c>
      <c r="AD387" s="138">
        <v>0</v>
      </c>
      <c r="AE387" s="138">
        <v>0</v>
      </c>
      <c r="AF387" s="138">
        <v>0</v>
      </c>
      <c r="AG387" s="138">
        <v>0</v>
      </c>
      <c r="AH387" s="138">
        <v>0</v>
      </c>
      <c r="AI387" s="138">
        <v>0</v>
      </c>
      <c r="AJ387" s="138">
        <v>0</v>
      </c>
      <c r="AK387" s="138">
        <v>0</v>
      </c>
      <c r="AL387" s="150"/>
      <c r="AM387" s="150"/>
      <c r="AO387" s="150"/>
    </row>
    <row r="388" spans="1:41" x14ac:dyDescent="0.3">
      <c r="A388" s="150"/>
      <c r="B388" s="150"/>
      <c r="C388" s="150"/>
      <c r="D388" s="150"/>
      <c r="E388" s="150" t="s">
        <v>34</v>
      </c>
      <c r="F388" s="150" t="s">
        <v>130</v>
      </c>
      <c r="G388" s="150" t="s">
        <v>166</v>
      </c>
      <c r="H388" s="150" t="s">
        <v>168</v>
      </c>
      <c r="I388" s="137" t="s">
        <v>135</v>
      </c>
      <c r="J388" s="150" t="s">
        <v>707</v>
      </c>
      <c r="K388" s="150"/>
      <c r="L388" s="150" t="s">
        <v>109</v>
      </c>
      <c r="M388" s="150"/>
      <c r="N388" s="150"/>
      <c r="O388" s="150"/>
      <c r="P388" s="150"/>
      <c r="Q388" s="150"/>
      <c r="R388" s="154"/>
      <c r="S388" s="150"/>
      <c r="T388" s="138">
        <v>0</v>
      </c>
      <c r="U388" s="138">
        <v>0</v>
      </c>
      <c r="V388" s="138">
        <v>0</v>
      </c>
      <c r="W388" s="138">
        <v>0</v>
      </c>
      <c r="X388" s="138">
        <v>0</v>
      </c>
      <c r="Y388" s="138">
        <v>0</v>
      </c>
      <c r="Z388" s="138">
        <v>0</v>
      </c>
      <c r="AA388" s="138">
        <v>0</v>
      </c>
      <c r="AB388" s="138">
        <v>0</v>
      </c>
      <c r="AC388" s="138">
        <v>0</v>
      </c>
      <c r="AD388" s="138">
        <v>0</v>
      </c>
      <c r="AE388" s="138">
        <v>0</v>
      </c>
      <c r="AF388" s="138">
        <v>0</v>
      </c>
      <c r="AG388" s="138">
        <v>0</v>
      </c>
      <c r="AH388" s="138">
        <v>0</v>
      </c>
      <c r="AI388" s="138">
        <v>0</v>
      </c>
      <c r="AJ388" s="138">
        <v>0</v>
      </c>
      <c r="AK388" s="138">
        <v>0</v>
      </c>
      <c r="AL388" s="150"/>
      <c r="AM388" s="150"/>
      <c r="AO388" s="150"/>
    </row>
    <row r="389" spans="1:41" ht="13.5" customHeight="1" x14ac:dyDescent="0.3">
      <c r="A389" s="150"/>
      <c r="B389" s="150"/>
      <c r="C389" s="150"/>
      <c r="D389" s="150"/>
      <c r="E389" s="150" t="s">
        <v>34</v>
      </c>
      <c r="F389" s="150" t="s">
        <v>130</v>
      </c>
      <c r="G389" s="150" t="s">
        <v>166</v>
      </c>
      <c r="H389" s="150" t="s">
        <v>168</v>
      </c>
      <c r="I389" s="137" t="s">
        <v>134</v>
      </c>
      <c r="J389" s="150" t="s">
        <v>708</v>
      </c>
      <c r="K389" s="150"/>
      <c r="L389" s="150" t="s">
        <v>109</v>
      </c>
      <c r="M389" s="150"/>
      <c r="N389" s="150"/>
      <c r="O389" s="150"/>
      <c r="P389" s="150"/>
      <c r="Q389" s="150"/>
      <c r="R389" s="154"/>
      <c r="S389" s="150"/>
      <c r="T389" s="138">
        <v>0</v>
      </c>
      <c r="U389" s="138">
        <v>0</v>
      </c>
      <c r="V389" s="138">
        <v>0</v>
      </c>
      <c r="W389" s="138">
        <v>0</v>
      </c>
      <c r="X389" s="138">
        <v>0</v>
      </c>
      <c r="Y389" s="138">
        <v>0</v>
      </c>
      <c r="Z389" s="138">
        <v>0</v>
      </c>
      <c r="AA389" s="138">
        <v>0</v>
      </c>
      <c r="AB389" s="138">
        <v>0</v>
      </c>
      <c r="AC389" s="138">
        <v>0</v>
      </c>
      <c r="AD389" s="138">
        <v>0</v>
      </c>
      <c r="AE389" s="138">
        <v>0</v>
      </c>
      <c r="AF389" s="138">
        <v>0</v>
      </c>
      <c r="AG389" s="138">
        <v>0</v>
      </c>
      <c r="AH389" s="138">
        <v>0</v>
      </c>
      <c r="AI389" s="138">
        <v>0</v>
      </c>
      <c r="AJ389" s="138">
        <v>0</v>
      </c>
      <c r="AK389" s="138">
        <v>0</v>
      </c>
      <c r="AL389" s="150"/>
      <c r="AM389" s="150"/>
      <c r="AO389" s="150"/>
    </row>
    <row r="390" spans="1:41" x14ac:dyDescent="0.3">
      <c r="A390" s="150"/>
      <c r="B390" s="150"/>
      <c r="C390" s="150"/>
      <c r="D390" s="150"/>
      <c r="E390" s="150" t="s">
        <v>34</v>
      </c>
      <c r="F390" s="150" t="s">
        <v>130</v>
      </c>
      <c r="G390" s="150" t="s">
        <v>166</v>
      </c>
      <c r="H390" s="150" t="s">
        <v>168</v>
      </c>
      <c r="I390" s="137" t="s">
        <v>133</v>
      </c>
      <c r="J390" s="150" t="s">
        <v>709</v>
      </c>
      <c r="K390" s="150"/>
      <c r="L390" s="150" t="s">
        <v>109</v>
      </c>
      <c r="M390" s="150"/>
      <c r="N390" s="150"/>
      <c r="O390" s="150"/>
      <c r="P390" s="150"/>
      <c r="Q390" s="150"/>
      <c r="R390" s="154"/>
      <c r="S390" s="150"/>
      <c r="T390" s="138">
        <v>0</v>
      </c>
      <c r="U390" s="138">
        <v>0</v>
      </c>
      <c r="V390" s="138">
        <v>0</v>
      </c>
      <c r="W390" s="138">
        <v>0</v>
      </c>
      <c r="X390" s="138">
        <v>0</v>
      </c>
      <c r="Y390" s="138">
        <v>0</v>
      </c>
      <c r="Z390" s="138">
        <v>0</v>
      </c>
      <c r="AA390" s="138">
        <v>0</v>
      </c>
      <c r="AB390" s="138">
        <v>0</v>
      </c>
      <c r="AC390" s="138">
        <v>0</v>
      </c>
      <c r="AD390" s="138">
        <v>0</v>
      </c>
      <c r="AE390" s="138">
        <v>0</v>
      </c>
      <c r="AF390" s="138">
        <v>0</v>
      </c>
      <c r="AG390" s="138">
        <v>0</v>
      </c>
      <c r="AH390" s="138">
        <v>0</v>
      </c>
      <c r="AI390" s="138">
        <v>0</v>
      </c>
      <c r="AJ390" s="138">
        <v>0</v>
      </c>
      <c r="AK390" s="138">
        <v>0</v>
      </c>
      <c r="AL390" s="150"/>
      <c r="AM390" s="150"/>
      <c r="AO390" s="150"/>
    </row>
    <row r="391" spans="1:41" x14ac:dyDescent="0.3">
      <c r="A391" s="150"/>
      <c r="B391" s="150"/>
      <c r="C391" s="150"/>
      <c r="D391" s="150"/>
      <c r="E391" s="150" t="s">
        <v>34</v>
      </c>
      <c r="F391" s="151" t="s">
        <v>130</v>
      </c>
      <c r="G391" s="151" t="s">
        <v>166</v>
      </c>
      <c r="H391" s="151" t="s">
        <v>169</v>
      </c>
      <c r="I391" s="151" t="s">
        <v>137</v>
      </c>
      <c r="J391" s="150" t="s">
        <v>710</v>
      </c>
      <c r="K391" s="150"/>
      <c r="L391" s="150" t="s">
        <v>109</v>
      </c>
      <c r="M391" s="150"/>
      <c r="N391" s="150"/>
      <c r="O391" s="150"/>
      <c r="P391" s="150"/>
      <c r="Q391" s="150"/>
      <c r="R391" s="154"/>
      <c r="S391" s="150"/>
      <c r="T391" s="138">
        <v>0</v>
      </c>
      <c r="U391" s="138">
        <v>0</v>
      </c>
      <c r="V391" s="138">
        <v>0</v>
      </c>
      <c r="W391" s="138">
        <v>0</v>
      </c>
      <c r="X391" s="138">
        <v>0</v>
      </c>
      <c r="Y391" s="138">
        <v>73.26688147511048</v>
      </c>
      <c r="Z391" s="138">
        <v>64.396719633786958</v>
      </c>
      <c r="AA391" s="138">
        <v>62.869024806037814</v>
      </c>
      <c r="AB391" s="138">
        <v>65.631610022007479</v>
      </c>
      <c r="AC391" s="138">
        <v>58.278134179609481</v>
      </c>
      <c r="AD391" s="138">
        <v>66.54002897652218</v>
      </c>
      <c r="AE391" s="138">
        <v>62.705678715360264</v>
      </c>
      <c r="AF391" s="138">
        <v>64.135747137598344</v>
      </c>
      <c r="AG391" s="138">
        <v>63.553258749444581</v>
      </c>
      <c r="AH391" s="138">
        <v>61.840490354664603</v>
      </c>
      <c r="AI391" s="138">
        <v>61.011239816663796</v>
      </c>
      <c r="AJ391" s="138">
        <v>59.263697828072793</v>
      </c>
      <c r="AK391" s="138">
        <v>61.16522118075676</v>
      </c>
      <c r="AL391" s="150"/>
      <c r="AM391" s="150"/>
      <c r="AO391" s="150"/>
    </row>
    <row r="392" spans="1:41" x14ac:dyDescent="0.3">
      <c r="A392" s="150"/>
      <c r="B392" s="150"/>
      <c r="C392" s="150"/>
      <c r="D392" s="150"/>
      <c r="E392" s="150" t="s">
        <v>34</v>
      </c>
      <c r="F392" s="150" t="s">
        <v>130</v>
      </c>
      <c r="G392" s="150" t="s">
        <v>166</v>
      </c>
      <c r="H392" s="150" t="s">
        <v>169</v>
      </c>
      <c r="I392" s="150" t="s">
        <v>139</v>
      </c>
      <c r="J392" s="150" t="s">
        <v>711</v>
      </c>
      <c r="K392" s="150"/>
      <c r="L392" s="150" t="s">
        <v>109</v>
      </c>
      <c r="M392" s="150"/>
      <c r="N392" s="150"/>
      <c r="O392" s="150"/>
      <c r="P392" s="150"/>
      <c r="Q392" s="150"/>
      <c r="R392" s="154"/>
      <c r="S392" s="150"/>
      <c r="T392" s="138">
        <v>0</v>
      </c>
      <c r="U392" s="138">
        <v>0</v>
      </c>
      <c r="V392" s="138">
        <v>0</v>
      </c>
      <c r="W392" s="138">
        <v>0</v>
      </c>
      <c r="X392" s="138">
        <v>0</v>
      </c>
      <c r="Y392" s="138">
        <v>18.337528166976966</v>
      </c>
      <c r="Z392" s="138">
        <v>17.693346312668712</v>
      </c>
      <c r="AA392" s="138">
        <v>20.564262312415043</v>
      </c>
      <c r="AB392" s="138">
        <v>19.170244580055186</v>
      </c>
      <c r="AC392" s="138">
        <v>17.610252590261226</v>
      </c>
      <c r="AD392" s="138">
        <v>18.322853764884368</v>
      </c>
      <c r="AE392" s="138">
        <v>16.1646080590737</v>
      </c>
      <c r="AF392" s="138">
        <v>17.815069117394277</v>
      </c>
      <c r="AG392" s="138">
        <v>14.539341742688386</v>
      </c>
      <c r="AH392" s="138">
        <v>14.407728586402042</v>
      </c>
      <c r="AI392" s="138">
        <v>14.290012636282796</v>
      </c>
      <c r="AJ392" s="138">
        <v>13.476515430246451</v>
      </c>
      <c r="AK392" s="138">
        <v>14.265296360303017</v>
      </c>
      <c r="AL392" s="150"/>
      <c r="AM392" s="150"/>
      <c r="AO392" s="150"/>
    </row>
    <row r="393" spans="1:41" x14ac:dyDescent="0.3">
      <c r="A393" s="150"/>
      <c r="B393" s="150"/>
      <c r="C393" s="150"/>
      <c r="D393" s="150"/>
      <c r="E393" s="150" t="s">
        <v>34</v>
      </c>
      <c r="F393" s="150" t="s">
        <v>130</v>
      </c>
      <c r="G393" s="150" t="s">
        <v>166</v>
      </c>
      <c r="H393" s="150" t="s">
        <v>169</v>
      </c>
      <c r="I393" s="150" t="s">
        <v>321</v>
      </c>
      <c r="J393" s="150" t="s">
        <v>712</v>
      </c>
      <c r="K393" s="150"/>
      <c r="L393" s="150" t="s">
        <v>109</v>
      </c>
      <c r="M393" s="150"/>
      <c r="N393" s="150"/>
      <c r="O393" s="150"/>
      <c r="P393" s="150"/>
      <c r="Q393" s="150"/>
      <c r="R393" s="154"/>
      <c r="S393" s="150"/>
      <c r="T393" s="138">
        <v>0</v>
      </c>
      <c r="U393" s="138">
        <v>0</v>
      </c>
      <c r="V393" s="138">
        <v>0</v>
      </c>
      <c r="W393" s="138">
        <v>0</v>
      </c>
      <c r="X393" s="138">
        <v>0</v>
      </c>
      <c r="Y393" s="138">
        <v>22.888742199226719</v>
      </c>
      <c r="Z393" s="138">
        <v>22.611827153419995</v>
      </c>
      <c r="AA393" s="138">
        <v>17.674373165935091</v>
      </c>
      <c r="AB393" s="138">
        <v>19.144952475929827</v>
      </c>
      <c r="AC393" s="138">
        <v>18.566815639077856</v>
      </c>
      <c r="AD393" s="138">
        <v>19.596109497730854</v>
      </c>
      <c r="AE393" s="138">
        <v>18.970840952588368</v>
      </c>
      <c r="AF393" s="138">
        <v>18.100029164673618</v>
      </c>
      <c r="AG393" s="138">
        <v>16.930655540648228</v>
      </c>
      <c r="AH393" s="138">
        <v>16.192294856177341</v>
      </c>
      <c r="AI393" s="138">
        <v>15.433981723347413</v>
      </c>
      <c r="AJ393" s="138">
        <v>14.746025189432455</v>
      </c>
      <c r="AK393" s="138">
        <v>14.210198670508257</v>
      </c>
      <c r="AL393" s="150"/>
      <c r="AM393" s="150"/>
      <c r="AO393" s="150"/>
    </row>
    <row r="394" spans="1:41" x14ac:dyDescent="0.3">
      <c r="A394" s="150"/>
      <c r="B394" s="150"/>
      <c r="C394" s="150"/>
      <c r="D394" s="150"/>
      <c r="E394" s="150" t="s">
        <v>34</v>
      </c>
      <c r="F394" s="150" t="s">
        <v>130</v>
      </c>
      <c r="G394" s="150" t="s">
        <v>166</v>
      </c>
      <c r="H394" s="150" t="s">
        <v>169</v>
      </c>
      <c r="I394" s="150" t="s">
        <v>138</v>
      </c>
      <c r="J394" s="150" t="s">
        <v>713</v>
      </c>
      <c r="K394" s="150"/>
      <c r="L394" s="150" t="s">
        <v>109</v>
      </c>
      <c r="M394" s="150"/>
      <c r="N394" s="150"/>
      <c r="O394" s="150"/>
      <c r="P394" s="150"/>
      <c r="Q394" s="150"/>
      <c r="R394" s="154"/>
      <c r="S394" s="150"/>
      <c r="T394" s="138">
        <v>0</v>
      </c>
      <c r="U394" s="138">
        <v>0</v>
      </c>
      <c r="V394" s="138">
        <v>0</v>
      </c>
      <c r="W394" s="138">
        <v>0</v>
      </c>
      <c r="X394" s="138">
        <v>0</v>
      </c>
      <c r="Y394" s="138">
        <v>26.484902859452134</v>
      </c>
      <c r="Z394" s="138">
        <v>20.864365266803613</v>
      </c>
      <c r="AA394" s="138">
        <v>21.581248139446792</v>
      </c>
      <c r="AB394" s="138">
        <v>23.060377186507722</v>
      </c>
      <c r="AC394" s="138">
        <v>20.463746259773405</v>
      </c>
      <c r="AD394" s="138">
        <v>21.351146910942887</v>
      </c>
      <c r="AE394" s="138">
        <v>23.763262246248836</v>
      </c>
      <c r="AF394" s="138">
        <v>22.826110896075104</v>
      </c>
      <c r="AG394" s="138">
        <v>23.325812568138733</v>
      </c>
      <c r="AH394" s="138">
        <v>23.302430402842937</v>
      </c>
      <c r="AI394" s="138">
        <v>23.458956415433121</v>
      </c>
      <c r="AJ394" s="138">
        <v>23.250905310577028</v>
      </c>
      <c r="AK394" s="138">
        <v>23.430831893075183</v>
      </c>
      <c r="AL394" s="150"/>
      <c r="AM394" s="150"/>
      <c r="AO394" s="150"/>
    </row>
    <row r="395" spans="1:41" x14ac:dyDescent="0.3">
      <c r="A395" s="150"/>
      <c r="B395" s="150"/>
      <c r="C395" s="150"/>
      <c r="D395" s="150"/>
      <c r="E395" s="150" t="s">
        <v>34</v>
      </c>
      <c r="F395" s="150" t="s">
        <v>130</v>
      </c>
      <c r="G395" s="150" t="s">
        <v>166</v>
      </c>
      <c r="H395" s="150" t="s">
        <v>169</v>
      </c>
      <c r="I395" s="150" t="s">
        <v>322</v>
      </c>
      <c r="J395" s="150" t="s">
        <v>714</v>
      </c>
      <c r="K395" s="150"/>
      <c r="L395" s="150" t="s">
        <v>109</v>
      </c>
      <c r="M395" s="150"/>
      <c r="N395" s="150"/>
      <c r="O395" s="150"/>
      <c r="P395" s="150"/>
      <c r="Q395" s="150"/>
      <c r="R395" s="154"/>
      <c r="S395" s="150"/>
      <c r="T395" s="138">
        <v>0</v>
      </c>
      <c r="U395" s="138">
        <v>0</v>
      </c>
      <c r="V395" s="138">
        <v>0</v>
      </c>
      <c r="W395" s="138">
        <v>0</v>
      </c>
      <c r="X395" s="138">
        <v>0</v>
      </c>
      <c r="Y395" s="138">
        <v>0</v>
      </c>
      <c r="Z395" s="138">
        <v>0</v>
      </c>
      <c r="AA395" s="138">
        <v>0</v>
      </c>
      <c r="AB395" s="138">
        <v>0</v>
      </c>
      <c r="AC395" s="138">
        <v>0</v>
      </c>
      <c r="AD395" s="138">
        <v>0</v>
      </c>
      <c r="AE395" s="138">
        <v>0</v>
      </c>
      <c r="AF395" s="138">
        <v>0</v>
      </c>
      <c r="AG395" s="138">
        <v>0</v>
      </c>
      <c r="AH395" s="138">
        <v>0</v>
      </c>
      <c r="AI395" s="138">
        <v>0</v>
      </c>
      <c r="AJ395" s="138">
        <v>0</v>
      </c>
      <c r="AK395" s="138">
        <v>0</v>
      </c>
      <c r="AL395" s="150"/>
      <c r="AM395" s="150"/>
      <c r="AO395" s="150"/>
    </row>
    <row r="396" spans="1:41" x14ac:dyDescent="0.3">
      <c r="A396" s="150"/>
      <c r="B396" s="150"/>
      <c r="C396" s="150"/>
      <c r="D396" s="150"/>
      <c r="E396" s="150" t="s">
        <v>34</v>
      </c>
      <c r="F396" s="150" t="s">
        <v>130</v>
      </c>
      <c r="G396" s="150" t="s">
        <v>166</v>
      </c>
      <c r="H396" s="150" t="s">
        <v>169</v>
      </c>
      <c r="I396" s="150" t="s">
        <v>324</v>
      </c>
      <c r="J396" s="150" t="s">
        <v>715</v>
      </c>
      <c r="K396" s="150"/>
      <c r="L396" s="150" t="s">
        <v>109</v>
      </c>
      <c r="M396" s="150"/>
      <c r="N396" s="150"/>
      <c r="O396" s="150"/>
      <c r="P396" s="150"/>
      <c r="Q396" s="150"/>
      <c r="R396" s="154"/>
      <c r="S396" s="150"/>
      <c r="T396" s="138">
        <v>0</v>
      </c>
      <c r="U396" s="138">
        <v>0</v>
      </c>
      <c r="V396" s="138">
        <v>0</v>
      </c>
      <c r="W396" s="138">
        <v>0</v>
      </c>
      <c r="X396" s="138">
        <v>0</v>
      </c>
      <c r="Y396" s="138">
        <v>5.5557082494546615</v>
      </c>
      <c r="Z396" s="138">
        <v>3.2271809008946315</v>
      </c>
      <c r="AA396" s="138">
        <v>3.0491411882408905</v>
      </c>
      <c r="AB396" s="138">
        <v>4.2560357795147405</v>
      </c>
      <c r="AC396" s="138">
        <v>1.6373196904969924</v>
      </c>
      <c r="AD396" s="138">
        <v>7.2699188029640647</v>
      </c>
      <c r="AE396" s="138">
        <v>3.8069674574493586</v>
      </c>
      <c r="AF396" s="138">
        <v>5.3945379594553478</v>
      </c>
      <c r="AG396" s="138">
        <v>8.7574488979692333</v>
      </c>
      <c r="AH396" s="138">
        <v>7.9380365092422833</v>
      </c>
      <c r="AI396" s="138">
        <v>7.8282890416004625</v>
      </c>
      <c r="AJ396" s="138">
        <v>7.7902518978168622</v>
      </c>
      <c r="AK396" s="138">
        <v>9.2588942568703043</v>
      </c>
      <c r="AL396" s="150"/>
      <c r="AM396" s="150"/>
      <c r="AO396" s="150"/>
    </row>
    <row r="397" spans="1:41" x14ac:dyDescent="0.3">
      <c r="A397" s="150"/>
      <c r="B397" s="150"/>
      <c r="C397" s="150"/>
      <c r="D397" s="150"/>
      <c r="E397" s="150" t="s">
        <v>34</v>
      </c>
      <c r="F397" s="151" t="s">
        <v>130</v>
      </c>
      <c r="G397" s="151" t="s">
        <v>166</v>
      </c>
      <c r="H397" s="151" t="s">
        <v>170</v>
      </c>
      <c r="I397" s="151" t="s">
        <v>140</v>
      </c>
      <c r="J397" s="150" t="s">
        <v>716</v>
      </c>
      <c r="K397" s="150"/>
      <c r="L397" s="150" t="s">
        <v>109</v>
      </c>
      <c r="M397" s="150"/>
      <c r="N397" s="150"/>
      <c r="O397" s="150"/>
      <c r="P397" s="150"/>
      <c r="Q397" s="150"/>
      <c r="R397" s="154"/>
      <c r="S397" s="150"/>
      <c r="T397" s="138">
        <v>0</v>
      </c>
      <c r="U397" s="138">
        <v>0</v>
      </c>
      <c r="V397" s="138">
        <v>0</v>
      </c>
      <c r="W397" s="138">
        <v>0</v>
      </c>
      <c r="X397" s="138">
        <v>0</v>
      </c>
      <c r="Y397" s="138">
        <v>19.717691518478691</v>
      </c>
      <c r="Z397" s="138">
        <v>21.313183827727428</v>
      </c>
      <c r="AA397" s="138">
        <v>18.471207941901429</v>
      </c>
      <c r="AB397" s="138">
        <v>25.54644395106062</v>
      </c>
      <c r="AC397" s="138">
        <v>24.116573246937101</v>
      </c>
      <c r="AD397" s="138">
        <v>31.423991917999995</v>
      </c>
      <c r="AE397" s="138">
        <v>32.867861897688542</v>
      </c>
      <c r="AF397" s="138">
        <v>32.558997400763715</v>
      </c>
      <c r="AG397" s="138">
        <v>27.703434790287737</v>
      </c>
      <c r="AH397" s="138">
        <v>28.147649016917896</v>
      </c>
      <c r="AI397" s="138">
        <v>30.186787384236183</v>
      </c>
      <c r="AJ397" s="138">
        <v>30.46773352177404</v>
      </c>
      <c r="AK397" s="138">
        <v>31.673863972821223</v>
      </c>
      <c r="AL397" s="150"/>
      <c r="AM397" s="150"/>
      <c r="AO397" s="150"/>
    </row>
    <row r="398" spans="1:41" x14ac:dyDescent="0.3">
      <c r="A398" s="150"/>
      <c r="B398" s="150"/>
      <c r="C398" s="150"/>
      <c r="D398" s="150"/>
      <c r="E398" s="150" t="s">
        <v>34</v>
      </c>
      <c r="F398" s="150" t="s">
        <v>130</v>
      </c>
      <c r="G398" s="150" t="s">
        <v>166</v>
      </c>
      <c r="H398" s="150" t="s">
        <v>170</v>
      </c>
      <c r="I398" s="150" t="s">
        <v>1118</v>
      </c>
      <c r="J398" s="150" t="s">
        <v>1125</v>
      </c>
      <c r="K398" s="150"/>
      <c r="L398" s="150" t="s">
        <v>109</v>
      </c>
      <c r="M398" s="150"/>
      <c r="N398" s="150"/>
      <c r="O398" s="150"/>
      <c r="P398" s="150"/>
      <c r="Q398" s="150"/>
      <c r="R398" s="154"/>
      <c r="S398" s="150"/>
      <c r="T398" s="138">
        <v>0</v>
      </c>
      <c r="U398" s="138">
        <v>0</v>
      </c>
      <c r="V398" s="138">
        <v>0</v>
      </c>
      <c r="W398" s="138">
        <v>0</v>
      </c>
      <c r="X398" s="138">
        <v>0</v>
      </c>
      <c r="Y398" s="138">
        <v>7.4362129614786898</v>
      </c>
      <c r="Z398" s="138">
        <v>8.1441829847274292</v>
      </c>
      <c r="AA398" s="138">
        <v>7.605113304901427</v>
      </c>
      <c r="AB398" s="138">
        <v>11.117120783060621</v>
      </c>
      <c r="AC398" s="138">
        <v>9.984804473937098</v>
      </c>
      <c r="AD398" s="138">
        <v>14.322462848999999</v>
      </c>
      <c r="AE398" s="138">
        <v>14.885138584688541</v>
      </c>
      <c r="AF398" s="138">
        <v>14.806997400763716</v>
      </c>
      <c r="AG398" s="138">
        <v>12.107438889852794</v>
      </c>
      <c r="AH398" s="138">
        <v>12.635669602596096</v>
      </c>
      <c r="AI398" s="138">
        <v>13.100593233741822</v>
      </c>
      <c r="AJ398" s="138">
        <v>12.869814014673622</v>
      </c>
      <c r="AK398" s="138">
        <v>14.437609008528124</v>
      </c>
      <c r="AL398" s="150"/>
      <c r="AM398" s="150"/>
      <c r="AO398" s="150"/>
    </row>
    <row r="399" spans="1:41" x14ac:dyDescent="0.3">
      <c r="A399" s="150"/>
      <c r="B399" s="150"/>
      <c r="C399" s="150"/>
      <c r="D399" s="150"/>
      <c r="E399" s="150" t="s">
        <v>34</v>
      </c>
      <c r="F399" s="150" t="s">
        <v>130</v>
      </c>
      <c r="G399" s="150" t="s">
        <v>166</v>
      </c>
      <c r="H399" s="150" t="s">
        <v>170</v>
      </c>
      <c r="I399" s="150" t="s">
        <v>146</v>
      </c>
      <c r="J399" s="150" t="s">
        <v>717</v>
      </c>
      <c r="K399" s="150"/>
      <c r="L399" s="150" t="s">
        <v>109</v>
      </c>
      <c r="M399" s="150"/>
      <c r="N399" s="150"/>
      <c r="O399" s="150"/>
      <c r="P399" s="150"/>
      <c r="Q399" s="150"/>
      <c r="R399" s="154"/>
      <c r="S399" s="150"/>
      <c r="T399" s="138">
        <v>0</v>
      </c>
      <c r="U399" s="138">
        <v>0</v>
      </c>
      <c r="V399" s="138">
        <v>0</v>
      </c>
      <c r="W399" s="138">
        <v>0</v>
      </c>
      <c r="X399" s="138">
        <v>0</v>
      </c>
      <c r="Y399" s="138">
        <v>4.7445703420000003</v>
      </c>
      <c r="Z399" s="138">
        <v>4.5250022730000001</v>
      </c>
      <c r="AA399" s="138">
        <v>3.9000740470000004</v>
      </c>
      <c r="AB399" s="138">
        <v>4.9347289999999999</v>
      </c>
      <c r="AC399" s="138">
        <v>4.2885757870000001</v>
      </c>
      <c r="AD399" s="138">
        <v>4.0877779999999992</v>
      </c>
      <c r="AE399" s="138">
        <v>4.851</v>
      </c>
      <c r="AF399" s="138">
        <v>5.1449999999999987</v>
      </c>
      <c r="AG399" s="138">
        <v>4.9022284269999998</v>
      </c>
      <c r="AH399" s="138">
        <v>5.0843394490000007</v>
      </c>
      <c r="AI399" s="138">
        <v>5.0425791260000006</v>
      </c>
      <c r="AJ399" s="138">
        <v>5.0550670040000005</v>
      </c>
      <c r="AK399" s="138">
        <v>5.0771511733762571</v>
      </c>
      <c r="AL399" s="150"/>
      <c r="AM399" s="150"/>
      <c r="AO399" s="150"/>
    </row>
    <row r="400" spans="1:41" x14ac:dyDescent="0.3">
      <c r="A400" s="150"/>
      <c r="B400" s="150"/>
      <c r="C400" s="150"/>
      <c r="D400" s="150"/>
      <c r="E400" s="150" t="s">
        <v>34</v>
      </c>
      <c r="F400" s="150" t="s">
        <v>130</v>
      </c>
      <c r="G400" s="150" t="s">
        <v>166</v>
      </c>
      <c r="H400" s="150" t="s">
        <v>170</v>
      </c>
      <c r="I400" s="150" t="s">
        <v>145</v>
      </c>
      <c r="J400" s="150" t="s">
        <v>718</v>
      </c>
      <c r="K400" s="150"/>
      <c r="L400" s="150" t="s">
        <v>109</v>
      </c>
      <c r="M400" s="150"/>
      <c r="N400" s="150"/>
      <c r="O400" s="150"/>
      <c r="P400" s="150"/>
      <c r="Q400" s="150"/>
      <c r="R400" s="154"/>
      <c r="S400" s="150"/>
      <c r="T400" s="138">
        <v>0</v>
      </c>
      <c r="U400" s="138">
        <v>0</v>
      </c>
      <c r="V400" s="138">
        <v>0</v>
      </c>
      <c r="W400" s="138">
        <v>0</v>
      </c>
      <c r="X400" s="138">
        <v>0</v>
      </c>
      <c r="Y400" s="138">
        <v>0.817991146</v>
      </c>
      <c r="Z400" s="138">
        <v>1.7204595940000003</v>
      </c>
      <c r="AA400" s="138">
        <v>1.7107630010000001</v>
      </c>
      <c r="AB400" s="138">
        <v>1.980167362</v>
      </c>
      <c r="AC400" s="138">
        <v>2.130699398</v>
      </c>
      <c r="AD400" s="138">
        <v>3.0013304949999995</v>
      </c>
      <c r="AE400" s="138">
        <v>1.563129856</v>
      </c>
      <c r="AF400" s="138">
        <v>2.25</v>
      </c>
      <c r="AG400" s="138">
        <v>2.6392948774349376</v>
      </c>
      <c r="AH400" s="138">
        <v>2.5572609453217963</v>
      </c>
      <c r="AI400" s="138">
        <v>2.5052685984943603</v>
      </c>
      <c r="AJ400" s="138">
        <v>2.5187638951004114</v>
      </c>
      <c r="AK400" s="138">
        <v>2.4639802636673442</v>
      </c>
      <c r="AL400" s="150"/>
      <c r="AM400" s="150"/>
      <c r="AO400" s="150"/>
    </row>
    <row r="401" spans="1:41" x14ac:dyDescent="0.3">
      <c r="A401" s="150"/>
      <c r="B401" s="150"/>
      <c r="C401" s="150"/>
      <c r="D401" s="150"/>
      <c r="E401" s="150" t="s">
        <v>34</v>
      </c>
      <c r="F401" s="150" t="s">
        <v>130</v>
      </c>
      <c r="G401" s="150" t="s">
        <v>166</v>
      </c>
      <c r="H401" s="150" t="s">
        <v>170</v>
      </c>
      <c r="I401" s="150" t="s">
        <v>144</v>
      </c>
      <c r="J401" s="150" t="s">
        <v>719</v>
      </c>
      <c r="K401" s="150"/>
      <c r="L401" s="150" t="s">
        <v>109</v>
      </c>
      <c r="M401" s="150"/>
      <c r="N401" s="150"/>
      <c r="O401" s="150"/>
      <c r="P401" s="150"/>
      <c r="Q401" s="150"/>
      <c r="R401" s="154"/>
      <c r="S401" s="150"/>
      <c r="T401" s="138">
        <v>0</v>
      </c>
      <c r="U401" s="138">
        <v>0</v>
      </c>
      <c r="V401" s="138">
        <v>0</v>
      </c>
      <c r="W401" s="138">
        <v>0</v>
      </c>
      <c r="X401" s="138">
        <v>0</v>
      </c>
      <c r="Y401" s="138">
        <v>0.79339679600000013</v>
      </c>
      <c r="Z401" s="138">
        <v>0.74728767699999998</v>
      </c>
      <c r="AA401" s="138">
        <v>0.39822552700000047</v>
      </c>
      <c r="AB401" s="138">
        <v>0.61111281800000006</v>
      </c>
      <c r="AC401" s="138">
        <v>0.61261056199999997</v>
      </c>
      <c r="AD401" s="138">
        <v>2.1599720790000001</v>
      </c>
      <c r="AE401" s="138">
        <v>5.0373881470000006</v>
      </c>
      <c r="AF401" s="138">
        <v>3.3560000000000003</v>
      </c>
      <c r="AG401" s="138">
        <v>1.057793526</v>
      </c>
      <c r="AH401" s="138">
        <v>1.0285419060000001</v>
      </c>
      <c r="AI401" s="138">
        <v>2.808702797</v>
      </c>
      <c r="AJ401" s="138">
        <v>3.310610955</v>
      </c>
      <c r="AK401" s="138">
        <v>2.9177531542575457</v>
      </c>
      <c r="AL401" s="150"/>
      <c r="AM401" s="150"/>
      <c r="AO401" s="150"/>
    </row>
    <row r="402" spans="1:41" x14ac:dyDescent="0.3">
      <c r="A402" s="150"/>
      <c r="B402" s="150"/>
      <c r="C402" s="150"/>
      <c r="D402" s="150"/>
      <c r="E402" s="150" t="s">
        <v>34</v>
      </c>
      <c r="F402" s="150" t="s">
        <v>130</v>
      </c>
      <c r="G402" s="150" t="s">
        <v>166</v>
      </c>
      <c r="H402" s="150" t="s">
        <v>170</v>
      </c>
      <c r="I402" s="150" t="s">
        <v>143</v>
      </c>
      <c r="J402" s="150" t="s">
        <v>720</v>
      </c>
      <c r="K402" s="150"/>
      <c r="L402" s="150" t="s">
        <v>109</v>
      </c>
      <c r="M402" s="150"/>
      <c r="N402" s="150"/>
      <c r="O402" s="150"/>
      <c r="P402" s="150"/>
      <c r="Q402" s="150"/>
      <c r="R402" s="154"/>
      <c r="S402" s="150"/>
      <c r="T402" s="138">
        <v>0</v>
      </c>
      <c r="U402" s="138">
        <v>0</v>
      </c>
      <c r="V402" s="138">
        <v>0</v>
      </c>
      <c r="W402" s="138">
        <v>0</v>
      </c>
      <c r="X402" s="138">
        <v>0</v>
      </c>
      <c r="Y402" s="138">
        <v>0.98003770499999998</v>
      </c>
      <c r="Z402" s="138">
        <v>0.48827338999999997</v>
      </c>
      <c r="AA402" s="138">
        <v>0.21877409</v>
      </c>
      <c r="AB402" s="138">
        <v>0.69723759500000004</v>
      </c>
      <c r="AC402" s="138">
        <v>0.45134654099999999</v>
      </c>
      <c r="AD402" s="138">
        <v>0.54180950000000005</v>
      </c>
      <c r="AE402" s="138">
        <v>0.51300000000000001</v>
      </c>
      <c r="AF402" s="138">
        <v>0.51300000000000001</v>
      </c>
      <c r="AG402" s="138">
        <v>0.56047837899999997</v>
      </c>
      <c r="AH402" s="138">
        <v>0.54361729400000003</v>
      </c>
      <c r="AI402" s="138">
        <v>0.51057360500000004</v>
      </c>
      <c r="AJ402" s="138">
        <v>0.54203550599999994</v>
      </c>
      <c r="AK402" s="138">
        <v>0.56574721168108655</v>
      </c>
      <c r="AL402" s="150"/>
      <c r="AM402" s="150"/>
      <c r="AO402" s="150"/>
    </row>
    <row r="403" spans="1:41" x14ac:dyDescent="0.3">
      <c r="A403" s="150"/>
      <c r="B403" s="150"/>
      <c r="C403" s="150"/>
      <c r="D403" s="150"/>
      <c r="E403" s="150" t="s">
        <v>34</v>
      </c>
      <c r="F403" s="150" t="s">
        <v>130</v>
      </c>
      <c r="G403" s="150" t="s">
        <v>166</v>
      </c>
      <c r="H403" s="150" t="s">
        <v>170</v>
      </c>
      <c r="I403" s="150" t="s">
        <v>142</v>
      </c>
      <c r="J403" s="150" t="s">
        <v>721</v>
      </c>
      <c r="K403" s="150"/>
      <c r="L403" s="150" t="s">
        <v>109</v>
      </c>
      <c r="M403" s="150"/>
      <c r="N403" s="150"/>
      <c r="O403" s="150"/>
      <c r="P403" s="150"/>
      <c r="Q403" s="150"/>
      <c r="R403" s="154"/>
      <c r="S403" s="150"/>
      <c r="T403" s="138">
        <v>0</v>
      </c>
      <c r="U403" s="138">
        <v>0</v>
      </c>
      <c r="V403" s="138">
        <v>0</v>
      </c>
      <c r="W403" s="138">
        <v>0</v>
      </c>
      <c r="X403" s="138">
        <v>0</v>
      </c>
      <c r="Y403" s="138">
        <v>0.12251598299999999</v>
      </c>
      <c r="Z403" s="138">
        <v>2.8376391000000001E-2</v>
      </c>
      <c r="AA403" s="138">
        <v>1.0951656000000001E-2</v>
      </c>
      <c r="AB403" s="138">
        <v>1.4253007999999999E-2</v>
      </c>
      <c r="AC403" s="138">
        <v>0.42981090400000005</v>
      </c>
      <c r="AD403" s="138">
        <v>1.133977413</v>
      </c>
      <c r="AE403" s="138">
        <v>0.47200000000000003</v>
      </c>
      <c r="AF403" s="138">
        <v>0.51400000000000001</v>
      </c>
      <c r="AG403" s="138">
        <v>0.22675235000000002</v>
      </c>
      <c r="AH403" s="138">
        <v>0.21724254200000001</v>
      </c>
      <c r="AI403" s="138">
        <v>0.198902471</v>
      </c>
      <c r="AJ403" s="138">
        <v>0.215307891</v>
      </c>
      <c r="AK403" s="138">
        <v>0.22728010499094567</v>
      </c>
      <c r="AL403" s="150"/>
      <c r="AM403" s="150"/>
      <c r="AO403" s="150"/>
    </row>
    <row r="404" spans="1:41" x14ac:dyDescent="0.3">
      <c r="A404" s="150"/>
      <c r="B404" s="150"/>
      <c r="C404" s="150"/>
      <c r="D404" s="150"/>
      <c r="E404" s="150" t="s">
        <v>34</v>
      </c>
      <c r="F404" s="150" t="s">
        <v>130</v>
      </c>
      <c r="G404" s="150" t="s">
        <v>166</v>
      </c>
      <c r="H404" s="150" t="s">
        <v>170</v>
      </c>
      <c r="I404" s="150" t="s">
        <v>141</v>
      </c>
      <c r="J404" s="150" t="s">
        <v>722</v>
      </c>
      <c r="K404" s="150"/>
      <c r="L404" s="150" t="s">
        <v>109</v>
      </c>
      <c r="M404" s="150"/>
      <c r="N404" s="150"/>
      <c r="O404" s="150"/>
      <c r="P404" s="150"/>
      <c r="Q404" s="150"/>
      <c r="R404" s="154"/>
      <c r="S404" s="150"/>
      <c r="T404" s="138">
        <v>0</v>
      </c>
      <c r="U404" s="138">
        <v>0</v>
      </c>
      <c r="V404" s="138">
        <v>0</v>
      </c>
      <c r="W404" s="138">
        <v>0</v>
      </c>
      <c r="X404" s="138">
        <v>0</v>
      </c>
      <c r="Y404" s="138">
        <v>4.4358792080000002</v>
      </c>
      <c r="Z404" s="138">
        <v>5.3628731160000003</v>
      </c>
      <c r="AA404" s="138">
        <v>4.4553105999999998</v>
      </c>
      <c r="AB404" s="138">
        <v>5.7885970109999993</v>
      </c>
      <c r="AC404" s="138">
        <v>5.8020419980000009</v>
      </c>
      <c r="AD404" s="138">
        <v>5.7599779990000002</v>
      </c>
      <c r="AE404" s="138">
        <v>5.1462053099999991</v>
      </c>
      <c r="AF404" s="138">
        <v>5.5739999999999998</v>
      </c>
      <c r="AG404" s="138">
        <v>5.4115900409999993</v>
      </c>
      <c r="AH404" s="138">
        <v>5.3048101610000007</v>
      </c>
      <c r="AI404" s="138">
        <v>5.2856505830000007</v>
      </c>
      <c r="AJ404" s="138">
        <v>5.1837506169999994</v>
      </c>
      <c r="AK404" s="138">
        <v>5.1833209741820925</v>
      </c>
      <c r="AL404" s="150"/>
      <c r="AM404" s="150"/>
      <c r="AO404" s="150"/>
    </row>
    <row r="405" spans="1:41" x14ac:dyDescent="0.3">
      <c r="A405" s="150"/>
      <c r="B405" s="150"/>
      <c r="C405" s="150"/>
      <c r="D405" s="150"/>
      <c r="E405" s="150" t="s">
        <v>34</v>
      </c>
      <c r="F405" s="150" t="s">
        <v>130</v>
      </c>
      <c r="G405" s="150" t="s">
        <v>166</v>
      </c>
      <c r="H405" s="150" t="s">
        <v>170</v>
      </c>
      <c r="I405" s="150" t="s">
        <v>159</v>
      </c>
      <c r="J405" s="150" t="s">
        <v>723</v>
      </c>
      <c r="K405" s="150"/>
      <c r="L405" s="150" t="s">
        <v>109</v>
      </c>
      <c r="M405" s="150"/>
      <c r="N405" s="150"/>
      <c r="O405" s="150"/>
      <c r="P405" s="150"/>
      <c r="Q405" s="150"/>
      <c r="R405" s="154"/>
      <c r="S405" s="150"/>
      <c r="T405" s="138">
        <v>0</v>
      </c>
      <c r="U405" s="138">
        <v>0</v>
      </c>
      <c r="V405" s="138">
        <v>0</v>
      </c>
      <c r="W405" s="138">
        <v>0</v>
      </c>
      <c r="X405" s="138">
        <v>0</v>
      </c>
      <c r="Y405" s="138">
        <v>0.38708737700000001</v>
      </c>
      <c r="Z405" s="138">
        <v>0.296728402</v>
      </c>
      <c r="AA405" s="138">
        <v>0.17199571599999999</v>
      </c>
      <c r="AB405" s="138">
        <v>0.403226374</v>
      </c>
      <c r="AC405" s="138">
        <v>0.41668358300000002</v>
      </c>
      <c r="AD405" s="138">
        <v>0.41668358300000002</v>
      </c>
      <c r="AE405" s="138">
        <v>0.4</v>
      </c>
      <c r="AF405" s="138">
        <v>0.4</v>
      </c>
      <c r="AG405" s="138">
        <v>0.79785830000000002</v>
      </c>
      <c r="AH405" s="138">
        <v>0.77616711699999996</v>
      </c>
      <c r="AI405" s="138">
        <v>0.73451696999999994</v>
      </c>
      <c r="AJ405" s="138">
        <v>0.77238363900000007</v>
      </c>
      <c r="AK405" s="138">
        <v>0.801022082137827</v>
      </c>
      <c r="AL405" s="150"/>
      <c r="AM405" s="150"/>
      <c r="AO405" s="150"/>
    </row>
    <row r="406" spans="1:41" x14ac:dyDescent="0.3">
      <c r="A406" s="150"/>
      <c r="B406" s="150"/>
      <c r="C406" s="150"/>
      <c r="D406" s="150"/>
      <c r="E406" s="150" t="s">
        <v>34</v>
      </c>
      <c r="F406" s="151" t="s">
        <v>130</v>
      </c>
      <c r="G406" s="151" t="s">
        <v>166</v>
      </c>
      <c r="H406" s="151" t="s">
        <v>147</v>
      </c>
      <c r="I406" s="151" t="s">
        <v>148</v>
      </c>
      <c r="J406" s="150" t="s">
        <v>724</v>
      </c>
      <c r="K406" s="150"/>
      <c r="L406" s="150" t="s">
        <v>109</v>
      </c>
      <c r="M406" s="150"/>
      <c r="N406" s="150"/>
      <c r="O406" s="150"/>
      <c r="P406" s="150"/>
      <c r="Q406" s="150"/>
      <c r="R406" s="154"/>
      <c r="S406" s="150"/>
      <c r="T406" s="138">
        <v>0</v>
      </c>
      <c r="U406" s="138">
        <v>0</v>
      </c>
      <c r="V406" s="138">
        <v>0</v>
      </c>
      <c r="W406" s="138">
        <v>0</v>
      </c>
      <c r="X406" s="138">
        <v>0</v>
      </c>
      <c r="Y406" s="138">
        <v>4.5313168683777212</v>
      </c>
      <c r="Z406" s="138">
        <v>5.5654639597909421</v>
      </c>
      <c r="AA406" s="138">
        <v>7.7197512829196722</v>
      </c>
      <c r="AB406" s="138">
        <v>6.9187033443812958</v>
      </c>
      <c r="AC406" s="138">
        <v>5.3675761604608896</v>
      </c>
      <c r="AD406" s="138">
        <v>3.6032620055960809</v>
      </c>
      <c r="AE406" s="138">
        <v>3.2966773402561955</v>
      </c>
      <c r="AF406" s="138">
        <v>3.9773284869570871</v>
      </c>
      <c r="AG406" s="138">
        <v>5.6943124465207697</v>
      </c>
      <c r="AH406" s="138">
        <v>6.6810293303491708</v>
      </c>
      <c r="AI406" s="138">
        <v>6.5594396046913781</v>
      </c>
      <c r="AJ406" s="138">
        <v>6.6069235741229493</v>
      </c>
      <c r="AK406" s="138">
        <v>6.4220358204059664</v>
      </c>
      <c r="AL406" s="150"/>
      <c r="AM406" s="150"/>
      <c r="AO406" s="150"/>
    </row>
    <row r="407" spans="1:41" x14ac:dyDescent="0.3">
      <c r="A407" s="150"/>
      <c r="B407" s="150"/>
      <c r="C407" s="150"/>
      <c r="D407" s="150"/>
      <c r="E407" s="150" t="s">
        <v>34</v>
      </c>
      <c r="F407" s="151" t="s">
        <v>130</v>
      </c>
      <c r="G407" s="151" t="s">
        <v>167</v>
      </c>
      <c r="H407" s="150"/>
      <c r="I407" s="151" t="s">
        <v>149</v>
      </c>
      <c r="J407" s="150" t="s">
        <v>725</v>
      </c>
      <c r="K407" s="150"/>
      <c r="L407" s="150" t="s">
        <v>109</v>
      </c>
      <c r="M407" s="150"/>
      <c r="N407" s="150"/>
      <c r="O407" s="150"/>
      <c r="P407" s="150"/>
      <c r="Q407" s="150"/>
      <c r="R407" s="154"/>
      <c r="S407" s="150"/>
      <c r="T407" s="138">
        <v>0</v>
      </c>
      <c r="U407" s="138">
        <v>0</v>
      </c>
      <c r="V407" s="138">
        <v>0</v>
      </c>
      <c r="W407" s="138">
        <v>0</v>
      </c>
      <c r="X407" s="138">
        <v>0</v>
      </c>
      <c r="Y407" s="138">
        <v>0</v>
      </c>
      <c r="Z407" s="138">
        <v>0</v>
      </c>
      <c r="AA407" s="138">
        <v>0</v>
      </c>
      <c r="AB407" s="138">
        <v>0</v>
      </c>
      <c r="AC407" s="138">
        <v>0</v>
      </c>
      <c r="AD407" s="138">
        <v>0</v>
      </c>
      <c r="AE407" s="138">
        <v>0</v>
      </c>
      <c r="AF407" s="138">
        <v>0</v>
      </c>
      <c r="AG407" s="138">
        <v>0</v>
      </c>
      <c r="AH407" s="138">
        <v>0</v>
      </c>
      <c r="AI407" s="138">
        <v>0</v>
      </c>
      <c r="AJ407" s="138">
        <v>0</v>
      </c>
      <c r="AK407" s="138">
        <v>0</v>
      </c>
      <c r="AL407" s="150"/>
      <c r="AM407" s="150"/>
      <c r="AO407" s="150"/>
    </row>
    <row r="408" spans="1:41" x14ac:dyDescent="0.3">
      <c r="A408" s="150"/>
      <c r="B408" s="150"/>
      <c r="C408" s="150"/>
      <c r="D408" s="150"/>
      <c r="E408" s="150" t="s">
        <v>34</v>
      </c>
      <c r="F408" s="150" t="s">
        <v>130</v>
      </c>
      <c r="G408" s="150" t="s">
        <v>167</v>
      </c>
      <c r="H408" s="150"/>
      <c r="I408" s="150" t="s">
        <v>150</v>
      </c>
      <c r="J408" s="150" t="s">
        <v>726</v>
      </c>
      <c r="K408" s="150"/>
      <c r="L408" s="150" t="s">
        <v>109</v>
      </c>
      <c r="M408" s="150"/>
      <c r="N408" s="150"/>
      <c r="O408" s="150"/>
      <c r="P408" s="150"/>
      <c r="Q408" s="150"/>
      <c r="R408" s="154"/>
      <c r="S408" s="150"/>
      <c r="T408" s="138">
        <v>0</v>
      </c>
      <c r="U408" s="138">
        <v>0</v>
      </c>
      <c r="V408" s="138">
        <v>0</v>
      </c>
      <c r="W408" s="138">
        <v>0</v>
      </c>
      <c r="X408" s="138">
        <v>0</v>
      </c>
      <c r="Y408" s="138">
        <v>0</v>
      </c>
      <c r="Z408" s="138">
        <v>0</v>
      </c>
      <c r="AA408" s="138">
        <v>0</v>
      </c>
      <c r="AB408" s="138">
        <v>0</v>
      </c>
      <c r="AC408" s="138">
        <v>0</v>
      </c>
      <c r="AD408" s="138">
        <v>0</v>
      </c>
      <c r="AE408" s="138">
        <v>0</v>
      </c>
      <c r="AF408" s="138">
        <v>0</v>
      </c>
      <c r="AG408" s="138">
        <v>0</v>
      </c>
      <c r="AH408" s="138">
        <v>0</v>
      </c>
      <c r="AI408" s="138">
        <v>0</v>
      </c>
      <c r="AJ408" s="138">
        <v>0</v>
      </c>
      <c r="AK408" s="138">
        <v>0</v>
      </c>
      <c r="AL408" s="150"/>
      <c r="AM408" s="150"/>
      <c r="AO408" s="150"/>
    </row>
    <row r="409" spans="1:41" x14ac:dyDescent="0.3">
      <c r="A409" s="150"/>
      <c r="B409" s="150"/>
      <c r="C409" s="150"/>
      <c r="D409" s="150"/>
      <c r="E409" s="150" t="s">
        <v>34</v>
      </c>
      <c r="F409" s="150" t="s">
        <v>130</v>
      </c>
      <c r="G409" s="150" t="s">
        <v>167</v>
      </c>
      <c r="H409" s="150"/>
      <c r="I409" s="150" t="s">
        <v>151</v>
      </c>
      <c r="J409" s="150" t="s">
        <v>727</v>
      </c>
      <c r="K409" s="150"/>
      <c r="L409" s="150" t="s">
        <v>109</v>
      </c>
      <c r="M409" s="150"/>
      <c r="N409" s="150"/>
      <c r="O409" s="150"/>
      <c r="P409" s="150"/>
      <c r="Q409" s="150"/>
      <c r="R409" s="154"/>
      <c r="S409" s="150"/>
      <c r="T409" s="138">
        <v>0</v>
      </c>
      <c r="U409" s="138">
        <v>0</v>
      </c>
      <c r="V409" s="138">
        <v>0</v>
      </c>
      <c r="W409" s="138">
        <v>0</v>
      </c>
      <c r="X409" s="138">
        <v>0</v>
      </c>
      <c r="Y409" s="138">
        <v>0</v>
      </c>
      <c r="Z409" s="138">
        <v>0</v>
      </c>
      <c r="AA409" s="138">
        <v>0</v>
      </c>
      <c r="AB409" s="138">
        <v>0</v>
      </c>
      <c r="AC409" s="138">
        <v>0</v>
      </c>
      <c r="AD409" s="138">
        <v>0</v>
      </c>
      <c r="AE409" s="138">
        <v>0</v>
      </c>
      <c r="AF409" s="138">
        <v>0</v>
      </c>
      <c r="AG409" s="138">
        <v>0</v>
      </c>
      <c r="AH409" s="138">
        <v>0</v>
      </c>
      <c r="AI409" s="138">
        <v>0</v>
      </c>
      <c r="AJ409" s="138">
        <v>0</v>
      </c>
      <c r="AK409" s="138">
        <v>0</v>
      </c>
      <c r="AL409" s="150"/>
      <c r="AM409" s="150"/>
      <c r="AO409" s="150"/>
    </row>
    <row r="410" spans="1:41" x14ac:dyDescent="0.3">
      <c r="A410" s="150"/>
      <c r="B410" s="150"/>
      <c r="C410" s="150"/>
      <c r="D410" s="150"/>
      <c r="E410" s="150" t="s">
        <v>34</v>
      </c>
      <c r="F410" s="150" t="s">
        <v>130</v>
      </c>
      <c r="G410" s="150" t="s">
        <v>167</v>
      </c>
      <c r="H410" s="150"/>
      <c r="I410" s="150" t="s">
        <v>152</v>
      </c>
      <c r="J410" s="150" t="s">
        <v>728</v>
      </c>
      <c r="K410" s="150"/>
      <c r="L410" s="150" t="s">
        <v>109</v>
      </c>
      <c r="M410" s="150"/>
      <c r="N410" s="150"/>
      <c r="O410" s="150"/>
      <c r="P410" s="150"/>
      <c r="Q410" s="150"/>
      <c r="R410" s="154"/>
      <c r="S410" s="150"/>
      <c r="T410" s="138">
        <v>0</v>
      </c>
      <c r="U410" s="138">
        <v>0</v>
      </c>
      <c r="V410" s="138">
        <v>0</v>
      </c>
      <c r="W410" s="138">
        <v>0</v>
      </c>
      <c r="X410" s="138">
        <v>0</v>
      </c>
      <c r="Y410" s="138">
        <v>0</v>
      </c>
      <c r="Z410" s="138">
        <v>0</v>
      </c>
      <c r="AA410" s="138">
        <v>0</v>
      </c>
      <c r="AB410" s="138">
        <v>0</v>
      </c>
      <c r="AC410" s="138">
        <v>0</v>
      </c>
      <c r="AD410" s="138">
        <v>0</v>
      </c>
      <c r="AE410" s="138">
        <v>0</v>
      </c>
      <c r="AF410" s="138">
        <v>0</v>
      </c>
      <c r="AG410" s="138">
        <v>0</v>
      </c>
      <c r="AH410" s="138">
        <v>0</v>
      </c>
      <c r="AI410" s="138">
        <v>0</v>
      </c>
      <c r="AJ410" s="138">
        <v>0</v>
      </c>
      <c r="AK410" s="138">
        <v>0</v>
      </c>
      <c r="AL410" s="150"/>
      <c r="AM410" s="150"/>
      <c r="AO410" s="150"/>
    </row>
    <row r="411" spans="1:41" x14ac:dyDescent="0.3">
      <c r="A411" s="150"/>
      <c r="B411" s="150"/>
      <c r="C411" s="150"/>
      <c r="D411" s="150"/>
      <c r="E411" s="150" t="s">
        <v>34</v>
      </c>
      <c r="F411" s="150" t="s">
        <v>130</v>
      </c>
      <c r="G411" s="150" t="s">
        <v>167</v>
      </c>
      <c r="H411" s="150"/>
      <c r="I411" s="150" t="s">
        <v>153</v>
      </c>
      <c r="J411" s="150" t="s">
        <v>729</v>
      </c>
      <c r="K411" s="150"/>
      <c r="L411" s="150" t="s">
        <v>109</v>
      </c>
      <c r="M411" s="150"/>
      <c r="N411" s="150"/>
      <c r="O411" s="150"/>
      <c r="P411" s="150"/>
      <c r="Q411" s="150"/>
      <c r="R411" s="154"/>
      <c r="S411" s="150"/>
      <c r="T411" s="138">
        <v>0</v>
      </c>
      <c r="U411" s="138">
        <v>0</v>
      </c>
      <c r="V411" s="138">
        <v>0</v>
      </c>
      <c r="W411" s="138">
        <v>0</v>
      </c>
      <c r="X411" s="138">
        <v>0</v>
      </c>
      <c r="Y411" s="138">
        <v>0</v>
      </c>
      <c r="Z411" s="138">
        <v>0</v>
      </c>
      <c r="AA411" s="138">
        <v>0</v>
      </c>
      <c r="AB411" s="138">
        <v>0</v>
      </c>
      <c r="AC411" s="138">
        <v>0</v>
      </c>
      <c r="AD411" s="138">
        <v>0</v>
      </c>
      <c r="AE411" s="138">
        <v>0</v>
      </c>
      <c r="AF411" s="138">
        <v>0</v>
      </c>
      <c r="AG411" s="138">
        <v>0</v>
      </c>
      <c r="AH411" s="138">
        <v>0</v>
      </c>
      <c r="AI411" s="138">
        <v>0</v>
      </c>
      <c r="AJ411" s="138">
        <v>0</v>
      </c>
      <c r="AK411" s="138">
        <v>0</v>
      </c>
      <c r="AL411" s="150"/>
      <c r="AM411" s="150"/>
      <c r="AO411" s="150"/>
    </row>
    <row r="412" spans="1:41" x14ac:dyDescent="0.3">
      <c r="A412" s="150"/>
      <c r="B412" s="150"/>
      <c r="C412" s="150"/>
      <c r="D412" s="150"/>
      <c r="E412" s="150" t="s">
        <v>34</v>
      </c>
      <c r="F412" s="150" t="s">
        <v>130</v>
      </c>
      <c r="G412" s="150" t="s">
        <v>167</v>
      </c>
      <c r="H412" s="150"/>
      <c r="I412" s="150" t="s">
        <v>154</v>
      </c>
      <c r="J412" s="150" t="s">
        <v>730</v>
      </c>
      <c r="K412" s="150"/>
      <c r="L412" s="150" t="s">
        <v>109</v>
      </c>
      <c r="M412" s="150"/>
      <c r="N412" s="150"/>
      <c r="O412" s="150"/>
      <c r="P412" s="150"/>
      <c r="Q412" s="150"/>
      <c r="R412" s="154"/>
      <c r="S412" s="150"/>
      <c r="T412" s="138">
        <v>0</v>
      </c>
      <c r="U412" s="138">
        <v>0</v>
      </c>
      <c r="V412" s="138">
        <v>0</v>
      </c>
      <c r="W412" s="138">
        <v>0</v>
      </c>
      <c r="X412" s="138">
        <v>0</v>
      </c>
      <c r="Y412" s="138">
        <v>0</v>
      </c>
      <c r="Z412" s="138">
        <v>0</v>
      </c>
      <c r="AA412" s="138">
        <v>0</v>
      </c>
      <c r="AB412" s="138">
        <v>0</v>
      </c>
      <c r="AC412" s="138">
        <v>0</v>
      </c>
      <c r="AD412" s="138">
        <v>0</v>
      </c>
      <c r="AE412" s="138">
        <v>0</v>
      </c>
      <c r="AF412" s="138">
        <v>0</v>
      </c>
      <c r="AG412" s="138">
        <v>0</v>
      </c>
      <c r="AH412" s="138">
        <v>0</v>
      </c>
      <c r="AI412" s="138">
        <v>0</v>
      </c>
      <c r="AJ412" s="138">
        <v>0</v>
      </c>
      <c r="AK412" s="138">
        <v>0</v>
      </c>
      <c r="AL412" s="150"/>
      <c r="AM412" s="150"/>
      <c r="AO412" s="150"/>
    </row>
    <row r="413" spans="1:41" x14ac:dyDescent="0.3">
      <c r="A413" s="150"/>
      <c r="B413" s="150"/>
      <c r="C413" s="150"/>
      <c r="D413" s="150"/>
      <c r="E413" s="150" t="s">
        <v>34</v>
      </c>
      <c r="F413" s="150" t="s">
        <v>130</v>
      </c>
      <c r="G413" s="150" t="s">
        <v>167</v>
      </c>
      <c r="H413" s="150"/>
      <c r="I413" s="150" t="s">
        <v>155</v>
      </c>
      <c r="J413" s="150" t="s">
        <v>731</v>
      </c>
      <c r="K413" s="150"/>
      <c r="L413" s="150" t="s">
        <v>109</v>
      </c>
      <c r="M413" s="150"/>
      <c r="N413" s="150"/>
      <c r="O413" s="150"/>
      <c r="P413" s="150"/>
      <c r="Q413" s="150"/>
      <c r="R413" s="154"/>
      <c r="S413" s="150"/>
      <c r="T413" s="138">
        <v>0</v>
      </c>
      <c r="U413" s="138">
        <v>0</v>
      </c>
      <c r="V413" s="138">
        <v>0</v>
      </c>
      <c r="W413" s="138">
        <v>0</v>
      </c>
      <c r="X413" s="138">
        <v>0</v>
      </c>
      <c r="Y413" s="138">
        <v>0</v>
      </c>
      <c r="Z413" s="138">
        <v>0</v>
      </c>
      <c r="AA413" s="138">
        <v>0</v>
      </c>
      <c r="AB413" s="138">
        <v>0</v>
      </c>
      <c r="AC413" s="138">
        <v>0</v>
      </c>
      <c r="AD413" s="138">
        <v>0</v>
      </c>
      <c r="AE413" s="138">
        <v>0</v>
      </c>
      <c r="AF413" s="138">
        <v>0</v>
      </c>
      <c r="AG413" s="138">
        <v>0</v>
      </c>
      <c r="AH413" s="138">
        <v>0</v>
      </c>
      <c r="AI413" s="138">
        <v>0</v>
      </c>
      <c r="AJ413" s="138">
        <v>0</v>
      </c>
      <c r="AK413" s="138">
        <v>0</v>
      </c>
      <c r="AL413" s="150"/>
      <c r="AM413" s="150"/>
      <c r="AO413" s="150"/>
    </row>
    <row r="414" spans="1:41" x14ac:dyDescent="0.3">
      <c r="A414" s="150"/>
      <c r="B414" s="150"/>
      <c r="C414" s="150"/>
      <c r="D414" s="150"/>
      <c r="E414" s="150" t="s">
        <v>34</v>
      </c>
      <c r="F414" s="150" t="s">
        <v>130</v>
      </c>
      <c r="G414" s="150" t="s">
        <v>167</v>
      </c>
      <c r="H414" s="150"/>
      <c r="I414" s="150" t="s">
        <v>156</v>
      </c>
      <c r="J414" s="150" t="s">
        <v>732</v>
      </c>
      <c r="K414" s="150"/>
      <c r="L414" s="150" t="s">
        <v>109</v>
      </c>
      <c r="M414" s="150"/>
      <c r="N414" s="150"/>
      <c r="O414" s="150"/>
      <c r="P414" s="150"/>
      <c r="Q414" s="150"/>
      <c r="R414" s="154"/>
      <c r="S414" s="150"/>
      <c r="T414" s="138">
        <v>0</v>
      </c>
      <c r="U414" s="138">
        <v>0</v>
      </c>
      <c r="V414" s="138">
        <v>0</v>
      </c>
      <c r="W414" s="138">
        <v>0</v>
      </c>
      <c r="X414" s="138">
        <v>0</v>
      </c>
      <c r="Y414" s="138">
        <v>0</v>
      </c>
      <c r="Z414" s="138">
        <v>0</v>
      </c>
      <c r="AA414" s="138">
        <v>0</v>
      </c>
      <c r="AB414" s="138">
        <v>0</v>
      </c>
      <c r="AC414" s="138">
        <v>0</v>
      </c>
      <c r="AD414" s="138">
        <v>0</v>
      </c>
      <c r="AE414" s="138">
        <v>0</v>
      </c>
      <c r="AF414" s="138">
        <v>0</v>
      </c>
      <c r="AG414" s="138">
        <v>0</v>
      </c>
      <c r="AH414" s="138">
        <v>0</v>
      </c>
      <c r="AI414" s="138">
        <v>0</v>
      </c>
      <c r="AJ414" s="138">
        <v>0</v>
      </c>
      <c r="AK414" s="138">
        <v>0</v>
      </c>
      <c r="AL414" s="150"/>
      <c r="AM414" s="150"/>
      <c r="AO414" s="150"/>
    </row>
    <row r="415" spans="1:41" x14ac:dyDescent="0.3">
      <c r="A415" s="150"/>
      <c r="B415" s="150"/>
      <c r="C415" s="150"/>
      <c r="D415" s="150"/>
      <c r="E415" s="150" t="s">
        <v>34</v>
      </c>
      <c r="F415" s="150" t="s">
        <v>130</v>
      </c>
      <c r="G415" s="150" t="s">
        <v>167</v>
      </c>
      <c r="H415" s="150"/>
      <c r="I415" s="150" t="s">
        <v>157</v>
      </c>
      <c r="J415" s="150" t="s">
        <v>733</v>
      </c>
      <c r="K415" s="150"/>
      <c r="L415" s="150" t="s">
        <v>109</v>
      </c>
      <c r="M415" s="150"/>
      <c r="N415" s="150"/>
      <c r="O415" s="150"/>
      <c r="P415" s="150"/>
      <c r="Q415" s="150"/>
      <c r="R415" s="154"/>
      <c r="S415" s="150"/>
      <c r="T415" s="138">
        <v>0</v>
      </c>
      <c r="U415" s="138">
        <v>0</v>
      </c>
      <c r="V415" s="138">
        <v>0</v>
      </c>
      <c r="W415" s="138">
        <v>0</v>
      </c>
      <c r="X415" s="138">
        <v>0</v>
      </c>
      <c r="Y415" s="138">
        <v>0</v>
      </c>
      <c r="Z415" s="138">
        <v>0</v>
      </c>
      <c r="AA415" s="138">
        <v>0</v>
      </c>
      <c r="AB415" s="138">
        <v>0</v>
      </c>
      <c r="AC415" s="138">
        <v>0</v>
      </c>
      <c r="AD415" s="138">
        <v>0</v>
      </c>
      <c r="AE415" s="138">
        <v>0</v>
      </c>
      <c r="AF415" s="138">
        <v>0</v>
      </c>
      <c r="AG415" s="138">
        <v>0</v>
      </c>
      <c r="AH415" s="138">
        <v>0</v>
      </c>
      <c r="AI415" s="138">
        <v>0</v>
      </c>
      <c r="AJ415" s="138">
        <v>0</v>
      </c>
      <c r="AK415" s="138">
        <v>0</v>
      </c>
      <c r="AL415" s="150"/>
      <c r="AM415" s="150"/>
      <c r="AO415" s="150"/>
    </row>
    <row r="416" spans="1:41" x14ac:dyDescent="0.3">
      <c r="A416" s="150"/>
      <c r="B416" s="150"/>
      <c r="C416" s="150"/>
      <c r="D416" s="150"/>
      <c r="E416" s="150" t="s">
        <v>34</v>
      </c>
      <c r="F416" s="150" t="s">
        <v>130</v>
      </c>
      <c r="G416" s="150" t="s">
        <v>167</v>
      </c>
      <c r="H416" s="150"/>
      <c r="I416" s="150" t="s">
        <v>158</v>
      </c>
      <c r="J416" s="150" t="s">
        <v>734</v>
      </c>
      <c r="K416" s="150"/>
      <c r="L416" s="150" t="s">
        <v>109</v>
      </c>
      <c r="M416" s="150"/>
      <c r="N416" s="150"/>
      <c r="O416" s="150"/>
      <c r="P416" s="150"/>
      <c r="Q416" s="150"/>
      <c r="R416" s="154"/>
      <c r="S416" s="150"/>
      <c r="T416" s="138">
        <v>0</v>
      </c>
      <c r="U416" s="138">
        <v>0</v>
      </c>
      <c r="V416" s="138">
        <v>0</v>
      </c>
      <c r="W416" s="138">
        <v>0</v>
      </c>
      <c r="X416" s="138">
        <v>0</v>
      </c>
      <c r="Y416" s="138">
        <v>0</v>
      </c>
      <c r="Z416" s="138">
        <v>0</v>
      </c>
      <c r="AA416" s="138">
        <v>0</v>
      </c>
      <c r="AB416" s="138">
        <v>0</v>
      </c>
      <c r="AC416" s="138">
        <v>0</v>
      </c>
      <c r="AD416" s="138">
        <v>0</v>
      </c>
      <c r="AE416" s="138">
        <v>0</v>
      </c>
      <c r="AF416" s="138">
        <v>0</v>
      </c>
      <c r="AG416" s="138">
        <v>0</v>
      </c>
      <c r="AH416" s="138">
        <v>0</v>
      </c>
      <c r="AI416" s="138">
        <v>0</v>
      </c>
      <c r="AJ416" s="138">
        <v>0</v>
      </c>
      <c r="AK416" s="138">
        <v>0</v>
      </c>
      <c r="AL416" s="150"/>
      <c r="AM416" s="150"/>
      <c r="AO416" s="150"/>
    </row>
    <row r="417" spans="1:41" x14ac:dyDescent="0.3">
      <c r="A417" s="150"/>
      <c r="B417" s="150"/>
      <c r="C417" s="150"/>
      <c r="D417" s="150"/>
      <c r="E417" s="150" t="s">
        <v>34</v>
      </c>
      <c r="F417" s="150" t="s">
        <v>130</v>
      </c>
      <c r="G417" s="150" t="s">
        <v>167</v>
      </c>
      <c r="H417" s="150"/>
      <c r="I417" s="150" t="s">
        <v>176</v>
      </c>
      <c r="J417" s="150" t="s">
        <v>735</v>
      </c>
      <c r="K417" s="150"/>
      <c r="L417" s="150" t="s">
        <v>109</v>
      </c>
      <c r="M417" s="150"/>
      <c r="N417" s="150"/>
      <c r="O417" s="150"/>
      <c r="P417" s="150"/>
      <c r="Q417" s="150"/>
      <c r="R417" s="154"/>
      <c r="S417" s="150"/>
      <c r="T417" s="138">
        <v>0</v>
      </c>
      <c r="U417" s="138">
        <v>0</v>
      </c>
      <c r="V417" s="138">
        <v>0</v>
      </c>
      <c r="W417" s="138">
        <v>0</v>
      </c>
      <c r="X417" s="138">
        <v>0</v>
      </c>
      <c r="Y417" s="138">
        <v>0</v>
      </c>
      <c r="Z417" s="138">
        <v>0</v>
      </c>
      <c r="AA417" s="138">
        <v>0</v>
      </c>
      <c r="AB417" s="138">
        <v>0</v>
      </c>
      <c r="AC417" s="138">
        <v>0</v>
      </c>
      <c r="AD417" s="138">
        <v>0</v>
      </c>
      <c r="AE417" s="138">
        <v>0</v>
      </c>
      <c r="AF417" s="138">
        <v>0</v>
      </c>
      <c r="AG417" s="138">
        <v>0</v>
      </c>
      <c r="AH417" s="138">
        <v>0</v>
      </c>
      <c r="AI417" s="138">
        <v>0</v>
      </c>
      <c r="AJ417" s="138">
        <v>0</v>
      </c>
      <c r="AK417" s="138">
        <v>0</v>
      </c>
      <c r="AL417" s="150"/>
      <c r="AM417" s="150"/>
      <c r="AO417" s="150"/>
    </row>
    <row r="418" spans="1:41" x14ac:dyDescent="0.3">
      <c r="A418" s="150"/>
      <c r="B418" s="150"/>
      <c r="C418" s="150"/>
      <c r="D418" s="150"/>
      <c r="E418" s="150" t="s">
        <v>34</v>
      </c>
      <c r="F418" s="150" t="s">
        <v>130</v>
      </c>
      <c r="G418" s="150" t="s">
        <v>167</v>
      </c>
      <c r="H418" s="150"/>
      <c r="I418" s="150" t="s">
        <v>147</v>
      </c>
      <c r="J418" s="150" t="s">
        <v>736</v>
      </c>
      <c r="K418" s="150"/>
      <c r="L418" s="150" t="s">
        <v>109</v>
      </c>
      <c r="M418" s="150"/>
      <c r="N418" s="150"/>
      <c r="O418" s="150"/>
      <c r="P418" s="150"/>
      <c r="Q418" s="150"/>
      <c r="R418" s="154"/>
      <c r="S418" s="150"/>
      <c r="T418" s="138">
        <v>0</v>
      </c>
      <c r="U418" s="138">
        <v>0</v>
      </c>
      <c r="V418" s="138">
        <v>0</v>
      </c>
      <c r="W418" s="138">
        <v>0</v>
      </c>
      <c r="X418" s="138">
        <v>0</v>
      </c>
      <c r="Y418" s="138">
        <v>0</v>
      </c>
      <c r="Z418" s="138">
        <v>0</v>
      </c>
      <c r="AA418" s="138">
        <v>0</v>
      </c>
      <c r="AB418" s="138">
        <v>0</v>
      </c>
      <c r="AC418" s="138">
        <v>0</v>
      </c>
      <c r="AD418" s="138">
        <v>0</v>
      </c>
      <c r="AE418" s="138">
        <v>0</v>
      </c>
      <c r="AF418" s="138">
        <v>0</v>
      </c>
      <c r="AG418" s="138">
        <v>0</v>
      </c>
      <c r="AH418" s="138">
        <v>0</v>
      </c>
      <c r="AI418" s="138">
        <v>0</v>
      </c>
      <c r="AJ418" s="138">
        <v>0</v>
      </c>
      <c r="AK418" s="138">
        <v>0</v>
      </c>
      <c r="AL418" s="150"/>
      <c r="AM418" s="150"/>
      <c r="AO418" s="150"/>
    </row>
    <row r="419" spans="1:41" x14ac:dyDescent="0.3">
      <c r="A419" s="150"/>
      <c r="B419" s="150"/>
      <c r="C419" s="150"/>
      <c r="D419" s="150"/>
      <c r="E419" s="150" t="s">
        <v>34</v>
      </c>
      <c r="F419" s="151" t="s">
        <v>160</v>
      </c>
      <c r="G419" s="150"/>
      <c r="H419" s="150"/>
      <c r="I419" s="151" t="s">
        <v>160</v>
      </c>
      <c r="J419" s="150" t="s">
        <v>737</v>
      </c>
      <c r="K419" s="150"/>
      <c r="L419" s="150" t="s">
        <v>109</v>
      </c>
      <c r="M419" s="150"/>
      <c r="N419" s="150"/>
      <c r="O419" s="150"/>
      <c r="P419" s="150"/>
      <c r="Q419" s="150"/>
      <c r="R419" s="154"/>
      <c r="S419" s="150"/>
      <c r="T419" s="138">
        <v>0</v>
      </c>
      <c r="U419" s="138">
        <v>0</v>
      </c>
      <c r="V419" s="138">
        <v>0</v>
      </c>
      <c r="W419" s="138">
        <v>0</v>
      </c>
      <c r="X419" s="138">
        <v>0</v>
      </c>
      <c r="Y419" s="138">
        <v>55.057297429784164</v>
      </c>
      <c r="Z419" s="138">
        <v>75.031998672636547</v>
      </c>
      <c r="AA419" s="138">
        <v>70.213465453612557</v>
      </c>
      <c r="AB419" s="138">
        <v>67.958789065501364</v>
      </c>
      <c r="AC419" s="138">
        <v>74.312092369586253</v>
      </c>
      <c r="AD419" s="138">
        <v>97.895738266150829</v>
      </c>
      <c r="AE419" s="138">
        <v>86.172399072366602</v>
      </c>
      <c r="AF419" s="138">
        <v>58.865016053861957</v>
      </c>
      <c r="AG419" s="138">
        <v>74.903666370211639</v>
      </c>
      <c r="AH419" s="138">
        <v>83.214526451263794</v>
      </c>
      <c r="AI419" s="138">
        <v>83.382410019208294</v>
      </c>
      <c r="AJ419" s="138">
        <v>76.898151374187293</v>
      </c>
      <c r="AK419" s="138">
        <v>70.299336638586198</v>
      </c>
      <c r="AL419" s="150"/>
      <c r="AM419" s="150"/>
      <c r="AO419" s="150"/>
    </row>
    <row r="420" spans="1:41" x14ac:dyDescent="0.3">
      <c r="A420" s="150"/>
      <c r="B420" s="150"/>
      <c r="C420" s="150"/>
      <c r="D420" s="150"/>
      <c r="E420" s="150" t="s">
        <v>34</v>
      </c>
      <c r="F420" s="150" t="s">
        <v>160</v>
      </c>
      <c r="G420" s="150"/>
      <c r="H420" s="150"/>
      <c r="I420" s="150" t="s">
        <v>325</v>
      </c>
      <c r="J420" s="150" t="s">
        <v>738</v>
      </c>
      <c r="K420" s="150"/>
      <c r="L420" s="150" t="s">
        <v>109</v>
      </c>
      <c r="M420" s="150"/>
      <c r="N420" s="150"/>
      <c r="O420" s="150"/>
      <c r="P420" s="150"/>
      <c r="Q420" s="150"/>
      <c r="R420" s="154"/>
      <c r="S420" s="150"/>
      <c r="T420" s="138">
        <v>0</v>
      </c>
      <c r="U420" s="138">
        <v>0</v>
      </c>
      <c r="V420" s="138">
        <v>0</v>
      </c>
      <c r="W420" s="138">
        <v>0</v>
      </c>
      <c r="X420" s="138">
        <v>0</v>
      </c>
      <c r="Y420" s="138">
        <v>9.1886002529999988</v>
      </c>
      <c r="Z420" s="138">
        <v>9.3143034738460262</v>
      </c>
      <c r="AA420" s="138">
        <v>12.584010060075293</v>
      </c>
      <c r="AB420" s="138">
        <v>21.152589877198771</v>
      </c>
      <c r="AC420" s="138">
        <v>19.97300586955642</v>
      </c>
      <c r="AD420" s="138">
        <v>37.170787750999999</v>
      </c>
      <c r="AE420" s="138">
        <v>29.952571283999998</v>
      </c>
      <c r="AF420" s="138">
        <v>19.334715522615696</v>
      </c>
      <c r="AG420" s="138">
        <v>13.512934598683296</v>
      </c>
      <c r="AH420" s="138">
        <v>22.259355484975082</v>
      </c>
      <c r="AI420" s="138">
        <v>24.174236934023469</v>
      </c>
      <c r="AJ420" s="138">
        <v>21.598897025729819</v>
      </c>
      <c r="AK420" s="138">
        <v>13.886589532507648</v>
      </c>
      <c r="AL420" s="150"/>
      <c r="AM420" s="150"/>
      <c r="AO420" s="150"/>
    </row>
    <row r="421" spans="1:41" x14ac:dyDescent="0.3">
      <c r="A421" s="150"/>
      <c r="B421" s="150"/>
      <c r="C421" s="150"/>
      <c r="D421" s="150"/>
      <c r="E421" s="150" t="s">
        <v>34</v>
      </c>
      <c r="F421" s="150" t="s">
        <v>160</v>
      </c>
      <c r="G421" s="150"/>
      <c r="H421" s="150"/>
      <c r="I421" s="150" t="s">
        <v>161</v>
      </c>
      <c r="J421" s="150" t="s">
        <v>739</v>
      </c>
      <c r="K421" s="150"/>
      <c r="L421" s="150" t="s">
        <v>109</v>
      </c>
      <c r="M421" s="150"/>
      <c r="N421" s="150"/>
      <c r="O421" s="150"/>
      <c r="P421" s="150"/>
      <c r="Q421" s="150"/>
      <c r="R421" s="154"/>
      <c r="S421" s="150"/>
      <c r="T421" s="138">
        <v>0</v>
      </c>
      <c r="U421" s="138">
        <v>0</v>
      </c>
      <c r="V421" s="138">
        <v>0</v>
      </c>
      <c r="W421" s="138">
        <v>0</v>
      </c>
      <c r="X421" s="138">
        <v>0</v>
      </c>
      <c r="Y421" s="138">
        <v>22.822435222348368</v>
      </c>
      <c r="Z421" s="138">
        <v>20.220754264999385</v>
      </c>
      <c r="AA421" s="138">
        <v>23.790152190044843</v>
      </c>
      <c r="AB421" s="138">
        <v>24.221956146936055</v>
      </c>
      <c r="AC421" s="138">
        <v>23.019232142105952</v>
      </c>
      <c r="AD421" s="138">
        <v>24.46643853511415</v>
      </c>
      <c r="AE421" s="138">
        <v>24.085417550657947</v>
      </c>
      <c r="AF421" s="138">
        <v>18.818709859270143</v>
      </c>
      <c r="AG421" s="138">
        <v>25.01243996839969</v>
      </c>
      <c r="AH421" s="138">
        <v>24.883124254795625</v>
      </c>
      <c r="AI421" s="138">
        <v>23.241867990740399</v>
      </c>
      <c r="AJ421" s="138">
        <v>21.730707292164055</v>
      </c>
      <c r="AK421" s="138">
        <v>20.563571929725597</v>
      </c>
      <c r="AL421" s="150"/>
      <c r="AM421" s="150"/>
      <c r="AO421" s="150"/>
    </row>
    <row r="422" spans="1:41" x14ac:dyDescent="0.3">
      <c r="A422" s="150"/>
      <c r="B422" s="150"/>
      <c r="C422" s="150"/>
      <c r="D422" s="150"/>
      <c r="E422" s="150" t="s">
        <v>34</v>
      </c>
      <c r="F422" s="150" t="s">
        <v>160</v>
      </c>
      <c r="G422" s="150"/>
      <c r="H422" s="150"/>
      <c r="I422" s="150" t="s">
        <v>171</v>
      </c>
      <c r="J422" s="150" t="s">
        <v>740</v>
      </c>
      <c r="K422" s="150"/>
      <c r="L422" s="150" t="s">
        <v>109</v>
      </c>
      <c r="M422" s="150"/>
      <c r="N422" s="150"/>
      <c r="O422" s="150"/>
      <c r="P422" s="150"/>
      <c r="Q422" s="150"/>
      <c r="R422" s="154"/>
      <c r="S422" s="150"/>
      <c r="T422" s="138">
        <v>0</v>
      </c>
      <c r="U422" s="138">
        <v>0</v>
      </c>
      <c r="V422" s="138">
        <v>0</v>
      </c>
      <c r="W422" s="138">
        <v>0</v>
      </c>
      <c r="X422" s="138">
        <v>0</v>
      </c>
      <c r="Y422" s="138">
        <v>1.5049265402311796</v>
      </c>
      <c r="Z422" s="138">
        <v>3.9690255635357343</v>
      </c>
      <c r="AA422" s="138">
        <v>4.8954157511636573</v>
      </c>
      <c r="AB422" s="138">
        <v>4.606750227405664</v>
      </c>
      <c r="AC422" s="138">
        <v>7.489686771417845</v>
      </c>
      <c r="AD422" s="138">
        <v>7.7075832890366645</v>
      </c>
      <c r="AE422" s="138">
        <v>6.5866708983323043</v>
      </c>
      <c r="AF422" s="138">
        <v>4.307240686041756</v>
      </c>
      <c r="AG422" s="138">
        <v>6.6625752996981227</v>
      </c>
      <c r="AH422" s="138">
        <v>6.4718724626027395</v>
      </c>
      <c r="AI422" s="138">
        <v>5.5526821552435148</v>
      </c>
      <c r="AJ422" s="138">
        <v>4.9361384739241627</v>
      </c>
      <c r="AK422" s="138">
        <v>6.1976209208093946</v>
      </c>
      <c r="AL422" s="150"/>
      <c r="AM422" s="150"/>
      <c r="AO422" s="150"/>
    </row>
    <row r="423" spans="1:41" x14ac:dyDescent="0.3">
      <c r="A423" s="150"/>
      <c r="B423" s="150"/>
      <c r="C423" s="150"/>
      <c r="D423" s="150"/>
      <c r="E423" s="150" t="s">
        <v>34</v>
      </c>
      <c r="F423" s="150" t="s">
        <v>160</v>
      </c>
      <c r="G423" s="150"/>
      <c r="H423" s="150"/>
      <c r="I423" s="150" t="s">
        <v>173</v>
      </c>
      <c r="J423" s="150" t="s">
        <v>742</v>
      </c>
      <c r="K423" s="150"/>
      <c r="L423" s="150" t="s">
        <v>109</v>
      </c>
      <c r="M423" s="150"/>
      <c r="N423" s="150"/>
      <c r="O423" s="150"/>
      <c r="P423" s="150"/>
      <c r="Q423" s="150"/>
      <c r="R423" s="154"/>
      <c r="S423" s="150"/>
      <c r="T423" s="138">
        <v>0</v>
      </c>
      <c r="U423" s="138">
        <v>0</v>
      </c>
      <c r="V423" s="138">
        <v>0</v>
      </c>
      <c r="W423" s="138">
        <v>0</v>
      </c>
      <c r="X423" s="138">
        <v>0</v>
      </c>
      <c r="Y423" s="138">
        <v>5.6298093969999998</v>
      </c>
      <c r="Z423" s="138">
        <v>8.2554434650000008</v>
      </c>
      <c r="AA423" s="138">
        <v>5.9033085550000006</v>
      </c>
      <c r="AB423" s="138">
        <v>5.0556990210000006</v>
      </c>
      <c r="AC423" s="138">
        <v>7.043316967</v>
      </c>
      <c r="AD423" s="138">
        <v>8.5443739710000006</v>
      </c>
      <c r="AE423" s="138">
        <v>8.6588482169999992</v>
      </c>
      <c r="AF423" s="138">
        <v>1.5608953794678067</v>
      </c>
      <c r="AG423" s="138">
        <v>8.8529713674077719</v>
      </c>
      <c r="AH423" s="138">
        <v>8.8079770367637042</v>
      </c>
      <c r="AI423" s="138">
        <v>8.8402983544076061</v>
      </c>
      <c r="AJ423" s="138">
        <v>8.8787092091555415</v>
      </c>
      <c r="AK423" s="138">
        <v>8.9547048039492623</v>
      </c>
      <c r="AL423" s="150"/>
      <c r="AM423" s="150"/>
      <c r="AO423" s="150"/>
    </row>
    <row r="424" spans="1:41" x14ac:dyDescent="0.3">
      <c r="A424" s="150"/>
      <c r="B424" s="150"/>
      <c r="C424" s="150"/>
      <c r="D424" s="150"/>
      <c r="E424" s="150" t="s">
        <v>34</v>
      </c>
      <c r="F424" s="150" t="s">
        <v>160</v>
      </c>
      <c r="G424" s="150"/>
      <c r="H424" s="150"/>
      <c r="I424" s="150" t="s">
        <v>174</v>
      </c>
      <c r="J424" s="150" t="s">
        <v>743</v>
      </c>
      <c r="K424" s="150"/>
      <c r="L424" s="150" t="s">
        <v>109</v>
      </c>
      <c r="M424" s="150"/>
      <c r="N424" s="150"/>
      <c r="O424" s="150"/>
      <c r="P424" s="150"/>
      <c r="Q424" s="150"/>
      <c r="R424" s="154"/>
      <c r="S424" s="150"/>
      <c r="T424" s="138">
        <v>0</v>
      </c>
      <c r="U424" s="138">
        <v>0</v>
      </c>
      <c r="V424" s="138">
        <v>0</v>
      </c>
      <c r="W424" s="138">
        <v>0</v>
      </c>
      <c r="X424" s="138">
        <v>0</v>
      </c>
      <c r="Y424" s="138">
        <v>3.4387265780000003</v>
      </c>
      <c r="Z424" s="138">
        <v>10.985575016</v>
      </c>
      <c r="AA424" s="138">
        <v>6.0129999999999999</v>
      </c>
      <c r="AB424" s="138">
        <v>0.62284801499999998</v>
      </c>
      <c r="AC424" s="138">
        <v>1.980150796</v>
      </c>
      <c r="AD424" s="138">
        <v>4.4140999999999995</v>
      </c>
      <c r="AE424" s="138">
        <v>0.55366720599999997</v>
      </c>
      <c r="AF424" s="138">
        <v>3.3099597585513076</v>
      </c>
      <c r="AG424" s="138">
        <v>3.402368170228061</v>
      </c>
      <c r="AH424" s="138">
        <v>3.8732292741595833</v>
      </c>
      <c r="AI424" s="138">
        <v>5.298329104176128</v>
      </c>
      <c r="AJ424" s="138">
        <v>4.3259189140912131</v>
      </c>
      <c r="AK424" s="138">
        <v>5.3093279596311174</v>
      </c>
      <c r="AL424" s="150"/>
      <c r="AM424" s="150"/>
      <c r="AO424" s="150"/>
    </row>
    <row r="425" spans="1:41" x14ac:dyDescent="0.3">
      <c r="A425" s="150"/>
      <c r="B425" s="150"/>
      <c r="C425" s="150"/>
      <c r="D425" s="150"/>
      <c r="E425" s="150" t="s">
        <v>34</v>
      </c>
      <c r="F425" s="150" t="s">
        <v>160</v>
      </c>
      <c r="G425" s="150"/>
      <c r="H425" s="150"/>
      <c r="I425" s="150" t="s">
        <v>162</v>
      </c>
      <c r="J425" s="150" t="s">
        <v>744</v>
      </c>
      <c r="K425" s="150"/>
      <c r="L425" s="150" t="s">
        <v>109</v>
      </c>
      <c r="M425" s="150"/>
      <c r="N425" s="150"/>
      <c r="O425" s="150"/>
      <c r="P425" s="150"/>
      <c r="Q425" s="150"/>
      <c r="R425" s="154"/>
      <c r="S425" s="150"/>
      <c r="T425" s="138">
        <v>0</v>
      </c>
      <c r="U425" s="138">
        <v>0</v>
      </c>
      <c r="V425" s="138">
        <v>0</v>
      </c>
      <c r="W425" s="138">
        <v>0</v>
      </c>
      <c r="X425" s="138">
        <v>0</v>
      </c>
      <c r="Y425" s="138">
        <v>12.472799439204614</v>
      </c>
      <c r="Z425" s="138">
        <v>22.286896889255406</v>
      </c>
      <c r="AA425" s="138">
        <v>17.027578897328763</v>
      </c>
      <c r="AB425" s="138">
        <v>12.29894577796086</v>
      </c>
      <c r="AC425" s="138">
        <v>14.806699823506033</v>
      </c>
      <c r="AD425" s="138">
        <v>15.592454720000001</v>
      </c>
      <c r="AE425" s="138">
        <v>16.335223916376357</v>
      </c>
      <c r="AF425" s="138">
        <v>11.533494847915247</v>
      </c>
      <c r="AG425" s="138">
        <v>17.460376965794698</v>
      </c>
      <c r="AH425" s="138">
        <v>16.918967937967064</v>
      </c>
      <c r="AI425" s="138">
        <v>16.274995480617168</v>
      </c>
      <c r="AJ425" s="138">
        <v>15.427780459122509</v>
      </c>
      <c r="AK425" s="138">
        <v>15.387521491963181</v>
      </c>
      <c r="AL425" s="150"/>
      <c r="AM425" s="150"/>
      <c r="AO425" s="150"/>
    </row>
    <row r="426" spans="1:41" x14ac:dyDescent="0.3">
      <c r="A426" s="150"/>
      <c r="B426" s="150"/>
      <c r="C426" s="150"/>
      <c r="D426" s="150"/>
      <c r="E426" s="150" t="s">
        <v>34</v>
      </c>
      <c r="F426" s="151" t="s">
        <v>163</v>
      </c>
      <c r="G426" s="150"/>
      <c r="H426" s="150"/>
      <c r="I426" s="151" t="s">
        <v>163</v>
      </c>
      <c r="J426" s="150" t="s">
        <v>745</v>
      </c>
      <c r="K426" s="150"/>
      <c r="L426" s="150" t="s">
        <v>109</v>
      </c>
      <c r="M426" s="150"/>
      <c r="N426" s="150"/>
      <c r="O426" s="150"/>
      <c r="P426" s="150"/>
      <c r="Q426" s="150"/>
      <c r="R426" s="154"/>
      <c r="S426" s="150"/>
      <c r="T426" s="138">
        <v>0</v>
      </c>
      <c r="U426" s="138">
        <v>0</v>
      </c>
      <c r="V426" s="138">
        <v>0</v>
      </c>
      <c r="W426" s="138">
        <v>0</v>
      </c>
      <c r="X426" s="138">
        <v>0</v>
      </c>
      <c r="Y426" s="138">
        <v>145.53307584065291</v>
      </c>
      <c r="Z426" s="138">
        <v>142.74864231374428</v>
      </c>
      <c r="AA426" s="138">
        <v>134.7574165390773</v>
      </c>
      <c r="AB426" s="138">
        <v>151.02575073468716</v>
      </c>
      <c r="AC426" s="138">
        <v>159.90917703160915</v>
      </c>
      <c r="AD426" s="138">
        <v>156.18786908126037</v>
      </c>
      <c r="AE426" s="138">
        <v>166.07401815708226</v>
      </c>
      <c r="AF426" s="138">
        <v>171.55099083683891</v>
      </c>
      <c r="AG426" s="138">
        <v>146.18600934242102</v>
      </c>
      <c r="AH426" s="138">
        <v>147.55636841642257</v>
      </c>
      <c r="AI426" s="138">
        <v>146.65468378116242</v>
      </c>
      <c r="AJ426" s="138">
        <v>146.40672644320057</v>
      </c>
      <c r="AK426" s="138">
        <v>147.14184509620137</v>
      </c>
      <c r="AL426" s="150"/>
      <c r="AM426" s="150"/>
      <c r="AO426" s="150"/>
    </row>
    <row r="427" spans="1:41" x14ac:dyDescent="0.3">
      <c r="A427" s="150"/>
      <c r="B427" s="150"/>
      <c r="C427" s="150"/>
      <c r="D427" s="150"/>
      <c r="E427" s="150" t="s">
        <v>34</v>
      </c>
      <c r="F427" s="150" t="s">
        <v>163</v>
      </c>
      <c r="G427" s="150"/>
      <c r="H427" s="150"/>
      <c r="I427" s="150" t="s">
        <v>340</v>
      </c>
      <c r="J427" s="150" t="s">
        <v>746</v>
      </c>
      <c r="K427" s="150"/>
      <c r="L427" s="150" t="s">
        <v>109</v>
      </c>
      <c r="M427" s="150"/>
      <c r="N427" s="150"/>
      <c r="O427" s="150"/>
      <c r="P427" s="150"/>
      <c r="Q427" s="150"/>
      <c r="R427" s="154"/>
      <c r="S427" s="150"/>
      <c r="T427" s="138" t="s">
        <v>345</v>
      </c>
      <c r="U427" s="138" t="s">
        <v>345</v>
      </c>
      <c r="V427" s="138" t="s">
        <v>345</v>
      </c>
      <c r="W427" s="138" t="s">
        <v>345</v>
      </c>
      <c r="X427" s="138" t="s">
        <v>345</v>
      </c>
      <c r="Y427" s="138" t="s">
        <v>345</v>
      </c>
      <c r="Z427" s="138" t="s">
        <v>345</v>
      </c>
      <c r="AA427" s="138" t="s">
        <v>345</v>
      </c>
      <c r="AB427" s="138" t="s">
        <v>345</v>
      </c>
      <c r="AC427" s="138" t="s">
        <v>345</v>
      </c>
      <c r="AD427" s="138" t="s">
        <v>345</v>
      </c>
      <c r="AE427" s="138" t="s">
        <v>345</v>
      </c>
      <c r="AF427" s="138" t="s">
        <v>345</v>
      </c>
      <c r="AG427" s="138" t="s">
        <v>345</v>
      </c>
      <c r="AH427" s="138" t="s">
        <v>345</v>
      </c>
      <c r="AI427" s="138" t="s">
        <v>345</v>
      </c>
      <c r="AJ427" s="138" t="s">
        <v>345</v>
      </c>
      <c r="AK427" s="138" t="s">
        <v>345</v>
      </c>
      <c r="AL427" s="150"/>
      <c r="AM427" s="150"/>
      <c r="AO427" s="150"/>
    </row>
    <row r="428" spans="1:41" x14ac:dyDescent="0.3">
      <c r="A428" s="150"/>
      <c r="B428" s="150"/>
      <c r="C428" s="150"/>
      <c r="D428" s="150"/>
      <c r="E428" s="150" t="s">
        <v>34</v>
      </c>
      <c r="F428" s="150" t="s">
        <v>163</v>
      </c>
      <c r="G428" s="150"/>
      <c r="H428" s="150"/>
      <c r="I428" s="150" t="s">
        <v>341</v>
      </c>
      <c r="J428" s="150" t="s">
        <v>747</v>
      </c>
      <c r="K428" s="150"/>
      <c r="L428" s="150" t="s">
        <v>109</v>
      </c>
      <c r="M428" s="150"/>
      <c r="N428" s="150"/>
      <c r="O428" s="150"/>
      <c r="P428" s="150"/>
      <c r="Q428" s="150"/>
      <c r="R428" s="154"/>
      <c r="S428" s="150"/>
      <c r="T428" s="138" t="s">
        <v>345</v>
      </c>
      <c r="U428" s="138" t="s">
        <v>345</v>
      </c>
      <c r="V428" s="138" t="s">
        <v>345</v>
      </c>
      <c r="W428" s="138" t="s">
        <v>345</v>
      </c>
      <c r="X428" s="138" t="s">
        <v>345</v>
      </c>
      <c r="Y428" s="138" t="s">
        <v>345</v>
      </c>
      <c r="Z428" s="138" t="s">
        <v>345</v>
      </c>
      <c r="AA428" s="138" t="s">
        <v>345</v>
      </c>
      <c r="AB428" s="138" t="s">
        <v>345</v>
      </c>
      <c r="AC428" s="138" t="s">
        <v>345</v>
      </c>
      <c r="AD428" s="138" t="s">
        <v>345</v>
      </c>
      <c r="AE428" s="138" t="s">
        <v>345</v>
      </c>
      <c r="AF428" s="138" t="s">
        <v>345</v>
      </c>
      <c r="AG428" s="138" t="s">
        <v>345</v>
      </c>
      <c r="AH428" s="138" t="s">
        <v>345</v>
      </c>
      <c r="AI428" s="138" t="s">
        <v>345</v>
      </c>
      <c r="AJ428" s="138" t="s">
        <v>345</v>
      </c>
      <c r="AK428" s="138" t="s">
        <v>345</v>
      </c>
      <c r="AL428" s="150"/>
      <c r="AM428" s="150"/>
      <c r="AO428" s="150"/>
    </row>
    <row r="429" spans="1:41" x14ac:dyDescent="0.3">
      <c r="A429" s="150"/>
      <c r="B429" s="150"/>
      <c r="C429" s="150"/>
      <c r="D429" s="150"/>
      <c r="E429" s="150" t="s">
        <v>34</v>
      </c>
      <c r="F429" s="150" t="s">
        <v>163</v>
      </c>
      <c r="G429" s="150"/>
      <c r="H429" s="150"/>
      <c r="I429" s="150" t="s">
        <v>342</v>
      </c>
      <c r="J429" s="150" t="s">
        <v>748</v>
      </c>
      <c r="K429" s="150"/>
      <c r="L429" s="150" t="s">
        <v>109</v>
      </c>
      <c r="M429" s="150"/>
      <c r="N429" s="150"/>
      <c r="O429" s="150"/>
      <c r="P429" s="150"/>
      <c r="Q429" s="150"/>
      <c r="R429" s="154"/>
      <c r="S429" s="150"/>
      <c r="T429" s="138" t="s">
        <v>345</v>
      </c>
      <c r="U429" s="138" t="s">
        <v>345</v>
      </c>
      <c r="V429" s="138" t="s">
        <v>345</v>
      </c>
      <c r="W429" s="138" t="s">
        <v>345</v>
      </c>
      <c r="X429" s="138" t="s">
        <v>345</v>
      </c>
      <c r="Y429" s="138" t="s">
        <v>345</v>
      </c>
      <c r="Z429" s="138" t="s">
        <v>345</v>
      </c>
      <c r="AA429" s="138" t="s">
        <v>345</v>
      </c>
      <c r="AB429" s="138" t="s">
        <v>345</v>
      </c>
      <c r="AC429" s="138" t="s">
        <v>345</v>
      </c>
      <c r="AD429" s="138" t="s">
        <v>345</v>
      </c>
      <c r="AE429" s="138" t="s">
        <v>345</v>
      </c>
      <c r="AF429" s="138" t="s">
        <v>345</v>
      </c>
      <c r="AG429" s="138" t="s">
        <v>345</v>
      </c>
      <c r="AH429" s="138" t="s">
        <v>345</v>
      </c>
      <c r="AI429" s="138" t="s">
        <v>345</v>
      </c>
      <c r="AJ429" s="138" t="s">
        <v>345</v>
      </c>
      <c r="AK429" s="138" t="s">
        <v>345</v>
      </c>
      <c r="AL429" s="150"/>
      <c r="AM429" s="150"/>
      <c r="AO429" s="150"/>
    </row>
    <row r="430" spans="1:41" x14ac:dyDescent="0.3">
      <c r="A430" s="150"/>
      <c r="B430" s="150"/>
      <c r="C430" s="150"/>
      <c r="D430" s="150"/>
      <c r="E430" s="150" t="s">
        <v>34</v>
      </c>
      <c r="F430" s="150" t="s">
        <v>163</v>
      </c>
      <c r="G430" s="150"/>
      <c r="H430" s="150"/>
      <c r="I430" s="150" t="s">
        <v>164</v>
      </c>
      <c r="J430" s="150" t="s">
        <v>749</v>
      </c>
      <c r="K430" s="150"/>
      <c r="L430" s="150" t="s">
        <v>109</v>
      </c>
      <c r="M430" s="150"/>
      <c r="N430" s="150"/>
      <c r="O430" s="150"/>
      <c r="P430" s="150"/>
      <c r="Q430" s="150"/>
      <c r="R430" s="154"/>
      <c r="S430" s="150"/>
      <c r="T430" s="138" t="s">
        <v>345</v>
      </c>
      <c r="U430" s="138" t="s">
        <v>345</v>
      </c>
      <c r="V430" s="138" t="s">
        <v>345</v>
      </c>
      <c r="W430" s="138" t="s">
        <v>345</v>
      </c>
      <c r="X430" s="138" t="s">
        <v>345</v>
      </c>
      <c r="Y430" s="138" t="s">
        <v>345</v>
      </c>
      <c r="Z430" s="138" t="s">
        <v>345</v>
      </c>
      <c r="AA430" s="138" t="s">
        <v>345</v>
      </c>
      <c r="AB430" s="138" t="s">
        <v>345</v>
      </c>
      <c r="AC430" s="138" t="s">
        <v>345</v>
      </c>
      <c r="AD430" s="138" t="s">
        <v>345</v>
      </c>
      <c r="AE430" s="138" t="s">
        <v>345</v>
      </c>
      <c r="AF430" s="138" t="s">
        <v>345</v>
      </c>
      <c r="AG430" s="138" t="s">
        <v>345</v>
      </c>
      <c r="AH430" s="138" t="s">
        <v>345</v>
      </c>
      <c r="AI430" s="138" t="s">
        <v>345</v>
      </c>
      <c r="AJ430" s="138" t="s">
        <v>345</v>
      </c>
      <c r="AK430" s="138" t="s">
        <v>345</v>
      </c>
      <c r="AL430" s="150"/>
      <c r="AM430" s="150"/>
      <c r="AO430" s="150"/>
    </row>
    <row r="431" spans="1:41" x14ac:dyDescent="0.3">
      <c r="A431" s="150"/>
      <c r="B431" s="150"/>
      <c r="C431" s="150"/>
      <c r="D431" s="150"/>
      <c r="E431" s="150" t="s">
        <v>34</v>
      </c>
      <c r="F431" s="150" t="s">
        <v>163</v>
      </c>
      <c r="G431" s="150"/>
      <c r="H431" s="150"/>
      <c r="I431" s="150" t="s">
        <v>175</v>
      </c>
      <c r="J431" s="150" t="s">
        <v>750</v>
      </c>
      <c r="K431" s="150"/>
      <c r="L431" s="150" t="s">
        <v>109</v>
      </c>
      <c r="M431" s="150"/>
      <c r="N431" s="150"/>
      <c r="O431" s="150"/>
      <c r="P431" s="150"/>
      <c r="Q431" s="150"/>
      <c r="R431" s="154"/>
      <c r="S431" s="150"/>
      <c r="T431" s="138" t="s">
        <v>345</v>
      </c>
      <c r="U431" s="138" t="s">
        <v>345</v>
      </c>
      <c r="V431" s="138" t="s">
        <v>345</v>
      </c>
      <c r="W431" s="138" t="s">
        <v>345</v>
      </c>
      <c r="X431" s="138" t="s">
        <v>345</v>
      </c>
      <c r="Y431" s="138" t="s">
        <v>345</v>
      </c>
      <c r="Z431" s="138" t="s">
        <v>345</v>
      </c>
      <c r="AA431" s="138" t="s">
        <v>345</v>
      </c>
      <c r="AB431" s="138" t="s">
        <v>345</v>
      </c>
      <c r="AC431" s="138" t="s">
        <v>345</v>
      </c>
      <c r="AD431" s="138" t="s">
        <v>345</v>
      </c>
      <c r="AE431" s="138" t="s">
        <v>345</v>
      </c>
      <c r="AF431" s="138" t="s">
        <v>345</v>
      </c>
      <c r="AG431" s="138" t="s">
        <v>345</v>
      </c>
      <c r="AH431" s="138" t="s">
        <v>345</v>
      </c>
      <c r="AI431" s="138" t="s">
        <v>345</v>
      </c>
      <c r="AJ431" s="138" t="s">
        <v>345</v>
      </c>
      <c r="AK431" s="138" t="s">
        <v>345</v>
      </c>
      <c r="AL431" s="150"/>
      <c r="AM431" s="150"/>
      <c r="AO431" s="150"/>
    </row>
    <row r="432" spans="1:41" x14ac:dyDescent="0.3">
      <c r="A432" s="150"/>
      <c r="B432" s="150"/>
      <c r="C432" s="150"/>
      <c r="D432" s="150"/>
      <c r="E432" s="150" t="s">
        <v>34</v>
      </c>
      <c r="F432" s="150" t="s">
        <v>163</v>
      </c>
      <c r="G432" s="150"/>
      <c r="H432" s="150"/>
      <c r="I432" s="150" t="s">
        <v>172</v>
      </c>
      <c r="J432" s="150" t="s">
        <v>741</v>
      </c>
      <c r="K432" s="150"/>
      <c r="L432" s="150" t="s">
        <v>109</v>
      </c>
      <c r="M432" s="150"/>
      <c r="N432" s="150"/>
      <c r="O432" s="150"/>
      <c r="P432" s="150"/>
      <c r="Q432" s="150"/>
      <c r="R432" s="154"/>
      <c r="S432" s="150"/>
      <c r="T432" s="138" t="s">
        <v>345</v>
      </c>
      <c r="U432" s="138" t="s">
        <v>345</v>
      </c>
      <c r="V432" s="138" t="s">
        <v>345</v>
      </c>
      <c r="W432" s="138" t="s">
        <v>345</v>
      </c>
      <c r="X432" s="138" t="s">
        <v>345</v>
      </c>
      <c r="Y432" s="138" t="s">
        <v>345</v>
      </c>
      <c r="Z432" s="138" t="s">
        <v>345</v>
      </c>
      <c r="AA432" s="138" t="s">
        <v>345</v>
      </c>
      <c r="AB432" s="138" t="s">
        <v>345</v>
      </c>
      <c r="AC432" s="138" t="s">
        <v>345</v>
      </c>
      <c r="AD432" s="138" t="s">
        <v>345</v>
      </c>
      <c r="AE432" s="138" t="s">
        <v>345</v>
      </c>
      <c r="AF432" s="138" t="s">
        <v>345</v>
      </c>
      <c r="AG432" s="138" t="s">
        <v>345</v>
      </c>
      <c r="AH432" s="138" t="s">
        <v>345</v>
      </c>
      <c r="AI432" s="138" t="s">
        <v>345</v>
      </c>
      <c r="AJ432" s="138" t="s">
        <v>345</v>
      </c>
      <c r="AK432" s="138" t="s">
        <v>345</v>
      </c>
      <c r="AL432" s="150"/>
      <c r="AM432" s="150"/>
      <c r="AO432" s="150"/>
    </row>
    <row r="433" spans="1:72" x14ac:dyDescent="0.3">
      <c r="A433" s="150"/>
      <c r="B433" s="150"/>
      <c r="C433" s="150"/>
      <c r="D433" s="150"/>
      <c r="E433" s="150" t="s">
        <v>34</v>
      </c>
      <c r="F433" s="150" t="s">
        <v>163</v>
      </c>
      <c r="G433" s="150"/>
      <c r="H433" s="150"/>
      <c r="I433" s="150" t="s">
        <v>165</v>
      </c>
      <c r="J433" s="150" t="s">
        <v>751</v>
      </c>
      <c r="K433" s="150"/>
      <c r="L433" s="150" t="s">
        <v>109</v>
      </c>
      <c r="M433" s="150"/>
      <c r="N433" s="150"/>
      <c r="O433" s="150"/>
      <c r="P433" s="150"/>
      <c r="Q433" s="150"/>
      <c r="R433" s="154"/>
      <c r="S433" s="150"/>
      <c r="T433" s="138" t="s">
        <v>345</v>
      </c>
      <c r="U433" s="138" t="s">
        <v>345</v>
      </c>
      <c r="V433" s="138" t="s">
        <v>345</v>
      </c>
      <c r="W433" s="138" t="s">
        <v>345</v>
      </c>
      <c r="X433" s="138" t="s">
        <v>345</v>
      </c>
      <c r="Y433" s="138" t="s">
        <v>345</v>
      </c>
      <c r="Z433" s="138" t="s">
        <v>345</v>
      </c>
      <c r="AA433" s="138" t="s">
        <v>345</v>
      </c>
      <c r="AB433" s="138" t="s">
        <v>345</v>
      </c>
      <c r="AC433" s="138" t="s">
        <v>345</v>
      </c>
      <c r="AD433" s="138" t="s">
        <v>345</v>
      </c>
      <c r="AE433" s="138" t="s">
        <v>345</v>
      </c>
      <c r="AF433" s="138" t="s">
        <v>345</v>
      </c>
      <c r="AG433" s="138" t="s">
        <v>345</v>
      </c>
      <c r="AH433" s="138" t="s">
        <v>345</v>
      </c>
      <c r="AI433" s="138" t="s">
        <v>345</v>
      </c>
      <c r="AJ433" s="138" t="s">
        <v>345</v>
      </c>
      <c r="AK433" s="138" t="s">
        <v>345</v>
      </c>
      <c r="AL433" s="150"/>
      <c r="AM433" s="150"/>
      <c r="AO433" s="150"/>
    </row>
    <row r="434" spans="1:72" x14ac:dyDescent="0.3">
      <c r="A434" s="150"/>
      <c r="B434" s="150"/>
      <c r="C434" s="150"/>
      <c r="D434" s="150"/>
      <c r="E434" s="150" t="s">
        <v>34</v>
      </c>
      <c r="F434" s="150" t="s">
        <v>163</v>
      </c>
      <c r="G434" s="150"/>
      <c r="H434" s="150"/>
      <c r="I434" s="150" t="s">
        <v>343</v>
      </c>
      <c r="J434" s="150" t="s">
        <v>752</v>
      </c>
      <c r="K434" s="150"/>
      <c r="L434" s="150" t="s">
        <v>109</v>
      </c>
      <c r="M434" s="150"/>
      <c r="N434" s="150"/>
      <c r="O434" s="150"/>
      <c r="P434" s="150"/>
      <c r="Q434" s="150"/>
      <c r="R434" s="154"/>
      <c r="S434" s="150"/>
      <c r="T434" s="138" t="s">
        <v>345</v>
      </c>
      <c r="U434" s="138" t="s">
        <v>345</v>
      </c>
      <c r="V434" s="138" t="s">
        <v>345</v>
      </c>
      <c r="W434" s="138" t="s">
        <v>345</v>
      </c>
      <c r="X434" s="138" t="s">
        <v>345</v>
      </c>
      <c r="Y434" s="138" t="s">
        <v>345</v>
      </c>
      <c r="Z434" s="138" t="s">
        <v>345</v>
      </c>
      <c r="AA434" s="138" t="s">
        <v>345</v>
      </c>
      <c r="AB434" s="138" t="s">
        <v>345</v>
      </c>
      <c r="AC434" s="138" t="s">
        <v>345</v>
      </c>
      <c r="AD434" s="138" t="s">
        <v>345</v>
      </c>
      <c r="AE434" s="138" t="s">
        <v>345</v>
      </c>
      <c r="AF434" s="138" t="s">
        <v>345</v>
      </c>
      <c r="AG434" s="138" t="s">
        <v>345</v>
      </c>
      <c r="AH434" s="138" t="s">
        <v>345</v>
      </c>
      <c r="AI434" s="138" t="s">
        <v>345</v>
      </c>
      <c r="AJ434" s="138" t="s">
        <v>345</v>
      </c>
      <c r="AK434" s="138" t="s">
        <v>345</v>
      </c>
      <c r="AL434" s="150"/>
      <c r="AM434" s="150"/>
      <c r="AO434" s="150"/>
    </row>
    <row r="435" spans="1:72" x14ac:dyDescent="0.3">
      <c r="A435" s="150"/>
      <c r="B435" s="150"/>
      <c r="C435" s="150"/>
      <c r="D435" s="150"/>
      <c r="E435" s="150"/>
      <c r="F435" s="150"/>
      <c r="G435" s="150"/>
      <c r="H435" s="150"/>
      <c r="I435" s="150"/>
      <c r="J435" s="150"/>
      <c r="K435" s="150"/>
      <c r="L435" s="150"/>
      <c r="M435" s="150"/>
      <c r="N435" s="150"/>
      <c r="O435" s="150"/>
      <c r="P435" s="150"/>
      <c r="Q435" s="150"/>
      <c r="R435" s="150"/>
      <c r="S435" s="150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150"/>
      <c r="AM435" s="150"/>
      <c r="AO435" s="150"/>
    </row>
    <row r="436" spans="1:72" ht="14.65" x14ac:dyDescent="0.35">
      <c r="A436" s="150"/>
      <c r="B436" s="152" t="s">
        <v>36</v>
      </c>
      <c r="C436" s="152"/>
      <c r="D436" s="152"/>
      <c r="E436" s="152"/>
      <c r="F436" s="152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  <c r="Q436" s="152"/>
      <c r="R436" s="152"/>
      <c r="S436" s="152"/>
      <c r="T436" s="89"/>
      <c r="U436" s="89"/>
      <c r="V436" s="89"/>
      <c r="W436" s="89"/>
      <c r="X436" s="89"/>
      <c r="Y436" s="89"/>
      <c r="Z436" s="89"/>
      <c r="AA436" s="89"/>
      <c r="AB436" s="89"/>
      <c r="AC436" s="89"/>
      <c r="AD436" s="89"/>
      <c r="AE436" s="89"/>
      <c r="AF436" s="89"/>
      <c r="AG436" s="89"/>
      <c r="AH436" s="89"/>
      <c r="AI436" s="89"/>
      <c r="AJ436" s="89"/>
      <c r="AK436" s="89"/>
      <c r="AL436" s="152"/>
      <c r="AM436" s="152"/>
      <c r="AN436" s="76"/>
      <c r="AO436" s="152"/>
      <c r="AP436" s="68"/>
      <c r="AQ436" s="68"/>
      <c r="AR436" s="68"/>
      <c r="AS436" s="68"/>
      <c r="AT436" s="68"/>
      <c r="AU436" s="68"/>
      <c r="AV436" s="68"/>
      <c r="AW436" s="68"/>
      <c r="AX436" s="68"/>
      <c r="AY436" s="68"/>
      <c r="AZ436" s="68"/>
      <c r="BA436" s="68"/>
      <c r="BB436" s="68"/>
      <c r="BC436" s="68"/>
      <c r="BD436" s="68"/>
      <c r="BE436" s="68"/>
      <c r="BF436" s="68"/>
      <c r="BG436" s="68"/>
      <c r="BH436" s="68"/>
      <c r="BI436" s="68"/>
      <c r="BJ436" s="68"/>
      <c r="BK436" s="68"/>
      <c r="BL436" s="68"/>
      <c r="BM436" s="68"/>
      <c r="BN436" s="68"/>
      <c r="BO436" s="68"/>
      <c r="BP436" s="68"/>
      <c r="BQ436" s="68"/>
      <c r="BR436" s="68"/>
      <c r="BS436" s="68"/>
      <c r="BT436" s="68"/>
    </row>
    <row r="437" spans="1:72" x14ac:dyDescent="0.3">
      <c r="A437" s="150"/>
      <c r="B437" s="150"/>
      <c r="C437" s="24" t="s">
        <v>1204</v>
      </c>
      <c r="D437" s="150"/>
      <c r="E437" s="150"/>
      <c r="F437" s="150"/>
      <c r="G437" s="150"/>
      <c r="H437" s="150"/>
      <c r="I437" s="150"/>
      <c r="J437" s="150"/>
      <c r="K437" s="150"/>
      <c r="L437" s="150"/>
      <c r="M437" s="150"/>
      <c r="N437" s="150"/>
      <c r="O437" s="150"/>
      <c r="P437" s="150"/>
      <c r="Q437" s="150"/>
      <c r="R437" s="150"/>
      <c r="S437" s="150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150"/>
      <c r="AM437" s="150"/>
      <c r="AO437" s="150"/>
    </row>
    <row r="438" spans="1:72" x14ac:dyDescent="0.3">
      <c r="A438" s="150"/>
      <c r="B438" s="150"/>
      <c r="C438" s="150"/>
      <c r="D438" s="150"/>
      <c r="E438" s="150"/>
      <c r="F438" s="150"/>
      <c r="G438" s="150"/>
      <c r="H438" s="150"/>
      <c r="I438" s="150"/>
      <c r="J438" s="150"/>
      <c r="K438" s="150"/>
      <c r="L438" s="150"/>
      <c r="M438" s="150"/>
      <c r="N438" s="150"/>
      <c r="O438" s="150"/>
      <c r="P438" s="150"/>
      <c r="Q438" s="150"/>
      <c r="R438" s="150"/>
      <c r="S438" s="150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150"/>
      <c r="AM438" s="150"/>
      <c r="AO438" s="150"/>
    </row>
    <row r="439" spans="1:72" x14ac:dyDescent="0.3">
      <c r="A439" s="150"/>
      <c r="B439" s="150"/>
      <c r="C439" s="150"/>
      <c r="D439" s="150"/>
      <c r="E439" s="150" t="s">
        <v>36</v>
      </c>
      <c r="F439" s="150"/>
      <c r="G439" s="150"/>
      <c r="H439" s="150" t="s">
        <v>179</v>
      </c>
      <c r="I439" s="150" t="s">
        <v>329</v>
      </c>
      <c r="J439" s="150" t="s">
        <v>753</v>
      </c>
      <c r="K439" s="150"/>
      <c r="L439" s="150" t="s">
        <v>109</v>
      </c>
      <c r="M439" s="150"/>
      <c r="N439" s="150"/>
      <c r="O439" s="150"/>
      <c r="P439" s="150"/>
      <c r="Q439" s="150"/>
      <c r="R439" s="154"/>
      <c r="S439" s="150"/>
      <c r="T439" s="138">
        <v>0</v>
      </c>
      <c r="U439" s="138">
        <v>0</v>
      </c>
      <c r="V439" s="138">
        <v>0</v>
      </c>
      <c r="W439" s="138">
        <v>0</v>
      </c>
      <c r="X439" s="138">
        <v>0</v>
      </c>
      <c r="Y439" s="138">
        <v>245.3205607463907</v>
      </c>
      <c r="Z439" s="138">
        <v>237.23734287475321</v>
      </c>
      <c r="AA439" s="138">
        <v>232.74427147201115</v>
      </c>
      <c r="AB439" s="138">
        <v>223.609353225207</v>
      </c>
      <c r="AC439" s="138">
        <v>204.00914432294582</v>
      </c>
      <c r="AD439" s="138">
        <v>222.11873835335146</v>
      </c>
      <c r="AE439" s="138">
        <v>230.71193314931958</v>
      </c>
      <c r="AF439" s="138">
        <v>236.63872303798996</v>
      </c>
      <c r="AG439" s="138">
        <v>252.70520072431856</v>
      </c>
      <c r="AH439" s="138">
        <v>239.27323110463968</v>
      </c>
      <c r="AI439" s="138">
        <v>235.30821680848874</v>
      </c>
      <c r="AJ439" s="138">
        <v>239.03500580162665</v>
      </c>
      <c r="AK439" s="138">
        <v>241.6072870189509</v>
      </c>
      <c r="AL439" s="150"/>
      <c r="AM439" s="150"/>
      <c r="AO439" s="150"/>
    </row>
    <row r="440" spans="1:72" x14ac:dyDescent="0.3">
      <c r="A440" s="150"/>
      <c r="B440" s="150"/>
      <c r="C440" s="150"/>
      <c r="D440" s="150"/>
      <c r="E440" s="150" t="s">
        <v>36</v>
      </c>
      <c r="F440" s="150"/>
      <c r="G440" s="150"/>
      <c r="H440" s="150" t="s">
        <v>130</v>
      </c>
      <c r="I440" s="150" t="s">
        <v>330</v>
      </c>
      <c r="J440" s="150" t="s">
        <v>754</v>
      </c>
      <c r="K440" s="150"/>
      <c r="L440" s="150" t="s">
        <v>109</v>
      </c>
      <c r="M440" s="150"/>
      <c r="N440" s="150"/>
      <c r="O440" s="150"/>
      <c r="P440" s="150"/>
      <c r="Q440" s="150"/>
      <c r="R440" s="154"/>
      <c r="S440" s="150"/>
      <c r="T440" s="138">
        <v>0</v>
      </c>
      <c r="U440" s="138">
        <v>0</v>
      </c>
      <c r="V440" s="138">
        <v>0</v>
      </c>
      <c r="W440" s="138">
        <v>0</v>
      </c>
      <c r="X440" s="138">
        <v>0</v>
      </c>
      <c r="Y440" s="138">
        <v>102.15559376652151</v>
      </c>
      <c r="Z440" s="138">
        <v>95.739131730668632</v>
      </c>
      <c r="AA440" s="138">
        <v>87.682108421354854</v>
      </c>
      <c r="AB440" s="138">
        <v>89.849943300065121</v>
      </c>
      <c r="AC440" s="138">
        <v>85.936314836485664</v>
      </c>
      <c r="AD440" s="138">
        <v>84.632455971786115</v>
      </c>
      <c r="AE440" s="138">
        <v>91.705008539403906</v>
      </c>
      <c r="AF440" s="138">
        <v>96.643217683930587</v>
      </c>
      <c r="AG440" s="138">
        <v>97.902818591328455</v>
      </c>
      <c r="AH440" s="138">
        <v>93.858450137103432</v>
      </c>
      <c r="AI440" s="138">
        <v>94.793639289985109</v>
      </c>
      <c r="AJ440" s="138">
        <v>95.950518603693979</v>
      </c>
      <c r="AK440" s="138">
        <v>96.832041252622545</v>
      </c>
      <c r="AL440" s="150"/>
      <c r="AM440" s="150"/>
      <c r="AO440" s="150"/>
    </row>
    <row r="441" spans="1:72" x14ac:dyDescent="0.3">
      <c r="A441" s="150"/>
      <c r="B441" s="150"/>
      <c r="C441" s="150"/>
      <c r="D441" s="150"/>
      <c r="E441" s="150" t="s">
        <v>36</v>
      </c>
      <c r="F441" s="150"/>
      <c r="G441" s="150"/>
      <c r="H441" s="150" t="s">
        <v>160</v>
      </c>
      <c r="I441" s="150" t="s">
        <v>330</v>
      </c>
      <c r="J441" s="150" t="s">
        <v>755</v>
      </c>
      <c r="K441" s="150"/>
      <c r="L441" s="150" t="s">
        <v>109</v>
      </c>
      <c r="M441" s="150"/>
      <c r="N441" s="150"/>
      <c r="O441" s="150"/>
      <c r="P441" s="150"/>
      <c r="Q441" s="150"/>
      <c r="R441" s="154"/>
      <c r="S441" s="150"/>
      <c r="T441" s="138">
        <v>0</v>
      </c>
      <c r="U441" s="138">
        <v>0</v>
      </c>
      <c r="V441" s="138">
        <v>0</v>
      </c>
      <c r="W441" s="138">
        <v>0</v>
      </c>
      <c r="X441" s="138">
        <v>0</v>
      </c>
      <c r="Y441" s="138">
        <v>65.268094632103299</v>
      </c>
      <c r="Z441" s="138">
        <v>60.655957631122298</v>
      </c>
      <c r="AA441" s="138">
        <v>64.828322217174161</v>
      </c>
      <c r="AB441" s="138">
        <v>54.877289053810074</v>
      </c>
      <c r="AC441" s="138">
        <v>51.928742427807151</v>
      </c>
      <c r="AD441" s="138">
        <v>63.008744299989651</v>
      </c>
      <c r="AE441" s="138">
        <v>61.406400315948616</v>
      </c>
      <c r="AF441" s="138">
        <v>64.834921546733668</v>
      </c>
      <c r="AG441" s="138">
        <v>68.99920236040758</v>
      </c>
      <c r="AH441" s="138">
        <v>59.769259506472757</v>
      </c>
      <c r="AI441" s="138">
        <v>54.964073010880441</v>
      </c>
      <c r="AJ441" s="138">
        <v>57.514737195666996</v>
      </c>
      <c r="AK441" s="138">
        <v>58.98842852185507</v>
      </c>
      <c r="AL441" s="150"/>
      <c r="AM441" s="150"/>
      <c r="AO441" s="150"/>
    </row>
    <row r="442" spans="1:72" x14ac:dyDescent="0.3">
      <c r="A442" s="150"/>
      <c r="B442" s="150"/>
      <c r="C442" s="150"/>
      <c r="D442" s="150"/>
      <c r="E442" s="150" t="s">
        <v>36</v>
      </c>
      <c r="F442" s="150"/>
      <c r="G442" s="150"/>
      <c r="H442" s="150" t="s">
        <v>163</v>
      </c>
      <c r="I442" s="150" t="s">
        <v>330</v>
      </c>
      <c r="J442" s="150" t="s">
        <v>756</v>
      </c>
      <c r="K442" s="150"/>
      <c r="L442" s="150" t="s">
        <v>109</v>
      </c>
      <c r="M442" s="150"/>
      <c r="N442" s="150"/>
      <c r="O442" s="150"/>
      <c r="P442" s="150"/>
      <c r="Q442" s="150"/>
      <c r="R442" s="154"/>
      <c r="S442" s="150"/>
      <c r="T442" s="138">
        <v>0</v>
      </c>
      <c r="U442" s="138">
        <v>0</v>
      </c>
      <c r="V442" s="138">
        <v>0</v>
      </c>
      <c r="W442" s="138">
        <v>0</v>
      </c>
      <c r="X442" s="138">
        <v>0</v>
      </c>
      <c r="Y442" s="138">
        <v>77.896872347765921</v>
      </c>
      <c r="Z442" s="138">
        <v>80.842253512962245</v>
      </c>
      <c r="AA442" s="138">
        <v>80.233840833482077</v>
      </c>
      <c r="AB442" s="138">
        <v>78.882120871331807</v>
      </c>
      <c r="AC442" s="138">
        <v>66.144087058653</v>
      </c>
      <c r="AD442" s="138">
        <v>74.477538081575688</v>
      </c>
      <c r="AE442" s="138">
        <v>77.600524293967041</v>
      </c>
      <c r="AF442" s="138">
        <v>75.160583807325693</v>
      </c>
      <c r="AG442" s="138">
        <v>85.803179772582482</v>
      </c>
      <c r="AH442" s="138">
        <v>85.645521461063481</v>
      </c>
      <c r="AI442" s="138">
        <v>85.550504507623188</v>
      </c>
      <c r="AJ442" s="138">
        <v>85.569750002265707</v>
      </c>
      <c r="AK442" s="138">
        <v>85.786817244473283</v>
      </c>
      <c r="AL442" s="150"/>
      <c r="AM442" s="150"/>
      <c r="AO442" s="150"/>
    </row>
    <row r="443" spans="1:72" x14ac:dyDescent="0.3">
      <c r="A443" s="150"/>
      <c r="B443" s="150"/>
      <c r="C443" s="150"/>
      <c r="D443" s="150"/>
      <c r="E443" s="150" t="s">
        <v>36</v>
      </c>
      <c r="F443" s="150"/>
      <c r="G443" s="150"/>
      <c r="H443" s="150" t="s">
        <v>179</v>
      </c>
      <c r="I443" s="150" t="s">
        <v>331</v>
      </c>
      <c r="J443" s="150" t="s">
        <v>757</v>
      </c>
      <c r="K443" s="150"/>
      <c r="L443" s="150" t="s">
        <v>109</v>
      </c>
      <c r="M443" s="150"/>
      <c r="N443" s="150"/>
      <c r="O443" s="150"/>
      <c r="P443" s="150"/>
      <c r="Q443" s="150"/>
      <c r="R443" s="154"/>
      <c r="S443" s="150"/>
      <c r="T443" s="138">
        <v>0</v>
      </c>
      <c r="U443" s="138">
        <v>0</v>
      </c>
      <c r="V443" s="138">
        <v>0</v>
      </c>
      <c r="W443" s="138">
        <v>0</v>
      </c>
      <c r="X443" s="138">
        <v>0</v>
      </c>
      <c r="Y443" s="138">
        <v>245.3205607463907</v>
      </c>
      <c r="Z443" s="138">
        <v>237.23734287475315</v>
      </c>
      <c r="AA443" s="138">
        <v>232.74427147201106</v>
      </c>
      <c r="AB443" s="138">
        <v>223.60935322520703</v>
      </c>
      <c r="AC443" s="138">
        <v>204.00914432294582</v>
      </c>
      <c r="AD443" s="138">
        <v>222.11873835335146</v>
      </c>
      <c r="AE443" s="138">
        <v>230.71193314931958</v>
      </c>
      <c r="AF443" s="138">
        <v>236.63872303798996</v>
      </c>
      <c r="AG443" s="138">
        <v>252.7052007243185</v>
      </c>
      <c r="AH443" s="138">
        <v>239.27323110463968</v>
      </c>
      <c r="AI443" s="138">
        <v>235.30821680848874</v>
      </c>
      <c r="AJ443" s="138">
        <v>239.03500580162671</v>
      </c>
      <c r="AK443" s="138">
        <v>241.6072870189509</v>
      </c>
      <c r="AL443" s="150"/>
      <c r="AM443" s="150"/>
      <c r="AO443" s="150"/>
    </row>
    <row r="444" spans="1:72" x14ac:dyDescent="0.3">
      <c r="A444" s="150"/>
      <c r="B444" s="150"/>
      <c r="C444" s="24"/>
      <c r="D444" s="150"/>
      <c r="E444" s="150" t="s">
        <v>36</v>
      </c>
      <c r="F444" s="151" t="s">
        <v>179</v>
      </c>
      <c r="G444" s="150"/>
      <c r="H444" s="150"/>
      <c r="I444" s="151" t="s">
        <v>179</v>
      </c>
      <c r="J444" s="150" t="s">
        <v>758</v>
      </c>
      <c r="K444" s="150"/>
      <c r="L444" s="150" t="s">
        <v>109</v>
      </c>
      <c r="M444" s="150"/>
      <c r="N444" s="150"/>
      <c r="O444" s="150"/>
      <c r="P444" s="150"/>
      <c r="Q444" s="150"/>
      <c r="R444" s="154"/>
      <c r="S444" s="150"/>
      <c r="T444" s="138">
        <v>0</v>
      </c>
      <c r="U444" s="138">
        <v>0</v>
      </c>
      <c r="V444" s="138">
        <v>0</v>
      </c>
      <c r="W444" s="138">
        <v>0</v>
      </c>
      <c r="X444" s="138">
        <v>0</v>
      </c>
      <c r="Y444" s="138">
        <v>245.3205607463907</v>
      </c>
      <c r="Z444" s="138">
        <v>237.23734287475315</v>
      </c>
      <c r="AA444" s="138">
        <v>232.74427147201106</v>
      </c>
      <c r="AB444" s="138">
        <v>223.60935322520703</v>
      </c>
      <c r="AC444" s="138">
        <v>204.00914432294582</v>
      </c>
      <c r="AD444" s="138">
        <v>222.11873835335146</v>
      </c>
      <c r="AE444" s="138">
        <v>230.71193314931958</v>
      </c>
      <c r="AF444" s="138">
        <v>236.63872303798996</v>
      </c>
      <c r="AG444" s="138">
        <v>252.7052007243185</v>
      </c>
      <c r="AH444" s="138">
        <v>239.27323110463968</v>
      </c>
      <c r="AI444" s="138">
        <v>235.30821680848874</v>
      </c>
      <c r="AJ444" s="138">
        <v>239.03500580162671</v>
      </c>
      <c r="AK444" s="138">
        <v>241.6072870189509</v>
      </c>
      <c r="AL444" s="150"/>
      <c r="AM444" s="150"/>
      <c r="AO444" s="150"/>
    </row>
    <row r="445" spans="1:72" x14ac:dyDescent="0.3">
      <c r="A445" s="150"/>
      <c r="B445" s="150"/>
      <c r="C445" s="24"/>
      <c r="D445" s="150"/>
      <c r="E445" s="150" t="s">
        <v>36</v>
      </c>
      <c r="F445" s="151" t="s">
        <v>130</v>
      </c>
      <c r="G445" s="150"/>
      <c r="H445" s="150"/>
      <c r="I445" s="151" t="s">
        <v>130</v>
      </c>
      <c r="J445" s="150" t="s">
        <v>759</v>
      </c>
      <c r="K445" s="150"/>
      <c r="L445" s="150" t="s">
        <v>109</v>
      </c>
      <c r="M445" s="150"/>
      <c r="N445" s="150"/>
      <c r="O445" s="150"/>
      <c r="P445" s="150"/>
      <c r="Q445" s="150"/>
      <c r="R445" s="154"/>
      <c r="S445" s="150"/>
      <c r="T445" s="138">
        <v>0</v>
      </c>
      <c r="U445" s="138">
        <v>0</v>
      </c>
      <c r="V445" s="138">
        <v>0</v>
      </c>
      <c r="W445" s="138">
        <v>0</v>
      </c>
      <c r="X445" s="138">
        <v>0</v>
      </c>
      <c r="Y445" s="138">
        <v>102.15559376652151</v>
      </c>
      <c r="Z445" s="138">
        <v>95.739131730668618</v>
      </c>
      <c r="AA445" s="138">
        <v>87.68210842135484</v>
      </c>
      <c r="AB445" s="138">
        <v>89.849943300065149</v>
      </c>
      <c r="AC445" s="138">
        <v>85.936314836485664</v>
      </c>
      <c r="AD445" s="138">
        <v>84.632455971786129</v>
      </c>
      <c r="AE445" s="138">
        <v>91.705008539403892</v>
      </c>
      <c r="AF445" s="138">
        <v>96.643217683930601</v>
      </c>
      <c r="AG445" s="138">
        <v>97.90281859132844</v>
      </c>
      <c r="AH445" s="138">
        <v>93.858450137103446</v>
      </c>
      <c r="AI445" s="138">
        <v>94.793639289985109</v>
      </c>
      <c r="AJ445" s="138">
        <v>95.950518603693979</v>
      </c>
      <c r="AK445" s="138">
        <v>96.83204125262256</v>
      </c>
      <c r="AL445" s="150"/>
      <c r="AM445" s="150"/>
      <c r="AO445" s="150"/>
    </row>
    <row r="446" spans="1:72" x14ac:dyDescent="0.3">
      <c r="A446" s="150"/>
      <c r="B446" s="150"/>
      <c r="C446" s="150"/>
      <c r="D446" s="150"/>
      <c r="E446" s="150" t="s">
        <v>36</v>
      </c>
      <c r="F446" s="151" t="s">
        <v>130</v>
      </c>
      <c r="G446" s="151" t="s">
        <v>166</v>
      </c>
      <c r="H446" s="150"/>
      <c r="I446" s="151" t="s">
        <v>131</v>
      </c>
      <c r="J446" s="150" t="s">
        <v>760</v>
      </c>
      <c r="K446" s="150"/>
      <c r="L446" s="150" t="s">
        <v>109</v>
      </c>
      <c r="M446" s="150"/>
      <c r="N446" s="150"/>
      <c r="O446" s="150"/>
      <c r="P446" s="150"/>
      <c r="Q446" s="150"/>
      <c r="R446" s="154"/>
      <c r="S446" s="150"/>
      <c r="T446" s="138">
        <v>0</v>
      </c>
      <c r="U446" s="138">
        <v>0</v>
      </c>
      <c r="V446" s="138">
        <v>0</v>
      </c>
      <c r="W446" s="138">
        <v>0</v>
      </c>
      <c r="X446" s="138">
        <v>0</v>
      </c>
      <c r="Y446" s="138">
        <v>102.15559376652151</v>
      </c>
      <c r="Z446" s="138">
        <v>95.739131730668618</v>
      </c>
      <c r="AA446" s="138">
        <v>87.68210842135484</v>
      </c>
      <c r="AB446" s="138">
        <v>89.849943300065149</v>
      </c>
      <c r="AC446" s="138">
        <v>85.936314836485664</v>
      </c>
      <c r="AD446" s="138">
        <v>84.632455971786129</v>
      </c>
      <c r="AE446" s="138">
        <v>91.705008539403892</v>
      </c>
      <c r="AF446" s="138">
        <v>96.643217683930601</v>
      </c>
      <c r="AG446" s="138">
        <v>97.90281859132844</v>
      </c>
      <c r="AH446" s="138">
        <v>93.858450137103446</v>
      </c>
      <c r="AI446" s="138">
        <v>94.793639289985109</v>
      </c>
      <c r="AJ446" s="138">
        <v>95.950518603693979</v>
      </c>
      <c r="AK446" s="138">
        <v>96.83204125262256</v>
      </c>
      <c r="AL446" s="150"/>
      <c r="AM446" s="150"/>
      <c r="AO446" s="150"/>
    </row>
    <row r="447" spans="1:72" x14ac:dyDescent="0.3">
      <c r="A447" s="150"/>
      <c r="B447" s="150"/>
      <c r="C447" s="150"/>
      <c r="D447" s="150"/>
      <c r="E447" s="150" t="s">
        <v>36</v>
      </c>
      <c r="F447" s="151" t="s">
        <v>130</v>
      </c>
      <c r="G447" s="151" t="s">
        <v>166</v>
      </c>
      <c r="H447" s="151" t="s">
        <v>168</v>
      </c>
      <c r="I447" s="151" t="s">
        <v>132</v>
      </c>
      <c r="J447" s="150" t="s">
        <v>761</v>
      </c>
      <c r="K447" s="150"/>
      <c r="L447" s="150" t="s">
        <v>109</v>
      </c>
      <c r="M447" s="150"/>
      <c r="N447" s="150"/>
      <c r="O447" s="150"/>
      <c r="P447" s="150"/>
      <c r="Q447" s="150"/>
      <c r="R447" s="154"/>
      <c r="S447" s="150"/>
      <c r="T447" s="138">
        <v>0</v>
      </c>
      <c r="U447" s="138">
        <v>0</v>
      </c>
      <c r="V447" s="138">
        <v>0</v>
      </c>
      <c r="W447" s="138">
        <v>0</v>
      </c>
      <c r="X447" s="138">
        <v>0</v>
      </c>
      <c r="Y447" s="138">
        <v>22.479222719615009</v>
      </c>
      <c r="Z447" s="138">
        <v>20.06176432630884</v>
      </c>
      <c r="AA447" s="138">
        <v>19.600724430344272</v>
      </c>
      <c r="AB447" s="138">
        <v>19.926392437730804</v>
      </c>
      <c r="AC447" s="138">
        <v>20.208563940736902</v>
      </c>
      <c r="AD447" s="138">
        <v>18.691414766000001</v>
      </c>
      <c r="AE447" s="138">
        <v>20.897582200587536</v>
      </c>
      <c r="AF447" s="138">
        <v>23.379157021105527</v>
      </c>
      <c r="AG447" s="138">
        <v>20.625318074796091</v>
      </c>
      <c r="AH447" s="138">
        <v>19.370572727529979</v>
      </c>
      <c r="AI447" s="138">
        <v>19.41731509793447</v>
      </c>
      <c r="AJ447" s="138">
        <v>19.777458015380752</v>
      </c>
      <c r="AK447" s="138">
        <v>20.628807710152135</v>
      </c>
      <c r="AL447" s="150"/>
      <c r="AM447" s="150"/>
      <c r="AO447" s="150"/>
    </row>
    <row r="448" spans="1:72" x14ac:dyDescent="0.3">
      <c r="A448" s="150"/>
      <c r="B448" s="150"/>
      <c r="C448" s="150"/>
      <c r="D448" s="150"/>
      <c r="E448" s="150" t="s">
        <v>36</v>
      </c>
      <c r="F448" s="150" t="s">
        <v>130</v>
      </c>
      <c r="G448" s="150" t="s">
        <v>166</v>
      </c>
      <c r="H448" s="150" t="s">
        <v>168</v>
      </c>
      <c r="I448" s="150" t="s">
        <v>136</v>
      </c>
      <c r="J448" s="150" t="s">
        <v>762</v>
      </c>
      <c r="K448" s="150"/>
      <c r="L448" s="150" t="s">
        <v>109</v>
      </c>
      <c r="M448" s="150"/>
      <c r="N448" s="150"/>
      <c r="O448" s="150"/>
      <c r="P448" s="150"/>
      <c r="Q448" s="150"/>
      <c r="R448" s="154"/>
      <c r="S448" s="150"/>
      <c r="T448" s="138">
        <v>0</v>
      </c>
      <c r="U448" s="138">
        <v>0</v>
      </c>
      <c r="V448" s="138">
        <v>0</v>
      </c>
      <c r="W448" s="138">
        <v>0</v>
      </c>
      <c r="X448" s="138">
        <v>0</v>
      </c>
      <c r="Y448" s="138">
        <v>0</v>
      </c>
      <c r="Z448" s="138">
        <v>0</v>
      </c>
      <c r="AA448" s="138">
        <v>0</v>
      </c>
      <c r="AB448" s="138">
        <v>0</v>
      </c>
      <c r="AC448" s="138">
        <v>0</v>
      </c>
      <c r="AD448" s="138">
        <v>0</v>
      </c>
      <c r="AE448" s="138">
        <v>0</v>
      </c>
      <c r="AF448" s="138">
        <v>0</v>
      </c>
      <c r="AG448" s="138">
        <v>0</v>
      </c>
      <c r="AH448" s="138">
        <v>0</v>
      </c>
      <c r="AI448" s="138">
        <v>0</v>
      </c>
      <c r="AJ448" s="138">
        <v>0</v>
      </c>
      <c r="AK448" s="138">
        <v>0</v>
      </c>
      <c r="AL448" s="150"/>
      <c r="AM448" s="150"/>
      <c r="AO448" s="150"/>
    </row>
    <row r="449" spans="1:41" x14ac:dyDescent="0.3">
      <c r="A449" s="150"/>
      <c r="B449" s="150"/>
      <c r="C449" s="150"/>
      <c r="D449" s="150"/>
      <c r="E449" s="150" t="s">
        <v>36</v>
      </c>
      <c r="F449" s="150" t="s">
        <v>130</v>
      </c>
      <c r="G449" s="150" t="s">
        <v>166</v>
      </c>
      <c r="H449" s="150" t="s">
        <v>168</v>
      </c>
      <c r="I449" s="150" t="s">
        <v>135</v>
      </c>
      <c r="J449" s="150" t="s">
        <v>763</v>
      </c>
      <c r="K449" s="150"/>
      <c r="L449" s="150" t="s">
        <v>109</v>
      </c>
      <c r="M449" s="150"/>
      <c r="N449" s="150"/>
      <c r="O449" s="150"/>
      <c r="P449" s="150"/>
      <c r="Q449" s="150"/>
      <c r="R449" s="154"/>
      <c r="S449" s="150"/>
      <c r="T449" s="138">
        <v>0</v>
      </c>
      <c r="U449" s="138">
        <v>0</v>
      </c>
      <c r="V449" s="138">
        <v>0</v>
      </c>
      <c r="W449" s="138">
        <v>0</v>
      </c>
      <c r="X449" s="138">
        <v>0</v>
      </c>
      <c r="Y449" s="138">
        <v>0</v>
      </c>
      <c r="Z449" s="138">
        <v>0</v>
      </c>
      <c r="AA449" s="138">
        <v>0</v>
      </c>
      <c r="AB449" s="138">
        <v>0</v>
      </c>
      <c r="AC449" s="138">
        <v>0</v>
      </c>
      <c r="AD449" s="138">
        <v>0</v>
      </c>
      <c r="AE449" s="138">
        <v>0</v>
      </c>
      <c r="AF449" s="138">
        <v>0</v>
      </c>
      <c r="AG449" s="138">
        <v>0</v>
      </c>
      <c r="AH449" s="138">
        <v>0</v>
      </c>
      <c r="AI449" s="138">
        <v>0</v>
      </c>
      <c r="AJ449" s="138">
        <v>0</v>
      </c>
      <c r="AK449" s="138">
        <v>0</v>
      </c>
      <c r="AL449" s="150"/>
      <c r="AM449" s="150"/>
      <c r="AO449" s="150"/>
    </row>
    <row r="450" spans="1:41" ht="13.5" customHeight="1" x14ac:dyDescent="0.3">
      <c r="A450" s="150"/>
      <c r="B450" s="150"/>
      <c r="C450" s="150"/>
      <c r="D450" s="150"/>
      <c r="E450" s="150" t="s">
        <v>36</v>
      </c>
      <c r="F450" s="150" t="s">
        <v>130</v>
      </c>
      <c r="G450" s="150" t="s">
        <v>166</v>
      </c>
      <c r="H450" s="150" t="s">
        <v>168</v>
      </c>
      <c r="I450" s="150" t="s">
        <v>134</v>
      </c>
      <c r="J450" s="150" t="s">
        <v>764</v>
      </c>
      <c r="K450" s="150"/>
      <c r="L450" s="150" t="s">
        <v>109</v>
      </c>
      <c r="M450" s="150"/>
      <c r="N450" s="150"/>
      <c r="O450" s="150"/>
      <c r="P450" s="150"/>
      <c r="Q450" s="150"/>
      <c r="R450" s="154"/>
      <c r="S450" s="150"/>
      <c r="T450" s="138">
        <v>0</v>
      </c>
      <c r="U450" s="138">
        <v>0</v>
      </c>
      <c r="V450" s="138">
        <v>0</v>
      </c>
      <c r="W450" s="138">
        <v>0</v>
      </c>
      <c r="X450" s="138">
        <v>0</v>
      </c>
      <c r="Y450" s="138">
        <v>0</v>
      </c>
      <c r="Z450" s="138">
        <v>0</v>
      </c>
      <c r="AA450" s="138">
        <v>0</v>
      </c>
      <c r="AB450" s="138">
        <v>0</v>
      </c>
      <c r="AC450" s="138">
        <v>0</v>
      </c>
      <c r="AD450" s="138">
        <v>0</v>
      </c>
      <c r="AE450" s="138">
        <v>0</v>
      </c>
      <c r="AF450" s="138">
        <v>0</v>
      </c>
      <c r="AG450" s="138">
        <v>0</v>
      </c>
      <c r="AH450" s="138">
        <v>0</v>
      </c>
      <c r="AI450" s="138">
        <v>0</v>
      </c>
      <c r="AJ450" s="138">
        <v>0</v>
      </c>
      <c r="AK450" s="138">
        <v>0</v>
      </c>
      <c r="AL450" s="150"/>
      <c r="AM450" s="150"/>
      <c r="AO450" s="150"/>
    </row>
    <row r="451" spans="1:41" x14ac:dyDescent="0.3">
      <c r="A451" s="150"/>
      <c r="B451" s="150"/>
      <c r="C451" s="150"/>
      <c r="D451" s="150"/>
      <c r="E451" s="150" t="s">
        <v>36</v>
      </c>
      <c r="F451" s="150" t="s">
        <v>130</v>
      </c>
      <c r="G451" s="150" t="s">
        <v>166</v>
      </c>
      <c r="H451" s="150" t="s">
        <v>168</v>
      </c>
      <c r="I451" s="150" t="s">
        <v>133</v>
      </c>
      <c r="J451" s="150" t="s">
        <v>765</v>
      </c>
      <c r="K451" s="150"/>
      <c r="L451" s="150" t="s">
        <v>109</v>
      </c>
      <c r="M451" s="150"/>
      <c r="N451" s="150"/>
      <c r="O451" s="150"/>
      <c r="P451" s="150"/>
      <c r="Q451" s="150"/>
      <c r="R451" s="154"/>
      <c r="S451" s="150"/>
      <c r="T451" s="138">
        <v>0</v>
      </c>
      <c r="U451" s="138">
        <v>0</v>
      </c>
      <c r="V451" s="138">
        <v>0</v>
      </c>
      <c r="W451" s="138">
        <v>0</v>
      </c>
      <c r="X451" s="138">
        <v>0</v>
      </c>
      <c r="Y451" s="138">
        <v>0</v>
      </c>
      <c r="Z451" s="138">
        <v>0</v>
      </c>
      <c r="AA451" s="138">
        <v>0</v>
      </c>
      <c r="AB451" s="138">
        <v>0</v>
      </c>
      <c r="AC451" s="138">
        <v>0</v>
      </c>
      <c r="AD451" s="138">
        <v>0</v>
      </c>
      <c r="AE451" s="138">
        <v>0</v>
      </c>
      <c r="AF451" s="138">
        <v>0</v>
      </c>
      <c r="AG451" s="138">
        <v>0</v>
      </c>
      <c r="AH451" s="138">
        <v>0</v>
      </c>
      <c r="AI451" s="138">
        <v>0</v>
      </c>
      <c r="AJ451" s="138">
        <v>0</v>
      </c>
      <c r="AK451" s="138">
        <v>0</v>
      </c>
      <c r="AL451" s="150"/>
      <c r="AM451" s="150"/>
      <c r="AO451" s="150"/>
    </row>
    <row r="452" spans="1:41" x14ac:dyDescent="0.3">
      <c r="A452" s="150"/>
      <c r="B452" s="150"/>
      <c r="C452" s="150"/>
      <c r="D452" s="150"/>
      <c r="E452" s="150" t="s">
        <v>36</v>
      </c>
      <c r="F452" s="151" t="s">
        <v>130</v>
      </c>
      <c r="G452" s="151" t="s">
        <v>166</v>
      </c>
      <c r="H452" s="151" t="s">
        <v>169</v>
      </c>
      <c r="I452" s="151" t="s">
        <v>137</v>
      </c>
      <c r="J452" s="150" t="s">
        <v>766</v>
      </c>
      <c r="K452" s="150"/>
      <c r="L452" s="150" t="s">
        <v>109</v>
      </c>
      <c r="M452" s="150"/>
      <c r="N452" s="150"/>
      <c r="O452" s="150"/>
      <c r="P452" s="150"/>
      <c r="Q452" s="150"/>
      <c r="R452" s="154"/>
      <c r="S452" s="150"/>
      <c r="T452" s="138">
        <v>0</v>
      </c>
      <c r="U452" s="138">
        <v>0</v>
      </c>
      <c r="V452" s="138">
        <v>0</v>
      </c>
      <c r="W452" s="138">
        <v>0</v>
      </c>
      <c r="X452" s="138">
        <v>0</v>
      </c>
      <c r="Y452" s="138">
        <v>59.445570691906497</v>
      </c>
      <c r="Z452" s="138">
        <v>56.09533432635979</v>
      </c>
      <c r="AA452" s="138">
        <v>45.039978954081363</v>
      </c>
      <c r="AB452" s="138">
        <v>46.283638507429743</v>
      </c>
      <c r="AC452" s="138">
        <v>41.714575630444322</v>
      </c>
      <c r="AD452" s="138">
        <v>41.87979949278612</v>
      </c>
      <c r="AE452" s="138">
        <v>41.987124742816356</v>
      </c>
      <c r="AF452" s="138">
        <v>38.064449416593916</v>
      </c>
      <c r="AG452" s="138">
        <v>45.837744073008196</v>
      </c>
      <c r="AH452" s="138">
        <v>43.68057576562483</v>
      </c>
      <c r="AI452" s="138">
        <v>44.992920704995477</v>
      </c>
      <c r="AJ452" s="138">
        <v>45.380212705307287</v>
      </c>
      <c r="AK452" s="138">
        <v>45.058328036440969</v>
      </c>
      <c r="AL452" s="150"/>
      <c r="AM452" s="150"/>
      <c r="AO452" s="150"/>
    </row>
    <row r="453" spans="1:41" x14ac:dyDescent="0.3">
      <c r="A453" s="150"/>
      <c r="B453" s="150"/>
      <c r="C453" s="150"/>
      <c r="D453" s="150"/>
      <c r="E453" s="150" t="s">
        <v>36</v>
      </c>
      <c r="F453" s="150" t="s">
        <v>130</v>
      </c>
      <c r="G453" s="150" t="s">
        <v>166</v>
      </c>
      <c r="H453" s="150" t="s">
        <v>169</v>
      </c>
      <c r="I453" s="150" t="s">
        <v>139</v>
      </c>
      <c r="J453" s="150" t="s">
        <v>767</v>
      </c>
      <c r="K453" s="150"/>
      <c r="L453" s="150" t="s">
        <v>109</v>
      </c>
      <c r="M453" s="150"/>
      <c r="N453" s="150"/>
      <c r="O453" s="150"/>
      <c r="P453" s="150"/>
      <c r="Q453" s="150"/>
      <c r="R453" s="154"/>
      <c r="S453" s="150"/>
      <c r="T453" s="138">
        <v>0</v>
      </c>
      <c r="U453" s="138">
        <v>0</v>
      </c>
      <c r="V453" s="138">
        <v>0</v>
      </c>
      <c r="W453" s="138">
        <v>0</v>
      </c>
      <c r="X453" s="138">
        <v>0</v>
      </c>
      <c r="Y453" s="138">
        <v>12.609514589881897</v>
      </c>
      <c r="Z453" s="138">
        <v>12.414056599466164</v>
      </c>
      <c r="AA453" s="138">
        <v>10.886035119581464</v>
      </c>
      <c r="AB453" s="138">
        <v>10.774385512192199</v>
      </c>
      <c r="AC453" s="138">
        <v>11.107330062927627</v>
      </c>
      <c r="AD453" s="138">
        <v>9.9960364163214486</v>
      </c>
      <c r="AE453" s="138">
        <v>9.561844202182856</v>
      </c>
      <c r="AF453" s="138">
        <v>9.0201497810933837</v>
      </c>
      <c r="AG453" s="138">
        <v>12.093773007682731</v>
      </c>
      <c r="AH453" s="138">
        <v>11.491022788832366</v>
      </c>
      <c r="AI453" s="138">
        <v>11.282020733943387</v>
      </c>
      <c r="AJ453" s="138">
        <v>11.967506596676976</v>
      </c>
      <c r="AK453" s="138">
        <v>12.206138766882008</v>
      </c>
      <c r="AL453" s="150"/>
      <c r="AM453" s="150"/>
      <c r="AO453" s="150"/>
    </row>
    <row r="454" spans="1:41" x14ac:dyDescent="0.3">
      <c r="A454" s="150"/>
      <c r="B454" s="150"/>
      <c r="C454" s="150"/>
      <c r="D454" s="150"/>
      <c r="E454" s="150" t="s">
        <v>36</v>
      </c>
      <c r="F454" s="150" t="s">
        <v>130</v>
      </c>
      <c r="G454" s="150" t="s">
        <v>166</v>
      </c>
      <c r="H454" s="150" t="s">
        <v>169</v>
      </c>
      <c r="I454" s="150" t="s">
        <v>321</v>
      </c>
      <c r="J454" s="150" t="s">
        <v>768</v>
      </c>
      <c r="K454" s="150"/>
      <c r="L454" s="150" t="s">
        <v>109</v>
      </c>
      <c r="M454" s="150"/>
      <c r="N454" s="150"/>
      <c r="O454" s="150"/>
      <c r="P454" s="150"/>
      <c r="Q454" s="150"/>
      <c r="R454" s="154"/>
      <c r="S454" s="150"/>
      <c r="T454" s="138">
        <v>0</v>
      </c>
      <c r="U454" s="138">
        <v>0</v>
      </c>
      <c r="V454" s="138">
        <v>0</v>
      </c>
      <c r="W454" s="138">
        <v>0</v>
      </c>
      <c r="X454" s="138">
        <v>0</v>
      </c>
      <c r="Y454" s="138">
        <v>10.096860781747971</v>
      </c>
      <c r="Z454" s="138">
        <v>10.199567754876893</v>
      </c>
      <c r="AA454" s="138">
        <v>8.7295518381571515</v>
      </c>
      <c r="AB454" s="138">
        <v>9.8583624660829337</v>
      </c>
      <c r="AC454" s="138">
        <v>7.748007182394117</v>
      </c>
      <c r="AD454" s="138">
        <v>8.1282788221887685</v>
      </c>
      <c r="AE454" s="138">
        <v>8.8658778365766366</v>
      </c>
      <c r="AF454" s="138">
        <v>7.0595459221128074</v>
      </c>
      <c r="AG454" s="138">
        <v>11.140415302991372</v>
      </c>
      <c r="AH454" s="138">
        <v>10.057865742561356</v>
      </c>
      <c r="AI454" s="138">
        <v>10.572452005918922</v>
      </c>
      <c r="AJ454" s="138">
        <v>10.60629537919819</v>
      </c>
      <c r="AK454" s="138">
        <v>10.654628624007962</v>
      </c>
      <c r="AL454" s="150"/>
      <c r="AM454" s="150"/>
      <c r="AO454" s="150"/>
    </row>
    <row r="455" spans="1:41" x14ac:dyDescent="0.3">
      <c r="A455" s="150"/>
      <c r="B455" s="150"/>
      <c r="C455" s="150"/>
      <c r="D455" s="150"/>
      <c r="E455" s="150" t="s">
        <v>36</v>
      </c>
      <c r="F455" s="150" t="s">
        <v>130</v>
      </c>
      <c r="G455" s="150" t="s">
        <v>166</v>
      </c>
      <c r="H455" s="150" t="s">
        <v>169</v>
      </c>
      <c r="I455" s="150" t="s">
        <v>138</v>
      </c>
      <c r="J455" s="150" t="s">
        <v>769</v>
      </c>
      <c r="K455" s="150"/>
      <c r="L455" s="150" t="s">
        <v>109</v>
      </c>
      <c r="M455" s="150"/>
      <c r="N455" s="150"/>
      <c r="O455" s="150"/>
      <c r="P455" s="150"/>
      <c r="Q455" s="150"/>
      <c r="R455" s="154"/>
      <c r="S455" s="150"/>
      <c r="T455" s="138">
        <v>0</v>
      </c>
      <c r="U455" s="138">
        <v>0</v>
      </c>
      <c r="V455" s="138">
        <v>0</v>
      </c>
      <c r="W455" s="138">
        <v>0</v>
      </c>
      <c r="X455" s="138">
        <v>0</v>
      </c>
      <c r="Y455" s="138">
        <v>18.47865733620624</v>
      </c>
      <c r="Z455" s="138">
        <v>22.185245202913983</v>
      </c>
      <c r="AA455" s="138">
        <v>21.780344284129058</v>
      </c>
      <c r="AB455" s="138">
        <v>21.34030676001144</v>
      </c>
      <c r="AC455" s="138">
        <v>18.564981564464315</v>
      </c>
      <c r="AD455" s="138">
        <v>19.957877677949725</v>
      </c>
      <c r="AE455" s="138">
        <v>18.983624300668058</v>
      </c>
      <c r="AF455" s="138">
        <v>17.217423487386657</v>
      </c>
      <c r="AG455" s="138">
        <v>19.509368443324131</v>
      </c>
      <c r="AH455" s="138">
        <v>18.800934304914094</v>
      </c>
      <c r="AI455" s="138">
        <v>18.723833703998817</v>
      </c>
      <c r="AJ455" s="138">
        <v>19.396470598919333</v>
      </c>
      <c r="AK455" s="138">
        <v>19.792790248612537</v>
      </c>
      <c r="AL455" s="150"/>
      <c r="AM455" s="150"/>
      <c r="AO455" s="150"/>
    </row>
    <row r="456" spans="1:41" x14ac:dyDescent="0.3">
      <c r="A456" s="150"/>
      <c r="B456" s="150"/>
      <c r="C456" s="150"/>
      <c r="D456" s="150"/>
      <c r="E456" s="150" t="s">
        <v>36</v>
      </c>
      <c r="F456" s="150" t="s">
        <v>130</v>
      </c>
      <c r="G456" s="150" t="s">
        <v>166</v>
      </c>
      <c r="H456" s="150" t="s">
        <v>169</v>
      </c>
      <c r="I456" s="150" t="s">
        <v>322</v>
      </c>
      <c r="J456" s="150" t="s">
        <v>770</v>
      </c>
      <c r="K456" s="150"/>
      <c r="L456" s="150" t="s">
        <v>109</v>
      </c>
      <c r="M456" s="150"/>
      <c r="N456" s="150"/>
      <c r="O456" s="150"/>
      <c r="P456" s="150"/>
      <c r="Q456" s="150"/>
      <c r="R456" s="154"/>
      <c r="S456" s="150"/>
      <c r="T456" s="138">
        <v>0</v>
      </c>
      <c r="U456" s="138">
        <v>0</v>
      </c>
      <c r="V456" s="138">
        <v>0</v>
      </c>
      <c r="W456" s="138">
        <v>0</v>
      </c>
      <c r="X456" s="138">
        <v>0</v>
      </c>
      <c r="Y456" s="138">
        <v>0</v>
      </c>
      <c r="Z456" s="138">
        <v>0</v>
      </c>
      <c r="AA456" s="138">
        <v>0</v>
      </c>
      <c r="AB456" s="138">
        <v>0</v>
      </c>
      <c r="AC456" s="138">
        <v>0</v>
      </c>
      <c r="AD456" s="138">
        <v>0</v>
      </c>
      <c r="AE456" s="138">
        <v>0</v>
      </c>
      <c r="AF456" s="138">
        <v>0</v>
      </c>
      <c r="AG456" s="138">
        <v>0</v>
      </c>
      <c r="AH456" s="138">
        <v>0</v>
      </c>
      <c r="AI456" s="138">
        <v>0</v>
      </c>
      <c r="AJ456" s="138">
        <v>0</v>
      </c>
      <c r="AK456" s="138">
        <v>0</v>
      </c>
      <c r="AL456" s="150"/>
      <c r="AM456" s="150"/>
      <c r="AO456" s="150"/>
    </row>
    <row r="457" spans="1:41" x14ac:dyDescent="0.3">
      <c r="A457" s="150"/>
      <c r="B457" s="150"/>
      <c r="C457" s="150"/>
      <c r="D457" s="150"/>
      <c r="E457" s="150" t="s">
        <v>36</v>
      </c>
      <c r="F457" s="150" t="s">
        <v>130</v>
      </c>
      <c r="G457" s="150" t="s">
        <v>166</v>
      </c>
      <c r="H457" s="150" t="s">
        <v>169</v>
      </c>
      <c r="I457" s="150" t="s">
        <v>324</v>
      </c>
      <c r="J457" s="150" t="s">
        <v>771</v>
      </c>
      <c r="K457" s="150"/>
      <c r="L457" s="150" t="s">
        <v>109</v>
      </c>
      <c r="M457" s="150"/>
      <c r="N457" s="150"/>
      <c r="O457" s="150"/>
      <c r="P457" s="150"/>
      <c r="Q457" s="150"/>
      <c r="R457" s="154"/>
      <c r="S457" s="150"/>
      <c r="T457" s="138">
        <v>0</v>
      </c>
      <c r="U457" s="138">
        <v>0</v>
      </c>
      <c r="V457" s="138">
        <v>0</v>
      </c>
      <c r="W457" s="138">
        <v>0</v>
      </c>
      <c r="X457" s="138">
        <v>0</v>
      </c>
      <c r="Y457" s="138">
        <v>18.260537984070393</v>
      </c>
      <c r="Z457" s="138">
        <v>11.296464769102752</v>
      </c>
      <c r="AA457" s="138">
        <v>3.6440477122136943</v>
      </c>
      <c r="AB457" s="138">
        <v>4.3105837691431663</v>
      </c>
      <c r="AC457" s="138">
        <v>4.2942568206582665</v>
      </c>
      <c r="AD457" s="138">
        <v>3.7976065763261766</v>
      </c>
      <c r="AE457" s="138">
        <v>4.5757784033888056</v>
      </c>
      <c r="AF457" s="138">
        <v>4.7673302260010608</v>
      </c>
      <c r="AG457" s="138">
        <v>3.0941873190099631</v>
      </c>
      <c r="AH457" s="138">
        <v>3.3307529293170117</v>
      </c>
      <c r="AI457" s="138">
        <v>4.4146142611343526</v>
      </c>
      <c r="AJ457" s="138">
        <v>3.4099401305127865</v>
      </c>
      <c r="AK457" s="138">
        <v>2.4047703969384626</v>
      </c>
      <c r="AL457" s="150"/>
      <c r="AM457" s="150"/>
      <c r="AO457" s="150"/>
    </row>
    <row r="458" spans="1:41" x14ac:dyDescent="0.3">
      <c r="A458" s="150"/>
      <c r="B458" s="150"/>
      <c r="C458" s="150"/>
      <c r="D458" s="150"/>
      <c r="E458" s="150" t="s">
        <v>36</v>
      </c>
      <c r="F458" s="151" t="s">
        <v>130</v>
      </c>
      <c r="G458" s="151" t="s">
        <v>166</v>
      </c>
      <c r="H458" s="151" t="s">
        <v>170</v>
      </c>
      <c r="I458" s="151" t="s">
        <v>140</v>
      </c>
      <c r="J458" s="150" t="s">
        <v>772</v>
      </c>
      <c r="K458" s="150"/>
      <c r="L458" s="150" t="s">
        <v>109</v>
      </c>
      <c r="M458" s="150"/>
      <c r="N458" s="150"/>
      <c r="O458" s="150"/>
      <c r="P458" s="150"/>
      <c r="Q458" s="150"/>
      <c r="R458" s="154"/>
      <c r="S458" s="150"/>
      <c r="T458" s="138">
        <v>0</v>
      </c>
      <c r="U458" s="138">
        <v>0</v>
      </c>
      <c r="V458" s="138">
        <v>0</v>
      </c>
      <c r="W458" s="138">
        <v>0</v>
      </c>
      <c r="X458" s="138">
        <v>0</v>
      </c>
      <c r="Y458" s="138">
        <v>18.095336163000002</v>
      </c>
      <c r="Z458" s="138">
        <v>17.606739888</v>
      </c>
      <c r="AA458" s="138">
        <v>20.241433206929205</v>
      </c>
      <c r="AB458" s="138">
        <v>20.178249357904594</v>
      </c>
      <c r="AC458" s="138">
        <v>20.264336712304445</v>
      </c>
      <c r="AD458" s="138">
        <v>19.702045797</v>
      </c>
      <c r="AE458" s="138">
        <v>22.921398740999997</v>
      </c>
      <c r="AF458" s="138">
        <v>30.494149457286433</v>
      </c>
      <c r="AG458" s="138">
        <v>27.279097935910706</v>
      </c>
      <c r="AH458" s="138">
        <v>26.568334047703733</v>
      </c>
      <c r="AI458" s="138">
        <v>26.044241391591129</v>
      </c>
      <c r="AJ458" s="138">
        <v>26.451327768833728</v>
      </c>
      <c r="AK458" s="138">
        <v>26.805286587111851</v>
      </c>
      <c r="AL458" s="150"/>
      <c r="AM458" s="150"/>
      <c r="AO458" s="150"/>
    </row>
    <row r="459" spans="1:41" x14ac:dyDescent="0.3">
      <c r="A459" s="150"/>
      <c r="B459" s="150"/>
      <c r="C459" s="150"/>
      <c r="D459" s="150"/>
      <c r="E459" s="150" t="s">
        <v>36</v>
      </c>
      <c r="F459" s="150" t="s">
        <v>130</v>
      </c>
      <c r="G459" s="150" t="s">
        <v>166</v>
      </c>
      <c r="H459" s="150" t="s">
        <v>170</v>
      </c>
      <c r="I459" s="150" t="s">
        <v>1118</v>
      </c>
      <c r="J459" s="150" t="s">
        <v>1126</v>
      </c>
      <c r="K459" s="150"/>
      <c r="L459" s="150" t="s">
        <v>109</v>
      </c>
      <c r="M459" s="150"/>
      <c r="N459" s="150"/>
      <c r="O459" s="150"/>
      <c r="P459" s="150"/>
      <c r="Q459" s="150"/>
      <c r="R459" s="154"/>
      <c r="S459" s="150"/>
      <c r="T459" s="138">
        <v>0</v>
      </c>
      <c r="U459" s="138">
        <v>0</v>
      </c>
      <c r="V459" s="138">
        <v>0</v>
      </c>
      <c r="W459" s="138">
        <v>0</v>
      </c>
      <c r="X459" s="138">
        <v>0</v>
      </c>
      <c r="Y459" s="138">
        <v>5.184864868</v>
      </c>
      <c r="Z459" s="138">
        <v>4.9287031929999996</v>
      </c>
      <c r="AA459" s="138">
        <v>5.8680091229292044</v>
      </c>
      <c r="AB459" s="138">
        <v>6.8877548959045951</v>
      </c>
      <c r="AC459" s="138">
        <v>5.6996903990000005</v>
      </c>
      <c r="AD459" s="138">
        <v>5.5179154090000022</v>
      </c>
      <c r="AE459" s="138">
        <v>6.0117261920000002</v>
      </c>
      <c r="AF459" s="138">
        <v>7.9978747939698502</v>
      </c>
      <c r="AG459" s="138">
        <v>7.3432859483346373</v>
      </c>
      <c r="AH459" s="138">
        <v>6.4715209277873411</v>
      </c>
      <c r="AI459" s="138">
        <v>6.5468978140918184</v>
      </c>
      <c r="AJ459" s="138">
        <v>6.6444055008838729</v>
      </c>
      <c r="AK459" s="138">
        <v>7.2504154040976658</v>
      </c>
      <c r="AL459" s="150"/>
      <c r="AM459" s="150"/>
      <c r="AO459" s="150"/>
    </row>
    <row r="460" spans="1:41" x14ac:dyDescent="0.3">
      <c r="A460" s="150"/>
      <c r="B460" s="150"/>
      <c r="C460" s="150"/>
      <c r="D460" s="150"/>
      <c r="E460" s="150" t="s">
        <v>36</v>
      </c>
      <c r="F460" s="150" t="s">
        <v>130</v>
      </c>
      <c r="G460" s="150" t="s">
        <v>166</v>
      </c>
      <c r="H460" s="150" t="s">
        <v>170</v>
      </c>
      <c r="I460" s="150" t="s">
        <v>146</v>
      </c>
      <c r="J460" s="150" t="s">
        <v>773</v>
      </c>
      <c r="K460" s="150"/>
      <c r="L460" s="150" t="s">
        <v>109</v>
      </c>
      <c r="M460" s="150"/>
      <c r="N460" s="150"/>
      <c r="O460" s="150"/>
      <c r="P460" s="150"/>
      <c r="Q460" s="150"/>
      <c r="R460" s="154"/>
      <c r="S460" s="150"/>
      <c r="T460" s="138">
        <v>0</v>
      </c>
      <c r="U460" s="138">
        <v>0</v>
      </c>
      <c r="V460" s="138">
        <v>0</v>
      </c>
      <c r="W460" s="138">
        <v>0</v>
      </c>
      <c r="X460" s="138">
        <v>0</v>
      </c>
      <c r="Y460" s="138">
        <v>1.8024146640000001</v>
      </c>
      <c r="Z460" s="138">
        <v>2.4889094089999997</v>
      </c>
      <c r="AA460" s="138">
        <v>2.185379014</v>
      </c>
      <c r="AB460" s="138">
        <v>2.1894629750000001</v>
      </c>
      <c r="AC460" s="138">
        <v>2.0843275597198656</v>
      </c>
      <c r="AD460" s="138">
        <v>0.75398870800000017</v>
      </c>
      <c r="AE460" s="138">
        <v>2.0387105890000004</v>
      </c>
      <c r="AF460" s="138">
        <v>2.7122579306532666</v>
      </c>
      <c r="AG460" s="138">
        <v>2.6888025726623064</v>
      </c>
      <c r="AH460" s="138">
        <v>2.6928363714484136</v>
      </c>
      <c r="AI460" s="138">
        <v>2.2665770748068423</v>
      </c>
      <c r="AJ460" s="138">
        <v>2.2665770757706989</v>
      </c>
      <c r="AK460" s="138">
        <v>2.2665770761159272</v>
      </c>
      <c r="AL460" s="150"/>
      <c r="AM460" s="150"/>
      <c r="AO460" s="150"/>
    </row>
    <row r="461" spans="1:41" x14ac:dyDescent="0.3">
      <c r="A461" s="150"/>
      <c r="B461" s="150"/>
      <c r="C461" s="150"/>
      <c r="D461" s="150"/>
      <c r="E461" s="150" t="s">
        <v>36</v>
      </c>
      <c r="F461" s="150" t="s">
        <v>130</v>
      </c>
      <c r="G461" s="150" t="s">
        <v>166</v>
      </c>
      <c r="H461" s="150" t="s">
        <v>170</v>
      </c>
      <c r="I461" s="150" t="s">
        <v>145</v>
      </c>
      <c r="J461" s="150" t="s">
        <v>774</v>
      </c>
      <c r="K461" s="150"/>
      <c r="L461" s="150" t="s">
        <v>109</v>
      </c>
      <c r="M461" s="150"/>
      <c r="N461" s="150"/>
      <c r="O461" s="150"/>
      <c r="P461" s="150"/>
      <c r="Q461" s="150"/>
      <c r="R461" s="154"/>
      <c r="S461" s="150"/>
      <c r="T461" s="138">
        <v>0</v>
      </c>
      <c r="U461" s="138">
        <v>0</v>
      </c>
      <c r="V461" s="138">
        <v>0</v>
      </c>
      <c r="W461" s="138">
        <v>0</v>
      </c>
      <c r="X461" s="138">
        <v>0</v>
      </c>
      <c r="Y461" s="138">
        <v>0.67075812300000004</v>
      </c>
      <c r="Z461" s="138">
        <v>0.62214253900000005</v>
      </c>
      <c r="AA461" s="138">
        <v>0.80828592700000002</v>
      </c>
      <c r="AB461" s="138">
        <v>0.80541963699999997</v>
      </c>
      <c r="AC461" s="138">
        <v>0.95751812299999983</v>
      </c>
      <c r="AD461" s="138">
        <v>0.81068106900000003</v>
      </c>
      <c r="AE461" s="138">
        <v>0.87172562399999998</v>
      </c>
      <c r="AF461" s="138">
        <v>1.1597255396984927</v>
      </c>
      <c r="AG461" s="138">
        <v>0.89669510971945143</v>
      </c>
      <c r="AH461" s="138">
        <v>0.89546292001407501</v>
      </c>
      <c r="AI461" s="138">
        <v>0.89515672705084981</v>
      </c>
      <c r="AJ461" s="138">
        <v>0.895622301698904</v>
      </c>
      <c r="AK461" s="138">
        <v>0.89554261133849666</v>
      </c>
      <c r="AL461" s="150"/>
      <c r="AM461" s="150"/>
      <c r="AO461" s="150"/>
    </row>
    <row r="462" spans="1:41" x14ac:dyDescent="0.3">
      <c r="A462" s="150"/>
      <c r="B462" s="150"/>
      <c r="C462" s="150"/>
      <c r="D462" s="150"/>
      <c r="E462" s="150" t="s">
        <v>36</v>
      </c>
      <c r="F462" s="150" t="s">
        <v>130</v>
      </c>
      <c r="G462" s="150" t="s">
        <v>166</v>
      </c>
      <c r="H462" s="150" t="s">
        <v>170</v>
      </c>
      <c r="I462" s="150" t="s">
        <v>144</v>
      </c>
      <c r="J462" s="150" t="s">
        <v>775</v>
      </c>
      <c r="K462" s="150"/>
      <c r="L462" s="150" t="s">
        <v>109</v>
      </c>
      <c r="M462" s="150"/>
      <c r="N462" s="150"/>
      <c r="O462" s="150"/>
      <c r="P462" s="150"/>
      <c r="Q462" s="150"/>
      <c r="R462" s="154"/>
      <c r="S462" s="150"/>
      <c r="T462" s="138">
        <v>0</v>
      </c>
      <c r="U462" s="138">
        <v>0</v>
      </c>
      <c r="V462" s="138">
        <v>0</v>
      </c>
      <c r="W462" s="138">
        <v>0</v>
      </c>
      <c r="X462" s="138">
        <v>0</v>
      </c>
      <c r="Y462" s="138">
        <v>4.0663482800000006</v>
      </c>
      <c r="Z462" s="138">
        <v>4.0922760750000009</v>
      </c>
      <c r="AA462" s="138">
        <v>4.5593988619999992</v>
      </c>
      <c r="AB462" s="138">
        <v>3.7789959889999998</v>
      </c>
      <c r="AC462" s="138">
        <v>4.6350010820000005</v>
      </c>
      <c r="AD462" s="138">
        <v>6.6772270010000003</v>
      </c>
      <c r="AE462" s="138">
        <v>7.481896482999999</v>
      </c>
      <c r="AF462" s="138">
        <v>9.9537586010050259</v>
      </c>
      <c r="AG462" s="138">
        <v>4.91481122193884</v>
      </c>
      <c r="AH462" s="138">
        <v>4.8882546791176669</v>
      </c>
      <c r="AI462" s="138">
        <v>4.8876912807129864</v>
      </c>
      <c r="AJ462" s="138">
        <v>4.8884410256756521</v>
      </c>
      <c r="AK462" s="138">
        <v>4.8882633867551988</v>
      </c>
      <c r="AL462" s="150"/>
      <c r="AM462" s="150"/>
      <c r="AO462" s="150"/>
    </row>
    <row r="463" spans="1:41" x14ac:dyDescent="0.3">
      <c r="A463" s="150"/>
      <c r="B463" s="150"/>
      <c r="C463" s="150"/>
      <c r="D463" s="150"/>
      <c r="E463" s="150" t="s">
        <v>36</v>
      </c>
      <c r="F463" s="150" t="s">
        <v>130</v>
      </c>
      <c r="G463" s="150" t="s">
        <v>166</v>
      </c>
      <c r="H463" s="150" t="s">
        <v>170</v>
      </c>
      <c r="I463" s="150" t="s">
        <v>143</v>
      </c>
      <c r="J463" s="150" t="s">
        <v>776</v>
      </c>
      <c r="K463" s="150"/>
      <c r="L463" s="150" t="s">
        <v>109</v>
      </c>
      <c r="M463" s="150"/>
      <c r="N463" s="150"/>
      <c r="O463" s="150"/>
      <c r="P463" s="150"/>
      <c r="Q463" s="150"/>
      <c r="R463" s="154"/>
      <c r="S463" s="150"/>
      <c r="T463" s="138">
        <v>0</v>
      </c>
      <c r="U463" s="138">
        <v>0</v>
      </c>
      <c r="V463" s="138">
        <v>0</v>
      </c>
      <c r="W463" s="138">
        <v>0</v>
      </c>
      <c r="X463" s="138">
        <v>0</v>
      </c>
      <c r="Y463" s="138">
        <v>2.3214138450000004</v>
      </c>
      <c r="Z463" s="138">
        <v>1.8423277770000004</v>
      </c>
      <c r="AA463" s="138">
        <v>2.4548136669999998</v>
      </c>
      <c r="AB463" s="138">
        <v>1.5327299449999998</v>
      </c>
      <c r="AC463" s="138">
        <v>2.1130359175845799</v>
      </c>
      <c r="AD463" s="138">
        <v>1.3956621729999998</v>
      </c>
      <c r="AE463" s="138">
        <v>2.0172197749999996</v>
      </c>
      <c r="AF463" s="138">
        <v>2.6836669999999998</v>
      </c>
      <c r="AG463" s="138">
        <v>3.6973458811646167</v>
      </c>
      <c r="AH463" s="138">
        <v>3.7571115109397137</v>
      </c>
      <c r="AI463" s="138">
        <v>3.7571115096746008</v>
      </c>
      <c r="AJ463" s="138">
        <v>3.9380160330438829</v>
      </c>
      <c r="AK463" s="138">
        <v>3.7571115111438815</v>
      </c>
      <c r="AL463" s="150"/>
      <c r="AM463" s="150"/>
      <c r="AO463" s="150"/>
    </row>
    <row r="464" spans="1:41" x14ac:dyDescent="0.3">
      <c r="A464" s="150"/>
      <c r="B464" s="150"/>
      <c r="C464" s="150"/>
      <c r="D464" s="150"/>
      <c r="E464" s="150" t="s">
        <v>36</v>
      </c>
      <c r="F464" s="150" t="s">
        <v>130</v>
      </c>
      <c r="G464" s="150" t="s">
        <v>166</v>
      </c>
      <c r="H464" s="150" t="s">
        <v>170</v>
      </c>
      <c r="I464" s="150" t="s">
        <v>142</v>
      </c>
      <c r="J464" s="150" t="s">
        <v>777</v>
      </c>
      <c r="K464" s="150"/>
      <c r="L464" s="150" t="s">
        <v>109</v>
      </c>
      <c r="M464" s="150"/>
      <c r="N464" s="150"/>
      <c r="O464" s="150"/>
      <c r="P464" s="150"/>
      <c r="Q464" s="150"/>
      <c r="R464" s="154"/>
      <c r="S464" s="150"/>
      <c r="T464" s="138">
        <v>0</v>
      </c>
      <c r="U464" s="138">
        <v>0</v>
      </c>
      <c r="V464" s="138">
        <v>0</v>
      </c>
      <c r="W464" s="138">
        <v>0</v>
      </c>
      <c r="X464" s="138">
        <v>0</v>
      </c>
      <c r="Y464" s="138">
        <v>0.61522036600000007</v>
      </c>
      <c r="Z464" s="138">
        <v>0.64634280399999999</v>
      </c>
      <c r="AA464" s="138">
        <v>0.68142504299999995</v>
      </c>
      <c r="AB464" s="138">
        <v>0.65497452900000008</v>
      </c>
      <c r="AC464" s="138">
        <v>0.59116823799999985</v>
      </c>
      <c r="AD464" s="138">
        <v>0.57472674599999996</v>
      </c>
      <c r="AE464" s="138">
        <v>0.60886551999999994</v>
      </c>
      <c r="AF464" s="138">
        <v>0.8100219547738694</v>
      </c>
      <c r="AG464" s="138">
        <v>0.76326853362288838</v>
      </c>
      <c r="AH464" s="138">
        <v>0.7632650990108748</v>
      </c>
      <c r="AI464" s="138">
        <v>0.76326509937816545</v>
      </c>
      <c r="AJ464" s="138">
        <v>0.76326509992161662</v>
      </c>
      <c r="AK464" s="138">
        <v>0.76326509959699895</v>
      </c>
      <c r="AL464" s="150"/>
      <c r="AM464" s="150"/>
      <c r="AO464" s="150"/>
    </row>
    <row r="465" spans="1:41" x14ac:dyDescent="0.3">
      <c r="A465" s="150"/>
      <c r="B465" s="150"/>
      <c r="C465" s="150"/>
      <c r="D465" s="150"/>
      <c r="E465" s="150" t="s">
        <v>36</v>
      </c>
      <c r="F465" s="150" t="s">
        <v>130</v>
      </c>
      <c r="G465" s="150" t="s">
        <v>166</v>
      </c>
      <c r="H465" s="150" t="s">
        <v>170</v>
      </c>
      <c r="I465" s="150" t="s">
        <v>141</v>
      </c>
      <c r="J465" s="150" t="s">
        <v>778</v>
      </c>
      <c r="K465" s="150"/>
      <c r="L465" s="150" t="s">
        <v>109</v>
      </c>
      <c r="M465" s="150"/>
      <c r="N465" s="150"/>
      <c r="O465" s="150"/>
      <c r="P465" s="150"/>
      <c r="Q465" s="150"/>
      <c r="R465" s="154"/>
      <c r="S465" s="150"/>
      <c r="T465" s="138">
        <v>0</v>
      </c>
      <c r="U465" s="138">
        <v>0</v>
      </c>
      <c r="V465" s="138">
        <v>0</v>
      </c>
      <c r="W465" s="138">
        <v>0</v>
      </c>
      <c r="X465" s="138">
        <v>0</v>
      </c>
      <c r="Y465" s="138">
        <v>3.2965689719999998</v>
      </c>
      <c r="Z465" s="138">
        <v>2.905388463</v>
      </c>
      <c r="AA465" s="138">
        <v>3.4739714639999999</v>
      </c>
      <c r="AB465" s="138">
        <v>4.2105865789999992</v>
      </c>
      <c r="AC465" s="138">
        <v>4.2001993550000005</v>
      </c>
      <c r="AD465" s="138">
        <v>3.9834438619999992</v>
      </c>
      <c r="AE465" s="138">
        <v>3.8856087050000001</v>
      </c>
      <c r="AF465" s="138">
        <v>5.1693325567839192</v>
      </c>
      <c r="AG465" s="138">
        <v>6.9916203368601799</v>
      </c>
      <c r="AH465" s="138">
        <v>7.1179854790225967</v>
      </c>
      <c r="AI465" s="138">
        <v>6.9464377400166777</v>
      </c>
      <c r="AJ465" s="138">
        <v>7.0720658815731827</v>
      </c>
      <c r="AK465" s="138">
        <v>6.9966889957589675</v>
      </c>
      <c r="AL465" s="150"/>
      <c r="AM465" s="150"/>
      <c r="AO465" s="150"/>
    </row>
    <row r="466" spans="1:41" x14ac:dyDescent="0.3">
      <c r="A466" s="150"/>
      <c r="B466" s="150"/>
      <c r="C466" s="150"/>
      <c r="D466" s="150"/>
      <c r="E466" s="150" t="s">
        <v>36</v>
      </c>
      <c r="F466" s="150" t="s">
        <v>130</v>
      </c>
      <c r="G466" s="150" t="s">
        <v>166</v>
      </c>
      <c r="H466" s="150" t="s">
        <v>170</v>
      </c>
      <c r="I466" s="150" t="s">
        <v>159</v>
      </c>
      <c r="J466" s="150" t="s">
        <v>779</v>
      </c>
      <c r="K466" s="150"/>
      <c r="L466" s="150" t="s">
        <v>109</v>
      </c>
      <c r="M466" s="150"/>
      <c r="N466" s="150"/>
      <c r="O466" s="150"/>
      <c r="P466" s="150"/>
      <c r="Q466" s="150"/>
      <c r="R466" s="154"/>
      <c r="S466" s="150"/>
      <c r="T466" s="138">
        <v>0</v>
      </c>
      <c r="U466" s="138">
        <v>0</v>
      </c>
      <c r="V466" s="138">
        <v>0</v>
      </c>
      <c r="W466" s="138">
        <v>0</v>
      </c>
      <c r="X466" s="138">
        <v>0</v>
      </c>
      <c r="Y466" s="138">
        <v>0.13774704499999998</v>
      </c>
      <c r="Z466" s="138">
        <v>8.0649628000001528E-2</v>
      </c>
      <c r="AA466" s="138">
        <v>0.21015010699999959</v>
      </c>
      <c r="AB466" s="138">
        <v>0.11832480799999999</v>
      </c>
      <c r="AC466" s="138">
        <v>-1.6603962000002168E-2</v>
      </c>
      <c r="AD466" s="138">
        <v>-1.1599170999999853E-2</v>
      </c>
      <c r="AE466" s="138">
        <v>5.6458529999998674E-3</v>
      </c>
      <c r="AF466" s="138">
        <v>7.5110804020095843E-3</v>
      </c>
      <c r="AG466" s="138">
        <v>-1.6731668392211876E-2</v>
      </c>
      <c r="AH466" s="138">
        <v>-1.8102939636949179E-2</v>
      </c>
      <c r="AI466" s="138">
        <v>-1.8895854140812365E-2</v>
      </c>
      <c r="AJ466" s="138">
        <v>-1.7065149734079854E-2</v>
      </c>
      <c r="AK466" s="138">
        <v>-1.2577497695288799E-2</v>
      </c>
      <c r="AL466" s="150"/>
      <c r="AM466" s="150"/>
      <c r="AO466" s="150"/>
    </row>
    <row r="467" spans="1:41" x14ac:dyDescent="0.3">
      <c r="A467" s="150"/>
      <c r="B467" s="150"/>
      <c r="C467" s="150"/>
      <c r="D467" s="150"/>
      <c r="E467" s="150" t="s">
        <v>36</v>
      </c>
      <c r="F467" s="151" t="s">
        <v>130</v>
      </c>
      <c r="G467" s="151" t="s">
        <v>166</v>
      </c>
      <c r="H467" s="151" t="s">
        <v>147</v>
      </c>
      <c r="I467" s="151" t="s">
        <v>148</v>
      </c>
      <c r="J467" s="150" t="s">
        <v>780</v>
      </c>
      <c r="K467" s="150"/>
      <c r="L467" s="150" t="s">
        <v>109</v>
      </c>
      <c r="M467" s="150"/>
      <c r="N467" s="150"/>
      <c r="O467" s="150"/>
      <c r="P467" s="150"/>
      <c r="Q467" s="150"/>
      <c r="R467" s="154"/>
      <c r="S467" s="150"/>
      <c r="T467" s="138">
        <v>0</v>
      </c>
      <c r="U467" s="138">
        <v>0</v>
      </c>
      <c r="V467" s="138">
        <v>0</v>
      </c>
      <c r="W467" s="138">
        <v>0</v>
      </c>
      <c r="X467" s="138">
        <v>0</v>
      </c>
      <c r="Y467" s="138">
        <v>2.1354641919999997</v>
      </c>
      <c r="Z467" s="138">
        <v>1.9752931900000001</v>
      </c>
      <c r="AA467" s="138">
        <v>2.7999718300000001</v>
      </c>
      <c r="AB467" s="138">
        <v>3.4616629970000004</v>
      </c>
      <c r="AC467" s="138">
        <v>3.7488385529999997</v>
      </c>
      <c r="AD467" s="138">
        <v>4.3591959160000009</v>
      </c>
      <c r="AE467" s="138">
        <v>5.8989028549999993</v>
      </c>
      <c r="AF467" s="138">
        <v>4.7054617889447234</v>
      </c>
      <c r="AG467" s="138">
        <v>4.1606585076134435</v>
      </c>
      <c r="AH467" s="138">
        <v>4.2389675962449047</v>
      </c>
      <c r="AI467" s="138">
        <v>4.3391620954640322</v>
      </c>
      <c r="AJ467" s="138">
        <v>4.3415201141722219</v>
      </c>
      <c r="AK467" s="138">
        <v>4.339618918917604</v>
      </c>
      <c r="AL467" s="150"/>
      <c r="AM467" s="150"/>
      <c r="AO467" s="150"/>
    </row>
    <row r="468" spans="1:41" x14ac:dyDescent="0.3">
      <c r="A468" s="150"/>
      <c r="B468" s="150"/>
      <c r="C468" s="150"/>
      <c r="D468" s="150"/>
      <c r="E468" s="150" t="s">
        <v>36</v>
      </c>
      <c r="F468" s="151" t="s">
        <v>130</v>
      </c>
      <c r="G468" s="151" t="s">
        <v>167</v>
      </c>
      <c r="H468" s="150"/>
      <c r="I468" s="151" t="s">
        <v>149</v>
      </c>
      <c r="J468" s="150" t="s">
        <v>781</v>
      </c>
      <c r="K468" s="150"/>
      <c r="L468" s="150" t="s">
        <v>109</v>
      </c>
      <c r="M468" s="150"/>
      <c r="N468" s="150"/>
      <c r="O468" s="150"/>
      <c r="P468" s="150"/>
      <c r="Q468" s="150"/>
      <c r="R468" s="154"/>
      <c r="S468" s="150"/>
      <c r="T468" s="138">
        <v>0</v>
      </c>
      <c r="U468" s="138">
        <v>0</v>
      </c>
      <c r="V468" s="138">
        <v>0</v>
      </c>
      <c r="W468" s="138">
        <v>0</v>
      </c>
      <c r="X468" s="138">
        <v>0</v>
      </c>
      <c r="Y468" s="138">
        <v>0</v>
      </c>
      <c r="Z468" s="138">
        <v>0</v>
      </c>
      <c r="AA468" s="138">
        <v>0</v>
      </c>
      <c r="AB468" s="138">
        <v>0</v>
      </c>
      <c r="AC468" s="138">
        <v>0</v>
      </c>
      <c r="AD468" s="138">
        <v>0</v>
      </c>
      <c r="AE468" s="138">
        <v>0</v>
      </c>
      <c r="AF468" s="138">
        <v>0</v>
      </c>
      <c r="AG468" s="138">
        <v>0</v>
      </c>
      <c r="AH468" s="138">
        <v>0</v>
      </c>
      <c r="AI468" s="138">
        <v>0</v>
      </c>
      <c r="AJ468" s="138">
        <v>0</v>
      </c>
      <c r="AK468" s="138">
        <v>0</v>
      </c>
      <c r="AL468" s="150"/>
      <c r="AM468" s="150"/>
      <c r="AO468" s="150"/>
    </row>
    <row r="469" spans="1:41" x14ac:dyDescent="0.3">
      <c r="A469" s="150"/>
      <c r="B469" s="150"/>
      <c r="C469" s="150"/>
      <c r="D469" s="150"/>
      <c r="E469" s="150" t="s">
        <v>36</v>
      </c>
      <c r="F469" s="150" t="s">
        <v>130</v>
      </c>
      <c r="G469" s="150" t="s">
        <v>167</v>
      </c>
      <c r="H469" s="150"/>
      <c r="I469" s="150" t="s">
        <v>150</v>
      </c>
      <c r="J469" s="150" t="s">
        <v>782</v>
      </c>
      <c r="K469" s="150"/>
      <c r="L469" s="150" t="s">
        <v>109</v>
      </c>
      <c r="M469" s="150"/>
      <c r="N469" s="150"/>
      <c r="O469" s="150"/>
      <c r="P469" s="150"/>
      <c r="Q469" s="150"/>
      <c r="R469" s="154"/>
      <c r="S469" s="150"/>
      <c r="T469" s="138">
        <v>0</v>
      </c>
      <c r="U469" s="138">
        <v>0</v>
      </c>
      <c r="V469" s="138">
        <v>0</v>
      </c>
      <c r="W469" s="138">
        <v>0</v>
      </c>
      <c r="X469" s="138">
        <v>0</v>
      </c>
      <c r="Y469" s="138">
        <v>0</v>
      </c>
      <c r="Z469" s="138">
        <v>0</v>
      </c>
      <c r="AA469" s="138">
        <v>0</v>
      </c>
      <c r="AB469" s="138">
        <v>0</v>
      </c>
      <c r="AC469" s="138">
        <v>0</v>
      </c>
      <c r="AD469" s="138">
        <v>0</v>
      </c>
      <c r="AE469" s="138">
        <v>0</v>
      </c>
      <c r="AF469" s="138">
        <v>0</v>
      </c>
      <c r="AG469" s="138">
        <v>0</v>
      </c>
      <c r="AH469" s="138">
        <v>0</v>
      </c>
      <c r="AI469" s="138">
        <v>0</v>
      </c>
      <c r="AJ469" s="138">
        <v>0</v>
      </c>
      <c r="AK469" s="138">
        <v>0</v>
      </c>
      <c r="AL469" s="150"/>
      <c r="AM469" s="150"/>
      <c r="AO469" s="150"/>
    </row>
    <row r="470" spans="1:41" x14ac:dyDescent="0.3">
      <c r="A470" s="150"/>
      <c r="B470" s="150"/>
      <c r="C470" s="150"/>
      <c r="D470" s="150"/>
      <c r="E470" s="150" t="s">
        <v>36</v>
      </c>
      <c r="F470" s="150" t="s">
        <v>130</v>
      </c>
      <c r="G470" s="150" t="s">
        <v>167</v>
      </c>
      <c r="H470" s="150"/>
      <c r="I470" s="150" t="s">
        <v>151</v>
      </c>
      <c r="J470" s="150" t="s">
        <v>783</v>
      </c>
      <c r="K470" s="150"/>
      <c r="L470" s="150" t="s">
        <v>109</v>
      </c>
      <c r="M470" s="150"/>
      <c r="N470" s="150"/>
      <c r="O470" s="150"/>
      <c r="P470" s="150"/>
      <c r="Q470" s="150"/>
      <c r="R470" s="154"/>
      <c r="S470" s="150"/>
      <c r="T470" s="138">
        <v>0</v>
      </c>
      <c r="U470" s="138">
        <v>0</v>
      </c>
      <c r="V470" s="138">
        <v>0</v>
      </c>
      <c r="W470" s="138">
        <v>0</v>
      </c>
      <c r="X470" s="138">
        <v>0</v>
      </c>
      <c r="Y470" s="138">
        <v>0</v>
      </c>
      <c r="Z470" s="138">
        <v>0</v>
      </c>
      <c r="AA470" s="138">
        <v>0</v>
      </c>
      <c r="AB470" s="138">
        <v>0</v>
      </c>
      <c r="AC470" s="138">
        <v>0</v>
      </c>
      <c r="AD470" s="138">
        <v>0</v>
      </c>
      <c r="AE470" s="138">
        <v>0</v>
      </c>
      <c r="AF470" s="138">
        <v>0</v>
      </c>
      <c r="AG470" s="138">
        <v>0</v>
      </c>
      <c r="AH470" s="138">
        <v>0</v>
      </c>
      <c r="AI470" s="138">
        <v>0</v>
      </c>
      <c r="AJ470" s="138">
        <v>0</v>
      </c>
      <c r="AK470" s="138">
        <v>0</v>
      </c>
      <c r="AL470" s="150"/>
      <c r="AM470" s="150"/>
      <c r="AO470" s="150"/>
    </row>
    <row r="471" spans="1:41" x14ac:dyDescent="0.3">
      <c r="A471" s="150"/>
      <c r="B471" s="150"/>
      <c r="C471" s="150"/>
      <c r="D471" s="150"/>
      <c r="E471" s="150" t="s">
        <v>36</v>
      </c>
      <c r="F471" s="150" t="s">
        <v>130</v>
      </c>
      <c r="G471" s="150" t="s">
        <v>167</v>
      </c>
      <c r="H471" s="150"/>
      <c r="I471" s="150" t="s">
        <v>152</v>
      </c>
      <c r="J471" s="150" t="s">
        <v>784</v>
      </c>
      <c r="K471" s="150"/>
      <c r="L471" s="150" t="s">
        <v>109</v>
      </c>
      <c r="M471" s="150"/>
      <c r="N471" s="150"/>
      <c r="O471" s="150"/>
      <c r="P471" s="150"/>
      <c r="Q471" s="150"/>
      <c r="R471" s="154"/>
      <c r="S471" s="150"/>
      <c r="T471" s="138">
        <v>0</v>
      </c>
      <c r="U471" s="138">
        <v>0</v>
      </c>
      <c r="V471" s="138">
        <v>0</v>
      </c>
      <c r="W471" s="138">
        <v>0</v>
      </c>
      <c r="X471" s="138">
        <v>0</v>
      </c>
      <c r="Y471" s="138">
        <v>0</v>
      </c>
      <c r="Z471" s="138">
        <v>0</v>
      </c>
      <c r="AA471" s="138">
        <v>0</v>
      </c>
      <c r="AB471" s="138">
        <v>0</v>
      </c>
      <c r="AC471" s="138">
        <v>0</v>
      </c>
      <c r="AD471" s="138">
        <v>0</v>
      </c>
      <c r="AE471" s="138">
        <v>0</v>
      </c>
      <c r="AF471" s="138">
        <v>0</v>
      </c>
      <c r="AG471" s="138">
        <v>0</v>
      </c>
      <c r="AH471" s="138">
        <v>0</v>
      </c>
      <c r="AI471" s="138">
        <v>0</v>
      </c>
      <c r="AJ471" s="138">
        <v>0</v>
      </c>
      <c r="AK471" s="138">
        <v>0</v>
      </c>
      <c r="AL471" s="150"/>
      <c r="AM471" s="150"/>
      <c r="AO471" s="150"/>
    </row>
    <row r="472" spans="1:41" x14ac:dyDescent="0.3">
      <c r="A472" s="150"/>
      <c r="B472" s="150"/>
      <c r="C472" s="150"/>
      <c r="D472" s="150"/>
      <c r="E472" s="150" t="s">
        <v>36</v>
      </c>
      <c r="F472" s="150" t="s">
        <v>130</v>
      </c>
      <c r="G472" s="150" t="s">
        <v>167</v>
      </c>
      <c r="H472" s="150"/>
      <c r="I472" s="150" t="s">
        <v>153</v>
      </c>
      <c r="J472" s="150" t="s">
        <v>785</v>
      </c>
      <c r="K472" s="150"/>
      <c r="L472" s="150" t="s">
        <v>109</v>
      </c>
      <c r="M472" s="150"/>
      <c r="N472" s="150"/>
      <c r="O472" s="150"/>
      <c r="P472" s="150"/>
      <c r="Q472" s="150"/>
      <c r="R472" s="154"/>
      <c r="S472" s="150"/>
      <c r="T472" s="138">
        <v>0</v>
      </c>
      <c r="U472" s="138">
        <v>0</v>
      </c>
      <c r="V472" s="138">
        <v>0</v>
      </c>
      <c r="W472" s="138">
        <v>0</v>
      </c>
      <c r="X472" s="138">
        <v>0</v>
      </c>
      <c r="Y472" s="138">
        <v>0</v>
      </c>
      <c r="Z472" s="138">
        <v>0</v>
      </c>
      <c r="AA472" s="138">
        <v>0</v>
      </c>
      <c r="AB472" s="138">
        <v>0</v>
      </c>
      <c r="AC472" s="138">
        <v>0</v>
      </c>
      <c r="AD472" s="138">
        <v>0</v>
      </c>
      <c r="AE472" s="138">
        <v>0</v>
      </c>
      <c r="AF472" s="138">
        <v>0</v>
      </c>
      <c r="AG472" s="138">
        <v>0</v>
      </c>
      <c r="AH472" s="138">
        <v>0</v>
      </c>
      <c r="AI472" s="138">
        <v>0</v>
      </c>
      <c r="AJ472" s="138">
        <v>0</v>
      </c>
      <c r="AK472" s="138">
        <v>0</v>
      </c>
      <c r="AL472" s="150"/>
      <c r="AM472" s="150"/>
      <c r="AO472" s="150"/>
    </row>
    <row r="473" spans="1:41" x14ac:dyDescent="0.3">
      <c r="A473" s="150"/>
      <c r="B473" s="150"/>
      <c r="C473" s="150"/>
      <c r="D473" s="150"/>
      <c r="E473" s="150" t="s">
        <v>36</v>
      </c>
      <c r="F473" s="150" t="s">
        <v>130</v>
      </c>
      <c r="G473" s="150" t="s">
        <v>167</v>
      </c>
      <c r="H473" s="150"/>
      <c r="I473" s="150" t="s">
        <v>154</v>
      </c>
      <c r="J473" s="150" t="s">
        <v>786</v>
      </c>
      <c r="K473" s="150"/>
      <c r="L473" s="150" t="s">
        <v>109</v>
      </c>
      <c r="M473" s="150"/>
      <c r="N473" s="150"/>
      <c r="O473" s="150"/>
      <c r="P473" s="150"/>
      <c r="Q473" s="150"/>
      <c r="R473" s="154"/>
      <c r="S473" s="150"/>
      <c r="T473" s="138">
        <v>0</v>
      </c>
      <c r="U473" s="138">
        <v>0</v>
      </c>
      <c r="V473" s="138">
        <v>0</v>
      </c>
      <c r="W473" s="138">
        <v>0</v>
      </c>
      <c r="X473" s="138">
        <v>0</v>
      </c>
      <c r="Y473" s="138">
        <v>0</v>
      </c>
      <c r="Z473" s="138">
        <v>0</v>
      </c>
      <c r="AA473" s="138">
        <v>0</v>
      </c>
      <c r="AB473" s="138">
        <v>0</v>
      </c>
      <c r="AC473" s="138">
        <v>0</v>
      </c>
      <c r="AD473" s="138">
        <v>0</v>
      </c>
      <c r="AE473" s="138">
        <v>0</v>
      </c>
      <c r="AF473" s="138">
        <v>0</v>
      </c>
      <c r="AG473" s="138">
        <v>0</v>
      </c>
      <c r="AH473" s="138">
        <v>0</v>
      </c>
      <c r="AI473" s="138">
        <v>0</v>
      </c>
      <c r="AJ473" s="138">
        <v>0</v>
      </c>
      <c r="AK473" s="138">
        <v>0</v>
      </c>
      <c r="AL473" s="150"/>
      <c r="AM473" s="150"/>
      <c r="AO473" s="150"/>
    </row>
    <row r="474" spans="1:41" x14ac:dyDescent="0.3">
      <c r="A474" s="150"/>
      <c r="B474" s="150"/>
      <c r="C474" s="150"/>
      <c r="D474" s="150"/>
      <c r="E474" s="150" t="s">
        <v>36</v>
      </c>
      <c r="F474" s="150" t="s">
        <v>130</v>
      </c>
      <c r="G474" s="150" t="s">
        <v>167</v>
      </c>
      <c r="H474" s="150"/>
      <c r="I474" s="150" t="s">
        <v>155</v>
      </c>
      <c r="J474" s="150" t="s">
        <v>787</v>
      </c>
      <c r="K474" s="150"/>
      <c r="L474" s="150" t="s">
        <v>109</v>
      </c>
      <c r="M474" s="150"/>
      <c r="N474" s="150"/>
      <c r="O474" s="150"/>
      <c r="P474" s="150"/>
      <c r="Q474" s="150"/>
      <c r="R474" s="154"/>
      <c r="S474" s="150"/>
      <c r="T474" s="138">
        <v>0</v>
      </c>
      <c r="U474" s="138">
        <v>0</v>
      </c>
      <c r="V474" s="138">
        <v>0</v>
      </c>
      <c r="W474" s="138">
        <v>0</v>
      </c>
      <c r="X474" s="138">
        <v>0</v>
      </c>
      <c r="Y474" s="138">
        <v>0</v>
      </c>
      <c r="Z474" s="138">
        <v>0</v>
      </c>
      <c r="AA474" s="138">
        <v>0</v>
      </c>
      <c r="AB474" s="138">
        <v>0</v>
      </c>
      <c r="AC474" s="138">
        <v>0</v>
      </c>
      <c r="AD474" s="138">
        <v>0</v>
      </c>
      <c r="AE474" s="138">
        <v>0</v>
      </c>
      <c r="AF474" s="138">
        <v>0</v>
      </c>
      <c r="AG474" s="138">
        <v>0</v>
      </c>
      <c r="AH474" s="138">
        <v>0</v>
      </c>
      <c r="AI474" s="138">
        <v>0</v>
      </c>
      <c r="AJ474" s="138">
        <v>0</v>
      </c>
      <c r="AK474" s="138">
        <v>0</v>
      </c>
      <c r="AL474" s="150"/>
      <c r="AM474" s="150"/>
      <c r="AO474" s="150"/>
    </row>
    <row r="475" spans="1:41" x14ac:dyDescent="0.3">
      <c r="A475" s="150"/>
      <c r="B475" s="150"/>
      <c r="C475" s="150"/>
      <c r="D475" s="150"/>
      <c r="E475" s="150" t="s">
        <v>36</v>
      </c>
      <c r="F475" s="150" t="s">
        <v>130</v>
      </c>
      <c r="G475" s="150" t="s">
        <v>167</v>
      </c>
      <c r="H475" s="150"/>
      <c r="I475" s="150" t="s">
        <v>156</v>
      </c>
      <c r="J475" s="150" t="s">
        <v>788</v>
      </c>
      <c r="K475" s="150"/>
      <c r="L475" s="150" t="s">
        <v>109</v>
      </c>
      <c r="M475" s="150"/>
      <c r="N475" s="150"/>
      <c r="O475" s="150"/>
      <c r="P475" s="150"/>
      <c r="Q475" s="150"/>
      <c r="R475" s="154"/>
      <c r="S475" s="150"/>
      <c r="T475" s="138">
        <v>0</v>
      </c>
      <c r="U475" s="138">
        <v>0</v>
      </c>
      <c r="V475" s="138">
        <v>0</v>
      </c>
      <c r="W475" s="138">
        <v>0</v>
      </c>
      <c r="X475" s="138">
        <v>0</v>
      </c>
      <c r="Y475" s="138">
        <v>0</v>
      </c>
      <c r="Z475" s="138">
        <v>0</v>
      </c>
      <c r="AA475" s="138">
        <v>0</v>
      </c>
      <c r="AB475" s="138">
        <v>0</v>
      </c>
      <c r="AC475" s="138">
        <v>0</v>
      </c>
      <c r="AD475" s="138">
        <v>0</v>
      </c>
      <c r="AE475" s="138">
        <v>0</v>
      </c>
      <c r="AF475" s="138">
        <v>0</v>
      </c>
      <c r="AG475" s="138">
        <v>0</v>
      </c>
      <c r="AH475" s="138">
        <v>0</v>
      </c>
      <c r="AI475" s="138">
        <v>0</v>
      </c>
      <c r="AJ475" s="138">
        <v>0</v>
      </c>
      <c r="AK475" s="138">
        <v>0</v>
      </c>
      <c r="AL475" s="150"/>
      <c r="AM475" s="150"/>
      <c r="AO475" s="150"/>
    </row>
    <row r="476" spans="1:41" x14ac:dyDescent="0.3">
      <c r="A476" s="150"/>
      <c r="B476" s="150"/>
      <c r="C476" s="150"/>
      <c r="D476" s="150"/>
      <c r="E476" s="150" t="s">
        <v>36</v>
      </c>
      <c r="F476" s="150" t="s">
        <v>130</v>
      </c>
      <c r="G476" s="150" t="s">
        <v>167</v>
      </c>
      <c r="H476" s="150"/>
      <c r="I476" s="150" t="s">
        <v>157</v>
      </c>
      <c r="J476" s="150" t="s">
        <v>789</v>
      </c>
      <c r="K476" s="150"/>
      <c r="L476" s="150" t="s">
        <v>109</v>
      </c>
      <c r="M476" s="150"/>
      <c r="N476" s="150"/>
      <c r="O476" s="150"/>
      <c r="P476" s="150"/>
      <c r="Q476" s="150"/>
      <c r="R476" s="154"/>
      <c r="S476" s="150"/>
      <c r="T476" s="138">
        <v>0</v>
      </c>
      <c r="U476" s="138">
        <v>0</v>
      </c>
      <c r="V476" s="138">
        <v>0</v>
      </c>
      <c r="W476" s="138">
        <v>0</v>
      </c>
      <c r="X476" s="138">
        <v>0</v>
      </c>
      <c r="Y476" s="138">
        <v>0</v>
      </c>
      <c r="Z476" s="138">
        <v>0</v>
      </c>
      <c r="AA476" s="138">
        <v>0</v>
      </c>
      <c r="AB476" s="138">
        <v>0</v>
      </c>
      <c r="AC476" s="138">
        <v>0</v>
      </c>
      <c r="AD476" s="138">
        <v>0</v>
      </c>
      <c r="AE476" s="138">
        <v>0</v>
      </c>
      <c r="AF476" s="138">
        <v>0</v>
      </c>
      <c r="AG476" s="138">
        <v>0</v>
      </c>
      <c r="AH476" s="138">
        <v>0</v>
      </c>
      <c r="AI476" s="138">
        <v>0</v>
      </c>
      <c r="AJ476" s="138">
        <v>0</v>
      </c>
      <c r="AK476" s="138">
        <v>0</v>
      </c>
      <c r="AL476" s="150"/>
      <c r="AM476" s="150"/>
      <c r="AO476" s="150"/>
    </row>
    <row r="477" spans="1:41" x14ac:dyDescent="0.3">
      <c r="A477" s="150"/>
      <c r="B477" s="150"/>
      <c r="C477" s="150"/>
      <c r="D477" s="150"/>
      <c r="E477" s="150" t="s">
        <v>36</v>
      </c>
      <c r="F477" s="150" t="s">
        <v>130</v>
      </c>
      <c r="G477" s="150" t="s">
        <v>167</v>
      </c>
      <c r="H477" s="150"/>
      <c r="I477" s="150" t="s">
        <v>158</v>
      </c>
      <c r="J477" s="150" t="s">
        <v>790</v>
      </c>
      <c r="K477" s="150"/>
      <c r="L477" s="150" t="s">
        <v>109</v>
      </c>
      <c r="M477" s="150"/>
      <c r="N477" s="150"/>
      <c r="O477" s="150"/>
      <c r="P477" s="150"/>
      <c r="Q477" s="150"/>
      <c r="R477" s="154"/>
      <c r="S477" s="150"/>
      <c r="T477" s="138">
        <v>0</v>
      </c>
      <c r="U477" s="138">
        <v>0</v>
      </c>
      <c r="V477" s="138">
        <v>0</v>
      </c>
      <c r="W477" s="138">
        <v>0</v>
      </c>
      <c r="X477" s="138">
        <v>0</v>
      </c>
      <c r="Y477" s="138">
        <v>0</v>
      </c>
      <c r="Z477" s="138">
        <v>0</v>
      </c>
      <c r="AA477" s="138">
        <v>0</v>
      </c>
      <c r="AB477" s="138">
        <v>0</v>
      </c>
      <c r="AC477" s="138">
        <v>0</v>
      </c>
      <c r="AD477" s="138">
        <v>0</v>
      </c>
      <c r="AE477" s="138">
        <v>0</v>
      </c>
      <c r="AF477" s="138">
        <v>0</v>
      </c>
      <c r="AG477" s="138">
        <v>0</v>
      </c>
      <c r="AH477" s="138">
        <v>0</v>
      </c>
      <c r="AI477" s="138">
        <v>0</v>
      </c>
      <c r="AJ477" s="138">
        <v>0</v>
      </c>
      <c r="AK477" s="138">
        <v>0</v>
      </c>
      <c r="AL477" s="150"/>
      <c r="AM477" s="150"/>
      <c r="AO477" s="150"/>
    </row>
    <row r="478" spans="1:41" x14ac:dyDescent="0.3">
      <c r="A478" s="150"/>
      <c r="B478" s="150"/>
      <c r="C478" s="150"/>
      <c r="D478" s="150"/>
      <c r="E478" s="150" t="s">
        <v>36</v>
      </c>
      <c r="F478" s="150" t="s">
        <v>130</v>
      </c>
      <c r="G478" s="150" t="s">
        <v>167</v>
      </c>
      <c r="H478" s="150"/>
      <c r="I478" s="150" t="s">
        <v>176</v>
      </c>
      <c r="J478" s="150" t="s">
        <v>791</v>
      </c>
      <c r="K478" s="150"/>
      <c r="L478" s="150" t="s">
        <v>109</v>
      </c>
      <c r="M478" s="150"/>
      <c r="N478" s="150"/>
      <c r="O478" s="150"/>
      <c r="P478" s="150"/>
      <c r="Q478" s="150"/>
      <c r="R478" s="154"/>
      <c r="S478" s="150"/>
      <c r="T478" s="138">
        <v>0</v>
      </c>
      <c r="U478" s="138">
        <v>0</v>
      </c>
      <c r="V478" s="138">
        <v>0</v>
      </c>
      <c r="W478" s="138">
        <v>0</v>
      </c>
      <c r="X478" s="138">
        <v>0</v>
      </c>
      <c r="Y478" s="138">
        <v>0</v>
      </c>
      <c r="Z478" s="138">
        <v>0</v>
      </c>
      <c r="AA478" s="138">
        <v>0</v>
      </c>
      <c r="AB478" s="138">
        <v>0</v>
      </c>
      <c r="AC478" s="138">
        <v>0</v>
      </c>
      <c r="AD478" s="138">
        <v>0</v>
      </c>
      <c r="AE478" s="138">
        <v>0</v>
      </c>
      <c r="AF478" s="138">
        <v>0</v>
      </c>
      <c r="AG478" s="138">
        <v>0</v>
      </c>
      <c r="AH478" s="138">
        <v>0</v>
      </c>
      <c r="AI478" s="138">
        <v>0</v>
      </c>
      <c r="AJ478" s="138">
        <v>0</v>
      </c>
      <c r="AK478" s="138">
        <v>0</v>
      </c>
      <c r="AL478" s="150"/>
      <c r="AM478" s="150"/>
      <c r="AO478" s="150"/>
    </row>
    <row r="479" spans="1:41" x14ac:dyDescent="0.3">
      <c r="A479" s="150"/>
      <c r="B479" s="150"/>
      <c r="C479" s="150"/>
      <c r="D479" s="150"/>
      <c r="E479" s="150" t="s">
        <v>36</v>
      </c>
      <c r="F479" s="150" t="s">
        <v>130</v>
      </c>
      <c r="G479" s="150" t="s">
        <v>167</v>
      </c>
      <c r="H479" s="150"/>
      <c r="I479" s="150" t="s">
        <v>147</v>
      </c>
      <c r="J479" s="150" t="s">
        <v>792</v>
      </c>
      <c r="K479" s="150"/>
      <c r="L479" s="150" t="s">
        <v>109</v>
      </c>
      <c r="M479" s="150"/>
      <c r="N479" s="150"/>
      <c r="O479" s="150"/>
      <c r="P479" s="150"/>
      <c r="Q479" s="150"/>
      <c r="R479" s="154"/>
      <c r="S479" s="150"/>
      <c r="T479" s="138">
        <v>0</v>
      </c>
      <c r="U479" s="138">
        <v>0</v>
      </c>
      <c r="V479" s="138">
        <v>0</v>
      </c>
      <c r="W479" s="138">
        <v>0</v>
      </c>
      <c r="X479" s="138">
        <v>0</v>
      </c>
      <c r="Y479" s="138">
        <v>0</v>
      </c>
      <c r="Z479" s="138">
        <v>0</v>
      </c>
      <c r="AA479" s="138">
        <v>0</v>
      </c>
      <c r="AB479" s="138">
        <v>0</v>
      </c>
      <c r="AC479" s="138">
        <v>0</v>
      </c>
      <c r="AD479" s="138">
        <v>0</v>
      </c>
      <c r="AE479" s="138">
        <v>0</v>
      </c>
      <c r="AF479" s="138">
        <v>0</v>
      </c>
      <c r="AG479" s="138">
        <v>0</v>
      </c>
      <c r="AH479" s="138">
        <v>0</v>
      </c>
      <c r="AI479" s="138">
        <v>0</v>
      </c>
      <c r="AJ479" s="138">
        <v>0</v>
      </c>
      <c r="AK479" s="138">
        <v>0</v>
      </c>
      <c r="AL479" s="150"/>
      <c r="AM479" s="150"/>
      <c r="AO479" s="150"/>
    </row>
    <row r="480" spans="1:41" x14ac:dyDescent="0.3">
      <c r="A480" s="150"/>
      <c r="B480" s="150"/>
      <c r="C480" s="150"/>
      <c r="D480" s="150"/>
      <c r="E480" s="150" t="s">
        <v>36</v>
      </c>
      <c r="F480" s="151" t="s">
        <v>160</v>
      </c>
      <c r="G480" s="150"/>
      <c r="H480" s="150"/>
      <c r="I480" s="151" t="s">
        <v>160</v>
      </c>
      <c r="J480" s="150" t="s">
        <v>793</v>
      </c>
      <c r="K480" s="150"/>
      <c r="L480" s="150" t="s">
        <v>109</v>
      </c>
      <c r="M480" s="150"/>
      <c r="N480" s="150"/>
      <c r="O480" s="150"/>
      <c r="P480" s="150"/>
      <c r="Q480" s="150"/>
      <c r="R480" s="154"/>
      <c r="S480" s="150"/>
      <c r="T480" s="138">
        <v>0</v>
      </c>
      <c r="U480" s="138">
        <v>0</v>
      </c>
      <c r="V480" s="138">
        <v>0</v>
      </c>
      <c r="W480" s="138">
        <v>0</v>
      </c>
      <c r="X480" s="138">
        <v>0</v>
      </c>
      <c r="Y480" s="138">
        <v>65.268094632103299</v>
      </c>
      <c r="Z480" s="138">
        <v>60.655957631122298</v>
      </c>
      <c r="AA480" s="138">
        <v>64.828322217174161</v>
      </c>
      <c r="AB480" s="138">
        <v>54.877289053810074</v>
      </c>
      <c r="AC480" s="138">
        <v>51.928742427807151</v>
      </c>
      <c r="AD480" s="138">
        <v>63.008744299989651</v>
      </c>
      <c r="AE480" s="138">
        <v>61.406400315948616</v>
      </c>
      <c r="AF480" s="138">
        <v>64.834921546733668</v>
      </c>
      <c r="AG480" s="138">
        <v>68.99920236040758</v>
      </c>
      <c r="AH480" s="138">
        <v>59.769259506472757</v>
      </c>
      <c r="AI480" s="138">
        <v>54.964073010880441</v>
      </c>
      <c r="AJ480" s="138">
        <v>57.514737195666996</v>
      </c>
      <c r="AK480" s="138">
        <v>58.98842852185507</v>
      </c>
      <c r="AL480" s="150"/>
      <c r="AM480" s="150"/>
      <c r="AO480" s="150"/>
    </row>
    <row r="481" spans="1:41" x14ac:dyDescent="0.3">
      <c r="A481" s="150"/>
      <c r="B481" s="150"/>
      <c r="C481" s="150"/>
      <c r="D481" s="150"/>
      <c r="E481" s="150" t="s">
        <v>36</v>
      </c>
      <c r="F481" s="150" t="s">
        <v>160</v>
      </c>
      <c r="G481" s="150"/>
      <c r="H481" s="150"/>
      <c r="I481" s="150" t="s">
        <v>325</v>
      </c>
      <c r="J481" s="150" t="s">
        <v>794</v>
      </c>
      <c r="K481" s="150"/>
      <c r="L481" s="150" t="s">
        <v>109</v>
      </c>
      <c r="M481" s="150"/>
      <c r="N481" s="150"/>
      <c r="O481" s="150"/>
      <c r="P481" s="150"/>
      <c r="Q481" s="150"/>
      <c r="R481" s="154"/>
      <c r="S481" s="150"/>
      <c r="T481" s="138">
        <v>0</v>
      </c>
      <c r="U481" s="138">
        <v>0</v>
      </c>
      <c r="V481" s="138">
        <v>0</v>
      </c>
      <c r="W481" s="138">
        <v>0</v>
      </c>
      <c r="X481" s="138">
        <v>0</v>
      </c>
      <c r="Y481" s="138">
        <v>9.5111494450000009</v>
      </c>
      <c r="Z481" s="138">
        <v>8.3754106890000024</v>
      </c>
      <c r="AA481" s="138">
        <v>17.833692949000003</v>
      </c>
      <c r="AB481" s="138">
        <v>12.092650109000001</v>
      </c>
      <c r="AC481" s="138">
        <v>9.3112331479999995</v>
      </c>
      <c r="AD481" s="138">
        <v>11.534950442</v>
      </c>
      <c r="AE481" s="138">
        <v>11.842307341000001</v>
      </c>
      <c r="AF481" s="138">
        <v>8.7826215939698482</v>
      </c>
      <c r="AG481" s="138">
        <v>10.885229410105648</v>
      </c>
      <c r="AH481" s="138">
        <v>14.299085484558804</v>
      </c>
      <c r="AI481" s="138">
        <v>12.245102258676752</v>
      </c>
      <c r="AJ481" s="138">
        <v>12.090730830728313</v>
      </c>
      <c r="AK481" s="138">
        <v>12.622876027398775</v>
      </c>
      <c r="AL481" s="150"/>
      <c r="AM481" s="150"/>
      <c r="AO481" s="150"/>
    </row>
    <row r="482" spans="1:41" x14ac:dyDescent="0.3">
      <c r="A482" s="150"/>
      <c r="B482" s="150"/>
      <c r="C482" s="150"/>
      <c r="D482" s="150"/>
      <c r="E482" s="150" t="s">
        <v>36</v>
      </c>
      <c r="F482" s="150" t="s">
        <v>160</v>
      </c>
      <c r="G482" s="150"/>
      <c r="H482" s="150"/>
      <c r="I482" s="150" t="s">
        <v>161</v>
      </c>
      <c r="J482" s="150" t="s">
        <v>795</v>
      </c>
      <c r="K482" s="150"/>
      <c r="L482" s="150" t="s">
        <v>109</v>
      </c>
      <c r="M482" s="150"/>
      <c r="N482" s="150"/>
      <c r="O482" s="150"/>
      <c r="P482" s="150"/>
      <c r="Q482" s="150"/>
      <c r="R482" s="154"/>
      <c r="S482" s="150"/>
      <c r="T482" s="138">
        <v>0</v>
      </c>
      <c r="U482" s="138">
        <v>0</v>
      </c>
      <c r="V482" s="138">
        <v>0</v>
      </c>
      <c r="W482" s="138">
        <v>0</v>
      </c>
      <c r="X482" s="138">
        <v>0</v>
      </c>
      <c r="Y482" s="138">
        <v>21.377831995302571</v>
      </c>
      <c r="Z482" s="138">
        <v>22.220761323542533</v>
      </c>
      <c r="AA482" s="138">
        <v>21.70654960258204</v>
      </c>
      <c r="AB482" s="138">
        <v>22.237145356762596</v>
      </c>
      <c r="AC482" s="138">
        <v>20.004957895743406</v>
      </c>
      <c r="AD482" s="138">
        <v>21.821323100999997</v>
      </c>
      <c r="AE482" s="138">
        <v>22.064266956644474</v>
      </c>
      <c r="AF482" s="138">
        <v>21.384397457286436</v>
      </c>
      <c r="AG482" s="138">
        <v>22.845801891995322</v>
      </c>
      <c r="AH482" s="138">
        <v>19.584789633239946</v>
      </c>
      <c r="AI482" s="138">
        <v>19.450913152513582</v>
      </c>
      <c r="AJ482" s="138">
        <v>19.191664086895099</v>
      </c>
      <c r="AK482" s="138">
        <v>19.069310518885541</v>
      </c>
      <c r="AL482" s="150"/>
      <c r="AM482" s="150"/>
      <c r="AO482" s="150"/>
    </row>
    <row r="483" spans="1:41" x14ac:dyDescent="0.3">
      <c r="A483" s="150"/>
      <c r="B483" s="150"/>
      <c r="C483" s="150"/>
      <c r="D483" s="150"/>
      <c r="E483" s="150" t="s">
        <v>36</v>
      </c>
      <c r="F483" s="150" t="s">
        <v>160</v>
      </c>
      <c r="G483" s="150"/>
      <c r="H483" s="150"/>
      <c r="I483" s="150" t="s">
        <v>171</v>
      </c>
      <c r="J483" s="150" t="s">
        <v>796</v>
      </c>
      <c r="K483" s="150"/>
      <c r="L483" s="150" t="s">
        <v>109</v>
      </c>
      <c r="M483" s="150"/>
      <c r="N483" s="150"/>
      <c r="O483" s="150"/>
      <c r="P483" s="150"/>
      <c r="Q483" s="150"/>
      <c r="R483" s="154"/>
      <c r="S483" s="150"/>
      <c r="T483" s="138">
        <v>0</v>
      </c>
      <c r="U483" s="138">
        <v>0</v>
      </c>
      <c r="V483" s="138">
        <v>0</v>
      </c>
      <c r="W483" s="138">
        <v>0</v>
      </c>
      <c r="X483" s="138">
        <v>0</v>
      </c>
      <c r="Y483" s="138">
        <v>4.2045338904027405</v>
      </c>
      <c r="Z483" s="138">
        <v>3.9475043135217525</v>
      </c>
      <c r="AA483" s="138">
        <v>3.7911111871715923</v>
      </c>
      <c r="AB483" s="138">
        <v>3.6181019122380267</v>
      </c>
      <c r="AC483" s="138">
        <v>5.9278376890043214</v>
      </c>
      <c r="AD483" s="138">
        <v>6.5407659742802737</v>
      </c>
      <c r="AE483" s="138">
        <v>6.7040977370397252</v>
      </c>
      <c r="AF483" s="138">
        <v>7.2352976080402014</v>
      </c>
      <c r="AG483" s="138">
        <v>4.8194451069417443</v>
      </c>
      <c r="AH483" s="138">
        <v>5.0319618546762754</v>
      </c>
      <c r="AI483" s="138">
        <v>4.5047576594535075</v>
      </c>
      <c r="AJ483" s="138">
        <v>4.1646411896213769</v>
      </c>
      <c r="AK483" s="138">
        <v>4.2863986317488125</v>
      </c>
      <c r="AL483" s="150"/>
      <c r="AM483" s="150"/>
      <c r="AO483" s="150"/>
    </row>
    <row r="484" spans="1:41" x14ac:dyDescent="0.3">
      <c r="A484" s="150"/>
      <c r="B484" s="150"/>
      <c r="C484" s="150"/>
      <c r="D484" s="150"/>
      <c r="E484" s="150" t="s">
        <v>36</v>
      </c>
      <c r="F484" s="150" t="s">
        <v>160</v>
      </c>
      <c r="G484" s="150"/>
      <c r="H484" s="150"/>
      <c r="I484" s="150" t="s">
        <v>173</v>
      </c>
      <c r="J484" s="150" t="s">
        <v>798</v>
      </c>
      <c r="K484" s="150"/>
      <c r="L484" s="150" t="s">
        <v>109</v>
      </c>
      <c r="M484" s="150"/>
      <c r="N484" s="150"/>
      <c r="O484" s="150"/>
      <c r="P484" s="150"/>
      <c r="Q484" s="150"/>
      <c r="R484" s="154"/>
      <c r="S484" s="150"/>
      <c r="T484" s="138">
        <v>0</v>
      </c>
      <c r="U484" s="138">
        <v>0</v>
      </c>
      <c r="V484" s="138">
        <v>0</v>
      </c>
      <c r="W484" s="138">
        <v>0</v>
      </c>
      <c r="X484" s="138">
        <v>0</v>
      </c>
      <c r="Y484" s="138">
        <v>2.5528102860000002</v>
      </c>
      <c r="Z484" s="138">
        <v>2.3474001170000003</v>
      </c>
      <c r="AA484" s="138">
        <v>2.6508374849999998</v>
      </c>
      <c r="AB484" s="138">
        <v>1.727502471</v>
      </c>
      <c r="AC484" s="138">
        <v>1.0145507759999999</v>
      </c>
      <c r="AD484" s="138">
        <v>1.263508216</v>
      </c>
      <c r="AE484" s="138">
        <v>2.0486118180000004</v>
      </c>
      <c r="AF484" s="138">
        <v>2.5072381386934675</v>
      </c>
      <c r="AG484" s="138">
        <v>3.0191220898462161</v>
      </c>
      <c r="AH484" s="138">
        <v>2.7027642705839998</v>
      </c>
      <c r="AI484" s="138">
        <v>2.7610311470590512</v>
      </c>
      <c r="AJ484" s="138">
        <v>2.7389660909068478</v>
      </c>
      <c r="AK484" s="138">
        <v>2.7050943938440319</v>
      </c>
      <c r="AL484" s="150"/>
      <c r="AM484" s="150"/>
      <c r="AO484" s="150"/>
    </row>
    <row r="485" spans="1:41" x14ac:dyDescent="0.3">
      <c r="A485" s="150"/>
      <c r="B485" s="150"/>
      <c r="C485" s="150"/>
      <c r="D485" s="150"/>
      <c r="E485" s="150" t="s">
        <v>36</v>
      </c>
      <c r="F485" s="150" t="s">
        <v>160</v>
      </c>
      <c r="G485" s="150"/>
      <c r="H485" s="150"/>
      <c r="I485" s="150" t="s">
        <v>174</v>
      </c>
      <c r="J485" s="150" t="s">
        <v>799</v>
      </c>
      <c r="K485" s="150"/>
      <c r="L485" s="150" t="s">
        <v>109</v>
      </c>
      <c r="M485" s="150"/>
      <c r="N485" s="150"/>
      <c r="O485" s="150"/>
      <c r="P485" s="150"/>
      <c r="Q485" s="150"/>
      <c r="R485" s="154"/>
      <c r="S485" s="150"/>
      <c r="T485" s="138">
        <v>0</v>
      </c>
      <c r="U485" s="138">
        <v>0</v>
      </c>
      <c r="V485" s="138">
        <v>0</v>
      </c>
      <c r="W485" s="138">
        <v>0</v>
      </c>
      <c r="X485" s="138">
        <v>0</v>
      </c>
      <c r="Y485" s="138">
        <v>8.2889821680000004</v>
      </c>
      <c r="Z485" s="138">
        <v>6.9376965169999991</v>
      </c>
      <c r="AA485" s="138">
        <v>5.7623036819999998</v>
      </c>
      <c r="AB485" s="138">
        <v>4.7752117040000002</v>
      </c>
      <c r="AC485" s="138">
        <v>2.7143929519999999</v>
      </c>
      <c r="AD485" s="138">
        <v>7.8616807469999994</v>
      </c>
      <c r="AE485" s="138">
        <v>5.7580441220000012</v>
      </c>
      <c r="AF485" s="138">
        <v>9.5666002331658291</v>
      </c>
      <c r="AG485" s="138">
        <v>7.6820755374864271</v>
      </c>
      <c r="AH485" s="138">
        <v>6.8513007480776533</v>
      </c>
      <c r="AI485" s="138">
        <v>4.9267770262809538</v>
      </c>
      <c r="AJ485" s="138">
        <v>9.5867585045059922</v>
      </c>
      <c r="AK485" s="138">
        <v>9.1455437055685973</v>
      </c>
      <c r="AL485" s="150"/>
      <c r="AM485" s="150"/>
      <c r="AO485" s="150"/>
    </row>
    <row r="486" spans="1:41" x14ac:dyDescent="0.3">
      <c r="A486" s="150"/>
      <c r="B486" s="150"/>
      <c r="C486" s="150"/>
      <c r="D486" s="150"/>
      <c r="E486" s="150" t="s">
        <v>36</v>
      </c>
      <c r="F486" s="150" t="s">
        <v>160</v>
      </c>
      <c r="G486" s="150"/>
      <c r="H486" s="150"/>
      <c r="I486" s="150" t="s">
        <v>162</v>
      </c>
      <c r="J486" s="150" t="s">
        <v>800</v>
      </c>
      <c r="K486" s="150"/>
      <c r="L486" s="150" t="s">
        <v>109</v>
      </c>
      <c r="M486" s="150"/>
      <c r="N486" s="150"/>
      <c r="O486" s="150"/>
      <c r="P486" s="150"/>
      <c r="Q486" s="150"/>
      <c r="R486" s="154"/>
      <c r="S486" s="150"/>
      <c r="T486" s="138">
        <v>0</v>
      </c>
      <c r="U486" s="138">
        <v>0</v>
      </c>
      <c r="V486" s="138">
        <v>0</v>
      </c>
      <c r="W486" s="138">
        <v>0</v>
      </c>
      <c r="X486" s="138">
        <v>0</v>
      </c>
      <c r="Y486" s="138">
        <v>19.332786847397976</v>
      </c>
      <c r="Z486" s="138">
        <v>16.82718467105801</v>
      </c>
      <c r="AA486" s="138">
        <v>13.083827311420535</v>
      </c>
      <c r="AB486" s="138">
        <v>10.426677500809445</v>
      </c>
      <c r="AC486" s="138">
        <v>12.955769967059421</v>
      </c>
      <c r="AD486" s="138">
        <v>13.986515819709378</v>
      </c>
      <c r="AE486" s="138">
        <v>12.989072341264421</v>
      </c>
      <c r="AF486" s="138">
        <v>15.358766515577891</v>
      </c>
      <c r="AG486" s="138">
        <v>19.747528324032221</v>
      </c>
      <c r="AH486" s="138">
        <v>11.299357515336078</v>
      </c>
      <c r="AI486" s="138">
        <v>11.075491766896599</v>
      </c>
      <c r="AJ486" s="138">
        <v>9.7419764930093642</v>
      </c>
      <c r="AK486" s="138">
        <v>11.159205244409311</v>
      </c>
      <c r="AL486" s="150"/>
      <c r="AM486" s="150"/>
      <c r="AO486" s="150"/>
    </row>
    <row r="487" spans="1:41" x14ac:dyDescent="0.3">
      <c r="A487" s="150"/>
      <c r="B487" s="150"/>
      <c r="C487" s="150"/>
      <c r="D487" s="150"/>
      <c r="E487" s="150" t="s">
        <v>36</v>
      </c>
      <c r="F487" s="151" t="s">
        <v>163</v>
      </c>
      <c r="G487" s="150"/>
      <c r="H487" s="150"/>
      <c r="I487" s="151" t="s">
        <v>163</v>
      </c>
      <c r="J487" s="150" t="s">
        <v>801</v>
      </c>
      <c r="K487" s="150"/>
      <c r="L487" s="150" t="s">
        <v>109</v>
      </c>
      <c r="M487" s="150"/>
      <c r="N487" s="150"/>
      <c r="O487" s="150"/>
      <c r="P487" s="150"/>
      <c r="Q487" s="150"/>
      <c r="R487" s="154"/>
      <c r="S487" s="150"/>
      <c r="T487" s="138">
        <v>0</v>
      </c>
      <c r="U487" s="138">
        <v>0</v>
      </c>
      <c r="V487" s="138">
        <v>0</v>
      </c>
      <c r="W487" s="138">
        <v>0</v>
      </c>
      <c r="X487" s="138">
        <v>0</v>
      </c>
      <c r="Y487" s="138">
        <v>77.896872347765921</v>
      </c>
      <c r="Z487" s="138">
        <v>80.842253512962245</v>
      </c>
      <c r="AA487" s="138">
        <v>80.233840833482077</v>
      </c>
      <c r="AB487" s="138">
        <v>78.882120871331807</v>
      </c>
      <c r="AC487" s="138">
        <v>66.144087058653</v>
      </c>
      <c r="AD487" s="138">
        <v>74.477538081575688</v>
      </c>
      <c r="AE487" s="138">
        <v>77.600524293967041</v>
      </c>
      <c r="AF487" s="138">
        <v>75.160583807325693</v>
      </c>
      <c r="AG487" s="138">
        <v>85.803179772582482</v>
      </c>
      <c r="AH487" s="138">
        <v>85.645521461063481</v>
      </c>
      <c r="AI487" s="138">
        <v>85.550504507623188</v>
      </c>
      <c r="AJ487" s="138">
        <v>85.569750002265707</v>
      </c>
      <c r="AK487" s="138">
        <v>85.786817244473283</v>
      </c>
      <c r="AL487" s="150"/>
      <c r="AM487" s="150"/>
      <c r="AO487" s="150"/>
    </row>
    <row r="488" spans="1:41" x14ac:dyDescent="0.3">
      <c r="A488" s="150"/>
      <c r="B488" s="150"/>
      <c r="C488" s="150"/>
      <c r="D488" s="150"/>
      <c r="E488" s="150" t="s">
        <v>36</v>
      </c>
      <c r="F488" s="150" t="s">
        <v>163</v>
      </c>
      <c r="G488" s="150"/>
      <c r="H488" s="150"/>
      <c r="I488" s="150" t="s">
        <v>340</v>
      </c>
      <c r="J488" s="150" t="s">
        <v>802</v>
      </c>
      <c r="K488" s="150"/>
      <c r="L488" s="150" t="s">
        <v>109</v>
      </c>
      <c r="M488" s="150"/>
      <c r="N488" s="150"/>
      <c r="O488" s="150"/>
      <c r="P488" s="150"/>
      <c r="Q488" s="150"/>
      <c r="R488" s="154"/>
      <c r="S488" s="150"/>
      <c r="T488" s="138" t="s">
        <v>345</v>
      </c>
      <c r="U488" s="138" t="s">
        <v>345</v>
      </c>
      <c r="V488" s="138" t="s">
        <v>345</v>
      </c>
      <c r="W488" s="138" t="s">
        <v>345</v>
      </c>
      <c r="X488" s="138" t="s">
        <v>345</v>
      </c>
      <c r="Y488" s="138" t="s">
        <v>345</v>
      </c>
      <c r="Z488" s="138" t="s">
        <v>345</v>
      </c>
      <c r="AA488" s="138" t="s">
        <v>345</v>
      </c>
      <c r="AB488" s="138" t="s">
        <v>345</v>
      </c>
      <c r="AC488" s="138" t="s">
        <v>345</v>
      </c>
      <c r="AD488" s="138" t="s">
        <v>345</v>
      </c>
      <c r="AE488" s="138" t="s">
        <v>345</v>
      </c>
      <c r="AF488" s="138" t="s">
        <v>345</v>
      </c>
      <c r="AG488" s="138" t="s">
        <v>345</v>
      </c>
      <c r="AH488" s="138" t="s">
        <v>345</v>
      </c>
      <c r="AI488" s="138" t="s">
        <v>345</v>
      </c>
      <c r="AJ488" s="138" t="s">
        <v>345</v>
      </c>
      <c r="AK488" s="138" t="s">
        <v>345</v>
      </c>
      <c r="AL488" s="150"/>
      <c r="AM488" s="150"/>
      <c r="AO488" s="150"/>
    </row>
    <row r="489" spans="1:41" x14ac:dyDescent="0.3">
      <c r="A489" s="150"/>
      <c r="B489" s="150"/>
      <c r="C489" s="150"/>
      <c r="D489" s="150"/>
      <c r="E489" s="150" t="s">
        <v>36</v>
      </c>
      <c r="F489" s="150" t="s">
        <v>163</v>
      </c>
      <c r="G489" s="150"/>
      <c r="H489" s="150"/>
      <c r="I489" s="150" t="s">
        <v>341</v>
      </c>
      <c r="J489" s="150" t="s">
        <v>803</v>
      </c>
      <c r="K489" s="150"/>
      <c r="L489" s="150" t="s">
        <v>109</v>
      </c>
      <c r="M489" s="150"/>
      <c r="N489" s="150"/>
      <c r="O489" s="150"/>
      <c r="P489" s="150"/>
      <c r="Q489" s="150"/>
      <c r="R489" s="154"/>
      <c r="S489" s="150"/>
      <c r="T489" s="138" t="s">
        <v>345</v>
      </c>
      <c r="U489" s="138" t="s">
        <v>345</v>
      </c>
      <c r="V489" s="138" t="s">
        <v>345</v>
      </c>
      <c r="W489" s="138" t="s">
        <v>345</v>
      </c>
      <c r="X489" s="138" t="s">
        <v>345</v>
      </c>
      <c r="Y489" s="138" t="s">
        <v>345</v>
      </c>
      <c r="Z489" s="138" t="s">
        <v>345</v>
      </c>
      <c r="AA489" s="138" t="s">
        <v>345</v>
      </c>
      <c r="AB489" s="138" t="s">
        <v>345</v>
      </c>
      <c r="AC489" s="138" t="s">
        <v>345</v>
      </c>
      <c r="AD489" s="138" t="s">
        <v>345</v>
      </c>
      <c r="AE489" s="138" t="s">
        <v>345</v>
      </c>
      <c r="AF489" s="138" t="s">
        <v>345</v>
      </c>
      <c r="AG489" s="138" t="s">
        <v>345</v>
      </c>
      <c r="AH489" s="138" t="s">
        <v>345</v>
      </c>
      <c r="AI489" s="138" t="s">
        <v>345</v>
      </c>
      <c r="AJ489" s="138" t="s">
        <v>345</v>
      </c>
      <c r="AK489" s="138" t="s">
        <v>345</v>
      </c>
      <c r="AL489" s="150"/>
      <c r="AM489" s="150"/>
      <c r="AO489" s="150"/>
    </row>
    <row r="490" spans="1:41" x14ac:dyDescent="0.3">
      <c r="A490" s="150"/>
      <c r="B490" s="150"/>
      <c r="C490" s="150"/>
      <c r="D490" s="150"/>
      <c r="E490" s="150" t="s">
        <v>36</v>
      </c>
      <c r="F490" s="150" t="s">
        <v>163</v>
      </c>
      <c r="G490" s="150"/>
      <c r="H490" s="150"/>
      <c r="I490" s="150" t="s">
        <v>342</v>
      </c>
      <c r="J490" s="150" t="s">
        <v>804</v>
      </c>
      <c r="K490" s="150"/>
      <c r="L490" s="150" t="s">
        <v>109</v>
      </c>
      <c r="M490" s="150"/>
      <c r="N490" s="150"/>
      <c r="O490" s="150"/>
      <c r="P490" s="150"/>
      <c r="Q490" s="150"/>
      <c r="R490" s="154"/>
      <c r="S490" s="150"/>
      <c r="T490" s="138" t="s">
        <v>345</v>
      </c>
      <c r="U490" s="138" t="s">
        <v>345</v>
      </c>
      <c r="V490" s="138" t="s">
        <v>345</v>
      </c>
      <c r="W490" s="138" t="s">
        <v>345</v>
      </c>
      <c r="X490" s="138" t="s">
        <v>345</v>
      </c>
      <c r="Y490" s="138" t="s">
        <v>345</v>
      </c>
      <c r="Z490" s="138" t="s">
        <v>345</v>
      </c>
      <c r="AA490" s="138" t="s">
        <v>345</v>
      </c>
      <c r="AB490" s="138" t="s">
        <v>345</v>
      </c>
      <c r="AC490" s="138" t="s">
        <v>345</v>
      </c>
      <c r="AD490" s="138" t="s">
        <v>345</v>
      </c>
      <c r="AE490" s="138" t="s">
        <v>345</v>
      </c>
      <c r="AF490" s="138" t="s">
        <v>345</v>
      </c>
      <c r="AG490" s="138" t="s">
        <v>345</v>
      </c>
      <c r="AH490" s="138" t="s">
        <v>345</v>
      </c>
      <c r="AI490" s="138" t="s">
        <v>345</v>
      </c>
      <c r="AJ490" s="138" t="s">
        <v>345</v>
      </c>
      <c r="AK490" s="138" t="s">
        <v>345</v>
      </c>
      <c r="AL490" s="150"/>
      <c r="AM490" s="150"/>
      <c r="AO490" s="150"/>
    </row>
    <row r="491" spans="1:41" x14ac:dyDescent="0.3">
      <c r="A491" s="150"/>
      <c r="B491" s="150"/>
      <c r="C491" s="150"/>
      <c r="D491" s="150"/>
      <c r="E491" s="150" t="s">
        <v>36</v>
      </c>
      <c r="F491" s="150" t="s">
        <v>163</v>
      </c>
      <c r="G491" s="150"/>
      <c r="H491" s="150"/>
      <c r="I491" s="150" t="s">
        <v>164</v>
      </c>
      <c r="J491" s="150" t="s">
        <v>805</v>
      </c>
      <c r="K491" s="150"/>
      <c r="L491" s="150" t="s">
        <v>109</v>
      </c>
      <c r="M491" s="150"/>
      <c r="N491" s="150"/>
      <c r="O491" s="150"/>
      <c r="P491" s="150"/>
      <c r="Q491" s="150"/>
      <c r="R491" s="154"/>
      <c r="S491" s="150"/>
      <c r="T491" s="138" t="s">
        <v>345</v>
      </c>
      <c r="U491" s="138" t="s">
        <v>345</v>
      </c>
      <c r="V491" s="138" t="s">
        <v>345</v>
      </c>
      <c r="W491" s="138" t="s">
        <v>345</v>
      </c>
      <c r="X491" s="138" t="s">
        <v>345</v>
      </c>
      <c r="Y491" s="138" t="s">
        <v>345</v>
      </c>
      <c r="Z491" s="138" t="s">
        <v>345</v>
      </c>
      <c r="AA491" s="138" t="s">
        <v>345</v>
      </c>
      <c r="AB491" s="138" t="s">
        <v>345</v>
      </c>
      <c r="AC491" s="138" t="s">
        <v>345</v>
      </c>
      <c r="AD491" s="138" t="s">
        <v>345</v>
      </c>
      <c r="AE491" s="138" t="s">
        <v>345</v>
      </c>
      <c r="AF491" s="138" t="s">
        <v>345</v>
      </c>
      <c r="AG491" s="138" t="s">
        <v>345</v>
      </c>
      <c r="AH491" s="138" t="s">
        <v>345</v>
      </c>
      <c r="AI491" s="138" t="s">
        <v>345</v>
      </c>
      <c r="AJ491" s="138" t="s">
        <v>345</v>
      </c>
      <c r="AK491" s="138" t="s">
        <v>345</v>
      </c>
      <c r="AL491" s="150"/>
      <c r="AM491" s="150"/>
      <c r="AO491" s="150"/>
    </row>
    <row r="492" spans="1:41" x14ac:dyDescent="0.3">
      <c r="A492" s="150"/>
      <c r="B492" s="150"/>
      <c r="C492" s="150"/>
      <c r="D492" s="150"/>
      <c r="E492" s="150" t="s">
        <v>36</v>
      </c>
      <c r="F492" s="150" t="s">
        <v>163</v>
      </c>
      <c r="G492" s="150"/>
      <c r="H492" s="150"/>
      <c r="I492" s="150" t="s">
        <v>175</v>
      </c>
      <c r="J492" s="150" t="s">
        <v>806</v>
      </c>
      <c r="K492" s="150"/>
      <c r="L492" s="150" t="s">
        <v>109</v>
      </c>
      <c r="M492" s="150"/>
      <c r="N492" s="150"/>
      <c r="O492" s="150"/>
      <c r="P492" s="150"/>
      <c r="Q492" s="150"/>
      <c r="R492" s="154"/>
      <c r="S492" s="150"/>
      <c r="T492" s="138" t="s">
        <v>345</v>
      </c>
      <c r="U492" s="138" t="s">
        <v>345</v>
      </c>
      <c r="V492" s="138" t="s">
        <v>345</v>
      </c>
      <c r="W492" s="138" t="s">
        <v>345</v>
      </c>
      <c r="X492" s="138" t="s">
        <v>345</v>
      </c>
      <c r="Y492" s="138" t="s">
        <v>345</v>
      </c>
      <c r="Z492" s="138" t="s">
        <v>345</v>
      </c>
      <c r="AA492" s="138" t="s">
        <v>345</v>
      </c>
      <c r="AB492" s="138" t="s">
        <v>345</v>
      </c>
      <c r="AC492" s="138" t="s">
        <v>345</v>
      </c>
      <c r="AD492" s="138" t="s">
        <v>345</v>
      </c>
      <c r="AE492" s="138" t="s">
        <v>345</v>
      </c>
      <c r="AF492" s="138" t="s">
        <v>345</v>
      </c>
      <c r="AG492" s="138" t="s">
        <v>345</v>
      </c>
      <c r="AH492" s="138" t="s">
        <v>345</v>
      </c>
      <c r="AI492" s="138" t="s">
        <v>345</v>
      </c>
      <c r="AJ492" s="138" t="s">
        <v>345</v>
      </c>
      <c r="AK492" s="138" t="s">
        <v>345</v>
      </c>
      <c r="AL492" s="150"/>
      <c r="AM492" s="150"/>
      <c r="AO492" s="150"/>
    </row>
    <row r="493" spans="1:41" x14ac:dyDescent="0.3">
      <c r="A493" s="150"/>
      <c r="B493" s="150"/>
      <c r="C493" s="150"/>
      <c r="D493" s="150"/>
      <c r="E493" s="150" t="s">
        <v>36</v>
      </c>
      <c r="F493" s="150" t="s">
        <v>163</v>
      </c>
      <c r="G493" s="150"/>
      <c r="H493" s="150"/>
      <c r="I493" s="150" t="s">
        <v>172</v>
      </c>
      <c r="J493" s="150" t="s">
        <v>797</v>
      </c>
      <c r="K493" s="150"/>
      <c r="L493" s="150" t="s">
        <v>109</v>
      </c>
      <c r="M493" s="150"/>
      <c r="N493" s="150"/>
      <c r="O493" s="150"/>
      <c r="P493" s="150"/>
      <c r="Q493" s="150"/>
      <c r="R493" s="154"/>
      <c r="S493" s="150"/>
      <c r="T493" s="138" t="s">
        <v>345</v>
      </c>
      <c r="U493" s="138" t="s">
        <v>345</v>
      </c>
      <c r="V493" s="138" t="s">
        <v>345</v>
      </c>
      <c r="W493" s="138" t="s">
        <v>345</v>
      </c>
      <c r="X493" s="138" t="s">
        <v>345</v>
      </c>
      <c r="Y493" s="138" t="s">
        <v>345</v>
      </c>
      <c r="Z493" s="138" t="s">
        <v>345</v>
      </c>
      <c r="AA493" s="138" t="s">
        <v>345</v>
      </c>
      <c r="AB493" s="138" t="s">
        <v>345</v>
      </c>
      <c r="AC493" s="138" t="s">
        <v>345</v>
      </c>
      <c r="AD493" s="138" t="s">
        <v>345</v>
      </c>
      <c r="AE493" s="138" t="s">
        <v>345</v>
      </c>
      <c r="AF493" s="138" t="s">
        <v>345</v>
      </c>
      <c r="AG493" s="138" t="s">
        <v>345</v>
      </c>
      <c r="AH493" s="138" t="s">
        <v>345</v>
      </c>
      <c r="AI493" s="138" t="s">
        <v>345</v>
      </c>
      <c r="AJ493" s="138" t="s">
        <v>345</v>
      </c>
      <c r="AK493" s="138" t="s">
        <v>345</v>
      </c>
      <c r="AL493" s="150"/>
      <c r="AM493" s="150"/>
      <c r="AO493" s="150"/>
    </row>
    <row r="494" spans="1:41" x14ac:dyDescent="0.3">
      <c r="A494" s="150"/>
      <c r="B494" s="150"/>
      <c r="C494" s="150"/>
      <c r="D494" s="150"/>
      <c r="E494" s="150" t="s">
        <v>36</v>
      </c>
      <c r="F494" s="150" t="s">
        <v>163</v>
      </c>
      <c r="G494" s="150"/>
      <c r="H494" s="150"/>
      <c r="I494" s="150" t="s">
        <v>165</v>
      </c>
      <c r="J494" s="150" t="s">
        <v>807</v>
      </c>
      <c r="K494" s="150"/>
      <c r="L494" s="150" t="s">
        <v>109</v>
      </c>
      <c r="M494" s="150"/>
      <c r="N494" s="150"/>
      <c r="O494" s="150"/>
      <c r="P494" s="150"/>
      <c r="Q494" s="150"/>
      <c r="R494" s="154"/>
      <c r="S494" s="150"/>
      <c r="T494" s="138" t="s">
        <v>345</v>
      </c>
      <c r="U494" s="138" t="s">
        <v>345</v>
      </c>
      <c r="V494" s="138" t="s">
        <v>345</v>
      </c>
      <c r="W494" s="138" t="s">
        <v>345</v>
      </c>
      <c r="X494" s="138" t="s">
        <v>345</v>
      </c>
      <c r="Y494" s="138" t="s">
        <v>345</v>
      </c>
      <c r="Z494" s="138" t="s">
        <v>345</v>
      </c>
      <c r="AA494" s="138" t="s">
        <v>345</v>
      </c>
      <c r="AB494" s="138" t="s">
        <v>345</v>
      </c>
      <c r="AC494" s="138" t="s">
        <v>345</v>
      </c>
      <c r="AD494" s="138" t="s">
        <v>345</v>
      </c>
      <c r="AE494" s="138" t="s">
        <v>345</v>
      </c>
      <c r="AF494" s="138" t="s">
        <v>345</v>
      </c>
      <c r="AG494" s="138" t="s">
        <v>345</v>
      </c>
      <c r="AH494" s="138" t="s">
        <v>345</v>
      </c>
      <c r="AI494" s="138" t="s">
        <v>345</v>
      </c>
      <c r="AJ494" s="138" t="s">
        <v>345</v>
      </c>
      <c r="AK494" s="138" t="s">
        <v>345</v>
      </c>
      <c r="AL494" s="150"/>
      <c r="AM494" s="150"/>
      <c r="AO494" s="150"/>
    </row>
    <row r="495" spans="1:41" x14ac:dyDescent="0.3">
      <c r="A495" s="150"/>
      <c r="B495" s="150"/>
      <c r="C495" s="150"/>
      <c r="D495" s="150"/>
      <c r="E495" s="150" t="s">
        <v>36</v>
      </c>
      <c r="F495" s="150" t="s">
        <v>163</v>
      </c>
      <c r="G495" s="150"/>
      <c r="H495" s="150"/>
      <c r="I495" s="150" t="s">
        <v>343</v>
      </c>
      <c r="J495" s="150" t="s">
        <v>808</v>
      </c>
      <c r="K495" s="150"/>
      <c r="L495" s="150" t="s">
        <v>109</v>
      </c>
      <c r="M495" s="150"/>
      <c r="N495" s="150"/>
      <c r="O495" s="150"/>
      <c r="P495" s="150"/>
      <c r="Q495" s="150"/>
      <c r="R495" s="154"/>
      <c r="S495" s="150"/>
      <c r="T495" s="138" t="s">
        <v>345</v>
      </c>
      <c r="U495" s="138" t="s">
        <v>345</v>
      </c>
      <c r="V495" s="138" t="s">
        <v>345</v>
      </c>
      <c r="W495" s="138" t="s">
        <v>345</v>
      </c>
      <c r="X495" s="138" t="s">
        <v>345</v>
      </c>
      <c r="Y495" s="138" t="s">
        <v>345</v>
      </c>
      <c r="Z495" s="138" t="s">
        <v>345</v>
      </c>
      <c r="AA495" s="138" t="s">
        <v>345</v>
      </c>
      <c r="AB495" s="138" t="s">
        <v>345</v>
      </c>
      <c r="AC495" s="138" t="s">
        <v>345</v>
      </c>
      <c r="AD495" s="138" t="s">
        <v>345</v>
      </c>
      <c r="AE495" s="138" t="s">
        <v>345</v>
      </c>
      <c r="AF495" s="138" t="s">
        <v>345</v>
      </c>
      <c r="AG495" s="138" t="s">
        <v>345</v>
      </c>
      <c r="AH495" s="138" t="s">
        <v>345</v>
      </c>
      <c r="AI495" s="138" t="s">
        <v>345</v>
      </c>
      <c r="AJ495" s="138" t="s">
        <v>345</v>
      </c>
      <c r="AK495" s="138" t="s">
        <v>345</v>
      </c>
      <c r="AL495" s="150"/>
      <c r="AM495" s="150"/>
      <c r="AO495" s="150"/>
    </row>
    <row r="496" spans="1:41" x14ac:dyDescent="0.3">
      <c r="A496" s="150"/>
      <c r="B496" s="150"/>
      <c r="C496" s="150"/>
      <c r="D496" s="150"/>
      <c r="E496" s="150"/>
      <c r="F496" s="150"/>
      <c r="G496" s="150"/>
      <c r="H496" s="150"/>
      <c r="I496" s="150"/>
      <c r="J496" s="150"/>
      <c r="K496" s="150"/>
      <c r="L496" s="150"/>
      <c r="M496" s="150"/>
      <c r="N496" s="150"/>
      <c r="O496" s="150"/>
      <c r="P496" s="150"/>
      <c r="Q496" s="150"/>
      <c r="R496" s="150"/>
      <c r="S496" s="150"/>
      <c r="T496" s="150"/>
      <c r="U496" s="150"/>
      <c r="V496" s="150"/>
      <c r="W496" s="150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/>
      <c r="AH496" s="150"/>
      <c r="AI496" s="150"/>
      <c r="AJ496" s="150"/>
      <c r="AK496" s="150"/>
      <c r="AL496" s="150"/>
      <c r="AM496" s="150"/>
      <c r="AO496" s="150"/>
    </row>
    <row r="497" spans="1:65" ht="14.65" x14ac:dyDescent="0.35">
      <c r="A497" s="150"/>
      <c r="B497" s="142" t="s">
        <v>118</v>
      </c>
      <c r="C497" s="142"/>
      <c r="D497" s="142"/>
      <c r="E497" s="142"/>
      <c r="F497" s="142"/>
      <c r="G497" s="142"/>
      <c r="H497" s="142"/>
      <c r="I497" s="142"/>
      <c r="J497" s="142"/>
      <c r="K497" s="142"/>
      <c r="L497" s="142"/>
      <c r="M497" s="142"/>
      <c r="N497" s="142"/>
      <c r="O497" s="142"/>
      <c r="P497" s="142"/>
      <c r="Q497" s="142"/>
      <c r="R497" s="142"/>
      <c r="S497" s="142"/>
      <c r="T497" s="142"/>
      <c r="U497" s="142"/>
      <c r="V497" s="142"/>
      <c r="W497" s="142"/>
      <c r="X497" s="142"/>
      <c r="Y497" s="142"/>
      <c r="Z497" s="142"/>
      <c r="AA497" s="142"/>
      <c r="AB497" s="142"/>
      <c r="AC497" s="142"/>
      <c r="AD497" s="142"/>
      <c r="AE497" s="142"/>
      <c r="AF497" s="142"/>
      <c r="AG497" s="142"/>
      <c r="AH497" s="142"/>
      <c r="AI497" s="142"/>
      <c r="AJ497" s="142"/>
      <c r="AK497" s="142"/>
      <c r="AL497" s="142"/>
      <c r="AM497" s="142"/>
      <c r="AN497" s="142"/>
      <c r="AO497" s="142"/>
      <c r="AP497" s="142"/>
      <c r="AQ497" s="142"/>
      <c r="AR497" s="142"/>
      <c r="AS497" s="142"/>
      <c r="AT497" s="142"/>
      <c r="AU497" s="142"/>
      <c r="AV497" s="142"/>
      <c r="AW497" s="142"/>
      <c r="AX497" s="142"/>
      <c r="AY497" s="142"/>
      <c r="AZ497" s="142"/>
      <c r="BA497" s="142"/>
      <c r="BB497" s="142"/>
      <c r="BC497" s="142"/>
      <c r="BD497" s="142"/>
      <c r="BE497" s="142"/>
      <c r="BF497" s="142"/>
      <c r="BG497" s="142"/>
      <c r="BH497" s="142"/>
      <c r="BI497" s="142"/>
      <c r="BJ497" s="142"/>
      <c r="BK497" s="142"/>
      <c r="BL497" s="142"/>
      <c r="BM497" s="142"/>
    </row>
    <row r="498" spans="1:65" x14ac:dyDescent="0.3">
      <c r="A498" s="150"/>
      <c r="B498" s="150"/>
      <c r="C498" s="143" t="s">
        <v>122</v>
      </c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  <c r="N498" s="150"/>
      <c r="O498" s="150"/>
      <c r="P498" s="150"/>
      <c r="Q498" s="150"/>
      <c r="R498" s="150"/>
      <c r="S498" s="150"/>
      <c r="T498" s="150"/>
      <c r="U498" s="150"/>
      <c r="V498" s="150"/>
      <c r="W498" s="150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/>
      <c r="AH498" s="150"/>
      <c r="AI498" s="150"/>
      <c r="AJ498" s="150"/>
      <c r="AK498" s="150"/>
      <c r="AL498" s="150"/>
      <c r="AM498" s="150"/>
      <c r="AO498" s="150"/>
    </row>
  </sheetData>
  <dataConsolidate/>
  <mergeCells count="1">
    <mergeCell ref="AM6:AO6"/>
  </mergeCells>
  <conditionalFormatting sqref="R4">
    <cfRule type="cellIs" dxfId="4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>
    <tabColor theme="6"/>
  </sheetPr>
  <dimension ref="A1:BO275"/>
  <sheetViews>
    <sheetView zoomScale="70" zoomScaleNormal="70" workbookViewId="0">
      <pane ySplit="7" topLeftCell="A8" activePane="bottomLeft" state="frozen"/>
      <selection activeCell="G31" sqref="G31"/>
      <selection pane="bottomLeft" activeCell="A8" sqref="A8"/>
    </sheetView>
  </sheetViews>
  <sheetFormatPr defaultColWidth="0" defaultRowHeight="12.4" x14ac:dyDescent="0.3"/>
  <cols>
    <col min="1" max="4" width="1.703125" style="65" customWidth="1"/>
    <col min="5" max="5" width="8.703125" style="65" bestFit="1" customWidth="1"/>
    <col min="6" max="6" width="30.52734375" style="65" customWidth="1"/>
    <col min="7" max="9" width="15.52734375" style="65" customWidth="1"/>
    <col min="10" max="10" width="9.46875" style="65" bestFit="1" customWidth="1"/>
    <col min="11" max="11" width="1.703125" style="65" customWidth="1"/>
    <col min="12" max="12" width="9.29296875" style="65" customWidth="1"/>
    <col min="13" max="15" width="3.703125" style="65" customWidth="1"/>
    <col min="16" max="16" width="5.703125" style="65" customWidth="1"/>
    <col min="17" max="17" width="1.703125" style="65" customWidth="1"/>
    <col min="18" max="18" width="9.29296875" style="65" customWidth="1"/>
    <col min="19" max="19" width="1.703125" style="65" customWidth="1"/>
    <col min="20" max="37" width="9.29296875" style="65" customWidth="1"/>
    <col min="38" max="38" width="1.703125" style="65" customWidth="1"/>
    <col min="39" max="39" width="9.29296875" style="65" customWidth="1"/>
    <col min="40" max="40" width="9.29296875" style="77" customWidth="1"/>
    <col min="41" max="41" width="60.8203125" style="65" bestFit="1" customWidth="1"/>
    <col min="42" max="42" width="1.703125" style="65" customWidth="1"/>
    <col min="43" max="45" width="0" style="65" hidden="1" customWidth="1"/>
    <col min="46" max="16384" width="9.17578125" style="65" hidden="1"/>
  </cols>
  <sheetData>
    <row r="1" spans="1:47" ht="23.2" customHeight="1" x14ac:dyDescent="0.6">
      <c r="A1" s="67" t="s">
        <v>251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75"/>
      <c r="AO1" s="67"/>
      <c r="AP1" s="67"/>
      <c r="AQ1" s="67"/>
      <c r="AR1" s="67"/>
      <c r="AS1" s="150"/>
      <c r="AT1" s="150"/>
      <c r="AU1" s="150"/>
    </row>
    <row r="2" spans="1:47" ht="15" customHeight="1" x14ac:dyDescent="0.35">
      <c r="A2" s="152" t="s">
        <v>1201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76"/>
      <c r="AO2" s="152"/>
      <c r="AP2" s="152"/>
      <c r="AQ2" s="152"/>
      <c r="AR2" s="152"/>
      <c r="AS2" s="150"/>
      <c r="AT2" s="150"/>
      <c r="AU2" s="150"/>
    </row>
    <row r="3" spans="1:47" ht="15" customHeight="1" x14ac:dyDescent="0.35">
      <c r="A3" s="152" t="s">
        <v>1188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76"/>
      <c r="AO3" s="152"/>
      <c r="AP3" s="152"/>
      <c r="AQ3" s="152"/>
      <c r="AR3" s="152"/>
      <c r="AS3" s="150"/>
      <c r="AT3" s="150"/>
      <c r="AU3" s="150"/>
    </row>
    <row r="4" spans="1:47" ht="15" customHeight="1" x14ac:dyDescent="0.35">
      <c r="A4" s="152"/>
      <c r="B4" s="152"/>
      <c r="C4" s="152"/>
      <c r="D4" s="152"/>
      <c r="E4" s="152"/>
      <c r="F4" s="152"/>
      <c r="G4" s="152" t="s">
        <v>120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76"/>
      <c r="AO4" s="152"/>
      <c r="AP4" s="152"/>
      <c r="AQ4" s="152"/>
      <c r="AR4" s="152"/>
      <c r="AS4" s="150"/>
      <c r="AT4" s="150"/>
      <c r="AU4" s="150"/>
    </row>
    <row r="5" spans="1:47" s="10" customFormat="1" ht="13.5" customHeight="1" x14ac:dyDescent="0.3">
      <c r="A5" s="10" t="s">
        <v>230</v>
      </c>
      <c r="G5" s="10" t="s">
        <v>231</v>
      </c>
      <c r="H5" s="158"/>
      <c r="O5" s="10" t="s">
        <v>232</v>
      </c>
      <c r="R5" s="64"/>
      <c r="AU5" s="35"/>
    </row>
    <row r="6" spans="1:47" ht="13.5" customHeight="1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4" t="s">
        <v>233</v>
      </c>
      <c r="U6" s="127"/>
      <c r="V6" s="127"/>
      <c r="W6" s="127"/>
      <c r="X6" s="115"/>
      <c r="Y6" s="114" t="s">
        <v>234</v>
      </c>
      <c r="Z6" s="127"/>
      <c r="AA6" s="127"/>
      <c r="AB6" s="127"/>
      <c r="AC6" s="127"/>
      <c r="AD6" s="127"/>
      <c r="AE6" s="127"/>
      <c r="AF6" s="115"/>
      <c r="AG6" s="114" t="s">
        <v>235</v>
      </c>
      <c r="AH6" s="127"/>
      <c r="AI6" s="127"/>
      <c r="AJ6" s="127"/>
      <c r="AK6" s="115"/>
      <c r="AL6" s="46"/>
      <c r="AM6" s="169" t="s">
        <v>116</v>
      </c>
      <c r="AN6" s="169"/>
      <c r="AO6" s="169"/>
      <c r="AP6" s="150"/>
      <c r="AQ6" s="150"/>
      <c r="AR6" s="150"/>
      <c r="AS6" s="150"/>
      <c r="AT6" s="150"/>
      <c r="AU6" s="150"/>
    </row>
    <row r="7" spans="1:47" ht="13.5" customHeight="1" x14ac:dyDescent="0.3">
      <c r="A7" s="151"/>
      <c r="B7" s="151"/>
      <c r="C7" s="151"/>
      <c r="D7" s="151"/>
      <c r="E7" s="151" t="s">
        <v>274</v>
      </c>
      <c r="F7" s="151" t="s">
        <v>177</v>
      </c>
      <c r="G7" s="151"/>
      <c r="H7" s="151"/>
      <c r="I7" s="151"/>
      <c r="J7" s="151" t="s">
        <v>178</v>
      </c>
      <c r="K7" s="151"/>
      <c r="L7" s="151" t="s">
        <v>107</v>
      </c>
      <c r="M7" s="151" t="s">
        <v>1202</v>
      </c>
      <c r="N7" s="151" t="s">
        <v>1203</v>
      </c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151"/>
      <c r="AM7" s="72" t="s">
        <v>7</v>
      </c>
      <c r="AN7" s="83" t="s">
        <v>6</v>
      </c>
      <c r="AO7" s="71" t="s">
        <v>114</v>
      </c>
      <c r="AP7" s="151"/>
      <c r="AQ7" s="151"/>
      <c r="AR7" s="151"/>
      <c r="AS7" s="150"/>
      <c r="AT7" s="150"/>
      <c r="AU7" s="150"/>
    </row>
    <row r="8" spans="1:47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O8" s="150"/>
      <c r="AP8" s="150"/>
      <c r="AQ8" s="150"/>
      <c r="AR8" s="150"/>
      <c r="AS8" s="150"/>
      <c r="AT8" s="150"/>
      <c r="AU8" s="150"/>
    </row>
    <row r="9" spans="1:47" ht="15" customHeight="1" x14ac:dyDescent="0.35">
      <c r="A9" s="150"/>
      <c r="B9" s="152" t="s">
        <v>21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76"/>
      <c r="AO9" s="152"/>
      <c r="AP9" s="152"/>
      <c r="AQ9" s="152"/>
      <c r="AR9" s="152"/>
      <c r="AS9" s="150"/>
      <c r="AT9" s="150"/>
      <c r="AU9" s="150"/>
    </row>
    <row r="10" spans="1:47" ht="13.5" customHeight="1" x14ac:dyDescent="0.3">
      <c r="A10" s="150"/>
      <c r="B10" s="150"/>
      <c r="C10" s="24" t="s">
        <v>1204</v>
      </c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O10" s="150"/>
      <c r="AP10" s="150"/>
      <c r="AQ10" s="150"/>
      <c r="AR10" s="150"/>
      <c r="AS10" s="150"/>
      <c r="AT10" s="150"/>
      <c r="AU10" s="150"/>
    </row>
    <row r="11" spans="1:47" ht="13.5" customHeight="1" x14ac:dyDescent="0.3">
      <c r="A11" s="150"/>
      <c r="B11" s="150"/>
      <c r="C11" s="24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O11" s="150"/>
      <c r="AP11" s="150"/>
      <c r="AQ11" s="150"/>
      <c r="AR11" s="150"/>
      <c r="AS11" s="150"/>
      <c r="AT11" s="150"/>
      <c r="AU11" s="150"/>
    </row>
    <row r="12" spans="1:47" ht="13.5" customHeight="1" x14ac:dyDescent="0.3">
      <c r="A12" s="150"/>
      <c r="B12" s="150"/>
      <c r="C12" s="24"/>
      <c r="D12" s="150"/>
      <c r="E12" s="150" t="s">
        <v>21</v>
      </c>
      <c r="F12" s="150" t="s">
        <v>180</v>
      </c>
      <c r="G12" s="150"/>
      <c r="H12" s="150"/>
      <c r="I12" s="150"/>
      <c r="J12" s="150" t="s">
        <v>809</v>
      </c>
      <c r="K12" s="150"/>
      <c r="L12" s="150" t="s">
        <v>181</v>
      </c>
      <c r="M12" s="150"/>
      <c r="N12" s="150"/>
      <c r="O12" s="150"/>
      <c r="P12" s="150"/>
      <c r="Q12" s="150"/>
      <c r="R12" s="150"/>
      <c r="S12" s="150"/>
      <c r="T12" s="64">
        <v>0</v>
      </c>
      <c r="U12" s="64">
        <v>0</v>
      </c>
      <c r="V12" s="64">
        <v>0</v>
      </c>
      <c r="W12" s="64">
        <v>0</v>
      </c>
      <c r="X12" s="64">
        <v>0</v>
      </c>
      <c r="Y12" s="64">
        <v>3982918.9998000003</v>
      </c>
      <c r="Z12" s="64">
        <v>3987926.0003999998</v>
      </c>
      <c r="AA12" s="64">
        <v>4000646.9996000002</v>
      </c>
      <c r="AB12" s="64">
        <v>4007587</v>
      </c>
      <c r="AC12" s="64">
        <v>4014890.0004000003</v>
      </c>
      <c r="AD12" s="64">
        <v>4023898.9995999997</v>
      </c>
      <c r="AE12" s="64">
        <v>4030653</v>
      </c>
      <c r="AF12" s="64">
        <v>4043428.0617</v>
      </c>
      <c r="AG12" s="64">
        <v>4057449.4799000002</v>
      </c>
      <c r="AH12" s="64">
        <v>4071491.0169000002</v>
      </c>
      <c r="AI12" s="64">
        <v>4085552.9510999997</v>
      </c>
      <c r="AJ12" s="64">
        <v>4099635.5610999996</v>
      </c>
      <c r="AK12" s="64">
        <v>4113739.1327</v>
      </c>
      <c r="AL12" s="150"/>
      <c r="AM12" s="150"/>
      <c r="AO12" s="150"/>
      <c r="AP12" s="150"/>
      <c r="AQ12" s="150"/>
      <c r="AR12" s="150"/>
      <c r="AS12" s="150"/>
      <c r="AT12" s="150"/>
      <c r="AU12" s="150"/>
    </row>
    <row r="13" spans="1:47" ht="13.5" customHeight="1" x14ac:dyDescent="0.3">
      <c r="A13" s="150"/>
      <c r="B13" s="150"/>
      <c r="C13" s="24"/>
      <c r="D13" s="150"/>
      <c r="E13" s="150" t="s">
        <v>21</v>
      </c>
      <c r="F13" s="150" t="s">
        <v>182</v>
      </c>
      <c r="G13" s="150"/>
      <c r="H13" s="150"/>
      <c r="I13" s="150"/>
      <c r="J13" s="150" t="s">
        <v>810</v>
      </c>
      <c r="K13" s="150"/>
      <c r="L13" s="150" t="s">
        <v>183</v>
      </c>
      <c r="M13" s="150"/>
      <c r="N13" s="150"/>
      <c r="O13" s="150"/>
      <c r="P13" s="150"/>
      <c r="Q13" s="150"/>
      <c r="R13" s="150"/>
      <c r="S13" s="150"/>
      <c r="T13" s="64">
        <v>0</v>
      </c>
      <c r="U13" s="64">
        <v>0</v>
      </c>
      <c r="V13" s="64">
        <v>0</v>
      </c>
      <c r="W13" s="64">
        <v>0</v>
      </c>
      <c r="X13" s="64">
        <v>0</v>
      </c>
      <c r="Y13" s="64">
        <v>49133.859999999993</v>
      </c>
      <c r="Z13" s="64">
        <v>49149.868160000122</v>
      </c>
      <c r="AA13" s="64">
        <v>49196.9498300001</v>
      </c>
      <c r="AB13" s="64">
        <v>49260.176680000288</v>
      </c>
      <c r="AC13" s="64">
        <v>49284.092860000397</v>
      </c>
      <c r="AD13" s="64">
        <v>49344.413030000003</v>
      </c>
      <c r="AE13" s="64">
        <v>49395.707780000295</v>
      </c>
      <c r="AF13" s="64">
        <v>49436.748347747111</v>
      </c>
      <c r="AG13" s="64">
        <v>49457.836398409716</v>
      </c>
      <c r="AH13" s="64">
        <v>49480.656825273662</v>
      </c>
      <c r="AI13" s="64">
        <v>49505.161832381287</v>
      </c>
      <c r="AJ13" s="64">
        <v>49531.676516492036</v>
      </c>
      <c r="AK13" s="64">
        <v>49559.704361322933</v>
      </c>
      <c r="AL13" s="150"/>
      <c r="AM13" s="150"/>
      <c r="AO13" s="150"/>
      <c r="AP13" s="150"/>
      <c r="AQ13" s="150"/>
      <c r="AR13" s="150"/>
      <c r="AS13" s="150"/>
      <c r="AT13" s="150"/>
      <c r="AU13" s="150"/>
    </row>
    <row r="14" spans="1:47" ht="13.5" customHeight="1" x14ac:dyDescent="0.3">
      <c r="A14" s="150"/>
      <c r="B14" s="150"/>
      <c r="C14" s="24"/>
      <c r="D14" s="150"/>
      <c r="E14" s="150" t="s">
        <v>21</v>
      </c>
      <c r="F14" s="150" t="s">
        <v>184</v>
      </c>
      <c r="G14" s="150"/>
      <c r="H14" s="150"/>
      <c r="I14" s="150"/>
      <c r="J14" s="150" t="s">
        <v>811</v>
      </c>
      <c r="K14" s="150"/>
      <c r="L14" s="150" t="s">
        <v>185</v>
      </c>
      <c r="M14" s="150"/>
      <c r="N14" s="150"/>
      <c r="O14" s="150"/>
      <c r="P14" s="150"/>
      <c r="Q14" s="150"/>
      <c r="R14" s="150"/>
      <c r="S14" s="150"/>
      <c r="T14" s="64">
        <v>0</v>
      </c>
      <c r="U14" s="64">
        <v>0</v>
      </c>
      <c r="V14" s="64">
        <v>0</v>
      </c>
      <c r="W14" s="64">
        <v>0</v>
      </c>
      <c r="X14" s="64">
        <v>0</v>
      </c>
      <c r="Y14" s="64">
        <v>99386.988830000002</v>
      </c>
      <c r="Z14" s="64">
        <v>97237.344769999996</v>
      </c>
      <c r="AA14" s="64">
        <v>95887.680859999993</v>
      </c>
      <c r="AB14" s="64">
        <v>99098.44872</v>
      </c>
      <c r="AC14" s="64">
        <v>99725.177330000006</v>
      </c>
      <c r="AD14" s="64">
        <v>97187.832909999997</v>
      </c>
      <c r="AE14" s="64">
        <v>102525</v>
      </c>
      <c r="AF14" s="64">
        <v>104552</v>
      </c>
      <c r="AG14" s="64">
        <v>105246.588</v>
      </c>
      <c r="AH14" s="64">
        <v>105905.8841</v>
      </c>
      <c r="AI14" s="64">
        <v>106850.4252</v>
      </c>
      <c r="AJ14" s="64">
        <v>106804.2365</v>
      </c>
      <c r="AK14" s="64">
        <v>106472.9317</v>
      </c>
      <c r="AL14" s="150"/>
      <c r="AM14" s="150"/>
      <c r="AO14" s="150"/>
      <c r="AP14" s="150"/>
      <c r="AQ14" s="150"/>
      <c r="AR14" s="150"/>
      <c r="AS14" s="150"/>
      <c r="AT14" s="150"/>
      <c r="AU14" s="150"/>
    </row>
    <row r="15" spans="1:47" ht="13.5" customHeight="1" x14ac:dyDescent="0.3">
      <c r="A15" s="150"/>
      <c r="B15" s="150"/>
      <c r="C15" s="24"/>
      <c r="D15" s="150"/>
      <c r="E15" s="150" t="s">
        <v>21</v>
      </c>
      <c r="F15" s="150" t="s">
        <v>186</v>
      </c>
      <c r="G15" s="150"/>
      <c r="H15" s="150"/>
      <c r="I15" s="150"/>
      <c r="J15" s="150" t="s">
        <v>812</v>
      </c>
      <c r="K15" s="150"/>
      <c r="L15" s="150" t="s">
        <v>181</v>
      </c>
      <c r="M15" s="150"/>
      <c r="N15" s="150"/>
      <c r="O15" s="150"/>
      <c r="P15" s="150"/>
      <c r="Q15" s="150"/>
      <c r="R15" s="150"/>
      <c r="S15" s="150"/>
      <c r="T15" s="64">
        <v>0</v>
      </c>
      <c r="U15" s="64">
        <v>0</v>
      </c>
      <c r="V15" s="64">
        <v>0</v>
      </c>
      <c r="W15" s="64">
        <v>0</v>
      </c>
      <c r="X15" s="64">
        <v>0</v>
      </c>
      <c r="Y15" s="64">
        <v>144574</v>
      </c>
      <c r="Z15" s="64">
        <v>141372</v>
      </c>
      <c r="AA15" s="64">
        <v>140520</v>
      </c>
      <c r="AB15" s="64">
        <v>149043</v>
      </c>
      <c r="AC15" s="64">
        <v>139205</v>
      </c>
      <c r="AD15" s="64">
        <v>131260</v>
      </c>
      <c r="AE15" s="64">
        <v>117872.83000000002</v>
      </c>
      <c r="AF15" s="64">
        <v>128183</v>
      </c>
      <c r="AG15" s="64">
        <v>126526</v>
      </c>
      <c r="AH15" s="64">
        <v>124892</v>
      </c>
      <c r="AI15" s="64">
        <v>123286</v>
      </c>
      <c r="AJ15" s="64">
        <v>121707</v>
      </c>
      <c r="AK15" s="64">
        <v>120149</v>
      </c>
      <c r="AL15" s="150"/>
      <c r="AM15" s="150"/>
      <c r="AO15" s="150"/>
      <c r="AP15" s="150"/>
      <c r="AQ15" s="150"/>
      <c r="AR15" s="150"/>
      <c r="AS15" s="150"/>
      <c r="AT15" s="150"/>
      <c r="AU15" s="150"/>
    </row>
    <row r="16" spans="1:47" ht="13.5" customHeight="1" x14ac:dyDescent="0.3">
      <c r="A16" s="150"/>
      <c r="B16" s="150"/>
      <c r="C16" s="24"/>
      <c r="D16" s="150"/>
      <c r="E16" s="150" t="s">
        <v>21</v>
      </c>
      <c r="F16" s="150" t="s">
        <v>187</v>
      </c>
      <c r="G16" s="150"/>
      <c r="H16" s="150"/>
      <c r="I16" s="150"/>
      <c r="J16" s="150" t="s">
        <v>813</v>
      </c>
      <c r="K16" s="150"/>
      <c r="L16" s="150" t="s">
        <v>181</v>
      </c>
      <c r="M16" s="150"/>
      <c r="N16" s="150"/>
      <c r="O16" s="150"/>
      <c r="P16" s="150"/>
      <c r="Q16" s="150"/>
      <c r="R16" s="150"/>
      <c r="S16" s="150"/>
      <c r="T16" s="64">
        <v>0</v>
      </c>
      <c r="U16" s="64">
        <v>0</v>
      </c>
      <c r="V16" s="64">
        <v>0</v>
      </c>
      <c r="W16" s="64">
        <v>0</v>
      </c>
      <c r="X16" s="64">
        <v>0</v>
      </c>
      <c r="Y16" s="64">
        <v>27288</v>
      </c>
      <c r="Z16" s="64">
        <v>30748</v>
      </c>
      <c r="AA16" s="64">
        <v>31506</v>
      </c>
      <c r="AB16" s="64">
        <v>29471</v>
      </c>
      <c r="AC16" s="64">
        <v>29346</v>
      </c>
      <c r="AD16" s="64">
        <v>29611</v>
      </c>
      <c r="AE16" s="64">
        <v>27065.899999999998</v>
      </c>
      <c r="AF16" s="64">
        <v>28071.8</v>
      </c>
      <c r="AG16" s="64">
        <v>27668</v>
      </c>
      <c r="AH16" s="64">
        <v>27063</v>
      </c>
      <c r="AI16" s="64">
        <v>26418</v>
      </c>
      <c r="AJ16" s="64">
        <v>25670.959999999999</v>
      </c>
      <c r="AK16" s="64">
        <v>24838.152000000002</v>
      </c>
      <c r="AL16" s="150"/>
      <c r="AM16" s="150"/>
      <c r="AO16" s="150"/>
      <c r="AP16" s="150"/>
      <c r="AQ16" s="150"/>
      <c r="AR16" s="150"/>
      <c r="AS16" s="150"/>
      <c r="AT16" s="150"/>
      <c r="AU16" s="150"/>
    </row>
    <row r="17" spans="1:47" ht="13.5" customHeight="1" x14ac:dyDescent="0.3">
      <c r="A17" s="150"/>
      <c r="B17" s="150"/>
      <c r="C17" s="24"/>
      <c r="D17" s="150"/>
      <c r="E17" s="150" t="s">
        <v>21</v>
      </c>
      <c r="F17" s="150" t="s">
        <v>188</v>
      </c>
      <c r="G17" s="150"/>
      <c r="H17" s="150"/>
      <c r="I17" s="150"/>
      <c r="J17" s="150" t="s">
        <v>814</v>
      </c>
      <c r="K17" s="150"/>
      <c r="L17" s="150" t="s">
        <v>181</v>
      </c>
      <c r="M17" s="150"/>
      <c r="N17" s="150"/>
      <c r="O17" s="150"/>
      <c r="P17" s="150"/>
      <c r="Q17" s="150"/>
      <c r="R17" s="150"/>
      <c r="S17" s="150"/>
      <c r="T17" s="64">
        <v>0</v>
      </c>
      <c r="U17" s="64">
        <v>0</v>
      </c>
      <c r="V17" s="64">
        <v>0</v>
      </c>
      <c r="W17" s="64">
        <v>0</v>
      </c>
      <c r="X17" s="64">
        <v>0</v>
      </c>
      <c r="Y17" s="64">
        <v>22560</v>
      </c>
      <c r="Z17" s="64">
        <v>25042</v>
      </c>
      <c r="AA17" s="64">
        <v>24759</v>
      </c>
      <c r="AB17" s="64">
        <v>26112</v>
      </c>
      <c r="AC17" s="64">
        <v>24438</v>
      </c>
      <c r="AD17" s="64">
        <v>24820</v>
      </c>
      <c r="AE17" s="64">
        <v>23204.990000199996</v>
      </c>
      <c r="AF17" s="64">
        <v>24255.599999999999</v>
      </c>
      <c r="AG17" s="64">
        <v>23831.919999999998</v>
      </c>
      <c r="AH17" s="64">
        <v>23381.139200000001</v>
      </c>
      <c r="AI17" s="64">
        <v>22978</v>
      </c>
      <c r="AJ17" s="64">
        <v>22567</v>
      </c>
      <c r="AK17" s="64">
        <v>22170.0448</v>
      </c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</row>
    <row r="18" spans="1:47" ht="13.5" customHeight="1" x14ac:dyDescent="0.3">
      <c r="A18" s="150"/>
      <c r="B18" s="150"/>
      <c r="C18" s="24"/>
      <c r="D18" s="150"/>
      <c r="E18" s="150" t="s">
        <v>21</v>
      </c>
      <c r="F18" s="150" t="s">
        <v>189</v>
      </c>
      <c r="G18" s="150"/>
      <c r="H18" s="150"/>
      <c r="I18" s="150"/>
      <c r="J18" s="150" t="s">
        <v>815</v>
      </c>
      <c r="K18" s="150"/>
      <c r="L18" s="150" t="s">
        <v>181</v>
      </c>
      <c r="M18" s="150"/>
      <c r="N18" s="150"/>
      <c r="O18" s="150"/>
      <c r="P18" s="150"/>
      <c r="Q18" s="150"/>
      <c r="R18" s="150"/>
      <c r="S18" s="150"/>
      <c r="T18" s="64">
        <v>0</v>
      </c>
      <c r="U18" s="64">
        <v>0</v>
      </c>
      <c r="V18" s="64">
        <v>0</v>
      </c>
      <c r="W18" s="64">
        <v>0</v>
      </c>
      <c r="X18" s="64">
        <v>0</v>
      </c>
      <c r="Y18" s="64">
        <v>2335</v>
      </c>
      <c r="Z18" s="64">
        <v>2235</v>
      </c>
      <c r="AA18" s="64">
        <v>2325</v>
      </c>
      <c r="AB18" s="64">
        <v>1213</v>
      </c>
      <c r="AC18" s="64">
        <v>2193</v>
      </c>
      <c r="AD18" s="64">
        <v>2378</v>
      </c>
      <c r="AE18" s="64">
        <v>2107.4299999999998</v>
      </c>
      <c r="AF18" s="64">
        <v>2311</v>
      </c>
      <c r="AG18" s="64">
        <v>2276</v>
      </c>
      <c r="AH18" s="64">
        <v>2231</v>
      </c>
      <c r="AI18" s="64">
        <v>2186</v>
      </c>
      <c r="AJ18" s="64">
        <v>2131</v>
      </c>
      <c r="AK18" s="64">
        <v>2067</v>
      </c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</row>
    <row r="19" spans="1:47" ht="13.5" customHeight="1" x14ac:dyDescent="0.3">
      <c r="A19" s="150"/>
      <c r="B19" s="150"/>
      <c r="C19" s="24"/>
      <c r="D19" s="150"/>
      <c r="E19" s="150" t="s">
        <v>21</v>
      </c>
      <c r="F19" s="150" t="s">
        <v>190</v>
      </c>
      <c r="G19" s="150"/>
      <c r="H19" s="150"/>
      <c r="I19" s="150"/>
      <c r="J19" s="150" t="s">
        <v>816</v>
      </c>
      <c r="K19" s="150"/>
      <c r="L19" s="150" t="s">
        <v>181</v>
      </c>
      <c r="M19" s="150"/>
      <c r="N19" s="150"/>
      <c r="O19" s="150"/>
      <c r="P19" s="150"/>
      <c r="Q19" s="150"/>
      <c r="R19" s="150"/>
      <c r="S19" s="150"/>
      <c r="T19" s="64">
        <v>0</v>
      </c>
      <c r="U19" s="64">
        <v>0</v>
      </c>
      <c r="V19" s="64">
        <v>0</v>
      </c>
      <c r="W19" s="64">
        <v>0</v>
      </c>
      <c r="X19" s="64">
        <v>0</v>
      </c>
      <c r="Y19" s="64">
        <v>18846</v>
      </c>
      <c r="Z19" s="64">
        <v>20229</v>
      </c>
      <c r="AA19" s="64">
        <v>21750</v>
      </c>
      <c r="AB19" s="64">
        <v>19696</v>
      </c>
      <c r="AC19" s="64">
        <v>19498</v>
      </c>
      <c r="AD19" s="64">
        <v>19206</v>
      </c>
      <c r="AE19" s="64">
        <v>17873.669999999998</v>
      </c>
      <c r="AF19" s="64">
        <v>18076</v>
      </c>
      <c r="AG19" s="64">
        <v>17805</v>
      </c>
      <c r="AH19" s="64">
        <v>17402</v>
      </c>
      <c r="AI19" s="64">
        <v>16968</v>
      </c>
      <c r="AJ19" s="64">
        <v>16473</v>
      </c>
      <c r="AK19" s="64">
        <v>15919</v>
      </c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</row>
    <row r="20" spans="1:47" ht="13.5" customHeight="1" x14ac:dyDescent="0.3">
      <c r="A20" s="150"/>
      <c r="B20" s="150"/>
      <c r="C20" s="24"/>
      <c r="D20" s="150"/>
      <c r="E20" s="150" t="s">
        <v>21</v>
      </c>
      <c r="F20" s="150" t="s">
        <v>191</v>
      </c>
      <c r="G20" s="150"/>
      <c r="H20" s="150"/>
      <c r="I20" s="150"/>
      <c r="J20" s="150" t="s">
        <v>817</v>
      </c>
      <c r="K20" s="150"/>
      <c r="L20" s="150" t="s">
        <v>181</v>
      </c>
      <c r="M20" s="150"/>
      <c r="N20" s="150"/>
      <c r="O20" s="150"/>
      <c r="P20" s="150"/>
      <c r="Q20" s="150"/>
      <c r="R20" s="150"/>
      <c r="S20" s="150"/>
      <c r="T20" s="64">
        <v>0</v>
      </c>
      <c r="U20" s="64">
        <v>0</v>
      </c>
      <c r="V20" s="64">
        <v>0</v>
      </c>
      <c r="W20" s="64">
        <v>0</v>
      </c>
      <c r="X20" s="64">
        <v>0</v>
      </c>
      <c r="Y20" s="64">
        <v>390</v>
      </c>
      <c r="Z20" s="64">
        <v>658</v>
      </c>
      <c r="AA20" s="64">
        <v>705</v>
      </c>
      <c r="AB20" s="64">
        <v>393</v>
      </c>
      <c r="AC20" s="64">
        <v>675</v>
      </c>
      <c r="AD20" s="64">
        <v>704</v>
      </c>
      <c r="AE20" s="64">
        <v>428.99</v>
      </c>
      <c r="AF20" s="64">
        <v>620.79999999999995</v>
      </c>
      <c r="AG20" s="64">
        <v>634</v>
      </c>
      <c r="AH20" s="64">
        <v>628</v>
      </c>
      <c r="AI20" s="64">
        <v>630</v>
      </c>
      <c r="AJ20" s="64">
        <v>627.96</v>
      </c>
      <c r="AK20" s="64">
        <v>628.15200000000004</v>
      </c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</row>
    <row r="21" spans="1:47" ht="13.5" customHeight="1" x14ac:dyDescent="0.3">
      <c r="A21" s="150"/>
      <c r="B21" s="150"/>
      <c r="C21" s="24"/>
      <c r="D21" s="150"/>
      <c r="E21" s="150" t="s">
        <v>21</v>
      </c>
      <c r="F21" s="150" t="s">
        <v>192</v>
      </c>
      <c r="G21" s="150"/>
      <c r="H21" s="150"/>
      <c r="I21" s="150"/>
      <c r="J21" s="150" t="s">
        <v>818</v>
      </c>
      <c r="K21" s="150"/>
      <c r="L21" s="150" t="s">
        <v>181</v>
      </c>
      <c r="M21" s="150"/>
      <c r="N21" s="150"/>
      <c r="O21" s="150"/>
      <c r="P21" s="150"/>
      <c r="Q21" s="150"/>
      <c r="R21" s="150"/>
      <c r="S21" s="150"/>
      <c r="T21" s="64">
        <v>0</v>
      </c>
      <c r="U21" s="64">
        <v>0</v>
      </c>
      <c r="V21" s="64">
        <v>0</v>
      </c>
      <c r="W21" s="64">
        <v>0</v>
      </c>
      <c r="X21" s="64">
        <v>0</v>
      </c>
      <c r="Y21" s="64">
        <v>5717</v>
      </c>
      <c r="Z21" s="64">
        <v>7626</v>
      </c>
      <c r="AA21" s="64">
        <v>6726</v>
      </c>
      <c r="AB21" s="64">
        <v>8169</v>
      </c>
      <c r="AC21" s="64">
        <v>6980</v>
      </c>
      <c r="AD21" s="64">
        <v>7323</v>
      </c>
      <c r="AE21" s="64">
        <v>6655.81</v>
      </c>
      <c r="AF21" s="64">
        <v>7064</v>
      </c>
      <c r="AG21" s="64">
        <v>6953</v>
      </c>
      <c r="AH21" s="64">
        <v>6802</v>
      </c>
      <c r="AI21" s="64">
        <v>6634</v>
      </c>
      <c r="AJ21" s="64">
        <v>6439</v>
      </c>
      <c r="AK21" s="64">
        <v>6224</v>
      </c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</row>
    <row r="22" spans="1:47" x14ac:dyDescent="0.3">
      <c r="A22" s="150"/>
      <c r="B22" s="150"/>
      <c r="C22" s="24"/>
      <c r="D22" s="150"/>
      <c r="E22" s="150" t="s">
        <v>21</v>
      </c>
      <c r="F22" s="150" t="s">
        <v>193</v>
      </c>
      <c r="G22" s="150"/>
      <c r="H22" s="150"/>
      <c r="I22" s="150"/>
      <c r="J22" s="150" t="s">
        <v>819</v>
      </c>
      <c r="K22" s="150"/>
      <c r="L22" s="150" t="s">
        <v>1168</v>
      </c>
      <c r="M22" s="150"/>
      <c r="N22" s="150"/>
      <c r="O22" s="150"/>
      <c r="P22" s="150"/>
      <c r="Q22" s="150"/>
      <c r="R22" s="150"/>
      <c r="S22" s="150"/>
      <c r="T22" s="64">
        <v>0</v>
      </c>
      <c r="U22" s="64">
        <v>0</v>
      </c>
      <c r="V22" s="64">
        <v>0</v>
      </c>
      <c r="W22" s="64">
        <v>0</v>
      </c>
      <c r="X22" s="64">
        <v>0</v>
      </c>
      <c r="Y22" s="64">
        <v>111.88724399310422</v>
      </c>
      <c r="Z22" s="64">
        <v>113.99009267035322</v>
      </c>
      <c r="AA22" s="64">
        <v>122.41950777085874</v>
      </c>
      <c r="AB22" s="64">
        <v>107.5550678338372</v>
      </c>
      <c r="AC22" s="64">
        <v>111.61595713907448</v>
      </c>
      <c r="AD22" s="64">
        <v>130.77873209729921</v>
      </c>
      <c r="AE22" s="64">
        <v>138.93689554612163</v>
      </c>
      <c r="AF22" s="64">
        <v>149.14375016787631</v>
      </c>
      <c r="AG22" s="64">
        <v>135.86026777808308</v>
      </c>
      <c r="AH22" s="64">
        <v>138.9472046174206</v>
      </c>
      <c r="AI22" s="64">
        <v>142.96517039056573</v>
      </c>
      <c r="AJ22" s="64">
        <v>138.49513612517012</v>
      </c>
      <c r="AK22" s="64">
        <v>138.81237050170199</v>
      </c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</row>
    <row r="23" spans="1:47" x14ac:dyDescent="0.3">
      <c r="A23" s="150"/>
      <c r="B23" s="150"/>
      <c r="C23" s="24"/>
      <c r="D23" s="150"/>
      <c r="E23" s="150" t="s">
        <v>21</v>
      </c>
      <c r="F23" s="150" t="s">
        <v>194</v>
      </c>
      <c r="G23" s="150"/>
      <c r="H23" s="150"/>
      <c r="I23" s="150"/>
      <c r="J23" s="150" t="s">
        <v>820</v>
      </c>
      <c r="K23" s="150"/>
      <c r="L23" s="150" t="s">
        <v>1168</v>
      </c>
      <c r="M23" s="150"/>
      <c r="N23" s="150"/>
      <c r="O23" s="150"/>
      <c r="P23" s="150"/>
      <c r="Q23" s="150"/>
      <c r="R23" s="150"/>
      <c r="S23" s="150"/>
      <c r="T23" s="64">
        <v>0</v>
      </c>
      <c r="U23" s="64">
        <v>0</v>
      </c>
      <c r="V23" s="64">
        <v>0</v>
      </c>
      <c r="W23" s="64">
        <v>0</v>
      </c>
      <c r="X23" s="64">
        <v>0</v>
      </c>
      <c r="Y23" s="64">
        <v>1.5453737725096612</v>
      </c>
      <c r="Z23" s="64">
        <v>2.2552108655441092</v>
      </c>
      <c r="AA23" s="64">
        <v>1.9272156525529736</v>
      </c>
      <c r="AB23" s="64">
        <v>4.791742572543602</v>
      </c>
      <c r="AC23" s="64">
        <v>4.2049621048462633</v>
      </c>
      <c r="AD23" s="64">
        <v>8.5861972461154128</v>
      </c>
      <c r="AE23" s="64">
        <v>8.588438223303859</v>
      </c>
      <c r="AF23" s="64">
        <v>7.9505099181266097</v>
      </c>
      <c r="AG23" s="64">
        <v>5.5386727926061061</v>
      </c>
      <c r="AH23" s="64">
        <v>6.0697913521456277</v>
      </c>
      <c r="AI23" s="64">
        <v>6.5857561511755049</v>
      </c>
      <c r="AJ23" s="64">
        <v>7.2033519273021387</v>
      </c>
      <c r="AK23" s="64">
        <v>7.6674244179544289</v>
      </c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</row>
    <row r="24" spans="1:47" x14ac:dyDescent="0.3">
      <c r="A24" s="150"/>
      <c r="B24" s="150"/>
      <c r="C24" s="24"/>
      <c r="D24" s="150"/>
      <c r="E24" s="150" t="s">
        <v>21</v>
      </c>
      <c r="F24" s="150" t="s">
        <v>195</v>
      </c>
      <c r="G24" s="150"/>
      <c r="H24" s="150"/>
      <c r="I24" s="150"/>
      <c r="J24" s="150" t="s">
        <v>821</v>
      </c>
      <c r="K24" s="150"/>
      <c r="L24" s="150" t="s">
        <v>1168</v>
      </c>
      <c r="M24" s="150"/>
      <c r="N24" s="150"/>
      <c r="O24" s="150"/>
      <c r="P24" s="150"/>
      <c r="Q24" s="150"/>
      <c r="R24" s="150"/>
      <c r="S24" s="150"/>
      <c r="T24" s="64">
        <v>0</v>
      </c>
      <c r="U24" s="64">
        <v>0</v>
      </c>
      <c r="V24" s="64">
        <v>0</v>
      </c>
      <c r="W24" s="64">
        <v>0</v>
      </c>
      <c r="X24" s="64">
        <v>0</v>
      </c>
      <c r="Y24" s="64">
        <v>12.718642377440634</v>
      </c>
      <c r="Z24" s="64">
        <v>12.615224083322643</v>
      </c>
      <c r="AA24" s="64">
        <v>13.648032797945461</v>
      </c>
      <c r="AB24" s="64">
        <v>14.101545752123164</v>
      </c>
      <c r="AC24" s="64">
        <v>14.414575956173381</v>
      </c>
      <c r="AD24" s="64">
        <v>16.095447715631337</v>
      </c>
      <c r="AE24" s="64">
        <v>12.776512338952564</v>
      </c>
      <c r="AF24" s="64">
        <v>16.401775978074188</v>
      </c>
      <c r="AG24" s="64">
        <v>12.664488439222245</v>
      </c>
      <c r="AH24" s="64">
        <v>12.674157932305517</v>
      </c>
      <c r="AI24" s="64">
        <v>12.683999663122606</v>
      </c>
      <c r="AJ24" s="64">
        <v>12.694015700452775</v>
      </c>
      <c r="AK24" s="64">
        <v>12.704209188017098</v>
      </c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</row>
    <row r="25" spans="1:47" ht="13.5" customHeight="1" x14ac:dyDescent="0.3">
      <c r="A25" s="150"/>
      <c r="B25" s="150"/>
      <c r="C25" s="24"/>
      <c r="D25" s="150"/>
      <c r="E25" s="150" t="s">
        <v>21</v>
      </c>
      <c r="F25" s="87" t="s">
        <v>196</v>
      </c>
      <c r="G25" s="150"/>
      <c r="H25" s="150"/>
      <c r="I25" s="150"/>
      <c r="J25" s="150" t="s">
        <v>822</v>
      </c>
      <c r="K25" s="150"/>
      <c r="L25" s="150"/>
      <c r="M25" s="150"/>
      <c r="N25" s="150"/>
      <c r="O25" s="150"/>
      <c r="P25" s="150"/>
      <c r="Q25" s="150"/>
      <c r="R25" s="150"/>
      <c r="S25" s="150"/>
      <c r="T25" s="64">
        <v>0</v>
      </c>
      <c r="U25" s="64">
        <v>0</v>
      </c>
      <c r="V25" s="64">
        <v>0</v>
      </c>
      <c r="W25" s="64">
        <v>0</v>
      </c>
      <c r="X25" s="64">
        <v>0</v>
      </c>
      <c r="Y25" s="64">
        <v>0</v>
      </c>
      <c r="Z25" s="64"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v>0</v>
      </c>
      <c r="AK25" s="64">
        <v>0</v>
      </c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</row>
    <row r="26" spans="1:47" ht="13.5" customHeight="1" x14ac:dyDescent="0.3">
      <c r="A26" s="150"/>
      <c r="B26" s="150"/>
      <c r="C26" s="24"/>
      <c r="D26" s="150"/>
      <c r="E26" s="150" t="s">
        <v>21</v>
      </c>
      <c r="F26" s="150" t="s">
        <v>197</v>
      </c>
      <c r="G26" s="150"/>
      <c r="H26" s="150"/>
      <c r="I26" s="150"/>
      <c r="J26" s="150" t="s">
        <v>823</v>
      </c>
      <c r="K26" s="150"/>
      <c r="L26" s="150" t="s">
        <v>183</v>
      </c>
      <c r="M26" s="150"/>
      <c r="N26" s="150"/>
      <c r="O26" s="150"/>
      <c r="P26" s="150"/>
      <c r="Q26" s="150"/>
      <c r="R26" s="150"/>
      <c r="S26" s="150"/>
      <c r="T26" s="64">
        <v>0</v>
      </c>
      <c r="U26" s="64">
        <v>0</v>
      </c>
      <c r="V26" s="64">
        <v>0</v>
      </c>
      <c r="W26" s="64">
        <v>0</v>
      </c>
      <c r="X26" s="64">
        <v>0</v>
      </c>
      <c r="Y26" s="64">
        <v>0</v>
      </c>
      <c r="Z26" s="64">
        <v>0</v>
      </c>
      <c r="AA26" s="64">
        <v>0</v>
      </c>
      <c r="AB26" s="64">
        <v>0</v>
      </c>
      <c r="AC26" s="64">
        <v>0</v>
      </c>
      <c r="AD26" s="64">
        <v>0</v>
      </c>
      <c r="AE26" s="64">
        <v>0</v>
      </c>
      <c r="AF26" s="64">
        <v>0</v>
      </c>
      <c r="AG26" s="64">
        <v>0</v>
      </c>
      <c r="AH26" s="64">
        <v>0</v>
      </c>
      <c r="AI26" s="64">
        <v>0</v>
      </c>
      <c r="AJ26" s="64">
        <v>0</v>
      </c>
      <c r="AK26" s="64">
        <v>0</v>
      </c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</row>
    <row r="27" spans="1:47" ht="13.5" customHeight="1" x14ac:dyDescent="0.3">
      <c r="A27" s="150"/>
      <c r="B27" s="150"/>
      <c r="C27" s="24"/>
      <c r="D27" s="150"/>
      <c r="E27" s="150" t="s">
        <v>21</v>
      </c>
      <c r="F27" s="150" t="s">
        <v>198</v>
      </c>
      <c r="G27" s="150"/>
      <c r="H27" s="150"/>
      <c r="I27" s="150"/>
      <c r="J27" s="150" t="s">
        <v>824</v>
      </c>
      <c r="K27" s="150"/>
      <c r="L27" s="150" t="s">
        <v>183</v>
      </c>
      <c r="M27" s="150"/>
      <c r="N27" s="150"/>
      <c r="O27" s="150"/>
      <c r="P27" s="150"/>
      <c r="Q27" s="150"/>
      <c r="R27" s="150"/>
      <c r="S27" s="150"/>
      <c r="T27" s="64">
        <v>0</v>
      </c>
      <c r="U27" s="64">
        <v>0</v>
      </c>
      <c r="V27" s="64">
        <v>0</v>
      </c>
      <c r="W27" s="64">
        <v>0</v>
      </c>
      <c r="X27" s="64">
        <v>0</v>
      </c>
      <c r="Y27" s="64">
        <v>2025</v>
      </c>
      <c r="Z27" s="64">
        <v>1930</v>
      </c>
      <c r="AA27" s="64">
        <v>2050</v>
      </c>
      <c r="AB27" s="64">
        <v>1958</v>
      </c>
      <c r="AC27" s="64">
        <v>1945</v>
      </c>
      <c r="AD27" s="64">
        <v>2650</v>
      </c>
      <c r="AE27" s="64">
        <v>1834.413939</v>
      </c>
      <c r="AF27" s="64">
        <v>2141.92</v>
      </c>
      <c r="AG27" s="64">
        <v>2160.3040000000001</v>
      </c>
      <c r="AH27" s="64">
        <v>2170</v>
      </c>
      <c r="AI27" s="64">
        <v>2178</v>
      </c>
      <c r="AJ27" s="64">
        <v>2165</v>
      </c>
      <c r="AK27" s="64">
        <v>2163.0448000000001</v>
      </c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</row>
    <row r="28" spans="1:47" ht="13.5" customHeight="1" x14ac:dyDescent="0.3">
      <c r="A28" s="150"/>
      <c r="B28" s="150"/>
      <c r="C28" s="24"/>
      <c r="D28" s="150"/>
      <c r="E28" s="150" t="s">
        <v>21</v>
      </c>
      <c r="F28" s="150" t="s">
        <v>199</v>
      </c>
      <c r="G28" s="150"/>
      <c r="H28" s="150"/>
      <c r="I28" s="150"/>
      <c r="J28" s="150" t="s">
        <v>825</v>
      </c>
      <c r="K28" s="150"/>
      <c r="L28" s="150" t="s">
        <v>181</v>
      </c>
      <c r="M28" s="150"/>
      <c r="N28" s="150"/>
      <c r="O28" s="150"/>
      <c r="P28" s="150"/>
      <c r="Q28" s="150"/>
      <c r="R28" s="150"/>
      <c r="S28" s="150"/>
      <c r="T28" s="64">
        <v>0</v>
      </c>
      <c r="U28" s="64">
        <v>0</v>
      </c>
      <c r="V28" s="64">
        <v>0</v>
      </c>
      <c r="W28" s="64">
        <v>0</v>
      </c>
      <c r="X28" s="64">
        <v>0</v>
      </c>
      <c r="Y28" s="64">
        <v>14735</v>
      </c>
      <c r="Z28" s="64">
        <v>15261</v>
      </c>
      <c r="AA28" s="64">
        <v>15711</v>
      </c>
      <c r="AB28" s="64">
        <v>15776</v>
      </c>
      <c r="AC28" s="64">
        <v>15259</v>
      </c>
      <c r="AD28" s="64">
        <v>15268</v>
      </c>
      <c r="AE28" s="64">
        <v>14793.21</v>
      </c>
      <c r="AF28" s="64">
        <v>14964</v>
      </c>
      <c r="AG28" s="64">
        <v>14665</v>
      </c>
      <c r="AH28" s="64">
        <v>14372</v>
      </c>
      <c r="AI28" s="64">
        <v>14085</v>
      </c>
      <c r="AJ28" s="64">
        <v>13803</v>
      </c>
      <c r="AK28" s="64">
        <v>13527</v>
      </c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</row>
    <row r="29" spans="1:47" ht="13.5" customHeight="1" x14ac:dyDescent="0.3">
      <c r="A29" s="150"/>
      <c r="B29" s="150"/>
      <c r="C29" s="24"/>
      <c r="D29" s="150"/>
      <c r="E29" s="150" t="s">
        <v>21</v>
      </c>
      <c r="F29" s="150" t="s">
        <v>200</v>
      </c>
      <c r="G29" s="150"/>
      <c r="H29" s="150"/>
      <c r="I29" s="150"/>
      <c r="J29" s="150" t="s">
        <v>826</v>
      </c>
      <c r="K29" s="150"/>
      <c r="L29" s="150" t="s">
        <v>181</v>
      </c>
      <c r="M29" s="150"/>
      <c r="N29" s="150"/>
      <c r="O29" s="150"/>
      <c r="P29" s="150"/>
      <c r="Q29" s="150"/>
      <c r="R29" s="150"/>
      <c r="S29" s="150"/>
      <c r="T29" s="64">
        <v>0</v>
      </c>
      <c r="U29" s="64">
        <v>0</v>
      </c>
      <c r="V29" s="64">
        <v>0</v>
      </c>
      <c r="W29" s="64">
        <v>0</v>
      </c>
      <c r="X29" s="64">
        <v>0</v>
      </c>
      <c r="Y29" s="64">
        <v>701</v>
      </c>
      <c r="Z29" s="64">
        <v>881</v>
      </c>
      <c r="AA29" s="64">
        <v>808</v>
      </c>
      <c r="AB29" s="64">
        <v>925</v>
      </c>
      <c r="AC29" s="64">
        <v>818</v>
      </c>
      <c r="AD29" s="64">
        <v>355</v>
      </c>
      <c r="AE29" s="64">
        <v>655.58606120000002</v>
      </c>
      <c r="AF29" s="64">
        <v>732.68</v>
      </c>
      <c r="AG29" s="64">
        <v>717.61599999999999</v>
      </c>
      <c r="AH29" s="64">
        <v>676.13919999999996</v>
      </c>
      <c r="AI29" s="64">
        <v>675</v>
      </c>
      <c r="AJ29" s="64">
        <v>680</v>
      </c>
      <c r="AK29" s="64">
        <v>679</v>
      </c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</row>
    <row r="30" spans="1:47" ht="13.5" customHeight="1" x14ac:dyDescent="0.3">
      <c r="A30" s="150"/>
      <c r="B30" s="150"/>
      <c r="C30" s="24"/>
      <c r="D30" s="150"/>
      <c r="E30" s="150" t="s">
        <v>21</v>
      </c>
      <c r="F30" s="150" t="s">
        <v>201</v>
      </c>
      <c r="G30" s="150"/>
      <c r="H30" s="150"/>
      <c r="I30" s="150"/>
      <c r="J30" s="150" t="s">
        <v>827</v>
      </c>
      <c r="K30" s="150"/>
      <c r="L30" s="150" t="s">
        <v>181</v>
      </c>
      <c r="M30" s="150"/>
      <c r="N30" s="150"/>
      <c r="O30" s="150"/>
      <c r="P30" s="150"/>
      <c r="Q30" s="150"/>
      <c r="R30" s="150"/>
      <c r="S30" s="150"/>
      <c r="T30" s="64">
        <v>0</v>
      </c>
      <c r="U30" s="64">
        <v>0</v>
      </c>
      <c r="V30" s="64">
        <v>0</v>
      </c>
      <c r="W30" s="64">
        <v>0</v>
      </c>
      <c r="X30" s="64">
        <v>0</v>
      </c>
      <c r="Y30" s="64">
        <v>5099</v>
      </c>
      <c r="Z30" s="64">
        <v>6970</v>
      </c>
      <c r="AA30" s="64">
        <v>6190</v>
      </c>
      <c r="AB30" s="64">
        <v>7453</v>
      </c>
      <c r="AC30" s="64">
        <v>6416</v>
      </c>
      <c r="AD30" s="64">
        <v>6547</v>
      </c>
      <c r="AE30" s="64">
        <v>5921.78</v>
      </c>
      <c r="AF30" s="64">
        <v>6417</v>
      </c>
      <c r="AG30" s="64">
        <v>6289</v>
      </c>
      <c r="AH30" s="64">
        <v>6163</v>
      </c>
      <c r="AI30" s="64">
        <v>6040</v>
      </c>
      <c r="AJ30" s="64">
        <v>5919</v>
      </c>
      <c r="AK30" s="64">
        <v>5801</v>
      </c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</row>
    <row r="31" spans="1:47" ht="13.5" customHeight="1" x14ac:dyDescent="0.3">
      <c r="A31" s="150"/>
      <c r="B31" s="150"/>
      <c r="C31" s="24"/>
      <c r="D31" s="150"/>
      <c r="E31" s="150" t="s">
        <v>21</v>
      </c>
      <c r="F31" s="150" t="s">
        <v>202</v>
      </c>
      <c r="G31" s="150"/>
      <c r="H31" s="150"/>
      <c r="I31" s="150"/>
      <c r="J31" s="150" t="s">
        <v>828</v>
      </c>
      <c r="K31" s="150"/>
      <c r="L31" s="150" t="s">
        <v>181</v>
      </c>
      <c r="M31" s="150"/>
      <c r="N31" s="150"/>
      <c r="O31" s="150"/>
      <c r="P31" s="150"/>
      <c r="Q31" s="150"/>
      <c r="R31" s="150"/>
      <c r="S31" s="150"/>
      <c r="T31" s="64">
        <v>0</v>
      </c>
      <c r="U31" s="64">
        <v>0</v>
      </c>
      <c r="V31" s="64">
        <v>0</v>
      </c>
      <c r="W31" s="64">
        <v>0</v>
      </c>
      <c r="X31" s="64">
        <v>0</v>
      </c>
      <c r="Y31" s="64">
        <v>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</row>
    <row r="32" spans="1:47" ht="13.5" customHeight="1" x14ac:dyDescent="0.3">
      <c r="A32" s="150"/>
      <c r="B32" s="150"/>
      <c r="C32" s="24"/>
      <c r="D32" s="150"/>
      <c r="E32" s="150" t="s">
        <v>21</v>
      </c>
      <c r="F32" s="150" t="s">
        <v>204</v>
      </c>
      <c r="G32" s="150"/>
      <c r="H32" s="150"/>
      <c r="I32" s="150"/>
      <c r="J32" s="150" t="s">
        <v>829</v>
      </c>
      <c r="K32" s="150"/>
      <c r="L32" s="150" t="s">
        <v>203</v>
      </c>
      <c r="M32" s="150"/>
      <c r="N32" s="150"/>
      <c r="O32" s="150"/>
      <c r="P32" s="150"/>
      <c r="Q32" s="150"/>
      <c r="R32" s="150"/>
      <c r="S32" s="150"/>
      <c r="T32" s="64">
        <v>0</v>
      </c>
      <c r="U32" s="64">
        <v>0</v>
      </c>
      <c r="V32" s="64">
        <v>0</v>
      </c>
      <c r="W32" s="64">
        <v>0</v>
      </c>
      <c r="X32" s="64">
        <v>0</v>
      </c>
      <c r="Y32" s="64">
        <v>19834</v>
      </c>
      <c r="Z32" s="64">
        <v>22231</v>
      </c>
      <c r="AA32" s="64">
        <v>21901</v>
      </c>
      <c r="AB32" s="64">
        <v>23229</v>
      </c>
      <c r="AC32" s="64">
        <v>21675</v>
      </c>
      <c r="AD32" s="64">
        <v>21815</v>
      </c>
      <c r="AE32" s="64">
        <v>20714.989999999998</v>
      </c>
      <c r="AF32" s="64">
        <v>21381</v>
      </c>
      <c r="AG32" s="64">
        <v>20954</v>
      </c>
      <c r="AH32" s="64">
        <v>20535</v>
      </c>
      <c r="AI32" s="64">
        <v>20125</v>
      </c>
      <c r="AJ32" s="64">
        <v>19722</v>
      </c>
      <c r="AK32" s="64">
        <v>19328</v>
      </c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</row>
    <row r="33" spans="1:47" ht="13.5" customHeight="1" x14ac:dyDescent="0.3">
      <c r="A33" s="150"/>
      <c r="B33" s="150"/>
      <c r="C33" s="24"/>
      <c r="D33" s="150"/>
      <c r="E33" s="150" t="s">
        <v>21</v>
      </c>
      <c r="F33" s="150" t="s">
        <v>205</v>
      </c>
      <c r="G33" s="150"/>
      <c r="H33" s="150"/>
      <c r="I33" s="150"/>
      <c r="J33" s="150" t="s">
        <v>830</v>
      </c>
      <c r="K33" s="150"/>
      <c r="L33" s="150" t="s">
        <v>181</v>
      </c>
      <c r="M33" s="150"/>
      <c r="N33" s="150"/>
      <c r="O33" s="150"/>
      <c r="P33" s="150"/>
      <c r="Q33" s="150"/>
      <c r="R33" s="150"/>
      <c r="S33" s="150"/>
      <c r="T33" s="64">
        <v>0</v>
      </c>
      <c r="U33" s="64">
        <v>0</v>
      </c>
      <c r="V33" s="64">
        <v>0</v>
      </c>
      <c r="W33" s="64">
        <v>0</v>
      </c>
      <c r="X33" s="64">
        <v>0</v>
      </c>
      <c r="Y33" s="64">
        <v>24563</v>
      </c>
      <c r="Z33" s="64">
        <v>27855</v>
      </c>
      <c r="AA33" s="64">
        <v>28476</v>
      </c>
      <c r="AB33" s="64">
        <v>27865</v>
      </c>
      <c r="AC33" s="64">
        <v>26478</v>
      </c>
      <c r="AD33" s="64">
        <v>26529</v>
      </c>
      <c r="AE33" s="64">
        <v>24529.48</v>
      </c>
      <c r="AF33" s="64">
        <v>25140</v>
      </c>
      <c r="AG33" s="64">
        <v>24758</v>
      </c>
      <c r="AH33" s="64">
        <v>24204</v>
      </c>
      <c r="AI33" s="64">
        <v>23602</v>
      </c>
      <c r="AJ33" s="64">
        <v>22912</v>
      </c>
      <c r="AK33" s="64">
        <v>22143</v>
      </c>
      <c r="AL33" s="150"/>
      <c r="AM33" s="150"/>
      <c r="AO33" s="150"/>
      <c r="AP33" s="150"/>
      <c r="AQ33" s="150"/>
      <c r="AR33" s="150"/>
      <c r="AS33" s="150"/>
      <c r="AT33" s="150"/>
      <c r="AU33" s="150"/>
    </row>
    <row r="34" spans="1:47" x14ac:dyDescent="0.3">
      <c r="A34" s="150"/>
      <c r="B34" s="150"/>
      <c r="C34" s="24"/>
      <c r="D34" s="150"/>
      <c r="E34" s="150" t="s">
        <v>21</v>
      </c>
      <c r="F34" s="150" t="s">
        <v>206</v>
      </c>
      <c r="G34" s="150"/>
      <c r="H34" s="150"/>
      <c r="I34" s="150"/>
      <c r="J34" s="150" t="s">
        <v>831</v>
      </c>
      <c r="K34" s="150"/>
      <c r="L34" s="150" t="s">
        <v>181</v>
      </c>
      <c r="M34" s="150"/>
      <c r="N34" s="150"/>
      <c r="O34" s="150"/>
      <c r="P34" s="150"/>
      <c r="Q34" s="150"/>
      <c r="R34" s="150"/>
      <c r="S34" s="150"/>
      <c r="T34" s="64">
        <v>0</v>
      </c>
      <c r="U34" s="64">
        <v>0</v>
      </c>
      <c r="V34" s="64">
        <v>0</v>
      </c>
      <c r="W34" s="64">
        <v>0</v>
      </c>
      <c r="X34" s="64">
        <v>0</v>
      </c>
      <c r="Y34" s="64">
        <v>16114.469201250482</v>
      </c>
      <c r="Z34" s="64">
        <v>16102.200827490631</v>
      </c>
      <c r="AA34" s="64">
        <v>16094.519401574593</v>
      </c>
      <c r="AB34" s="64">
        <v>16081.804747744403</v>
      </c>
      <c r="AC34" s="64">
        <v>16073.206978204546</v>
      </c>
      <c r="AD34" s="64">
        <v>16055.934319176018</v>
      </c>
      <c r="AE34" s="64">
        <v>16040.832579391212</v>
      </c>
      <c r="AF34" s="64">
        <v>16013.734589346373</v>
      </c>
      <c r="AG34" s="64">
        <v>15998.006275163616</v>
      </c>
      <c r="AH34" s="64">
        <v>15982.124454593584</v>
      </c>
      <c r="AI34" s="64">
        <v>15965.982418304891</v>
      </c>
      <c r="AJ34" s="64">
        <v>15947.322265176123</v>
      </c>
      <c r="AK34" s="64">
        <v>15928.790675490256</v>
      </c>
      <c r="AL34" s="150"/>
      <c r="AM34" s="150"/>
      <c r="AO34" s="150"/>
      <c r="AP34" s="150"/>
      <c r="AQ34" s="150"/>
      <c r="AR34" s="150"/>
      <c r="AS34" s="150"/>
      <c r="AT34" s="150"/>
      <c r="AU34" s="150"/>
    </row>
    <row r="35" spans="1:47" x14ac:dyDescent="0.3">
      <c r="A35" s="150"/>
      <c r="B35" s="150"/>
      <c r="C35" s="24"/>
      <c r="D35" s="150"/>
      <c r="E35" s="150" t="s">
        <v>21</v>
      </c>
      <c r="F35" s="150" t="s">
        <v>1214</v>
      </c>
      <c r="G35" s="150"/>
      <c r="H35" s="150"/>
      <c r="I35" s="150"/>
      <c r="J35" s="150" t="s">
        <v>1215</v>
      </c>
      <c r="K35" s="150"/>
      <c r="L35" s="150" t="s">
        <v>109</v>
      </c>
      <c r="M35" s="150"/>
      <c r="N35" s="150"/>
      <c r="O35" s="150"/>
      <c r="P35" s="150"/>
      <c r="Q35" s="150"/>
      <c r="R35" s="150"/>
      <c r="S35" s="150"/>
      <c r="T35" s="64">
        <v>0</v>
      </c>
      <c r="U35" s="64">
        <v>0</v>
      </c>
      <c r="V35" s="64">
        <v>0</v>
      </c>
      <c r="W35" s="64">
        <v>0</v>
      </c>
      <c r="X35" s="64">
        <v>0</v>
      </c>
      <c r="Y35" s="64">
        <v>2.8557716828523017</v>
      </c>
      <c r="Z35" s="64">
        <v>2.6113089445588806</v>
      </c>
      <c r="AA35" s="64">
        <v>1.857978245337828</v>
      </c>
      <c r="AB35" s="64">
        <v>2.0899357811113788</v>
      </c>
      <c r="AC35" s="64">
        <v>2.4387177362956556</v>
      </c>
      <c r="AD35" s="64">
        <v>3.4828174815057569</v>
      </c>
      <c r="AE35" s="64">
        <v>4.5570200624879824</v>
      </c>
      <c r="AF35" s="64">
        <v>5.4720395118618326</v>
      </c>
      <c r="AG35" s="64">
        <v>5.9411055014421175</v>
      </c>
      <c r="AH35" s="64">
        <v>6.5329020299553546</v>
      </c>
      <c r="AI35" s="64">
        <v>6.7891896840456258</v>
      </c>
      <c r="AJ35" s="64">
        <v>7.217531087253608</v>
      </c>
      <c r="AK35" s="64">
        <v>7.0862778260877546</v>
      </c>
      <c r="AL35" s="150"/>
      <c r="AM35" s="150"/>
      <c r="AO35" s="150"/>
      <c r="AP35" s="150"/>
      <c r="AQ35" s="150"/>
      <c r="AR35" s="150"/>
      <c r="AS35" s="150"/>
      <c r="AT35" s="150"/>
      <c r="AU35" s="150"/>
    </row>
    <row r="36" spans="1:47" x14ac:dyDescent="0.3">
      <c r="A36" s="150"/>
      <c r="B36" s="150"/>
      <c r="C36" s="24"/>
      <c r="D36" s="150"/>
      <c r="E36" s="150" t="s">
        <v>21</v>
      </c>
      <c r="F36" s="150" t="s">
        <v>1216</v>
      </c>
      <c r="G36" s="150"/>
      <c r="H36" s="150"/>
      <c r="I36" s="150"/>
      <c r="J36" s="150" t="s">
        <v>1217</v>
      </c>
      <c r="K36" s="150"/>
      <c r="L36" s="150" t="s">
        <v>1168</v>
      </c>
      <c r="M36" s="150"/>
      <c r="N36" s="150"/>
      <c r="O36" s="150"/>
      <c r="P36" s="150"/>
      <c r="Q36" s="150"/>
      <c r="R36" s="150"/>
      <c r="S36" s="150"/>
      <c r="T36" s="64">
        <v>0</v>
      </c>
      <c r="U36" s="64">
        <v>0</v>
      </c>
      <c r="V36" s="64">
        <v>0</v>
      </c>
      <c r="W36" s="64">
        <v>0</v>
      </c>
      <c r="X36" s="64">
        <v>0</v>
      </c>
      <c r="Y36" s="64">
        <v>14.704488712197286</v>
      </c>
      <c r="Z36" s="64">
        <v>12.592019577041308</v>
      </c>
      <c r="AA36" s="64">
        <v>12.29915260902073</v>
      </c>
      <c r="AB36" s="64">
        <v>12.964111656127571</v>
      </c>
      <c r="AC36" s="64">
        <v>13.652157461033118</v>
      </c>
      <c r="AD36" s="64">
        <v>14.1525718239319</v>
      </c>
      <c r="AE36" s="64">
        <v>13.767140145941312</v>
      </c>
      <c r="AF36" s="64">
        <v>14.293302088888963</v>
      </c>
      <c r="AG36" s="64">
        <v>14.300339854017478</v>
      </c>
      <c r="AH36" s="64">
        <v>14.161214873211771</v>
      </c>
      <c r="AI36" s="64">
        <v>13.958708289068833</v>
      </c>
      <c r="AJ36" s="64">
        <v>13.712913966823036</v>
      </c>
      <c r="AK36" s="64">
        <v>13.228451320020996</v>
      </c>
      <c r="AL36" s="150"/>
      <c r="AM36" s="150"/>
      <c r="AO36" s="150"/>
      <c r="AP36" s="150"/>
      <c r="AQ36" s="150"/>
      <c r="AR36" s="150"/>
      <c r="AS36" s="150"/>
      <c r="AT36" s="150"/>
      <c r="AU36" s="150"/>
    </row>
    <row r="37" spans="1:47" x14ac:dyDescent="0.3">
      <c r="A37" s="150"/>
      <c r="B37" s="150"/>
      <c r="C37" s="24"/>
      <c r="D37" s="150"/>
      <c r="E37" s="150" t="s">
        <v>21</v>
      </c>
      <c r="F37" s="150" t="s">
        <v>304</v>
      </c>
      <c r="G37" s="150"/>
      <c r="H37" s="150"/>
      <c r="I37" s="150"/>
      <c r="J37" s="150" t="s">
        <v>832</v>
      </c>
      <c r="K37" s="150"/>
      <c r="L37" s="150" t="s">
        <v>1168</v>
      </c>
      <c r="M37" s="150"/>
      <c r="N37" s="150"/>
      <c r="O37" s="150"/>
      <c r="P37" s="150"/>
      <c r="Q37" s="150"/>
      <c r="R37" s="150"/>
      <c r="S37" s="150"/>
      <c r="T37" s="64">
        <v>0</v>
      </c>
      <c r="U37" s="64">
        <v>0</v>
      </c>
      <c r="V37" s="64">
        <v>0</v>
      </c>
      <c r="W37" s="64">
        <v>0</v>
      </c>
      <c r="X37" s="64">
        <v>0</v>
      </c>
      <c r="Y37" s="64">
        <v>3981.9470404900512</v>
      </c>
      <c r="Z37" s="64">
        <v>3995.2593239146081</v>
      </c>
      <c r="AA37" s="64">
        <v>4004.0658359778008</v>
      </c>
      <c r="AB37" s="64">
        <v>4000.3945095217878</v>
      </c>
      <c r="AC37" s="64">
        <v>4012.7640900627757</v>
      </c>
      <c r="AD37" s="64">
        <v>4013.9459383251615</v>
      </c>
      <c r="AE37" s="64">
        <v>4024.4790343285749</v>
      </c>
      <c r="AF37" s="64">
        <v>4024.8979942613623</v>
      </c>
      <c r="AG37" s="64">
        <v>4025.6179942613635</v>
      </c>
      <c r="AH37" s="64">
        <v>4026.1579942613625</v>
      </c>
      <c r="AI37" s="64">
        <v>4026.5179942613631</v>
      </c>
      <c r="AJ37" s="64">
        <v>4027.057994261364</v>
      </c>
      <c r="AK37" s="64">
        <v>4027.4179942613646</v>
      </c>
      <c r="AL37" s="150"/>
      <c r="AM37" s="150"/>
      <c r="AO37" s="150"/>
      <c r="AP37" s="150"/>
      <c r="AQ37" s="150"/>
      <c r="AR37" s="150"/>
      <c r="AS37" s="150"/>
      <c r="AT37" s="150"/>
      <c r="AU37" s="150"/>
    </row>
    <row r="38" spans="1:47" x14ac:dyDescent="0.3">
      <c r="A38" s="150"/>
      <c r="B38" s="150"/>
      <c r="C38" s="24"/>
      <c r="D38" s="150"/>
      <c r="E38" s="150" t="s">
        <v>21</v>
      </c>
      <c r="F38" s="150" t="s">
        <v>1134</v>
      </c>
      <c r="G38" s="150"/>
      <c r="H38" s="150"/>
      <c r="I38" s="150"/>
      <c r="J38" s="150" t="s">
        <v>1135</v>
      </c>
      <c r="K38" s="150"/>
      <c r="L38" s="150" t="s">
        <v>1168</v>
      </c>
      <c r="M38" s="150"/>
      <c r="N38" s="150"/>
      <c r="O38" s="150"/>
      <c r="P38" s="150"/>
      <c r="Q38" s="150"/>
      <c r="R38" s="150"/>
      <c r="S38" s="150"/>
      <c r="T38" s="64">
        <v>0</v>
      </c>
      <c r="U38" s="64">
        <v>0</v>
      </c>
      <c r="V38" s="64">
        <v>0</v>
      </c>
      <c r="W38" s="64">
        <v>0</v>
      </c>
      <c r="X38" s="64">
        <v>0</v>
      </c>
      <c r="Y38" s="64">
        <v>162433.99000000002</v>
      </c>
      <c r="Z38" s="64">
        <v>161456.81</v>
      </c>
      <c r="AA38" s="64">
        <v>152881.34</v>
      </c>
      <c r="AB38" s="64">
        <v>152881.34</v>
      </c>
      <c r="AC38" s="64">
        <v>149043</v>
      </c>
      <c r="AD38" s="64">
        <v>149043</v>
      </c>
      <c r="AE38" s="64">
        <v>149043</v>
      </c>
      <c r="AF38" s="64">
        <v>149043</v>
      </c>
      <c r="AG38" s="64">
        <v>139205</v>
      </c>
      <c r="AH38" s="64">
        <v>131260</v>
      </c>
      <c r="AI38" s="64">
        <v>128183</v>
      </c>
      <c r="AJ38" s="64">
        <v>128183</v>
      </c>
      <c r="AK38" s="64">
        <v>126526</v>
      </c>
      <c r="AL38" s="150"/>
      <c r="AM38" s="150"/>
      <c r="AO38" s="150"/>
      <c r="AP38" s="150"/>
      <c r="AQ38" s="150"/>
      <c r="AR38" s="150"/>
      <c r="AS38" s="150"/>
      <c r="AT38" s="150"/>
      <c r="AU38" s="150"/>
    </row>
    <row r="39" spans="1:47" x14ac:dyDescent="0.3">
      <c r="A39" s="150"/>
      <c r="B39" s="150"/>
      <c r="C39" s="24"/>
      <c r="D39" s="150"/>
      <c r="E39" s="150" t="s">
        <v>21</v>
      </c>
      <c r="F39" s="150" t="s">
        <v>1136</v>
      </c>
      <c r="G39" s="150"/>
      <c r="H39" s="150"/>
      <c r="I39" s="150"/>
      <c r="J39" s="150" t="s">
        <v>1137</v>
      </c>
      <c r="K39" s="150"/>
      <c r="L39" s="150" t="s">
        <v>109</v>
      </c>
      <c r="M39" s="150"/>
      <c r="N39" s="150"/>
      <c r="O39" s="150"/>
      <c r="P39" s="150"/>
      <c r="Q39" s="150"/>
      <c r="R39" s="150"/>
      <c r="S39" s="150"/>
      <c r="T39" s="64">
        <v>0</v>
      </c>
      <c r="U39" s="64">
        <v>0</v>
      </c>
      <c r="V39" s="64">
        <v>0</v>
      </c>
      <c r="W39" s="64">
        <v>0</v>
      </c>
      <c r="X39" s="64">
        <v>0</v>
      </c>
      <c r="Y39" s="64">
        <v>16114.649201250482</v>
      </c>
      <c r="Z39" s="64">
        <v>16103.460827490631</v>
      </c>
      <c r="AA39" s="64">
        <v>16097.399401574592</v>
      </c>
      <c r="AB39" s="64">
        <v>16085.224747744403</v>
      </c>
      <c r="AC39" s="64">
        <v>16076.086978204545</v>
      </c>
      <c r="AD39" s="64">
        <v>16059.714319176019</v>
      </c>
      <c r="AE39" s="64">
        <v>16044.612579391212</v>
      </c>
      <c r="AF39" s="64">
        <v>16017.874589346373</v>
      </c>
      <c r="AG39" s="64">
        <v>16002.866275163617</v>
      </c>
      <c r="AH39" s="64">
        <v>15987.524454593584</v>
      </c>
      <c r="AI39" s="64">
        <v>15971.742418304892</v>
      </c>
      <c r="AJ39" s="64">
        <v>15953.622265176122</v>
      </c>
      <c r="AK39" s="64">
        <v>15935.450675490256</v>
      </c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</row>
    <row r="40" spans="1:47" x14ac:dyDescent="0.3">
      <c r="A40" s="150"/>
      <c r="B40" s="150"/>
      <c r="C40" s="24"/>
      <c r="D40" s="150"/>
      <c r="E40" s="150" t="s">
        <v>21</v>
      </c>
      <c r="F40" s="150" t="s">
        <v>1138</v>
      </c>
      <c r="G40" s="150"/>
      <c r="H40" s="150"/>
      <c r="I40" s="150"/>
      <c r="J40" s="150" t="s">
        <v>1139</v>
      </c>
      <c r="K40" s="150"/>
      <c r="L40" s="150"/>
      <c r="M40" s="150"/>
      <c r="N40" s="150"/>
      <c r="O40" s="150"/>
      <c r="P40" s="150"/>
      <c r="Q40" s="150"/>
      <c r="R40" s="150"/>
      <c r="S40" s="150"/>
      <c r="T40" s="64">
        <v>0</v>
      </c>
      <c r="U40" s="64">
        <v>0</v>
      </c>
      <c r="V40" s="64">
        <v>0</v>
      </c>
      <c r="W40" s="64">
        <v>0</v>
      </c>
      <c r="X40" s="64">
        <v>0</v>
      </c>
      <c r="Y40" s="64">
        <v>16310.823989634948</v>
      </c>
      <c r="Z40" s="64">
        <v>16299.635615875095</v>
      </c>
      <c r="AA40" s="64">
        <v>16293.574189959058</v>
      </c>
      <c r="AB40" s="64">
        <v>16281.399536128869</v>
      </c>
      <c r="AC40" s="64">
        <v>16272.26176658901</v>
      </c>
      <c r="AD40" s="64">
        <v>16255.889107560482</v>
      </c>
      <c r="AE40" s="64">
        <v>16242.164074709333</v>
      </c>
      <c r="AF40" s="64">
        <v>16215.426084664494</v>
      </c>
      <c r="AG40" s="64">
        <v>16200.384435279102</v>
      </c>
      <c r="AH40" s="64">
        <v>16185.009279506434</v>
      </c>
      <c r="AI40" s="64">
        <v>16169.193908015106</v>
      </c>
      <c r="AJ40" s="64">
        <v>16151.040419683701</v>
      </c>
      <c r="AK40" s="64">
        <v>16132.835494795199</v>
      </c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</row>
    <row r="41" spans="1:47" x14ac:dyDescent="0.3">
      <c r="A41" s="150"/>
      <c r="B41" s="150"/>
      <c r="C41" s="150"/>
      <c r="D41" s="150"/>
      <c r="E41" s="150"/>
      <c r="F41" s="150"/>
      <c r="G41" s="150"/>
      <c r="H41" s="150"/>
      <c r="I41" s="150"/>
      <c r="J41" s="150"/>
      <c r="K41" s="150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</row>
    <row r="42" spans="1:47" ht="15" customHeight="1" x14ac:dyDescent="0.35">
      <c r="A42" s="150"/>
      <c r="B42" s="152" t="s">
        <v>24</v>
      </c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0"/>
      <c r="AT42" s="150"/>
      <c r="AU42" s="150"/>
    </row>
    <row r="43" spans="1:47" ht="13.5" customHeight="1" x14ac:dyDescent="0.3">
      <c r="A43" s="150"/>
      <c r="B43" s="150"/>
      <c r="C43" s="24" t="s">
        <v>1204</v>
      </c>
      <c r="D43" s="150"/>
      <c r="E43" s="150"/>
      <c r="F43" s="150"/>
      <c r="G43" s="150"/>
      <c r="H43" s="150"/>
      <c r="I43" s="150"/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</row>
    <row r="44" spans="1:47" ht="13.5" customHeight="1" x14ac:dyDescent="0.3">
      <c r="A44" s="150"/>
      <c r="B44" s="150"/>
      <c r="C44" s="24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</row>
    <row r="45" spans="1:47" ht="13.5" customHeight="1" x14ac:dyDescent="0.3">
      <c r="A45" s="150"/>
      <c r="B45" s="150"/>
      <c r="C45" s="24"/>
      <c r="D45" s="150"/>
      <c r="E45" s="150" t="s">
        <v>24</v>
      </c>
      <c r="F45" s="150" t="s">
        <v>180</v>
      </c>
      <c r="G45" s="150"/>
      <c r="H45" s="150"/>
      <c r="I45" s="150"/>
      <c r="J45" s="150" t="s">
        <v>833</v>
      </c>
      <c r="K45" s="150"/>
      <c r="L45" s="150" t="s">
        <v>181</v>
      </c>
      <c r="M45" s="150"/>
      <c r="N45" s="150"/>
      <c r="O45" s="150"/>
      <c r="P45" s="150"/>
      <c r="Q45" s="150"/>
      <c r="R45" s="150"/>
      <c r="S45" s="150"/>
      <c r="T45" s="64">
        <v>0</v>
      </c>
      <c r="U45" s="64">
        <v>0</v>
      </c>
      <c r="V45" s="64">
        <v>0</v>
      </c>
      <c r="W45" s="64">
        <v>0</v>
      </c>
      <c r="X45" s="64">
        <v>0</v>
      </c>
      <c r="Y45" s="64">
        <v>2273227.9996700003</v>
      </c>
      <c r="Z45" s="64">
        <v>2271160.99963</v>
      </c>
      <c r="AA45" s="64">
        <v>2274236.0001699999</v>
      </c>
      <c r="AB45" s="64">
        <v>2273676.99976</v>
      </c>
      <c r="AC45" s="64">
        <v>2273783.9999000002</v>
      </c>
      <c r="AD45" s="64">
        <v>2275281.00012</v>
      </c>
      <c r="AE45" s="64">
        <v>2275351.0003399998</v>
      </c>
      <c r="AF45" s="64">
        <v>2275854.0592400003</v>
      </c>
      <c r="AG45" s="64">
        <v>2278336.5572799998</v>
      </c>
      <c r="AH45" s="64">
        <v>2280827.8216300001</v>
      </c>
      <c r="AI45" s="64">
        <v>2283327.9728899999</v>
      </c>
      <c r="AJ45" s="64">
        <v>2285837.1327200001</v>
      </c>
      <c r="AK45" s="64">
        <v>2288355.4248899999</v>
      </c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</row>
    <row r="46" spans="1:47" ht="13.5" customHeight="1" x14ac:dyDescent="0.3">
      <c r="A46" s="150"/>
      <c r="B46" s="150"/>
      <c r="C46" s="24"/>
      <c r="D46" s="150"/>
      <c r="E46" s="150" t="s">
        <v>24</v>
      </c>
      <c r="F46" s="150" t="s">
        <v>182</v>
      </c>
      <c r="G46" s="150"/>
      <c r="H46" s="150"/>
      <c r="I46" s="150"/>
      <c r="J46" s="150" t="s">
        <v>834</v>
      </c>
      <c r="K46" s="150"/>
      <c r="L46" s="150" t="s">
        <v>183</v>
      </c>
      <c r="M46" s="150"/>
      <c r="N46" s="150"/>
      <c r="O46" s="150"/>
      <c r="P46" s="150"/>
      <c r="Q46" s="150"/>
      <c r="R46" s="150"/>
      <c r="S46" s="150"/>
      <c r="T46" s="64">
        <v>0</v>
      </c>
      <c r="U46" s="64">
        <v>0</v>
      </c>
      <c r="V46" s="64">
        <v>0</v>
      </c>
      <c r="W46" s="64">
        <v>0</v>
      </c>
      <c r="X46" s="64">
        <v>0</v>
      </c>
      <c r="Y46" s="64">
        <v>20236.079999999998</v>
      </c>
      <c r="Z46" s="64">
        <v>20224.578399999791</v>
      </c>
      <c r="AA46" s="64">
        <v>20235.480819999775</v>
      </c>
      <c r="AB46" s="64">
        <v>20260.698029999767</v>
      </c>
      <c r="AC46" s="64">
        <v>20261.360259999772</v>
      </c>
      <c r="AD46" s="64">
        <v>20298.835189999998</v>
      </c>
      <c r="AE46" s="64">
        <v>20318.207309999794</v>
      </c>
      <c r="AF46" s="64">
        <v>20348.260687951395</v>
      </c>
      <c r="AG46" s="64">
        <v>20351.942293524211</v>
      </c>
      <c r="AH46" s="64">
        <v>20356.020377732006</v>
      </c>
      <c r="AI46" s="64">
        <v>20360.035373300136</v>
      </c>
      <c r="AJ46" s="64">
        <v>20364.407576571091</v>
      </c>
      <c r="AK46" s="64">
        <v>20368.851286921996</v>
      </c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</row>
    <row r="47" spans="1:47" ht="13.5" customHeight="1" x14ac:dyDescent="0.3">
      <c r="A47" s="150"/>
      <c r="B47" s="150"/>
      <c r="C47" s="24"/>
      <c r="D47" s="150"/>
      <c r="E47" s="150" t="s">
        <v>24</v>
      </c>
      <c r="F47" s="150" t="s">
        <v>184</v>
      </c>
      <c r="G47" s="150"/>
      <c r="H47" s="150"/>
      <c r="I47" s="150"/>
      <c r="J47" s="150" t="s">
        <v>835</v>
      </c>
      <c r="K47" s="150"/>
      <c r="L47" s="150" t="s">
        <v>185</v>
      </c>
      <c r="M47" s="150"/>
      <c r="N47" s="150"/>
      <c r="O47" s="150"/>
      <c r="P47" s="150"/>
      <c r="Q47" s="150"/>
      <c r="R47" s="150"/>
      <c r="S47" s="150"/>
      <c r="T47" s="64">
        <v>0</v>
      </c>
      <c r="U47" s="64">
        <v>0</v>
      </c>
      <c r="V47" s="64">
        <v>0</v>
      </c>
      <c r="W47" s="64">
        <v>0</v>
      </c>
      <c r="X47" s="64">
        <v>0</v>
      </c>
      <c r="Y47" s="64">
        <v>52466.00922</v>
      </c>
      <c r="Z47" s="64">
        <v>50656.331279999999</v>
      </c>
      <c r="AA47" s="64">
        <v>49656.730680000001</v>
      </c>
      <c r="AB47" s="64">
        <v>52157.324760000003</v>
      </c>
      <c r="AC47" s="64">
        <v>51710.934480000004</v>
      </c>
      <c r="AD47" s="64">
        <v>48749.341630000003</v>
      </c>
      <c r="AE47" s="64">
        <v>52232</v>
      </c>
      <c r="AF47" s="64">
        <v>54404</v>
      </c>
      <c r="AG47" s="64">
        <v>54633.290110000002</v>
      </c>
      <c r="AH47" s="64">
        <v>54720.400750000001</v>
      </c>
      <c r="AI47" s="64">
        <v>55019.247719999999</v>
      </c>
      <c r="AJ47" s="64">
        <v>55057.908020000003</v>
      </c>
      <c r="AK47" s="64">
        <v>55165.090620000003</v>
      </c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</row>
    <row r="48" spans="1:47" ht="13.5" customHeight="1" x14ac:dyDescent="0.3">
      <c r="A48" s="150"/>
      <c r="B48" s="150"/>
      <c r="C48" s="24"/>
      <c r="D48" s="150"/>
      <c r="E48" s="150" t="s">
        <v>24</v>
      </c>
      <c r="F48" s="150" t="s">
        <v>186</v>
      </c>
      <c r="G48" s="150"/>
      <c r="H48" s="150"/>
      <c r="I48" s="150"/>
      <c r="J48" s="150" t="s">
        <v>836</v>
      </c>
      <c r="K48" s="150"/>
      <c r="L48" s="150" t="s">
        <v>181</v>
      </c>
      <c r="M48" s="150"/>
      <c r="N48" s="150"/>
      <c r="O48" s="150"/>
      <c r="P48" s="150"/>
      <c r="Q48" s="150"/>
      <c r="R48" s="150"/>
      <c r="S48" s="150"/>
      <c r="T48" s="64">
        <v>0</v>
      </c>
      <c r="U48" s="64">
        <v>0</v>
      </c>
      <c r="V48" s="64">
        <v>0</v>
      </c>
      <c r="W48" s="64">
        <v>0</v>
      </c>
      <c r="X48" s="64">
        <v>0</v>
      </c>
      <c r="Y48" s="64">
        <v>111429</v>
      </c>
      <c r="Z48" s="64">
        <v>109380</v>
      </c>
      <c r="AA48" s="64">
        <v>108140</v>
      </c>
      <c r="AB48" s="64">
        <v>114675</v>
      </c>
      <c r="AC48" s="64">
        <v>109663</v>
      </c>
      <c r="AD48" s="64">
        <v>101044</v>
      </c>
      <c r="AE48" s="64">
        <v>94810.170000000013</v>
      </c>
      <c r="AF48" s="64">
        <v>107162</v>
      </c>
      <c r="AG48" s="64">
        <v>105798</v>
      </c>
      <c r="AH48" s="64">
        <v>104454</v>
      </c>
      <c r="AI48" s="64">
        <v>103130</v>
      </c>
      <c r="AJ48" s="64">
        <v>101826</v>
      </c>
      <c r="AK48" s="64">
        <v>100543</v>
      </c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</row>
    <row r="49" spans="1:47" ht="13.5" customHeight="1" x14ac:dyDescent="0.3">
      <c r="A49" s="150"/>
      <c r="B49" s="150"/>
      <c r="C49" s="24"/>
      <c r="D49" s="150"/>
      <c r="E49" s="150" t="s">
        <v>24</v>
      </c>
      <c r="F49" s="150" t="s">
        <v>187</v>
      </c>
      <c r="G49" s="150"/>
      <c r="H49" s="150"/>
      <c r="I49" s="150"/>
      <c r="J49" s="150" t="s">
        <v>837</v>
      </c>
      <c r="K49" s="150"/>
      <c r="L49" s="150" t="s">
        <v>181</v>
      </c>
      <c r="M49" s="150"/>
      <c r="N49" s="150"/>
      <c r="O49" s="150"/>
      <c r="P49" s="150"/>
      <c r="Q49" s="150"/>
      <c r="R49" s="150"/>
      <c r="S49" s="150"/>
      <c r="T49" s="64">
        <v>0</v>
      </c>
      <c r="U49" s="64">
        <v>0</v>
      </c>
      <c r="V49" s="64">
        <v>0</v>
      </c>
      <c r="W49" s="64">
        <v>0</v>
      </c>
      <c r="X49" s="64">
        <v>0</v>
      </c>
      <c r="Y49" s="64">
        <v>24001</v>
      </c>
      <c r="Z49" s="64">
        <v>32567</v>
      </c>
      <c r="AA49" s="64">
        <v>29209</v>
      </c>
      <c r="AB49" s="64">
        <v>26613</v>
      </c>
      <c r="AC49" s="64">
        <v>24051</v>
      </c>
      <c r="AD49" s="64">
        <v>21807</v>
      </c>
      <c r="AE49" s="64">
        <v>19119.099999999999</v>
      </c>
      <c r="AF49" s="64">
        <v>20924.080000000002</v>
      </c>
      <c r="AG49" s="64">
        <v>20635</v>
      </c>
      <c r="AH49" s="64">
        <v>20273.296000000002</v>
      </c>
      <c r="AI49" s="64">
        <v>19799.7552</v>
      </c>
      <c r="AJ49" s="64">
        <v>19242.90624</v>
      </c>
      <c r="AK49" s="64">
        <v>18632.207488</v>
      </c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</row>
    <row r="50" spans="1:47" ht="13.5" customHeight="1" x14ac:dyDescent="0.3">
      <c r="A50" s="150"/>
      <c r="B50" s="150"/>
      <c r="C50" s="24"/>
      <c r="D50" s="150"/>
      <c r="E50" s="150" t="s">
        <v>24</v>
      </c>
      <c r="F50" s="150" t="s">
        <v>188</v>
      </c>
      <c r="G50" s="150"/>
      <c r="H50" s="150"/>
      <c r="I50" s="150"/>
      <c r="J50" s="150" t="s">
        <v>838</v>
      </c>
      <c r="K50" s="150"/>
      <c r="L50" s="150" t="s">
        <v>181</v>
      </c>
      <c r="M50" s="150"/>
      <c r="N50" s="150"/>
      <c r="O50" s="150"/>
      <c r="P50" s="150"/>
      <c r="Q50" s="150"/>
      <c r="R50" s="150"/>
      <c r="S50" s="150"/>
      <c r="T50" s="64">
        <v>0</v>
      </c>
      <c r="U50" s="64">
        <v>0</v>
      </c>
      <c r="V50" s="64">
        <v>0</v>
      </c>
      <c r="W50" s="64">
        <v>0</v>
      </c>
      <c r="X50" s="64">
        <v>0</v>
      </c>
      <c r="Y50" s="64">
        <v>19090</v>
      </c>
      <c r="Z50" s="64">
        <v>21255</v>
      </c>
      <c r="AA50" s="64">
        <v>21061</v>
      </c>
      <c r="AB50" s="64">
        <v>21870</v>
      </c>
      <c r="AC50" s="64">
        <v>19230</v>
      </c>
      <c r="AD50" s="64">
        <v>18625</v>
      </c>
      <c r="AE50" s="64">
        <v>16754.010000000002</v>
      </c>
      <c r="AF50" s="64">
        <v>18337.84</v>
      </c>
      <c r="AG50" s="64">
        <v>17981.407999999999</v>
      </c>
      <c r="AH50" s="64">
        <v>17615.889600000002</v>
      </c>
      <c r="AI50" s="64">
        <v>17302.86752</v>
      </c>
      <c r="AJ50" s="64">
        <v>16984.1773388</v>
      </c>
      <c r="AK50" s="64">
        <v>16666.115400299997</v>
      </c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</row>
    <row r="51" spans="1:47" ht="13.5" customHeight="1" x14ac:dyDescent="0.3">
      <c r="A51" s="150"/>
      <c r="B51" s="150"/>
      <c r="C51" s="24"/>
      <c r="D51" s="150"/>
      <c r="E51" s="150" t="s">
        <v>24</v>
      </c>
      <c r="F51" s="150" t="s">
        <v>189</v>
      </c>
      <c r="G51" s="150"/>
      <c r="H51" s="150"/>
      <c r="I51" s="150"/>
      <c r="J51" s="150" t="s">
        <v>839</v>
      </c>
      <c r="K51" s="150"/>
      <c r="L51" s="150" t="s">
        <v>181</v>
      </c>
      <c r="M51" s="150"/>
      <c r="N51" s="150"/>
      <c r="O51" s="150"/>
      <c r="P51" s="150"/>
      <c r="Q51" s="150"/>
      <c r="R51" s="150"/>
      <c r="S51" s="150"/>
      <c r="T51" s="64">
        <v>0</v>
      </c>
      <c r="U51" s="64">
        <v>0</v>
      </c>
      <c r="V51" s="64">
        <v>0</v>
      </c>
      <c r="W51" s="64">
        <v>0</v>
      </c>
      <c r="X51" s="64">
        <v>0</v>
      </c>
      <c r="Y51" s="64">
        <v>853</v>
      </c>
      <c r="Z51" s="64">
        <v>801</v>
      </c>
      <c r="AA51" s="64">
        <v>893</v>
      </c>
      <c r="AB51" s="64">
        <v>494</v>
      </c>
      <c r="AC51" s="64">
        <v>730</v>
      </c>
      <c r="AD51" s="64">
        <v>810</v>
      </c>
      <c r="AE51" s="64">
        <v>752.57</v>
      </c>
      <c r="AF51" s="64">
        <v>642</v>
      </c>
      <c r="AG51" s="64">
        <v>632</v>
      </c>
      <c r="AH51" s="64">
        <v>619</v>
      </c>
      <c r="AI51" s="64">
        <v>607</v>
      </c>
      <c r="AJ51" s="64">
        <v>592</v>
      </c>
      <c r="AK51" s="64">
        <v>574</v>
      </c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</row>
    <row r="52" spans="1:47" ht="13.5" customHeight="1" x14ac:dyDescent="0.3">
      <c r="A52" s="150"/>
      <c r="B52" s="150"/>
      <c r="C52" s="24"/>
      <c r="D52" s="150"/>
      <c r="E52" s="150" t="s">
        <v>24</v>
      </c>
      <c r="F52" s="150" t="s">
        <v>190</v>
      </c>
      <c r="G52" s="150"/>
      <c r="H52" s="150"/>
      <c r="I52" s="150"/>
      <c r="J52" s="150" t="s">
        <v>840</v>
      </c>
      <c r="K52" s="150"/>
      <c r="L52" s="150" t="s">
        <v>181</v>
      </c>
      <c r="M52" s="150"/>
      <c r="N52" s="150"/>
      <c r="O52" s="150"/>
      <c r="P52" s="150"/>
      <c r="Q52" s="150"/>
      <c r="R52" s="150"/>
      <c r="S52" s="150"/>
      <c r="T52" s="64">
        <v>0</v>
      </c>
      <c r="U52" s="64">
        <v>0</v>
      </c>
      <c r="V52" s="64">
        <v>0</v>
      </c>
      <c r="W52" s="64">
        <v>0</v>
      </c>
      <c r="X52" s="64">
        <v>0</v>
      </c>
      <c r="Y52" s="64">
        <v>17705</v>
      </c>
      <c r="Z52" s="64">
        <v>25000</v>
      </c>
      <c r="AA52" s="64">
        <v>21847</v>
      </c>
      <c r="AB52" s="64">
        <v>19552</v>
      </c>
      <c r="AC52" s="64">
        <v>17408</v>
      </c>
      <c r="AD52" s="64">
        <v>15116</v>
      </c>
      <c r="AE52" s="64">
        <v>13161.33</v>
      </c>
      <c r="AF52" s="64">
        <v>14449</v>
      </c>
      <c r="AG52" s="64">
        <v>14232</v>
      </c>
      <c r="AH52" s="64">
        <v>13987</v>
      </c>
      <c r="AI52" s="64">
        <v>13656</v>
      </c>
      <c r="AJ52" s="64">
        <v>13265</v>
      </c>
      <c r="AK52" s="64">
        <v>12835</v>
      </c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</row>
    <row r="53" spans="1:47" ht="13.5" customHeight="1" x14ac:dyDescent="0.3">
      <c r="A53" s="150"/>
      <c r="B53" s="150"/>
      <c r="C53" s="24"/>
      <c r="D53" s="150"/>
      <c r="E53" s="150" t="s">
        <v>24</v>
      </c>
      <c r="F53" s="150" t="s">
        <v>191</v>
      </c>
      <c r="G53" s="150"/>
      <c r="H53" s="150"/>
      <c r="I53" s="150"/>
      <c r="J53" s="150" t="s">
        <v>841</v>
      </c>
      <c r="K53" s="150"/>
      <c r="L53" s="150" t="s">
        <v>181</v>
      </c>
      <c r="M53" s="150"/>
      <c r="N53" s="150"/>
      <c r="O53" s="150"/>
      <c r="P53" s="150"/>
      <c r="Q53" s="150"/>
      <c r="R53" s="150"/>
      <c r="S53" s="150"/>
      <c r="T53" s="64">
        <v>0</v>
      </c>
      <c r="U53" s="64">
        <v>0</v>
      </c>
      <c r="V53" s="64">
        <v>0</v>
      </c>
      <c r="W53" s="64">
        <v>0</v>
      </c>
      <c r="X53" s="64">
        <v>0</v>
      </c>
      <c r="Y53" s="64">
        <v>204</v>
      </c>
      <c r="Z53" s="64">
        <v>353</v>
      </c>
      <c r="AA53" s="64">
        <v>443</v>
      </c>
      <c r="AB53" s="64">
        <v>261</v>
      </c>
      <c r="AC53" s="64">
        <v>362</v>
      </c>
      <c r="AD53" s="64">
        <v>363</v>
      </c>
      <c r="AE53" s="64">
        <v>192.01</v>
      </c>
      <c r="AF53" s="64">
        <v>357.08</v>
      </c>
      <c r="AG53" s="64">
        <v>358</v>
      </c>
      <c r="AH53" s="64">
        <v>359.29599999999999</v>
      </c>
      <c r="AI53" s="64">
        <v>358.7552</v>
      </c>
      <c r="AJ53" s="64">
        <v>357.90624000000003</v>
      </c>
      <c r="AK53" s="64">
        <v>358.20748800000001</v>
      </c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</row>
    <row r="54" spans="1:47" ht="13.5" customHeight="1" x14ac:dyDescent="0.3">
      <c r="A54" s="150"/>
      <c r="B54" s="150"/>
      <c r="C54" s="24"/>
      <c r="D54" s="150"/>
      <c r="E54" s="150" t="s">
        <v>24</v>
      </c>
      <c r="F54" s="150" t="s">
        <v>192</v>
      </c>
      <c r="G54" s="150"/>
      <c r="H54" s="150"/>
      <c r="I54" s="150"/>
      <c r="J54" s="150" t="s">
        <v>842</v>
      </c>
      <c r="K54" s="150"/>
      <c r="L54" s="150" t="s">
        <v>181</v>
      </c>
      <c r="M54" s="150"/>
      <c r="N54" s="150"/>
      <c r="O54" s="150"/>
      <c r="P54" s="150"/>
      <c r="Q54" s="150"/>
      <c r="R54" s="150"/>
      <c r="S54" s="150"/>
      <c r="T54" s="64">
        <v>0</v>
      </c>
      <c r="U54" s="64">
        <v>0</v>
      </c>
      <c r="V54" s="64">
        <v>0</v>
      </c>
      <c r="W54" s="64">
        <v>0</v>
      </c>
      <c r="X54" s="64">
        <v>0</v>
      </c>
      <c r="Y54" s="64">
        <v>5239</v>
      </c>
      <c r="Z54" s="64">
        <v>6413</v>
      </c>
      <c r="AA54" s="64">
        <v>6026</v>
      </c>
      <c r="AB54" s="64">
        <v>6306</v>
      </c>
      <c r="AC54" s="64">
        <v>5551</v>
      </c>
      <c r="AD54" s="64">
        <v>5518</v>
      </c>
      <c r="AE54" s="64">
        <v>5013.1899999999996</v>
      </c>
      <c r="AF54" s="64">
        <v>5476</v>
      </c>
      <c r="AG54" s="64">
        <v>5413</v>
      </c>
      <c r="AH54" s="64">
        <v>5308</v>
      </c>
      <c r="AI54" s="64">
        <v>5178</v>
      </c>
      <c r="AJ54" s="64">
        <v>5028</v>
      </c>
      <c r="AK54" s="64">
        <v>4865</v>
      </c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</row>
    <row r="55" spans="1:47" x14ac:dyDescent="0.3">
      <c r="A55" s="150"/>
      <c r="B55" s="150"/>
      <c r="C55" s="24"/>
      <c r="D55" s="150"/>
      <c r="E55" s="150" t="s">
        <v>24</v>
      </c>
      <c r="F55" s="150" t="s">
        <v>193</v>
      </c>
      <c r="G55" s="150"/>
      <c r="H55" s="150"/>
      <c r="I55" s="150"/>
      <c r="J55" s="150" t="s">
        <v>843</v>
      </c>
      <c r="K55" s="150"/>
      <c r="L55" s="150" t="s">
        <v>1168</v>
      </c>
      <c r="M55" s="150"/>
      <c r="N55" s="150"/>
      <c r="O55" s="150"/>
      <c r="P55" s="150"/>
      <c r="Q55" s="150"/>
      <c r="R55" s="150"/>
      <c r="S55" s="150"/>
      <c r="T55" s="64">
        <v>0</v>
      </c>
      <c r="U55" s="64">
        <v>0</v>
      </c>
      <c r="V55" s="64">
        <v>0</v>
      </c>
      <c r="W55" s="64">
        <v>0</v>
      </c>
      <c r="X55" s="64">
        <v>0</v>
      </c>
      <c r="Y55" s="64">
        <v>72.035097699245313</v>
      </c>
      <c r="Z55" s="64">
        <v>75.390048460417148</v>
      </c>
      <c r="AA55" s="64">
        <v>76.253429877055652</v>
      </c>
      <c r="AB55" s="64">
        <v>86.163974189346476</v>
      </c>
      <c r="AC55" s="64">
        <v>82.915191786456205</v>
      </c>
      <c r="AD55" s="64">
        <v>93.722724643122376</v>
      </c>
      <c r="AE55" s="64">
        <v>98.264506197551881</v>
      </c>
      <c r="AF55" s="64">
        <v>197.14143178630073</v>
      </c>
      <c r="AG55" s="64">
        <v>92.179323380111541</v>
      </c>
      <c r="AH55" s="64">
        <v>94.685844782667402</v>
      </c>
      <c r="AI55" s="64">
        <v>95.73670729371257</v>
      </c>
      <c r="AJ55" s="64">
        <v>95.24680724575984</v>
      </c>
      <c r="AK55" s="64">
        <v>94.187947999791248</v>
      </c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</row>
    <row r="56" spans="1:47" x14ac:dyDescent="0.3">
      <c r="A56" s="150"/>
      <c r="B56" s="150"/>
      <c r="C56" s="24"/>
      <c r="D56" s="150"/>
      <c r="E56" s="150" t="s">
        <v>24</v>
      </c>
      <c r="F56" s="150" t="s">
        <v>194</v>
      </c>
      <c r="G56" s="150"/>
      <c r="H56" s="150"/>
      <c r="I56" s="150"/>
      <c r="J56" s="150" t="s">
        <v>844</v>
      </c>
      <c r="K56" s="150"/>
      <c r="L56" s="150" t="s">
        <v>1168</v>
      </c>
      <c r="M56" s="150"/>
      <c r="N56" s="150"/>
      <c r="O56" s="150"/>
      <c r="P56" s="150"/>
      <c r="Q56" s="150"/>
      <c r="R56" s="150"/>
      <c r="S56" s="150"/>
      <c r="T56" s="64">
        <v>0</v>
      </c>
      <c r="U56" s="64">
        <v>0</v>
      </c>
      <c r="V56" s="64">
        <v>0</v>
      </c>
      <c r="W56" s="64">
        <v>0</v>
      </c>
      <c r="X56" s="64">
        <v>0</v>
      </c>
      <c r="Y56" s="64">
        <v>0.24902185819670788</v>
      </c>
      <c r="Z56" s="64">
        <v>0.89698482308932137</v>
      </c>
      <c r="AA56" s="64">
        <v>1.2846525160097493</v>
      </c>
      <c r="AB56" s="64">
        <v>1.1192451159712737</v>
      </c>
      <c r="AC56" s="64">
        <v>0.61609018804632609</v>
      </c>
      <c r="AD56" s="64">
        <v>2.3892909942777929</v>
      </c>
      <c r="AE56" s="64">
        <v>0.80105492499223052</v>
      </c>
      <c r="AF56" s="64">
        <v>1.0697463593274421</v>
      </c>
      <c r="AG56" s="64">
        <v>0.58955916143013876</v>
      </c>
      <c r="AH56" s="64">
        <v>0.66730229691994958</v>
      </c>
      <c r="AI56" s="64">
        <v>0.69242839232016429</v>
      </c>
      <c r="AJ56" s="64">
        <v>0.71035101839886894</v>
      </c>
      <c r="AK56" s="64">
        <v>0.72841131147291815</v>
      </c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</row>
    <row r="57" spans="1:47" x14ac:dyDescent="0.3">
      <c r="A57" s="150"/>
      <c r="B57" s="150"/>
      <c r="C57" s="24"/>
      <c r="D57" s="150"/>
      <c r="E57" s="150" t="s">
        <v>24</v>
      </c>
      <c r="F57" s="150" t="s">
        <v>195</v>
      </c>
      <c r="G57" s="150"/>
      <c r="H57" s="150"/>
      <c r="I57" s="150"/>
      <c r="J57" s="150" t="s">
        <v>845</v>
      </c>
      <c r="K57" s="150"/>
      <c r="L57" s="150" t="s">
        <v>1168</v>
      </c>
      <c r="M57" s="150"/>
      <c r="N57" s="150"/>
      <c r="O57" s="150"/>
      <c r="P57" s="150"/>
      <c r="Q57" s="150"/>
      <c r="R57" s="150"/>
      <c r="S57" s="150"/>
      <c r="T57" s="64">
        <v>0</v>
      </c>
      <c r="U57" s="64">
        <v>0</v>
      </c>
      <c r="V57" s="64">
        <v>0</v>
      </c>
      <c r="W57" s="64">
        <v>0</v>
      </c>
      <c r="X57" s="64">
        <v>0</v>
      </c>
      <c r="Y57" s="64">
        <v>3.5264105365765146</v>
      </c>
      <c r="Z57" s="64">
        <v>4.1301644890525582</v>
      </c>
      <c r="AA57" s="64">
        <v>5.2574323184278073</v>
      </c>
      <c r="AB57" s="64">
        <v>5.2053455208854951</v>
      </c>
      <c r="AC57" s="64">
        <v>5.8180140343560183</v>
      </c>
      <c r="AD57" s="64">
        <v>7.2042559271991218</v>
      </c>
      <c r="AE57" s="64">
        <v>5.2998852332741935</v>
      </c>
      <c r="AF57" s="64">
        <v>5.8917041696101888</v>
      </c>
      <c r="AG57" s="64">
        <v>5.2690222185729612</v>
      </c>
      <c r="AH57" s="64">
        <v>5.2735160335134239</v>
      </c>
      <c r="AI57" s="64">
        <v>5.2780900611198485</v>
      </c>
      <c r="AJ57" s="64">
        <v>5.2827448785965068</v>
      </c>
      <c r="AK57" s="64">
        <v>5.2874816793032036</v>
      </c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</row>
    <row r="58" spans="1:47" ht="13.5" customHeight="1" x14ac:dyDescent="0.3">
      <c r="A58" s="150"/>
      <c r="B58" s="150"/>
      <c r="C58" s="24"/>
      <c r="D58" s="150"/>
      <c r="E58" s="150" t="s">
        <v>24</v>
      </c>
      <c r="F58" s="87" t="s">
        <v>196</v>
      </c>
      <c r="G58" s="150"/>
      <c r="H58" s="150"/>
      <c r="I58" s="150"/>
      <c r="J58" s="150" t="s">
        <v>846</v>
      </c>
      <c r="K58" s="150"/>
      <c r="L58" s="150"/>
      <c r="M58" s="150"/>
      <c r="N58" s="150"/>
      <c r="O58" s="150"/>
      <c r="P58" s="150"/>
      <c r="Q58" s="150"/>
      <c r="R58" s="150"/>
      <c r="S58" s="150"/>
      <c r="T58" s="64">
        <v>0</v>
      </c>
      <c r="U58" s="64">
        <v>0</v>
      </c>
      <c r="V58" s="64">
        <v>0</v>
      </c>
      <c r="W58" s="64">
        <v>0</v>
      </c>
      <c r="X58" s="64">
        <v>0</v>
      </c>
      <c r="Y58" s="64">
        <v>0</v>
      </c>
      <c r="Z58" s="64">
        <v>0</v>
      </c>
      <c r="AA58" s="64">
        <v>0</v>
      </c>
      <c r="AB58" s="64">
        <v>0</v>
      </c>
      <c r="AC58" s="64">
        <v>0</v>
      </c>
      <c r="AD58" s="64">
        <v>0</v>
      </c>
      <c r="AE58" s="64">
        <v>0</v>
      </c>
      <c r="AF58" s="64">
        <v>0</v>
      </c>
      <c r="AG58" s="64">
        <v>0</v>
      </c>
      <c r="AH58" s="64">
        <v>0</v>
      </c>
      <c r="AI58" s="64">
        <v>0</v>
      </c>
      <c r="AJ58" s="64">
        <v>0</v>
      </c>
      <c r="AK58" s="64">
        <v>0</v>
      </c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</row>
    <row r="59" spans="1:47" ht="13.5" customHeight="1" x14ac:dyDescent="0.3">
      <c r="A59" s="150"/>
      <c r="B59" s="150"/>
      <c r="C59" s="24"/>
      <c r="D59" s="150"/>
      <c r="E59" s="150" t="s">
        <v>24</v>
      </c>
      <c r="F59" s="150" t="s">
        <v>197</v>
      </c>
      <c r="G59" s="150"/>
      <c r="H59" s="150"/>
      <c r="I59" s="150"/>
      <c r="J59" s="150" t="s">
        <v>847</v>
      </c>
      <c r="K59" s="150"/>
      <c r="L59" s="150" t="s">
        <v>183</v>
      </c>
      <c r="M59" s="150"/>
      <c r="N59" s="150"/>
      <c r="O59" s="150"/>
      <c r="P59" s="150"/>
      <c r="Q59" s="150"/>
      <c r="R59" s="150"/>
      <c r="S59" s="150"/>
      <c r="T59" s="64">
        <v>0</v>
      </c>
      <c r="U59" s="64">
        <v>0</v>
      </c>
      <c r="V59" s="64">
        <v>0</v>
      </c>
      <c r="W59" s="64">
        <v>0</v>
      </c>
      <c r="X59" s="64">
        <v>0</v>
      </c>
      <c r="Y59" s="64">
        <v>0</v>
      </c>
      <c r="Z59" s="64">
        <v>0</v>
      </c>
      <c r="AA59" s="64">
        <v>0</v>
      </c>
      <c r="AB59" s="64">
        <v>0</v>
      </c>
      <c r="AC59" s="64">
        <v>0</v>
      </c>
      <c r="AD59" s="64">
        <v>0</v>
      </c>
      <c r="AE59" s="64">
        <v>0</v>
      </c>
      <c r="AF59" s="64">
        <v>0</v>
      </c>
      <c r="AG59" s="64">
        <v>0</v>
      </c>
      <c r="AH59" s="64">
        <v>0</v>
      </c>
      <c r="AI59" s="64">
        <v>0</v>
      </c>
      <c r="AJ59" s="64">
        <v>0</v>
      </c>
      <c r="AK59" s="64">
        <v>0</v>
      </c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</row>
    <row r="60" spans="1:47" ht="13.5" customHeight="1" x14ac:dyDescent="0.3">
      <c r="A60" s="150"/>
      <c r="B60" s="150"/>
      <c r="C60" s="24"/>
      <c r="D60" s="150"/>
      <c r="E60" s="150" t="s">
        <v>24</v>
      </c>
      <c r="F60" s="150" t="s">
        <v>198</v>
      </c>
      <c r="G60" s="150"/>
      <c r="H60" s="150"/>
      <c r="I60" s="150"/>
      <c r="J60" s="150" t="s">
        <v>848</v>
      </c>
      <c r="K60" s="150"/>
      <c r="L60" s="150" t="s">
        <v>183</v>
      </c>
      <c r="M60" s="150"/>
      <c r="N60" s="150"/>
      <c r="O60" s="150"/>
      <c r="P60" s="150"/>
      <c r="Q60" s="150"/>
      <c r="R60" s="150"/>
      <c r="S60" s="150"/>
      <c r="T60" s="64">
        <v>0</v>
      </c>
      <c r="U60" s="64">
        <v>0</v>
      </c>
      <c r="V60" s="64">
        <v>0</v>
      </c>
      <c r="W60" s="64">
        <v>0</v>
      </c>
      <c r="X60" s="64">
        <v>0</v>
      </c>
      <c r="Y60" s="64">
        <v>774</v>
      </c>
      <c r="Z60" s="64">
        <v>774</v>
      </c>
      <c r="AA60" s="64">
        <v>880</v>
      </c>
      <c r="AB60" s="64">
        <v>924</v>
      </c>
      <c r="AC60" s="64">
        <v>734</v>
      </c>
      <c r="AD60" s="64">
        <v>780.43515790000004</v>
      </c>
      <c r="AE60" s="64">
        <v>645.35936949999996</v>
      </c>
      <c r="AF60" s="64">
        <v>827.38443789999997</v>
      </c>
      <c r="AG60" s="64">
        <v>816.86132550000002</v>
      </c>
      <c r="AH60" s="64">
        <v>795.4335906</v>
      </c>
      <c r="AI60" s="64">
        <v>807.72030870000003</v>
      </c>
      <c r="AJ60" s="64">
        <v>813.17733880000003</v>
      </c>
      <c r="AK60" s="64">
        <v>812.11540030000003</v>
      </c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</row>
    <row r="61" spans="1:47" ht="13.5" customHeight="1" x14ac:dyDescent="0.3">
      <c r="A61" s="150"/>
      <c r="B61" s="150"/>
      <c r="C61" s="24"/>
      <c r="D61" s="150"/>
      <c r="E61" s="150" t="s">
        <v>24</v>
      </c>
      <c r="F61" s="150" t="s">
        <v>199</v>
      </c>
      <c r="G61" s="150"/>
      <c r="H61" s="150"/>
      <c r="I61" s="150"/>
      <c r="J61" s="150" t="s">
        <v>849</v>
      </c>
      <c r="K61" s="150"/>
      <c r="L61" s="150" t="s">
        <v>181</v>
      </c>
      <c r="M61" s="150"/>
      <c r="N61" s="150"/>
      <c r="O61" s="150"/>
      <c r="P61" s="150"/>
      <c r="Q61" s="150"/>
      <c r="R61" s="150"/>
      <c r="S61" s="150"/>
      <c r="T61" s="64">
        <v>0</v>
      </c>
      <c r="U61" s="64">
        <v>0</v>
      </c>
      <c r="V61" s="64">
        <v>0</v>
      </c>
      <c r="W61" s="64">
        <v>0</v>
      </c>
      <c r="X61" s="64">
        <v>0</v>
      </c>
      <c r="Y61" s="64">
        <v>13220</v>
      </c>
      <c r="Z61" s="64">
        <v>14137</v>
      </c>
      <c r="AA61" s="64">
        <v>14070</v>
      </c>
      <c r="AB61" s="64">
        <v>14534</v>
      </c>
      <c r="AC61" s="64">
        <v>12776</v>
      </c>
      <c r="AD61" s="64">
        <v>12204</v>
      </c>
      <c r="AE61" s="64">
        <v>10982.79</v>
      </c>
      <c r="AF61" s="64">
        <v>11961</v>
      </c>
      <c r="AG61" s="64">
        <v>11722</v>
      </c>
      <c r="AH61" s="64">
        <v>11488</v>
      </c>
      <c r="AI61" s="64">
        <v>11258</v>
      </c>
      <c r="AJ61" s="64">
        <v>11033</v>
      </c>
      <c r="AK61" s="64">
        <v>10812</v>
      </c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</row>
    <row r="62" spans="1:47" ht="13.5" customHeight="1" x14ac:dyDescent="0.3">
      <c r="A62" s="150"/>
      <c r="B62" s="150"/>
      <c r="C62" s="24"/>
      <c r="D62" s="150"/>
      <c r="E62" s="150" t="s">
        <v>24</v>
      </c>
      <c r="F62" s="150" t="s">
        <v>200</v>
      </c>
      <c r="G62" s="150"/>
      <c r="H62" s="150"/>
      <c r="I62" s="150"/>
      <c r="J62" s="150" t="s">
        <v>850</v>
      </c>
      <c r="K62" s="150"/>
      <c r="L62" s="150" t="s">
        <v>181</v>
      </c>
      <c r="M62" s="150"/>
      <c r="N62" s="150"/>
      <c r="O62" s="150"/>
      <c r="P62" s="150"/>
      <c r="Q62" s="150"/>
      <c r="R62" s="150"/>
      <c r="S62" s="150"/>
      <c r="T62" s="64">
        <v>0</v>
      </c>
      <c r="U62" s="64">
        <v>0</v>
      </c>
      <c r="V62" s="64">
        <v>0</v>
      </c>
      <c r="W62" s="64">
        <v>0</v>
      </c>
      <c r="X62" s="64">
        <v>0</v>
      </c>
      <c r="Y62" s="64">
        <v>282</v>
      </c>
      <c r="Z62" s="64">
        <v>329</v>
      </c>
      <c r="AA62" s="64">
        <v>360</v>
      </c>
      <c r="AB62" s="64">
        <v>383</v>
      </c>
      <c r="AC62" s="64">
        <v>311</v>
      </c>
      <c r="AD62" s="64">
        <v>330.56484210000002</v>
      </c>
      <c r="AE62" s="64">
        <v>264.64063049999999</v>
      </c>
      <c r="AF62" s="64">
        <v>345.45556210000001</v>
      </c>
      <c r="AG62" s="64">
        <v>342.54667449999999</v>
      </c>
      <c r="AH62" s="64">
        <v>334.45600940000003</v>
      </c>
      <c r="AI62" s="64">
        <v>339.14721129999998</v>
      </c>
      <c r="AJ62" s="64">
        <v>338</v>
      </c>
      <c r="AK62" s="64">
        <v>338</v>
      </c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</row>
    <row r="63" spans="1:47" ht="13.5" customHeight="1" x14ac:dyDescent="0.3">
      <c r="A63" s="150"/>
      <c r="B63" s="150"/>
      <c r="C63" s="24"/>
      <c r="D63" s="150"/>
      <c r="E63" s="150" t="s">
        <v>24</v>
      </c>
      <c r="F63" s="150" t="s">
        <v>201</v>
      </c>
      <c r="G63" s="150"/>
      <c r="H63" s="150"/>
      <c r="I63" s="150"/>
      <c r="J63" s="150" t="s">
        <v>851</v>
      </c>
      <c r="K63" s="150"/>
      <c r="L63" s="150" t="s">
        <v>181</v>
      </c>
      <c r="M63" s="150"/>
      <c r="N63" s="150"/>
      <c r="O63" s="150"/>
      <c r="P63" s="150"/>
      <c r="Q63" s="150"/>
      <c r="R63" s="150"/>
      <c r="S63" s="150"/>
      <c r="T63" s="64">
        <v>0</v>
      </c>
      <c r="U63" s="64">
        <v>0</v>
      </c>
      <c r="V63" s="64">
        <v>0</v>
      </c>
      <c r="W63" s="64">
        <v>0</v>
      </c>
      <c r="X63" s="64">
        <v>0</v>
      </c>
      <c r="Y63" s="64">
        <v>4814</v>
      </c>
      <c r="Z63" s="64">
        <v>6015</v>
      </c>
      <c r="AA63" s="64">
        <v>5751</v>
      </c>
      <c r="AB63" s="64">
        <v>6029</v>
      </c>
      <c r="AC63" s="64">
        <v>5409</v>
      </c>
      <c r="AD63" s="64">
        <v>5310</v>
      </c>
      <c r="AE63" s="64">
        <v>4861.22</v>
      </c>
      <c r="AF63" s="64">
        <v>5204</v>
      </c>
      <c r="AG63" s="64">
        <v>5100</v>
      </c>
      <c r="AH63" s="64">
        <v>4998</v>
      </c>
      <c r="AI63" s="64">
        <v>4898</v>
      </c>
      <c r="AJ63" s="64">
        <v>4800</v>
      </c>
      <c r="AK63" s="64">
        <v>4704</v>
      </c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</row>
    <row r="64" spans="1:47" ht="13.5" customHeight="1" x14ac:dyDescent="0.3">
      <c r="A64" s="150"/>
      <c r="B64" s="150"/>
      <c r="C64" s="24"/>
      <c r="D64" s="150"/>
      <c r="E64" s="150" t="s">
        <v>24</v>
      </c>
      <c r="F64" s="150" t="s">
        <v>202</v>
      </c>
      <c r="G64" s="150"/>
      <c r="H64" s="150"/>
      <c r="I64" s="150"/>
      <c r="J64" s="150" t="s">
        <v>852</v>
      </c>
      <c r="K64" s="150"/>
      <c r="L64" s="150" t="s">
        <v>181</v>
      </c>
      <c r="M64" s="150"/>
      <c r="N64" s="150"/>
      <c r="O64" s="150"/>
      <c r="P64" s="150"/>
      <c r="Q64" s="150"/>
      <c r="R64" s="150"/>
      <c r="S64" s="150"/>
      <c r="T64" s="64">
        <v>0</v>
      </c>
      <c r="U64" s="64">
        <v>0</v>
      </c>
      <c r="V64" s="64">
        <v>0</v>
      </c>
      <c r="W64" s="64">
        <v>0</v>
      </c>
      <c r="X64" s="64">
        <v>0</v>
      </c>
      <c r="Y64" s="64">
        <v>0</v>
      </c>
      <c r="Z64" s="64">
        <v>0</v>
      </c>
      <c r="AA64" s="64">
        <v>0</v>
      </c>
      <c r="AB64" s="64">
        <v>0</v>
      </c>
      <c r="AC64" s="64">
        <v>0</v>
      </c>
      <c r="AD64" s="64">
        <v>0</v>
      </c>
      <c r="AE64" s="64">
        <v>0</v>
      </c>
      <c r="AF64" s="64">
        <v>0</v>
      </c>
      <c r="AG64" s="64">
        <v>0</v>
      </c>
      <c r="AH64" s="64">
        <v>0</v>
      </c>
      <c r="AI64" s="64">
        <v>0</v>
      </c>
      <c r="AJ64" s="64">
        <v>0</v>
      </c>
      <c r="AK64" s="64">
        <v>0</v>
      </c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</row>
    <row r="65" spans="1:47" ht="13.5" customHeight="1" x14ac:dyDescent="0.3">
      <c r="A65" s="150"/>
      <c r="B65" s="150"/>
      <c r="C65" s="24"/>
      <c r="D65" s="150"/>
      <c r="E65" s="150" t="s">
        <v>24</v>
      </c>
      <c r="F65" s="150" t="s">
        <v>204</v>
      </c>
      <c r="G65" s="150"/>
      <c r="H65" s="150"/>
      <c r="I65" s="150"/>
      <c r="J65" s="150" t="s">
        <v>853</v>
      </c>
      <c r="K65" s="150"/>
      <c r="L65" s="150" t="s">
        <v>203</v>
      </c>
      <c r="M65" s="150"/>
      <c r="N65" s="150"/>
      <c r="O65" s="150"/>
      <c r="P65" s="150"/>
      <c r="Q65" s="150"/>
      <c r="R65" s="150"/>
      <c r="S65" s="150"/>
      <c r="T65" s="64">
        <v>0</v>
      </c>
      <c r="U65" s="64">
        <v>0</v>
      </c>
      <c r="V65" s="64">
        <v>0</v>
      </c>
      <c r="W65" s="64">
        <v>0</v>
      </c>
      <c r="X65" s="64">
        <v>0</v>
      </c>
      <c r="Y65" s="64">
        <v>18034</v>
      </c>
      <c r="Z65" s="64">
        <v>20152</v>
      </c>
      <c r="AA65" s="64">
        <v>19821</v>
      </c>
      <c r="AB65" s="64">
        <v>20563</v>
      </c>
      <c r="AC65" s="64">
        <v>18185</v>
      </c>
      <c r="AD65" s="64">
        <v>17514</v>
      </c>
      <c r="AE65" s="64">
        <v>15844.010000000002</v>
      </c>
      <c r="AF65" s="64">
        <v>17165</v>
      </c>
      <c r="AG65" s="64">
        <v>16822</v>
      </c>
      <c r="AH65" s="64">
        <v>16486</v>
      </c>
      <c r="AI65" s="64">
        <v>16156</v>
      </c>
      <c r="AJ65" s="64">
        <v>15833</v>
      </c>
      <c r="AK65" s="64">
        <v>15516</v>
      </c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</row>
    <row r="66" spans="1:47" ht="13.5" customHeight="1" x14ac:dyDescent="0.3">
      <c r="A66" s="150"/>
      <c r="B66" s="150"/>
      <c r="C66" s="24"/>
      <c r="D66" s="150"/>
      <c r="E66" s="150" t="s">
        <v>24</v>
      </c>
      <c r="F66" s="150" t="s">
        <v>205</v>
      </c>
      <c r="G66" s="150"/>
      <c r="H66" s="150"/>
      <c r="I66" s="150"/>
      <c r="J66" s="150" t="s">
        <v>854</v>
      </c>
      <c r="K66" s="150"/>
      <c r="L66" s="150" t="s">
        <v>181</v>
      </c>
      <c r="M66" s="150"/>
      <c r="N66" s="150"/>
      <c r="O66" s="150"/>
      <c r="P66" s="150"/>
      <c r="Q66" s="150"/>
      <c r="R66" s="150"/>
      <c r="S66" s="150"/>
      <c r="T66" s="64">
        <v>0</v>
      </c>
      <c r="U66" s="64">
        <v>0</v>
      </c>
      <c r="V66" s="64">
        <v>0</v>
      </c>
      <c r="W66" s="64">
        <v>0</v>
      </c>
      <c r="X66" s="64">
        <v>0</v>
      </c>
      <c r="Y66" s="64">
        <v>22944</v>
      </c>
      <c r="Z66" s="64">
        <v>31413</v>
      </c>
      <c r="AA66" s="64">
        <v>27873</v>
      </c>
      <c r="AB66" s="64">
        <v>25858</v>
      </c>
      <c r="AC66" s="64">
        <v>22959</v>
      </c>
      <c r="AD66" s="64">
        <v>20634</v>
      </c>
      <c r="AE66" s="64">
        <v>18174.52</v>
      </c>
      <c r="AF66" s="64">
        <v>19925</v>
      </c>
      <c r="AG66" s="64">
        <v>19645</v>
      </c>
      <c r="AH66" s="64">
        <v>19295</v>
      </c>
      <c r="AI66" s="64">
        <v>18834</v>
      </c>
      <c r="AJ66" s="64">
        <v>18293</v>
      </c>
      <c r="AK66" s="64">
        <v>17700</v>
      </c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</row>
    <row r="67" spans="1:47" x14ac:dyDescent="0.3">
      <c r="A67" s="150"/>
      <c r="B67" s="150"/>
      <c r="C67" s="24"/>
      <c r="D67" s="150"/>
      <c r="E67" s="150" t="s">
        <v>24</v>
      </c>
      <c r="F67" s="150" t="s">
        <v>206</v>
      </c>
      <c r="G67" s="150"/>
      <c r="H67" s="150"/>
      <c r="I67" s="150"/>
      <c r="J67" s="150" t="s">
        <v>855</v>
      </c>
      <c r="K67" s="150"/>
      <c r="L67" s="150" t="s">
        <v>181</v>
      </c>
      <c r="M67" s="150"/>
      <c r="N67" s="150"/>
      <c r="O67" s="150"/>
      <c r="P67" s="150"/>
      <c r="Q67" s="150"/>
      <c r="R67" s="150"/>
      <c r="S67" s="150"/>
      <c r="T67" s="64">
        <v>0</v>
      </c>
      <c r="U67" s="64">
        <v>0</v>
      </c>
      <c r="V67" s="64">
        <v>0</v>
      </c>
      <c r="W67" s="64">
        <v>0</v>
      </c>
      <c r="X67" s="64">
        <v>0</v>
      </c>
      <c r="Y67" s="64">
        <v>7891.4001934465168</v>
      </c>
      <c r="Z67" s="64">
        <v>7863.9483450614744</v>
      </c>
      <c r="AA67" s="64">
        <v>7847.6801045295515</v>
      </c>
      <c r="AB67" s="64">
        <v>7830.39795111683</v>
      </c>
      <c r="AC67" s="64">
        <v>7797.337104868483</v>
      </c>
      <c r="AD67" s="64">
        <v>7785.2946929103755</v>
      </c>
      <c r="AE67" s="64">
        <v>7712.0979015405446</v>
      </c>
      <c r="AF67" s="64">
        <v>7680.9514067798646</v>
      </c>
      <c r="AG67" s="64">
        <v>7664.4492259077842</v>
      </c>
      <c r="AH67" s="64">
        <v>7647.6247118416859</v>
      </c>
      <c r="AI67" s="64">
        <v>7630.5721536572009</v>
      </c>
      <c r="AJ67" s="64">
        <v>7612.724166984216</v>
      </c>
      <c r="AK67" s="64">
        <v>7595.2658683476129</v>
      </c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</row>
    <row r="68" spans="1:47" x14ac:dyDescent="0.3">
      <c r="A68" s="150"/>
      <c r="B68" s="150"/>
      <c r="C68" s="24"/>
      <c r="D68" s="150"/>
      <c r="E68" s="150" t="s">
        <v>24</v>
      </c>
      <c r="F68" s="150" t="s">
        <v>1214</v>
      </c>
      <c r="G68" s="150"/>
      <c r="H68" s="150"/>
      <c r="I68" s="150"/>
      <c r="J68" s="150" t="s">
        <v>1218</v>
      </c>
      <c r="K68" s="150"/>
      <c r="L68" s="150" t="s">
        <v>109</v>
      </c>
      <c r="M68" s="150"/>
      <c r="N68" s="150"/>
      <c r="O68" s="150"/>
      <c r="P68" s="150"/>
      <c r="Q68" s="150"/>
      <c r="R68" s="150"/>
      <c r="S68" s="150"/>
      <c r="T68" s="64">
        <v>0</v>
      </c>
      <c r="U68" s="64">
        <v>0</v>
      </c>
      <c r="V68" s="64">
        <v>0</v>
      </c>
      <c r="W68" s="64">
        <v>0</v>
      </c>
      <c r="X68" s="64">
        <v>0</v>
      </c>
      <c r="Y68" s="64">
        <v>0.46546436153592596</v>
      </c>
      <c r="Z68" s="64">
        <v>0.49636262960937722</v>
      </c>
      <c r="AA68" s="64">
        <v>0.61673042147600199</v>
      </c>
      <c r="AB68" s="64">
        <v>0.68113138165019937</v>
      </c>
      <c r="AC68" s="64">
        <v>0.73564058793959441</v>
      </c>
      <c r="AD68" s="64">
        <v>1.0149308484263402</v>
      </c>
      <c r="AE68" s="64">
        <v>1.0509057743690575</v>
      </c>
      <c r="AF68" s="64">
        <v>1.168152131673448</v>
      </c>
      <c r="AG68" s="64">
        <v>1.1242341800078506</v>
      </c>
      <c r="AH68" s="64">
        <v>1.0360412915664503</v>
      </c>
      <c r="AI68" s="64">
        <v>0.97506747390200632</v>
      </c>
      <c r="AJ68" s="64">
        <v>0.98853330680951235</v>
      </c>
      <c r="AK68" s="64">
        <v>0.7512647806945304</v>
      </c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</row>
    <row r="69" spans="1:47" x14ac:dyDescent="0.3">
      <c r="A69" s="150"/>
      <c r="B69" s="150"/>
      <c r="C69" s="24"/>
      <c r="D69" s="150"/>
      <c r="E69" s="150" t="s">
        <v>24</v>
      </c>
      <c r="F69" s="150" t="s">
        <v>1216</v>
      </c>
      <c r="G69" s="150"/>
      <c r="H69" s="150"/>
      <c r="I69" s="150"/>
      <c r="J69" s="150" t="s">
        <v>1219</v>
      </c>
      <c r="K69" s="150"/>
      <c r="L69" s="150" t="s">
        <v>1168</v>
      </c>
      <c r="M69" s="150"/>
      <c r="N69" s="150"/>
      <c r="O69" s="150"/>
      <c r="P69" s="150"/>
      <c r="Q69" s="150"/>
      <c r="R69" s="150"/>
      <c r="S69" s="150"/>
      <c r="T69" s="64">
        <v>0</v>
      </c>
      <c r="U69" s="64">
        <v>0</v>
      </c>
      <c r="V69" s="64">
        <v>0</v>
      </c>
      <c r="W69" s="64">
        <v>0</v>
      </c>
      <c r="X69" s="64">
        <v>0</v>
      </c>
      <c r="Y69" s="64">
        <v>4.600238779798536</v>
      </c>
      <c r="Z69" s="64">
        <v>3.8198622940035305</v>
      </c>
      <c r="AA69" s="64">
        <v>3.5521392857196465</v>
      </c>
      <c r="AB69" s="64">
        <v>3.9051177692954289</v>
      </c>
      <c r="AC69" s="64">
        <v>4.3950804594710364</v>
      </c>
      <c r="AD69" s="64">
        <v>4.8742949049163187</v>
      </c>
      <c r="AE69" s="64">
        <v>5.2059297228245294</v>
      </c>
      <c r="AF69" s="64">
        <v>5.5438288132579121</v>
      </c>
      <c r="AG69" s="64">
        <v>5.7049787934501026</v>
      </c>
      <c r="AH69" s="64">
        <v>5.7057277750800885</v>
      </c>
      <c r="AI69" s="64">
        <v>5.7145663654314474</v>
      </c>
      <c r="AJ69" s="64">
        <v>5.6365409767932286</v>
      </c>
      <c r="AK69" s="64">
        <v>5.368920610570048</v>
      </c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</row>
    <row r="70" spans="1:47" x14ac:dyDescent="0.3">
      <c r="A70" s="150"/>
      <c r="B70" s="150"/>
      <c r="C70" s="24"/>
      <c r="D70" s="150"/>
      <c r="E70" s="150" t="s">
        <v>24</v>
      </c>
      <c r="F70" s="150" t="s">
        <v>304</v>
      </c>
      <c r="G70" s="150"/>
      <c r="H70" s="150"/>
      <c r="I70" s="150"/>
      <c r="J70" s="150" t="s">
        <v>856</v>
      </c>
      <c r="K70" s="150"/>
      <c r="L70" s="150" t="s">
        <v>1168</v>
      </c>
      <c r="M70" s="150"/>
      <c r="N70" s="150"/>
      <c r="O70" s="150"/>
      <c r="P70" s="150"/>
      <c r="Q70" s="150"/>
      <c r="R70" s="150"/>
      <c r="S70" s="150"/>
      <c r="T70" s="64">
        <v>0</v>
      </c>
      <c r="U70" s="64">
        <v>0</v>
      </c>
      <c r="V70" s="64">
        <v>0</v>
      </c>
      <c r="W70" s="64">
        <v>0</v>
      </c>
      <c r="X70" s="64">
        <v>0</v>
      </c>
      <c r="Y70" s="64">
        <v>1524.9423210443638</v>
      </c>
      <c r="Z70" s="64">
        <v>1528.0244412389129</v>
      </c>
      <c r="AA70" s="64">
        <v>1527.4658548576572</v>
      </c>
      <c r="AB70" s="64">
        <v>1528.1347081809645</v>
      </c>
      <c r="AC70" s="64">
        <v>1527.0900896306966</v>
      </c>
      <c r="AD70" s="64">
        <v>1531.33568997152</v>
      </c>
      <c r="AE70" s="64">
        <v>1474.8017607527672</v>
      </c>
      <c r="AF70" s="64">
        <v>1475.2459950402454</v>
      </c>
      <c r="AG70" s="64">
        <v>1475.2566366296005</v>
      </c>
      <c r="AH70" s="64">
        <v>1475.2672391369124</v>
      </c>
      <c r="AI70" s="64">
        <v>1475.4578083802307</v>
      </c>
      <c r="AJ70" s="64">
        <v>1475.468342985936</v>
      </c>
      <c r="AK70" s="64">
        <v>1475.6588666023727</v>
      </c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</row>
    <row r="71" spans="1:47" x14ac:dyDescent="0.3">
      <c r="A71" s="150"/>
      <c r="B71" s="150"/>
      <c r="C71" s="24"/>
      <c r="D71" s="150"/>
      <c r="E71" s="150" t="s">
        <v>24</v>
      </c>
      <c r="F71" s="150" t="s">
        <v>1134</v>
      </c>
      <c r="G71" s="150"/>
      <c r="H71" s="150"/>
      <c r="I71" s="150"/>
      <c r="J71" s="150" t="s">
        <v>1140</v>
      </c>
      <c r="K71" s="150"/>
      <c r="L71" s="150" t="s">
        <v>1168</v>
      </c>
      <c r="M71" s="150"/>
      <c r="N71" s="150"/>
      <c r="O71" s="150"/>
      <c r="P71" s="150"/>
      <c r="Q71" s="150"/>
      <c r="R71" s="150"/>
      <c r="S71" s="150"/>
      <c r="T71" s="64">
        <v>0</v>
      </c>
      <c r="U71" s="64">
        <v>0</v>
      </c>
      <c r="V71" s="64">
        <v>0</v>
      </c>
      <c r="W71" s="64">
        <v>0</v>
      </c>
      <c r="X71" s="64">
        <v>0</v>
      </c>
      <c r="Y71" s="64">
        <v>129776.01000000001</v>
      </c>
      <c r="Z71" s="64">
        <v>120926</v>
      </c>
      <c r="AA71" s="64">
        <v>120926</v>
      </c>
      <c r="AB71" s="64">
        <v>120926</v>
      </c>
      <c r="AC71" s="64">
        <v>114675</v>
      </c>
      <c r="AD71" s="64">
        <v>114675</v>
      </c>
      <c r="AE71" s="64">
        <v>114675</v>
      </c>
      <c r="AF71" s="64">
        <v>114675</v>
      </c>
      <c r="AG71" s="64">
        <v>109663</v>
      </c>
      <c r="AH71" s="64">
        <v>107162</v>
      </c>
      <c r="AI71" s="64">
        <v>107162</v>
      </c>
      <c r="AJ71" s="64">
        <v>107162</v>
      </c>
      <c r="AK71" s="64">
        <v>105798</v>
      </c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</row>
    <row r="72" spans="1:47" x14ac:dyDescent="0.3">
      <c r="A72" s="150"/>
      <c r="B72" s="150"/>
      <c r="C72" s="24"/>
      <c r="D72" s="150"/>
      <c r="E72" s="150" t="s">
        <v>24</v>
      </c>
      <c r="F72" s="150" t="s">
        <v>1136</v>
      </c>
      <c r="G72" s="150"/>
      <c r="H72" s="150"/>
      <c r="I72" s="150"/>
      <c r="J72" s="150" t="s">
        <v>1141</v>
      </c>
      <c r="K72" s="150"/>
      <c r="L72" s="150" t="s">
        <v>109</v>
      </c>
      <c r="M72" s="150"/>
      <c r="N72" s="150"/>
      <c r="O72" s="150"/>
      <c r="P72" s="150"/>
      <c r="Q72" s="150"/>
      <c r="R72" s="150"/>
      <c r="S72" s="150"/>
      <c r="T72" s="64">
        <v>0</v>
      </c>
      <c r="U72" s="64">
        <v>0</v>
      </c>
      <c r="V72" s="64">
        <v>0</v>
      </c>
      <c r="W72" s="64">
        <v>0</v>
      </c>
      <c r="X72" s="64">
        <v>0</v>
      </c>
      <c r="Y72" s="64">
        <v>7891.4001934465168</v>
      </c>
      <c r="Z72" s="64">
        <v>7863.9483450614744</v>
      </c>
      <c r="AA72" s="64">
        <v>7847.6801045295515</v>
      </c>
      <c r="AB72" s="64">
        <v>7830.39795111683</v>
      </c>
      <c r="AC72" s="64">
        <v>7797.5171048684833</v>
      </c>
      <c r="AD72" s="64">
        <v>7785.4746929103758</v>
      </c>
      <c r="AE72" s="64">
        <v>7712.2779015405449</v>
      </c>
      <c r="AF72" s="64">
        <v>7681.1314067798648</v>
      </c>
      <c r="AG72" s="64">
        <v>7664.6292259077845</v>
      </c>
      <c r="AH72" s="64">
        <v>7647.8047118416862</v>
      </c>
      <c r="AI72" s="64">
        <v>7630.9321536572006</v>
      </c>
      <c r="AJ72" s="64">
        <v>7613.0841669842157</v>
      </c>
      <c r="AK72" s="64">
        <v>7595.8058683476129</v>
      </c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</row>
    <row r="73" spans="1:47" x14ac:dyDescent="0.3">
      <c r="A73" s="150"/>
      <c r="B73" s="150"/>
      <c r="C73" s="24"/>
      <c r="D73" s="150"/>
      <c r="E73" s="150" t="s">
        <v>24</v>
      </c>
      <c r="F73" s="150" t="s">
        <v>1138</v>
      </c>
      <c r="G73" s="150"/>
      <c r="H73" s="150"/>
      <c r="I73" s="150"/>
      <c r="J73" s="150" t="s">
        <v>1142</v>
      </c>
      <c r="K73" s="150"/>
      <c r="L73" s="150"/>
      <c r="M73" s="150"/>
      <c r="N73" s="150"/>
      <c r="O73" s="150"/>
      <c r="P73" s="150"/>
      <c r="Q73" s="150"/>
      <c r="R73" s="150"/>
      <c r="S73" s="150"/>
      <c r="T73" s="64">
        <v>0</v>
      </c>
      <c r="U73" s="64">
        <v>0</v>
      </c>
      <c r="V73" s="64">
        <v>0</v>
      </c>
      <c r="W73" s="64">
        <v>0</v>
      </c>
      <c r="X73" s="64">
        <v>0</v>
      </c>
      <c r="Y73" s="64">
        <v>8803.8318477430075</v>
      </c>
      <c r="Z73" s="64">
        <v>8776.3799993579651</v>
      </c>
      <c r="AA73" s="64">
        <v>8760.1117588260422</v>
      </c>
      <c r="AB73" s="64">
        <v>8742.8296054133207</v>
      </c>
      <c r="AC73" s="64">
        <v>8709.948759164974</v>
      </c>
      <c r="AD73" s="64">
        <v>8697.9063472068665</v>
      </c>
      <c r="AE73" s="64">
        <v>8571.55821496922</v>
      </c>
      <c r="AF73" s="64">
        <v>8540.4117202085399</v>
      </c>
      <c r="AG73" s="64">
        <v>8523.7845323265756</v>
      </c>
      <c r="AH73" s="64">
        <v>8506.8350112505941</v>
      </c>
      <c r="AI73" s="64">
        <v>8489.8374460562245</v>
      </c>
      <c r="AJ73" s="64">
        <v>8471.8644523733565</v>
      </c>
      <c r="AK73" s="64">
        <v>8454.4611467268696</v>
      </c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</row>
    <row r="74" spans="1:47" x14ac:dyDescent="0.3">
      <c r="A74" s="150"/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50"/>
      <c r="AC74" s="150"/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</row>
    <row r="75" spans="1:47" ht="15" customHeight="1" x14ac:dyDescent="0.35">
      <c r="A75" s="150"/>
      <c r="B75" s="152" t="s">
        <v>26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76"/>
      <c r="AO75" s="152"/>
      <c r="AP75" s="152"/>
      <c r="AQ75" s="152"/>
      <c r="AR75" s="152"/>
      <c r="AS75" s="150"/>
      <c r="AT75" s="150"/>
      <c r="AU75" s="150"/>
    </row>
    <row r="76" spans="1:47" ht="13.5" customHeight="1" x14ac:dyDescent="0.3">
      <c r="A76" s="150"/>
      <c r="B76" s="150"/>
      <c r="C76" s="24" t="s">
        <v>1204</v>
      </c>
      <c r="D76" s="150"/>
      <c r="E76" s="150"/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150"/>
      <c r="Z76" s="150"/>
      <c r="AA76" s="150"/>
      <c r="AB76" s="150"/>
      <c r="AC76" s="150"/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O76" s="150"/>
      <c r="AP76" s="150"/>
      <c r="AQ76" s="150"/>
      <c r="AR76" s="150"/>
      <c r="AS76" s="150"/>
      <c r="AT76" s="150"/>
      <c r="AU76" s="150"/>
    </row>
    <row r="77" spans="1:47" ht="13.5" customHeight="1" x14ac:dyDescent="0.3">
      <c r="A77" s="150"/>
      <c r="B77" s="150"/>
      <c r="C77" s="24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O77" s="150"/>
      <c r="AP77" s="150"/>
      <c r="AQ77" s="150"/>
      <c r="AR77" s="150"/>
      <c r="AS77" s="150"/>
      <c r="AT77" s="150"/>
      <c r="AU77" s="150"/>
    </row>
    <row r="78" spans="1:47" ht="13.5" customHeight="1" x14ac:dyDescent="0.3">
      <c r="A78" s="150"/>
      <c r="B78" s="150"/>
      <c r="C78" s="24"/>
      <c r="D78" s="150"/>
      <c r="E78" s="150" t="s">
        <v>26</v>
      </c>
      <c r="F78" s="150" t="s">
        <v>180</v>
      </c>
      <c r="G78" s="150"/>
      <c r="H78" s="150"/>
      <c r="I78" s="150"/>
      <c r="J78" s="150" t="s">
        <v>857</v>
      </c>
      <c r="K78" s="150"/>
      <c r="L78" s="150" t="s">
        <v>181</v>
      </c>
      <c r="M78" s="150"/>
      <c r="N78" s="150"/>
      <c r="O78" s="150"/>
      <c r="P78" s="150"/>
      <c r="Q78" s="150"/>
      <c r="R78" s="150"/>
      <c r="S78" s="150"/>
      <c r="T78" s="64">
        <v>0</v>
      </c>
      <c r="U78" s="64">
        <v>0</v>
      </c>
      <c r="V78" s="64">
        <v>0</v>
      </c>
      <c r="W78" s="64">
        <v>0</v>
      </c>
      <c r="X78" s="64">
        <v>0</v>
      </c>
      <c r="Y78" s="64">
        <v>2671143.8316700002</v>
      </c>
      <c r="Z78" s="64">
        <v>2678028.0002100002</v>
      </c>
      <c r="AA78" s="64">
        <v>2684215.0002700002</v>
      </c>
      <c r="AB78" s="64">
        <v>2686581.9996000002</v>
      </c>
      <c r="AC78" s="64">
        <v>2689081.9999600002</v>
      </c>
      <c r="AD78" s="64">
        <v>2692787.99975</v>
      </c>
      <c r="AE78" s="64">
        <v>2695938.0000100001</v>
      </c>
      <c r="AF78" s="64">
        <v>2699499.0592899998</v>
      </c>
      <c r="AG78" s="64">
        <v>2704825.6286200001</v>
      </c>
      <c r="AH78" s="64">
        <v>2710159.6122099999</v>
      </c>
      <c r="AI78" s="64">
        <v>2715501.11057</v>
      </c>
      <c r="AJ78" s="64">
        <v>2720850.2282099999</v>
      </c>
      <c r="AK78" s="64">
        <v>2726207.0707399999</v>
      </c>
      <c r="AL78" s="150"/>
      <c r="AM78" s="150"/>
      <c r="AO78" s="150"/>
      <c r="AP78" s="150"/>
      <c r="AQ78" s="150"/>
      <c r="AR78" s="150"/>
      <c r="AS78" s="150"/>
      <c r="AT78" s="150"/>
      <c r="AU78" s="150"/>
    </row>
    <row r="79" spans="1:47" ht="13.5" customHeight="1" x14ac:dyDescent="0.3">
      <c r="A79" s="150"/>
      <c r="B79" s="150"/>
      <c r="C79" s="24"/>
      <c r="D79" s="150"/>
      <c r="E79" s="150" t="s">
        <v>26</v>
      </c>
      <c r="F79" s="150" t="s">
        <v>182</v>
      </c>
      <c r="G79" s="150"/>
      <c r="H79" s="150"/>
      <c r="I79" s="150"/>
      <c r="J79" s="150" t="s">
        <v>858</v>
      </c>
      <c r="K79" s="150"/>
      <c r="L79" s="150" t="s">
        <v>183</v>
      </c>
      <c r="M79" s="150"/>
      <c r="N79" s="150"/>
      <c r="O79" s="150"/>
      <c r="P79" s="150"/>
      <c r="Q79" s="150"/>
      <c r="R79" s="150"/>
      <c r="S79" s="150"/>
      <c r="T79" s="64">
        <v>0</v>
      </c>
      <c r="U79" s="64">
        <v>0</v>
      </c>
      <c r="V79" s="64">
        <v>0</v>
      </c>
      <c r="W79" s="64">
        <v>0</v>
      </c>
      <c r="X79" s="64">
        <v>0</v>
      </c>
      <c r="Y79" s="64">
        <v>33303.829999999994</v>
      </c>
      <c r="Z79" s="64">
        <v>33214.807489999752</v>
      </c>
      <c r="AA79" s="64">
        <v>33266.902429999747</v>
      </c>
      <c r="AB79" s="64">
        <v>33271.906109999778</v>
      </c>
      <c r="AC79" s="64">
        <v>33253.462939999743</v>
      </c>
      <c r="AD79" s="64">
        <v>33269.751630000006</v>
      </c>
      <c r="AE79" s="64">
        <v>33285.080079999869</v>
      </c>
      <c r="AF79" s="64">
        <v>33301.327930710722</v>
      </c>
      <c r="AG79" s="64">
        <v>33297.343889687203</v>
      </c>
      <c r="AH79" s="64">
        <v>33293.511048774963</v>
      </c>
      <c r="AI79" s="64">
        <v>33293.911734683978</v>
      </c>
      <c r="AJ79" s="64">
        <v>33292.420297246295</v>
      </c>
      <c r="AK79" s="64">
        <v>33291.098186975694</v>
      </c>
      <c r="AL79" s="150"/>
      <c r="AM79" s="150"/>
      <c r="AO79" s="150"/>
      <c r="AP79" s="150"/>
      <c r="AQ79" s="150"/>
      <c r="AR79" s="150"/>
      <c r="AS79" s="150"/>
      <c r="AT79" s="150"/>
      <c r="AU79" s="150"/>
    </row>
    <row r="80" spans="1:47" ht="13.5" customHeight="1" x14ac:dyDescent="0.3">
      <c r="A80" s="150"/>
      <c r="B80" s="150"/>
      <c r="C80" s="24"/>
      <c r="D80" s="150"/>
      <c r="E80" s="150" t="s">
        <v>26</v>
      </c>
      <c r="F80" s="150" t="s">
        <v>184</v>
      </c>
      <c r="G80" s="150"/>
      <c r="H80" s="150"/>
      <c r="I80" s="150"/>
      <c r="J80" s="150" t="s">
        <v>859</v>
      </c>
      <c r="K80" s="150"/>
      <c r="L80" s="150" t="s">
        <v>185</v>
      </c>
      <c r="M80" s="150"/>
      <c r="N80" s="150"/>
      <c r="O80" s="150"/>
      <c r="P80" s="150"/>
      <c r="Q80" s="150"/>
      <c r="R80" s="150"/>
      <c r="S80" s="150"/>
      <c r="T80" s="64">
        <v>0</v>
      </c>
      <c r="U80" s="64">
        <v>0</v>
      </c>
      <c r="V80" s="64">
        <v>0</v>
      </c>
      <c r="W80" s="64">
        <v>0</v>
      </c>
      <c r="X80" s="64">
        <v>0</v>
      </c>
      <c r="Y80" s="64">
        <v>69786.384919999997</v>
      </c>
      <c r="Z80" s="64">
        <v>67058.319940000001</v>
      </c>
      <c r="AA80" s="64">
        <v>65665.047059999997</v>
      </c>
      <c r="AB80" s="64">
        <v>66039.55992</v>
      </c>
      <c r="AC80" s="64">
        <v>66566.030010000002</v>
      </c>
      <c r="AD80" s="64">
        <v>66310.086869999999</v>
      </c>
      <c r="AE80" s="64">
        <v>70421</v>
      </c>
      <c r="AF80" s="64">
        <v>70152</v>
      </c>
      <c r="AG80" s="64">
        <v>70468.185870000001</v>
      </c>
      <c r="AH80" s="64">
        <v>70589.0674</v>
      </c>
      <c r="AI80" s="64">
        <v>71036.079129999998</v>
      </c>
      <c r="AJ80" s="64">
        <v>71262.299400000004</v>
      </c>
      <c r="AK80" s="64">
        <v>70991.327980000002</v>
      </c>
      <c r="AL80" s="150"/>
      <c r="AM80" s="150"/>
      <c r="AO80" s="150"/>
      <c r="AP80" s="150"/>
      <c r="AQ80" s="150"/>
      <c r="AR80" s="150"/>
      <c r="AS80" s="150"/>
      <c r="AT80" s="150"/>
      <c r="AU80" s="150"/>
    </row>
    <row r="81" spans="1:47" ht="13.5" customHeight="1" x14ac:dyDescent="0.3">
      <c r="A81" s="150"/>
      <c r="B81" s="150"/>
      <c r="C81" s="24"/>
      <c r="D81" s="150"/>
      <c r="E81" s="150" t="s">
        <v>26</v>
      </c>
      <c r="F81" s="150" t="s">
        <v>186</v>
      </c>
      <c r="G81" s="150"/>
      <c r="H81" s="150"/>
      <c r="I81" s="150"/>
      <c r="J81" s="150" t="s">
        <v>860</v>
      </c>
      <c r="K81" s="150"/>
      <c r="L81" s="150" t="s">
        <v>181</v>
      </c>
      <c r="M81" s="150"/>
      <c r="N81" s="150"/>
      <c r="O81" s="150"/>
      <c r="P81" s="150"/>
      <c r="Q81" s="150"/>
      <c r="R81" s="150"/>
      <c r="S81" s="150"/>
      <c r="T81" s="64">
        <v>0</v>
      </c>
      <c r="U81" s="64">
        <v>0</v>
      </c>
      <c r="V81" s="64">
        <v>0</v>
      </c>
      <c r="W81" s="64">
        <v>0</v>
      </c>
      <c r="X81" s="64">
        <v>0</v>
      </c>
      <c r="Y81" s="64">
        <v>111781</v>
      </c>
      <c r="Z81" s="64">
        <v>104411</v>
      </c>
      <c r="AA81" s="64">
        <v>104018</v>
      </c>
      <c r="AB81" s="64">
        <v>104590</v>
      </c>
      <c r="AC81" s="64">
        <v>101318</v>
      </c>
      <c r="AD81" s="64">
        <v>93149</v>
      </c>
      <c r="AE81" s="64">
        <v>83673</v>
      </c>
      <c r="AF81" s="64">
        <v>94812</v>
      </c>
      <c r="AG81" s="64">
        <v>95195</v>
      </c>
      <c r="AH81" s="64">
        <v>93953</v>
      </c>
      <c r="AI81" s="64">
        <v>92730</v>
      </c>
      <c r="AJ81" s="64">
        <v>91528</v>
      </c>
      <c r="AK81" s="64">
        <v>90345</v>
      </c>
      <c r="AL81" s="150"/>
      <c r="AM81" s="150"/>
      <c r="AO81" s="150"/>
      <c r="AP81" s="150"/>
      <c r="AQ81" s="150"/>
      <c r="AR81" s="150"/>
      <c r="AS81" s="150"/>
      <c r="AT81" s="150"/>
      <c r="AU81" s="150"/>
    </row>
    <row r="82" spans="1:47" ht="13.5" customHeight="1" x14ac:dyDescent="0.3">
      <c r="A82" s="150"/>
      <c r="B82" s="150"/>
      <c r="C82" s="24"/>
      <c r="D82" s="150"/>
      <c r="E82" s="150" t="s">
        <v>26</v>
      </c>
      <c r="F82" s="150" t="s">
        <v>187</v>
      </c>
      <c r="G82" s="150"/>
      <c r="H82" s="150"/>
      <c r="I82" s="150"/>
      <c r="J82" s="150" t="s">
        <v>861</v>
      </c>
      <c r="K82" s="150"/>
      <c r="L82" s="150" t="s">
        <v>181</v>
      </c>
      <c r="M82" s="150"/>
      <c r="N82" s="150"/>
      <c r="O82" s="150"/>
      <c r="P82" s="150"/>
      <c r="Q82" s="150"/>
      <c r="R82" s="150"/>
      <c r="S82" s="150"/>
      <c r="T82" s="64">
        <v>0</v>
      </c>
      <c r="U82" s="64">
        <v>0</v>
      </c>
      <c r="V82" s="64">
        <v>0</v>
      </c>
      <c r="W82" s="64">
        <v>0</v>
      </c>
      <c r="X82" s="64">
        <v>0</v>
      </c>
      <c r="Y82" s="64">
        <v>26195</v>
      </c>
      <c r="Z82" s="64">
        <v>28793</v>
      </c>
      <c r="AA82" s="64">
        <v>25687</v>
      </c>
      <c r="AB82" s="64">
        <v>26417</v>
      </c>
      <c r="AC82" s="64">
        <v>26730</v>
      </c>
      <c r="AD82" s="64">
        <v>26547</v>
      </c>
      <c r="AE82" s="64">
        <v>23109</v>
      </c>
      <c r="AF82" s="64">
        <v>25740.16</v>
      </c>
      <c r="AG82" s="64">
        <v>25348</v>
      </c>
      <c r="AH82" s="64">
        <v>24834.792000000001</v>
      </c>
      <c r="AI82" s="64">
        <v>24240.150399999999</v>
      </c>
      <c r="AJ82" s="64">
        <v>23552.980479999998</v>
      </c>
      <c r="AK82" s="64">
        <v>22780.016576000002</v>
      </c>
      <c r="AL82" s="150"/>
      <c r="AM82" s="150"/>
      <c r="AO82" s="150"/>
      <c r="AP82" s="150"/>
      <c r="AQ82" s="150"/>
      <c r="AR82" s="150"/>
      <c r="AS82" s="150"/>
      <c r="AT82" s="150"/>
      <c r="AU82" s="150"/>
    </row>
    <row r="83" spans="1:47" ht="13.5" customHeight="1" x14ac:dyDescent="0.3">
      <c r="A83" s="150"/>
      <c r="B83" s="150"/>
      <c r="C83" s="24"/>
      <c r="D83" s="150"/>
      <c r="E83" s="150" t="s">
        <v>26</v>
      </c>
      <c r="F83" s="150" t="s">
        <v>188</v>
      </c>
      <c r="G83" s="150"/>
      <c r="H83" s="150"/>
      <c r="I83" s="150"/>
      <c r="J83" s="150" t="s">
        <v>862</v>
      </c>
      <c r="K83" s="150"/>
      <c r="L83" s="150" t="s">
        <v>181</v>
      </c>
      <c r="M83" s="150"/>
      <c r="N83" s="150"/>
      <c r="O83" s="150"/>
      <c r="P83" s="150"/>
      <c r="Q83" s="150"/>
      <c r="R83" s="150"/>
      <c r="S83" s="150"/>
      <c r="T83" s="64">
        <v>0</v>
      </c>
      <c r="U83" s="64">
        <v>0</v>
      </c>
      <c r="V83" s="64">
        <v>0</v>
      </c>
      <c r="W83" s="64">
        <v>0</v>
      </c>
      <c r="X83" s="64">
        <v>0</v>
      </c>
      <c r="Y83" s="64">
        <v>20907</v>
      </c>
      <c r="Z83" s="64">
        <v>21981</v>
      </c>
      <c r="AA83" s="64">
        <v>21560</v>
      </c>
      <c r="AB83" s="64">
        <v>23271</v>
      </c>
      <c r="AC83" s="64">
        <v>22679</v>
      </c>
      <c r="AD83" s="64">
        <v>22782</v>
      </c>
      <c r="AE83" s="64">
        <v>20014</v>
      </c>
      <c r="AF83" s="64">
        <v>22402.560000000001</v>
      </c>
      <c r="AG83" s="64">
        <v>22354.272000000001</v>
      </c>
      <c r="AH83" s="64">
        <v>22012.7264</v>
      </c>
      <c r="AI83" s="64">
        <v>21664.671679999999</v>
      </c>
      <c r="AJ83" s="64">
        <v>21264.399296</v>
      </c>
      <c r="AK83" s="64">
        <v>20855.725875</v>
      </c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</row>
    <row r="84" spans="1:47" ht="13.5" customHeight="1" x14ac:dyDescent="0.3">
      <c r="A84" s="150"/>
      <c r="B84" s="150"/>
      <c r="C84" s="24"/>
      <c r="D84" s="150"/>
      <c r="E84" s="150" t="s">
        <v>26</v>
      </c>
      <c r="F84" s="150" t="s">
        <v>189</v>
      </c>
      <c r="G84" s="150"/>
      <c r="H84" s="150"/>
      <c r="I84" s="150"/>
      <c r="J84" s="150" t="s">
        <v>863</v>
      </c>
      <c r="K84" s="150"/>
      <c r="L84" s="150" t="s">
        <v>181</v>
      </c>
      <c r="M84" s="150"/>
      <c r="N84" s="150"/>
      <c r="O84" s="150"/>
      <c r="P84" s="150"/>
      <c r="Q84" s="150"/>
      <c r="R84" s="150"/>
      <c r="S84" s="150"/>
      <c r="T84" s="64">
        <v>0</v>
      </c>
      <c r="U84" s="64">
        <v>0</v>
      </c>
      <c r="V84" s="64">
        <v>0</v>
      </c>
      <c r="W84" s="64">
        <v>0</v>
      </c>
      <c r="X84" s="64">
        <v>0</v>
      </c>
      <c r="Y84" s="64">
        <v>1275</v>
      </c>
      <c r="Z84" s="64">
        <v>1230</v>
      </c>
      <c r="AA84" s="64">
        <v>1218</v>
      </c>
      <c r="AB84" s="64">
        <v>598</v>
      </c>
      <c r="AC84" s="64">
        <v>1149</v>
      </c>
      <c r="AD84" s="64">
        <v>1192</v>
      </c>
      <c r="AE84" s="64">
        <v>1120</v>
      </c>
      <c r="AF84" s="64">
        <v>978</v>
      </c>
      <c r="AG84" s="64">
        <v>963</v>
      </c>
      <c r="AH84" s="64">
        <v>944</v>
      </c>
      <c r="AI84" s="64">
        <v>925</v>
      </c>
      <c r="AJ84" s="64">
        <v>902</v>
      </c>
      <c r="AK84" s="64">
        <v>875</v>
      </c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</row>
    <row r="85" spans="1:47" ht="13.5" customHeight="1" x14ac:dyDescent="0.3">
      <c r="A85" s="150"/>
      <c r="B85" s="150"/>
      <c r="C85" s="24"/>
      <c r="D85" s="150"/>
      <c r="E85" s="150" t="s">
        <v>26</v>
      </c>
      <c r="F85" s="150" t="s">
        <v>190</v>
      </c>
      <c r="G85" s="150"/>
      <c r="H85" s="150"/>
      <c r="I85" s="150"/>
      <c r="J85" s="150" t="s">
        <v>864</v>
      </c>
      <c r="K85" s="150"/>
      <c r="L85" s="150" t="s">
        <v>181</v>
      </c>
      <c r="M85" s="150"/>
      <c r="N85" s="150"/>
      <c r="O85" s="150"/>
      <c r="P85" s="150"/>
      <c r="Q85" s="150"/>
      <c r="R85" s="150"/>
      <c r="S85" s="150"/>
      <c r="T85" s="64">
        <v>0</v>
      </c>
      <c r="U85" s="64">
        <v>0</v>
      </c>
      <c r="V85" s="64">
        <v>0</v>
      </c>
      <c r="W85" s="64">
        <v>0</v>
      </c>
      <c r="X85" s="64">
        <v>0</v>
      </c>
      <c r="Y85" s="64">
        <v>19287</v>
      </c>
      <c r="Z85" s="64">
        <v>20965</v>
      </c>
      <c r="AA85" s="64">
        <v>18118</v>
      </c>
      <c r="AB85" s="64">
        <v>19762</v>
      </c>
      <c r="AC85" s="64">
        <v>19436</v>
      </c>
      <c r="AD85" s="64">
        <v>19239</v>
      </c>
      <c r="AE85" s="64">
        <v>16530</v>
      </c>
      <c r="AF85" s="64">
        <v>18488</v>
      </c>
      <c r="AG85" s="64">
        <v>18210</v>
      </c>
      <c r="AH85" s="64">
        <v>17845</v>
      </c>
      <c r="AI85" s="64">
        <v>17413</v>
      </c>
      <c r="AJ85" s="64">
        <v>16905</v>
      </c>
      <c r="AK85" s="64">
        <v>16338</v>
      </c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</row>
    <row r="86" spans="1:47" ht="13.5" customHeight="1" x14ac:dyDescent="0.3">
      <c r="A86" s="150"/>
      <c r="B86" s="150"/>
      <c r="C86" s="24"/>
      <c r="D86" s="150"/>
      <c r="E86" s="150" t="s">
        <v>26</v>
      </c>
      <c r="F86" s="150" t="s">
        <v>191</v>
      </c>
      <c r="G86" s="150"/>
      <c r="H86" s="150"/>
      <c r="I86" s="150"/>
      <c r="J86" s="150" t="s">
        <v>865</v>
      </c>
      <c r="K86" s="150"/>
      <c r="L86" s="150" t="s">
        <v>181</v>
      </c>
      <c r="M86" s="150"/>
      <c r="N86" s="150"/>
      <c r="O86" s="150"/>
      <c r="P86" s="150"/>
      <c r="Q86" s="150"/>
      <c r="R86" s="150"/>
      <c r="S86" s="150"/>
      <c r="T86" s="64">
        <v>0</v>
      </c>
      <c r="U86" s="64">
        <v>0</v>
      </c>
      <c r="V86" s="64">
        <v>0</v>
      </c>
      <c r="W86" s="64">
        <v>0</v>
      </c>
      <c r="X86" s="64">
        <v>0</v>
      </c>
      <c r="Y86" s="64">
        <v>314</v>
      </c>
      <c r="Z86" s="64">
        <v>471</v>
      </c>
      <c r="AA86" s="64">
        <v>576</v>
      </c>
      <c r="AB86" s="64">
        <v>303</v>
      </c>
      <c r="AC86" s="64">
        <v>455</v>
      </c>
      <c r="AD86" s="64">
        <v>409</v>
      </c>
      <c r="AE86" s="64">
        <v>255</v>
      </c>
      <c r="AF86" s="64">
        <v>437.16</v>
      </c>
      <c r="AG86" s="64">
        <v>440</v>
      </c>
      <c r="AH86" s="64">
        <v>436.79199999999997</v>
      </c>
      <c r="AI86" s="64">
        <v>433.15039999999999</v>
      </c>
      <c r="AJ86" s="64">
        <v>437.98048</v>
      </c>
      <c r="AK86" s="64">
        <v>437.01657599999999</v>
      </c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</row>
    <row r="87" spans="1:47" ht="13.5" customHeight="1" x14ac:dyDescent="0.3">
      <c r="A87" s="150"/>
      <c r="B87" s="150"/>
      <c r="C87" s="24"/>
      <c r="D87" s="150"/>
      <c r="E87" s="150" t="s">
        <v>26</v>
      </c>
      <c r="F87" s="150" t="s">
        <v>192</v>
      </c>
      <c r="G87" s="150"/>
      <c r="H87" s="150"/>
      <c r="I87" s="150"/>
      <c r="J87" s="150" t="s">
        <v>866</v>
      </c>
      <c r="K87" s="150"/>
      <c r="L87" s="150" t="s">
        <v>181</v>
      </c>
      <c r="M87" s="150"/>
      <c r="N87" s="150"/>
      <c r="O87" s="150"/>
      <c r="P87" s="150"/>
      <c r="Q87" s="150"/>
      <c r="R87" s="150"/>
      <c r="S87" s="150"/>
      <c r="T87" s="64">
        <v>0</v>
      </c>
      <c r="U87" s="64">
        <v>0</v>
      </c>
      <c r="V87" s="64">
        <v>0</v>
      </c>
      <c r="W87" s="64">
        <v>0</v>
      </c>
      <c r="X87" s="64">
        <v>0</v>
      </c>
      <c r="Y87" s="64">
        <v>5319</v>
      </c>
      <c r="Z87" s="64">
        <v>6127</v>
      </c>
      <c r="AA87" s="64">
        <v>5775</v>
      </c>
      <c r="AB87" s="64">
        <v>5754</v>
      </c>
      <c r="AC87" s="64">
        <v>5690</v>
      </c>
      <c r="AD87" s="64">
        <v>5707</v>
      </c>
      <c r="AE87" s="64">
        <v>5204</v>
      </c>
      <c r="AF87" s="64">
        <v>5837</v>
      </c>
      <c r="AG87" s="64">
        <v>5735</v>
      </c>
      <c r="AH87" s="64">
        <v>5609</v>
      </c>
      <c r="AI87" s="64">
        <v>5469</v>
      </c>
      <c r="AJ87" s="64">
        <v>5308</v>
      </c>
      <c r="AK87" s="64">
        <v>5130</v>
      </c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</row>
    <row r="88" spans="1:47" x14ac:dyDescent="0.3">
      <c r="A88" s="150"/>
      <c r="B88" s="150"/>
      <c r="C88" s="24"/>
      <c r="D88" s="150"/>
      <c r="E88" s="150" t="s">
        <v>26</v>
      </c>
      <c r="F88" s="150" t="s">
        <v>193</v>
      </c>
      <c r="G88" s="150"/>
      <c r="H88" s="150"/>
      <c r="I88" s="150"/>
      <c r="J88" s="150" t="s">
        <v>867</v>
      </c>
      <c r="K88" s="150"/>
      <c r="L88" s="150" t="s">
        <v>1168</v>
      </c>
      <c r="M88" s="150"/>
      <c r="N88" s="150"/>
      <c r="O88" s="150"/>
      <c r="P88" s="150"/>
      <c r="Q88" s="150"/>
      <c r="R88" s="150"/>
      <c r="S88" s="150"/>
      <c r="T88" s="64">
        <v>0</v>
      </c>
      <c r="U88" s="64">
        <v>0</v>
      </c>
      <c r="V88" s="64">
        <v>0</v>
      </c>
      <c r="W88" s="64">
        <v>0</v>
      </c>
      <c r="X88" s="64">
        <v>0</v>
      </c>
      <c r="Y88" s="64">
        <v>94.046453307870138</v>
      </c>
      <c r="Z88" s="64">
        <v>79.228570961968884</v>
      </c>
      <c r="AA88" s="64">
        <v>106.47915826993641</v>
      </c>
      <c r="AB88" s="64">
        <v>87.993317894201539</v>
      </c>
      <c r="AC88" s="64">
        <v>88.779820357068758</v>
      </c>
      <c r="AD88" s="64">
        <v>84.347571600084663</v>
      </c>
      <c r="AE88" s="64">
        <v>103.04443859569434</v>
      </c>
      <c r="AF88" s="64">
        <v>148.84924135724094</v>
      </c>
      <c r="AG88" s="64">
        <v>100.62903642996163</v>
      </c>
      <c r="AH88" s="64">
        <v>101.46823403851516</v>
      </c>
      <c r="AI88" s="64">
        <v>102.6129263470341</v>
      </c>
      <c r="AJ88" s="64">
        <v>101.25428850636472</v>
      </c>
      <c r="AK88" s="64">
        <v>101.20833751550353</v>
      </c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</row>
    <row r="89" spans="1:47" x14ac:dyDescent="0.3">
      <c r="A89" s="150"/>
      <c r="B89" s="150"/>
      <c r="C89" s="24"/>
      <c r="D89" s="150"/>
      <c r="E89" s="150" t="s">
        <v>26</v>
      </c>
      <c r="F89" s="150" t="s">
        <v>194</v>
      </c>
      <c r="G89" s="150"/>
      <c r="H89" s="150"/>
      <c r="I89" s="150"/>
      <c r="J89" s="150" t="s">
        <v>868</v>
      </c>
      <c r="K89" s="150"/>
      <c r="L89" s="150" t="s">
        <v>1168</v>
      </c>
      <c r="M89" s="150"/>
      <c r="N89" s="150"/>
      <c r="O89" s="150"/>
      <c r="P89" s="150"/>
      <c r="Q89" s="150"/>
      <c r="R89" s="150"/>
      <c r="S89" s="150"/>
      <c r="T89" s="64">
        <v>0</v>
      </c>
      <c r="U89" s="64">
        <v>0</v>
      </c>
      <c r="V89" s="64">
        <v>0</v>
      </c>
      <c r="W89" s="64">
        <v>0</v>
      </c>
      <c r="X89" s="64">
        <v>0</v>
      </c>
      <c r="Y89" s="64">
        <v>0.79622072493116214</v>
      </c>
      <c r="Z89" s="64">
        <v>0.26268713983741471</v>
      </c>
      <c r="AA89" s="64">
        <v>0.4626284246803693</v>
      </c>
      <c r="AB89" s="64">
        <v>0.80263419871390462</v>
      </c>
      <c r="AC89" s="64">
        <v>2.2546114080386452</v>
      </c>
      <c r="AD89" s="64">
        <v>1.1513122807113105</v>
      </c>
      <c r="AE89" s="64">
        <v>2.164067096615728</v>
      </c>
      <c r="AF89" s="64">
        <v>4.6411155448306491</v>
      </c>
      <c r="AG89" s="64">
        <v>1.0909699750127551</v>
      </c>
      <c r="AH89" s="64">
        <v>1.1448985716398312</v>
      </c>
      <c r="AI89" s="64">
        <v>2.4642099014025627</v>
      </c>
      <c r="AJ89" s="64">
        <v>1.8801655431094524</v>
      </c>
      <c r="AK89" s="64">
        <v>1.932791613649959</v>
      </c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</row>
    <row r="90" spans="1:47" x14ac:dyDescent="0.3">
      <c r="A90" s="150"/>
      <c r="B90" s="150"/>
      <c r="C90" s="24"/>
      <c r="D90" s="150"/>
      <c r="E90" s="150" t="s">
        <v>26</v>
      </c>
      <c r="F90" s="150" t="s">
        <v>195</v>
      </c>
      <c r="G90" s="150"/>
      <c r="H90" s="150"/>
      <c r="I90" s="150"/>
      <c r="J90" s="150" t="s">
        <v>869</v>
      </c>
      <c r="K90" s="150"/>
      <c r="L90" s="150" t="s">
        <v>1168</v>
      </c>
      <c r="M90" s="150"/>
      <c r="N90" s="150"/>
      <c r="O90" s="150"/>
      <c r="P90" s="150"/>
      <c r="Q90" s="150"/>
      <c r="R90" s="150"/>
      <c r="S90" s="150"/>
      <c r="T90" s="64">
        <v>0</v>
      </c>
      <c r="U90" s="64">
        <v>0</v>
      </c>
      <c r="V90" s="64">
        <v>0</v>
      </c>
      <c r="W90" s="64">
        <v>0</v>
      </c>
      <c r="X90" s="64">
        <v>0</v>
      </c>
      <c r="Y90" s="64">
        <v>6.3904973622170225</v>
      </c>
      <c r="Z90" s="64">
        <v>6.2862703774186475</v>
      </c>
      <c r="AA90" s="64">
        <v>6.4377677976748862</v>
      </c>
      <c r="AB90" s="64">
        <v>5.9028901257551167</v>
      </c>
      <c r="AC90" s="64">
        <v>7.1615519456181627</v>
      </c>
      <c r="AD90" s="64">
        <v>7.1404402837836534</v>
      </c>
      <c r="AE90" s="64">
        <v>6.0316128209705546</v>
      </c>
      <c r="AF90" s="64">
        <v>6.4987436558085943</v>
      </c>
      <c r="AG90" s="64">
        <v>5.251937341822992</v>
      </c>
      <c r="AH90" s="64">
        <v>5.2552418537245345</v>
      </c>
      <c r="AI90" s="64">
        <v>5.2586062129979059</v>
      </c>
      <c r="AJ90" s="64">
        <v>5.2620294855805403</v>
      </c>
      <c r="AK90" s="64">
        <v>5.2655140122933677</v>
      </c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</row>
    <row r="91" spans="1:47" ht="13.5" customHeight="1" x14ac:dyDescent="0.3">
      <c r="A91" s="150"/>
      <c r="B91" s="150"/>
      <c r="C91" s="24"/>
      <c r="D91" s="150"/>
      <c r="E91" s="150" t="s">
        <v>26</v>
      </c>
      <c r="F91" s="87" t="s">
        <v>196</v>
      </c>
      <c r="G91" s="150"/>
      <c r="H91" s="150"/>
      <c r="I91" s="150"/>
      <c r="J91" s="150" t="s">
        <v>870</v>
      </c>
      <c r="K91" s="150"/>
      <c r="L91" s="150"/>
      <c r="M91" s="150"/>
      <c r="N91" s="150"/>
      <c r="O91" s="150"/>
      <c r="P91" s="150"/>
      <c r="Q91" s="150"/>
      <c r="R91" s="150"/>
      <c r="S91" s="150"/>
      <c r="T91" s="64">
        <v>0</v>
      </c>
      <c r="U91" s="64">
        <v>0</v>
      </c>
      <c r="V91" s="64">
        <v>0</v>
      </c>
      <c r="W91" s="64">
        <v>0</v>
      </c>
      <c r="X91" s="64">
        <v>0</v>
      </c>
      <c r="Y91" s="64">
        <v>0</v>
      </c>
      <c r="Z91" s="64"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v>0</v>
      </c>
      <c r="AK91" s="64">
        <v>0</v>
      </c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</row>
    <row r="92" spans="1:47" ht="13.5" customHeight="1" x14ac:dyDescent="0.3">
      <c r="A92" s="150"/>
      <c r="B92" s="150"/>
      <c r="C92" s="24"/>
      <c r="D92" s="150"/>
      <c r="E92" s="150" t="s">
        <v>26</v>
      </c>
      <c r="F92" s="150" t="s">
        <v>197</v>
      </c>
      <c r="G92" s="150"/>
      <c r="H92" s="150"/>
      <c r="I92" s="150"/>
      <c r="J92" s="150" t="s">
        <v>871</v>
      </c>
      <c r="K92" s="150"/>
      <c r="L92" s="150" t="s">
        <v>183</v>
      </c>
      <c r="M92" s="150"/>
      <c r="N92" s="150"/>
      <c r="O92" s="150"/>
      <c r="P92" s="150"/>
      <c r="Q92" s="150"/>
      <c r="R92" s="150"/>
      <c r="S92" s="150"/>
      <c r="T92" s="64">
        <v>0</v>
      </c>
      <c r="U92" s="64">
        <v>0</v>
      </c>
      <c r="V92" s="64">
        <v>0</v>
      </c>
      <c r="W92" s="64">
        <v>0</v>
      </c>
      <c r="X92" s="64">
        <v>0</v>
      </c>
      <c r="Y92" s="64">
        <v>0</v>
      </c>
      <c r="Z92" s="64">
        <v>0</v>
      </c>
      <c r="AA92" s="64">
        <v>0</v>
      </c>
      <c r="AB92" s="64">
        <v>0</v>
      </c>
      <c r="AC92" s="64">
        <v>0</v>
      </c>
      <c r="AD92" s="64">
        <v>0</v>
      </c>
      <c r="AE92" s="64">
        <v>0</v>
      </c>
      <c r="AF92" s="64">
        <v>0</v>
      </c>
      <c r="AG92" s="64">
        <v>0</v>
      </c>
      <c r="AH92" s="64">
        <v>0</v>
      </c>
      <c r="AI92" s="64">
        <v>0</v>
      </c>
      <c r="AJ92" s="64">
        <v>0</v>
      </c>
      <c r="AK92" s="64">
        <v>0</v>
      </c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</row>
    <row r="93" spans="1:47" ht="13.5" customHeight="1" x14ac:dyDescent="0.3">
      <c r="A93" s="150"/>
      <c r="B93" s="150"/>
      <c r="C93" s="24"/>
      <c r="D93" s="150"/>
      <c r="E93" s="150" t="s">
        <v>26</v>
      </c>
      <c r="F93" s="150" t="s">
        <v>198</v>
      </c>
      <c r="G93" s="150"/>
      <c r="H93" s="150"/>
      <c r="I93" s="150"/>
      <c r="J93" s="150" t="s">
        <v>872</v>
      </c>
      <c r="K93" s="150"/>
      <c r="L93" s="150" t="s">
        <v>183</v>
      </c>
      <c r="M93" s="150"/>
      <c r="N93" s="150"/>
      <c r="O93" s="150"/>
      <c r="P93" s="150"/>
      <c r="Q93" s="150"/>
      <c r="R93" s="150"/>
      <c r="S93" s="150"/>
      <c r="T93" s="64">
        <v>0</v>
      </c>
      <c r="U93" s="64">
        <v>0</v>
      </c>
      <c r="V93" s="64">
        <v>0</v>
      </c>
      <c r="W93" s="64">
        <v>0</v>
      </c>
      <c r="X93" s="64">
        <v>0</v>
      </c>
      <c r="Y93" s="64">
        <v>1211</v>
      </c>
      <c r="Z93" s="64">
        <v>1171</v>
      </c>
      <c r="AA93" s="64">
        <v>1209</v>
      </c>
      <c r="AB93" s="64">
        <v>1170</v>
      </c>
      <c r="AC93" s="64">
        <v>1132</v>
      </c>
      <c r="AD93" s="64">
        <v>1137</v>
      </c>
      <c r="AE93" s="64">
        <v>989.86055780000004</v>
      </c>
      <c r="AF93" s="64">
        <v>1162.3599999999999</v>
      </c>
      <c r="AG93" s="64">
        <v>1153.0319999999999</v>
      </c>
      <c r="AH93" s="64">
        <v>1149.6384</v>
      </c>
      <c r="AI93" s="64">
        <v>1153.16608</v>
      </c>
      <c r="AJ93" s="64">
        <v>1156.399296</v>
      </c>
      <c r="AK93" s="64">
        <v>1154.919155</v>
      </c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</row>
    <row r="94" spans="1:47" ht="13.5" customHeight="1" x14ac:dyDescent="0.3">
      <c r="A94" s="150"/>
      <c r="B94" s="150"/>
      <c r="C94" s="24"/>
      <c r="D94" s="150"/>
      <c r="E94" s="150" t="s">
        <v>26</v>
      </c>
      <c r="F94" s="150" t="s">
        <v>199</v>
      </c>
      <c r="G94" s="150"/>
      <c r="H94" s="150"/>
      <c r="I94" s="150"/>
      <c r="J94" s="150" t="s">
        <v>873</v>
      </c>
      <c r="K94" s="150"/>
      <c r="L94" s="150" t="s">
        <v>181</v>
      </c>
      <c r="M94" s="150"/>
      <c r="N94" s="150"/>
      <c r="O94" s="150"/>
      <c r="P94" s="150"/>
      <c r="Q94" s="150"/>
      <c r="R94" s="150"/>
      <c r="S94" s="150"/>
      <c r="T94" s="64">
        <v>0</v>
      </c>
      <c r="U94" s="64">
        <v>0</v>
      </c>
      <c r="V94" s="64">
        <v>0</v>
      </c>
      <c r="W94" s="64">
        <v>0</v>
      </c>
      <c r="X94" s="64">
        <v>0</v>
      </c>
      <c r="Y94" s="64">
        <v>14728</v>
      </c>
      <c r="Z94" s="64">
        <v>14557</v>
      </c>
      <c r="AA94" s="64">
        <v>14477</v>
      </c>
      <c r="AB94" s="64">
        <v>16098</v>
      </c>
      <c r="AC94" s="64">
        <v>15576</v>
      </c>
      <c r="AD94" s="64">
        <v>15615</v>
      </c>
      <c r="AE94" s="64">
        <v>13608</v>
      </c>
      <c r="AF94" s="64">
        <v>15304</v>
      </c>
      <c r="AG94" s="64">
        <v>15254</v>
      </c>
      <c r="AH94" s="64">
        <v>15045</v>
      </c>
      <c r="AI94" s="64">
        <v>14842</v>
      </c>
      <c r="AJ94" s="64">
        <v>14618</v>
      </c>
      <c r="AK94" s="64">
        <v>14370</v>
      </c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</row>
    <row r="95" spans="1:47" ht="13.5" customHeight="1" x14ac:dyDescent="0.3">
      <c r="A95" s="150"/>
      <c r="B95" s="150"/>
      <c r="C95" s="24"/>
      <c r="D95" s="150"/>
      <c r="E95" s="150" t="s">
        <v>26</v>
      </c>
      <c r="F95" s="150" t="s">
        <v>200</v>
      </c>
      <c r="G95" s="150"/>
      <c r="H95" s="150"/>
      <c r="I95" s="150"/>
      <c r="J95" s="150" t="s">
        <v>874</v>
      </c>
      <c r="K95" s="150"/>
      <c r="L95" s="150" t="s">
        <v>181</v>
      </c>
      <c r="M95" s="150"/>
      <c r="N95" s="150"/>
      <c r="O95" s="150"/>
      <c r="P95" s="150"/>
      <c r="Q95" s="150"/>
      <c r="R95" s="150"/>
      <c r="S95" s="150"/>
      <c r="T95" s="64">
        <v>0</v>
      </c>
      <c r="U95" s="64">
        <v>0</v>
      </c>
      <c r="V95" s="64">
        <v>0</v>
      </c>
      <c r="W95" s="64">
        <v>0</v>
      </c>
      <c r="X95" s="64">
        <v>0</v>
      </c>
      <c r="Y95" s="64">
        <v>378</v>
      </c>
      <c r="Z95" s="64">
        <v>465</v>
      </c>
      <c r="AA95" s="64">
        <v>453</v>
      </c>
      <c r="AB95" s="64">
        <v>407</v>
      </c>
      <c r="AC95" s="64">
        <v>405</v>
      </c>
      <c r="AD95" s="64">
        <v>400</v>
      </c>
      <c r="AE95" s="64">
        <v>353.13944220000002</v>
      </c>
      <c r="AF95" s="64">
        <v>418.2</v>
      </c>
      <c r="AG95" s="64">
        <v>411.24</v>
      </c>
      <c r="AH95" s="64">
        <v>412.08800000000002</v>
      </c>
      <c r="AI95" s="64">
        <v>413.50560000000002</v>
      </c>
      <c r="AJ95" s="64">
        <v>414</v>
      </c>
      <c r="AK95" s="64">
        <v>413.80671999999998</v>
      </c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</row>
    <row r="96" spans="1:47" ht="13.5" customHeight="1" x14ac:dyDescent="0.3">
      <c r="A96" s="150"/>
      <c r="B96" s="150"/>
      <c r="C96" s="24"/>
      <c r="D96" s="150"/>
      <c r="E96" s="150" t="s">
        <v>26</v>
      </c>
      <c r="F96" s="150" t="s">
        <v>201</v>
      </c>
      <c r="G96" s="150"/>
      <c r="H96" s="150"/>
      <c r="I96" s="150"/>
      <c r="J96" s="150" t="s">
        <v>875</v>
      </c>
      <c r="K96" s="150"/>
      <c r="L96" s="150" t="s">
        <v>181</v>
      </c>
      <c r="M96" s="150"/>
      <c r="N96" s="150"/>
      <c r="O96" s="150"/>
      <c r="P96" s="150"/>
      <c r="Q96" s="150"/>
      <c r="R96" s="150"/>
      <c r="S96" s="150"/>
      <c r="T96" s="64">
        <v>0</v>
      </c>
      <c r="U96" s="64">
        <v>0</v>
      </c>
      <c r="V96" s="64">
        <v>0</v>
      </c>
      <c r="W96" s="64">
        <v>0</v>
      </c>
      <c r="X96" s="64">
        <v>0</v>
      </c>
      <c r="Y96" s="64">
        <v>4590</v>
      </c>
      <c r="Z96" s="64">
        <v>5788</v>
      </c>
      <c r="AA96" s="64">
        <v>5421</v>
      </c>
      <c r="AB96" s="64">
        <v>5596</v>
      </c>
      <c r="AC96" s="64">
        <v>5566</v>
      </c>
      <c r="AD96" s="64">
        <v>5630</v>
      </c>
      <c r="AE96" s="64">
        <v>5063</v>
      </c>
      <c r="AF96" s="64">
        <v>5518</v>
      </c>
      <c r="AG96" s="64">
        <v>5536</v>
      </c>
      <c r="AH96" s="64">
        <v>5406</v>
      </c>
      <c r="AI96" s="64">
        <v>5256</v>
      </c>
      <c r="AJ96" s="64">
        <v>5076</v>
      </c>
      <c r="AK96" s="64">
        <v>4917</v>
      </c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</row>
    <row r="97" spans="1:47" ht="13.5" customHeight="1" x14ac:dyDescent="0.3">
      <c r="A97" s="150"/>
      <c r="B97" s="150"/>
      <c r="C97" s="24"/>
      <c r="D97" s="150"/>
      <c r="E97" s="150" t="s">
        <v>26</v>
      </c>
      <c r="F97" s="150" t="s">
        <v>202</v>
      </c>
      <c r="G97" s="150"/>
      <c r="H97" s="150"/>
      <c r="I97" s="150"/>
      <c r="J97" s="150" t="s">
        <v>876</v>
      </c>
      <c r="K97" s="150"/>
      <c r="L97" s="150" t="s">
        <v>181</v>
      </c>
      <c r="M97" s="150"/>
      <c r="N97" s="150"/>
      <c r="O97" s="150"/>
      <c r="P97" s="150"/>
      <c r="Q97" s="150"/>
      <c r="R97" s="150"/>
      <c r="S97" s="150"/>
      <c r="T97" s="64">
        <v>0</v>
      </c>
      <c r="U97" s="64">
        <v>0</v>
      </c>
      <c r="V97" s="64">
        <v>0</v>
      </c>
      <c r="W97" s="64">
        <v>0</v>
      </c>
      <c r="X97" s="64">
        <v>0</v>
      </c>
      <c r="Y97" s="64">
        <v>0</v>
      </c>
      <c r="Z97" s="64">
        <v>0</v>
      </c>
      <c r="AA97" s="64">
        <v>0</v>
      </c>
      <c r="AB97" s="64">
        <v>0</v>
      </c>
      <c r="AC97" s="64">
        <v>0</v>
      </c>
      <c r="AD97" s="64">
        <v>0</v>
      </c>
      <c r="AE97" s="64">
        <v>0</v>
      </c>
      <c r="AF97" s="64">
        <v>0</v>
      </c>
      <c r="AG97" s="64">
        <v>0</v>
      </c>
      <c r="AH97" s="64">
        <v>0</v>
      </c>
      <c r="AI97" s="64">
        <v>0</v>
      </c>
      <c r="AJ97" s="64">
        <v>0</v>
      </c>
      <c r="AK97" s="64">
        <v>0</v>
      </c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</row>
    <row r="98" spans="1:47" ht="13.5" customHeight="1" x14ac:dyDescent="0.3">
      <c r="A98" s="150"/>
      <c r="B98" s="150"/>
      <c r="C98" s="24"/>
      <c r="D98" s="150"/>
      <c r="E98" s="150" t="s">
        <v>26</v>
      </c>
      <c r="F98" s="150" t="s">
        <v>204</v>
      </c>
      <c r="G98" s="150"/>
      <c r="H98" s="150"/>
      <c r="I98" s="150"/>
      <c r="J98" s="150" t="s">
        <v>877</v>
      </c>
      <c r="K98" s="150"/>
      <c r="L98" s="150" t="s">
        <v>203</v>
      </c>
      <c r="M98" s="150"/>
      <c r="N98" s="150"/>
      <c r="O98" s="150"/>
      <c r="P98" s="150"/>
      <c r="Q98" s="150"/>
      <c r="R98" s="150"/>
      <c r="S98" s="150"/>
      <c r="T98" s="64">
        <v>0</v>
      </c>
      <c r="U98" s="64">
        <v>0</v>
      </c>
      <c r="V98" s="64">
        <v>0</v>
      </c>
      <c r="W98" s="64">
        <v>0</v>
      </c>
      <c r="X98" s="64">
        <v>0</v>
      </c>
      <c r="Y98" s="64">
        <v>19318</v>
      </c>
      <c r="Z98" s="64">
        <v>20345</v>
      </c>
      <c r="AA98" s="64">
        <v>19898</v>
      </c>
      <c r="AB98" s="64">
        <v>21694</v>
      </c>
      <c r="AC98" s="64">
        <v>21142</v>
      </c>
      <c r="AD98" s="64">
        <v>21245</v>
      </c>
      <c r="AE98" s="64">
        <v>18671</v>
      </c>
      <c r="AF98" s="64">
        <v>20822</v>
      </c>
      <c r="AG98" s="64">
        <v>20790</v>
      </c>
      <c r="AH98" s="64">
        <v>20451</v>
      </c>
      <c r="AI98" s="64">
        <v>20098</v>
      </c>
      <c r="AJ98" s="64">
        <v>19694</v>
      </c>
      <c r="AK98" s="64">
        <v>19287</v>
      </c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</row>
    <row r="99" spans="1:47" ht="13.5" customHeight="1" x14ac:dyDescent="0.3">
      <c r="A99" s="150"/>
      <c r="B99" s="150"/>
      <c r="C99" s="24"/>
      <c r="D99" s="150"/>
      <c r="E99" s="150" t="s">
        <v>26</v>
      </c>
      <c r="F99" s="150" t="s">
        <v>205</v>
      </c>
      <c r="G99" s="150"/>
      <c r="H99" s="150"/>
      <c r="I99" s="150"/>
      <c r="J99" s="150" t="s">
        <v>878</v>
      </c>
      <c r="K99" s="150"/>
      <c r="L99" s="150" t="s">
        <v>181</v>
      </c>
      <c r="M99" s="150"/>
      <c r="N99" s="150"/>
      <c r="O99" s="150"/>
      <c r="P99" s="150"/>
      <c r="Q99" s="150"/>
      <c r="R99" s="150"/>
      <c r="S99" s="150"/>
      <c r="T99" s="64">
        <v>0</v>
      </c>
      <c r="U99" s="64">
        <v>0</v>
      </c>
      <c r="V99" s="64">
        <v>0</v>
      </c>
      <c r="W99" s="64">
        <v>0</v>
      </c>
      <c r="X99" s="64">
        <v>0</v>
      </c>
      <c r="Y99" s="64">
        <v>24606</v>
      </c>
      <c r="Z99" s="64">
        <v>27092</v>
      </c>
      <c r="AA99" s="64">
        <v>23893</v>
      </c>
      <c r="AB99" s="64">
        <v>25516</v>
      </c>
      <c r="AC99" s="64">
        <v>25126</v>
      </c>
      <c r="AD99" s="64">
        <v>24946</v>
      </c>
      <c r="AE99" s="64">
        <v>21734</v>
      </c>
      <c r="AF99" s="64">
        <v>24325</v>
      </c>
      <c r="AG99" s="64">
        <v>23945</v>
      </c>
      <c r="AH99" s="64">
        <v>23454</v>
      </c>
      <c r="AI99" s="64">
        <v>22882</v>
      </c>
      <c r="AJ99" s="64">
        <v>22213</v>
      </c>
      <c r="AK99" s="64">
        <v>21468</v>
      </c>
      <c r="AL99" s="150"/>
      <c r="AM99" s="150"/>
      <c r="AO99" s="150"/>
      <c r="AP99" s="150"/>
      <c r="AQ99" s="150"/>
      <c r="AR99" s="150"/>
      <c r="AS99" s="150"/>
      <c r="AT99" s="150"/>
      <c r="AU99" s="150"/>
    </row>
    <row r="100" spans="1:47" x14ac:dyDescent="0.3">
      <c r="A100" s="150"/>
      <c r="B100" s="150"/>
      <c r="C100" s="24"/>
      <c r="D100" s="150"/>
      <c r="E100" s="150" t="s">
        <v>26</v>
      </c>
      <c r="F100" s="150" t="s">
        <v>206</v>
      </c>
      <c r="G100" s="150"/>
      <c r="H100" s="150"/>
      <c r="I100" s="150"/>
      <c r="J100" s="150" t="s">
        <v>879</v>
      </c>
      <c r="K100" s="150"/>
      <c r="L100" s="150" t="s">
        <v>181</v>
      </c>
      <c r="M100" s="150"/>
      <c r="N100" s="150"/>
      <c r="O100" s="150"/>
      <c r="P100" s="150"/>
      <c r="Q100" s="150"/>
      <c r="R100" s="150"/>
      <c r="S100" s="150"/>
      <c r="T100" s="64">
        <v>0</v>
      </c>
      <c r="U100" s="64">
        <v>0</v>
      </c>
      <c r="V100" s="64">
        <v>0</v>
      </c>
      <c r="W100" s="64">
        <v>0</v>
      </c>
      <c r="X100" s="64">
        <v>0</v>
      </c>
      <c r="Y100" s="64">
        <v>10627.157825338634</v>
      </c>
      <c r="Z100" s="64">
        <v>10584.969464834696</v>
      </c>
      <c r="AA100" s="64">
        <v>10571.247062592296</v>
      </c>
      <c r="AB100" s="64">
        <v>10558.029246078861</v>
      </c>
      <c r="AC100" s="64">
        <v>10516.051525104929</v>
      </c>
      <c r="AD100" s="64">
        <v>10486.26449109342</v>
      </c>
      <c r="AE100" s="64">
        <v>10463.161619807463</v>
      </c>
      <c r="AF100" s="64">
        <v>10415.552861583123</v>
      </c>
      <c r="AG100" s="64">
        <v>10397.779085152977</v>
      </c>
      <c r="AH100" s="64">
        <v>10379.976745516158</v>
      </c>
      <c r="AI100" s="64">
        <v>10362.569882238948</v>
      </c>
      <c r="AJ100" s="64">
        <v>10344.215048082009</v>
      </c>
      <c r="AK100" s="64">
        <v>10325.876913837223</v>
      </c>
      <c r="AL100" s="150"/>
      <c r="AM100" s="150"/>
      <c r="AO100" s="150"/>
      <c r="AP100" s="150"/>
      <c r="AQ100" s="150"/>
      <c r="AR100" s="150"/>
      <c r="AS100" s="150"/>
      <c r="AT100" s="150"/>
      <c r="AU100" s="150"/>
    </row>
    <row r="101" spans="1:47" x14ac:dyDescent="0.3">
      <c r="A101" s="150"/>
      <c r="B101" s="150"/>
      <c r="C101" s="24"/>
      <c r="D101" s="150"/>
      <c r="E101" s="150" t="s">
        <v>26</v>
      </c>
      <c r="F101" s="150" t="s">
        <v>1214</v>
      </c>
      <c r="G101" s="150"/>
      <c r="H101" s="150"/>
      <c r="I101" s="150"/>
      <c r="J101" s="150" t="s">
        <v>1220</v>
      </c>
      <c r="K101" s="150"/>
      <c r="L101" s="150" t="s">
        <v>109</v>
      </c>
      <c r="M101" s="150"/>
      <c r="N101" s="150"/>
      <c r="O101" s="150"/>
      <c r="P101" s="150"/>
      <c r="Q101" s="150"/>
      <c r="R101" s="150"/>
      <c r="S101" s="150"/>
      <c r="T101" s="64">
        <v>0</v>
      </c>
      <c r="U101" s="64">
        <v>0</v>
      </c>
      <c r="V101" s="64">
        <v>0</v>
      </c>
      <c r="W101" s="64">
        <v>0</v>
      </c>
      <c r="X101" s="64">
        <v>0</v>
      </c>
      <c r="Y101" s="64">
        <v>1.2527094842310846</v>
      </c>
      <c r="Z101" s="64">
        <v>1.1117070085492533</v>
      </c>
      <c r="AA101" s="64">
        <v>1.0402706026873021</v>
      </c>
      <c r="AB101" s="64">
        <v>0.87483859574733935</v>
      </c>
      <c r="AC101" s="64">
        <v>0.95702238476054791</v>
      </c>
      <c r="AD101" s="64">
        <v>1.0464554057543312</v>
      </c>
      <c r="AE101" s="64">
        <v>1.1277373247897906</v>
      </c>
      <c r="AF101" s="64">
        <v>1.6770080133468601</v>
      </c>
      <c r="AG101" s="64">
        <v>1.7953341326576229</v>
      </c>
      <c r="AH101" s="64">
        <v>1.8928012965089747</v>
      </c>
      <c r="AI101" s="64">
        <v>2.1301692540359265</v>
      </c>
      <c r="AJ101" s="64">
        <v>2.07667698761747</v>
      </c>
      <c r="AK101" s="64">
        <v>2.1883168923229914</v>
      </c>
      <c r="AL101" s="150"/>
      <c r="AM101" s="150"/>
      <c r="AO101" s="150"/>
      <c r="AP101" s="150"/>
      <c r="AQ101" s="150"/>
      <c r="AR101" s="150"/>
      <c r="AS101" s="150"/>
      <c r="AT101" s="150"/>
      <c r="AU101" s="150"/>
    </row>
    <row r="102" spans="1:47" x14ac:dyDescent="0.3">
      <c r="A102" s="150"/>
      <c r="B102" s="150"/>
      <c r="C102" s="24"/>
      <c r="D102" s="150"/>
      <c r="E102" s="150" t="s">
        <v>26</v>
      </c>
      <c r="F102" s="150" t="s">
        <v>1216</v>
      </c>
      <c r="G102" s="150"/>
      <c r="H102" s="150"/>
      <c r="I102" s="150"/>
      <c r="J102" s="150" t="s">
        <v>1221</v>
      </c>
      <c r="K102" s="150"/>
      <c r="L102" s="150" t="s">
        <v>1168</v>
      </c>
      <c r="M102" s="150"/>
      <c r="N102" s="150"/>
      <c r="O102" s="150"/>
      <c r="P102" s="150"/>
      <c r="Q102" s="150"/>
      <c r="R102" s="150"/>
      <c r="S102" s="150"/>
      <c r="T102" s="64">
        <v>0</v>
      </c>
      <c r="U102" s="64">
        <v>0</v>
      </c>
      <c r="V102" s="64">
        <v>0</v>
      </c>
      <c r="W102" s="64">
        <v>0</v>
      </c>
      <c r="X102" s="64">
        <v>0</v>
      </c>
      <c r="Y102" s="64">
        <v>7.1724744464182342</v>
      </c>
      <c r="Z102" s="64">
        <v>6.2649901556582268</v>
      </c>
      <c r="AA102" s="64">
        <v>6.0822953837396572</v>
      </c>
      <c r="AB102" s="64">
        <v>6.2037539103625159</v>
      </c>
      <c r="AC102" s="64">
        <v>6.4403219573596102</v>
      </c>
      <c r="AD102" s="64">
        <v>6.5424386771969667</v>
      </c>
      <c r="AE102" s="64">
        <v>6.4787186733482915</v>
      </c>
      <c r="AF102" s="64">
        <v>6.4941824295756589</v>
      </c>
      <c r="AG102" s="64">
        <v>6.345450389149053</v>
      </c>
      <c r="AH102" s="64">
        <v>6.1755449737695658</v>
      </c>
      <c r="AI102" s="64">
        <v>6.0825282640598637</v>
      </c>
      <c r="AJ102" s="64">
        <v>5.8101886960475255</v>
      </c>
      <c r="AK102" s="64">
        <v>5.5462407690283566</v>
      </c>
      <c r="AL102" s="150"/>
      <c r="AM102" s="150"/>
      <c r="AO102" s="150"/>
      <c r="AP102" s="150"/>
      <c r="AQ102" s="150"/>
      <c r="AR102" s="150"/>
      <c r="AS102" s="150"/>
      <c r="AT102" s="150"/>
      <c r="AU102" s="150"/>
    </row>
    <row r="103" spans="1:47" x14ac:dyDescent="0.3">
      <c r="A103" s="150"/>
      <c r="B103" s="150"/>
      <c r="C103" s="24"/>
      <c r="D103" s="150"/>
      <c r="E103" s="150" t="s">
        <v>26</v>
      </c>
      <c r="F103" s="150" t="s">
        <v>304</v>
      </c>
      <c r="G103" s="150"/>
      <c r="H103" s="150"/>
      <c r="I103" s="150"/>
      <c r="J103" s="150" t="s">
        <v>880</v>
      </c>
      <c r="K103" s="150"/>
      <c r="L103" s="150" t="s">
        <v>1168</v>
      </c>
      <c r="M103" s="150"/>
      <c r="N103" s="150"/>
      <c r="O103" s="150"/>
      <c r="P103" s="150"/>
      <c r="Q103" s="150"/>
      <c r="R103" s="150"/>
      <c r="S103" s="150"/>
      <c r="T103" s="64">
        <v>0</v>
      </c>
      <c r="U103" s="64">
        <v>0</v>
      </c>
      <c r="V103" s="64">
        <v>0</v>
      </c>
      <c r="W103" s="64">
        <v>0</v>
      </c>
      <c r="X103" s="64">
        <v>0</v>
      </c>
      <c r="Y103" s="64">
        <v>2192.202907955967</v>
      </c>
      <c r="Z103" s="64">
        <v>2181.4112471765675</v>
      </c>
      <c r="AA103" s="64">
        <v>2153.5953883696566</v>
      </c>
      <c r="AB103" s="64">
        <v>2151.9270734246575</v>
      </c>
      <c r="AC103" s="64">
        <v>2145.5012182634628</v>
      </c>
      <c r="AD103" s="64">
        <v>2136.6605303876686</v>
      </c>
      <c r="AE103" s="64">
        <v>2137.8628558758464</v>
      </c>
      <c r="AF103" s="64">
        <v>2138.6131619938151</v>
      </c>
      <c r="AG103" s="64">
        <v>2138.9731619938157</v>
      </c>
      <c r="AH103" s="64">
        <v>2139.3331619938153</v>
      </c>
      <c r="AI103" s="64">
        <v>2139.6931619938159</v>
      </c>
      <c r="AJ103" s="64">
        <v>2140.0531619938138</v>
      </c>
      <c r="AK103" s="64">
        <v>2140.5931619938137</v>
      </c>
      <c r="AL103" s="150"/>
      <c r="AM103" s="150"/>
      <c r="AO103" s="150"/>
      <c r="AP103" s="150"/>
      <c r="AQ103" s="150"/>
      <c r="AR103" s="150"/>
      <c r="AS103" s="150"/>
      <c r="AT103" s="150"/>
      <c r="AU103" s="150"/>
    </row>
    <row r="104" spans="1:47" x14ac:dyDescent="0.3">
      <c r="A104" s="150"/>
      <c r="B104" s="150"/>
      <c r="C104" s="24"/>
      <c r="D104" s="150"/>
      <c r="E104" s="150" t="s">
        <v>26</v>
      </c>
      <c r="F104" s="150" t="s">
        <v>1134</v>
      </c>
      <c r="G104" s="150"/>
      <c r="H104" s="150"/>
      <c r="I104" s="150"/>
      <c r="J104" s="150" t="s">
        <v>1143</v>
      </c>
      <c r="K104" s="150"/>
      <c r="L104" s="150" t="s">
        <v>1168</v>
      </c>
      <c r="M104" s="150"/>
      <c r="N104" s="150"/>
      <c r="O104" s="150"/>
      <c r="P104" s="150"/>
      <c r="Q104" s="150"/>
      <c r="R104" s="150"/>
      <c r="S104" s="150"/>
      <c r="T104" s="64">
        <v>0</v>
      </c>
      <c r="U104" s="64">
        <v>0</v>
      </c>
      <c r="V104" s="64">
        <v>0</v>
      </c>
      <c r="W104" s="64">
        <v>0</v>
      </c>
      <c r="X104" s="64">
        <v>0</v>
      </c>
      <c r="Y104" s="64">
        <v>134834</v>
      </c>
      <c r="Z104" s="64">
        <v>134834</v>
      </c>
      <c r="AA104" s="64">
        <v>131959.41667578369</v>
      </c>
      <c r="AB104" s="64">
        <v>124009</v>
      </c>
      <c r="AC104" s="64">
        <v>111781</v>
      </c>
      <c r="AD104" s="64">
        <v>104590</v>
      </c>
      <c r="AE104" s="64">
        <v>104590</v>
      </c>
      <c r="AF104" s="64">
        <v>104590</v>
      </c>
      <c r="AG104" s="64">
        <v>101318</v>
      </c>
      <c r="AH104" s="64">
        <v>95195</v>
      </c>
      <c r="AI104" s="64">
        <v>95195</v>
      </c>
      <c r="AJ104" s="64">
        <v>95195</v>
      </c>
      <c r="AK104" s="64">
        <v>95195</v>
      </c>
      <c r="AL104" s="150"/>
      <c r="AM104" s="150"/>
      <c r="AO104" s="150"/>
      <c r="AP104" s="150"/>
      <c r="AQ104" s="150"/>
      <c r="AR104" s="150"/>
      <c r="AS104" s="150"/>
      <c r="AT104" s="150"/>
      <c r="AU104" s="150"/>
    </row>
    <row r="105" spans="1:47" x14ac:dyDescent="0.3">
      <c r="A105" s="150"/>
      <c r="B105" s="150"/>
      <c r="C105" s="24"/>
      <c r="D105" s="150"/>
      <c r="E105" s="150" t="s">
        <v>26</v>
      </c>
      <c r="F105" s="150" t="s">
        <v>1136</v>
      </c>
      <c r="G105" s="150"/>
      <c r="H105" s="150"/>
      <c r="I105" s="150"/>
      <c r="J105" s="150" t="s">
        <v>1144</v>
      </c>
      <c r="K105" s="150"/>
      <c r="L105" s="150" t="s">
        <v>109</v>
      </c>
      <c r="M105" s="150"/>
      <c r="N105" s="150"/>
      <c r="O105" s="150"/>
      <c r="P105" s="150"/>
      <c r="Q105" s="150"/>
      <c r="R105" s="150"/>
      <c r="S105" s="150"/>
      <c r="T105" s="64">
        <v>0</v>
      </c>
      <c r="U105" s="64">
        <v>0</v>
      </c>
      <c r="V105" s="64">
        <v>0</v>
      </c>
      <c r="W105" s="64">
        <v>0</v>
      </c>
      <c r="X105" s="64">
        <v>0</v>
      </c>
      <c r="Y105" s="64">
        <v>10627.157825338634</v>
      </c>
      <c r="Z105" s="64">
        <v>10585.329464834696</v>
      </c>
      <c r="AA105" s="64">
        <v>10571.787062592297</v>
      </c>
      <c r="AB105" s="64">
        <v>10558.569246078861</v>
      </c>
      <c r="AC105" s="64">
        <v>10516.41152510493</v>
      </c>
      <c r="AD105" s="64">
        <v>10486.62449109342</v>
      </c>
      <c r="AE105" s="64">
        <v>10463.521619807463</v>
      </c>
      <c r="AF105" s="64">
        <v>10416.272861583122</v>
      </c>
      <c r="AG105" s="64">
        <v>10398.859085152977</v>
      </c>
      <c r="AH105" s="64">
        <v>10381.416745516159</v>
      </c>
      <c r="AI105" s="64">
        <v>10364.369882238947</v>
      </c>
      <c r="AJ105" s="64">
        <v>10346.375048082009</v>
      </c>
      <c r="AK105" s="64">
        <v>10328.576913837223</v>
      </c>
      <c r="AL105" s="150"/>
      <c r="AM105" s="150"/>
      <c r="AO105" s="150"/>
      <c r="AP105" s="150"/>
      <c r="AQ105" s="150"/>
      <c r="AR105" s="150"/>
      <c r="AS105" s="150"/>
      <c r="AT105" s="150"/>
      <c r="AU105" s="150"/>
    </row>
    <row r="106" spans="1:47" x14ac:dyDescent="0.3">
      <c r="A106" s="150"/>
      <c r="B106" s="150"/>
      <c r="C106" s="24"/>
      <c r="D106" s="150"/>
      <c r="E106" s="150" t="s">
        <v>26</v>
      </c>
      <c r="F106" s="150" t="s">
        <v>1138</v>
      </c>
      <c r="G106" s="150"/>
      <c r="H106" s="150"/>
      <c r="I106" s="150"/>
      <c r="J106" s="150" t="s">
        <v>1145</v>
      </c>
      <c r="K106" s="150"/>
      <c r="L106" s="150"/>
      <c r="M106" s="150"/>
      <c r="N106" s="150"/>
      <c r="O106" s="150"/>
      <c r="P106" s="150"/>
      <c r="Q106" s="150"/>
      <c r="R106" s="150"/>
      <c r="S106" s="150"/>
      <c r="T106" s="64">
        <v>0</v>
      </c>
      <c r="U106" s="64">
        <v>0</v>
      </c>
      <c r="V106" s="64">
        <v>0</v>
      </c>
      <c r="W106" s="64">
        <v>0</v>
      </c>
      <c r="X106" s="64">
        <v>0</v>
      </c>
      <c r="Y106" s="64">
        <v>10804.235336924963</v>
      </c>
      <c r="Z106" s="64">
        <v>10762.406976421025</v>
      </c>
      <c r="AA106" s="64">
        <v>10748.864574178626</v>
      </c>
      <c r="AB106" s="64">
        <v>10735.64675766519</v>
      </c>
      <c r="AC106" s="64">
        <v>10693.489036691259</v>
      </c>
      <c r="AD106" s="64">
        <v>10663.702002679749</v>
      </c>
      <c r="AE106" s="64">
        <v>10627.33141178918</v>
      </c>
      <c r="AF106" s="64">
        <v>10580.082653564839</v>
      </c>
      <c r="AG106" s="64">
        <v>10562.639708832388</v>
      </c>
      <c r="AH106" s="64">
        <v>10545.168200893264</v>
      </c>
      <c r="AI106" s="64">
        <v>10528.092169313746</v>
      </c>
      <c r="AJ106" s="64">
        <v>10510.068166854502</v>
      </c>
      <c r="AK106" s="64">
        <v>10492.24086430741</v>
      </c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</row>
    <row r="107" spans="1:47" x14ac:dyDescent="0.3">
      <c r="A107" s="150"/>
      <c r="B107" s="150"/>
      <c r="C107" s="150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</row>
    <row r="108" spans="1:47" ht="15" customHeight="1" x14ac:dyDescent="0.35">
      <c r="A108" s="150"/>
      <c r="B108" s="152" t="s">
        <v>28</v>
      </c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76"/>
      <c r="AO108" s="152"/>
      <c r="AP108" s="152"/>
      <c r="AQ108" s="152"/>
      <c r="AR108" s="152"/>
      <c r="AS108" s="150"/>
      <c r="AT108" s="150"/>
      <c r="AU108" s="150"/>
    </row>
    <row r="109" spans="1:47" ht="13.5" customHeight="1" x14ac:dyDescent="0.3">
      <c r="A109" s="150"/>
      <c r="B109" s="150"/>
      <c r="C109" s="24" t="s">
        <v>1204</v>
      </c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O109" s="150"/>
      <c r="AP109" s="150"/>
      <c r="AQ109" s="150"/>
      <c r="AR109" s="150"/>
      <c r="AS109" s="150"/>
      <c r="AT109" s="150"/>
      <c r="AU109" s="150"/>
    </row>
    <row r="110" spans="1:47" ht="13.5" customHeight="1" x14ac:dyDescent="0.3">
      <c r="A110" s="150"/>
      <c r="B110" s="150"/>
      <c r="C110" s="24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O110" s="150"/>
      <c r="AP110" s="150"/>
      <c r="AQ110" s="150"/>
      <c r="AR110" s="150"/>
      <c r="AS110" s="150"/>
      <c r="AT110" s="150"/>
      <c r="AU110" s="150"/>
    </row>
    <row r="111" spans="1:47" ht="13.5" customHeight="1" x14ac:dyDescent="0.3">
      <c r="A111" s="150"/>
      <c r="B111" s="150"/>
      <c r="C111" s="24"/>
      <c r="D111" s="150"/>
      <c r="E111" s="150" t="s">
        <v>28</v>
      </c>
      <c r="F111" s="150" t="s">
        <v>180</v>
      </c>
      <c r="G111" s="150"/>
      <c r="H111" s="150"/>
      <c r="I111" s="150"/>
      <c r="J111" s="150" t="s">
        <v>881</v>
      </c>
      <c r="K111" s="150"/>
      <c r="L111" s="150" t="s">
        <v>181</v>
      </c>
      <c r="M111" s="150"/>
      <c r="N111" s="150"/>
      <c r="O111" s="150"/>
      <c r="P111" s="150"/>
      <c r="Q111" s="150"/>
      <c r="R111" s="150"/>
      <c r="S111" s="150"/>
      <c r="T111" s="64">
        <v>0</v>
      </c>
      <c r="U111" s="64">
        <v>0</v>
      </c>
      <c r="V111" s="64">
        <v>0</v>
      </c>
      <c r="W111" s="64">
        <v>0</v>
      </c>
      <c r="X111" s="64">
        <v>0</v>
      </c>
      <c r="Y111" s="64">
        <v>1970080.0766700001</v>
      </c>
      <c r="Z111" s="64">
        <v>1953960.99973</v>
      </c>
      <c r="AA111" s="64">
        <v>1958090.99994</v>
      </c>
      <c r="AB111" s="64">
        <v>1960458.9996199999</v>
      </c>
      <c r="AC111" s="64">
        <v>1962301.99976</v>
      </c>
      <c r="AD111" s="64">
        <v>1965206.99957</v>
      </c>
      <c r="AE111" s="64">
        <v>1967665.9996500001</v>
      </c>
      <c r="AF111" s="64">
        <v>1970316.05883</v>
      </c>
      <c r="AG111" s="64">
        <v>1974231.4536199998</v>
      </c>
      <c r="AH111" s="64">
        <v>1978150.4064600002</v>
      </c>
      <c r="AI111" s="64">
        <v>1982072.96707</v>
      </c>
      <c r="AJ111" s="64">
        <v>1985999.1841800001</v>
      </c>
      <c r="AK111" s="64">
        <v>1989929.1105500001</v>
      </c>
      <c r="AL111" s="150"/>
      <c r="AM111" s="150"/>
      <c r="AO111" s="150"/>
      <c r="AP111" s="150"/>
      <c r="AQ111" s="150"/>
      <c r="AR111" s="150"/>
      <c r="AS111" s="150"/>
      <c r="AT111" s="150"/>
      <c r="AU111" s="150"/>
    </row>
    <row r="112" spans="1:47" ht="13.5" customHeight="1" x14ac:dyDescent="0.3">
      <c r="A112" s="150"/>
      <c r="B112" s="150"/>
      <c r="C112" s="24"/>
      <c r="D112" s="150"/>
      <c r="E112" s="150" t="s">
        <v>28</v>
      </c>
      <c r="F112" s="150" t="s">
        <v>182</v>
      </c>
      <c r="G112" s="150"/>
      <c r="H112" s="150"/>
      <c r="I112" s="150"/>
      <c r="J112" s="150" t="s">
        <v>882</v>
      </c>
      <c r="K112" s="150"/>
      <c r="L112" s="150" t="s">
        <v>183</v>
      </c>
      <c r="M112" s="150"/>
      <c r="N112" s="150"/>
      <c r="O112" s="150"/>
      <c r="P112" s="150"/>
      <c r="Q112" s="150"/>
      <c r="R112" s="150"/>
      <c r="S112" s="150"/>
      <c r="T112" s="64">
        <v>0</v>
      </c>
      <c r="U112" s="64">
        <v>0</v>
      </c>
      <c r="V112" s="64">
        <v>0</v>
      </c>
      <c r="W112" s="64">
        <v>0</v>
      </c>
      <c r="X112" s="64">
        <v>0</v>
      </c>
      <c r="Y112" s="64">
        <v>23282.989999999998</v>
      </c>
      <c r="Z112" s="64">
        <v>23283.869249999661</v>
      </c>
      <c r="AA112" s="64">
        <v>23290.825719999695</v>
      </c>
      <c r="AB112" s="64">
        <v>23305.394779999744</v>
      </c>
      <c r="AC112" s="64">
        <v>23327.050049999762</v>
      </c>
      <c r="AD112" s="64">
        <v>23337.079570000002</v>
      </c>
      <c r="AE112" s="64">
        <v>23360.804209999747</v>
      </c>
      <c r="AF112" s="64">
        <v>23373.2199561042</v>
      </c>
      <c r="AG112" s="64">
        <v>23375.172740705726</v>
      </c>
      <c r="AH112" s="64">
        <v>23379.978421619075</v>
      </c>
      <c r="AI112" s="64">
        <v>23389.728983148594</v>
      </c>
      <c r="AJ112" s="64">
        <v>23396.340608871928</v>
      </c>
      <c r="AK112" s="64">
        <v>23402.974619815628</v>
      </c>
      <c r="AL112" s="150"/>
      <c r="AM112" s="150"/>
      <c r="AO112" s="150"/>
      <c r="AP112" s="150"/>
      <c r="AQ112" s="150"/>
      <c r="AR112" s="150"/>
      <c r="AS112" s="150"/>
      <c r="AT112" s="150"/>
      <c r="AU112" s="150"/>
    </row>
    <row r="113" spans="1:47" ht="13.5" customHeight="1" x14ac:dyDescent="0.3">
      <c r="A113" s="150"/>
      <c r="B113" s="150"/>
      <c r="C113" s="24"/>
      <c r="D113" s="150"/>
      <c r="E113" s="150" t="s">
        <v>28</v>
      </c>
      <c r="F113" s="150" t="s">
        <v>184</v>
      </c>
      <c r="G113" s="150"/>
      <c r="H113" s="150"/>
      <c r="I113" s="150"/>
      <c r="J113" s="150" t="s">
        <v>883</v>
      </c>
      <c r="K113" s="150"/>
      <c r="L113" s="150" t="s">
        <v>185</v>
      </c>
      <c r="M113" s="150"/>
      <c r="N113" s="150"/>
      <c r="O113" s="150"/>
      <c r="P113" s="150"/>
      <c r="Q113" s="150"/>
      <c r="R113" s="150"/>
      <c r="S113" s="150"/>
      <c r="T113" s="64">
        <v>0</v>
      </c>
      <c r="U113" s="64">
        <v>0</v>
      </c>
      <c r="V113" s="64">
        <v>0</v>
      </c>
      <c r="W113" s="64">
        <v>0</v>
      </c>
      <c r="X113" s="64">
        <v>0</v>
      </c>
      <c r="Y113" s="64">
        <v>45395.343459999996</v>
      </c>
      <c r="Z113" s="64">
        <v>44302.308369999999</v>
      </c>
      <c r="AA113" s="64">
        <v>43562.032650000001</v>
      </c>
      <c r="AB113" s="64">
        <v>45098.242709999999</v>
      </c>
      <c r="AC113" s="64">
        <v>45697.478690000004</v>
      </c>
      <c r="AD113" s="64">
        <v>43767.237630000003</v>
      </c>
      <c r="AE113" s="64">
        <v>47061</v>
      </c>
      <c r="AF113" s="64">
        <v>47078</v>
      </c>
      <c r="AG113" s="64">
        <v>47227.03239</v>
      </c>
      <c r="AH113" s="64">
        <v>47342.169690000002</v>
      </c>
      <c r="AI113" s="64">
        <v>47631.50604</v>
      </c>
      <c r="AJ113" s="64">
        <v>47680.460980000003</v>
      </c>
      <c r="AK113" s="64">
        <v>47479.159160000003</v>
      </c>
      <c r="AL113" s="150"/>
      <c r="AM113" s="150"/>
      <c r="AO113" s="150"/>
      <c r="AP113" s="150"/>
      <c r="AQ113" s="150"/>
      <c r="AR113" s="150"/>
      <c r="AS113" s="150"/>
      <c r="AT113" s="150"/>
      <c r="AU113" s="150"/>
    </row>
    <row r="114" spans="1:47" ht="13.5" customHeight="1" x14ac:dyDescent="0.3">
      <c r="A114" s="150"/>
      <c r="B114" s="150"/>
      <c r="C114" s="24"/>
      <c r="D114" s="150"/>
      <c r="E114" s="150" t="s">
        <v>28</v>
      </c>
      <c r="F114" s="150" t="s">
        <v>186</v>
      </c>
      <c r="G114" s="150"/>
      <c r="H114" s="150"/>
      <c r="I114" s="150"/>
      <c r="J114" s="150" t="s">
        <v>884</v>
      </c>
      <c r="K114" s="150"/>
      <c r="L114" s="150" t="s">
        <v>181</v>
      </c>
      <c r="M114" s="150"/>
      <c r="N114" s="150"/>
      <c r="O114" s="150"/>
      <c r="P114" s="150"/>
      <c r="Q114" s="150"/>
      <c r="R114" s="150"/>
      <c r="S114" s="150"/>
      <c r="T114" s="64">
        <v>0</v>
      </c>
      <c r="U114" s="64">
        <v>0</v>
      </c>
      <c r="V114" s="64">
        <v>0</v>
      </c>
      <c r="W114" s="64">
        <v>0</v>
      </c>
      <c r="X114" s="64">
        <v>0</v>
      </c>
      <c r="Y114" s="64">
        <v>83581</v>
      </c>
      <c r="Z114" s="64">
        <v>78143</v>
      </c>
      <c r="AA114" s="64">
        <v>76065</v>
      </c>
      <c r="AB114" s="64">
        <v>77899</v>
      </c>
      <c r="AC114" s="64">
        <v>73384</v>
      </c>
      <c r="AD114" s="64">
        <v>68167</v>
      </c>
      <c r="AE114" s="64">
        <v>60523</v>
      </c>
      <c r="AF114" s="64">
        <v>67542</v>
      </c>
      <c r="AG114" s="64">
        <v>66676</v>
      </c>
      <c r="AH114" s="64">
        <v>65822</v>
      </c>
      <c r="AI114" s="64">
        <v>64982</v>
      </c>
      <c r="AJ114" s="64">
        <v>64155</v>
      </c>
      <c r="AK114" s="64">
        <v>63342</v>
      </c>
      <c r="AL114" s="150"/>
      <c r="AM114" s="150"/>
      <c r="AO114" s="150"/>
      <c r="AP114" s="150"/>
      <c r="AQ114" s="150"/>
      <c r="AR114" s="150"/>
      <c r="AS114" s="150"/>
      <c r="AT114" s="150"/>
      <c r="AU114" s="150"/>
    </row>
    <row r="115" spans="1:47" ht="13.5" customHeight="1" x14ac:dyDescent="0.3">
      <c r="A115" s="150"/>
      <c r="B115" s="150"/>
      <c r="C115" s="24"/>
      <c r="D115" s="150"/>
      <c r="E115" s="150" t="s">
        <v>28</v>
      </c>
      <c r="F115" s="150" t="s">
        <v>187</v>
      </c>
      <c r="G115" s="150"/>
      <c r="H115" s="150"/>
      <c r="I115" s="150"/>
      <c r="J115" s="150" t="s">
        <v>885</v>
      </c>
      <c r="K115" s="150"/>
      <c r="L115" s="150" t="s">
        <v>181</v>
      </c>
      <c r="M115" s="150"/>
      <c r="N115" s="150"/>
      <c r="O115" s="150"/>
      <c r="P115" s="150"/>
      <c r="Q115" s="150"/>
      <c r="R115" s="150"/>
      <c r="S115" s="150"/>
      <c r="T115" s="64">
        <v>0</v>
      </c>
      <c r="U115" s="64">
        <v>0</v>
      </c>
      <c r="V115" s="64">
        <v>0</v>
      </c>
      <c r="W115" s="64">
        <v>0</v>
      </c>
      <c r="X115" s="64">
        <v>0</v>
      </c>
      <c r="Y115" s="64">
        <v>19045</v>
      </c>
      <c r="Z115" s="64">
        <v>20462</v>
      </c>
      <c r="AA115" s="64">
        <v>19489</v>
      </c>
      <c r="AB115" s="64">
        <v>18080</v>
      </c>
      <c r="AC115" s="64">
        <v>17086</v>
      </c>
      <c r="AD115" s="64">
        <v>16367</v>
      </c>
      <c r="AE115" s="64">
        <v>14744</v>
      </c>
      <c r="AF115" s="64">
        <v>15379.92</v>
      </c>
      <c r="AG115" s="64">
        <v>15181</v>
      </c>
      <c r="AH115" s="64">
        <v>14891</v>
      </c>
      <c r="AI115" s="64">
        <v>14530.904</v>
      </c>
      <c r="AJ115" s="64">
        <v>14121.4848</v>
      </c>
      <c r="AK115" s="64">
        <v>13666.86176</v>
      </c>
      <c r="AL115" s="150"/>
      <c r="AM115" s="150"/>
      <c r="AO115" s="150"/>
      <c r="AP115" s="150"/>
      <c r="AQ115" s="150"/>
      <c r="AR115" s="150"/>
      <c r="AS115" s="150"/>
      <c r="AT115" s="150"/>
      <c r="AU115" s="150"/>
    </row>
    <row r="116" spans="1:47" ht="13.5" customHeight="1" x14ac:dyDescent="0.3">
      <c r="A116" s="150"/>
      <c r="B116" s="150"/>
      <c r="C116" s="24"/>
      <c r="D116" s="150"/>
      <c r="E116" s="150" t="s">
        <v>28</v>
      </c>
      <c r="F116" s="150" t="s">
        <v>188</v>
      </c>
      <c r="G116" s="150"/>
      <c r="H116" s="150"/>
      <c r="I116" s="150"/>
      <c r="J116" s="150" t="s">
        <v>886</v>
      </c>
      <c r="K116" s="150"/>
      <c r="L116" s="150" t="s">
        <v>181</v>
      </c>
      <c r="M116" s="150"/>
      <c r="N116" s="150"/>
      <c r="O116" s="150"/>
      <c r="P116" s="150"/>
      <c r="Q116" s="150"/>
      <c r="R116" s="150"/>
      <c r="S116" s="150"/>
      <c r="T116" s="64">
        <v>0</v>
      </c>
      <c r="U116" s="64">
        <v>0</v>
      </c>
      <c r="V116" s="64">
        <v>0</v>
      </c>
      <c r="W116" s="64">
        <v>0</v>
      </c>
      <c r="X116" s="64">
        <v>0</v>
      </c>
      <c r="Y116" s="64">
        <v>14795</v>
      </c>
      <c r="Z116" s="64">
        <v>15451</v>
      </c>
      <c r="AA116" s="64">
        <v>15404</v>
      </c>
      <c r="AB116" s="64">
        <v>15594</v>
      </c>
      <c r="AC116" s="64">
        <v>14270</v>
      </c>
      <c r="AD116" s="64">
        <v>13704</v>
      </c>
      <c r="AE116" s="64">
        <v>12362</v>
      </c>
      <c r="AF116" s="64">
        <v>13455.24</v>
      </c>
      <c r="AG116" s="64">
        <v>12899.672</v>
      </c>
      <c r="AH116" s="64">
        <v>12697.806399999999</v>
      </c>
      <c r="AI116" s="64">
        <v>12477.367679999999</v>
      </c>
      <c r="AJ116" s="64">
        <v>12224.641216</v>
      </c>
      <c r="AK116" s="64">
        <v>11974.8094592</v>
      </c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</row>
    <row r="117" spans="1:47" ht="13.5" customHeight="1" x14ac:dyDescent="0.3">
      <c r="A117" s="150"/>
      <c r="B117" s="150"/>
      <c r="C117" s="24"/>
      <c r="D117" s="150"/>
      <c r="E117" s="150" t="s">
        <v>28</v>
      </c>
      <c r="F117" s="150" t="s">
        <v>189</v>
      </c>
      <c r="G117" s="150"/>
      <c r="H117" s="150"/>
      <c r="I117" s="150"/>
      <c r="J117" s="150" t="s">
        <v>887</v>
      </c>
      <c r="K117" s="150"/>
      <c r="L117" s="150" t="s">
        <v>181</v>
      </c>
      <c r="M117" s="150"/>
      <c r="N117" s="150"/>
      <c r="O117" s="150"/>
      <c r="P117" s="150"/>
      <c r="Q117" s="150"/>
      <c r="R117" s="150"/>
      <c r="S117" s="150"/>
      <c r="T117" s="64">
        <v>0</v>
      </c>
      <c r="U117" s="64">
        <v>0</v>
      </c>
      <c r="V117" s="64">
        <v>0</v>
      </c>
      <c r="W117" s="64">
        <v>0</v>
      </c>
      <c r="X117" s="64">
        <v>0</v>
      </c>
      <c r="Y117" s="64">
        <v>948</v>
      </c>
      <c r="Z117" s="64">
        <v>837</v>
      </c>
      <c r="AA117" s="64">
        <v>892</v>
      </c>
      <c r="AB117" s="64">
        <v>416</v>
      </c>
      <c r="AC117" s="64">
        <v>748</v>
      </c>
      <c r="AD117" s="64">
        <v>851</v>
      </c>
      <c r="AE117" s="64">
        <v>793</v>
      </c>
      <c r="AF117" s="64">
        <v>761</v>
      </c>
      <c r="AG117" s="64">
        <v>750</v>
      </c>
      <c r="AH117" s="64">
        <v>735</v>
      </c>
      <c r="AI117" s="64">
        <v>720</v>
      </c>
      <c r="AJ117" s="64">
        <v>702</v>
      </c>
      <c r="AK117" s="64">
        <v>681</v>
      </c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</row>
    <row r="118" spans="1:47" ht="13.5" customHeight="1" x14ac:dyDescent="0.3">
      <c r="A118" s="150"/>
      <c r="B118" s="150"/>
      <c r="C118" s="24"/>
      <c r="D118" s="150"/>
      <c r="E118" s="150" t="s">
        <v>28</v>
      </c>
      <c r="F118" s="150" t="s">
        <v>190</v>
      </c>
      <c r="G118" s="150"/>
      <c r="H118" s="150"/>
      <c r="I118" s="150"/>
      <c r="J118" s="150" t="s">
        <v>888</v>
      </c>
      <c r="K118" s="150"/>
      <c r="L118" s="150" t="s">
        <v>181</v>
      </c>
      <c r="M118" s="150"/>
      <c r="N118" s="150"/>
      <c r="O118" s="150"/>
      <c r="P118" s="150"/>
      <c r="Q118" s="150"/>
      <c r="R118" s="150"/>
      <c r="S118" s="150"/>
      <c r="T118" s="64">
        <v>0</v>
      </c>
      <c r="U118" s="64">
        <v>0</v>
      </c>
      <c r="V118" s="64">
        <v>0</v>
      </c>
      <c r="W118" s="64">
        <v>0</v>
      </c>
      <c r="X118" s="64">
        <v>0</v>
      </c>
      <c r="Y118" s="64">
        <v>14190</v>
      </c>
      <c r="Z118" s="64">
        <v>14622</v>
      </c>
      <c r="AA118" s="64">
        <v>13683</v>
      </c>
      <c r="AB118" s="64">
        <v>12745</v>
      </c>
      <c r="AC118" s="64">
        <v>11451</v>
      </c>
      <c r="AD118" s="64">
        <v>10919</v>
      </c>
      <c r="AE118" s="64">
        <v>9819</v>
      </c>
      <c r="AF118" s="64">
        <v>9948</v>
      </c>
      <c r="AG118" s="64">
        <v>9826</v>
      </c>
      <c r="AH118" s="64">
        <v>9642</v>
      </c>
      <c r="AI118" s="64">
        <v>9401</v>
      </c>
      <c r="AJ118" s="64">
        <v>9128</v>
      </c>
      <c r="AK118" s="64">
        <v>8825</v>
      </c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</row>
    <row r="119" spans="1:47" ht="13.5" customHeight="1" x14ac:dyDescent="0.3">
      <c r="A119" s="150"/>
      <c r="B119" s="150"/>
      <c r="C119" s="24"/>
      <c r="D119" s="150"/>
      <c r="E119" s="150" t="s">
        <v>28</v>
      </c>
      <c r="F119" s="150" t="s">
        <v>191</v>
      </c>
      <c r="G119" s="150"/>
      <c r="H119" s="150"/>
      <c r="I119" s="150"/>
      <c r="J119" s="150" t="s">
        <v>889</v>
      </c>
      <c r="K119" s="150"/>
      <c r="L119" s="150" t="s">
        <v>181</v>
      </c>
      <c r="M119" s="150"/>
      <c r="N119" s="150"/>
      <c r="O119" s="150"/>
      <c r="P119" s="150"/>
      <c r="Q119" s="150"/>
      <c r="R119" s="150"/>
      <c r="S119" s="150"/>
      <c r="T119" s="64">
        <v>0</v>
      </c>
      <c r="U119" s="64">
        <v>0</v>
      </c>
      <c r="V119" s="64">
        <v>0</v>
      </c>
      <c r="W119" s="64">
        <v>0</v>
      </c>
      <c r="X119" s="64">
        <v>0</v>
      </c>
      <c r="Y119" s="64">
        <v>210</v>
      </c>
      <c r="Z119" s="64">
        <v>306</v>
      </c>
      <c r="AA119" s="64">
        <v>446</v>
      </c>
      <c r="AB119" s="64">
        <v>232</v>
      </c>
      <c r="AC119" s="64">
        <v>374</v>
      </c>
      <c r="AD119" s="64">
        <v>330</v>
      </c>
      <c r="AE119" s="64">
        <v>201</v>
      </c>
      <c r="AF119" s="64">
        <v>343.92</v>
      </c>
      <c r="AG119" s="64">
        <v>339</v>
      </c>
      <c r="AH119" s="64">
        <v>339</v>
      </c>
      <c r="AI119" s="64">
        <v>337.904</v>
      </c>
      <c r="AJ119" s="64">
        <v>339.48480000000001</v>
      </c>
      <c r="AK119" s="64">
        <v>339.86176</v>
      </c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</row>
    <row r="120" spans="1:47" ht="13.5" customHeight="1" x14ac:dyDescent="0.3">
      <c r="A120" s="150"/>
      <c r="B120" s="150"/>
      <c r="C120" s="24"/>
      <c r="D120" s="150"/>
      <c r="E120" s="150" t="s">
        <v>28</v>
      </c>
      <c r="F120" s="150" t="s">
        <v>192</v>
      </c>
      <c r="G120" s="150"/>
      <c r="H120" s="150"/>
      <c r="I120" s="150"/>
      <c r="J120" s="150" t="s">
        <v>890</v>
      </c>
      <c r="K120" s="150"/>
      <c r="L120" s="150" t="s">
        <v>181</v>
      </c>
      <c r="M120" s="150"/>
      <c r="N120" s="150"/>
      <c r="O120" s="150"/>
      <c r="P120" s="150"/>
      <c r="Q120" s="150"/>
      <c r="R120" s="150"/>
      <c r="S120" s="150"/>
      <c r="T120" s="64">
        <v>0</v>
      </c>
      <c r="U120" s="64">
        <v>0</v>
      </c>
      <c r="V120" s="64">
        <v>0</v>
      </c>
      <c r="W120" s="64">
        <v>0</v>
      </c>
      <c r="X120" s="64">
        <v>0</v>
      </c>
      <c r="Y120" s="64">
        <v>3697</v>
      </c>
      <c r="Z120" s="64">
        <v>4697</v>
      </c>
      <c r="AA120" s="64">
        <v>4468</v>
      </c>
      <c r="AB120" s="64">
        <v>4687</v>
      </c>
      <c r="AC120" s="64">
        <v>4513</v>
      </c>
      <c r="AD120" s="64">
        <v>4267</v>
      </c>
      <c r="AE120" s="64">
        <v>3931</v>
      </c>
      <c r="AF120" s="64">
        <v>4327</v>
      </c>
      <c r="AG120" s="64">
        <v>4266</v>
      </c>
      <c r="AH120" s="64">
        <v>4175</v>
      </c>
      <c r="AI120" s="64">
        <v>4072</v>
      </c>
      <c r="AJ120" s="64">
        <v>3952</v>
      </c>
      <c r="AK120" s="64">
        <v>3821</v>
      </c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</row>
    <row r="121" spans="1:47" x14ac:dyDescent="0.3">
      <c r="A121" s="150"/>
      <c r="B121" s="150"/>
      <c r="C121" s="24"/>
      <c r="D121" s="150"/>
      <c r="E121" s="150" t="s">
        <v>28</v>
      </c>
      <c r="F121" s="150" t="s">
        <v>193</v>
      </c>
      <c r="G121" s="150"/>
      <c r="H121" s="150"/>
      <c r="I121" s="150"/>
      <c r="J121" s="150" t="s">
        <v>891</v>
      </c>
      <c r="K121" s="150"/>
      <c r="L121" s="150" t="s">
        <v>1168</v>
      </c>
      <c r="M121" s="150"/>
      <c r="N121" s="150"/>
      <c r="O121" s="150"/>
      <c r="P121" s="150"/>
      <c r="Q121" s="150"/>
      <c r="R121" s="150"/>
      <c r="S121" s="150"/>
      <c r="T121" s="64">
        <v>0</v>
      </c>
      <c r="U121" s="64">
        <v>0</v>
      </c>
      <c r="V121" s="64">
        <v>0</v>
      </c>
      <c r="W121" s="64">
        <v>0</v>
      </c>
      <c r="X121" s="64">
        <v>0</v>
      </c>
      <c r="Y121" s="64">
        <v>65.297945509704533</v>
      </c>
      <c r="Z121" s="64">
        <v>47.607474259681339</v>
      </c>
      <c r="AA121" s="64">
        <v>83.027478200888567</v>
      </c>
      <c r="AB121" s="64">
        <v>75.512564636572392</v>
      </c>
      <c r="AC121" s="64">
        <v>64.899191179791444</v>
      </c>
      <c r="AD121" s="64">
        <v>62.019946805416801</v>
      </c>
      <c r="AE121" s="64">
        <v>62.65175911294628</v>
      </c>
      <c r="AF121" s="64">
        <v>108.13217524406997</v>
      </c>
      <c r="AG121" s="64">
        <v>77.666569922394842</v>
      </c>
      <c r="AH121" s="64">
        <v>78.914937707918</v>
      </c>
      <c r="AI121" s="64">
        <v>80.550224406651893</v>
      </c>
      <c r="AJ121" s="64">
        <v>78.883387575838725</v>
      </c>
      <c r="AK121" s="64">
        <v>78.985417429297485</v>
      </c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</row>
    <row r="122" spans="1:47" x14ac:dyDescent="0.3">
      <c r="A122" s="150"/>
      <c r="B122" s="150"/>
      <c r="C122" s="24"/>
      <c r="D122" s="150"/>
      <c r="E122" s="150" t="s">
        <v>28</v>
      </c>
      <c r="F122" s="150" t="s">
        <v>194</v>
      </c>
      <c r="G122" s="150"/>
      <c r="H122" s="150"/>
      <c r="I122" s="150"/>
      <c r="J122" s="150" t="s">
        <v>892</v>
      </c>
      <c r="K122" s="150"/>
      <c r="L122" s="150" t="s">
        <v>1168</v>
      </c>
      <c r="M122" s="150"/>
      <c r="N122" s="150"/>
      <c r="O122" s="150"/>
      <c r="P122" s="150"/>
      <c r="Q122" s="150"/>
      <c r="R122" s="150"/>
      <c r="S122" s="150"/>
      <c r="T122" s="64">
        <v>0</v>
      </c>
      <c r="U122" s="64">
        <v>0</v>
      </c>
      <c r="V122" s="64">
        <v>0</v>
      </c>
      <c r="W122" s="64">
        <v>0</v>
      </c>
      <c r="X122" s="64">
        <v>0</v>
      </c>
      <c r="Y122" s="64">
        <v>0.25272421180117827</v>
      </c>
      <c r="Z122" s="64">
        <v>6.7450879251538781E-2</v>
      </c>
      <c r="AA122" s="64">
        <v>1.1525173303547269</v>
      </c>
      <c r="AB122" s="64">
        <v>1.0326549913928376</v>
      </c>
      <c r="AC122" s="64">
        <v>1.1646081130463437</v>
      </c>
      <c r="AD122" s="64">
        <v>0.94183618494001209</v>
      </c>
      <c r="AE122" s="64">
        <v>0.71875409404277324</v>
      </c>
      <c r="AF122" s="64">
        <v>3.0940770298870999</v>
      </c>
      <c r="AG122" s="64">
        <v>0.8972614181144849</v>
      </c>
      <c r="AH122" s="64">
        <v>1.7852877305659591</v>
      </c>
      <c r="AI122" s="64">
        <v>3.3223020338212592</v>
      </c>
      <c r="AJ122" s="64">
        <v>2.352085511040801</v>
      </c>
      <c r="AK122" s="64">
        <v>2.3591351942511656</v>
      </c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</row>
    <row r="123" spans="1:47" x14ac:dyDescent="0.3">
      <c r="A123" s="150"/>
      <c r="B123" s="150"/>
      <c r="C123" s="24"/>
      <c r="D123" s="150"/>
      <c r="E123" s="150" t="s">
        <v>28</v>
      </c>
      <c r="F123" s="150" t="s">
        <v>195</v>
      </c>
      <c r="G123" s="150"/>
      <c r="H123" s="150"/>
      <c r="I123" s="150"/>
      <c r="J123" s="150" t="s">
        <v>893</v>
      </c>
      <c r="K123" s="150"/>
      <c r="L123" s="150" t="s">
        <v>1168</v>
      </c>
      <c r="M123" s="150"/>
      <c r="N123" s="150"/>
      <c r="O123" s="150"/>
      <c r="P123" s="150"/>
      <c r="Q123" s="150"/>
      <c r="R123" s="150"/>
      <c r="S123" s="150"/>
      <c r="T123" s="64">
        <v>0</v>
      </c>
      <c r="U123" s="64">
        <v>0</v>
      </c>
      <c r="V123" s="64">
        <v>0</v>
      </c>
      <c r="W123" s="64">
        <v>0</v>
      </c>
      <c r="X123" s="64">
        <v>0</v>
      </c>
      <c r="Y123" s="64">
        <v>5.4061231054230614</v>
      </c>
      <c r="Z123" s="64">
        <v>4.9326739734702532</v>
      </c>
      <c r="AA123" s="64">
        <v>5.5202760222638734</v>
      </c>
      <c r="AB123" s="64">
        <v>5.4487523554896828</v>
      </c>
      <c r="AC123" s="64">
        <v>5.9321967146483514</v>
      </c>
      <c r="AD123" s="64">
        <v>5.2908947622379916</v>
      </c>
      <c r="AE123" s="64">
        <v>4.1667007977305017</v>
      </c>
      <c r="AF123" s="64">
        <v>4.2431339007930706</v>
      </c>
      <c r="AG123" s="64">
        <v>4.369501706760385</v>
      </c>
      <c r="AH123" s="64">
        <v>4.371241482905794</v>
      </c>
      <c r="AI123" s="64">
        <v>4.3730125345128839</v>
      </c>
      <c r="AJ123" s="64">
        <v>4.3748149627532769</v>
      </c>
      <c r="AK123" s="64">
        <v>4.3766490853291362</v>
      </c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</row>
    <row r="124" spans="1:47" ht="13.5" customHeight="1" x14ac:dyDescent="0.3">
      <c r="A124" s="150"/>
      <c r="B124" s="150"/>
      <c r="C124" s="24"/>
      <c r="D124" s="150"/>
      <c r="E124" s="150" t="s">
        <v>28</v>
      </c>
      <c r="F124" s="87" t="s">
        <v>196</v>
      </c>
      <c r="G124" s="150"/>
      <c r="H124" s="150"/>
      <c r="I124" s="150"/>
      <c r="J124" s="150" t="s">
        <v>894</v>
      </c>
      <c r="K124" s="150"/>
      <c r="L124" s="150"/>
      <c r="M124" s="150"/>
      <c r="N124" s="150"/>
      <c r="O124" s="150"/>
      <c r="P124" s="150"/>
      <c r="Q124" s="150"/>
      <c r="R124" s="150"/>
      <c r="S124" s="150"/>
      <c r="T124" s="64">
        <v>0</v>
      </c>
      <c r="U124" s="64">
        <v>0</v>
      </c>
      <c r="V124" s="64">
        <v>0</v>
      </c>
      <c r="W124" s="64">
        <v>0</v>
      </c>
      <c r="X124" s="64">
        <v>0</v>
      </c>
      <c r="Y124" s="64">
        <v>0</v>
      </c>
      <c r="Z124" s="64">
        <v>0</v>
      </c>
      <c r="AA124" s="64">
        <v>0</v>
      </c>
      <c r="AB124" s="64">
        <v>0</v>
      </c>
      <c r="AC124" s="64">
        <v>0</v>
      </c>
      <c r="AD124" s="64">
        <v>0</v>
      </c>
      <c r="AE124" s="64">
        <v>0</v>
      </c>
      <c r="AF124" s="64">
        <v>0</v>
      </c>
      <c r="AG124" s="64">
        <v>0</v>
      </c>
      <c r="AH124" s="64">
        <v>0</v>
      </c>
      <c r="AI124" s="64">
        <v>0</v>
      </c>
      <c r="AJ124" s="64">
        <v>0</v>
      </c>
      <c r="AK124" s="64">
        <v>0</v>
      </c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</row>
    <row r="125" spans="1:47" ht="13.5" customHeight="1" x14ac:dyDescent="0.3">
      <c r="A125" s="150"/>
      <c r="B125" s="150"/>
      <c r="C125" s="24"/>
      <c r="D125" s="150"/>
      <c r="E125" s="150" t="s">
        <v>28</v>
      </c>
      <c r="F125" s="150" t="s">
        <v>197</v>
      </c>
      <c r="G125" s="150"/>
      <c r="H125" s="150"/>
      <c r="I125" s="150"/>
      <c r="J125" s="150" t="s">
        <v>895</v>
      </c>
      <c r="K125" s="150"/>
      <c r="L125" s="150" t="s">
        <v>183</v>
      </c>
      <c r="M125" s="150"/>
      <c r="N125" s="150"/>
      <c r="O125" s="150"/>
      <c r="P125" s="150"/>
      <c r="Q125" s="150"/>
      <c r="R125" s="150"/>
      <c r="S125" s="150"/>
      <c r="T125" s="64">
        <v>0</v>
      </c>
      <c r="U125" s="64">
        <v>0</v>
      </c>
      <c r="V125" s="64">
        <v>0</v>
      </c>
      <c r="W125" s="64">
        <v>0</v>
      </c>
      <c r="X125" s="64">
        <v>0</v>
      </c>
      <c r="Y125" s="64">
        <v>0</v>
      </c>
      <c r="Z125" s="64">
        <v>0</v>
      </c>
      <c r="AA125" s="64">
        <v>0</v>
      </c>
      <c r="AB125" s="64">
        <v>0</v>
      </c>
      <c r="AC125" s="64">
        <v>0</v>
      </c>
      <c r="AD125" s="64">
        <v>0</v>
      </c>
      <c r="AE125" s="64">
        <v>0</v>
      </c>
      <c r="AF125" s="64">
        <v>0</v>
      </c>
      <c r="AG125" s="64">
        <v>0</v>
      </c>
      <c r="AH125" s="64">
        <v>0</v>
      </c>
      <c r="AI125" s="64">
        <v>0</v>
      </c>
      <c r="AJ125" s="64">
        <v>0</v>
      </c>
      <c r="AK125" s="64">
        <v>0</v>
      </c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</row>
    <row r="126" spans="1:47" ht="13.5" customHeight="1" x14ac:dyDescent="0.3">
      <c r="A126" s="150"/>
      <c r="B126" s="150"/>
      <c r="C126" s="24"/>
      <c r="D126" s="150"/>
      <c r="E126" s="150" t="s">
        <v>28</v>
      </c>
      <c r="F126" s="150" t="s">
        <v>198</v>
      </c>
      <c r="G126" s="150"/>
      <c r="H126" s="150"/>
      <c r="I126" s="150"/>
      <c r="J126" s="150" t="s">
        <v>896</v>
      </c>
      <c r="K126" s="150"/>
      <c r="L126" s="150" t="s">
        <v>183</v>
      </c>
      <c r="M126" s="150"/>
      <c r="N126" s="150"/>
      <c r="O126" s="150"/>
      <c r="P126" s="150"/>
      <c r="Q126" s="150"/>
      <c r="R126" s="150"/>
      <c r="S126" s="150"/>
      <c r="T126" s="64">
        <v>0</v>
      </c>
      <c r="U126" s="64">
        <v>0</v>
      </c>
      <c r="V126" s="64">
        <v>0</v>
      </c>
      <c r="W126" s="64">
        <v>0</v>
      </c>
      <c r="X126" s="64">
        <v>0</v>
      </c>
      <c r="Y126" s="64">
        <v>876</v>
      </c>
      <c r="Z126" s="64">
        <v>769</v>
      </c>
      <c r="AA126" s="64">
        <v>861</v>
      </c>
      <c r="AB126" s="64">
        <v>784</v>
      </c>
      <c r="AC126" s="64">
        <v>722</v>
      </c>
      <c r="AD126" s="64">
        <v>791</v>
      </c>
      <c r="AE126" s="64">
        <v>669.99005699999998</v>
      </c>
      <c r="AF126" s="64">
        <v>788.68</v>
      </c>
      <c r="AG126" s="64">
        <v>784</v>
      </c>
      <c r="AH126" s="64">
        <v>780</v>
      </c>
      <c r="AI126" s="64">
        <v>779</v>
      </c>
      <c r="AJ126" s="64">
        <v>778</v>
      </c>
      <c r="AK126" s="64">
        <v>778</v>
      </c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</row>
    <row r="127" spans="1:47" ht="13.5" customHeight="1" x14ac:dyDescent="0.3">
      <c r="A127" s="150"/>
      <c r="B127" s="150"/>
      <c r="C127" s="24"/>
      <c r="D127" s="150"/>
      <c r="E127" s="150" t="s">
        <v>28</v>
      </c>
      <c r="F127" s="150" t="s">
        <v>199</v>
      </c>
      <c r="G127" s="150"/>
      <c r="H127" s="150"/>
      <c r="I127" s="150"/>
      <c r="J127" s="150" t="s">
        <v>897</v>
      </c>
      <c r="K127" s="150"/>
      <c r="L127" s="150" t="s">
        <v>181</v>
      </c>
      <c r="M127" s="150"/>
      <c r="N127" s="150"/>
      <c r="O127" s="150"/>
      <c r="P127" s="150"/>
      <c r="Q127" s="150"/>
      <c r="R127" s="150"/>
      <c r="S127" s="150"/>
      <c r="T127" s="64">
        <v>0</v>
      </c>
      <c r="U127" s="64">
        <v>0</v>
      </c>
      <c r="V127" s="64">
        <v>0</v>
      </c>
      <c r="W127" s="64">
        <v>0</v>
      </c>
      <c r="X127" s="64">
        <v>0</v>
      </c>
      <c r="Y127" s="64">
        <v>10316</v>
      </c>
      <c r="Z127" s="64">
        <v>9972</v>
      </c>
      <c r="AA127" s="64">
        <v>9930</v>
      </c>
      <c r="AB127" s="64">
        <v>10043</v>
      </c>
      <c r="AC127" s="64">
        <v>8858</v>
      </c>
      <c r="AD127" s="64">
        <v>8402</v>
      </c>
      <c r="AE127" s="64">
        <v>7635</v>
      </c>
      <c r="AF127" s="64">
        <v>8235</v>
      </c>
      <c r="AG127" s="64">
        <v>7700</v>
      </c>
      <c r="AH127" s="64">
        <v>7579</v>
      </c>
      <c r="AI127" s="64">
        <v>7465</v>
      </c>
      <c r="AJ127" s="64">
        <v>7343</v>
      </c>
      <c r="AK127" s="64">
        <v>7212</v>
      </c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</row>
    <row r="128" spans="1:47" ht="13.5" customHeight="1" x14ac:dyDescent="0.3">
      <c r="A128" s="150"/>
      <c r="B128" s="150"/>
      <c r="C128" s="24"/>
      <c r="D128" s="150"/>
      <c r="E128" s="150" t="s">
        <v>28</v>
      </c>
      <c r="F128" s="150" t="s">
        <v>200</v>
      </c>
      <c r="G128" s="150"/>
      <c r="H128" s="150"/>
      <c r="I128" s="150"/>
      <c r="J128" s="150" t="s">
        <v>898</v>
      </c>
      <c r="K128" s="150"/>
      <c r="L128" s="150" t="s">
        <v>181</v>
      </c>
      <c r="M128" s="150"/>
      <c r="N128" s="150"/>
      <c r="O128" s="150"/>
      <c r="P128" s="150"/>
      <c r="Q128" s="150"/>
      <c r="R128" s="150"/>
      <c r="S128" s="150"/>
      <c r="T128" s="64">
        <v>0</v>
      </c>
      <c r="U128" s="64">
        <v>0</v>
      </c>
      <c r="V128" s="64">
        <v>0</v>
      </c>
      <c r="W128" s="64">
        <v>0</v>
      </c>
      <c r="X128" s="64">
        <v>0</v>
      </c>
      <c r="Y128" s="64">
        <v>282</v>
      </c>
      <c r="Z128" s="64">
        <v>337</v>
      </c>
      <c r="AA128" s="64">
        <v>368</v>
      </c>
      <c r="AB128" s="64">
        <v>345</v>
      </c>
      <c r="AC128" s="64">
        <v>354</v>
      </c>
      <c r="AD128" s="64">
        <v>350</v>
      </c>
      <c r="AE128" s="64">
        <v>284.00994300000002</v>
      </c>
      <c r="AF128" s="64">
        <v>353.56</v>
      </c>
      <c r="AG128" s="64">
        <v>350.67200000000003</v>
      </c>
      <c r="AH128" s="64">
        <v>351.8064</v>
      </c>
      <c r="AI128" s="64">
        <v>351.36768000000001</v>
      </c>
      <c r="AJ128" s="64">
        <v>351.64121599999999</v>
      </c>
      <c r="AK128" s="64">
        <v>351.80945919999999</v>
      </c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</row>
    <row r="129" spans="1:47" ht="13.5" customHeight="1" x14ac:dyDescent="0.3">
      <c r="A129" s="150"/>
      <c r="B129" s="150"/>
      <c r="C129" s="24"/>
      <c r="D129" s="150"/>
      <c r="E129" s="150" t="s">
        <v>28</v>
      </c>
      <c r="F129" s="150" t="s">
        <v>201</v>
      </c>
      <c r="G129" s="150"/>
      <c r="H129" s="150"/>
      <c r="I129" s="150"/>
      <c r="J129" s="150" t="s">
        <v>899</v>
      </c>
      <c r="K129" s="150"/>
      <c r="L129" s="150" t="s">
        <v>181</v>
      </c>
      <c r="M129" s="150"/>
      <c r="N129" s="150"/>
      <c r="O129" s="150"/>
      <c r="P129" s="150"/>
      <c r="Q129" s="150"/>
      <c r="R129" s="150"/>
      <c r="S129" s="150"/>
      <c r="T129" s="64">
        <v>0</v>
      </c>
      <c r="U129" s="64">
        <v>0</v>
      </c>
      <c r="V129" s="64">
        <v>0</v>
      </c>
      <c r="W129" s="64">
        <v>0</v>
      </c>
      <c r="X129" s="64">
        <v>0</v>
      </c>
      <c r="Y129" s="64">
        <v>3321</v>
      </c>
      <c r="Z129" s="64">
        <v>4373</v>
      </c>
      <c r="AA129" s="64">
        <v>4245</v>
      </c>
      <c r="AB129" s="64">
        <v>4422</v>
      </c>
      <c r="AC129" s="64">
        <v>4336</v>
      </c>
      <c r="AD129" s="64">
        <v>4161</v>
      </c>
      <c r="AE129" s="64">
        <v>3773</v>
      </c>
      <c r="AF129" s="64">
        <v>4078</v>
      </c>
      <c r="AG129" s="64">
        <v>4065</v>
      </c>
      <c r="AH129" s="64">
        <v>3987</v>
      </c>
      <c r="AI129" s="64">
        <v>3882</v>
      </c>
      <c r="AJ129" s="64">
        <v>3752</v>
      </c>
      <c r="AK129" s="64">
        <v>3633</v>
      </c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</row>
    <row r="130" spans="1:47" ht="13.5" customHeight="1" x14ac:dyDescent="0.3">
      <c r="A130" s="150"/>
      <c r="B130" s="150"/>
      <c r="C130" s="24"/>
      <c r="D130" s="150"/>
      <c r="E130" s="150" t="s">
        <v>28</v>
      </c>
      <c r="F130" s="150" t="s">
        <v>202</v>
      </c>
      <c r="G130" s="150"/>
      <c r="H130" s="150"/>
      <c r="I130" s="150"/>
      <c r="J130" s="150" t="s">
        <v>900</v>
      </c>
      <c r="K130" s="150"/>
      <c r="L130" s="150" t="s">
        <v>181</v>
      </c>
      <c r="M130" s="150"/>
      <c r="N130" s="150"/>
      <c r="O130" s="150"/>
      <c r="P130" s="150"/>
      <c r="Q130" s="150"/>
      <c r="R130" s="150"/>
      <c r="S130" s="150"/>
      <c r="T130" s="64">
        <v>0</v>
      </c>
      <c r="U130" s="64">
        <v>0</v>
      </c>
      <c r="V130" s="64">
        <v>0</v>
      </c>
      <c r="W130" s="64">
        <v>0</v>
      </c>
      <c r="X130" s="64">
        <v>0</v>
      </c>
      <c r="Y130" s="64">
        <v>0</v>
      </c>
      <c r="Z130" s="64">
        <v>0</v>
      </c>
      <c r="AA130" s="64">
        <v>0</v>
      </c>
      <c r="AB130" s="64">
        <v>0</v>
      </c>
      <c r="AC130" s="64">
        <v>0</v>
      </c>
      <c r="AD130" s="64">
        <v>0</v>
      </c>
      <c r="AE130" s="64">
        <v>0</v>
      </c>
      <c r="AF130" s="64">
        <v>0</v>
      </c>
      <c r="AG130" s="64">
        <v>0</v>
      </c>
      <c r="AH130" s="64">
        <v>0</v>
      </c>
      <c r="AI130" s="64">
        <v>0</v>
      </c>
      <c r="AJ130" s="64">
        <v>0</v>
      </c>
      <c r="AK130" s="64">
        <v>0</v>
      </c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</row>
    <row r="131" spans="1:47" ht="13.5" customHeight="1" x14ac:dyDescent="0.3">
      <c r="A131" s="150"/>
      <c r="B131" s="150"/>
      <c r="C131" s="24"/>
      <c r="D131" s="150"/>
      <c r="E131" s="150" t="s">
        <v>28</v>
      </c>
      <c r="F131" s="150" t="s">
        <v>204</v>
      </c>
      <c r="G131" s="150"/>
      <c r="H131" s="150"/>
      <c r="I131" s="150"/>
      <c r="J131" s="150" t="s">
        <v>901</v>
      </c>
      <c r="K131" s="150"/>
      <c r="L131" s="150" t="s">
        <v>203</v>
      </c>
      <c r="M131" s="150"/>
      <c r="N131" s="150"/>
      <c r="O131" s="150"/>
      <c r="P131" s="150"/>
      <c r="Q131" s="150"/>
      <c r="R131" s="150"/>
      <c r="S131" s="150"/>
      <c r="T131" s="64">
        <v>0</v>
      </c>
      <c r="U131" s="64">
        <v>0</v>
      </c>
      <c r="V131" s="64">
        <v>0</v>
      </c>
      <c r="W131" s="64">
        <v>0</v>
      </c>
      <c r="X131" s="64">
        <v>0</v>
      </c>
      <c r="Y131" s="64">
        <v>13637</v>
      </c>
      <c r="Z131" s="64">
        <v>14345</v>
      </c>
      <c r="AA131" s="64">
        <v>14175</v>
      </c>
      <c r="AB131" s="64">
        <v>14465</v>
      </c>
      <c r="AC131" s="64">
        <v>13194</v>
      </c>
      <c r="AD131" s="64">
        <v>12563</v>
      </c>
      <c r="AE131" s="64">
        <v>11408</v>
      </c>
      <c r="AF131" s="64">
        <v>12313</v>
      </c>
      <c r="AG131" s="64">
        <v>11765</v>
      </c>
      <c r="AH131" s="64">
        <v>11566</v>
      </c>
      <c r="AI131" s="64">
        <v>11347</v>
      </c>
      <c r="AJ131" s="64">
        <v>11095</v>
      </c>
      <c r="AK131" s="64">
        <v>10845</v>
      </c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</row>
    <row r="132" spans="1:47" ht="13.5" customHeight="1" x14ac:dyDescent="0.3">
      <c r="A132" s="150"/>
      <c r="B132" s="150"/>
      <c r="C132" s="24"/>
      <c r="D132" s="150"/>
      <c r="E132" s="150" t="s">
        <v>28</v>
      </c>
      <c r="F132" s="150" t="s">
        <v>205</v>
      </c>
      <c r="G132" s="150"/>
      <c r="H132" s="150"/>
      <c r="I132" s="150"/>
      <c r="J132" s="150" t="s">
        <v>902</v>
      </c>
      <c r="K132" s="150"/>
      <c r="L132" s="150" t="s">
        <v>181</v>
      </c>
      <c r="M132" s="150"/>
      <c r="N132" s="150"/>
      <c r="O132" s="150"/>
      <c r="P132" s="150"/>
      <c r="Q132" s="150"/>
      <c r="R132" s="150"/>
      <c r="S132" s="150"/>
      <c r="T132" s="64">
        <v>0</v>
      </c>
      <c r="U132" s="64">
        <v>0</v>
      </c>
      <c r="V132" s="64">
        <v>0</v>
      </c>
      <c r="W132" s="64">
        <v>0</v>
      </c>
      <c r="X132" s="64">
        <v>0</v>
      </c>
      <c r="Y132" s="64">
        <v>17887</v>
      </c>
      <c r="Z132" s="64">
        <v>19319</v>
      </c>
      <c r="AA132" s="64">
        <v>18151</v>
      </c>
      <c r="AB132" s="64">
        <v>17432</v>
      </c>
      <c r="AC132" s="64">
        <v>15964</v>
      </c>
      <c r="AD132" s="64">
        <v>15186</v>
      </c>
      <c r="AE132" s="64">
        <v>13750</v>
      </c>
      <c r="AF132" s="64">
        <v>14275</v>
      </c>
      <c r="AG132" s="64">
        <v>14092</v>
      </c>
      <c r="AH132" s="64">
        <v>13817</v>
      </c>
      <c r="AI132" s="64">
        <v>13473</v>
      </c>
      <c r="AJ132" s="64">
        <v>13080</v>
      </c>
      <c r="AK132" s="64">
        <v>12646</v>
      </c>
      <c r="AL132" s="150"/>
      <c r="AM132" s="150"/>
      <c r="AO132" s="150"/>
      <c r="AP132" s="150"/>
      <c r="AQ132" s="150"/>
      <c r="AR132" s="150"/>
      <c r="AS132" s="150"/>
      <c r="AT132" s="150"/>
      <c r="AU132" s="150"/>
    </row>
    <row r="133" spans="1:47" x14ac:dyDescent="0.3">
      <c r="A133" s="150"/>
      <c r="B133" s="150"/>
      <c r="C133" s="24"/>
      <c r="D133" s="150"/>
      <c r="E133" s="150" t="s">
        <v>28</v>
      </c>
      <c r="F133" s="150" t="s">
        <v>206</v>
      </c>
      <c r="G133" s="150"/>
      <c r="H133" s="150"/>
      <c r="I133" s="150"/>
      <c r="J133" s="150" t="s">
        <v>903</v>
      </c>
      <c r="K133" s="150"/>
      <c r="L133" s="150" t="s">
        <v>181</v>
      </c>
      <c r="M133" s="150"/>
      <c r="N133" s="150"/>
      <c r="O133" s="150"/>
      <c r="P133" s="150"/>
      <c r="Q133" s="150"/>
      <c r="R133" s="150"/>
      <c r="S133" s="150"/>
      <c r="T133" s="64">
        <v>0</v>
      </c>
      <c r="U133" s="64">
        <v>0</v>
      </c>
      <c r="V133" s="64">
        <v>0</v>
      </c>
      <c r="W133" s="64">
        <v>0</v>
      </c>
      <c r="X133" s="64">
        <v>0</v>
      </c>
      <c r="Y133" s="64">
        <v>8176.5447314221383</v>
      </c>
      <c r="Z133" s="64">
        <v>8128.026497693465</v>
      </c>
      <c r="AA133" s="64">
        <v>8103.7891945212168</v>
      </c>
      <c r="AB133" s="64">
        <v>8079.3345532501153</v>
      </c>
      <c r="AC133" s="64">
        <v>8060.4511070017388</v>
      </c>
      <c r="AD133" s="64">
        <v>8039.3408185352437</v>
      </c>
      <c r="AE133" s="64">
        <v>8019.8381011275014</v>
      </c>
      <c r="AF133" s="64">
        <v>7987.1252607955039</v>
      </c>
      <c r="AG133" s="64">
        <v>7968.2897411245085</v>
      </c>
      <c r="AH133" s="64">
        <v>7952.9272284943818</v>
      </c>
      <c r="AI133" s="64">
        <v>7937.9737205795127</v>
      </c>
      <c r="AJ133" s="64">
        <v>7921.6523239798089</v>
      </c>
      <c r="AK133" s="64">
        <v>7905.3201322692685</v>
      </c>
      <c r="AL133" s="150"/>
      <c r="AM133" s="150"/>
      <c r="AO133" s="150"/>
      <c r="AP133" s="150"/>
      <c r="AQ133" s="150"/>
      <c r="AR133" s="150"/>
      <c r="AS133" s="150"/>
      <c r="AT133" s="150"/>
      <c r="AU133" s="150"/>
    </row>
    <row r="134" spans="1:47" x14ac:dyDescent="0.3">
      <c r="A134" s="150"/>
      <c r="B134" s="150"/>
      <c r="C134" s="24"/>
      <c r="D134" s="150"/>
      <c r="E134" s="150" t="s">
        <v>28</v>
      </c>
      <c r="F134" s="150" t="s">
        <v>1214</v>
      </c>
      <c r="G134" s="150"/>
      <c r="H134" s="150"/>
      <c r="I134" s="150"/>
      <c r="J134" s="150" t="s">
        <v>1222</v>
      </c>
      <c r="K134" s="150"/>
      <c r="L134" s="150" t="s">
        <v>109</v>
      </c>
      <c r="M134" s="150"/>
      <c r="N134" s="150"/>
      <c r="O134" s="150"/>
      <c r="P134" s="150"/>
      <c r="Q134" s="150"/>
      <c r="R134" s="150"/>
      <c r="S134" s="150"/>
      <c r="T134" s="64">
        <v>0</v>
      </c>
      <c r="U134" s="64">
        <v>0</v>
      </c>
      <c r="V134" s="64">
        <v>0</v>
      </c>
      <c r="W134" s="64">
        <v>0</v>
      </c>
      <c r="X134" s="64">
        <v>0</v>
      </c>
      <c r="Y134" s="64">
        <v>1.2882568776485408</v>
      </c>
      <c r="Z134" s="64">
        <v>0.95970141029645661</v>
      </c>
      <c r="AA134" s="64">
        <v>0.73880501015310041</v>
      </c>
      <c r="AB134" s="64">
        <v>0.59504460429777728</v>
      </c>
      <c r="AC134" s="64">
        <v>0.64214973694448041</v>
      </c>
      <c r="AD134" s="64">
        <v>0.7472951913604694</v>
      </c>
      <c r="AE134" s="64">
        <v>0.7615065435470586</v>
      </c>
      <c r="AF134" s="64">
        <v>1.1674140889879046</v>
      </c>
      <c r="AG134" s="64">
        <v>1.285958451682611</v>
      </c>
      <c r="AH134" s="64">
        <v>1.3763542231413584</v>
      </c>
      <c r="AI134" s="64">
        <v>1.70344665777399</v>
      </c>
      <c r="AJ134" s="64">
        <v>1.8730862860589128</v>
      </c>
      <c r="AK134" s="64">
        <v>2.0755575731033633</v>
      </c>
      <c r="AL134" s="150"/>
      <c r="AM134" s="150"/>
      <c r="AO134" s="150"/>
      <c r="AP134" s="150"/>
      <c r="AQ134" s="150"/>
      <c r="AR134" s="150"/>
      <c r="AS134" s="150"/>
      <c r="AT134" s="150"/>
      <c r="AU134" s="150"/>
    </row>
    <row r="135" spans="1:47" x14ac:dyDescent="0.3">
      <c r="A135" s="150"/>
      <c r="B135" s="150"/>
      <c r="C135" s="24"/>
      <c r="D135" s="150"/>
      <c r="E135" s="150" t="s">
        <v>28</v>
      </c>
      <c r="F135" s="150" t="s">
        <v>1216</v>
      </c>
      <c r="G135" s="150"/>
      <c r="H135" s="150"/>
      <c r="I135" s="150"/>
      <c r="J135" s="150" t="s">
        <v>1223</v>
      </c>
      <c r="K135" s="150"/>
      <c r="L135" s="150" t="s">
        <v>1168</v>
      </c>
      <c r="M135" s="150"/>
      <c r="N135" s="150"/>
      <c r="O135" s="150"/>
      <c r="P135" s="150"/>
      <c r="Q135" s="150"/>
      <c r="R135" s="150"/>
      <c r="S135" s="150"/>
      <c r="T135" s="64">
        <v>0</v>
      </c>
      <c r="U135" s="64">
        <v>0</v>
      </c>
      <c r="V135" s="64">
        <v>0</v>
      </c>
      <c r="W135" s="64">
        <v>0</v>
      </c>
      <c r="X135" s="64">
        <v>0</v>
      </c>
      <c r="Y135" s="64">
        <v>5.5644273448288759</v>
      </c>
      <c r="Z135" s="64">
        <v>4.8582882062304682</v>
      </c>
      <c r="AA135" s="64">
        <v>4.7621843370127044</v>
      </c>
      <c r="AB135" s="64">
        <v>5.0146195539761687</v>
      </c>
      <c r="AC135" s="64">
        <v>5.2642498641823545</v>
      </c>
      <c r="AD135" s="64">
        <v>5.3485493120167362</v>
      </c>
      <c r="AE135" s="64">
        <v>5.2425168187519589</v>
      </c>
      <c r="AF135" s="64">
        <v>5.0763755038048179</v>
      </c>
      <c r="AG135" s="64">
        <v>4.9959223228462655</v>
      </c>
      <c r="AH135" s="64">
        <v>4.8317745315093976</v>
      </c>
      <c r="AI135" s="64">
        <v>4.6780974142269969</v>
      </c>
      <c r="AJ135" s="64">
        <v>4.4556143068134144</v>
      </c>
      <c r="AK135" s="64">
        <v>4.3250077815407213</v>
      </c>
      <c r="AL135" s="150"/>
      <c r="AM135" s="150"/>
      <c r="AO135" s="150"/>
      <c r="AP135" s="150"/>
      <c r="AQ135" s="150"/>
      <c r="AR135" s="150"/>
      <c r="AS135" s="150"/>
      <c r="AT135" s="150"/>
      <c r="AU135" s="150"/>
    </row>
    <row r="136" spans="1:47" x14ac:dyDescent="0.3">
      <c r="A136" s="150"/>
      <c r="B136" s="150"/>
      <c r="C136" s="24"/>
      <c r="D136" s="150"/>
      <c r="E136" s="150" t="s">
        <v>28</v>
      </c>
      <c r="F136" s="150" t="s">
        <v>304</v>
      </c>
      <c r="G136" s="150"/>
      <c r="H136" s="150"/>
      <c r="I136" s="150"/>
      <c r="J136" s="150" t="s">
        <v>904</v>
      </c>
      <c r="K136" s="150"/>
      <c r="L136" s="150" t="s">
        <v>1168</v>
      </c>
      <c r="M136" s="150"/>
      <c r="N136" s="150"/>
      <c r="O136" s="150"/>
      <c r="P136" s="150"/>
      <c r="Q136" s="150"/>
      <c r="R136" s="150"/>
      <c r="S136" s="150"/>
      <c r="T136" s="64">
        <v>0</v>
      </c>
      <c r="U136" s="64">
        <v>0</v>
      </c>
      <c r="V136" s="64">
        <v>0</v>
      </c>
      <c r="W136" s="64">
        <v>0</v>
      </c>
      <c r="X136" s="64">
        <v>0</v>
      </c>
      <c r="Y136" s="64">
        <v>1787.27385964513</v>
      </c>
      <c r="Z136" s="64">
        <v>1776.2137190227322</v>
      </c>
      <c r="AA136" s="64">
        <v>1772.5488104213773</v>
      </c>
      <c r="AB136" s="64">
        <v>1772.6984409718289</v>
      </c>
      <c r="AC136" s="64">
        <v>1772.0644997202644</v>
      </c>
      <c r="AD136" s="64">
        <v>1771.2069386925768</v>
      </c>
      <c r="AE136" s="64">
        <v>1773.8261220110599</v>
      </c>
      <c r="AF136" s="64">
        <v>1774.4237044205274</v>
      </c>
      <c r="AG136" s="64">
        <v>1771.6987952378149</v>
      </c>
      <c r="AH136" s="64">
        <v>1772.4187952378152</v>
      </c>
      <c r="AI136" s="64">
        <v>1772.9587952378151</v>
      </c>
      <c r="AJ136" s="64">
        <v>1773.4987952378151</v>
      </c>
      <c r="AK136" s="64">
        <v>1774.2187952378144</v>
      </c>
      <c r="AL136" s="150"/>
      <c r="AM136" s="150"/>
      <c r="AO136" s="150"/>
      <c r="AP136" s="150"/>
      <c r="AQ136" s="150"/>
      <c r="AR136" s="150"/>
      <c r="AS136" s="150"/>
      <c r="AT136" s="150"/>
      <c r="AU136" s="150"/>
    </row>
    <row r="137" spans="1:47" x14ac:dyDescent="0.3">
      <c r="A137" s="150"/>
      <c r="B137" s="150"/>
      <c r="C137" s="24"/>
      <c r="D137" s="150"/>
      <c r="E137" s="150" t="s">
        <v>28</v>
      </c>
      <c r="F137" s="150" t="s">
        <v>1134</v>
      </c>
      <c r="G137" s="150"/>
      <c r="H137" s="150"/>
      <c r="I137" s="150"/>
      <c r="J137" s="150" t="s">
        <v>1146</v>
      </c>
      <c r="K137" s="150"/>
      <c r="L137" s="150" t="s">
        <v>1168</v>
      </c>
      <c r="M137" s="150"/>
      <c r="N137" s="150"/>
      <c r="O137" s="150"/>
      <c r="P137" s="150"/>
      <c r="Q137" s="150"/>
      <c r="R137" s="150"/>
      <c r="S137" s="150"/>
      <c r="T137" s="64">
        <v>0</v>
      </c>
      <c r="U137" s="64">
        <v>0</v>
      </c>
      <c r="V137" s="64">
        <v>0</v>
      </c>
      <c r="W137" s="64">
        <v>0</v>
      </c>
      <c r="X137" s="64">
        <v>0</v>
      </c>
      <c r="Y137" s="64">
        <v>87718</v>
      </c>
      <c r="Z137" s="64">
        <v>86602.095640440893</v>
      </c>
      <c r="AA137" s="64">
        <v>86602.095640440893</v>
      </c>
      <c r="AB137" s="64">
        <v>85323</v>
      </c>
      <c r="AC137" s="64">
        <v>83581</v>
      </c>
      <c r="AD137" s="64">
        <v>78143</v>
      </c>
      <c r="AE137" s="64">
        <v>77899</v>
      </c>
      <c r="AF137" s="64">
        <v>77899</v>
      </c>
      <c r="AG137" s="64">
        <v>73384</v>
      </c>
      <c r="AH137" s="64">
        <v>68167</v>
      </c>
      <c r="AI137" s="64">
        <v>67542</v>
      </c>
      <c r="AJ137" s="64">
        <v>67542</v>
      </c>
      <c r="AK137" s="64">
        <v>66676</v>
      </c>
      <c r="AL137" s="150"/>
      <c r="AM137" s="150"/>
      <c r="AO137" s="150"/>
      <c r="AP137" s="150"/>
      <c r="AQ137" s="150"/>
      <c r="AR137" s="150"/>
      <c r="AS137" s="150"/>
      <c r="AT137" s="150"/>
      <c r="AU137" s="150"/>
    </row>
    <row r="138" spans="1:47" x14ac:dyDescent="0.3">
      <c r="A138" s="150"/>
      <c r="B138" s="150"/>
      <c r="C138" s="24"/>
      <c r="D138" s="150"/>
      <c r="E138" s="150" t="s">
        <v>28</v>
      </c>
      <c r="F138" s="150" t="s">
        <v>1136</v>
      </c>
      <c r="G138" s="150"/>
      <c r="H138" s="150"/>
      <c r="I138" s="150"/>
      <c r="J138" s="150" t="s">
        <v>1147</v>
      </c>
      <c r="K138" s="150"/>
      <c r="L138" s="150" t="s">
        <v>109</v>
      </c>
      <c r="M138" s="150"/>
      <c r="N138" s="150"/>
      <c r="O138" s="150"/>
      <c r="P138" s="150"/>
      <c r="Q138" s="150"/>
      <c r="R138" s="150"/>
      <c r="S138" s="150"/>
      <c r="T138" s="64">
        <v>0</v>
      </c>
      <c r="U138" s="64">
        <v>0</v>
      </c>
      <c r="V138" s="64">
        <v>0</v>
      </c>
      <c r="W138" s="64">
        <v>0</v>
      </c>
      <c r="X138" s="64">
        <v>0</v>
      </c>
      <c r="Y138" s="64">
        <v>8176.5447314221383</v>
      </c>
      <c r="Z138" s="64">
        <v>8128.2064976934653</v>
      </c>
      <c r="AA138" s="64">
        <v>8104.3291945212168</v>
      </c>
      <c r="AB138" s="64">
        <v>8080.4145532501152</v>
      </c>
      <c r="AC138" s="64">
        <v>8061.5311070017387</v>
      </c>
      <c r="AD138" s="64">
        <v>8040.2408185352433</v>
      </c>
      <c r="AE138" s="64">
        <v>8021.278101127501</v>
      </c>
      <c r="AF138" s="64">
        <v>7988.9252607955041</v>
      </c>
      <c r="AG138" s="64">
        <v>7970.6297411245087</v>
      </c>
      <c r="AH138" s="64">
        <v>7955.9872284943822</v>
      </c>
      <c r="AI138" s="64">
        <v>7941.5737205795131</v>
      </c>
      <c r="AJ138" s="64">
        <v>7925.7923239798092</v>
      </c>
      <c r="AK138" s="64">
        <v>7910.1801322692681</v>
      </c>
      <c r="AL138" s="150"/>
      <c r="AM138" s="150"/>
      <c r="AO138" s="150"/>
      <c r="AP138" s="150"/>
      <c r="AQ138" s="150"/>
      <c r="AR138" s="150"/>
      <c r="AS138" s="150"/>
      <c r="AT138" s="150"/>
      <c r="AU138" s="150"/>
    </row>
    <row r="139" spans="1:47" x14ac:dyDescent="0.3">
      <c r="A139" s="150"/>
      <c r="B139" s="150"/>
      <c r="C139" s="24"/>
      <c r="D139" s="150"/>
      <c r="E139" s="150" t="s">
        <v>28</v>
      </c>
      <c r="F139" s="150" t="s">
        <v>1138</v>
      </c>
      <c r="G139" s="150"/>
      <c r="H139" s="150"/>
      <c r="I139" s="150"/>
      <c r="J139" s="150" t="s">
        <v>1148</v>
      </c>
      <c r="K139" s="150"/>
      <c r="L139" s="150"/>
      <c r="M139" s="150"/>
      <c r="N139" s="150"/>
      <c r="O139" s="150"/>
      <c r="P139" s="150"/>
      <c r="Q139" s="150"/>
      <c r="R139" s="150"/>
      <c r="S139" s="150"/>
      <c r="T139" s="64">
        <v>0</v>
      </c>
      <c r="U139" s="64">
        <v>0</v>
      </c>
      <c r="V139" s="64">
        <v>0</v>
      </c>
      <c r="W139" s="64">
        <v>0</v>
      </c>
      <c r="X139" s="64">
        <v>0</v>
      </c>
      <c r="Y139" s="64">
        <v>8303.3268056966826</v>
      </c>
      <c r="Z139" s="64">
        <v>8254.9885719680096</v>
      </c>
      <c r="AA139" s="64">
        <v>8231.1112687957611</v>
      </c>
      <c r="AB139" s="64">
        <v>8207.1966275246596</v>
      </c>
      <c r="AC139" s="64">
        <v>8188.3131812762831</v>
      </c>
      <c r="AD139" s="64">
        <v>8167.0228928097877</v>
      </c>
      <c r="AE139" s="64">
        <v>8146.2475221793093</v>
      </c>
      <c r="AF139" s="64">
        <v>8113.8946818473123</v>
      </c>
      <c r="AG139" s="64">
        <v>8095.5783276746697</v>
      </c>
      <c r="AH139" s="64">
        <v>8080.914980542896</v>
      </c>
      <c r="AI139" s="64">
        <v>8066.4806381263797</v>
      </c>
      <c r="AJ139" s="64">
        <v>8050.6784070250287</v>
      </c>
      <c r="AK139" s="64">
        <v>8035.0453808128404</v>
      </c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</row>
    <row r="140" spans="1:47" x14ac:dyDescent="0.3">
      <c r="A140" s="150"/>
      <c r="B140" s="150"/>
      <c r="C140" s="150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</row>
    <row r="141" spans="1:47" ht="15" customHeight="1" x14ac:dyDescent="0.35">
      <c r="A141" s="150"/>
      <c r="B141" s="152" t="s">
        <v>30</v>
      </c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2"/>
      <c r="AN141" s="76"/>
      <c r="AO141" s="152"/>
      <c r="AP141" s="152"/>
      <c r="AQ141" s="152"/>
      <c r="AR141" s="152"/>
      <c r="AS141" s="150"/>
      <c r="AT141" s="150"/>
      <c r="AU141" s="150"/>
    </row>
    <row r="142" spans="1:47" ht="13.5" customHeight="1" x14ac:dyDescent="0.3">
      <c r="A142" s="150"/>
      <c r="B142" s="150"/>
      <c r="C142" s="24" t="s">
        <v>1204</v>
      </c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/>
      <c r="AH142" s="150"/>
      <c r="AI142" s="150"/>
      <c r="AJ142" s="150"/>
      <c r="AK142" s="150"/>
      <c r="AL142" s="150"/>
      <c r="AM142" s="150"/>
      <c r="AO142" s="150"/>
      <c r="AP142" s="150"/>
      <c r="AQ142" s="150"/>
      <c r="AR142" s="150"/>
      <c r="AS142" s="150"/>
      <c r="AT142" s="150"/>
      <c r="AU142" s="150"/>
    </row>
    <row r="143" spans="1:47" ht="13.5" customHeight="1" x14ac:dyDescent="0.3">
      <c r="A143" s="150"/>
      <c r="B143" s="150"/>
      <c r="C143" s="24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/>
      <c r="AH143" s="150"/>
      <c r="AI143" s="150"/>
      <c r="AJ143" s="150"/>
      <c r="AK143" s="150"/>
      <c r="AL143" s="150"/>
      <c r="AM143" s="150"/>
      <c r="AO143" s="150"/>
      <c r="AP143" s="150"/>
      <c r="AQ143" s="150"/>
      <c r="AR143" s="150"/>
      <c r="AS143" s="150"/>
      <c r="AT143" s="150"/>
      <c r="AU143" s="150"/>
    </row>
    <row r="144" spans="1:47" ht="13.5" customHeight="1" x14ac:dyDescent="0.3">
      <c r="A144" s="150"/>
      <c r="B144" s="150"/>
      <c r="C144" s="24"/>
      <c r="D144" s="150"/>
      <c r="E144" s="150" t="s">
        <v>30</v>
      </c>
      <c r="F144" s="150" t="s">
        <v>180</v>
      </c>
      <c r="G144" s="150"/>
      <c r="H144" s="150"/>
      <c r="I144" s="150"/>
      <c r="J144" s="150" t="s">
        <v>905</v>
      </c>
      <c r="K144" s="150"/>
      <c r="L144" s="150" t="s">
        <v>181</v>
      </c>
      <c r="M144" s="150"/>
      <c r="N144" s="150"/>
      <c r="O144" s="150"/>
      <c r="P144" s="150"/>
      <c r="Q144" s="150"/>
      <c r="R144" s="150"/>
      <c r="S144" s="150"/>
      <c r="T144" s="64">
        <v>0</v>
      </c>
      <c r="U144" s="64">
        <v>0</v>
      </c>
      <c r="V144" s="64">
        <v>0</v>
      </c>
      <c r="W144" s="64">
        <v>0</v>
      </c>
      <c r="X144" s="64">
        <v>0</v>
      </c>
      <c r="Y144" s="64">
        <v>2510604</v>
      </c>
      <c r="Z144" s="64">
        <v>2514819</v>
      </c>
      <c r="AA144" s="64">
        <v>2520862</v>
      </c>
      <c r="AB144" s="64">
        <v>2533317</v>
      </c>
      <c r="AC144" s="64">
        <v>2539941</v>
      </c>
      <c r="AD144" s="64">
        <v>2539941</v>
      </c>
      <c r="AE144" s="64">
        <v>2545292</v>
      </c>
      <c r="AF144" s="64">
        <v>2549481</v>
      </c>
      <c r="AG144" s="64">
        <v>2554251</v>
      </c>
      <c r="AH144" s="64">
        <v>2559021</v>
      </c>
      <c r="AI144" s="64">
        <v>2563791</v>
      </c>
      <c r="AJ144" s="64">
        <v>2568561</v>
      </c>
      <c r="AK144" s="64">
        <v>2573331</v>
      </c>
      <c r="AL144" s="150"/>
      <c r="AM144" s="150"/>
      <c r="AO144" s="150"/>
      <c r="AP144" s="150"/>
      <c r="AQ144" s="150"/>
      <c r="AR144" s="150"/>
      <c r="AS144" s="150"/>
      <c r="AT144" s="150"/>
      <c r="AU144" s="150"/>
    </row>
    <row r="145" spans="1:47" ht="13.5" customHeight="1" x14ac:dyDescent="0.3">
      <c r="A145" s="150"/>
      <c r="B145" s="150"/>
      <c r="C145" s="24"/>
      <c r="D145" s="150"/>
      <c r="E145" s="150" t="s">
        <v>30</v>
      </c>
      <c r="F145" s="150" t="s">
        <v>182</v>
      </c>
      <c r="G145" s="150"/>
      <c r="H145" s="150"/>
      <c r="I145" s="150"/>
      <c r="J145" s="150" t="s">
        <v>906</v>
      </c>
      <c r="K145" s="150"/>
      <c r="L145" s="150" t="s">
        <v>183</v>
      </c>
      <c r="M145" s="150"/>
      <c r="N145" s="150"/>
      <c r="O145" s="150"/>
      <c r="P145" s="150"/>
      <c r="Q145" s="150"/>
      <c r="R145" s="150"/>
      <c r="S145" s="150"/>
      <c r="T145" s="64">
        <v>0</v>
      </c>
      <c r="U145" s="64">
        <v>0</v>
      </c>
      <c r="V145" s="64">
        <v>0</v>
      </c>
      <c r="W145" s="64">
        <v>0</v>
      </c>
      <c r="X145" s="64">
        <v>0</v>
      </c>
      <c r="Y145" s="64">
        <v>34877.639860000003</v>
      </c>
      <c r="Z145" s="64">
        <v>34852.294789999993</v>
      </c>
      <c r="AA145" s="64">
        <v>34880.037199999992</v>
      </c>
      <c r="AB145" s="64">
        <v>34909.06508</v>
      </c>
      <c r="AC145" s="64">
        <v>34925.834029999998</v>
      </c>
      <c r="AD145" s="64">
        <v>34967.740083401412</v>
      </c>
      <c r="AE145" s="64">
        <v>35115.313443001396</v>
      </c>
      <c r="AF145" s="64">
        <v>35137.310033079215</v>
      </c>
      <c r="AG145" s="64">
        <v>35175.258162914994</v>
      </c>
      <c r="AH145" s="64">
        <v>35215.241486678133</v>
      </c>
      <c r="AI145" s="64">
        <v>35257.225249739677</v>
      </c>
      <c r="AJ145" s="64">
        <v>35301.180182697572</v>
      </c>
      <c r="AK145" s="64">
        <v>35347.081350504632</v>
      </c>
      <c r="AL145" s="150"/>
      <c r="AM145" s="150"/>
      <c r="AO145" s="150"/>
      <c r="AP145" s="150"/>
      <c r="AQ145" s="150"/>
      <c r="AR145" s="150"/>
      <c r="AS145" s="150"/>
      <c r="AT145" s="150"/>
      <c r="AU145" s="150"/>
    </row>
    <row r="146" spans="1:47" ht="13.5" customHeight="1" x14ac:dyDescent="0.3">
      <c r="A146" s="150"/>
      <c r="B146" s="150"/>
      <c r="C146" s="24"/>
      <c r="D146" s="150"/>
      <c r="E146" s="150" t="s">
        <v>30</v>
      </c>
      <c r="F146" s="150" t="s">
        <v>184</v>
      </c>
      <c r="G146" s="150"/>
      <c r="H146" s="150"/>
      <c r="I146" s="150"/>
      <c r="J146" s="150" t="s">
        <v>907</v>
      </c>
      <c r="K146" s="150"/>
      <c r="L146" s="150" t="s">
        <v>185</v>
      </c>
      <c r="M146" s="150"/>
      <c r="N146" s="150"/>
      <c r="O146" s="150"/>
      <c r="P146" s="150"/>
      <c r="Q146" s="150"/>
      <c r="R146" s="150"/>
      <c r="S146" s="150"/>
      <c r="T146" s="64">
        <v>0</v>
      </c>
      <c r="U146" s="64">
        <v>0</v>
      </c>
      <c r="V146" s="64">
        <v>0</v>
      </c>
      <c r="W146" s="64">
        <v>0</v>
      </c>
      <c r="X146" s="64">
        <v>0</v>
      </c>
      <c r="Y146" s="64">
        <v>69482.122010000006</v>
      </c>
      <c r="Z146" s="64">
        <v>70673.204559999998</v>
      </c>
      <c r="AA146" s="64">
        <v>68623.725690000007</v>
      </c>
      <c r="AB146" s="64">
        <v>70318.072839999993</v>
      </c>
      <c r="AC146" s="64">
        <v>74743.472410000002</v>
      </c>
      <c r="AD146" s="64">
        <v>68614.512489999994</v>
      </c>
      <c r="AE146" s="64">
        <v>71512.966159999996</v>
      </c>
      <c r="AF146" s="64">
        <v>72276.871499999994</v>
      </c>
      <c r="AG146" s="64">
        <v>71937.430699999997</v>
      </c>
      <c r="AH146" s="64">
        <v>71519.323380000002</v>
      </c>
      <c r="AI146" s="64">
        <v>71123.458580000006</v>
      </c>
      <c r="AJ146" s="64">
        <v>70603.970740000004</v>
      </c>
      <c r="AK146" s="64">
        <v>70270.384319999997</v>
      </c>
      <c r="AL146" s="150"/>
      <c r="AM146" s="150"/>
      <c r="AO146" s="150"/>
      <c r="AP146" s="150"/>
      <c r="AQ146" s="150"/>
      <c r="AR146" s="150"/>
      <c r="AS146" s="150"/>
      <c r="AT146" s="150"/>
      <c r="AU146" s="150"/>
    </row>
    <row r="147" spans="1:47" ht="13.5" customHeight="1" x14ac:dyDescent="0.3">
      <c r="A147" s="150"/>
      <c r="B147" s="150"/>
      <c r="C147" s="24"/>
      <c r="D147" s="150"/>
      <c r="E147" s="150" t="s">
        <v>30</v>
      </c>
      <c r="F147" s="150" t="s">
        <v>186</v>
      </c>
      <c r="G147" s="150"/>
      <c r="H147" s="150"/>
      <c r="I147" s="150"/>
      <c r="J147" s="150" t="s">
        <v>908</v>
      </c>
      <c r="K147" s="150"/>
      <c r="L147" s="150" t="s">
        <v>181</v>
      </c>
      <c r="M147" s="150"/>
      <c r="N147" s="150"/>
      <c r="O147" s="150"/>
      <c r="P147" s="150"/>
      <c r="Q147" s="150"/>
      <c r="R147" s="150"/>
      <c r="S147" s="150"/>
      <c r="T147" s="64">
        <v>0</v>
      </c>
      <c r="U147" s="64">
        <v>0</v>
      </c>
      <c r="V147" s="64">
        <v>0</v>
      </c>
      <c r="W147" s="64">
        <v>0</v>
      </c>
      <c r="X147" s="64">
        <v>0</v>
      </c>
      <c r="Y147" s="64">
        <v>89290</v>
      </c>
      <c r="Z147" s="64">
        <v>83446</v>
      </c>
      <c r="AA147" s="64">
        <v>93411</v>
      </c>
      <c r="AB147" s="64">
        <v>90016</v>
      </c>
      <c r="AC147" s="64">
        <v>90224</v>
      </c>
      <c r="AD147" s="64">
        <v>82713</v>
      </c>
      <c r="AE147" s="64">
        <v>74948</v>
      </c>
      <c r="AF147" s="64">
        <v>89868.769994999995</v>
      </c>
      <c r="AG147" s="64">
        <v>89233.709197000004</v>
      </c>
      <c r="AH147" s="64">
        <v>88626.010826999991</v>
      </c>
      <c r="AI147" s="64">
        <v>88040.660399999993</v>
      </c>
      <c r="AJ147" s="64">
        <v>87479.683984000018</v>
      </c>
      <c r="AK147" s="64">
        <v>86942.146613999997</v>
      </c>
      <c r="AL147" s="150"/>
      <c r="AM147" s="150"/>
      <c r="AO147" s="150"/>
      <c r="AP147" s="150"/>
      <c r="AQ147" s="150"/>
      <c r="AR147" s="150"/>
      <c r="AS147" s="150"/>
      <c r="AT147" s="150"/>
      <c r="AU147" s="150"/>
    </row>
    <row r="148" spans="1:47" ht="13.5" customHeight="1" x14ac:dyDescent="0.3">
      <c r="A148" s="150"/>
      <c r="B148" s="150"/>
      <c r="C148" s="24"/>
      <c r="D148" s="150"/>
      <c r="E148" s="150" t="s">
        <v>30</v>
      </c>
      <c r="F148" s="150" t="s">
        <v>187</v>
      </c>
      <c r="G148" s="150"/>
      <c r="H148" s="150"/>
      <c r="I148" s="150"/>
      <c r="J148" s="150" t="s">
        <v>909</v>
      </c>
      <c r="K148" s="150"/>
      <c r="L148" s="150" t="s">
        <v>181</v>
      </c>
      <c r="M148" s="150"/>
      <c r="N148" s="150"/>
      <c r="O148" s="150"/>
      <c r="P148" s="150"/>
      <c r="Q148" s="150"/>
      <c r="R148" s="150"/>
      <c r="S148" s="150"/>
      <c r="T148" s="64">
        <v>0</v>
      </c>
      <c r="U148" s="64">
        <v>0</v>
      </c>
      <c r="V148" s="64">
        <v>0</v>
      </c>
      <c r="W148" s="64">
        <v>0</v>
      </c>
      <c r="X148" s="64">
        <v>0</v>
      </c>
      <c r="Y148" s="64">
        <v>25526</v>
      </c>
      <c r="Z148" s="64">
        <v>22377</v>
      </c>
      <c r="AA148" s="64">
        <v>19933</v>
      </c>
      <c r="AB148" s="64">
        <v>17801</v>
      </c>
      <c r="AC148" s="64">
        <v>17484</v>
      </c>
      <c r="AD148" s="64">
        <v>19169</v>
      </c>
      <c r="AE148" s="64">
        <v>17317</v>
      </c>
      <c r="AF148" s="64">
        <v>19550.62778269</v>
      </c>
      <c r="AG148" s="64">
        <v>18837.799109510001</v>
      </c>
      <c r="AH148" s="64">
        <v>18153.4835829</v>
      </c>
      <c r="AI148" s="64">
        <v>17496.540678019999</v>
      </c>
      <c r="AJ148" s="64">
        <v>16865.875488599999</v>
      </c>
      <c r="AK148" s="64">
        <v>16260.436905829998</v>
      </c>
      <c r="AL148" s="150"/>
      <c r="AM148" s="150"/>
      <c r="AO148" s="150"/>
      <c r="AP148" s="150"/>
      <c r="AQ148" s="150"/>
      <c r="AR148" s="150"/>
      <c r="AS148" s="150"/>
      <c r="AT148" s="150"/>
      <c r="AU148" s="150"/>
    </row>
    <row r="149" spans="1:47" ht="13.5" customHeight="1" x14ac:dyDescent="0.3">
      <c r="A149" s="150"/>
      <c r="B149" s="150"/>
      <c r="C149" s="24"/>
      <c r="D149" s="150"/>
      <c r="E149" s="150" t="s">
        <v>30</v>
      </c>
      <c r="F149" s="150" t="s">
        <v>188</v>
      </c>
      <c r="G149" s="150"/>
      <c r="H149" s="150"/>
      <c r="I149" s="150"/>
      <c r="J149" s="150" t="s">
        <v>910</v>
      </c>
      <c r="K149" s="150"/>
      <c r="L149" s="150" t="s">
        <v>181</v>
      </c>
      <c r="M149" s="150"/>
      <c r="N149" s="150"/>
      <c r="O149" s="150"/>
      <c r="P149" s="150"/>
      <c r="Q149" s="150"/>
      <c r="R149" s="150"/>
      <c r="S149" s="150"/>
      <c r="T149" s="64">
        <v>0</v>
      </c>
      <c r="U149" s="64">
        <v>0</v>
      </c>
      <c r="V149" s="64">
        <v>0</v>
      </c>
      <c r="W149" s="64">
        <v>0</v>
      </c>
      <c r="X149" s="64">
        <v>0</v>
      </c>
      <c r="Y149" s="64">
        <v>23606</v>
      </c>
      <c r="Z149" s="64">
        <v>19269</v>
      </c>
      <c r="AA149" s="64">
        <v>17649</v>
      </c>
      <c r="AB149" s="64">
        <v>16179</v>
      </c>
      <c r="AC149" s="64">
        <v>16014</v>
      </c>
      <c r="AD149" s="64">
        <v>17855</v>
      </c>
      <c r="AE149" s="64">
        <v>15559</v>
      </c>
      <c r="AF149" s="64">
        <v>18213.5</v>
      </c>
      <c r="AG149" s="64">
        <v>17553.02</v>
      </c>
      <c r="AH149" s="64">
        <v>16918.959200000001</v>
      </c>
      <c r="AI149" s="64">
        <v>16310.260832</v>
      </c>
      <c r="AJ149" s="64">
        <v>15725.910399</v>
      </c>
      <c r="AK149" s="64">
        <v>15164.933983000001</v>
      </c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</row>
    <row r="150" spans="1:47" ht="13.5" customHeight="1" x14ac:dyDescent="0.3">
      <c r="A150" s="150"/>
      <c r="B150" s="150"/>
      <c r="C150" s="24"/>
      <c r="D150" s="150"/>
      <c r="E150" s="150" t="s">
        <v>30</v>
      </c>
      <c r="F150" s="150" t="s">
        <v>189</v>
      </c>
      <c r="G150" s="150"/>
      <c r="H150" s="150"/>
      <c r="I150" s="150"/>
      <c r="J150" s="150" t="s">
        <v>911</v>
      </c>
      <c r="K150" s="150"/>
      <c r="L150" s="150" t="s">
        <v>181</v>
      </c>
      <c r="M150" s="150"/>
      <c r="N150" s="150"/>
      <c r="O150" s="150"/>
      <c r="P150" s="150"/>
      <c r="Q150" s="150"/>
      <c r="R150" s="150"/>
      <c r="S150" s="150"/>
      <c r="T150" s="64">
        <v>0</v>
      </c>
      <c r="U150" s="64">
        <v>0</v>
      </c>
      <c r="V150" s="64">
        <v>0</v>
      </c>
      <c r="W150" s="64">
        <v>0</v>
      </c>
      <c r="X150" s="64">
        <v>0</v>
      </c>
      <c r="Y150" s="64">
        <v>1605</v>
      </c>
      <c r="Z150" s="64">
        <v>1696</v>
      </c>
      <c r="AA150" s="64">
        <v>1690</v>
      </c>
      <c r="AB150" s="64">
        <v>1456</v>
      </c>
      <c r="AC150" s="64">
        <v>1430</v>
      </c>
      <c r="AD150" s="64">
        <v>1371</v>
      </c>
      <c r="AE150" s="64">
        <v>1042</v>
      </c>
      <c r="AF150" s="64">
        <v>1442.644712</v>
      </c>
      <c r="AG150" s="64">
        <v>1442.644712</v>
      </c>
      <c r="AH150" s="64">
        <v>1442.644712</v>
      </c>
      <c r="AI150" s="64">
        <v>1442.644712</v>
      </c>
      <c r="AJ150" s="64">
        <v>1442.644712</v>
      </c>
      <c r="AK150" s="64">
        <v>1442.644712</v>
      </c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</row>
    <row r="151" spans="1:47" ht="13.5" customHeight="1" x14ac:dyDescent="0.3">
      <c r="A151" s="150"/>
      <c r="B151" s="150"/>
      <c r="C151" s="24"/>
      <c r="D151" s="150"/>
      <c r="E151" s="150" t="s">
        <v>30</v>
      </c>
      <c r="F151" s="150" t="s">
        <v>190</v>
      </c>
      <c r="G151" s="150"/>
      <c r="H151" s="150"/>
      <c r="I151" s="150"/>
      <c r="J151" s="150" t="s">
        <v>912</v>
      </c>
      <c r="K151" s="150"/>
      <c r="L151" s="150" t="s">
        <v>181</v>
      </c>
      <c r="M151" s="150"/>
      <c r="N151" s="150"/>
      <c r="O151" s="150"/>
      <c r="P151" s="150"/>
      <c r="Q151" s="150"/>
      <c r="R151" s="150"/>
      <c r="S151" s="150"/>
      <c r="T151" s="64">
        <v>0</v>
      </c>
      <c r="U151" s="64">
        <v>0</v>
      </c>
      <c r="V151" s="64">
        <v>0</v>
      </c>
      <c r="W151" s="64">
        <v>0</v>
      </c>
      <c r="X151" s="64">
        <v>0</v>
      </c>
      <c r="Y151" s="64">
        <v>12341</v>
      </c>
      <c r="Z151" s="64">
        <v>9136</v>
      </c>
      <c r="AA151" s="64">
        <v>8818</v>
      </c>
      <c r="AB151" s="64">
        <v>7986</v>
      </c>
      <c r="AC151" s="64">
        <v>8133</v>
      </c>
      <c r="AD151" s="64">
        <v>9415</v>
      </c>
      <c r="AE151" s="64">
        <v>8485</v>
      </c>
      <c r="AF151" s="64">
        <v>9573.8687030000001</v>
      </c>
      <c r="AG151" s="64">
        <v>9190.913955</v>
      </c>
      <c r="AH151" s="64">
        <v>8823.2773969999998</v>
      </c>
      <c r="AI151" s="64">
        <v>8470.3463009999996</v>
      </c>
      <c r="AJ151" s="64">
        <v>8131.5324490000003</v>
      </c>
      <c r="AK151" s="64">
        <v>7806.2711509999999</v>
      </c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</row>
    <row r="152" spans="1:47" ht="13.5" customHeight="1" x14ac:dyDescent="0.3">
      <c r="A152" s="150"/>
      <c r="B152" s="150"/>
      <c r="C152" s="24"/>
      <c r="D152" s="150"/>
      <c r="E152" s="150" t="s">
        <v>30</v>
      </c>
      <c r="F152" s="150" t="s">
        <v>191</v>
      </c>
      <c r="G152" s="150"/>
      <c r="H152" s="150"/>
      <c r="I152" s="150"/>
      <c r="J152" s="150" t="s">
        <v>913</v>
      </c>
      <c r="K152" s="150"/>
      <c r="L152" s="150" t="s">
        <v>181</v>
      </c>
      <c r="M152" s="150"/>
      <c r="N152" s="150"/>
      <c r="O152" s="150"/>
      <c r="P152" s="150"/>
      <c r="Q152" s="150"/>
      <c r="R152" s="150"/>
      <c r="S152" s="150"/>
      <c r="T152" s="64">
        <v>0</v>
      </c>
      <c r="U152" s="64">
        <v>0</v>
      </c>
      <c r="V152" s="64">
        <v>0</v>
      </c>
      <c r="W152" s="64">
        <v>0</v>
      </c>
      <c r="X152" s="64">
        <v>0</v>
      </c>
      <c r="Y152" s="64">
        <v>328</v>
      </c>
      <c r="Z152" s="64">
        <v>379</v>
      </c>
      <c r="AA152" s="64">
        <v>299</v>
      </c>
      <c r="AB152" s="64">
        <v>272</v>
      </c>
      <c r="AC152" s="64">
        <v>228</v>
      </c>
      <c r="AD152" s="64">
        <v>273</v>
      </c>
      <c r="AE152" s="64">
        <v>272</v>
      </c>
      <c r="AF152" s="64">
        <v>287.26623380000001</v>
      </c>
      <c r="AG152" s="64">
        <v>287.26623380000001</v>
      </c>
      <c r="AH152" s="64">
        <v>287.26623380000001</v>
      </c>
      <c r="AI152" s="64">
        <v>287.26623380000001</v>
      </c>
      <c r="AJ152" s="64">
        <v>287.26623380000001</v>
      </c>
      <c r="AK152" s="64">
        <v>287.26623380000001</v>
      </c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</row>
    <row r="153" spans="1:47" ht="13.5" customHeight="1" x14ac:dyDescent="0.3">
      <c r="A153" s="150"/>
      <c r="B153" s="150"/>
      <c r="C153" s="24"/>
      <c r="D153" s="150"/>
      <c r="E153" s="150" t="s">
        <v>30</v>
      </c>
      <c r="F153" s="150" t="s">
        <v>192</v>
      </c>
      <c r="G153" s="150"/>
      <c r="H153" s="150"/>
      <c r="I153" s="150"/>
      <c r="J153" s="150" t="s">
        <v>914</v>
      </c>
      <c r="K153" s="150"/>
      <c r="L153" s="150" t="s">
        <v>181</v>
      </c>
      <c r="M153" s="150"/>
      <c r="N153" s="150"/>
      <c r="O153" s="150"/>
      <c r="P153" s="150"/>
      <c r="Q153" s="150"/>
      <c r="R153" s="150"/>
      <c r="S153" s="150"/>
      <c r="T153" s="64">
        <v>0</v>
      </c>
      <c r="U153" s="64">
        <v>0</v>
      </c>
      <c r="V153" s="64">
        <v>0</v>
      </c>
      <c r="W153" s="64">
        <v>0</v>
      </c>
      <c r="X153" s="64">
        <v>0</v>
      </c>
      <c r="Y153" s="64">
        <v>11252</v>
      </c>
      <c r="Z153" s="64">
        <v>11166</v>
      </c>
      <c r="AA153" s="64">
        <v>9126</v>
      </c>
      <c r="AB153" s="64">
        <v>8087</v>
      </c>
      <c r="AC153" s="64">
        <v>7693</v>
      </c>
      <c r="AD153" s="64">
        <v>8110</v>
      </c>
      <c r="AE153" s="64">
        <v>7518</v>
      </c>
      <c r="AF153" s="64">
        <v>8246.8481338900001</v>
      </c>
      <c r="AG153" s="64">
        <v>7916.9742087099994</v>
      </c>
      <c r="AH153" s="64">
        <v>7600.2952401000002</v>
      </c>
      <c r="AI153" s="64">
        <v>7296.2834312200002</v>
      </c>
      <c r="AJ153" s="64">
        <v>7004.4320937999992</v>
      </c>
      <c r="AK153" s="64">
        <v>6724.2548090299997</v>
      </c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</row>
    <row r="154" spans="1:47" x14ac:dyDescent="0.3">
      <c r="A154" s="150"/>
      <c r="B154" s="150"/>
      <c r="C154" s="24"/>
      <c r="D154" s="150"/>
      <c r="E154" s="150" t="s">
        <v>30</v>
      </c>
      <c r="F154" s="150" t="s">
        <v>193</v>
      </c>
      <c r="G154" s="150"/>
      <c r="H154" s="150"/>
      <c r="I154" s="150"/>
      <c r="J154" s="150" t="s">
        <v>915</v>
      </c>
      <c r="K154" s="150"/>
      <c r="L154" s="150" t="s">
        <v>1168</v>
      </c>
      <c r="M154" s="150"/>
      <c r="N154" s="150"/>
      <c r="O154" s="150"/>
      <c r="P154" s="150"/>
      <c r="Q154" s="150"/>
      <c r="R154" s="150"/>
      <c r="S154" s="150"/>
      <c r="T154" s="64">
        <v>0</v>
      </c>
      <c r="U154" s="64">
        <v>0</v>
      </c>
      <c r="V154" s="64">
        <v>0</v>
      </c>
      <c r="W154" s="64">
        <v>0</v>
      </c>
      <c r="X154" s="64">
        <v>0</v>
      </c>
      <c r="Y154" s="64">
        <v>113.88682954333862</v>
      </c>
      <c r="Z154" s="64">
        <v>120.11473321407101</v>
      </c>
      <c r="AA154" s="64">
        <v>101.83565504597767</v>
      </c>
      <c r="AB154" s="64">
        <v>103.21385797064536</v>
      </c>
      <c r="AC154" s="64">
        <v>114.77523127369776</v>
      </c>
      <c r="AD154" s="64">
        <v>121.17899450385252</v>
      </c>
      <c r="AE154" s="64">
        <v>113.63752101398369</v>
      </c>
      <c r="AF154" s="64">
        <v>109.29281445179535</v>
      </c>
      <c r="AG154" s="64">
        <v>117.68051783645389</v>
      </c>
      <c r="AH154" s="64">
        <v>117.55068552649331</v>
      </c>
      <c r="AI154" s="64">
        <v>117.42344986044736</v>
      </c>
      <c r="AJ154" s="64">
        <v>117.29875890947488</v>
      </c>
      <c r="AK154" s="64">
        <v>117.17656177592579</v>
      </c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</row>
    <row r="155" spans="1:47" x14ac:dyDescent="0.3">
      <c r="A155" s="150"/>
      <c r="B155" s="150"/>
      <c r="C155" s="24"/>
      <c r="D155" s="150"/>
      <c r="E155" s="150" t="s">
        <v>30</v>
      </c>
      <c r="F155" s="150" t="s">
        <v>194</v>
      </c>
      <c r="G155" s="150"/>
      <c r="H155" s="150"/>
      <c r="I155" s="150"/>
      <c r="J155" s="150" t="s">
        <v>916</v>
      </c>
      <c r="K155" s="150"/>
      <c r="L155" s="150" t="s">
        <v>1168</v>
      </c>
      <c r="M155" s="150"/>
      <c r="N155" s="150"/>
      <c r="O155" s="150"/>
      <c r="P155" s="150"/>
      <c r="Q155" s="150"/>
      <c r="R155" s="150"/>
      <c r="S155" s="150"/>
      <c r="T155" s="64">
        <v>0</v>
      </c>
      <c r="U155" s="64">
        <v>0</v>
      </c>
      <c r="V155" s="64">
        <v>0</v>
      </c>
      <c r="W155" s="64">
        <v>0</v>
      </c>
      <c r="X155" s="64">
        <v>0</v>
      </c>
      <c r="Y155" s="64">
        <v>3.1791921633740738</v>
      </c>
      <c r="Z155" s="64">
        <v>2.145852766653169</v>
      </c>
      <c r="AA155" s="64">
        <v>3.5584963894100325</v>
      </c>
      <c r="AB155" s="64">
        <v>2.0296815698169559</v>
      </c>
      <c r="AC155" s="64">
        <v>2.4933472740044111</v>
      </c>
      <c r="AD155" s="64">
        <v>2.7468568393355626</v>
      </c>
      <c r="AE155" s="64">
        <v>4.1841695712903784</v>
      </c>
      <c r="AF155" s="64">
        <v>1.2198353012161214</v>
      </c>
      <c r="AG155" s="64">
        <v>4.5573302864554526</v>
      </c>
      <c r="AH155" s="64">
        <v>5.0486475945800366</v>
      </c>
      <c r="AI155" s="64">
        <v>5.539964902395214</v>
      </c>
      <c r="AJ155" s="64">
        <v>5.6274801599443212</v>
      </c>
      <c r="AK155" s="64">
        <v>6.1187974671406833</v>
      </c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</row>
    <row r="156" spans="1:47" x14ac:dyDescent="0.3">
      <c r="A156" s="150"/>
      <c r="B156" s="150"/>
      <c r="C156" s="24"/>
      <c r="D156" s="150"/>
      <c r="E156" s="150" t="s">
        <v>30</v>
      </c>
      <c r="F156" s="150" t="s">
        <v>195</v>
      </c>
      <c r="G156" s="150"/>
      <c r="H156" s="150"/>
      <c r="I156" s="150"/>
      <c r="J156" s="150" t="s">
        <v>917</v>
      </c>
      <c r="K156" s="150"/>
      <c r="L156" s="150" t="s">
        <v>1168</v>
      </c>
      <c r="M156" s="150"/>
      <c r="N156" s="150"/>
      <c r="O156" s="150"/>
      <c r="P156" s="150"/>
      <c r="Q156" s="150"/>
      <c r="R156" s="150"/>
      <c r="S156" s="150"/>
      <c r="T156" s="64">
        <v>0</v>
      </c>
      <c r="U156" s="64">
        <v>0</v>
      </c>
      <c r="V156" s="64">
        <v>0</v>
      </c>
      <c r="W156" s="64">
        <v>0</v>
      </c>
      <c r="X156" s="64">
        <v>0</v>
      </c>
      <c r="Y156" s="64">
        <v>10.428031889672006</v>
      </c>
      <c r="Z156" s="64">
        <v>11.89662934019321</v>
      </c>
      <c r="AA156" s="64">
        <v>12.894301658739925</v>
      </c>
      <c r="AB156" s="64">
        <v>13.431025496836082</v>
      </c>
      <c r="AC156" s="64">
        <v>12.706650895241884</v>
      </c>
      <c r="AD156" s="64">
        <v>15.263817020867782</v>
      </c>
      <c r="AE156" s="64">
        <v>14.298821567241538</v>
      </c>
      <c r="AF156" s="64">
        <v>12.551202886970955</v>
      </c>
      <c r="AG156" s="64">
        <v>12.894071188503588</v>
      </c>
      <c r="AH156" s="64">
        <v>13.665436410271299</v>
      </c>
      <c r="AI156" s="64">
        <v>14.426908113858493</v>
      </c>
      <c r="AJ156" s="64">
        <v>15.180335195653232</v>
      </c>
      <c r="AK156" s="64">
        <v>6.4759222953925848</v>
      </c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</row>
    <row r="157" spans="1:47" ht="13.5" customHeight="1" x14ac:dyDescent="0.3">
      <c r="A157" s="150"/>
      <c r="B157" s="150"/>
      <c r="C157" s="24"/>
      <c r="D157" s="150"/>
      <c r="E157" s="150" t="s">
        <v>30</v>
      </c>
      <c r="F157" s="87" t="s">
        <v>196</v>
      </c>
      <c r="G157" s="150"/>
      <c r="H157" s="150"/>
      <c r="I157" s="150"/>
      <c r="J157" s="150" t="s">
        <v>918</v>
      </c>
      <c r="K157" s="150"/>
      <c r="L157" s="150"/>
      <c r="M157" s="150"/>
      <c r="N157" s="150"/>
      <c r="O157" s="150"/>
      <c r="P157" s="150"/>
      <c r="Q157" s="150"/>
      <c r="R157" s="150"/>
      <c r="S157" s="150"/>
      <c r="T157" s="64">
        <v>0</v>
      </c>
      <c r="U157" s="64">
        <v>0</v>
      </c>
      <c r="V157" s="64">
        <v>0</v>
      </c>
      <c r="W157" s="64">
        <v>0</v>
      </c>
      <c r="X157" s="64">
        <v>0</v>
      </c>
      <c r="Y157" s="64">
        <v>0</v>
      </c>
      <c r="Z157" s="64">
        <v>0</v>
      </c>
      <c r="AA157" s="64">
        <v>0</v>
      </c>
      <c r="AB157" s="64">
        <v>0</v>
      </c>
      <c r="AC157" s="64">
        <v>0</v>
      </c>
      <c r="AD157" s="64">
        <v>0</v>
      </c>
      <c r="AE157" s="64">
        <v>0</v>
      </c>
      <c r="AF157" s="64">
        <v>0</v>
      </c>
      <c r="AG157" s="64">
        <v>0</v>
      </c>
      <c r="AH157" s="64">
        <v>0</v>
      </c>
      <c r="AI157" s="64">
        <v>0</v>
      </c>
      <c r="AJ157" s="64">
        <v>0</v>
      </c>
      <c r="AK157" s="64">
        <v>0</v>
      </c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</row>
    <row r="158" spans="1:47" ht="13.5" customHeight="1" x14ac:dyDescent="0.3">
      <c r="A158" s="150"/>
      <c r="B158" s="150"/>
      <c r="C158" s="24"/>
      <c r="D158" s="150"/>
      <c r="E158" s="150" t="s">
        <v>30</v>
      </c>
      <c r="F158" s="150" t="s">
        <v>197</v>
      </c>
      <c r="G158" s="150"/>
      <c r="H158" s="150"/>
      <c r="I158" s="150"/>
      <c r="J158" s="150" t="s">
        <v>919</v>
      </c>
      <c r="K158" s="150"/>
      <c r="L158" s="150" t="s">
        <v>183</v>
      </c>
      <c r="M158" s="150"/>
      <c r="N158" s="150"/>
      <c r="O158" s="150"/>
      <c r="P158" s="150"/>
      <c r="Q158" s="150"/>
      <c r="R158" s="150"/>
      <c r="S158" s="150"/>
      <c r="T158" s="64">
        <v>0</v>
      </c>
      <c r="U158" s="64">
        <v>0</v>
      </c>
      <c r="V158" s="64">
        <v>0</v>
      </c>
      <c r="W158" s="64">
        <v>0</v>
      </c>
      <c r="X158" s="64">
        <v>0</v>
      </c>
      <c r="Y158" s="64">
        <v>0</v>
      </c>
      <c r="Z158" s="64">
        <v>0</v>
      </c>
      <c r="AA158" s="64">
        <v>0</v>
      </c>
      <c r="AB158" s="64">
        <v>0</v>
      </c>
      <c r="AC158" s="64">
        <v>0</v>
      </c>
      <c r="AD158" s="64">
        <v>0</v>
      </c>
      <c r="AE158" s="64">
        <v>0</v>
      </c>
      <c r="AF158" s="64">
        <v>0</v>
      </c>
      <c r="AG158" s="64">
        <v>0</v>
      </c>
      <c r="AH158" s="64">
        <v>0</v>
      </c>
      <c r="AI158" s="64">
        <v>0</v>
      </c>
      <c r="AJ158" s="64">
        <v>0</v>
      </c>
      <c r="AK158" s="64">
        <v>0</v>
      </c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</row>
    <row r="159" spans="1:47" ht="13.5" customHeight="1" x14ac:dyDescent="0.3">
      <c r="A159" s="150"/>
      <c r="B159" s="150"/>
      <c r="C159" s="24"/>
      <c r="D159" s="150"/>
      <c r="E159" s="150" t="s">
        <v>30</v>
      </c>
      <c r="F159" s="150" t="s">
        <v>198</v>
      </c>
      <c r="G159" s="150"/>
      <c r="H159" s="150"/>
      <c r="I159" s="150"/>
      <c r="J159" s="150" t="s">
        <v>920</v>
      </c>
      <c r="K159" s="150"/>
      <c r="L159" s="150" t="s">
        <v>183</v>
      </c>
      <c r="M159" s="150"/>
      <c r="N159" s="150"/>
      <c r="O159" s="150"/>
      <c r="P159" s="150"/>
      <c r="Q159" s="150"/>
      <c r="R159" s="150"/>
      <c r="S159" s="150"/>
      <c r="T159" s="64">
        <v>0</v>
      </c>
      <c r="U159" s="64">
        <v>0</v>
      </c>
      <c r="V159" s="64">
        <v>0</v>
      </c>
      <c r="W159" s="64">
        <v>0</v>
      </c>
      <c r="X159" s="64">
        <v>0</v>
      </c>
      <c r="Y159" s="64">
        <v>1897</v>
      </c>
      <c r="Z159" s="64">
        <v>1957</v>
      </c>
      <c r="AA159" s="64">
        <v>1927</v>
      </c>
      <c r="AB159" s="64">
        <v>1654</v>
      </c>
      <c r="AC159" s="64">
        <v>1608</v>
      </c>
      <c r="AD159" s="64">
        <v>1617</v>
      </c>
      <c r="AE159" s="64">
        <v>1282</v>
      </c>
      <c r="AF159" s="64">
        <v>1701.5</v>
      </c>
      <c r="AG159" s="64">
        <v>1701.5</v>
      </c>
      <c r="AH159" s="64">
        <v>1701.5</v>
      </c>
      <c r="AI159" s="64">
        <v>1701.5</v>
      </c>
      <c r="AJ159" s="64">
        <v>1701.5</v>
      </c>
      <c r="AK159" s="64">
        <v>1701.5</v>
      </c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</row>
    <row r="160" spans="1:47" ht="13.5" customHeight="1" x14ac:dyDescent="0.3">
      <c r="A160" s="150"/>
      <c r="B160" s="150"/>
      <c r="C160" s="24"/>
      <c r="D160" s="150"/>
      <c r="E160" s="150" t="s">
        <v>30</v>
      </c>
      <c r="F160" s="150" t="s">
        <v>199</v>
      </c>
      <c r="G160" s="150"/>
      <c r="H160" s="150"/>
      <c r="I160" s="150"/>
      <c r="J160" s="150" t="s">
        <v>921</v>
      </c>
      <c r="K160" s="150"/>
      <c r="L160" s="150" t="s">
        <v>181</v>
      </c>
      <c r="M160" s="150"/>
      <c r="N160" s="150"/>
      <c r="O160" s="150"/>
      <c r="P160" s="150"/>
      <c r="Q160" s="150"/>
      <c r="R160" s="150"/>
      <c r="S160" s="150"/>
      <c r="T160" s="64">
        <v>0</v>
      </c>
      <c r="U160" s="64">
        <v>0</v>
      </c>
      <c r="V160" s="64">
        <v>0</v>
      </c>
      <c r="W160" s="64">
        <v>0</v>
      </c>
      <c r="X160" s="64">
        <v>0</v>
      </c>
      <c r="Y160" s="64">
        <v>12130</v>
      </c>
      <c r="Z160" s="64">
        <v>8846</v>
      </c>
      <c r="AA160" s="64">
        <v>8675</v>
      </c>
      <c r="AB160" s="64">
        <v>7894</v>
      </c>
      <c r="AC160" s="64">
        <v>8047</v>
      </c>
      <c r="AD160" s="64">
        <v>9309</v>
      </c>
      <c r="AE160" s="64">
        <v>8232</v>
      </c>
      <c r="AF160" s="64">
        <v>9466.0800589999999</v>
      </c>
      <c r="AG160" s="64">
        <v>9087.4368570000006</v>
      </c>
      <c r="AH160" s="64">
        <v>8723.9393820000005</v>
      </c>
      <c r="AI160" s="64">
        <v>8374.9818070000001</v>
      </c>
      <c r="AJ160" s="64">
        <v>8039.9825350000001</v>
      </c>
      <c r="AK160" s="64">
        <v>7718.3832339999999</v>
      </c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</row>
    <row r="161" spans="1:47" ht="13.5" customHeight="1" x14ac:dyDescent="0.3">
      <c r="A161" s="150"/>
      <c r="B161" s="150"/>
      <c r="C161" s="24"/>
      <c r="D161" s="150"/>
      <c r="E161" s="150" t="s">
        <v>30</v>
      </c>
      <c r="F161" s="150" t="s">
        <v>200</v>
      </c>
      <c r="G161" s="150"/>
      <c r="H161" s="150"/>
      <c r="I161" s="150"/>
      <c r="J161" s="150" t="s">
        <v>922</v>
      </c>
      <c r="K161" s="150"/>
      <c r="L161" s="150" t="s">
        <v>181</v>
      </c>
      <c r="M161" s="150"/>
      <c r="N161" s="150"/>
      <c r="O161" s="150"/>
      <c r="P161" s="150"/>
      <c r="Q161" s="150"/>
      <c r="R161" s="150"/>
      <c r="S161" s="150"/>
      <c r="T161" s="64">
        <v>0</v>
      </c>
      <c r="U161" s="64">
        <v>0</v>
      </c>
      <c r="V161" s="64">
        <v>0</v>
      </c>
      <c r="W161" s="64">
        <v>0</v>
      </c>
      <c r="X161" s="64">
        <v>0</v>
      </c>
      <c r="Y161" s="64">
        <v>0</v>
      </c>
      <c r="Z161" s="64">
        <v>0</v>
      </c>
      <c r="AA161" s="64">
        <v>0</v>
      </c>
      <c r="AB161" s="64">
        <v>0</v>
      </c>
      <c r="AC161" s="64">
        <v>0</v>
      </c>
      <c r="AD161" s="64">
        <v>0</v>
      </c>
      <c r="AE161" s="64">
        <v>0</v>
      </c>
      <c r="AF161" s="64">
        <v>0</v>
      </c>
      <c r="AG161" s="64">
        <v>0</v>
      </c>
      <c r="AH161" s="64">
        <v>0</v>
      </c>
      <c r="AI161" s="64">
        <v>0</v>
      </c>
      <c r="AJ161" s="64">
        <v>0</v>
      </c>
      <c r="AK161" s="64">
        <v>0</v>
      </c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</row>
    <row r="162" spans="1:47" ht="13.5" customHeight="1" x14ac:dyDescent="0.3">
      <c r="A162" s="150"/>
      <c r="B162" s="150"/>
      <c r="C162" s="24"/>
      <c r="D162" s="150"/>
      <c r="E162" s="150" t="s">
        <v>30</v>
      </c>
      <c r="F162" s="150" t="s">
        <v>201</v>
      </c>
      <c r="G162" s="150"/>
      <c r="H162" s="150"/>
      <c r="I162" s="150"/>
      <c r="J162" s="150" t="s">
        <v>923</v>
      </c>
      <c r="K162" s="150"/>
      <c r="L162" s="150" t="s">
        <v>181</v>
      </c>
      <c r="M162" s="150"/>
      <c r="N162" s="150"/>
      <c r="O162" s="150"/>
      <c r="P162" s="150"/>
      <c r="Q162" s="150"/>
      <c r="R162" s="150"/>
      <c r="S162" s="150"/>
      <c r="T162" s="64">
        <v>0</v>
      </c>
      <c r="U162" s="64">
        <v>0</v>
      </c>
      <c r="V162" s="64">
        <v>0</v>
      </c>
      <c r="W162" s="64">
        <v>0</v>
      </c>
      <c r="X162" s="64">
        <v>0</v>
      </c>
      <c r="Y162" s="64">
        <v>9579</v>
      </c>
      <c r="Z162" s="64">
        <v>8466</v>
      </c>
      <c r="AA162" s="64">
        <v>7047</v>
      </c>
      <c r="AB162" s="64">
        <v>6631</v>
      </c>
      <c r="AC162" s="64">
        <v>6359</v>
      </c>
      <c r="AD162" s="64">
        <v>6929</v>
      </c>
      <c r="AE162" s="64">
        <v>6045</v>
      </c>
      <c r="AF162" s="64">
        <v>7045.9199410000001</v>
      </c>
      <c r="AG162" s="64">
        <v>6764.0831429999998</v>
      </c>
      <c r="AH162" s="64">
        <v>6493.5198179999998</v>
      </c>
      <c r="AI162" s="64">
        <v>6233.7790249999998</v>
      </c>
      <c r="AJ162" s="64">
        <v>5984.4278640000002</v>
      </c>
      <c r="AK162" s="64">
        <v>5745.050749</v>
      </c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</row>
    <row r="163" spans="1:47" ht="13.5" customHeight="1" x14ac:dyDescent="0.3">
      <c r="A163" s="150"/>
      <c r="B163" s="150"/>
      <c r="C163" s="24"/>
      <c r="D163" s="150"/>
      <c r="E163" s="150" t="s">
        <v>30</v>
      </c>
      <c r="F163" s="150" t="s">
        <v>202</v>
      </c>
      <c r="G163" s="150"/>
      <c r="H163" s="150"/>
      <c r="I163" s="150"/>
      <c r="J163" s="150" t="s">
        <v>924</v>
      </c>
      <c r="K163" s="150"/>
      <c r="L163" s="150" t="s">
        <v>181</v>
      </c>
      <c r="M163" s="150"/>
      <c r="N163" s="150"/>
      <c r="O163" s="150"/>
      <c r="P163" s="150"/>
      <c r="Q163" s="150"/>
      <c r="R163" s="150"/>
      <c r="S163" s="150"/>
      <c r="T163" s="64">
        <v>0</v>
      </c>
      <c r="U163" s="64">
        <v>0</v>
      </c>
      <c r="V163" s="64">
        <v>0</v>
      </c>
      <c r="W163" s="64">
        <v>0</v>
      </c>
      <c r="X163" s="64">
        <v>0</v>
      </c>
      <c r="Y163" s="64">
        <v>0</v>
      </c>
      <c r="Z163" s="64">
        <v>0</v>
      </c>
      <c r="AA163" s="64">
        <v>0</v>
      </c>
      <c r="AB163" s="64">
        <v>0</v>
      </c>
      <c r="AC163" s="64">
        <v>0</v>
      </c>
      <c r="AD163" s="64">
        <v>0</v>
      </c>
      <c r="AE163" s="64">
        <v>0</v>
      </c>
      <c r="AF163" s="64">
        <v>0</v>
      </c>
      <c r="AG163" s="64">
        <v>0</v>
      </c>
      <c r="AH163" s="64">
        <v>0</v>
      </c>
      <c r="AI163" s="64">
        <v>0</v>
      </c>
      <c r="AJ163" s="64">
        <v>0</v>
      </c>
      <c r="AK163" s="64">
        <v>0</v>
      </c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</row>
    <row r="164" spans="1:47" ht="13.5" customHeight="1" x14ac:dyDescent="0.3">
      <c r="A164" s="150"/>
      <c r="B164" s="150"/>
      <c r="C164" s="24"/>
      <c r="D164" s="150"/>
      <c r="E164" s="150" t="s">
        <v>30</v>
      </c>
      <c r="F164" s="150" t="s">
        <v>204</v>
      </c>
      <c r="G164" s="150"/>
      <c r="H164" s="150"/>
      <c r="I164" s="150"/>
      <c r="J164" s="150" t="s">
        <v>925</v>
      </c>
      <c r="K164" s="150"/>
      <c r="L164" s="150" t="s">
        <v>203</v>
      </c>
      <c r="M164" s="150"/>
      <c r="N164" s="150"/>
      <c r="O164" s="150"/>
      <c r="P164" s="150"/>
      <c r="Q164" s="150"/>
      <c r="R164" s="150"/>
      <c r="S164" s="150"/>
      <c r="T164" s="64">
        <v>0</v>
      </c>
      <c r="U164" s="64">
        <v>0</v>
      </c>
      <c r="V164" s="64">
        <v>0</v>
      </c>
      <c r="W164" s="64">
        <v>0</v>
      </c>
      <c r="X164" s="64">
        <v>0</v>
      </c>
      <c r="Y164" s="64">
        <v>21709</v>
      </c>
      <c r="Z164" s="64">
        <v>17312</v>
      </c>
      <c r="AA164" s="64">
        <v>15722</v>
      </c>
      <c r="AB164" s="64">
        <v>14525</v>
      </c>
      <c r="AC164" s="64">
        <v>14406</v>
      </c>
      <c r="AD164" s="64">
        <v>16238</v>
      </c>
      <c r="AE164" s="64">
        <v>14277</v>
      </c>
      <c r="AF164" s="64">
        <v>16512</v>
      </c>
      <c r="AG164" s="64">
        <v>15851.52</v>
      </c>
      <c r="AH164" s="64">
        <v>15217.459200000001</v>
      </c>
      <c r="AI164" s="64">
        <v>14608.760832</v>
      </c>
      <c r="AJ164" s="64">
        <v>14024.410399</v>
      </c>
      <c r="AK164" s="64">
        <v>13463.433982999999</v>
      </c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</row>
    <row r="165" spans="1:47" ht="13.5" customHeight="1" x14ac:dyDescent="0.3">
      <c r="A165" s="150"/>
      <c r="B165" s="150"/>
      <c r="C165" s="24"/>
      <c r="D165" s="150"/>
      <c r="E165" s="150" t="s">
        <v>30</v>
      </c>
      <c r="F165" s="150" t="s">
        <v>205</v>
      </c>
      <c r="G165" s="150"/>
      <c r="H165" s="150"/>
      <c r="I165" s="150"/>
      <c r="J165" s="150" t="s">
        <v>926</v>
      </c>
      <c r="K165" s="150"/>
      <c r="L165" s="150" t="s">
        <v>181</v>
      </c>
      <c r="M165" s="150"/>
      <c r="N165" s="150"/>
      <c r="O165" s="150"/>
      <c r="P165" s="150"/>
      <c r="Q165" s="150"/>
      <c r="R165" s="150"/>
      <c r="S165" s="150"/>
      <c r="T165" s="64">
        <v>0</v>
      </c>
      <c r="U165" s="64">
        <v>0</v>
      </c>
      <c r="V165" s="64">
        <v>0</v>
      </c>
      <c r="W165" s="64">
        <v>0</v>
      </c>
      <c r="X165" s="64">
        <v>0</v>
      </c>
      <c r="Y165" s="64">
        <v>23593</v>
      </c>
      <c r="Z165" s="64">
        <v>20302</v>
      </c>
      <c r="AA165" s="64">
        <v>17944</v>
      </c>
      <c r="AB165" s="64">
        <v>16073</v>
      </c>
      <c r="AC165" s="64">
        <v>15826</v>
      </c>
      <c r="AD165" s="64">
        <v>17525</v>
      </c>
      <c r="AE165" s="64">
        <v>16003</v>
      </c>
      <c r="AF165" s="64">
        <v>17820.716836890002</v>
      </c>
      <c r="AG165" s="64">
        <v>17107.888163709998</v>
      </c>
      <c r="AH165" s="64">
        <v>16423.572637099998</v>
      </c>
      <c r="AI165" s="64">
        <v>15766.629732220001</v>
      </c>
      <c r="AJ165" s="64">
        <v>15135.9645428</v>
      </c>
      <c r="AK165" s="64">
        <v>14530.52596003</v>
      </c>
      <c r="AL165" s="150"/>
      <c r="AM165" s="150"/>
      <c r="AO165" s="150"/>
      <c r="AP165" s="150"/>
      <c r="AQ165" s="150"/>
      <c r="AR165" s="150"/>
      <c r="AS165" s="150"/>
      <c r="AT165" s="150"/>
      <c r="AU165" s="150"/>
    </row>
    <row r="166" spans="1:47" x14ac:dyDescent="0.3">
      <c r="A166" s="150"/>
      <c r="B166" s="150"/>
      <c r="C166" s="24"/>
      <c r="D166" s="150"/>
      <c r="E166" s="150" t="s">
        <v>30</v>
      </c>
      <c r="F166" s="150" t="s">
        <v>206</v>
      </c>
      <c r="G166" s="150"/>
      <c r="H166" s="150"/>
      <c r="I166" s="150"/>
      <c r="J166" s="150" t="s">
        <v>927</v>
      </c>
      <c r="K166" s="150"/>
      <c r="L166" s="150" t="s">
        <v>181</v>
      </c>
      <c r="M166" s="150"/>
      <c r="N166" s="150"/>
      <c r="O166" s="150"/>
      <c r="P166" s="150"/>
      <c r="Q166" s="150"/>
      <c r="R166" s="150"/>
      <c r="S166" s="150"/>
      <c r="T166" s="64">
        <v>0</v>
      </c>
      <c r="U166" s="64">
        <v>0</v>
      </c>
      <c r="V166" s="64">
        <v>0</v>
      </c>
      <c r="W166" s="64">
        <v>0</v>
      </c>
      <c r="X166" s="64">
        <v>0</v>
      </c>
      <c r="Y166" s="64">
        <v>10740.144939883041</v>
      </c>
      <c r="Z166" s="64">
        <v>10660.760813644247</v>
      </c>
      <c r="AA166" s="64">
        <v>10573.474476187848</v>
      </c>
      <c r="AB166" s="64">
        <v>10463.503553265778</v>
      </c>
      <c r="AC166" s="64">
        <v>10409.979600005325</v>
      </c>
      <c r="AD166" s="64">
        <v>10363.477021565763</v>
      </c>
      <c r="AE166" s="64">
        <v>10374.004531552855</v>
      </c>
      <c r="AF166" s="64">
        <v>10350.991097828322</v>
      </c>
      <c r="AG166" s="64">
        <v>10329.441618000445</v>
      </c>
      <c r="AH166" s="64">
        <v>10308.242650978751</v>
      </c>
      <c r="AI166" s="64">
        <v>10287.389432636548</v>
      </c>
      <c r="AJ166" s="64">
        <v>10266.877950756072</v>
      </c>
      <c r="AK166" s="64">
        <v>10246.704787268214</v>
      </c>
      <c r="AL166" s="150"/>
      <c r="AM166" s="150"/>
      <c r="AO166" s="150"/>
      <c r="AP166" s="150"/>
      <c r="AQ166" s="150"/>
      <c r="AR166" s="150"/>
      <c r="AS166" s="150"/>
      <c r="AT166" s="150"/>
      <c r="AU166" s="150"/>
    </row>
    <row r="167" spans="1:47" x14ac:dyDescent="0.3">
      <c r="A167" s="150"/>
      <c r="B167" s="150"/>
      <c r="C167" s="24"/>
      <c r="D167" s="150"/>
      <c r="E167" s="150" t="s">
        <v>30</v>
      </c>
      <c r="F167" s="150" t="s">
        <v>1214</v>
      </c>
      <c r="G167" s="150"/>
      <c r="H167" s="150"/>
      <c r="I167" s="150"/>
      <c r="J167" s="150" t="s">
        <v>1224</v>
      </c>
      <c r="K167" s="150"/>
      <c r="L167" s="150" t="s">
        <v>109</v>
      </c>
      <c r="M167" s="150"/>
      <c r="N167" s="150"/>
      <c r="O167" s="150"/>
      <c r="P167" s="150"/>
      <c r="Q167" s="150"/>
      <c r="R167" s="150"/>
      <c r="S167" s="150"/>
      <c r="T167" s="64">
        <v>0</v>
      </c>
      <c r="U167" s="64">
        <v>0</v>
      </c>
      <c r="V167" s="64">
        <v>0</v>
      </c>
      <c r="W167" s="64">
        <v>0</v>
      </c>
      <c r="X167" s="64">
        <v>0</v>
      </c>
      <c r="Y167" s="64">
        <v>5.2288198456512278</v>
      </c>
      <c r="Z167" s="64">
        <v>4.9021223649565719</v>
      </c>
      <c r="AA167" s="64">
        <v>4.6327212257941506</v>
      </c>
      <c r="AB167" s="64">
        <v>3.8880755983327102</v>
      </c>
      <c r="AC167" s="64">
        <v>3.5982625342679424</v>
      </c>
      <c r="AD167" s="64">
        <v>3.3641432552793251</v>
      </c>
      <c r="AE167" s="64">
        <v>2.9053709391263687</v>
      </c>
      <c r="AF167" s="64">
        <v>2.6254628159609474</v>
      </c>
      <c r="AG167" s="64">
        <v>2.9699596045041301</v>
      </c>
      <c r="AH167" s="64">
        <v>3.1828383480998457</v>
      </c>
      <c r="AI167" s="64">
        <v>3.6843073956110244</v>
      </c>
      <c r="AJ167" s="64">
        <v>4.1320406650310115</v>
      </c>
      <c r="AK167" s="64">
        <v>4.6137464690031722</v>
      </c>
      <c r="AL167" s="150"/>
      <c r="AM167" s="150"/>
      <c r="AO167" s="150"/>
      <c r="AP167" s="150"/>
      <c r="AQ167" s="150"/>
      <c r="AR167" s="150"/>
      <c r="AS167" s="150"/>
      <c r="AT167" s="150"/>
      <c r="AU167" s="150"/>
    </row>
    <row r="168" spans="1:47" x14ac:dyDescent="0.3">
      <c r="A168" s="150"/>
      <c r="B168" s="150"/>
      <c r="C168" s="24"/>
      <c r="D168" s="150"/>
      <c r="E168" s="150" t="s">
        <v>30</v>
      </c>
      <c r="F168" s="150" t="s">
        <v>1216</v>
      </c>
      <c r="G168" s="150"/>
      <c r="H168" s="150"/>
      <c r="I168" s="150"/>
      <c r="J168" s="150" t="s">
        <v>1225</v>
      </c>
      <c r="K168" s="150"/>
      <c r="L168" s="150" t="s">
        <v>1168</v>
      </c>
      <c r="M168" s="150"/>
      <c r="N168" s="150"/>
      <c r="O168" s="150"/>
      <c r="P168" s="150"/>
      <c r="Q168" s="150"/>
      <c r="R168" s="150"/>
      <c r="S168" s="150"/>
      <c r="T168" s="64">
        <v>0</v>
      </c>
      <c r="U168" s="64">
        <v>0</v>
      </c>
      <c r="V168" s="64">
        <v>0</v>
      </c>
      <c r="W168" s="64">
        <v>0</v>
      </c>
      <c r="X168" s="64">
        <v>0</v>
      </c>
      <c r="Y168" s="64">
        <v>13.106916244455162</v>
      </c>
      <c r="Z168" s="64">
        <v>12.374321856383865</v>
      </c>
      <c r="AA168" s="64">
        <v>12.020972952405565</v>
      </c>
      <c r="AB168" s="64">
        <v>11.752839319795084</v>
      </c>
      <c r="AC168" s="64">
        <v>11.871496583515741</v>
      </c>
      <c r="AD168" s="64">
        <v>12.302614098305929</v>
      </c>
      <c r="AE168" s="64">
        <v>12.988468266970346</v>
      </c>
      <c r="AF168" s="64">
        <v>13.291778409441624</v>
      </c>
      <c r="AG168" s="64">
        <v>13.434270102057393</v>
      </c>
      <c r="AH168" s="64">
        <v>13.544432209419018</v>
      </c>
      <c r="AI168" s="64">
        <v>13.686701154707933</v>
      </c>
      <c r="AJ168" s="64">
        <v>14.040084626195268</v>
      </c>
      <c r="AK168" s="64">
        <v>12.784671093984528</v>
      </c>
      <c r="AL168" s="150"/>
      <c r="AM168" s="150"/>
      <c r="AO168" s="150"/>
      <c r="AP168" s="150"/>
      <c r="AQ168" s="150"/>
      <c r="AR168" s="150"/>
      <c r="AS168" s="150"/>
      <c r="AT168" s="150"/>
      <c r="AU168" s="150"/>
    </row>
    <row r="169" spans="1:47" x14ac:dyDescent="0.3">
      <c r="A169" s="150"/>
      <c r="B169" s="150"/>
      <c r="C169" s="24"/>
      <c r="D169" s="150"/>
      <c r="E169" s="150" t="s">
        <v>30</v>
      </c>
      <c r="F169" s="150" t="s">
        <v>304</v>
      </c>
      <c r="G169" s="150"/>
      <c r="H169" s="150"/>
      <c r="I169" s="150"/>
      <c r="J169" s="150" t="s">
        <v>928</v>
      </c>
      <c r="K169" s="150"/>
      <c r="L169" s="150" t="s">
        <v>1168</v>
      </c>
      <c r="M169" s="150"/>
      <c r="N169" s="150"/>
      <c r="O169" s="150"/>
      <c r="P169" s="150"/>
      <c r="Q169" s="150"/>
      <c r="R169" s="150"/>
      <c r="S169" s="150"/>
      <c r="T169" s="64">
        <v>0</v>
      </c>
      <c r="U169" s="64">
        <v>0</v>
      </c>
      <c r="V169" s="64">
        <v>0</v>
      </c>
      <c r="W169" s="64">
        <v>0</v>
      </c>
      <c r="X169" s="64">
        <v>0</v>
      </c>
      <c r="Y169" s="64">
        <v>2239.5372267512685</v>
      </c>
      <c r="Z169" s="64">
        <v>2199.6985999611989</v>
      </c>
      <c r="AA169" s="64">
        <v>2131.9494373713433</v>
      </c>
      <c r="AB169" s="64">
        <v>2041.9109986044105</v>
      </c>
      <c r="AC169" s="64">
        <v>2017.3270950287779</v>
      </c>
      <c r="AD169" s="64">
        <v>2003.9127602971103</v>
      </c>
      <c r="AE169" s="64">
        <v>2005.6835381247965</v>
      </c>
      <c r="AF169" s="64">
        <v>2005.9814690339354</v>
      </c>
      <c r="AG169" s="64">
        <v>2006.6054434430753</v>
      </c>
      <c r="AH169" s="64">
        <v>2007.2294178522161</v>
      </c>
      <c r="AI169" s="64">
        <v>2007.8533922613542</v>
      </c>
      <c r="AJ169" s="64">
        <v>2008.4773666704941</v>
      </c>
      <c r="AK169" s="64">
        <v>2009.1013410796349</v>
      </c>
      <c r="AL169" s="150"/>
      <c r="AM169" s="150"/>
      <c r="AO169" s="150"/>
      <c r="AP169" s="150"/>
      <c r="AQ169" s="150"/>
      <c r="AR169" s="150"/>
      <c r="AS169" s="150"/>
      <c r="AT169" s="150"/>
      <c r="AU169" s="150"/>
    </row>
    <row r="170" spans="1:47" x14ac:dyDescent="0.3">
      <c r="A170" s="150"/>
      <c r="B170" s="150"/>
      <c r="C170" s="24"/>
      <c r="D170" s="150"/>
      <c r="E170" s="150" t="s">
        <v>30</v>
      </c>
      <c r="F170" s="150" t="s">
        <v>1134</v>
      </c>
      <c r="G170" s="150"/>
      <c r="H170" s="150"/>
      <c r="I170" s="150"/>
      <c r="J170" s="150" t="s">
        <v>1149</v>
      </c>
      <c r="K170" s="150"/>
      <c r="L170" s="150" t="s">
        <v>1168</v>
      </c>
      <c r="M170" s="150"/>
      <c r="N170" s="150"/>
      <c r="O170" s="150"/>
      <c r="P170" s="150"/>
      <c r="Q170" s="150"/>
      <c r="R170" s="150"/>
      <c r="S170" s="150"/>
      <c r="T170" s="64">
        <v>0</v>
      </c>
      <c r="U170" s="64">
        <v>0</v>
      </c>
      <c r="V170" s="64">
        <v>0</v>
      </c>
      <c r="W170" s="64">
        <v>0</v>
      </c>
      <c r="X170" s="64">
        <v>0</v>
      </c>
      <c r="Y170" s="64">
        <v>122819</v>
      </c>
      <c r="Z170" s="64">
        <v>120553</v>
      </c>
      <c r="AA170" s="64">
        <v>100719</v>
      </c>
      <c r="AB170" s="64">
        <v>100138</v>
      </c>
      <c r="AC170" s="64">
        <v>93411</v>
      </c>
      <c r="AD170" s="64">
        <v>93411</v>
      </c>
      <c r="AE170" s="64">
        <v>93411</v>
      </c>
      <c r="AF170" s="64">
        <v>90224</v>
      </c>
      <c r="AG170" s="64">
        <v>90224</v>
      </c>
      <c r="AH170" s="64">
        <v>89868.769994999995</v>
      </c>
      <c r="AI170" s="64">
        <v>89868.769994999995</v>
      </c>
      <c r="AJ170" s="64">
        <v>89868.769994999995</v>
      </c>
      <c r="AK170" s="64">
        <v>89233.709197000004</v>
      </c>
      <c r="AL170" s="150"/>
      <c r="AM170" s="150"/>
      <c r="AO170" s="150"/>
      <c r="AP170" s="150"/>
      <c r="AQ170" s="150"/>
      <c r="AR170" s="150"/>
      <c r="AS170" s="150"/>
      <c r="AT170" s="150"/>
      <c r="AU170" s="150"/>
    </row>
    <row r="171" spans="1:47" x14ac:dyDescent="0.3">
      <c r="A171" s="150"/>
      <c r="B171" s="150"/>
      <c r="C171" s="24"/>
      <c r="D171" s="150"/>
      <c r="E171" s="150" t="s">
        <v>30</v>
      </c>
      <c r="F171" s="150" t="s">
        <v>1136</v>
      </c>
      <c r="G171" s="150"/>
      <c r="H171" s="150"/>
      <c r="I171" s="150"/>
      <c r="J171" s="150" t="s">
        <v>1150</v>
      </c>
      <c r="K171" s="150"/>
      <c r="L171" s="150" t="s">
        <v>109</v>
      </c>
      <c r="M171" s="150"/>
      <c r="N171" s="150"/>
      <c r="O171" s="150"/>
      <c r="P171" s="150"/>
      <c r="Q171" s="150"/>
      <c r="R171" s="150"/>
      <c r="S171" s="150"/>
      <c r="T171" s="64">
        <v>0</v>
      </c>
      <c r="U171" s="64">
        <v>0</v>
      </c>
      <c r="V171" s="64">
        <v>0</v>
      </c>
      <c r="W171" s="64">
        <v>0</v>
      </c>
      <c r="X171" s="64">
        <v>0</v>
      </c>
      <c r="Y171" s="64">
        <v>10740.144939883041</v>
      </c>
      <c r="Z171" s="64">
        <v>10660.940813644247</v>
      </c>
      <c r="AA171" s="64">
        <v>10575.094476187849</v>
      </c>
      <c r="AB171" s="64">
        <v>10465.123553265779</v>
      </c>
      <c r="AC171" s="64">
        <v>10411.599600005326</v>
      </c>
      <c r="AD171" s="64">
        <v>10365.097021565763</v>
      </c>
      <c r="AE171" s="64">
        <v>10376.884531552854</v>
      </c>
      <c r="AF171" s="64">
        <v>10353.871097828322</v>
      </c>
      <c r="AG171" s="64">
        <v>10332.681618000444</v>
      </c>
      <c r="AH171" s="64">
        <v>10311.842650978751</v>
      </c>
      <c r="AI171" s="64">
        <v>10291.349432636547</v>
      </c>
      <c r="AJ171" s="64">
        <v>10271.197950756072</v>
      </c>
      <c r="AK171" s="64">
        <v>10251.384787268214</v>
      </c>
      <c r="AL171" s="150"/>
      <c r="AM171" s="150"/>
      <c r="AO171" s="150"/>
      <c r="AP171" s="150"/>
      <c r="AQ171" s="150"/>
      <c r="AR171" s="150"/>
      <c r="AS171" s="150"/>
      <c r="AT171" s="150"/>
      <c r="AU171" s="150"/>
    </row>
    <row r="172" spans="1:47" x14ac:dyDescent="0.3">
      <c r="A172" s="150"/>
      <c r="B172" s="150"/>
      <c r="C172" s="24"/>
      <c r="D172" s="150"/>
      <c r="E172" s="150" t="s">
        <v>30</v>
      </c>
      <c r="F172" s="150" t="s">
        <v>1138</v>
      </c>
      <c r="G172" s="150"/>
      <c r="H172" s="150"/>
      <c r="I172" s="150"/>
      <c r="J172" s="150" t="s">
        <v>1151</v>
      </c>
      <c r="K172" s="150"/>
      <c r="L172" s="150"/>
      <c r="M172" s="150"/>
      <c r="N172" s="150"/>
      <c r="O172" s="150"/>
      <c r="P172" s="150"/>
      <c r="Q172" s="150"/>
      <c r="R172" s="150"/>
      <c r="S172" s="150"/>
      <c r="T172" s="64">
        <v>0</v>
      </c>
      <c r="U172" s="64">
        <v>0</v>
      </c>
      <c r="V172" s="64">
        <v>0</v>
      </c>
      <c r="W172" s="64">
        <v>0</v>
      </c>
      <c r="X172" s="64">
        <v>0</v>
      </c>
      <c r="Y172" s="64">
        <v>10770.709174913776</v>
      </c>
      <c r="Z172" s="64">
        <v>10692.099262752097</v>
      </c>
      <c r="AA172" s="64">
        <v>10606.268484046768</v>
      </c>
      <c r="AB172" s="64">
        <v>10498.125687355012</v>
      </c>
      <c r="AC172" s="64">
        <v>10443.034432404866</v>
      </c>
      <c r="AD172" s="64">
        <v>10395.846281458238</v>
      </c>
      <c r="AE172" s="64">
        <v>10407.633791445329</v>
      </c>
      <c r="AF172" s="64">
        <v>10384.620357720796</v>
      </c>
      <c r="AG172" s="64">
        <v>10363.430877892919</v>
      </c>
      <c r="AH172" s="64">
        <v>10342.591910871226</v>
      </c>
      <c r="AI172" s="64">
        <v>10322.098692529022</v>
      </c>
      <c r="AJ172" s="64">
        <v>10301.947210648546</v>
      </c>
      <c r="AK172" s="64">
        <v>10282.134047160689</v>
      </c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</row>
    <row r="173" spans="1:47" x14ac:dyDescent="0.3">
      <c r="A173" s="150"/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/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</row>
    <row r="174" spans="1:47" ht="15" customHeight="1" x14ac:dyDescent="0.35">
      <c r="A174" s="150"/>
      <c r="B174" s="152" t="s">
        <v>32</v>
      </c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2"/>
      <c r="AN174" s="76"/>
      <c r="AO174" s="152"/>
      <c r="AP174" s="152"/>
      <c r="AQ174" s="152"/>
      <c r="AR174" s="152"/>
      <c r="AS174" s="150"/>
      <c r="AT174" s="150"/>
      <c r="AU174" s="150"/>
    </row>
    <row r="175" spans="1:47" ht="13.5" customHeight="1" x14ac:dyDescent="0.3">
      <c r="A175" s="150"/>
      <c r="B175" s="150"/>
      <c r="C175" s="24" t="s">
        <v>1204</v>
      </c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/>
      <c r="AH175" s="150"/>
      <c r="AI175" s="150"/>
      <c r="AJ175" s="150"/>
      <c r="AK175" s="150"/>
      <c r="AL175" s="150"/>
      <c r="AM175" s="150"/>
      <c r="AO175" s="150"/>
      <c r="AP175" s="150"/>
      <c r="AQ175" s="150"/>
      <c r="AR175" s="150"/>
      <c r="AS175" s="150"/>
      <c r="AT175" s="150"/>
      <c r="AU175" s="150"/>
    </row>
    <row r="176" spans="1:47" ht="13.5" customHeight="1" x14ac:dyDescent="0.3">
      <c r="A176" s="150"/>
      <c r="B176" s="150"/>
      <c r="C176" s="24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O176" s="150"/>
      <c r="AP176" s="150"/>
      <c r="AQ176" s="150"/>
      <c r="AR176" s="150"/>
      <c r="AS176" s="150"/>
      <c r="AT176" s="150"/>
      <c r="AU176" s="150"/>
    </row>
    <row r="177" spans="1:47" ht="13.5" customHeight="1" x14ac:dyDescent="0.3">
      <c r="A177" s="150"/>
      <c r="B177" s="150"/>
      <c r="C177" s="24"/>
      <c r="D177" s="150"/>
      <c r="E177" s="150" t="s">
        <v>32</v>
      </c>
      <c r="F177" s="150" t="s">
        <v>180</v>
      </c>
      <c r="G177" s="150"/>
      <c r="H177" s="150"/>
      <c r="I177" s="150"/>
      <c r="J177" s="150" t="s">
        <v>929</v>
      </c>
      <c r="K177" s="150"/>
      <c r="L177" s="150" t="s">
        <v>181</v>
      </c>
      <c r="M177" s="150"/>
      <c r="N177" s="150"/>
      <c r="O177" s="150"/>
      <c r="P177" s="150"/>
      <c r="Q177" s="150"/>
      <c r="R177" s="150"/>
      <c r="S177" s="150"/>
      <c r="T177" s="64">
        <v>0</v>
      </c>
      <c r="U177" s="64">
        <v>0</v>
      </c>
      <c r="V177" s="64">
        <v>0</v>
      </c>
      <c r="W177" s="64">
        <v>0</v>
      </c>
      <c r="X177" s="64">
        <v>0</v>
      </c>
      <c r="Y177" s="64">
        <v>1794460.0000500001</v>
      </c>
      <c r="Z177" s="64">
        <v>1805020.00009</v>
      </c>
      <c r="AA177" s="64">
        <v>1813681</v>
      </c>
      <c r="AB177" s="64">
        <v>1820991</v>
      </c>
      <c r="AC177" s="64">
        <v>1831275</v>
      </c>
      <c r="AD177" s="64">
        <v>1833229</v>
      </c>
      <c r="AE177" s="64">
        <v>1838869</v>
      </c>
      <c r="AF177" s="64">
        <v>1848736.59996</v>
      </c>
      <c r="AG177" s="64">
        <v>1856490.4004500001</v>
      </c>
      <c r="AH177" s="64">
        <v>1864244.1999299999</v>
      </c>
      <c r="AI177" s="64">
        <v>1871998.0004100001</v>
      </c>
      <c r="AJ177" s="64">
        <v>1879751.7998899999</v>
      </c>
      <c r="AK177" s="64">
        <v>1887505.6003699999</v>
      </c>
      <c r="AL177" s="150"/>
      <c r="AM177" s="150"/>
      <c r="AO177" s="150"/>
      <c r="AP177" s="150"/>
      <c r="AQ177" s="150"/>
      <c r="AR177" s="150"/>
      <c r="AS177" s="150"/>
      <c r="AT177" s="150"/>
      <c r="AU177" s="150"/>
    </row>
    <row r="178" spans="1:47" ht="13.5" customHeight="1" x14ac:dyDescent="0.3">
      <c r="A178" s="150"/>
      <c r="B178" s="150"/>
      <c r="C178" s="24"/>
      <c r="D178" s="150"/>
      <c r="E178" s="150" t="s">
        <v>32</v>
      </c>
      <c r="F178" s="150" t="s">
        <v>182</v>
      </c>
      <c r="G178" s="150"/>
      <c r="H178" s="150"/>
      <c r="I178" s="150"/>
      <c r="J178" s="150" t="s">
        <v>930</v>
      </c>
      <c r="K178" s="150"/>
      <c r="L178" s="150" t="s">
        <v>183</v>
      </c>
      <c r="M178" s="150"/>
      <c r="N178" s="150"/>
      <c r="O178" s="150"/>
      <c r="P178" s="150"/>
      <c r="Q178" s="150"/>
      <c r="R178" s="150"/>
      <c r="S178" s="150"/>
      <c r="T178" s="64">
        <v>0</v>
      </c>
      <c r="U178" s="64">
        <v>0</v>
      </c>
      <c r="V178" s="64">
        <v>0</v>
      </c>
      <c r="W178" s="64">
        <v>0</v>
      </c>
      <c r="X178" s="64">
        <v>0</v>
      </c>
      <c r="Y178" s="64">
        <v>23362.847189999997</v>
      </c>
      <c r="Z178" s="64">
        <v>23414.812950099873</v>
      </c>
      <c r="AA178" s="64">
        <v>23443.361000000001</v>
      </c>
      <c r="AB178" s="64">
        <v>23504.101000000006</v>
      </c>
      <c r="AC178" s="64">
        <v>23531.917000000009</v>
      </c>
      <c r="AD178" s="64">
        <v>23564.625040099956</v>
      </c>
      <c r="AE178" s="64">
        <v>23606.126870099884</v>
      </c>
      <c r="AF178" s="64">
        <v>23625.9733368897</v>
      </c>
      <c r="AG178" s="64">
        <v>23651.62071060465</v>
      </c>
      <c r="AH178" s="64">
        <v>23676.993649397344</v>
      </c>
      <c r="AI178" s="64">
        <v>23706.544655885424</v>
      </c>
      <c r="AJ178" s="64">
        <v>23732.546707338613</v>
      </c>
      <c r="AK178" s="64">
        <v>23751.993046170817</v>
      </c>
      <c r="AL178" s="150"/>
      <c r="AM178" s="150"/>
      <c r="AO178" s="150"/>
      <c r="AP178" s="150"/>
      <c r="AQ178" s="150"/>
      <c r="AR178" s="150"/>
      <c r="AS178" s="150"/>
      <c r="AT178" s="150"/>
      <c r="AU178" s="150"/>
    </row>
    <row r="179" spans="1:47" ht="13.5" customHeight="1" x14ac:dyDescent="0.3">
      <c r="A179" s="150"/>
      <c r="B179" s="150"/>
      <c r="C179" s="24"/>
      <c r="D179" s="150"/>
      <c r="E179" s="150" t="s">
        <v>32</v>
      </c>
      <c r="F179" s="150" t="s">
        <v>184</v>
      </c>
      <c r="G179" s="150"/>
      <c r="H179" s="150"/>
      <c r="I179" s="150"/>
      <c r="J179" s="150" t="s">
        <v>931</v>
      </c>
      <c r="K179" s="150"/>
      <c r="L179" s="150" t="s">
        <v>185</v>
      </c>
      <c r="M179" s="150"/>
      <c r="N179" s="150"/>
      <c r="O179" s="150"/>
      <c r="P179" s="150"/>
      <c r="Q179" s="150"/>
      <c r="R179" s="150"/>
      <c r="S179" s="150"/>
      <c r="T179" s="64">
        <v>0</v>
      </c>
      <c r="U179" s="64">
        <v>0</v>
      </c>
      <c r="V179" s="64">
        <v>0</v>
      </c>
      <c r="W179" s="64">
        <v>0</v>
      </c>
      <c r="X179" s="64">
        <v>0</v>
      </c>
      <c r="Y179" s="64">
        <v>50394.080000000002</v>
      </c>
      <c r="Z179" s="64">
        <v>49595.45</v>
      </c>
      <c r="AA179" s="64">
        <v>49927.08</v>
      </c>
      <c r="AB179" s="64">
        <v>48970.819000000003</v>
      </c>
      <c r="AC179" s="64">
        <v>49709.98</v>
      </c>
      <c r="AD179" s="64">
        <v>48619.79</v>
      </c>
      <c r="AE179" s="64">
        <v>48705.938999999998</v>
      </c>
      <c r="AF179" s="64">
        <v>48997.620999999999</v>
      </c>
      <c r="AG179" s="64">
        <v>48523.347000000002</v>
      </c>
      <c r="AH179" s="64">
        <v>47977.021999999997</v>
      </c>
      <c r="AI179" s="64">
        <v>47590.205000000002</v>
      </c>
      <c r="AJ179" s="64">
        <v>46904.281000000003</v>
      </c>
      <c r="AK179" s="64">
        <v>46439.012999999999</v>
      </c>
      <c r="AL179" s="150"/>
      <c r="AM179" s="150"/>
      <c r="AO179" s="150"/>
      <c r="AP179" s="150"/>
      <c r="AQ179" s="150"/>
      <c r="AR179" s="150"/>
      <c r="AS179" s="150"/>
      <c r="AT179" s="150"/>
      <c r="AU179" s="150"/>
    </row>
    <row r="180" spans="1:47" ht="13.5" customHeight="1" x14ac:dyDescent="0.3">
      <c r="A180" s="150"/>
      <c r="B180" s="150"/>
      <c r="C180" s="24"/>
      <c r="D180" s="150"/>
      <c r="E180" s="150" t="s">
        <v>32</v>
      </c>
      <c r="F180" s="150" t="s">
        <v>186</v>
      </c>
      <c r="G180" s="150"/>
      <c r="H180" s="150"/>
      <c r="I180" s="150"/>
      <c r="J180" s="150" t="s">
        <v>932</v>
      </c>
      <c r="K180" s="150"/>
      <c r="L180" s="150" t="s">
        <v>181</v>
      </c>
      <c r="M180" s="150"/>
      <c r="N180" s="150"/>
      <c r="O180" s="150"/>
      <c r="P180" s="150"/>
      <c r="Q180" s="150"/>
      <c r="R180" s="150"/>
      <c r="S180" s="150"/>
      <c r="T180" s="64">
        <v>0</v>
      </c>
      <c r="U180" s="64">
        <v>0</v>
      </c>
      <c r="V180" s="64">
        <v>0</v>
      </c>
      <c r="W180" s="64">
        <v>0</v>
      </c>
      <c r="X180" s="64">
        <v>0</v>
      </c>
      <c r="Y180" s="64">
        <v>74751</v>
      </c>
      <c r="Z180" s="64">
        <v>70548</v>
      </c>
      <c r="AA180" s="64">
        <v>73362</v>
      </c>
      <c r="AB180" s="64">
        <v>72812</v>
      </c>
      <c r="AC180" s="64">
        <v>69758</v>
      </c>
      <c r="AD180" s="64">
        <v>64542</v>
      </c>
      <c r="AE180" s="64">
        <v>60580</v>
      </c>
      <c r="AF180" s="64">
        <v>60452</v>
      </c>
      <c r="AG180" s="64">
        <v>58658.133090000003</v>
      </c>
      <c r="AH180" s="64">
        <v>56858.684359999999</v>
      </c>
      <c r="AI180" s="64">
        <v>55059.065849999999</v>
      </c>
      <c r="AJ180" s="64">
        <v>53259.807830000005</v>
      </c>
      <c r="AK180" s="64">
        <v>51461.155530000004</v>
      </c>
      <c r="AL180" s="150"/>
      <c r="AM180" s="150"/>
      <c r="AO180" s="150"/>
      <c r="AP180" s="150"/>
      <c r="AQ180" s="150"/>
      <c r="AR180" s="150"/>
      <c r="AS180" s="150"/>
      <c r="AT180" s="150"/>
      <c r="AU180" s="150"/>
    </row>
    <row r="181" spans="1:47" ht="13.5" customHeight="1" x14ac:dyDescent="0.3">
      <c r="A181" s="150"/>
      <c r="B181" s="150"/>
      <c r="C181" s="24"/>
      <c r="D181" s="150"/>
      <c r="E181" s="150" t="s">
        <v>32</v>
      </c>
      <c r="F181" s="150" t="s">
        <v>187</v>
      </c>
      <c r="G181" s="150"/>
      <c r="H181" s="150"/>
      <c r="I181" s="150"/>
      <c r="J181" s="150" t="s">
        <v>933</v>
      </c>
      <c r="K181" s="150"/>
      <c r="L181" s="150" t="s">
        <v>181</v>
      </c>
      <c r="M181" s="150"/>
      <c r="N181" s="150"/>
      <c r="O181" s="150"/>
      <c r="P181" s="150"/>
      <c r="Q181" s="150"/>
      <c r="R181" s="150"/>
      <c r="S181" s="150"/>
      <c r="T181" s="64">
        <v>0</v>
      </c>
      <c r="U181" s="64">
        <v>0</v>
      </c>
      <c r="V181" s="64">
        <v>0</v>
      </c>
      <c r="W181" s="64">
        <v>0</v>
      </c>
      <c r="X181" s="64">
        <v>0</v>
      </c>
      <c r="Y181" s="64">
        <v>9706</v>
      </c>
      <c r="Z181" s="64">
        <v>8150</v>
      </c>
      <c r="AA181" s="64">
        <v>8127</v>
      </c>
      <c r="AB181" s="64">
        <v>8363</v>
      </c>
      <c r="AC181" s="64">
        <v>7972</v>
      </c>
      <c r="AD181" s="64">
        <v>8168</v>
      </c>
      <c r="AE181" s="64">
        <v>7557</v>
      </c>
      <c r="AF181" s="64">
        <v>7632</v>
      </c>
      <c r="AG181" s="64">
        <v>7496.3693777299995</v>
      </c>
      <c r="AH181" s="64">
        <v>7381.5455630300003</v>
      </c>
      <c r="AI181" s="64">
        <v>7267.8241499799997</v>
      </c>
      <c r="AJ181" s="64">
        <v>7155.8404618600007</v>
      </c>
      <c r="AK181" s="64">
        <v>7045.8879173300002</v>
      </c>
      <c r="AL181" s="150"/>
      <c r="AM181" s="150"/>
      <c r="AO181" s="150"/>
      <c r="AP181" s="150"/>
      <c r="AQ181" s="150"/>
      <c r="AR181" s="150"/>
      <c r="AS181" s="150"/>
      <c r="AT181" s="150"/>
      <c r="AU181" s="150"/>
    </row>
    <row r="182" spans="1:47" ht="13.5" customHeight="1" x14ac:dyDescent="0.3">
      <c r="A182" s="150"/>
      <c r="B182" s="150"/>
      <c r="C182" s="24"/>
      <c r="D182" s="150"/>
      <c r="E182" s="150" t="s">
        <v>32</v>
      </c>
      <c r="F182" s="150" t="s">
        <v>188</v>
      </c>
      <c r="G182" s="150"/>
      <c r="H182" s="150"/>
      <c r="I182" s="150"/>
      <c r="J182" s="150" t="s">
        <v>934</v>
      </c>
      <c r="K182" s="150"/>
      <c r="L182" s="150" t="s">
        <v>181</v>
      </c>
      <c r="M182" s="150"/>
      <c r="N182" s="150"/>
      <c r="O182" s="150"/>
      <c r="P182" s="150"/>
      <c r="Q182" s="150"/>
      <c r="R182" s="150"/>
      <c r="S182" s="150"/>
      <c r="T182" s="64">
        <v>0</v>
      </c>
      <c r="U182" s="64">
        <v>0</v>
      </c>
      <c r="V182" s="64">
        <v>0</v>
      </c>
      <c r="W182" s="64">
        <v>0</v>
      </c>
      <c r="X182" s="64">
        <v>0</v>
      </c>
      <c r="Y182" s="64">
        <v>7461</v>
      </c>
      <c r="Z182" s="64">
        <v>5910</v>
      </c>
      <c r="AA182" s="64">
        <v>6452</v>
      </c>
      <c r="AB182" s="64">
        <v>6767</v>
      </c>
      <c r="AC182" s="64">
        <v>6568</v>
      </c>
      <c r="AD182" s="64">
        <v>6692</v>
      </c>
      <c r="AE182" s="64">
        <v>6236</v>
      </c>
      <c r="AF182" s="64">
        <v>6077</v>
      </c>
      <c r="AG182" s="64">
        <v>6008.2830912999998</v>
      </c>
      <c r="AH182" s="64">
        <v>5935.0843552999995</v>
      </c>
      <c r="AI182" s="64">
        <v>5861.7158473</v>
      </c>
      <c r="AJ182" s="64">
        <v>5788.7078363000001</v>
      </c>
      <c r="AK182" s="64">
        <v>5716.3055233000005</v>
      </c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</row>
    <row r="183" spans="1:47" ht="13.5" customHeight="1" x14ac:dyDescent="0.3">
      <c r="A183" s="150"/>
      <c r="B183" s="150"/>
      <c r="C183" s="24"/>
      <c r="D183" s="150"/>
      <c r="E183" s="150" t="s">
        <v>32</v>
      </c>
      <c r="F183" s="150" t="s">
        <v>189</v>
      </c>
      <c r="G183" s="150"/>
      <c r="H183" s="150"/>
      <c r="I183" s="150"/>
      <c r="J183" s="150" t="s">
        <v>935</v>
      </c>
      <c r="K183" s="150"/>
      <c r="L183" s="150" t="s">
        <v>181</v>
      </c>
      <c r="M183" s="150"/>
      <c r="N183" s="150"/>
      <c r="O183" s="150"/>
      <c r="P183" s="150"/>
      <c r="Q183" s="150"/>
      <c r="R183" s="150"/>
      <c r="S183" s="150"/>
      <c r="T183" s="64">
        <v>0</v>
      </c>
      <c r="U183" s="64">
        <v>0</v>
      </c>
      <c r="V183" s="64">
        <v>0</v>
      </c>
      <c r="W183" s="64">
        <v>0</v>
      </c>
      <c r="X183" s="64">
        <v>0</v>
      </c>
      <c r="Y183" s="64">
        <v>810</v>
      </c>
      <c r="Z183" s="64">
        <v>680</v>
      </c>
      <c r="AA183" s="64">
        <v>721</v>
      </c>
      <c r="AB183" s="64">
        <v>818</v>
      </c>
      <c r="AC183" s="64">
        <v>726</v>
      </c>
      <c r="AD183" s="64">
        <v>807</v>
      </c>
      <c r="AE183" s="64">
        <v>780</v>
      </c>
      <c r="AF183" s="64">
        <v>761</v>
      </c>
      <c r="AG183" s="64">
        <v>760.66666669999995</v>
      </c>
      <c r="AH183" s="64">
        <v>760.66666669999995</v>
      </c>
      <c r="AI183" s="64">
        <v>760.66666669999995</v>
      </c>
      <c r="AJ183" s="64">
        <v>760.66666669999995</v>
      </c>
      <c r="AK183" s="64">
        <v>760.66666669999995</v>
      </c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</row>
    <row r="184" spans="1:47" ht="13.5" customHeight="1" x14ac:dyDescent="0.3">
      <c r="A184" s="150"/>
      <c r="B184" s="150"/>
      <c r="C184" s="24"/>
      <c r="D184" s="150"/>
      <c r="E184" s="150" t="s">
        <v>32</v>
      </c>
      <c r="F184" s="150" t="s">
        <v>190</v>
      </c>
      <c r="G184" s="150"/>
      <c r="H184" s="150"/>
      <c r="I184" s="150"/>
      <c r="J184" s="150" t="s">
        <v>936</v>
      </c>
      <c r="K184" s="150"/>
      <c r="L184" s="150" t="s">
        <v>181</v>
      </c>
      <c r="M184" s="150"/>
      <c r="N184" s="150"/>
      <c r="O184" s="150"/>
      <c r="P184" s="150"/>
      <c r="Q184" s="150"/>
      <c r="R184" s="150"/>
      <c r="S184" s="150"/>
      <c r="T184" s="64">
        <v>0</v>
      </c>
      <c r="U184" s="64">
        <v>0</v>
      </c>
      <c r="V184" s="64">
        <v>0</v>
      </c>
      <c r="W184" s="64">
        <v>0</v>
      </c>
      <c r="X184" s="64">
        <v>0</v>
      </c>
      <c r="Y184" s="64">
        <v>4414</v>
      </c>
      <c r="Z184" s="64">
        <v>3698</v>
      </c>
      <c r="AA184" s="64">
        <v>3739</v>
      </c>
      <c r="AB184" s="64">
        <v>3819</v>
      </c>
      <c r="AC184" s="64">
        <v>3541</v>
      </c>
      <c r="AD184" s="64">
        <v>3971</v>
      </c>
      <c r="AE184" s="64">
        <v>3636</v>
      </c>
      <c r="AF184" s="64">
        <v>3868</v>
      </c>
      <c r="AG184" s="64">
        <v>3872.0397509999998</v>
      </c>
      <c r="AH184" s="64">
        <v>3876.4294930000001</v>
      </c>
      <c r="AI184" s="64">
        <v>3880.5764949999998</v>
      </c>
      <c r="AJ184" s="64">
        <v>3885.0953300000001</v>
      </c>
      <c r="AK184" s="64">
        <v>3890.263121</v>
      </c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</row>
    <row r="185" spans="1:47" ht="13.5" customHeight="1" x14ac:dyDescent="0.3">
      <c r="A185" s="150"/>
      <c r="B185" s="150"/>
      <c r="C185" s="24"/>
      <c r="D185" s="150"/>
      <c r="E185" s="150" t="s">
        <v>32</v>
      </c>
      <c r="F185" s="150" t="s">
        <v>191</v>
      </c>
      <c r="G185" s="150"/>
      <c r="H185" s="150"/>
      <c r="I185" s="150"/>
      <c r="J185" s="150" t="s">
        <v>937</v>
      </c>
      <c r="K185" s="150"/>
      <c r="L185" s="150" t="s">
        <v>181</v>
      </c>
      <c r="M185" s="150"/>
      <c r="N185" s="150"/>
      <c r="O185" s="150"/>
      <c r="P185" s="150"/>
      <c r="Q185" s="150"/>
      <c r="R185" s="150"/>
      <c r="S185" s="150"/>
      <c r="T185" s="64">
        <v>0</v>
      </c>
      <c r="U185" s="64">
        <v>0</v>
      </c>
      <c r="V185" s="64">
        <v>0</v>
      </c>
      <c r="W185" s="64">
        <v>0</v>
      </c>
      <c r="X185" s="64">
        <v>0</v>
      </c>
      <c r="Y185" s="64">
        <v>178</v>
      </c>
      <c r="Z185" s="64">
        <v>157</v>
      </c>
      <c r="AA185" s="64">
        <v>183</v>
      </c>
      <c r="AB185" s="64">
        <v>180</v>
      </c>
      <c r="AC185" s="64">
        <v>206</v>
      </c>
      <c r="AD185" s="64">
        <v>149</v>
      </c>
      <c r="AE185" s="64">
        <v>139</v>
      </c>
      <c r="AF185" s="64">
        <v>177</v>
      </c>
      <c r="AG185" s="64">
        <v>177.16666670000001</v>
      </c>
      <c r="AH185" s="64">
        <v>177.16666670000001</v>
      </c>
      <c r="AI185" s="64">
        <v>177.16666670000001</v>
      </c>
      <c r="AJ185" s="64">
        <v>177.16666670000001</v>
      </c>
      <c r="AK185" s="64">
        <v>177.16666670000001</v>
      </c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</row>
    <row r="186" spans="1:47" ht="13.5" customHeight="1" x14ac:dyDescent="0.3">
      <c r="A186" s="150"/>
      <c r="B186" s="150"/>
      <c r="C186" s="24"/>
      <c r="D186" s="150"/>
      <c r="E186" s="150" t="s">
        <v>32</v>
      </c>
      <c r="F186" s="150" t="s">
        <v>192</v>
      </c>
      <c r="G186" s="150"/>
      <c r="H186" s="150"/>
      <c r="I186" s="150"/>
      <c r="J186" s="150" t="s">
        <v>938</v>
      </c>
      <c r="K186" s="150"/>
      <c r="L186" s="150" t="s">
        <v>181</v>
      </c>
      <c r="M186" s="150"/>
      <c r="N186" s="150"/>
      <c r="O186" s="150"/>
      <c r="P186" s="150"/>
      <c r="Q186" s="150"/>
      <c r="R186" s="150"/>
      <c r="S186" s="150"/>
      <c r="T186" s="64">
        <v>0</v>
      </c>
      <c r="U186" s="64">
        <v>0</v>
      </c>
      <c r="V186" s="64">
        <v>0</v>
      </c>
      <c r="W186" s="64">
        <v>0</v>
      </c>
      <c r="X186" s="64">
        <v>0</v>
      </c>
      <c r="Y186" s="64">
        <v>4304</v>
      </c>
      <c r="Z186" s="64">
        <v>3615</v>
      </c>
      <c r="AA186" s="64">
        <v>3484</v>
      </c>
      <c r="AB186" s="64">
        <v>3546</v>
      </c>
      <c r="AC186" s="64">
        <v>3499</v>
      </c>
      <c r="AD186" s="64">
        <v>3241</v>
      </c>
      <c r="AE186" s="64">
        <v>3002</v>
      </c>
      <c r="AF186" s="64">
        <v>2826</v>
      </c>
      <c r="AG186" s="64">
        <v>2686.4962933299998</v>
      </c>
      <c r="AH186" s="64">
        <v>2567.2827366300003</v>
      </c>
      <c r="AI186" s="64">
        <v>2449.41432158</v>
      </c>
      <c r="AJ186" s="64">
        <v>2332.9117984600002</v>
      </c>
      <c r="AK186" s="64">
        <v>2217.7914629300003</v>
      </c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</row>
    <row r="187" spans="1:47" x14ac:dyDescent="0.3">
      <c r="A187" s="150"/>
      <c r="B187" s="150"/>
      <c r="C187" s="24"/>
      <c r="D187" s="150"/>
      <c r="E187" s="150" t="s">
        <v>32</v>
      </c>
      <c r="F187" s="150" t="s">
        <v>193</v>
      </c>
      <c r="G187" s="150"/>
      <c r="H187" s="150"/>
      <c r="I187" s="150"/>
      <c r="J187" s="150" t="s">
        <v>939</v>
      </c>
      <c r="K187" s="150"/>
      <c r="L187" s="150" t="s">
        <v>1168</v>
      </c>
      <c r="M187" s="150"/>
      <c r="N187" s="150"/>
      <c r="O187" s="150"/>
      <c r="P187" s="150"/>
      <c r="Q187" s="150"/>
      <c r="R187" s="150"/>
      <c r="S187" s="150"/>
      <c r="T187" s="64">
        <v>0</v>
      </c>
      <c r="U187" s="64">
        <v>0</v>
      </c>
      <c r="V187" s="64">
        <v>0</v>
      </c>
      <c r="W187" s="64">
        <v>0</v>
      </c>
      <c r="X187" s="64">
        <v>0</v>
      </c>
      <c r="Y187" s="64">
        <v>50.055463471332466</v>
      </c>
      <c r="Z187" s="64">
        <v>50.515101748358248</v>
      </c>
      <c r="AA187" s="64">
        <v>54.605608043450019</v>
      </c>
      <c r="AB187" s="64">
        <v>53.411843709246973</v>
      </c>
      <c r="AC187" s="64">
        <v>47.597845253255848</v>
      </c>
      <c r="AD187" s="64">
        <v>56.544230406854979</v>
      </c>
      <c r="AE187" s="64">
        <v>53.600812033606772</v>
      </c>
      <c r="AF187" s="64">
        <v>46.553199639693744</v>
      </c>
      <c r="AG187" s="64">
        <v>46.773462358327485</v>
      </c>
      <c r="AH187" s="64">
        <v>46.681492340723381</v>
      </c>
      <c r="AI187" s="64">
        <v>46.59241504159143</v>
      </c>
      <c r="AJ187" s="64">
        <v>46.508662614836439</v>
      </c>
      <c r="AK187" s="64">
        <v>46.430741857645131</v>
      </c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</row>
    <row r="188" spans="1:47" x14ac:dyDescent="0.3">
      <c r="A188" s="150"/>
      <c r="B188" s="150"/>
      <c r="C188" s="24"/>
      <c r="D188" s="150"/>
      <c r="E188" s="150" t="s">
        <v>32</v>
      </c>
      <c r="F188" s="150" t="s">
        <v>194</v>
      </c>
      <c r="G188" s="150"/>
      <c r="H188" s="150"/>
      <c r="I188" s="150"/>
      <c r="J188" s="150" t="s">
        <v>940</v>
      </c>
      <c r="K188" s="150"/>
      <c r="L188" s="150" t="s">
        <v>1168</v>
      </c>
      <c r="M188" s="150"/>
      <c r="N188" s="150"/>
      <c r="O188" s="150"/>
      <c r="P188" s="150"/>
      <c r="Q188" s="150"/>
      <c r="R188" s="150"/>
      <c r="S188" s="150"/>
      <c r="T188" s="64">
        <v>0</v>
      </c>
      <c r="U188" s="64">
        <v>0</v>
      </c>
      <c r="V188" s="64">
        <v>0</v>
      </c>
      <c r="W188" s="64">
        <v>0</v>
      </c>
      <c r="X188" s="64">
        <v>0</v>
      </c>
      <c r="Y188" s="64">
        <v>2.6707999408975858</v>
      </c>
      <c r="Z188" s="64">
        <v>1.762706020103364</v>
      </c>
      <c r="AA188" s="64">
        <v>5.0550600801109162</v>
      </c>
      <c r="AB188" s="64">
        <v>3.7893785986459259</v>
      </c>
      <c r="AC188" s="64">
        <v>4.0855333866448245</v>
      </c>
      <c r="AD188" s="64">
        <v>4.4265754349254038</v>
      </c>
      <c r="AE188" s="64">
        <v>5.9585444047332032</v>
      </c>
      <c r="AF188" s="64">
        <v>3.3326731390357223</v>
      </c>
      <c r="AG188" s="64">
        <v>6.4051124380165074</v>
      </c>
      <c r="AH188" s="64">
        <v>6.0189581102089296</v>
      </c>
      <c r="AI188" s="64">
        <v>7.383357835570326</v>
      </c>
      <c r="AJ188" s="64">
        <v>5.9702835484616212</v>
      </c>
      <c r="AK188" s="64">
        <v>3.0214940728995612</v>
      </c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</row>
    <row r="189" spans="1:47" x14ac:dyDescent="0.3">
      <c r="A189" s="150"/>
      <c r="B189" s="150"/>
      <c r="C189" s="24"/>
      <c r="D189" s="150"/>
      <c r="E189" s="150" t="s">
        <v>32</v>
      </c>
      <c r="F189" s="150" t="s">
        <v>195</v>
      </c>
      <c r="G189" s="150"/>
      <c r="H189" s="150"/>
      <c r="I189" s="150"/>
      <c r="J189" s="150" t="s">
        <v>941</v>
      </c>
      <c r="K189" s="150"/>
      <c r="L189" s="150" t="s">
        <v>1168</v>
      </c>
      <c r="M189" s="150"/>
      <c r="N189" s="150"/>
      <c r="O189" s="150"/>
      <c r="P189" s="150"/>
      <c r="Q189" s="150"/>
      <c r="R189" s="150"/>
      <c r="S189" s="150"/>
      <c r="T189" s="64">
        <v>0</v>
      </c>
      <c r="U189" s="64">
        <v>0</v>
      </c>
      <c r="V189" s="64">
        <v>0</v>
      </c>
      <c r="W189" s="64">
        <v>0</v>
      </c>
      <c r="X189" s="64">
        <v>0</v>
      </c>
      <c r="Y189" s="64">
        <v>19.644816590473425</v>
      </c>
      <c r="Z189" s="64">
        <v>16.458261611560772</v>
      </c>
      <c r="AA189" s="64">
        <v>14.058270111411419</v>
      </c>
      <c r="AB189" s="64">
        <v>14.449427496595092</v>
      </c>
      <c r="AC189" s="64">
        <v>13.032464066443493</v>
      </c>
      <c r="AD189" s="64">
        <v>13.159123520537767</v>
      </c>
      <c r="AE189" s="64">
        <v>10.320278407282677</v>
      </c>
      <c r="AF189" s="64">
        <v>9.7033098845986068</v>
      </c>
      <c r="AG189" s="64">
        <v>14.765708119887266</v>
      </c>
      <c r="AH189" s="64">
        <v>14.962095264364303</v>
      </c>
      <c r="AI189" s="64">
        <v>14.178317360791244</v>
      </c>
      <c r="AJ189" s="64">
        <v>13.424016432509218</v>
      </c>
      <c r="AK189" s="64">
        <v>12.745003544149879</v>
      </c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</row>
    <row r="190" spans="1:47" ht="13.5" customHeight="1" x14ac:dyDescent="0.3">
      <c r="A190" s="150"/>
      <c r="B190" s="150"/>
      <c r="C190" s="24"/>
      <c r="D190" s="150"/>
      <c r="E190" s="150" t="s">
        <v>32</v>
      </c>
      <c r="F190" s="87" t="s">
        <v>196</v>
      </c>
      <c r="G190" s="150"/>
      <c r="H190" s="150"/>
      <c r="I190" s="150"/>
      <c r="J190" s="150" t="s">
        <v>942</v>
      </c>
      <c r="K190" s="150"/>
      <c r="L190" s="150"/>
      <c r="M190" s="150"/>
      <c r="N190" s="150"/>
      <c r="O190" s="150"/>
      <c r="P190" s="150"/>
      <c r="Q190" s="150"/>
      <c r="R190" s="150"/>
      <c r="S190" s="150"/>
      <c r="T190" s="64">
        <v>0</v>
      </c>
      <c r="U190" s="64">
        <v>0</v>
      </c>
      <c r="V190" s="64">
        <v>0</v>
      </c>
      <c r="W190" s="64">
        <v>0</v>
      </c>
      <c r="X190" s="64">
        <v>0</v>
      </c>
      <c r="Y190" s="64">
        <v>0</v>
      </c>
      <c r="Z190" s="64">
        <v>0</v>
      </c>
      <c r="AA190" s="64">
        <v>0</v>
      </c>
      <c r="AB190" s="64">
        <v>0</v>
      </c>
      <c r="AC190" s="64">
        <v>0</v>
      </c>
      <c r="AD190" s="64">
        <v>0</v>
      </c>
      <c r="AE190" s="64">
        <v>0</v>
      </c>
      <c r="AF190" s="64">
        <v>0</v>
      </c>
      <c r="AG190" s="64">
        <v>0</v>
      </c>
      <c r="AH190" s="64">
        <v>0</v>
      </c>
      <c r="AI190" s="64">
        <v>0</v>
      </c>
      <c r="AJ190" s="64">
        <v>0</v>
      </c>
      <c r="AK190" s="64">
        <v>0</v>
      </c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</row>
    <row r="191" spans="1:47" ht="13.5" customHeight="1" x14ac:dyDescent="0.3">
      <c r="A191" s="150"/>
      <c r="B191" s="150"/>
      <c r="C191" s="24"/>
      <c r="D191" s="150"/>
      <c r="E191" s="150" t="s">
        <v>32</v>
      </c>
      <c r="F191" s="150" t="s">
        <v>197</v>
      </c>
      <c r="G191" s="150"/>
      <c r="H191" s="150"/>
      <c r="I191" s="150"/>
      <c r="J191" s="150" t="s">
        <v>943</v>
      </c>
      <c r="K191" s="150"/>
      <c r="L191" s="150" t="s">
        <v>183</v>
      </c>
      <c r="M191" s="150"/>
      <c r="N191" s="150"/>
      <c r="O191" s="150"/>
      <c r="P191" s="150"/>
      <c r="Q191" s="150"/>
      <c r="R191" s="150"/>
      <c r="S191" s="150"/>
      <c r="T191" s="64">
        <v>0</v>
      </c>
      <c r="U191" s="64">
        <v>0</v>
      </c>
      <c r="V191" s="64">
        <v>0</v>
      </c>
      <c r="W191" s="64">
        <v>0</v>
      </c>
      <c r="X191" s="64">
        <v>0</v>
      </c>
      <c r="Y191" s="64">
        <v>0</v>
      </c>
      <c r="Z191" s="64">
        <v>0</v>
      </c>
      <c r="AA191" s="64">
        <v>0</v>
      </c>
      <c r="AB191" s="64">
        <v>0</v>
      </c>
      <c r="AC191" s="64">
        <v>0</v>
      </c>
      <c r="AD191" s="64">
        <v>0</v>
      </c>
      <c r="AE191" s="64">
        <v>0</v>
      </c>
      <c r="AF191" s="64">
        <v>0</v>
      </c>
      <c r="AG191" s="64">
        <v>0</v>
      </c>
      <c r="AH191" s="64">
        <v>0</v>
      </c>
      <c r="AI191" s="64">
        <v>0</v>
      </c>
      <c r="AJ191" s="64">
        <v>0</v>
      </c>
      <c r="AK191" s="64">
        <v>0</v>
      </c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</row>
    <row r="192" spans="1:47" ht="13.5" customHeight="1" x14ac:dyDescent="0.3">
      <c r="A192" s="150"/>
      <c r="B192" s="150"/>
      <c r="C192" s="24"/>
      <c r="D192" s="150"/>
      <c r="E192" s="150" t="s">
        <v>32</v>
      </c>
      <c r="F192" s="150" t="s">
        <v>198</v>
      </c>
      <c r="G192" s="150"/>
      <c r="H192" s="150"/>
      <c r="I192" s="150"/>
      <c r="J192" s="150" t="s">
        <v>944</v>
      </c>
      <c r="K192" s="150"/>
      <c r="L192" s="150" t="s">
        <v>183</v>
      </c>
      <c r="M192" s="150"/>
      <c r="N192" s="150"/>
      <c r="O192" s="150"/>
      <c r="P192" s="150"/>
      <c r="Q192" s="150"/>
      <c r="R192" s="150"/>
      <c r="S192" s="150"/>
      <c r="T192" s="64">
        <v>0</v>
      </c>
      <c r="U192" s="64">
        <v>0</v>
      </c>
      <c r="V192" s="64">
        <v>0</v>
      </c>
      <c r="W192" s="64">
        <v>0</v>
      </c>
      <c r="X192" s="64">
        <v>0</v>
      </c>
      <c r="Y192" s="64">
        <v>766</v>
      </c>
      <c r="Z192" s="64">
        <v>635</v>
      </c>
      <c r="AA192" s="64">
        <v>673</v>
      </c>
      <c r="AB192" s="64">
        <v>792</v>
      </c>
      <c r="AC192" s="64">
        <v>696</v>
      </c>
      <c r="AD192" s="64">
        <v>769</v>
      </c>
      <c r="AE192" s="64">
        <v>733</v>
      </c>
      <c r="AF192" s="64">
        <v>722</v>
      </c>
      <c r="AG192" s="64">
        <v>721.83333330000005</v>
      </c>
      <c r="AH192" s="64">
        <v>721.83333330000005</v>
      </c>
      <c r="AI192" s="64">
        <v>721.83333330000005</v>
      </c>
      <c r="AJ192" s="64">
        <v>721.83333330000005</v>
      </c>
      <c r="AK192" s="64">
        <v>721.83333330000005</v>
      </c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</row>
    <row r="193" spans="1:47" ht="13.5" customHeight="1" x14ac:dyDescent="0.3">
      <c r="A193" s="150"/>
      <c r="B193" s="150"/>
      <c r="C193" s="24"/>
      <c r="D193" s="150"/>
      <c r="E193" s="150" t="s">
        <v>32</v>
      </c>
      <c r="F193" s="150" t="s">
        <v>199</v>
      </c>
      <c r="G193" s="150"/>
      <c r="H193" s="150"/>
      <c r="I193" s="150"/>
      <c r="J193" s="150" t="s">
        <v>945</v>
      </c>
      <c r="K193" s="150"/>
      <c r="L193" s="150" t="s">
        <v>181</v>
      </c>
      <c r="M193" s="150"/>
      <c r="N193" s="150"/>
      <c r="O193" s="150"/>
      <c r="P193" s="150"/>
      <c r="Q193" s="150"/>
      <c r="R193" s="150"/>
      <c r="S193" s="150"/>
      <c r="T193" s="64">
        <v>0</v>
      </c>
      <c r="U193" s="64">
        <v>0</v>
      </c>
      <c r="V193" s="64">
        <v>0</v>
      </c>
      <c r="W193" s="64">
        <v>0</v>
      </c>
      <c r="X193" s="64">
        <v>0</v>
      </c>
      <c r="Y193" s="64">
        <v>3661</v>
      </c>
      <c r="Z193" s="64">
        <v>2396</v>
      </c>
      <c r="AA193" s="64">
        <v>3064</v>
      </c>
      <c r="AB193" s="64">
        <v>3235</v>
      </c>
      <c r="AC193" s="64">
        <v>3094</v>
      </c>
      <c r="AD193" s="64">
        <v>3387</v>
      </c>
      <c r="AE193" s="64">
        <v>3185</v>
      </c>
      <c r="AF193" s="64">
        <v>3097</v>
      </c>
      <c r="AG193" s="64">
        <v>3101.0400500000001</v>
      </c>
      <c r="AH193" s="64">
        <v>3105.8376509999998</v>
      </c>
      <c r="AI193" s="64">
        <v>3110.4254999999998</v>
      </c>
      <c r="AJ193" s="64">
        <v>3115.317591</v>
      </c>
      <c r="AK193" s="64">
        <v>3120.7458630000001</v>
      </c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</row>
    <row r="194" spans="1:47" ht="13.5" customHeight="1" x14ac:dyDescent="0.3">
      <c r="A194" s="150"/>
      <c r="B194" s="150"/>
      <c r="C194" s="24"/>
      <c r="D194" s="150"/>
      <c r="E194" s="150" t="s">
        <v>32</v>
      </c>
      <c r="F194" s="150" t="s">
        <v>200</v>
      </c>
      <c r="G194" s="150"/>
      <c r="H194" s="150"/>
      <c r="I194" s="150"/>
      <c r="J194" s="150" t="s">
        <v>946</v>
      </c>
      <c r="K194" s="150"/>
      <c r="L194" s="150" t="s">
        <v>181</v>
      </c>
      <c r="M194" s="150"/>
      <c r="N194" s="150"/>
      <c r="O194" s="150"/>
      <c r="P194" s="150"/>
      <c r="Q194" s="150"/>
      <c r="R194" s="150"/>
      <c r="S194" s="150"/>
      <c r="T194" s="64">
        <v>0</v>
      </c>
      <c r="U194" s="64">
        <v>0</v>
      </c>
      <c r="V194" s="64">
        <v>0</v>
      </c>
      <c r="W194" s="64">
        <v>0</v>
      </c>
      <c r="X194" s="64">
        <v>0</v>
      </c>
      <c r="Y194" s="64">
        <v>161</v>
      </c>
      <c r="Z194" s="64">
        <v>150</v>
      </c>
      <c r="AA194" s="64">
        <v>159</v>
      </c>
      <c r="AB194" s="64">
        <v>161</v>
      </c>
      <c r="AC194" s="64">
        <v>190</v>
      </c>
      <c r="AD194" s="64">
        <v>142</v>
      </c>
      <c r="AE194" s="64">
        <v>125</v>
      </c>
      <c r="AF194" s="64">
        <v>161</v>
      </c>
      <c r="AG194" s="64">
        <v>160.5</v>
      </c>
      <c r="AH194" s="64">
        <v>160.5</v>
      </c>
      <c r="AI194" s="64">
        <v>160.5</v>
      </c>
      <c r="AJ194" s="64">
        <v>160.5</v>
      </c>
      <c r="AK194" s="64">
        <v>160.5</v>
      </c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</row>
    <row r="195" spans="1:47" ht="13.5" customHeight="1" x14ac:dyDescent="0.3">
      <c r="A195" s="150"/>
      <c r="B195" s="150"/>
      <c r="C195" s="24"/>
      <c r="D195" s="150"/>
      <c r="E195" s="150" t="s">
        <v>32</v>
      </c>
      <c r="F195" s="150" t="s">
        <v>201</v>
      </c>
      <c r="G195" s="150"/>
      <c r="H195" s="150"/>
      <c r="I195" s="150"/>
      <c r="J195" s="150" t="s">
        <v>947</v>
      </c>
      <c r="K195" s="150"/>
      <c r="L195" s="150" t="s">
        <v>181</v>
      </c>
      <c r="M195" s="150"/>
      <c r="N195" s="150"/>
      <c r="O195" s="150"/>
      <c r="P195" s="150"/>
      <c r="Q195" s="150"/>
      <c r="R195" s="150"/>
      <c r="S195" s="150"/>
      <c r="T195" s="64">
        <v>0</v>
      </c>
      <c r="U195" s="64">
        <v>0</v>
      </c>
      <c r="V195" s="64">
        <v>0</v>
      </c>
      <c r="W195" s="64">
        <v>0</v>
      </c>
      <c r="X195" s="64">
        <v>0</v>
      </c>
      <c r="Y195" s="64">
        <v>2873</v>
      </c>
      <c r="Z195" s="64">
        <v>2729</v>
      </c>
      <c r="AA195" s="64">
        <v>2556</v>
      </c>
      <c r="AB195" s="64">
        <v>2579</v>
      </c>
      <c r="AC195" s="64">
        <v>2588</v>
      </c>
      <c r="AD195" s="64">
        <v>2394</v>
      </c>
      <c r="AE195" s="64">
        <v>2193</v>
      </c>
      <c r="AF195" s="64">
        <v>2097</v>
      </c>
      <c r="AG195" s="64">
        <v>2024.9097079999999</v>
      </c>
      <c r="AH195" s="64">
        <v>1946.9133710000001</v>
      </c>
      <c r="AI195" s="64">
        <v>1868.9570140000001</v>
      </c>
      <c r="AJ195" s="64">
        <v>1791.056912</v>
      </c>
      <c r="AK195" s="64">
        <v>1713.2263270000001</v>
      </c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</row>
    <row r="196" spans="1:47" ht="13.5" customHeight="1" x14ac:dyDescent="0.3">
      <c r="A196" s="150"/>
      <c r="B196" s="150"/>
      <c r="C196" s="24"/>
      <c r="D196" s="150"/>
      <c r="E196" s="150" t="s">
        <v>32</v>
      </c>
      <c r="F196" s="150" t="s">
        <v>202</v>
      </c>
      <c r="G196" s="150"/>
      <c r="H196" s="150"/>
      <c r="I196" s="150"/>
      <c r="J196" s="150" t="s">
        <v>948</v>
      </c>
      <c r="K196" s="150"/>
      <c r="L196" s="150" t="s">
        <v>181</v>
      </c>
      <c r="M196" s="150"/>
      <c r="N196" s="150"/>
      <c r="O196" s="150"/>
      <c r="P196" s="150"/>
      <c r="Q196" s="150"/>
      <c r="R196" s="150"/>
      <c r="S196" s="150"/>
      <c r="T196" s="64">
        <v>0</v>
      </c>
      <c r="U196" s="64">
        <v>0</v>
      </c>
      <c r="V196" s="64">
        <v>0</v>
      </c>
      <c r="W196" s="64">
        <v>0</v>
      </c>
      <c r="X196" s="64">
        <v>0</v>
      </c>
      <c r="Y196" s="64">
        <v>0</v>
      </c>
      <c r="Z196" s="64">
        <v>0</v>
      </c>
      <c r="AA196" s="64">
        <v>0</v>
      </c>
      <c r="AB196" s="64">
        <v>0</v>
      </c>
      <c r="AC196" s="64">
        <v>0</v>
      </c>
      <c r="AD196" s="64">
        <v>0</v>
      </c>
      <c r="AE196" s="64">
        <v>0</v>
      </c>
      <c r="AF196" s="64">
        <v>0</v>
      </c>
      <c r="AG196" s="64">
        <v>0</v>
      </c>
      <c r="AH196" s="64">
        <v>0</v>
      </c>
      <c r="AI196" s="64">
        <v>0</v>
      </c>
      <c r="AJ196" s="64">
        <v>0</v>
      </c>
      <c r="AK196" s="64">
        <v>0</v>
      </c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</row>
    <row r="197" spans="1:47" ht="13.5" customHeight="1" x14ac:dyDescent="0.3">
      <c r="A197" s="150"/>
      <c r="B197" s="150"/>
      <c r="C197" s="24"/>
      <c r="D197" s="150"/>
      <c r="E197" s="150" t="s">
        <v>32</v>
      </c>
      <c r="F197" s="150" t="s">
        <v>204</v>
      </c>
      <c r="G197" s="150"/>
      <c r="H197" s="150"/>
      <c r="I197" s="150"/>
      <c r="J197" s="150" t="s">
        <v>949</v>
      </c>
      <c r="K197" s="150"/>
      <c r="L197" s="150" t="s">
        <v>203</v>
      </c>
      <c r="M197" s="150"/>
      <c r="N197" s="150"/>
      <c r="O197" s="150"/>
      <c r="P197" s="150"/>
      <c r="Q197" s="150"/>
      <c r="R197" s="150"/>
      <c r="S197" s="150"/>
      <c r="T197" s="64">
        <v>0</v>
      </c>
      <c r="U197" s="64">
        <v>0</v>
      </c>
      <c r="V197" s="64">
        <v>0</v>
      </c>
      <c r="W197" s="64">
        <v>0</v>
      </c>
      <c r="X197" s="64">
        <v>0</v>
      </c>
      <c r="Y197" s="64">
        <v>6534</v>
      </c>
      <c r="Z197" s="64">
        <v>5125</v>
      </c>
      <c r="AA197" s="64">
        <v>5620</v>
      </c>
      <c r="AB197" s="64">
        <v>5814</v>
      </c>
      <c r="AC197" s="64">
        <v>5682</v>
      </c>
      <c r="AD197" s="64">
        <v>5781</v>
      </c>
      <c r="AE197" s="64">
        <v>5378</v>
      </c>
      <c r="AF197" s="64">
        <v>5194</v>
      </c>
      <c r="AG197" s="64">
        <v>5125.9497579999997</v>
      </c>
      <c r="AH197" s="64">
        <v>5052.7510220000004</v>
      </c>
      <c r="AI197" s="64">
        <v>4979.3825139999999</v>
      </c>
      <c r="AJ197" s="64">
        <v>4906.374503</v>
      </c>
      <c r="AK197" s="64">
        <v>4833.9721900000004</v>
      </c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</row>
    <row r="198" spans="1:47" ht="13.5" customHeight="1" x14ac:dyDescent="0.3">
      <c r="A198" s="150"/>
      <c r="B198" s="150"/>
      <c r="C198" s="24"/>
      <c r="D198" s="150"/>
      <c r="E198" s="150" t="s">
        <v>32</v>
      </c>
      <c r="F198" s="150" t="s">
        <v>205</v>
      </c>
      <c r="G198" s="150"/>
      <c r="H198" s="150"/>
      <c r="I198" s="150"/>
      <c r="J198" s="150" t="s">
        <v>950</v>
      </c>
      <c r="K198" s="150"/>
      <c r="L198" s="150" t="s">
        <v>181</v>
      </c>
      <c r="M198" s="150"/>
      <c r="N198" s="150"/>
      <c r="O198" s="150"/>
      <c r="P198" s="150"/>
      <c r="Q198" s="150"/>
      <c r="R198" s="150"/>
      <c r="S198" s="150"/>
      <c r="T198" s="64">
        <v>0</v>
      </c>
      <c r="U198" s="64">
        <v>0</v>
      </c>
      <c r="V198" s="64">
        <v>0</v>
      </c>
      <c r="W198" s="64">
        <v>0</v>
      </c>
      <c r="X198" s="64">
        <v>0</v>
      </c>
      <c r="Y198" s="64">
        <v>8718</v>
      </c>
      <c r="Z198" s="64">
        <v>7313</v>
      </c>
      <c r="AA198" s="64">
        <v>7223</v>
      </c>
      <c r="AB198" s="64">
        <v>7365</v>
      </c>
      <c r="AC198" s="64">
        <v>7040</v>
      </c>
      <c r="AD198" s="64">
        <v>7212</v>
      </c>
      <c r="AE198" s="64">
        <v>6638</v>
      </c>
      <c r="AF198" s="64">
        <v>6694</v>
      </c>
      <c r="AG198" s="64">
        <v>6558.5360443299996</v>
      </c>
      <c r="AH198" s="64">
        <v>6443.7122296300004</v>
      </c>
      <c r="AI198" s="64">
        <v>6329.9908165799998</v>
      </c>
      <c r="AJ198" s="64">
        <v>6218.0071284599999</v>
      </c>
      <c r="AK198" s="64">
        <v>6108.0545839300003</v>
      </c>
      <c r="AL198" s="150"/>
      <c r="AM198" s="150"/>
      <c r="AO198" s="150"/>
      <c r="AP198" s="150"/>
      <c r="AQ198" s="150"/>
      <c r="AR198" s="150"/>
      <c r="AS198" s="150"/>
      <c r="AT198" s="150"/>
      <c r="AU198" s="150"/>
    </row>
    <row r="199" spans="1:47" x14ac:dyDescent="0.3">
      <c r="A199" s="150"/>
      <c r="B199" s="150"/>
      <c r="C199" s="24"/>
      <c r="D199" s="150"/>
      <c r="E199" s="150" t="s">
        <v>32</v>
      </c>
      <c r="F199" s="150" t="s">
        <v>206</v>
      </c>
      <c r="G199" s="150"/>
      <c r="H199" s="150"/>
      <c r="I199" s="150"/>
      <c r="J199" s="150" t="s">
        <v>951</v>
      </c>
      <c r="K199" s="150"/>
      <c r="L199" s="150" t="s">
        <v>181</v>
      </c>
      <c r="M199" s="150"/>
      <c r="N199" s="150"/>
      <c r="O199" s="150"/>
      <c r="P199" s="150"/>
      <c r="Q199" s="150"/>
      <c r="R199" s="150"/>
      <c r="S199" s="150"/>
      <c r="T199" s="64">
        <v>0</v>
      </c>
      <c r="U199" s="64">
        <v>0</v>
      </c>
      <c r="V199" s="64">
        <v>0</v>
      </c>
      <c r="W199" s="64">
        <v>0</v>
      </c>
      <c r="X199" s="64">
        <v>0</v>
      </c>
      <c r="Y199" s="64">
        <v>7798.7551950938505</v>
      </c>
      <c r="Z199" s="64">
        <v>7800.2486039928181</v>
      </c>
      <c r="AA199" s="64">
        <v>7797.6084757957697</v>
      </c>
      <c r="AB199" s="64">
        <v>7800.944597982807</v>
      </c>
      <c r="AC199" s="64">
        <v>7792.9558621585675</v>
      </c>
      <c r="AD199" s="64">
        <v>7755.9579738741222</v>
      </c>
      <c r="AE199" s="64">
        <v>7750.8579516010814</v>
      </c>
      <c r="AF199" s="64">
        <v>7744.878093338195</v>
      </c>
      <c r="AG199" s="64">
        <v>7745.1850569425842</v>
      </c>
      <c r="AH199" s="64">
        <v>7747.9078738424687</v>
      </c>
      <c r="AI199" s="64">
        <v>7746.3675020614028</v>
      </c>
      <c r="AJ199" s="64">
        <v>7733.8925655641578</v>
      </c>
      <c r="AK199" s="64">
        <v>7727.398004727349</v>
      </c>
      <c r="AL199" s="150"/>
      <c r="AM199" s="150"/>
      <c r="AO199" s="150"/>
      <c r="AP199" s="150"/>
      <c r="AQ199" s="150"/>
      <c r="AR199" s="150"/>
      <c r="AS199" s="150"/>
      <c r="AT199" s="150"/>
      <c r="AU199" s="150"/>
    </row>
    <row r="200" spans="1:47" x14ac:dyDescent="0.3">
      <c r="A200" s="150"/>
      <c r="B200" s="150"/>
      <c r="C200" s="24"/>
      <c r="D200" s="150"/>
      <c r="E200" s="150" t="s">
        <v>32</v>
      </c>
      <c r="F200" s="150" t="s">
        <v>1214</v>
      </c>
      <c r="G200" s="150"/>
      <c r="H200" s="150"/>
      <c r="I200" s="150"/>
      <c r="J200" s="150" t="s">
        <v>1226</v>
      </c>
      <c r="K200" s="150"/>
      <c r="L200" s="150" t="s">
        <v>109</v>
      </c>
      <c r="M200" s="150"/>
      <c r="N200" s="150"/>
      <c r="O200" s="150"/>
      <c r="P200" s="150"/>
      <c r="Q200" s="150"/>
      <c r="R200" s="150"/>
      <c r="S200" s="150"/>
      <c r="T200" s="64">
        <v>0</v>
      </c>
      <c r="U200" s="64">
        <v>0</v>
      </c>
      <c r="V200" s="64">
        <v>0</v>
      </c>
      <c r="W200" s="64">
        <v>0</v>
      </c>
      <c r="X200" s="64">
        <v>0</v>
      </c>
      <c r="Y200" s="64">
        <v>12.130194766466358</v>
      </c>
      <c r="Z200" s="64">
        <v>9.5209726367101339</v>
      </c>
      <c r="AA200" s="64">
        <v>6.8743941583281174</v>
      </c>
      <c r="AB200" s="64">
        <v>4.2463698984977079</v>
      </c>
      <c r="AC200" s="64">
        <v>4.2298463265054247</v>
      </c>
      <c r="AD200" s="64">
        <v>3.5885843865640701</v>
      </c>
      <c r="AE200" s="64">
        <v>3.9640854094373172</v>
      </c>
      <c r="AF200" s="64">
        <v>4.0586387234570518</v>
      </c>
      <c r="AG200" s="64">
        <v>4.7218396403017859</v>
      </c>
      <c r="AH200" s="64">
        <v>4.8595393588872158</v>
      </c>
      <c r="AI200" s="64">
        <v>5.372964964162132</v>
      </c>
      <c r="AJ200" s="64">
        <v>5.6422149872788152</v>
      </c>
      <c r="AK200" s="64">
        <v>5.4414890784179821</v>
      </c>
      <c r="AL200" s="150"/>
      <c r="AM200" s="150"/>
      <c r="AO200" s="150"/>
      <c r="AP200" s="150"/>
      <c r="AQ200" s="150"/>
      <c r="AR200" s="150"/>
      <c r="AS200" s="150"/>
      <c r="AT200" s="150"/>
      <c r="AU200" s="150"/>
    </row>
    <row r="201" spans="1:47" x14ac:dyDescent="0.3">
      <c r="A201" s="150"/>
      <c r="B201" s="150"/>
      <c r="C201" s="24"/>
      <c r="D201" s="150"/>
      <c r="E201" s="150" t="s">
        <v>32</v>
      </c>
      <c r="F201" s="150" t="s">
        <v>1216</v>
      </c>
      <c r="G201" s="150"/>
      <c r="H201" s="150"/>
      <c r="I201" s="150"/>
      <c r="J201" s="150" t="s">
        <v>1227</v>
      </c>
      <c r="K201" s="150"/>
      <c r="L201" s="150" t="s">
        <v>1168</v>
      </c>
      <c r="M201" s="150"/>
      <c r="N201" s="150"/>
      <c r="O201" s="150"/>
      <c r="P201" s="150"/>
      <c r="Q201" s="150"/>
      <c r="R201" s="150"/>
      <c r="S201" s="150"/>
      <c r="T201" s="64">
        <v>0</v>
      </c>
      <c r="U201" s="64">
        <v>0</v>
      </c>
      <c r="V201" s="64">
        <v>0</v>
      </c>
      <c r="W201" s="64">
        <v>0</v>
      </c>
      <c r="X201" s="64">
        <v>0</v>
      </c>
      <c r="Y201" s="64">
        <v>17.713495826185916</v>
      </c>
      <c r="Z201" s="64">
        <v>17.413963726018192</v>
      </c>
      <c r="AA201" s="64">
        <v>16.80307229770359</v>
      </c>
      <c r="AB201" s="64">
        <v>16.912001689425217</v>
      </c>
      <c r="AC201" s="64">
        <v>16.33901391768218</v>
      </c>
      <c r="AD201" s="64">
        <v>15.780655620538598</v>
      </c>
      <c r="AE201" s="64">
        <v>14.446091686329234</v>
      </c>
      <c r="AF201" s="64">
        <v>13.025876442632832</v>
      </c>
      <c r="AG201" s="64">
        <v>12.784083086679475</v>
      </c>
      <c r="AH201" s="64">
        <v>12.913200965672743</v>
      </c>
      <c r="AI201" s="64">
        <v>12.874470946272194</v>
      </c>
      <c r="AJ201" s="64">
        <v>12.930406998567298</v>
      </c>
      <c r="AK201" s="64">
        <v>12.871247001940455</v>
      </c>
      <c r="AL201" s="150"/>
      <c r="AM201" s="150"/>
      <c r="AO201" s="150"/>
      <c r="AP201" s="150"/>
      <c r="AQ201" s="150"/>
      <c r="AR201" s="150"/>
      <c r="AS201" s="150"/>
      <c r="AT201" s="150"/>
      <c r="AU201" s="150"/>
    </row>
    <row r="202" spans="1:47" x14ac:dyDescent="0.3">
      <c r="A202" s="150"/>
      <c r="B202" s="150"/>
      <c r="C202" s="24"/>
      <c r="D202" s="150"/>
      <c r="E202" s="150" t="s">
        <v>32</v>
      </c>
      <c r="F202" s="150" t="s">
        <v>304</v>
      </c>
      <c r="G202" s="150"/>
      <c r="H202" s="150"/>
      <c r="I202" s="150"/>
      <c r="J202" s="150" t="s">
        <v>952</v>
      </c>
      <c r="K202" s="150"/>
      <c r="L202" s="150" t="s">
        <v>1168</v>
      </c>
      <c r="M202" s="150"/>
      <c r="N202" s="150"/>
      <c r="O202" s="150"/>
      <c r="P202" s="150"/>
      <c r="Q202" s="150"/>
      <c r="R202" s="150"/>
      <c r="S202" s="150"/>
      <c r="T202" s="64">
        <v>0</v>
      </c>
      <c r="U202" s="64">
        <v>0</v>
      </c>
      <c r="V202" s="64">
        <v>0</v>
      </c>
      <c r="W202" s="64">
        <v>0</v>
      </c>
      <c r="X202" s="64">
        <v>0</v>
      </c>
      <c r="Y202" s="64">
        <v>1853.5893019132081</v>
      </c>
      <c r="Z202" s="64">
        <v>1854.1401468357381</v>
      </c>
      <c r="AA202" s="64">
        <v>1855.6195260702734</v>
      </c>
      <c r="AB202" s="64">
        <v>1861.3888705591617</v>
      </c>
      <c r="AC202" s="64">
        <v>1862.9365834424334</v>
      </c>
      <c r="AD202" s="64">
        <v>1848.8716402867904</v>
      </c>
      <c r="AE202" s="64">
        <v>1848.1330700849439</v>
      </c>
      <c r="AF202" s="64">
        <v>1848.3669604699217</v>
      </c>
      <c r="AG202" s="64">
        <v>1848.6129182301875</v>
      </c>
      <c r="AH202" s="64">
        <v>1851.314295562298</v>
      </c>
      <c r="AI202" s="64">
        <v>1849.1501170668907</v>
      </c>
      <c r="AJ202" s="64">
        <v>1836.5630395518683</v>
      </c>
      <c r="AK202" s="64">
        <v>1830.9014985211725</v>
      </c>
      <c r="AL202" s="150"/>
      <c r="AM202" s="150"/>
      <c r="AO202" s="150"/>
      <c r="AP202" s="150"/>
      <c r="AQ202" s="150"/>
      <c r="AR202" s="150"/>
      <c r="AS202" s="150"/>
      <c r="AT202" s="150"/>
      <c r="AU202" s="150"/>
    </row>
    <row r="203" spans="1:47" x14ac:dyDescent="0.3">
      <c r="A203" s="150"/>
      <c r="B203" s="150"/>
      <c r="C203" s="24"/>
      <c r="D203" s="150"/>
      <c r="E203" s="150" t="s">
        <v>32</v>
      </c>
      <c r="F203" s="150" t="s">
        <v>1134</v>
      </c>
      <c r="G203" s="150"/>
      <c r="H203" s="150"/>
      <c r="I203" s="150"/>
      <c r="J203" s="150" t="s">
        <v>1152</v>
      </c>
      <c r="K203" s="150"/>
      <c r="L203" s="150" t="s">
        <v>1168</v>
      </c>
      <c r="M203" s="150"/>
      <c r="N203" s="150"/>
      <c r="O203" s="150"/>
      <c r="P203" s="150"/>
      <c r="Q203" s="150"/>
      <c r="R203" s="150"/>
      <c r="S203" s="150"/>
      <c r="T203" s="64">
        <v>0</v>
      </c>
      <c r="U203" s="64">
        <v>0</v>
      </c>
      <c r="V203" s="64">
        <v>0</v>
      </c>
      <c r="W203" s="64">
        <v>0</v>
      </c>
      <c r="X203" s="64">
        <v>0</v>
      </c>
      <c r="Y203" s="64">
        <v>109863</v>
      </c>
      <c r="Z203" s="64">
        <v>104085</v>
      </c>
      <c r="AA203" s="64">
        <v>86190</v>
      </c>
      <c r="AB203" s="64">
        <v>84654</v>
      </c>
      <c r="AC203" s="64">
        <v>74751</v>
      </c>
      <c r="AD203" s="64">
        <v>73362</v>
      </c>
      <c r="AE203" s="64">
        <v>73362</v>
      </c>
      <c r="AF203" s="64">
        <v>72812</v>
      </c>
      <c r="AG203" s="64">
        <v>69758</v>
      </c>
      <c r="AH203" s="64">
        <v>64542</v>
      </c>
      <c r="AI203" s="64">
        <v>60580</v>
      </c>
      <c r="AJ203" s="64">
        <v>60452</v>
      </c>
      <c r="AK203" s="64">
        <v>58658.133090000003</v>
      </c>
      <c r="AL203" s="150"/>
      <c r="AM203" s="150"/>
      <c r="AO203" s="150"/>
      <c r="AP203" s="150"/>
      <c r="AQ203" s="150"/>
      <c r="AR203" s="150"/>
      <c r="AS203" s="150"/>
      <c r="AT203" s="150"/>
      <c r="AU203" s="150"/>
    </row>
    <row r="204" spans="1:47" x14ac:dyDescent="0.3">
      <c r="A204" s="150"/>
      <c r="B204" s="150"/>
      <c r="C204" s="24"/>
      <c r="D204" s="150"/>
      <c r="E204" s="150" t="s">
        <v>32</v>
      </c>
      <c r="F204" s="150" t="s">
        <v>1136</v>
      </c>
      <c r="G204" s="150"/>
      <c r="H204" s="150"/>
      <c r="I204" s="150"/>
      <c r="J204" s="150" t="s">
        <v>1153</v>
      </c>
      <c r="K204" s="150"/>
      <c r="L204" s="150" t="s">
        <v>109</v>
      </c>
      <c r="M204" s="150"/>
      <c r="N204" s="150"/>
      <c r="O204" s="150"/>
      <c r="P204" s="150"/>
      <c r="Q204" s="150"/>
      <c r="R204" s="150"/>
      <c r="S204" s="150"/>
      <c r="T204" s="64">
        <v>0</v>
      </c>
      <c r="U204" s="64">
        <v>0</v>
      </c>
      <c r="V204" s="64">
        <v>0</v>
      </c>
      <c r="W204" s="64">
        <v>0</v>
      </c>
      <c r="X204" s="64">
        <v>0</v>
      </c>
      <c r="Y204" s="64">
        <v>7798.7551950938505</v>
      </c>
      <c r="Z204" s="64">
        <v>7800.6086039928177</v>
      </c>
      <c r="AA204" s="64">
        <v>7799.2284757957696</v>
      </c>
      <c r="AB204" s="64">
        <v>7803.2845979828071</v>
      </c>
      <c r="AC204" s="64">
        <v>7795.4758621585679</v>
      </c>
      <c r="AD204" s="64">
        <v>7758.657973874122</v>
      </c>
      <c r="AE204" s="64">
        <v>7754.0979516010811</v>
      </c>
      <c r="AF204" s="64">
        <v>7748.1180933381947</v>
      </c>
      <c r="AG204" s="64">
        <v>7748.425056942584</v>
      </c>
      <c r="AH204" s="64">
        <v>7751.1478738424685</v>
      </c>
      <c r="AI204" s="64">
        <v>7749.6075020614026</v>
      </c>
      <c r="AJ204" s="64">
        <v>7737.1325655641576</v>
      </c>
      <c r="AK204" s="64">
        <v>7730.6380047273487</v>
      </c>
      <c r="AL204" s="150"/>
      <c r="AM204" s="150"/>
      <c r="AO204" s="150"/>
      <c r="AP204" s="150"/>
      <c r="AQ204" s="150"/>
      <c r="AR204" s="150"/>
      <c r="AS204" s="150"/>
      <c r="AT204" s="150"/>
      <c r="AU204" s="150"/>
    </row>
    <row r="205" spans="1:47" x14ac:dyDescent="0.3">
      <c r="A205" s="150"/>
      <c r="B205" s="150"/>
      <c r="C205" s="24"/>
      <c r="D205" s="150"/>
      <c r="E205" s="150" t="s">
        <v>32</v>
      </c>
      <c r="F205" s="150" t="s">
        <v>1138</v>
      </c>
      <c r="G205" s="150"/>
      <c r="H205" s="150"/>
      <c r="I205" s="150"/>
      <c r="J205" s="150" t="s">
        <v>1154</v>
      </c>
      <c r="K205" s="150"/>
      <c r="L205" s="150"/>
      <c r="M205" s="150"/>
      <c r="N205" s="150"/>
      <c r="O205" s="150"/>
      <c r="P205" s="150"/>
      <c r="Q205" s="150"/>
      <c r="R205" s="150"/>
      <c r="S205" s="150"/>
      <c r="T205" s="64">
        <v>0</v>
      </c>
      <c r="U205" s="64">
        <v>0</v>
      </c>
      <c r="V205" s="64">
        <v>0</v>
      </c>
      <c r="W205" s="64">
        <v>0</v>
      </c>
      <c r="X205" s="64">
        <v>0</v>
      </c>
      <c r="Y205" s="64">
        <v>8559.9750307840568</v>
      </c>
      <c r="Z205" s="64">
        <v>8561.828439683024</v>
      </c>
      <c r="AA205" s="64">
        <v>8560.4483114859759</v>
      </c>
      <c r="AB205" s="64">
        <v>8564.5044336730134</v>
      </c>
      <c r="AC205" s="64">
        <v>8556.6956978487742</v>
      </c>
      <c r="AD205" s="64">
        <v>8519.8778095643283</v>
      </c>
      <c r="AE205" s="64">
        <v>8515.3177872912875</v>
      </c>
      <c r="AF205" s="64">
        <v>8509.337929028401</v>
      </c>
      <c r="AG205" s="64">
        <v>8509.6448926327903</v>
      </c>
      <c r="AH205" s="64">
        <v>8512.3677095326748</v>
      </c>
      <c r="AI205" s="64">
        <v>8510.8273377516089</v>
      </c>
      <c r="AJ205" s="64">
        <v>8498.3524012543639</v>
      </c>
      <c r="AK205" s="64">
        <v>8491.8578404175551</v>
      </c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</row>
    <row r="206" spans="1:47" x14ac:dyDescent="0.3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</row>
    <row r="207" spans="1:47" ht="15" customHeight="1" x14ac:dyDescent="0.35">
      <c r="A207" s="150"/>
      <c r="B207" s="152" t="s">
        <v>34</v>
      </c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2"/>
      <c r="AN207" s="76"/>
      <c r="AO207" s="152"/>
      <c r="AP207" s="152"/>
      <c r="AQ207" s="152"/>
      <c r="AR207" s="152"/>
      <c r="AS207" s="150"/>
      <c r="AT207" s="150"/>
      <c r="AU207" s="150"/>
    </row>
    <row r="208" spans="1:47" ht="13.5" customHeight="1" x14ac:dyDescent="0.3">
      <c r="A208" s="150"/>
      <c r="B208" s="150"/>
      <c r="C208" s="24" t="s">
        <v>1204</v>
      </c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O208" s="150"/>
      <c r="AP208" s="150"/>
      <c r="AQ208" s="150"/>
      <c r="AR208" s="150"/>
      <c r="AS208" s="150"/>
      <c r="AT208" s="150"/>
      <c r="AU208" s="150"/>
    </row>
    <row r="209" spans="1:47" ht="13.5" customHeight="1" x14ac:dyDescent="0.3">
      <c r="A209" s="150"/>
      <c r="B209" s="150"/>
      <c r="C209" s="24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O209" s="150"/>
      <c r="AP209" s="150"/>
      <c r="AQ209" s="150"/>
      <c r="AR209" s="150"/>
      <c r="AS209" s="150"/>
      <c r="AT209" s="150"/>
      <c r="AU209" s="150"/>
    </row>
    <row r="210" spans="1:47" ht="13.5" customHeight="1" x14ac:dyDescent="0.3">
      <c r="A210" s="150"/>
      <c r="B210" s="150"/>
      <c r="C210" s="24"/>
      <c r="D210" s="150"/>
      <c r="E210" s="150" t="s">
        <v>34</v>
      </c>
      <c r="F210" s="150" t="s">
        <v>180</v>
      </c>
      <c r="G210" s="150"/>
      <c r="H210" s="150"/>
      <c r="I210" s="150"/>
      <c r="J210" s="150" t="s">
        <v>953</v>
      </c>
      <c r="K210" s="150"/>
      <c r="L210" s="150" t="s">
        <v>181</v>
      </c>
      <c r="M210" s="150"/>
      <c r="N210" s="150"/>
      <c r="O210" s="150"/>
      <c r="P210" s="150"/>
      <c r="Q210" s="150"/>
      <c r="R210" s="150"/>
      <c r="S210" s="150"/>
      <c r="T210" s="64">
        <v>0</v>
      </c>
      <c r="U210" s="64">
        <v>0</v>
      </c>
      <c r="V210" s="64">
        <v>0</v>
      </c>
      <c r="W210" s="64">
        <v>0</v>
      </c>
      <c r="X210" s="64">
        <v>0</v>
      </c>
      <c r="Y210" s="64">
        <v>4067953.9995999997</v>
      </c>
      <c r="Z210" s="64">
        <v>4073165.0003</v>
      </c>
      <c r="AA210" s="64">
        <v>4089066</v>
      </c>
      <c r="AB210" s="64">
        <v>4098626</v>
      </c>
      <c r="AC210" s="64">
        <v>4109365</v>
      </c>
      <c r="AD210" s="64">
        <v>4121014</v>
      </c>
      <c r="AE210" s="64">
        <v>4131511.9997999999</v>
      </c>
      <c r="AF210" s="64">
        <v>4142238.0001000003</v>
      </c>
      <c r="AG210" s="64">
        <v>4152849.9996000002</v>
      </c>
      <c r="AH210" s="64">
        <v>4163462.0000999998</v>
      </c>
      <c r="AI210" s="64">
        <v>4174073.9996000002</v>
      </c>
      <c r="AJ210" s="64">
        <v>4184686.0002000001</v>
      </c>
      <c r="AK210" s="64">
        <v>4195297.9996999996</v>
      </c>
      <c r="AL210" s="150"/>
      <c r="AM210" s="150"/>
      <c r="AO210" s="150"/>
      <c r="AP210" s="150"/>
      <c r="AQ210" s="150"/>
      <c r="AR210" s="150"/>
      <c r="AS210" s="150"/>
      <c r="AT210" s="150"/>
      <c r="AU210" s="150"/>
    </row>
    <row r="211" spans="1:47" ht="13.5" customHeight="1" x14ac:dyDescent="0.3">
      <c r="A211" s="150"/>
      <c r="B211" s="150"/>
      <c r="C211" s="24"/>
      <c r="D211" s="150"/>
      <c r="E211" s="150" t="s">
        <v>34</v>
      </c>
      <c r="F211" s="150" t="s">
        <v>182</v>
      </c>
      <c r="G211" s="150"/>
      <c r="H211" s="150"/>
      <c r="I211" s="150"/>
      <c r="J211" s="150" t="s">
        <v>954</v>
      </c>
      <c r="K211" s="150"/>
      <c r="L211" s="150" t="s">
        <v>183</v>
      </c>
      <c r="M211" s="150"/>
      <c r="N211" s="150"/>
      <c r="O211" s="150"/>
      <c r="P211" s="150"/>
      <c r="Q211" s="150"/>
      <c r="R211" s="150"/>
      <c r="S211" s="150"/>
      <c r="T211" s="64">
        <v>0</v>
      </c>
      <c r="U211" s="64">
        <v>0</v>
      </c>
      <c r="V211" s="64">
        <v>0</v>
      </c>
      <c r="W211" s="64">
        <v>0</v>
      </c>
      <c r="X211" s="64">
        <v>0</v>
      </c>
      <c r="Y211" s="64">
        <v>47844.8007</v>
      </c>
      <c r="Z211" s="64">
        <v>47898.736685199896</v>
      </c>
      <c r="AA211" s="64">
        <v>47935.764999999992</v>
      </c>
      <c r="AB211" s="64">
        <v>48028.322999999989</v>
      </c>
      <c r="AC211" s="64">
        <v>48112.604999999981</v>
      </c>
      <c r="AD211" s="64">
        <v>48204.781228100459</v>
      </c>
      <c r="AE211" s="64">
        <v>48271.326438100077</v>
      </c>
      <c r="AF211" s="64">
        <v>48298.610019349631</v>
      </c>
      <c r="AG211" s="64">
        <v>48340.663181830576</v>
      </c>
      <c r="AH211" s="64">
        <v>48382.471478936706</v>
      </c>
      <c r="AI211" s="64">
        <v>48417.492144421747</v>
      </c>
      <c r="AJ211" s="64">
        <v>48445.790322555869</v>
      </c>
      <c r="AK211" s="64">
        <v>48474.99441965446</v>
      </c>
      <c r="AL211" s="150"/>
      <c r="AM211" s="150"/>
      <c r="AO211" s="150"/>
      <c r="AP211" s="150"/>
      <c r="AQ211" s="150"/>
      <c r="AR211" s="150"/>
      <c r="AS211" s="150"/>
      <c r="AT211" s="150"/>
      <c r="AU211" s="150"/>
    </row>
    <row r="212" spans="1:47" ht="13.5" customHeight="1" x14ac:dyDescent="0.3">
      <c r="A212" s="150"/>
      <c r="B212" s="150"/>
      <c r="C212" s="24"/>
      <c r="D212" s="150"/>
      <c r="E212" s="150" t="s">
        <v>34</v>
      </c>
      <c r="F212" s="150" t="s">
        <v>184</v>
      </c>
      <c r="G212" s="150"/>
      <c r="H212" s="150"/>
      <c r="I212" s="150"/>
      <c r="J212" s="150" t="s">
        <v>955</v>
      </c>
      <c r="K212" s="150"/>
      <c r="L212" s="150" t="s">
        <v>185</v>
      </c>
      <c r="M212" s="150"/>
      <c r="N212" s="150"/>
      <c r="O212" s="150"/>
      <c r="P212" s="150"/>
      <c r="Q212" s="150"/>
      <c r="R212" s="150"/>
      <c r="S212" s="150"/>
      <c r="T212" s="64">
        <v>0</v>
      </c>
      <c r="U212" s="64">
        <v>0</v>
      </c>
      <c r="V212" s="64">
        <v>0</v>
      </c>
      <c r="W212" s="64">
        <v>0</v>
      </c>
      <c r="X212" s="64">
        <v>0</v>
      </c>
      <c r="Y212" s="64">
        <v>91925.86</v>
      </c>
      <c r="Z212" s="64">
        <v>89926.31</v>
      </c>
      <c r="AA212" s="64">
        <v>89027.18</v>
      </c>
      <c r="AB212" s="64">
        <v>95734</v>
      </c>
      <c r="AC212" s="64">
        <v>96874.933999999994</v>
      </c>
      <c r="AD212" s="64">
        <v>88461.348299999998</v>
      </c>
      <c r="AE212" s="64">
        <v>90324.656000000003</v>
      </c>
      <c r="AF212" s="64">
        <v>89399.342000000004</v>
      </c>
      <c r="AG212" s="64">
        <v>93825.051380000004</v>
      </c>
      <c r="AH212" s="64">
        <v>92934.013380000004</v>
      </c>
      <c r="AI212" s="64">
        <v>92350.80154</v>
      </c>
      <c r="AJ212" s="64">
        <v>91144.985929999995</v>
      </c>
      <c r="AK212" s="64">
        <v>90427.015719999996</v>
      </c>
      <c r="AL212" s="150"/>
      <c r="AM212" s="150"/>
      <c r="AO212" s="150"/>
      <c r="AP212" s="150"/>
      <c r="AQ212" s="150"/>
      <c r="AR212" s="150"/>
      <c r="AS212" s="150"/>
      <c r="AT212" s="150"/>
      <c r="AU212" s="150"/>
    </row>
    <row r="213" spans="1:47" ht="13.5" customHeight="1" x14ac:dyDescent="0.3">
      <c r="A213" s="150"/>
      <c r="B213" s="150"/>
      <c r="C213" s="24"/>
      <c r="D213" s="150"/>
      <c r="E213" s="150" t="s">
        <v>34</v>
      </c>
      <c r="F213" s="150" t="s">
        <v>186</v>
      </c>
      <c r="G213" s="150"/>
      <c r="H213" s="150"/>
      <c r="I213" s="150"/>
      <c r="J213" s="150" t="s">
        <v>956</v>
      </c>
      <c r="K213" s="150"/>
      <c r="L213" s="150" t="s">
        <v>181</v>
      </c>
      <c r="M213" s="150"/>
      <c r="N213" s="150"/>
      <c r="O213" s="150"/>
      <c r="P213" s="150"/>
      <c r="Q213" s="150"/>
      <c r="R213" s="150"/>
      <c r="S213" s="150"/>
      <c r="T213" s="64">
        <v>0</v>
      </c>
      <c r="U213" s="64">
        <v>0</v>
      </c>
      <c r="V213" s="64">
        <v>0</v>
      </c>
      <c r="W213" s="64">
        <v>0</v>
      </c>
      <c r="X213" s="64">
        <v>0</v>
      </c>
      <c r="Y213" s="64">
        <v>158343</v>
      </c>
      <c r="Z213" s="64">
        <v>150762</v>
      </c>
      <c r="AA213" s="64">
        <v>150517</v>
      </c>
      <c r="AB213" s="64">
        <v>148726</v>
      </c>
      <c r="AC213" s="64">
        <v>144696</v>
      </c>
      <c r="AD213" s="64">
        <v>138941</v>
      </c>
      <c r="AE213" s="64">
        <v>124349</v>
      </c>
      <c r="AF213" s="64">
        <v>129035</v>
      </c>
      <c r="AG213" s="64">
        <v>124903.13957999999</v>
      </c>
      <c r="AH213" s="64">
        <v>120673.96191000001</v>
      </c>
      <c r="AI213" s="64">
        <v>116475.14743000001</v>
      </c>
      <c r="AJ213" s="64">
        <v>112289.70044000002</v>
      </c>
      <c r="AK213" s="64">
        <v>108116.82646000001</v>
      </c>
      <c r="AL213" s="150"/>
      <c r="AM213" s="150"/>
      <c r="AO213" s="150"/>
      <c r="AP213" s="150"/>
      <c r="AQ213" s="150"/>
      <c r="AR213" s="150"/>
      <c r="AS213" s="150"/>
      <c r="AT213" s="150"/>
      <c r="AU213" s="150"/>
    </row>
    <row r="214" spans="1:47" ht="13.5" customHeight="1" x14ac:dyDescent="0.3">
      <c r="A214" s="150"/>
      <c r="B214" s="150"/>
      <c r="C214" s="24"/>
      <c r="D214" s="150"/>
      <c r="E214" s="150" t="s">
        <v>34</v>
      </c>
      <c r="F214" s="150" t="s">
        <v>187</v>
      </c>
      <c r="G214" s="150"/>
      <c r="H214" s="150"/>
      <c r="I214" s="150"/>
      <c r="J214" s="150" t="s">
        <v>957</v>
      </c>
      <c r="K214" s="150"/>
      <c r="L214" s="150" t="s">
        <v>181</v>
      </c>
      <c r="M214" s="150"/>
      <c r="N214" s="150"/>
      <c r="O214" s="150"/>
      <c r="P214" s="150"/>
      <c r="Q214" s="150"/>
      <c r="R214" s="150"/>
      <c r="S214" s="150"/>
      <c r="T214" s="64">
        <v>0</v>
      </c>
      <c r="U214" s="64">
        <v>0</v>
      </c>
      <c r="V214" s="64">
        <v>0</v>
      </c>
      <c r="W214" s="64">
        <v>0</v>
      </c>
      <c r="X214" s="64">
        <v>0</v>
      </c>
      <c r="Y214" s="64">
        <v>37615</v>
      </c>
      <c r="Z214" s="64">
        <v>32116</v>
      </c>
      <c r="AA214" s="64">
        <v>29189</v>
      </c>
      <c r="AB214" s="64">
        <v>29605</v>
      </c>
      <c r="AC214" s="64">
        <v>27955</v>
      </c>
      <c r="AD214" s="64">
        <v>28304</v>
      </c>
      <c r="AE214" s="64">
        <v>25261</v>
      </c>
      <c r="AF214" s="64">
        <v>27090</v>
      </c>
      <c r="AG214" s="64">
        <v>26403.167578400004</v>
      </c>
      <c r="AH214" s="64">
        <v>25546.203700400001</v>
      </c>
      <c r="AI214" s="64">
        <v>24735.616272200004</v>
      </c>
      <c r="AJ214" s="64">
        <v>23948.921702800002</v>
      </c>
      <c r="AK214" s="64">
        <v>23184.845720699999</v>
      </c>
      <c r="AL214" s="150"/>
      <c r="AM214" s="150"/>
      <c r="AO214" s="150"/>
      <c r="AP214" s="150"/>
      <c r="AQ214" s="150"/>
      <c r="AR214" s="150"/>
      <c r="AS214" s="150"/>
      <c r="AT214" s="150"/>
      <c r="AU214" s="150"/>
    </row>
    <row r="215" spans="1:47" ht="13.5" customHeight="1" x14ac:dyDescent="0.3">
      <c r="A215" s="150"/>
      <c r="B215" s="150"/>
      <c r="C215" s="24"/>
      <c r="D215" s="150"/>
      <c r="E215" s="150" t="s">
        <v>34</v>
      </c>
      <c r="F215" s="150" t="s">
        <v>188</v>
      </c>
      <c r="G215" s="150"/>
      <c r="H215" s="150"/>
      <c r="I215" s="150"/>
      <c r="J215" s="150" t="s">
        <v>958</v>
      </c>
      <c r="K215" s="150"/>
      <c r="L215" s="150" t="s">
        <v>181</v>
      </c>
      <c r="M215" s="150"/>
      <c r="N215" s="150"/>
      <c r="O215" s="150"/>
      <c r="P215" s="150"/>
      <c r="Q215" s="150"/>
      <c r="R215" s="150"/>
      <c r="S215" s="150"/>
      <c r="T215" s="64">
        <v>0</v>
      </c>
      <c r="U215" s="64">
        <v>0</v>
      </c>
      <c r="V215" s="64">
        <v>0</v>
      </c>
      <c r="W215" s="64">
        <v>0</v>
      </c>
      <c r="X215" s="64">
        <v>0</v>
      </c>
      <c r="Y215" s="64">
        <v>24555</v>
      </c>
      <c r="Z215" s="64">
        <v>18286</v>
      </c>
      <c r="AA215" s="64">
        <v>20136</v>
      </c>
      <c r="AB215" s="64">
        <v>21035</v>
      </c>
      <c r="AC215" s="64">
        <v>20100</v>
      </c>
      <c r="AD215" s="64">
        <v>20708</v>
      </c>
      <c r="AE215" s="64">
        <v>18881</v>
      </c>
      <c r="AF215" s="64">
        <v>18519</v>
      </c>
      <c r="AG215" s="64">
        <v>18107.989586299998</v>
      </c>
      <c r="AH215" s="64">
        <v>17599.5619133</v>
      </c>
      <c r="AI215" s="64">
        <v>17121.497430299998</v>
      </c>
      <c r="AJ215" s="64">
        <v>16656.800440300001</v>
      </c>
      <c r="AK215" s="64">
        <v>16204.676454299999</v>
      </c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</row>
    <row r="216" spans="1:47" ht="13.5" customHeight="1" x14ac:dyDescent="0.3">
      <c r="A216" s="150"/>
      <c r="B216" s="150"/>
      <c r="C216" s="24"/>
      <c r="D216" s="150"/>
      <c r="E216" s="150" t="s">
        <v>34</v>
      </c>
      <c r="F216" s="150" t="s">
        <v>189</v>
      </c>
      <c r="G216" s="150"/>
      <c r="H216" s="150"/>
      <c r="I216" s="150"/>
      <c r="J216" s="150" t="s">
        <v>959</v>
      </c>
      <c r="K216" s="150"/>
      <c r="L216" s="150" t="s">
        <v>181</v>
      </c>
      <c r="M216" s="150"/>
      <c r="N216" s="150"/>
      <c r="O216" s="150"/>
      <c r="P216" s="150"/>
      <c r="Q216" s="150"/>
      <c r="R216" s="150"/>
      <c r="S216" s="150"/>
      <c r="T216" s="64">
        <v>0</v>
      </c>
      <c r="U216" s="64">
        <v>0</v>
      </c>
      <c r="V216" s="64">
        <v>0</v>
      </c>
      <c r="W216" s="64">
        <v>0</v>
      </c>
      <c r="X216" s="64">
        <v>0</v>
      </c>
      <c r="Y216" s="64">
        <v>2386</v>
      </c>
      <c r="Z216" s="64">
        <v>2356</v>
      </c>
      <c r="AA216" s="64">
        <v>2450</v>
      </c>
      <c r="AB216" s="64">
        <v>2652</v>
      </c>
      <c r="AC216" s="64">
        <v>2550</v>
      </c>
      <c r="AD216" s="64">
        <v>2712</v>
      </c>
      <c r="AE216" s="64">
        <v>2482</v>
      </c>
      <c r="AF216" s="64">
        <v>2517</v>
      </c>
      <c r="AG216" s="64">
        <v>2517.166667</v>
      </c>
      <c r="AH216" s="64">
        <v>2517.166667</v>
      </c>
      <c r="AI216" s="64">
        <v>2517.166667</v>
      </c>
      <c r="AJ216" s="64">
        <v>2517.166667</v>
      </c>
      <c r="AK216" s="64">
        <v>2517.166667</v>
      </c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</row>
    <row r="217" spans="1:47" ht="13.5" customHeight="1" x14ac:dyDescent="0.3">
      <c r="A217" s="150"/>
      <c r="B217" s="150"/>
      <c r="C217" s="24"/>
      <c r="D217" s="150"/>
      <c r="E217" s="150" t="s">
        <v>34</v>
      </c>
      <c r="F217" s="150" t="s">
        <v>190</v>
      </c>
      <c r="G217" s="150"/>
      <c r="H217" s="150"/>
      <c r="I217" s="150"/>
      <c r="J217" s="150" t="s">
        <v>960</v>
      </c>
      <c r="K217" s="150"/>
      <c r="L217" s="150" t="s">
        <v>181</v>
      </c>
      <c r="M217" s="150"/>
      <c r="N217" s="150"/>
      <c r="O217" s="150"/>
      <c r="P217" s="150"/>
      <c r="Q217" s="150"/>
      <c r="R217" s="150"/>
      <c r="S217" s="150"/>
      <c r="T217" s="64">
        <v>0</v>
      </c>
      <c r="U217" s="64">
        <v>0</v>
      </c>
      <c r="V217" s="64">
        <v>0</v>
      </c>
      <c r="W217" s="64">
        <v>0</v>
      </c>
      <c r="X217" s="64">
        <v>0</v>
      </c>
      <c r="Y217" s="64">
        <v>15843</v>
      </c>
      <c r="Z217" s="64">
        <v>13619</v>
      </c>
      <c r="AA217" s="64">
        <v>14019</v>
      </c>
      <c r="AB217" s="64">
        <v>13764</v>
      </c>
      <c r="AC217" s="64">
        <v>12913</v>
      </c>
      <c r="AD217" s="64">
        <v>13942</v>
      </c>
      <c r="AE217" s="64">
        <v>12403</v>
      </c>
      <c r="AF217" s="64">
        <v>13316</v>
      </c>
      <c r="AG217" s="64">
        <v>13123.83592</v>
      </c>
      <c r="AH217" s="64">
        <v>12933.90553</v>
      </c>
      <c r="AI217" s="64">
        <v>12745.46925</v>
      </c>
      <c r="AJ217" s="64">
        <v>12558.864089999999</v>
      </c>
      <c r="AK217" s="64">
        <v>12373.45341</v>
      </c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</row>
    <row r="218" spans="1:47" ht="13.5" customHeight="1" x14ac:dyDescent="0.3">
      <c r="A218" s="150"/>
      <c r="B218" s="150"/>
      <c r="C218" s="24"/>
      <c r="D218" s="150"/>
      <c r="E218" s="150" t="s">
        <v>34</v>
      </c>
      <c r="F218" s="150" t="s">
        <v>191</v>
      </c>
      <c r="G218" s="150"/>
      <c r="H218" s="150"/>
      <c r="I218" s="150"/>
      <c r="J218" s="150" t="s">
        <v>961</v>
      </c>
      <c r="K218" s="150"/>
      <c r="L218" s="150" t="s">
        <v>181</v>
      </c>
      <c r="M218" s="150"/>
      <c r="N218" s="150"/>
      <c r="O218" s="150"/>
      <c r="P218" s="150"/>
      <c r="Q218" s="150"/>
      <c r="R218" s="150"/>
      <c r="S218" s="150"/>
      <c r="T218" s="64">
        <v>0</v>
      </c>
      <c r="U218" s="64">
        <v>0</v>
      </c>
      <c r="V218" s="64">
        <v>0</v>
      </c>
      <c r="W218" s="64">
        <v>0</v>
      </c>
      <c r="X218" s="64">
        <v>0</v>
      </c>
      <c r="Y218" s="64">
        <v>347</v>
      </c>
      <c r="Z218" s="64">
        <v>333</v>
      </c>
      <c r="AA218" s="64">
        <v>368</v>
      </c>
      <c r="AB218" s="64">
        <v>354</v>
      </c>
      <c r="AC218" s="64">
        <v>410</v>
      </c>
      <c r="AD218" s="64">
        <v>352</v>
      </c>
      <c r="AE218" s="64">
        <v>321</v>
      </c>
      <c r="AF218" s="64">
        <v>361</v>
      </c>
      <c r="AG218" s="64">
        <v>360.66666670000001</v>
      </c>
      <c r="AH218" s="64">
        <v>360.66666670000001</v>
      </c>
      <c r="AI218" s="64">
        <v>360.66666670000001</v>
      </c>
      <c r="AJ218" s="64">
        <v>360.66666670000001</v>
      </c>
      <c r="AK218" s="64">
        <v>360.66666670000001</v>
      </c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</row>
    <row r="219" spans="1:47" ht="13.5" customHeight="1" x14ac:dyDescent="0.3">
      <c r="A219" s="150"/>
      <c r="B219" s="150"/>
      <c r="C219" s="24"/>
      <c r="D219" s="150"/>
      <c r="E219" s="150" t="s">
        <v>34</v>
      </c>
      <c r="F219" s="150" t="s">
        <v>192</v>
      </c>
      <c r="G219" s="150"/>
      <c r="H219" s="150"/>
      <c r="I219" s="150"/>
      <c r="J219" s="150" t="s">
        <v>962</v>
      </c>
      <c r="K219" s="150"/>
      <c r="L219" s="150" t="s">
        <v>181</v>
      </c>
      <c r="M219" s="150"/>
      <c r="N219" s="150"/>
      <c r="O219" s="150"/>
      <c r="P219" s="150"/>
      <c r="Q219" s="150"/>
      <c r="R219" s="150"/>
      <c r="S219" s="150"/>
      <c r="T219" s="64">
        <v>0</v>
      </c>
      <c r="U219" s="64">
        <v>0</v>
      </c>
      <c r="V219" s="64">
        <v>0</v>
      </c>
      <c r="W219" s="64">
        <v>0</v>
      </c>
      <c r="X219" s="64">
        <v>0</v>
      </c>
      <c r="Y219" s="64">
        <v>19039</v>
      </c>
      <c r="Z219" s="64">
        <v>15808</v>
      </c>
      <c r="AA219" s="64">
        <v>12352</v>
      </c>
      <c r="AB219" s="64">
        <v>12835</v>
      </c>
      <c r="AC219" s="64">
        <v>12082</v>
      </c>
      <c r="AD219" s="64">
        <v>11298</v>
      </c>
      <c r="AE219" s="64">
        <v>10055</v>
      </c>
      <c r="AF219" s="64">
        <v>10896</v>
      </c>
      <c r="AG219" s="64">
        <v>10401.498324700002</v>
      </c>
      <c r="AH219" s="64">
        <v>9734.4648366999991</v>
      </c>
      <c r="AI219" s="64">
        <v>9112.3136885000004</v>
      </c>
      <c r="AJ219" s="64">
        <v>8512.2242791000008</v>
      </c>
      <c r="AK219" s="64">
        <v>7933.5589769999997</v>
      </c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</row>
    <row r="220" spans="1:47" x14ac:dyDescent="0.3">
      <c r="A220" s="150"/>
      <c r="B220" s="150"/>
      <c r="C220" s="24"/>
      <c r="D220" s="150"/>
      <c r="E220" s="150" t="s">
        <v>34</v>
      </c>
      <c r="F220" s="150" t="s">
        <v>193</v>
      </c>
      <c r="G220" s="150"/>
      <c r="H220" s="150"/>
      <c r="I220" s="150"/>
      <c r="J220" s="150" t="s">
        <v>963</v>
      </c>
      <c r="K220" s="150"/>
      <c r="L220" s="150" t="s">
        <v>1168</v>
      </c>
      <c r="M220" s="150"/>
      <c r="N220" s="150"/>
      <c r="O220" s="150"/>
      <c r="P220" s="150"/>
      <c r="Q220" s="150"/>
      <c r="R220" s="150"/>
      <c r="S220" s="150"/>
      <c r="T220" s="64">
        <v>0</v>
      </c>
      <c r="U220" s="64">
        <v>0</v>
      </c>
      <c r="V220" s="64">
        <v>0</v>
      </c>
      <c r="W220" s="64">
        <v>0</v>
      </c>
      <c r="X220" s="64">
        <v>0</v>
      </c>
      <c r="Y220" s="64">
        <v>158.90206333049247</v>
      </c>
      <c r="Z220" s="64">
        <v>152.36701820132987</v>
      </c>
      <c r="AA220" s="64">
        <v>135.68605972676221</v>
      </c>
      <c r="AB220" s="64">
        <v>136.11748431554628</v>
      </c>
      <c r="AC220" s="64">
        <v>154.71703827931384</v>
      </c>
      <c r="AD220" s="64">
        <v>141.82570114696961</v>
      </c>
      <c r="AE220" s="64">
        <v>137.53326813512408</v>
      </c>
      <c r="AF220" s="64">
        <v>142.15156711621609</v>
      </c>
      <c r="AG220" s="64">
        <v>137.46745707608113</v>
      </c>
      <c r="AH220" s="64">
        <v>136.54749482286871</v>
      </c>
      <c r="AI220" s="64">
        <v>136.05190543686416</v>
      </c>
      <c r="AJ220" s="64">
        <v>135.5810978735658</v>
      </c>
      <c r="AK220" s="64">
        <v>135.13383256275756</v>
      </c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</row>
    <row r="221" spans="1:47" x14ac:dyDescent="0.3">
      <c r="A221" s="150"/>
      <c r="B221" s="150"/>
      <c r="C221" s="24"/>
      <c r="D221" s="150"/>
      <c r="E221" s="150" t="s">
        <v>34</v>
      </c>
      <c r="F221" s="150" t="s">
        <v>194</v>
      </c>
      <c r="G221" s="150"/>
      <c r="H221" s="150"/>
      <c r="I221" s="150"/>
      <c r="J221" s="150" t="s">
        <v>964</v>
      </c>
      <c r="K221" s="150"/>
      <c r="L221" s="150" t="s">
        <v>1168</v>
      </c>
      <c r="M221" s="150"/>
      <c r="N221" s="150"/>
      <c r="O221" s="150"/>
      <c r="P221" s="150"/>
      <c r="Q221" s="150"/>
      <c r="R221" s="150"/>
      <c r="S221" s="150"/>
      <c r="T221" s="64">
        <v>0</v>
      </c>
      <c r="U221" s="64">
        <v>0</v>
      </c>
      <c r="V221" s="64">
        <v>0</v>
      </c>
      <c r="W221" s="64">
        <v>0</v>
      </c>
      <c r="X221" s="64">
        <v>0</v>
      </c>
      <c r="Y221" s="64">
        <v>1.89735107277091</v>
      </c>
      <c r="Z221" s="64">
        <v>3.5788929463183012</v>
      </c>
      <c r="AA221" s="64">
        <v>6.3573175254523653</v>
      </c>
      <c r="AB221" s="64">
        <v>4.0483509560299549</v>
      </c>
      <c r="AC221" s="64">
        <v>8.1186434355675186</v>
      </c>
      <c r="AD221" s="64">
        <v>6.5579909822098417</v>
      </c>
      <c r="AE221" s="64">
        <v>4.1822448676922175</v>
      </c>
      <c r="AF221" s="64">
        <v>4.1793122163152638</v>
      </c>
      <c r="AG221" s="64">
        <v>5.8771136221282907</v>
      </c>
      <c r="AH221" s="64">
        <v>5.5231196889787926</v>
      </c>
      <c r="AI221" s="64">
        <v>4.8016726915756909</v>
      </c>
      <c r="AJ221" s="64">
        <v>3.8314186607940961</v>
      </c>
      <c r="AK221" s="64">
        <v>5.4350228551365305</v>
      </c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</row>
    <row r="222" spans="1:47" x14ac:dyDescent="0.3">
      <c r="A222" s="150"/>
      <c r="B222" s="150"/>
      <c r="C222" s="24"/>
      <c r="D222" s="150"/>
      <c r="E222" s="150" t="s">
        <v>34</v>
      </c>
      <c r="F222" s="150" t="s">
        <v>195</v>
      </c>
      <c r="G222" s="150"/>
      <c r="H222" s="150"/>
      <c r="I222" s="150"/>
      <c r="J222" s="150" t="s">
        <v>965</v>
      </c>
      <c r="K222" s="150"/>
      <c r="L222" s="150" t="s">
        <v>1168</v>
      </c>
      <c r="M222" s="150"/>
      <c r="N222" s="150"/>
      <c r="O222" s="150"/>
      <c r="P222" s="150"/>
      <c r="Q222" s="150"/>
      <c r="R222" s="150"/>
      <c r="S222" s="150"/>
      <c r="T222" s="64">
        <v>0</v>
      </c>
      <c r="U222" s="64">
        <v>0</v>
      </c>
      <c r="V222" s="64">
        <v>0</v>
      </c>
      <c r="W222" s="64">
        <v>0</v>
      </c>
      <c r="X222" s="64">
        <v>0</v>
      </c>
      <c r="Y222" s="64">
        <v>19.048398719674321</v>
      </c>
      <c r="Z222" s="64">
        <v>21.586018005332171</v>
      </c>
      <c r="AA222" s="64">
        <v>22.175111027319829</v>
      </c>
      <c r="AB222" s="64">
        <v>22.941055995502463</v>
      </c>
      <c r="AC222" s="64">
        <v>23.227883781713246</v>
      </c>
      <c r="AD222" s="64">
        <v>23.903961807666207</v>
      </c>
      <c r="AE222" s="64">
        <v>23.042100391256032</v>
      </c>
      <c r="AF222" s="64">
        <v>24.042440157674079</v>
      </c>
      <c r="AG222" s="64">
        <v>25.569102585555544</v>
      </c>
      <c r="AH222" s="64">
        <v>25.44333429344768</v>
      </c>
      <c r="AI222" s="64">
        <v>23.18974071654187</v>
      </c>
      <c r="AJ222" s="64">
        <v>21.164379792095982</v>
      </c>
      <c r="AK222" s="64">
        <v>19.341909528175265</v>
      </c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</row>
    <row r="223" spans="1:47" ht="13.5" customHeight="1" x14ac:dyDescent="0.3">
      <c r="A223" s="150"/>
      <c r="B223" s="150"/>
      <c r="C223" s="24"/>
      <c r="D223" s="150"/>
      <c r="E223" s="150" t="s">
        <v>34</v>
      </c>
      <c r="F223" s="87" t="s">
        <v>196</v>
      </c>
      <c r="G223" s="150"/>
      <c r="H223" s="150"/>
      <c r="I223" s="150"/>
      <c r="J223" s="150" t="s">
        <v>966</v>
      </c>
      <c r="K223" s="150"/>
      <c r="L223" s="150"/>
      <c r="M223" s="150"/>
      <c r="N223" s="150"/>
      <c r="O223" s="150"/>
      <c r="P223" s="150"/>
      <c r="Q223" s="150"/>
      <c r="R223" s="150"/>
      <c r="S223" s="150"/>
      <c r="T223" s="64">
        <v>0</v>
      </c>
      <c r="U223" s="64">
        <v>0</v>
      </c>
      <c r="V223" s="64">
        <v>0</v>
      </c>
      <c r="W223" s="64">
        <v>0</v>
      </c>
      <c r="X223" s="64">
        <v>0</v>
      </c>
      <c r="Y223" s="64">
        <v>0</v>
      </c>
      <c r="Z223" s="64">
        <v>0</v>
      </c>
      <c r="AA223" s="64">
        <v>0</v>
      </c>
      <c r="AB223" s="64">
        <v>0</v>
      </c>
      <c r="AC223" s="64">
        <v>0</v>
      </c>
      <c r="AD223" s="64">
        <v>0</v>
      </c>
      <c r="AE223" s="64">
        <v>0</v>
      </c>
      <c r="AF223" s="64">
        <v>0</v>
      </c>
      <c r="AG223" s="64">
        <v>0</v>
      </c>
      <c r="AH223" s="64">
        <v>0</v>
      </c>
      <c r="AI223" s="64">
        <v>0</v>
      </c>
      <c r="AJ223" s="64">
        <v>0</v>
      </c>
      <c r="AK223" s="64">
        <v>0</v>
      </c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</row>
    <row r="224" spans="1:47" ht="13.5" customHeight="1" x14ac:dyDescent="0.3">
      <c r="A224" s="150"/>
      <c r="B224" s="150"/>
      <c r="C224" s="24"/>
      <c r="D224" s="150"/>
      <c r="E224" s="150" t="s">
        <v>34</v>
      </c>
      <c r="F224" s="150" t="s">
        <v>197</v>
      </c>
      <c r="G224" s="150"/>
      <c r="H224" s="150"/>
      <c r="I224" s="150"/>
      <c r="J224" s="150" t="s">
        <v>967</v>
      </c>
      <c r="K224" s="150"/>
      <c r="L224" s="150" t="s">
        <v>183</v>
      </c>
      <c r="M224" s="150"/>
      <c r="N224" s="150"/>
      <c r="O224" s="150"/>
      <c r="P224" s="150"/>
      <c r="Q224" s="150"/>
      <c r="R224" s="150"/>
      <c r="S224" s="150"/>
      <c r="T224" s="64">
        <v>0</v>
      </c>
      <c r="U224" s="64">
        <v>0</v>
      </c>
      <c r="V224" s="64">
        <v>0</v>
      </c>
      <c r="W224" s="64">
        <v>0</v>
      </c>
      <c r="X224" s="64">
        <v>0</v>
      </c>
      <c r="Y224" s="64">
        <v>0</v>
      </c>
      <c r="Z224" s="64">
        <v>0</v>
      </c>
      <c r="AA224" s="64">
        <v>0</v>
      </c>
      <c r="AB224" s="64">
        <v>0</v>
      </c>
      <c r="AC224" s="64">
        <v>0</v>
      </c>
      <c r="AD224" s="64">
        <v>0</v>
      </c>
      <c r="AE224" s="64">
        <v>0</v>
      </c>
      <c r="AF224" s="64">
        <v>0</v>
      </c>
      <c r="AG224" s="64">
        <v>0</v>
      </c>
      <c r="AH224" s="64">
        <v>0</v>
      </c>
      <c r="AI224" s="64">
        <v>0</v>
      </c>
      <c r="AJ224" s="64">
        <v>0</v>
      </c>
      <c r="AK224" s="64">
        <v>0</v>
      </c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</row>
    <row r="225" spans="1:47" ht="13.5" customHeight="1" x14ac:dyDescent="0.3">
      <c r="A225" s="150"/>
      <c r="B225" s="150"/>
      <c r="C225" s="24"/>
      <c r="D225" s="150"/>
      <c r="E225" s="150" t="s">
        <v>34</v>
      </c>
      <c r="F225" s="150" t="s">
        <v>198</v>
      </c>
      <c r="G225" s="150"/>
      <c r="H225" s="150"/>
      <c r="I225" s="150"/>
      <c r="J225" s="150" t="s">
        <v>968</v>
      </c>
      <c r="K225" s="150"/>
      <c r="L225" s="150" t="s">
        <v>183</v>
      </c>
      <c r="M225" s="150"/>
      <c r="N225" s="150"/>
      <c r="O225" s="150"/>
      <c r="P225" s="150"/>
      <c r="Q225" s="150"/>
      <c r="R225" s="150"/>
      <c r="S225" s="150"/>
      <c r="T225" s="64">
        <v>0</v>
      </c>
      <c r="U225" s="64">
        <v>0</v>
      </c>
      <c r="V225" s="64">
        <v>0</v>
      </c>
      <c r="W225" s="64">
        <v>0</v>
      </c>
      <c r="X225" s="64">
        <v>0</v>
      </c>
      <c r="Y225" s="64">
        <v>2266</v>
      </c>
      <c r="Z225" s="64">
        <v>2267</v>
      </c>
      <c r="AA225" s="64">
        <v>2212</v>
      </c>
      <c r="AB225" s="64">
        <v>2537</v>
      </c>
      <c r="AC225" s="64">
        <v>2452</v>
      </c>
      <c r="AD225" s="64">
        <v>2602</v>
      </c>
      <c r="AE225" s="64">
        <v>2388</v>
      </c>
      <c r="AF225" s="64">
        <v>2389</v>
      </c>
      <c r="AG225" s="64">
        <v>2389.333333</v>
      </c>
      <c r="AH225" s="64">
        <v>2389.333333</v>
      </c>
      <c r="AI225" s="64">
        <v>2389.333333</v>
      </c>
      <c r="AJ225" s="64">
        <v>2389.333333</v>
      </c>
      <c r="AK225" s="64">
        <v>2389.333333</v>
      </c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</row>
    <row r="226" spans="1:47" ht="13.5" customHeight="1" x14ac:dyDescent="0.3">
      <c r="A226" s="150"/>
      <c r="B226" s="150"/>
      <c r="C226" s="24"/>
      <c r="D226" s="150"/>
      <c r="E226" s="150" t="s">
        <v>34</v>
      </c>
      <c r="F226" s="150" t="s">
        <v>199</v>
      </c>
      <c r="G226" s="150"/>
      <c r="H226" s="150"/>
      <c r="I226" s="150"/>
      <c r="J226" s="150" t="s">
        <v>969</v>
      </c>
      <c r="K226" s="150"/>
      <c r="L226" s="150" t="s">
        <v>181</v>
      </c>
      <c r="M226" s="150"/>
      <c r="N226" s="150"/>
      <c r="O226" s="150"/>
      <c r="P226" s="150"/>
      <c r="Q226" s="150"/>
      <c r="R226" s="150"/>
      <c r="S226" s="150"/>
      <c r="T226" s="64">
        <v>0</v>
      </c>
      <c r="U226" s="64">
        <v>0</v>
      </c>
      <c r="V226" s="64">
        <v>0</v>
      </c>
      <c r="W226" s="64">
        <v>0</v>
      </c>
      <c r="X226" s="64">
        <v>0</v>
      </c>
      <c r="Y226" s="64">
        <v>12755</v>
      </c>
      <c r="Z226" s="64">
        <v>7712</v>
      </c>
      <c r="AA226" s="64">
        <v>10509</v>
      </c>
      <c r="AB226" s="64">
        <v>11072</v>
      </c>
      <c r="AC226" s="64">
        <v>10319</v>
      </c>
      <c r="AD226" s="64">
        <v>11058</v>
      </c>
      <c r="AE226" s="64">
        <v>9809</v>
      </c>
      <c r="AF226" s="64">
        <v>9664</v>
      </c>
      <c r="AG226" s="64">
        <v>9517.3986420000001</v>
      </c>
      <c r="AH226" s="64">
        <v>9371.9606660000009</v>
      </c>
      <c r="AI226" s="64">
        <v>9227.6582429999999</v>
      </c>
      <c r="AJ226" s="64">
        <v>9084.7211150000003</v>
      </c>
      <c r="AK226" s="64">
        <v>8942.7016829999993</v>
      </c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</row>
    <row r="227" spans="1:47" ht="13.5" customHeight="1" x14ac:dyDescent="0.3">
      <c r="A227" s="150"/>
      <c r="B227" s="150"/>
      <c r="C227" s="24"/>
      <c r="D227" s="150"/>
      <c r="E227" s="150" t="s">
        <v>34</v>
      </c>
      <c r="F227" s="150" t="s">
        <v>200</v>
      </c>
      <c r="G227" s="150"/>
      <c r="H227" s="150"/>
      <c r="I227" s="150"/>
      <c r="J227" s="150" t="s">
        <v>970</v>
      </c>
      <c r="K227" s="150"/>
      <c r="L227" s="150" t="s">
        <v>181</v>
      </c>
      <c r="M227" s="150"/>
      <c r="N227" s="150"/>
      <c r="O227" s="150"/>
      <c r="P227" s="150"/>
      <c r="Q227" s="150"/>
      <c r="R227" s="150"/>
      <c r="S227" s="150"/>
      <c r="T227" s="64">
        <v>0</v>
      </c>
      <c r="U227" s="64">
        <v>0</v>
      </c>
      <c r="V227" s="64">
        <v>0</v>
      </c>
      <c r="W227" s="64">
        <v>0</v>
      </c>
      <c r="X227" s="64">
        <v>0</v>
      </c>
      <c r="Y227" s="64">
        <v>297</v>
      </c>
      <c r="Z227" s="64">
        <v>291</v>
      </c>
      <c r="AA227" s="64">
        <v>312</v>
      </c>
      <c r="AB227" s="64">
        <v>296</v>
      </c>
      <c r="AC227" s="64">
        <v>344</v>
      </c>
      <c r="AD227" s="64">
        <v>292</v>
      </c>
      <c r="AE227" s="64">
        <v>278</v>
      </c>
      <c r="AF227" s="64">
        <v>305</v>
      </c>
      <c r="AG227" s="64">
        <v>305.33333329999999</v>
      </c>
      <c r="AH227" s="64">
        <v>305.33333329999999</v>
      </c>
      <c r="AI227" s="64">
        <v>305.33333329999999</v>
      </c>
      <c r="AJ227" s="64">
        <v>305.33333329999999</v>
      </c>
      <c r="AK227" s="64">
        <v>305.33333329999999</v>
      </c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</row>
    <row r="228" spans="1:47" ht="13.5" customHeight="1" x14ac:dyDescent="0.3">
      <c r="A228" s="150"/>
      <c r="B228" s="150"/>
      <c r="C228" s="24"/>
      <c r="D228" s="150"/>
      <c r="E228" s="150" t="s">
        <v>34</v>
      </c>
      <c r="F228" s="150" t="s">
        <v>201</v>
      </c>
      <c r="G228" s="150"/>
      <c r="H228" s="150"/>
      <c r="I228" s="150"/>
      <c r="J228" s="150" t="s">
        <v>971</v>
      </c>
      <c r="K228" s="150"/>
      <c r="L228" s="150" t="s">
        <v>181</v>
      </c>
      <c r="M228" s="150"/>
      <c r="N228" s="150"/>
      <c r="O228" s="150"/>
      <c r="P228" s="150"/>
      <c r="Q228" s="150"/>
      <c r="R228" s="150"/>
      <c r="S228" s="150"/>
      <c r="T228" s="64">
        <v>0</v>
      </c>
      <c r="U228" s="64">
        <v>0</v>
      </c>
      <c r="V228" s="64">
        <v>0</v>
      </c>
      <c r="W228" s="64">
        <v>0</v>
      </c>
      <c r="X228" s="64">
        <v>0</v>
      </c>
      <c r="Y228" s="64">
        <v>9237</v>
      </c>
      <c r="Z228" s="64">
        <v>8016</v>
      </c>
      <c r="AA228" s="64">
        <v>7103</v>
      </c>
      <c r="AB228" s="64">
        <v>7130</v>
      </c>
      <c r="AC228" s="64">
        <v>6985</v>
      </c>
      <c r="AD228" s="64">
        <v>6756</v>
      </c>
      <c r="AE228" s="64">
        <v>6406</v>
      </c>
      <c r="AF228" s="64">
        <v>6161</v>
      </c>
      <c r="AG228" s="64">
        <v>5895.9242780000004</v>
      </c>
      <c r="AH228" s="64">
        <v>5532.9345810000004</v>
      </c>
      <c r="AI228" s="64">
        <v>5199.1725210000004</v>
      </c>
      <c r="AJ228" s="64">
        <v>4877.4126589999996</v>
      </c>
      <c r="AK228" s="64">
        <v>4567.3081050000001</v>
      </c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</row>
    <row r="229" spans="1:47" ht="13.5" customHeight="1" x14ac:dyDescent="0.3">
      <c r="A229" s="150"/>
      <c r="B229" s="150"/>
      <c r="C229" s="24"/>
      <c r="D229" s="150"/>
      <c r="E229" s="150" t="s">
        <v>34</v>
      </c>
      <c r="F229" s="150" t="s">
        <v>202</v>
      </c>
      <c r="G229" s="150"/>
      <c r="H229" s="150"/>
      <c r="I229" s="150"/>
      <c r="J229" s="150" t="s">
        <v>972</v>
      </c>
      <c r="K229" s="150"/>
      <c r="L229" s="150" t="s">
        <v>181</v>
      </c>
      <c r="M229" s="150"/>
      <c r="N229" s="150"/>
      <c r="O229" s="150"/>
      <c r="P229" s="150"/>
      <c r="Q229" s="150"/>
      <c r="R229" s="150"/>
      <c r="S229" s="150"/>
      <c r="T229" s="64">
        <v>0</v>
      </c>
      <c r="U229" s="64">
        <v>0</v>
      </c>
      <c r="V229" s="64">
        <v>0</v>
      </c>
      <c r="W229" s="64">
        <v>0</v>
      </c>
      <c r="X229" s="64">
        <v>0</v>
      </c>
      <c r="Y229" s="64">
        <v>0</v>
      </c>
      <c r="Z229" s="64">
        <v>0</v>
      </c>
      <c r="AA229" s="64">
        <v>0</v>
      </c>
      <c r="AB229" s="64">
        <v>0</v>
      </c>
      <c r="AC229" s="64">
        <v>0</v>
      </c>
      <c r="AD229" s="64">
        <v>0</v>
      </c>
      <c r="AE229" s="64">
        <v>0</v>
      </c>
      <c r="AF229" s="64">
        <v>0</v>
      </c>
      <c r="AG229" s="64">
        <v>0</v>
      </c>
      <c r="AH229" s="64">
        <v>0</v>
      </c>
      <c r="AI229" s="64">
        <v>0</v>
      </c>
      <c r="AJ229" s="64">
        <v>0</v>
      </c>
      <c r="AK229" s="64">
        <v>0</v>
      </c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</row>
    <row r="230" spans="1:47" ht="13.5" customHeight="1" x14ac:dyDescent="0.3">
      <c r="A230" s="150"/>
      <c r="B230" s="150"/>
      <c r="C230" s="24"/>
      <c r="D230" s="150"/>
      <c r="E230" s="150" t="s">
        <v>34</v>
      </c>
      <c r="F230" s="150" t="s">
        <v>204</v>
      </c>
      <c r="G230" s="150"/>
      <c r="H230" s="150"/>
      <c r="I230" s="150"/>
      <c r="J230" s="150" t="s">
        <v>973</v>
      </c>
      <c r="K230" s="150"/>
      <c r="L230" s="150" t="s">
        <v>203</v>
      </c>
      <c r="M230" s="150"/>
      <c r="N230" s="150"/>
      <c r="O230" s="150"/>
      <c r="P230" s="150"/>
      <c r="Q230" s="150"/>
      <c r="R230" s="150"/>
      <c r="S230" s="150"/>
      <c r="T230" s="64">
        <v>0</v>
      </c>
      <c r="U230" s="64">
        <v>0</v>
      </c>
      <c r="V230" s="64">
        <v>0</v>
      </c>
      <c r="W230" s="64">
        <v>0</v>
      </c>
      <c r="X230" s="64">
        <v>0</v>
      </c>
      <c r="Y230" s="64">
        <v>21992</v>
      </c>
      <c r="Z230" s="64">
        <v>15728</v>
      </c>
      <c r="AA230" s="64">
        <v>17612</v>
      </c>
      <c r="AB230" s="64">
        <v>18202</v>
      </c>
      <c r="AC230" s="64">
        <v>17304</v>
      </c>
      <c r="AD230" s="64">
        <v>17814</v>
      </c>
      <c r="AE230" s="64">
        <v>16215</v>
      </c>
      <c r="AF230" s="64">
        <v>15825</v>
      </c>
      <c r="AG230" s="64">
        <v>15413.322920000001</v>
      </c>
      <c r="AH230" s="64">
        <v>14904.895247</v>
      </c>
      <c r="AI230" s="64">
        <v>14426.830764</v>
      </c>
      <c r="AJ230" s="64">
        <v>13962.133774</v>
      </c>
      <c r="AK230" s="64">
        <v>13510.009787999999</v>
      </c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</row>
    <row r="231" spans="1:47" ht="13.5" customHeight="1" x14ac:dyDescent="0.3">
      <c r="A231" s="150"/>
      <c r="B231" s="150"/>
      <c r="C231" s="24"/>
      <c r="D231" s="150"/>
      <c r="E231" s="150" t="s">
        <v>34</v>
      </c>
      <c r="F231" s="150" t="s">
        <v>205</v>
      </c>
      <c r="G231" s="150"/>
      <c r="H231" s="150"/>
      <c r="I231" s="150"/>
      <c r="J231" s="150" t="s">
        <v>974</v>
      </c>
      <c r="K231" s="150"/>
      <c r="L231" s="150" t="s">
        <v>181</v>
      </c>
      <c r="M231" s="150"/>
      <c r="N231" s="150"/>
      <c r="O231" s="150"/>
      <c r="P231" s="150"/>
      <c r="Q231" s="150"/>
      <c r="R231" s="150"/>
      <c r="S231" s="150"/>
      <c r="T231" s="64">
        <v>0</v>
      </c>
      <c r="U231" s="64">
        <v>0</v>
      </c>
      <c r="V231" s="64">
        <v>0</v>
      </c>
      <c r="W231" s="64">
        <v>0</v>
      </c>
      <c r="X231" s="64">
        <v>0</v>
      </c>
      <c r="Y231" s="64">
        <v>34882</v>
      </c>
      <c r="Z231" s="64">
        <v>29427</v>
      </c>
      <c r="AA231" s="64">
        <v>26371</v>
      </c>
      <c r="AB231" s="64">
        <v>26599</v>
      </c>
      <c r="AC231" s="64">
        <v>24995</v>
      </c>
      <c r="AD231" s="64">
        <v>25240</v>
      </c>
      <c r="AE231" s="64">
        <v>22458</v>
      </c>
      <c r="AF231" s="64">
        <v>24212</v>
      </c>
      <c r="AG231" s="64">
        <v>23525.334244700003</v>
      </c>
      <c r="AH231" s="64">
        <v>22668.370366700001</v>
      </c>
      <c r="AI231" s="64">
        <v>21857.7829385</v>
      </c>
      <c r="AJ231" s="64">
        <v>21071.088369099998</v>
      </c>
      <c r="AK231" s="64">
        <v>20307.012386999999</v>
      </c>
      <c r="AL231" s="150"/>
      <c r="AM231" s="150"/>
      <c r="AO231" s="150"/>
      <c r="AP231" s="150"/>
      <c r="AQ231" s="150"/>
      <c r="AR231" s="150"/>
      <c r="AS231" s="150"/>
      <c r="AT231" s="150"/>
      <c r="AU231" s="150"/>
    </row>
    <row r="232" spans="1:47" x14ac:dyDescent="0.3">
      <c r="A232" s="150"/>
      <c r="B232" s="150"/>
      <c r="C232" s="24"/>
      <c r="D232" s="150"/>
      <c r="E232" s="150" t="s">
        <v>34</v>
      </c>
      <c r="F232" s="150" t="s">
        <v>206</v>
      </c>
      <c r="G232" s="150"/>
      <c r="H232" s="150"/>
      <c r="I232" s="150"/>
      <c r="J232" s="150" t="s">
        <v>975</v>
      </c>
      <c r="K232" s="150"/>
      <c r="L232" s="150" t="s">
        <v>181</v>
      </c>
      <c r="M232" s="150"/>
      <c r="N232" s="150"/>
      <c r="O232" s="150"/>
      <c r="P232" s="150"/>
      <c r="Q232" s="150"/>
      <c r="R232" s="150"/>
      <c r="S232" s="150"/>
      <c r="T232" s="64">
        <v>0</v>
      </c>
      <c r="U232" s="64">
        <v>0</v>
      </c>
      <c r="V232" s="64">
        <v>0</v>
      </c>
      <c r="W232" s="64">
        <v>0</v>
      </c>
      <c r="X232" s="64">
        <v>0</v>
      </c>
      <c r="Y232" s="64">
        <v>16327.097998297992</v>
      </c>
      <c r="Z232" s="64">
        <v>16297.346605907669</v>
      </c>
      <c r="AA232" s="64">
        <v>16285.599843646796</v>
      </c>
      <c r="AB232" s="64">
        <v>16149.521205584166</v>
      </c>
      <c r="AC232" s="64">
        <v>16085.32942819309</v>
      </c>
      <c r="AD232" s="64">
        <v>16064.214166274083</v>
      </c>
      <c r="AE232" s="64">
        <v>16043.194753509475</v>
      </c>
      <c r="AF232" s="64">
        <v>15999.957784563268</v>
      </c>
      <c r="AG232" s="64">
        <v>15980.580185808425</v>
      </c>
      <c r="AH232" s="64">
        <v>15961.174455864353</v>
      </c>
      <c r="AI232" s="64">
        <v>15940.941937582409</v>
      </c>
      <c r="AJ232" s="64">
        <v>15919.734966628637</v>
      </c>
      <c r="AK232" s="64">
        <v>15898.726952473187</v>
      </c>
      <c r="AL232" s="150"/>
      <c r="AM232" s="150"/>
      <c r="AO232" s="150"/>
      <c r="AP232" s="150"/>
      <c r="AQ232" s="150"/>
      <c r="AR232" s="150"/>
      <c r="AS232" s="150"/>
      <c r="AT232" s="150"/>
      <c r="AU232" s="150"/>
    </row>
    <row r="233" spans="1:47" x14ac:dyDescent="0.3">
      <c r="A233" s="150"/>
      <c r="B233" s="150"/>
      <c r="C233" s="24"/>
      <c r="D233" s="150"/>
      <c r="E233" s="150" t="s">
        <v>34</v>
      </c>
      <c r="F233" s="150" t="s">
        <v>1214</v>
      </c>
      <c r="G233" s="150"/>
      <c r="H233" s="150"/>
      <c r="I233" s="150"/>
      <c r="J233" s="150" t="s">
        <v>1228</v>
      </c>
      <c r="K233" s="150"/>
      <c r="L233" s="150" t="s">
        <v>109</v>
      </c>
      <c r="M233" s="150"/>
      <c r="N233" s="150"/>
      <c r="O233" s="150"/>
      <c r="P233" s="150"/>
      <c r="Q233" s="150"/>
      <c r="R233" s="150"/>
      <c r="S233" s="150"/>
      <c r="T233" s="64">
        <v>0</v>
      </c>
      <c r="U233" s="64">
        <v>0</v>
      </c>
      <c r="V233" s="64">
        <v>0</v>
      </c>
      <c r="W233" s="64">
        <v>0</v>
      </c>
      <c r="X233" s="64">
        <v>0</v>
      </c>
      <c r="Y233" s="64">
        <v>17.037175734843412</v>
      </c>
      <c r="Z233" s="64">
        <v>13.310529512599427</v>
      </c>
      <c r="AA233" s="64">
        <v>9.3523584423383745</v>
      </c>
      <c r="AB233" s="64">
        <v>5.6714811146447426</v>
      </c>
      <c r="AC233" s="64">
        <v>5.2648307518678905</v>
      </c>
      <c r="AD233" s="64">
        <v>5.1967053813060433</v>
      </c>
      <c r="AE233" s="64">
        <v>4.9629702551487291</v>
      </c>
      <c r="AF233" s="64">
        <v>5.2889647042264958</v>
      </c>
      <c r="AG233" s="64">
        <v>5.6172819436279218</v>
      </c>
      <c r="AH233" s="64">
        <v>5.4981108241316976</v>
      </c>
      <c r="AI233" s="64">
        <v>5.6057282149239445</v>
      </c>
      <c r="AJ233" s="64">
        <v>4.9932675328134559</v>
      </c>
      <c r="AK233" s="64">
        <v>4.8328435146601256</v>
      </c>
      <c r="AL233" s="150"/>
      <c r="AM233" s="150"/>
      <c r="AO233" s="150"/>
      <c r="AP233" s="150"/>
      <c r="AQ233" s="150"/>
      <c r="AR233" s="150"/>
      <c r="AS233" s="150"/>
      <c r="AT233" s="150"/>
      <c r="AU233" s="150"/>
    </row>
    <row r="234" spans="1:47" x14ac:dyDescent="0.3">
      <c r="A234" s="150"/>
      <c r="B234" s="150"/>
      <c r="C234" s="24"/>
      <c r="D234" s="150"/>
      <c r="E234" s="150" t="s">
        <v>34</v>
      </c>
      <c r="F234" s="150" t="s">
        <v>1216</v>
      </c>
      <c r="G234" s="150"/>
      <c r="H234" s="150"/>
      <c r="I234" s="150"/>
      <c r="J234" s="150" t="s">
        <v>1229</v>
      </c>
      <c r="K234" s="150"/>
      <c r="L234" s="150" t="s">
        <v>1168</v>
      </c>
      <c r="M234" s="150"/>
      <c r="N234" s="150"/>
      <c r="O234" s="150"/>
      <c r="P234" s="150"/>
      <c r="Q234" s="150"/>
      <c r="R234" s="150"/>
      <c r="S234" s="150"/>
      <c r="T234" s="64">
        <v>0</v>
      </c>
      <c r="U234" s="64">
        <v>0</v>
      </c>
      <c r="V234" s="64">
        <v>0</v>
      </c>
      <c r="W234" s="64">
        <v>0</v>
      </c>
      <c r="X234" s="64">
        <v>0</v>
      </c>
      <c r="Y234" s="64">
        <v>20.47546323698327</v>
      </c>
      <c r="Z234" s="64">
        <v>19.613262398925574</v>
      </c>
      <c r="AA234" s="64">
        <v>18.999833466421261</v>
      </c>
      <c r="AB234" s="64">
        <v>19.825364464885613</v>
      </c>
      <c r="AC234" s="64">
        <v>20.568096811128346</v>
      </c>
      <c r="AD234" s="64">
        <v>21.390592072229754</v>
      </c>
      <c r="AE234" s="64">
        <v>22.274932818352035</v>
      </c>
      <c r="AF234" s="64">
        <v>22.988367309494866</v>
      </c>
      <c r="AG234" s="64">
        <v>23.557379392383911</v>
      </c>
      <c r="AH234" s="64">
        <v>24.024268430402181</v>
      </c>
      <c r="AI234" s="64">
        <v>24.059794819122089</v>
      </c>
      <c r="AJ234" s="64">
        <v>23.765008534891059</v>
      </c>
      <c r="AK234" s="64">
        <v>23.113286780678063</v>
      </c>
      <c r="AL234" s="150"/>
      <c r="AM234" s="150"/>
      <c r="AO234" s="150"/>
      <c r="AP234" s="150"/>
      <c r="AQ234" s="150"/>
      <c r="AR234" s="150"/>
      <c r="AS234" s="150"/>
      <c r="AT234" s="150"/>
      <c r="AU234" s="150"/>
    </row>
    <row r="235" spans="1:47" x14ac:dyDescent="0.3">
      <c r="A235" s="150"/>
      <c r="B235" s="150"/>
      <c r="C235" s="24"/>
      <c r="D235" s="150"/>
      <c r="E235" s="150" t="s">
        <v>34</v>
      </c>
      <c r="F235" s="150" t="s">
        <v>304</v>
      </c>
      <c r="G235" s="150"/>
      <c r="H235" s="150"/>
      <c r="I235" s="150"/>
      <c r="J235" s="150" t="s">
        <v>976</v>
      </c>
      <c r="K235" s="150"/>
      <c r="L235" s="150" t="s">
        <v>1168</v>
      </c>
      <c r="M235" s="150"/>
      <c r="N235" s="150"/>
      <c r="O235" s="150"/>
      <c r="P235" s="150"/>
      <c r="Q235" s="150"/>
      <c r="R235" s="150"/>
      <c r="S235" s="150"/>
      <c r="T235" s="64">
        <v>0</v>
      </c>
      <c r="U235" s="64">
        <v>0</v>
      </c>
      <c r="V235" s="64">
        <v>0</v>
      </c>
      <c r="W235" s="64">
        <v>0</v>
      </c>
      <c r="X235" s="64">
        <v>0</v>
      </c>
      <c r="Y235" s="64">
        <v>3575.8075360263083</v>
      </c>
      <c r="Z235" s="64">
        <v>3573.2842975269068</v>
      </c>
      <c r="AA235" s="64">
        <v>3575.0164272208021</v>
      </c>
      <c r="AB235" s="64">
        <v>3460.6699449682601</v>
      </c>
      <c r="AC235" s="64">
        <v>3414.0746249438198</v>
      </c>
      <c r="AD235" s="64">
        <v>3412.5759116608751</v>
      </c>
      <c r="AE235" s="64">
        <v>3414.0934712063172</v>
      </c>
      <c r="AF235" s="64">
        <v>3413.565494472381</v>
      </c>
      <c r="AG235" s="64">
        <v>3414.0578064997135</v>
      </c>
      <c r="AH235" s="64">
        <v>3414.5501185270441</v>
      </c>
      <c r="AI235" s="64">
        <v>3415.1206054118647</v>
      </c>
      <c r="AJ235" s="64">
        <v>3415.6129174391954</v>
      </c>
      <c r="AK235" s="64">
        <v>3416.183404324016</v>
      </c>
      <c r="AL235" s="150"/>
      <c r="AM235" s="150"/>
      <c r="AO235" s="150"/>
      <c r="AP235" s="150"/>
      <c r="AQ235" s="150"/>
      <c r="AR235" s="150"/>
      <c r="AS235" s="150"/>
      <c r="AT235" s="150"/>
      <c r="AU235" s="150"/>
    </row>
    <row r="236" spans="1:47" x14ac:dyDescent="0.3">
      <c r="A236" s="150"/>
      <c r="B236" s="150"/>
      <c r="C236" s="24"/>
      <c r="D236" s="150"/>
      <c r="E236" s="150" t="s">
        <v>34</v>
      </c>
      <c r="F236" s="150" t="s">
        <v>1134</v>
      </c>
      <c r="G236" s="150"/>
      <c r="H236" s="150"/>
      <c r="I236" s="150"/>
      <c r="J236" s="150" t="s">
        <v>1155</v>
      </c>
      <c r="K236" s="150"/>
      <c r="L236" s="150" t="s">
        <v>1168</v>
      </c>
      <c r="M236" s="150"/>
      <c r="N236" s="150"/>
      <c r="O236" s="150"/>
      <c r="P236" s="150"/>
      <c r="Q236" s="150"/>
      <c r="R236" s="150"/>
      <c r="S236" s="150"/>
      <c r="T236" s="64">
        <v>0</v>
      </c>
      <c r="U236" s="64">
        <v>0</v>
      </c>
      <c r="V236" s="64">
        <v>0</v>
      </c>
      <c r="W236" s="64">
        <v>0</v>
      </c>
      <c r="X236" s="64">
        <v>0</v>
      </c>
      <c r="Y236" s="64">
        <v>197048</v>
      </c>
      <c r="Z236" s="64">
        <v>191635</v>
      </c>
      <c r="AA236" s="64">
        <v>191635</v>
      </c>
      <c r="AB236" s="64">
        <v>172514</v>
      </c>
      <c r="AC236" s="64">
        <v>158343</v>
      </c>
      <c r="AD236" s="64">
        <v>150762</v>
      </c>
      <c r="AE236" s="64">
        <v>150517</v>
      </c>
      <c r="AF236" s="64">
        <v>148726</v>
      </c>
      <c r="AG236" s="64">
        <v>144696</v>
      </c>
      <c r="AH236" s="64">
        <v>138941</v>
      </c>
      <c r="AI236" s="64">
        <v>129035</v>
      </c>
      <c r="AJ236" s="64">
        <v>129035</v>
      </c>
      <c r="AK236" s="64">
        <v>124903.13957999999</v>
      </c>
      <c r="AL236" s="150"/>
      <c r="AM236" s="150"/>
      <c r="AO236" s="150"/>
      <c r="AP236" s="150"/>
      <c r="AQ236" s="150"/>
      <c r="AR236" s="150"/>
      <c r="AS236" s="150"/>
      <c r="AT236" s="150"/>
      <c r="AU236" s="150"/>
    </row>
    <row r="237" spans="1:47" x14ac:dyDescent="0.3">
      <c r="A237" s="150"/>
      <c r="B237" s="150"/>
      <c r="C237" s="24"/>
      <c r="D237" s="150"/>
      <c r="E237" s="150" t="s">
        <v>34</v>
      </c>
      <c r="F237" s="150" t="s">
        <v>1136</v>
      </c>
      <c r="G237" s="150"/>
      <c r="H237" s="150"/>
      <c r="I237" s="150"/>
      <c r="J237" s="150" t="s">
        <v>1156</v>
      </c>
      <c r="K237" s="150"/>
      <c r="L237" s="150" t="s">
        <v>109</v>
      </c>
      <c r="M237" s="150"/>
      <c r="N237" s="150"/>
      <c r="O237" s="150"/>
      <c r="P237" s="150"/>
      <c r="Q237" s="150"/>
      <c r="R237" s="150"/>
      <c r="S237" s="150"/>
      <c r="T237" s="64">
        <v>0</v>
      </c>
      <c r="U237" s="64">
        <v>0</v>
      </c>
      <c r="V237" s="64">
        <v>0</v>
      </c>
      <c r="W237" s="64">
        <v>0</v>
      </c>
      <c r="X237" s="64">
        <v>0</v>
      </c>
      <c r="Y237" s="64">
        <v>16327.997998297991</v>
      </c>
      <c r="Z237" s="64">
        <v>16299.326605907669</v>
      </c>
      <c r="AA237" s="64">
        <v>16288.479843646795</v>
      </c>
      <c r="AB237" s="64">
        <v>16152.761205584166</v>
      </c>
      <c r="AC237" s="64">
        <v>16088.56942819309</v>
      </c>
      <c r="AD237" s="64">
        <v>16067.814166274084</v>
      </c>
      <c r="AE237" s="64">
        <v>16047.694753509475</v>
      </c>
      <c r="AF237" s="64">
        <v>16004.457784563268</v>
      </c>
      <c r="AG237" s="64">
        <v>15985.080185808425</v>
      </c>
      <c r="AH237" s="64">
        <v>15965.674455864353</v>
      </c>
      <c r="AI237" s="64">
        <v>15945.441937582409</v>
      </c>
      <c r="AJ237" s="64">
        <v>15924.234966628637</v>
      </c>
      <c r="AK237" s="64">
        <v>15903.226952473187</v>
      </c>
      <c r="AL237" s="150"/>
      <c r="AM237" s="150"/>
      <c r="AO237" s="150"/>
      <c r="AP237" s="150"/>
      <c r="AQ237" s="150"/>
      <c r="AR237" s="150"/>
      <c r="AS237" s="150"/>
      <c r="AT237" s="150"/>
      <c r="AU237" s="150"/>
    </row>
    <row r="238" spans="1:47" x14ac:dyDescent="0.3">
      <c r="A238" s="150"/>
      <c r="B238" s="150"/>
      <c r="C238" s="24"/>
      <c r="D238" s="150"/>
      <c r="E238" s="150" t="s">
        <v>34</v>
      </c>
      <c r="F238" s="150" t="s">
        <v>1138</v>
      </c>
      <c r="G238" s="150"/>
      <c r="H238" s="150"/>
      <c r="I238" s="150"/>
      <c r="J238" s="150" t="s">
        <v>1157</v>
      </c>
      <c r="K238" s="150"/>
      <c r="L238" s="150"/>
      <c r="M238" s="150"/>
      <c r="N238" s="150"/>
      <c r="O238" s="150"/>
      <c r="P238" s="150"/>
      <c r="Q238" s="150"/>
      <c r="R238" s="150"/>
      <c r="S238" s="150"/>
      <c r="T238" s="64">
        <v>0</v>
      </c>
      <c r="U238" s="64">
        <v>0</v>
      </c>
      <c r="V238" s="64">
        <v>0</v>
      </c>
      <c r="W238" s="64">
        <v>0</v>
      </c>
      <c r="X238" s="64">
        <v>0</v>
      </c>
      <c r="Y238" s="64">
        <v>18013.250459906205</v>
      </c>
      <c r="Z238" s="64">
        <v>17984.579067515882</v>
      </c>
      <c r="AA238" s="64">
        <v>17973.732305255009</v>
      </c>
      <c r="AB238" s="64">
        <v>17838.013667192379</v>
      </c>
      <c r="AC238" s="64">
        <v>17773.821889801304</v>
      </c>
      <c r="AD238" s="64">
        <v>17753.066627882297</v>
      </c>
      <c r="AE238" s="64">
        <v>17732.947215117689</v>
      </c>
      <c r="AF238" s="64">
        <v>17689.710246171482</v>
      </c>
      <c r="AG238" s="64">
        <v>17670.332647416639</v>
      </c>
      <c r="AH238" s="64">
        <v>17650.926917472567</v>
      </c>
      <c r="AI238" s="64">
        <v>17630.694399190623</v>
      </c>
      <c r="AJ238" s="64">
        <v>17609.487428236851</v>
      </c>
      <c r="AK238" s="64">
        <v>17588.479414081401</v>
      </c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</row>
    <row r="239" spans="1:47" x14ac:dyDescent="0.3">
      <c r="A239" s="150"/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</row>
    <row r="240" spans="1:47" ht="15" customHeight="1" x14ac:dyDescent="0.35">
      <c r="A240" s="150"/>
      <c r="B240" s="152" t="s">
        <v>36</v>
      </c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52"/>
      <c r="Y240" s="152"/>
      <c r="Z240" s="152"/>
      <c r="AA240" s="152"/>
      <c r="AB240" s="152"/>
      <c r="AC240" s="152"/>
      <c r="AD240" s="152"/>
      <c r="AE240" s="152"/>
      <c r="AF240" s="152"/>
      <c r="AG240" s="152"/>
      <c r="AH240" s="152"/>
      <c r="AI240" s="152"/>
      <c r="AJ240" s="152"/>
      <c r="AK240" s="152"/>
      <c r="AL240" s="152"/>
      <c r="AM240" s="152"/>
      <c r="AN240" s="76"/>
      <c r="AO240" s="152"/>
      <c r="AP240" s="152"/>
      <c r="AQ240" s="152"/>
      <c r="AR240" s="152"/>
      <c r="AS240" s="150"/>
      <c r="AT240" s="150"/>
      <c r="AU240" s="150"/>
    </row>
    <row r="241" spans="1:47" ht="13.5" customHeight="1" x14ac:dyDescent="0.3">
      <c r="A241" s="150"/>
      <c r="B241" s="150"/>
      <c r="C241" s="24" t="s">
        <v>1204</v>
      </c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/>
      <c r="AH241" s="150"/>
      <c r="AI241" s="150"/>
      <c r="AJ241" s="150"/>
      <c r="AK241" s="150"/>
      <c r="AL241" s="150"/>
      <c r="AM241" s="150"/>
      <c r="AO241" s="150"/>
      <c r="AP241" s="150"/>
      <c r="AQ241" s="150"/>
      <c r="AR241" s="150"/>
      <c r="AS241" s="150"/>
      <c r="AT241" s="150"/>
      <c r="AU241" s="150"/>
    </row>
    <row r="242" spans="1:47" ht="13.5" customHeight="1" x14ac:dyDescent="0.3">
      <c r="A242" s="150"/>
      <c r="B242" s="150"/>
      <c r="C242" s="24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O242" s="150"/>
      <c r="AP242" s="150"/>
      <c r="AQ242" s="150"/>
      <c r="AR242" s="150"/>
      <c r="AS242" s="150"/>
      <c r="AT242" s="150"/>
      <c r="AU242" s="150"/>
    </row>
    <row r="243" spans="1:47" ht="13.5" customHeight="1" x14ac:dyDescent="0.3">
      <c r="A243" s="150"/>
      <c r="B243" s="150"/>
      <c r="C243" s="24"/>
      <c r="D243" s="150"/>
      <c r="E243" s="150" t="s">
        <v>36</v>
      </c>
      <c r="F243" s="150" t="s">
        <v>180</v>
      </c>
      <c r="G243" s="150"/>
      <c r="H243" s="150"/>
      <c r="I243" s="150"/>
      <c r="J243" s="150" t="s">
        <v>977</v>
      </c>
      <c r="K243" s="150"/>
      <c r="L243" s="150" t="s">
        <v>181</v>
      </c>
      <c r="M243" s="150"/>
      <c r="N243" s="150"/>
      <c r="O243" s="150"/>
      <c r="P243" s="150"/>
      <c r="Q243" s="150"/>
      <c r="R243" s="150"/>
      <c r="S243" s="150"/>
      <c r="T243" s="64">
        <v>0</v>
      </c>
      <c r="U243" s="64">
        <v>0</v>
      </c>
      <c r="V243" s="64">
        <v>0</v>
      </c>
      <c r="W243" s="64">
        <v>0</v>
      </c>
      <c r="X243" s="64">
        <v>0</v>
      </c>
      <c r="Y243" s="64">
        <v>2490948</v>
      </c>
      <c r="Z243" s="64">
        <v>2498673</v>
      </c>
      <c r="AA243" s="64">
        <v>2511806</v>
      </c>
      <c r="AB243" s="64">
        <v>2522018</v>
      </c>
      <c r="AC243" s="64">
        <v>2532039</v>
      </c>
      <c r="AD243" s="64">
        <v>2542560</v>
      </c>
      <c r="AE243" s="64">
        <v>2547463.4998300001</v>
      </c>
      <c r="AF243" s="64">
        <v>2568789</v>
      </c>
      <c r="AG243" s="64">
        <v>2582017</v>
      </c>
      <c r="AH243" s="64">
        <v>2595323</v>
      </c>
      <c r="AI243" s="64">
        <v>2608706</v>
      </c>
      <c r="AJ243" s="64">
        <v>2622166</v>
      </c>
      <c r="AK243" s="64">
        <v>2635705</v>
      </c>
      <c r="AL243" s="150"/>
      <c r="AM243" s="150"/>
      <c r="AO243" s="150"/>
      <c r="AP243" s="150"/>
      <c r="AQ243" s="150"/>
      <c r="AR243" s="150"/>
      <c r="AS243" s="150"/>
      <c r="AT243" s="150"/>
      <c r="AU243" s="150"/>
    </row>
    <row r="244" spans="1:47" ht="13.5" customHeight="1" x14ac:dyDescent="0.3">
      <c r="A244" s="150"/>
      <c r="B244" s="150"/>
      <c r="C244" s="24"/>
      <c r="D244" s="150"/>
      <c r="E244" s="150" t="s">
        <v>36</v>
      </c>
      <c r="F244" s="150" t="s">
        <v>182</v>
      </c>
      <c r="G244" s="150"/>
      <c r="H244" s="150"/>
      <c r="I244" s="150"/>
      <c r="J244" s="150" t="s">
        <v>978</v>
      </c>
      <c r="K244" s="150"/>
      <c r="L244" s="150" t="s">
        <v>183</v>
      </c>
      <c r="M244" s="150"/>
      <c r="N244" s="150"/>
      <c r="O244" s="150"/>
      <c r="P244" s="150"/>
      <c r="Q244" s="150"/>
      <c r="R244" s="150"/>
      <c r="S244" s="150"/>
      <c r="T244" s="64">
        <v>0</v>
      </c>
      <c r="U244" s="64">
        <v>0</v>
      </c>
      <c r="V244" s="64">
        <v>0</v>
      </c>
      <c r="W244" s="64">
        <v>0</v>
      </c>
      <c r="X244" s="64">
        <v>0</v>
      </c>
      <c r="Y244" s="64">
        <v>32426.94004999999</v>
      </c>
      <c r="Z244" s="64">
        <v>32518.051270000127</v>
      </c>
      <c r="AA244" s="64">
        <v>32593.185120000187</v>
      </c>
      <c r="AB244" s="64">
        <v>32674.245600000268</v>
      </c>
      <c r="AC244" s="64">
        <v>32719.188490000106</v>
      </c>
      <c r="AD244" s="64">
        <v>32762.869390000207</v>
      </c>
      <c r="AE244" s="64">
        <v>32790.780860000166</v>
      </c>
      <c r="AF244" s="64">
        <v>32790.780860000166</v>
      </c>
      <c r="AG244" s="64">
        <v>32863.859425556169</v>
      </c>
      <c r="AH244" s="64">
        <v>32939.068892733165</v>
      </c>
      <c r="AI244" s="64">
        <v>33011.957448445166</v>
      </c>
      <c r="AJ244" s="64">
        <v>33083.839471770167</v>
      </c>
      <c r="AK244" s="64">
        <v>33154.899321297169</v>
      </c>
      <c r="AL244" s="150"/>
      <c r="AM244" s="150"/>
      <c r="AO244" s="150"/>
      <c r="AP244" s="150"/>
      <c r="AQ244" s="150"/>
      <c r="AR244" s="150"/>
      <c r="AS244" s="150"/>
      <c r="AT244" s="150"/>
      <c r="AU244" s="150"/>
    </row>
    <row r="245" spans="1:47" ht="13.5" customHeight="1" x14ac:dyDescent="0.3">
      <c r="A245" s="150"/>
      <c r="B245" s="150"/>
      <c r="C245" s="24"/>
      <c r="D245" s="150"/>
      <c r="E245" s="150" t="s">
        <v>36</v>
      </c>
      <c r="F245" s="150" t="s">
        <v>184</v>
      </c>
      <c r="G245" s="150"/>
      <c r="H245" s="150"/>
      <c r="I245" s="150"/>
      <c r="J245" s="150" t="s">
        <v>979</v>
      </c>
      <c r="K245" s="150"/>
      <c r="L245" s="150" t="s">
        <v>185</v>
      </c>
      <c r="M245" s="150"/>
      <c r="N245" s="150"/>
      <c r="O245" s="150"/>
      <c r="P245" s="150"/>
      <c r="Q245" s="150"/>
      <c r="R245" s="150"/>
      <c r="S245" s="150"/>
      <c r="T245" s="64">
        <v>0</v>
      </c>
      <c r="U245" s="64">
        <v>0</v>
      </c>
      <c r="V245" s="64">
        <v>0</v>
      </c>
      <c r="W245" s="64">
        <v>0</v>
      </c>
      <c r="X245" s="64">
        <v>0</v>
      </c>
      <c r="Y245" s="64">
        <v>62420.25</v>
      </c>
      <c r="Z245" s="64">
        <v>59865.2</v>
      </c>
      <c r="AA245" s="64">
        <v>57846.12</v>
      </c>
      <c r="AB245" s="64">
        <v>65666.05</v>
      </c>
      <c r="AC245" s="64">
        <v>67434.320000000007</v>
      </c>
      <c r="AD245" s="64">
        <v>61937.82</v>
      </c>
      <c r="AE245" s="64">
        <v>63063.246010000003</v>
      </c>
      <c r="AF245" s="64">
        <v>66416</v>
      </c>
      <c r="AG245" s="64">
        <v>65957.960000000006</v>
      </c>
      <c r="AH245" s="64">
        <v>66192.63</v>
      </c>
      <c r="AI245" s="64">
        <v>66530.64</v>
      </c>
      <c r="AJ245" s="64">
        <v>66328.039999999994</v>
      </c>
      <c r="AK245" s="64">
        <v>66608.14</v>
      </c>
      <c r="AL245" s="150"/>
      <c r="AM245" s="150"/>
      <c r="AO245" s="150"/>
      <c r="AP245" s="150"/>
      <c r="AQ245" s="150"/>
      <c r="AR245" s="150"/>
      <c r="AS245" s="150"/>
      <c r="AT245" s="150"/>
      <c r="AU245" s="150"/>
    </row>
    <row r="246" spans="1:47" ht="13.5" customHeight="1" x14ac:dyDescent="0.3">
      <c r="A246" s="150"/>
      <c r="B246" s="150"/>
      <c r="C246" s="24"/>
      <c r="D246" s="150"/>
      <c r="E246" s="150" t="s">
        <v>36</v>
      </c>
      <c r="F246" s="150" t="s">
        <v>186</v>
      </c>
      <c r="G246" s="150"/>
      <c r="H246" s="150"/>
      <c r="I246" s="150"/>
      <c r="J246" s="150" t="s">
        <v>980</v>
      </c>
      <c r="K246" s="150"/>
      <c r="L246" s="150" t="s">
        <v>181</v>
      </c>
      <c r="M246" s="150"/>
      <c r="N246" s="150"/>
      <c r="O246" s="150"/>
      <c r="P246" s="150"/>
      <c r="Q246" s="150"/>
      <c r="R246" s="150"/>
      <c r="S246" s="150"/>
      <c r="T246" s="64">
        <v>0</v>
      </c>
      <c r="U246" s="64">
        <v>0</v>
      </c>
      <c r="V246" s="64">
        <v>0</v>
      </c>
      <c r="W246" s="64">
        <v>0</v>
      </c>
      <c r="X246" s="64">
        <v>0</v>
      </c>
      <c r="Y246" s="64">
        <v>90885</v>
      </c>
      <c r="Z246" s="64">
        <v>87141</v>
      </c>
      <c r="AA246" s="64">
        <v>85471</v>
      </c>
      <c r="AB246" s="64">
        <v>83758</v>
      </c>
      <c r="AC246" s="64">
        <v>83348</v>
      </c>
      <c r="AD246" s="64">
        <v>76509</v>
      </c>
      <c r="AE246" s="64">
        <v>70666</v>
      </c>
      <c r="AF246" s="64">
        <v>84518.666660000003</v>
      </c>
      <c r="AG246" s="64">
        <v>86120.6</v>
      </c>
      <c r="AH246" s="64">
        <v>86120.6</v>
      </c>
      <c r="AI246" s="64">
        <v>86120.6</v>
      </c>
      <c r="AJ246" s="64">
        <v>86120.6</v>
      </c>
      <c r="AK246" s="64">
        <v>86120.6</v>
      </c>
      <c r="AL246" s="150"/>
      <c r="AM246" s="150"/>
      <c r="AO246" s="150"/>
      <c r="AP246" s="150"/>
      <c r="AQ246" s="150"/>
      <c r="AR246" s="150"/>
      <c r="AS246" s="150"/>
      <c r="AT246" s="150"/>
      <c r="AU246" s="150"/>
    </row>
    <row r="247" spans="1:47" ht="13.5" customHeight="1" x14ac:dyDescent="0.3">
      <c r="A247" s="150"/>
      <c r="B247" s="150"/>
      <c r="C247" s="24"/>
      <c r="D247" s="150"/>
      <c r="E247" s="150" t="s">
        <v>36</v>
      </c>
      <c r="F247" s="150" t="s">
        <v>187</v>
      </c>
      <c r="G247" s="150"/>
      <c r="H247" s="150"/>
      <c r="I247" s="150"/>
      <c r="J247" s="150" t="s">
        <v>981</v>
      </c>
      <c r="K247" s="150"/>
      <c r="L247" s="150" t="s">
        <v>181</v>
      </c>
      <c r="M247" s="150"/>
      <c r="N247" s="150"/>
      <c r="O247" s="150"/>
      <c r="P247" s="150"/>
      <c r="Q247" s="150"/>
      <c r="R247" s="150"/>
      <c r="S247" s="150"/>
      <c r="T247" s="64">
        <v>0</v>
      </c>
      <c r="U247" s="64">
        <v>0</v>
      </c>
      <c r="V247" s="64">
        <v>0</v>
      </c>
      <c r="W247" s="64">
        <v>0</v>
      </c>
      <c r="X247" s="64">
        <v>0</v>
      </c>
      <c r="Y247" s="64">
        <v>17611</v>
      </c>
      <c r="Z247" s="64">
        <v>18309</v>
      </c>
      <c r="AA247" s="64">
        <v>17119</v>
      </c>
      <c r="AB247" s="64">
        <v>19130</v>
      </c>
      <c r="AC247" s="64">
        <v>17950</v>
      </c>
      <c r="AD247" s="64">
        <v>16684</v>
      </c>
      <c r="AE247" s="64">
        <v>15615</v>
      </c>
      <c r="AF247" s="64">
        <v>17692.333332632999</v>
      </c>
      <c r="AG247" s="64">
        <v>18881.669058775002</v>
      </c>
      <c r="AH247" s="64">
        <v>18612.695145370002</v>
      </c>
      <c r="AI247" s="64">
        <v>18281.120977830004</v>
      </c>
      <c r="AJ247" s="64">
        <v>17883.071732463002</v>
      </c>
      <c r="AK247" s="64">
        <v>17394.472845226002</v>
      </c>
      <c r="AL247" s="150"/>
      <c r="AM247" s="150"/>
      <c r="AO247" s="150"/>
      <c r="AP247" s="150"/>
      <c r="AQ247" s="150"/>
      <c r="AR247" s="150"/>
      <c r="AS247" s="150"/>
      <c r="AT247" s="150"/>
      <c r="AU247" s="150"/>
    </row>
    <row r="248" spans="1:47" ht="13.5" customHeight="1" x14ac:dyDescent="0.3">
      <c r="A248" s="150"/>
      <c r="B248" s="150"/>
      <c r="C248" s="24"/>
      <c r="D248" s="150"/>
      <c r="E248" s="150" t="s">
        <v>36</v>
      </c>
      <c r="F248" s="150" t="s">
        <v>188</v>
      </c>
      <c r="G248" s="150"/>
      <c r="H248" s="150"/>
      <c r="I248" s="150"/>
      <c r="J248" s="150" t="s">
        <v>982</v>
      </c>
      <c r="K248" s="150"/>
      <c r="L248" s="150" t="s">
        <v>181</v>
      </c>
      <c r="M248" s="150"/>
      <c r="N248" s="150"/>
      <c r="O248" s="150"/>
      <c r="P248" s="150"/>
      <c r="Q248" s="150"/>
      <c r="R248" s="150"/>
      <c r="S248" s="150"/>
      <c r="T248" s="64">
        <v>0</v>
      </c>
      <c r="U248" s="64">
        <v>0</v>
      </c>
      <c r="V248" s="64">
        <v>0</v>
      </c>
      <c r="W248" s="64">
        <v>0</v>
      </c>
      <c r="X248" s="64">
        <v>0</v>
      </c>
      <c r="Y248" s="64">
        <v>13464</v>
      </c>
      <c r="Z248" s="64">
        <v>13645</v>
      </c>
      <c r="AA248" s="64">
        <v>13016</v>
      </c>
      <c r="AB248" s="64">
        <v>13671</v>
      </c>
      <c r="AC248" s="64">
        <v>13079</v>
      </c>
      <c r="AD248" s="64">
        <v>12612</v>
      </c>
      <c r="AE248" s="64">
        <v>12152</v>
      </c>
      <c r="AF248" s="64">
        <v>13247.833332999999</v>
      </c>
      <c r="AG248" s="64">
        <v>13375</v>
      </c>
      <c r="AH248" s="64">
        <v>13375</v>
      </c>
      <c r="AI248" s="64">
        <v>13375</v>
      </c>
      <c r="AJ248" s="64">
        <v>13375</v>
      </c>
      <c r="AK248" s="64">
        <v>13375</v>
      </c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</row>
    <row r="249" spans="1:47" ht="13.5" customHeight="1" x14ac:dyDescent="0.3">
      <c r="A249" s="150"/>
      <c r="B249" s="150"/>
      <c r="C249" s="24"/>
      <c r="D249" s="150"/>
      <c r="E249" s="150" t="s">
        <v>36</v>
      </c>
      <c r="F249" s="150" t="s">
        <v>189</v>
      </c>
      <c r="G249" s="150"/>
      <c r="H249" s="150"/>
      <c r="I249" s="150"/>
      <c r="J249" s="150" t="s">
        <v>983</v>
      </c>
      <c r="K249" s="150"/>
      <c r="L249" s="150" t="s">
        <v>181</v>
      </c>
      <c r="M249" s="150"/>
      <c r="N249" s="150"/>
      <c r="O249" s="150"/>
      <c r="P249" s="150"/>
      <c r="Q249" s="150"/>
      <c r="R249" s="150"/>
      <c r="S249" s="150"/>
      <c r="T249" s="64">
        <v>0</v>
      </c>
      <c r="U249" s="64">
        <v>0</v>
      </c>
      <c r="V249" s="64">
        <v>0</v>
      </c>
      <c r="W249" s="64">
        <v>0</v>
      </c>
      <c r="X249" s="64">
        <v>0</v>
      </c>
      <c r="Y249" s="64">
        <v>1325</v>
      </c>
      <c r="Z249" s="64">
        <v>1487</v>
      </c>
      <c r="AA249" s="64">
        <v>1398</v>
      </c>
      <c r="AB249" s="64">
        <v>1391</v>
      </c>
      <c r="AC249" s="64">
        <v>1491</v>
      </c>
      <c r="AD249" s="64">
        <v>1551</v>
      </c>
      <c r="AE249" s="64">
        <v>1179</v>
      </c>
      <c r="AF249" s="64">
        <v>1440.5</v>
      </c>
      <c r="AG249" s="64">
        <v>1418.4</v>
      </c>
      <c r="AH249" s="64">
        <v>1418.4</v>
      </c>
      <c r="AI249" s="64">
        <v>1418.4</v>
      </c>
      <c r="AJ249" s="64">
        <v>1418.4</v>
      </c>
      <c r="AK249" s="64">
        <v>1418.4</v>
      </c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</row>
    <row r="250" spans="1:47" ht="13.5" customHeight="1" x14ac:dyDescent="0.3">
      <c r="A250" s="150"/>
      <c r="B250" s="150"/>
      <c r="C250" s="24"/>
      <c r="D250" s="150"/>
      <c r="E250" s="150" t="s">
        <v>36</v>
      </c>
      <c r="F250" s="150" t="s">
        <v>190</v>
      </c>
      <c r="G250" s="150"/>
      <c r="H250" s="150"/>
      <c r="I250" s="150"/>
      <c r="J250" s="150" t="s">
        <v>984</v>
      </c>
      <c r="K250" s="150"/>
      <c r="L250" s="150" t="s">
        <v>181</v>
      </c>
      <c r="M250" s="150"/>
      <c r="N250" s="150"/>
      <c r="O250" s="150"/>
      <c r="P250" s="150"/>
      <c r="Q250" s="150"/>
      <c r="R250" s="150"/>
      <c r="S250" s="150"/>
      <c r="T250" s="64">
        <v>0</v>
      </c>
      <c r="U250" s="64">
        <v>0</v>
      </c>
      <c r="V250" s="64">
        <v>0</v>
      </c>
      <c r="W250" s="64">
        <v>0</v>
      </c>
      <c r="X250" s="64">
        <v>0</v>
      </c>
      <c r="Y250" s="64">
        <v>6748</v>
      </c>
      <c r="Z250" s="64">
        <v>5773</v>
      </c>
      <c r="AA250" s="64">
        <v>6612</v>
      </c>
      <c r="AB250" s="64">
        <v>6478</v>
      </c>
      <c r="AC250" s="64">
        <v>5858</v>
      </c>
      <c r="AD250" s="64">
        <v>6485</v>
      </c>
      <c r="AE250" s="64">
        <v>6553</v>
      </c>
      <c r="AF250" s="64">
        <v>6217.5</v>
      </c>
      <c r="AG250" s="64">
        <v>6754.633041</v>
      </c>
      <c r="AH250" s="64">
        <v>6649.7058539999998</v>
      </c>
      <c r="AI250" s="64">
        <v>6524.3371189999998</v>
      </c>
      <c r="AJ250" s="64">
        <v>6374.8362219999999</v>
      </c>
      <c r="AK250" s="64">
        <v>6205.9956080000002</v>
      </c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</row>
    <row r="251" spans="1:47" ht="13.5" customHeight="1" x14ac:dyDescent="0.3">
      <c r="A251" s="150"/>
      <c r="B251" s="150"/>
      <c r="C251" s="24"/>
      <c r="D251" s="150"/>
      <c r="E251" s="150" t="s">
        <v>36</v>
      </c>
      <c r="F251" s="150" t="s">
        <v>191</v>
      </c>
      <c r="G251" s="150"/>
      <c r="H251" s="150"/>
      <c r="I251" s="150"/>
      <c r="J251" s="150" t="s">
        <v>985</v>
      </c>
      <c r="K251" s="150"/>
      <c r="L251" s="150" t="s">
        <v>181</v>
      </c>
      <c r="M251" s="150"/>
      <c r="N251" s="150"/>
      <c r="O251" s="150"/>
      <c r="P251" s="150"/>
      <c r="Q251" s="150"/>
      <c r="R251" s="150"/>
      <c r="S251" s="150"/>
      <c r="T251" s="64">
        <v>0</v>
      </c>
      <c r="U251" s="64">
        <v>0</v>
      </c>
      <c r="V251" s="64">
        <v>0</v>
      </c>
      <c r="W251" s="64">
        <v>0</v>
      </c>
      <c r="X251" s="64">
        <v>0</v>
      </c>
      <c r="Y251" s="64">
        <v>186</v>
      </c>
      <c r="Z251" s="64">
        <v>338</v>
      </c>
      <c r="AA251" s="64">
        <v>210</v>
      </c>
      <c r="AB251" s="64">
        <v>323</v>
      </c>
      <c r="AC251" s="64">
        <v>344</v>
      </c>
      <c r="AD251" s="64">
        <v>279</v>
      </c>
      <c r="AE251" s="64">
        <v>440</v>
      </c>
      <c r="AF251" s="64">
        <v>280</v>
      </c>
      <c r="AG251" s="64">
        <v>280.2</v>
      </c>
      <c r="AH251" s="64">
        <v>280.2</v>
      </c>
      <c r="AI251" s="64">
        <v>280.2</v>
      </c>
      <c r="AJ251" s="64">
        <v>280.2</v>
      </c>
      <c r="AK251" s="64">
        <v>280.2</v>
      </c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</row>
    <row r="252" spans="1:47" ht="13.5" customHeight="1" x14ac:dyDescent="0.3">
      <c r="A252" s="150"/>
      <c r="B252" s="150"/>
      <c r="C252" s="24"/>
      <c r="D252" s="150"/>
      <c r="E252" s="150" t="s">
        <v>36</v>
      </c>
      <c r="F252" s="150" t="s">
        <v>192</v>
      </c>
      <c r="G252" s="150"/>
      <c r="H252" s="150"/>
      <c r="I252" s="150"/>
      <c r="J252" s="150" t="s">
        <v>986</v>
      </c>
      <c r="K252" s="150"/>
      <c r="L252" s="150" t="s">
        <v>181</v>
      </c>
      <c r="M252" s="150"/>
      <c r="N252" s="150"/>
      <c r="O252" s="150"/>
      <c r="P252" s="150"/>
      <c r="Q252" s="150"/>
      <c r="R252" s="150"/>
      <c r="S252" s="150"/>
      <c r="T252" s="64">
        <v>0</v>
      </c>
      <c r="U252" s="64">
        <v>0</v>
      </c>
      <c r="V252" s="64">
        <v>0</v>
      </c>
      <c r="W252" s="64">
        <v>0</v>
      </c>
      <c r="X252" s="64">
        <v>0</v>
      </c>
      <c r="Y252" s="64">
        <v>9352</v>
      </c>
      <c r="Z252" s="64">
        <v>10711</v>
      </c>
      <c r="AA252" s="64">
        <v>8899</v>
      </c>
      <c r="AB252" s="64">
        <v>10938</v>
      </c>
      <c r="AC252" s="64">
        <v>10257</v>
      </c>
      <c r="AD252" s="64">
        <v>8369</v>
      </c>
      <c r="AE252" s="64">
        <v>7443</v>
      </c>
      <c r="AF252" s="64">
        <v>9754.3333326329994</v>
      </c>
      <c r="AG252" s="64">
        <v>10428.436017775</v>
      </c>
      <c r="AH252" s="64">
        <v>10264.38929137</v>
      </c>
      <c r="AI252" s="64">
        <v>10058.18385883</v>
      </c>
      <c r="AJ252" s="64">
        <v>9809.635510463002</v>
      </c>
      <c r="AK252" s="64">
        <v>9489.8772372259991</v>
      </c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</row>
    <row r="253" spans="1:47" x14ac:dyDescent="0.3">
      <c r="A253" s="150"/>
      <c r="B253" s="150"/>
      <c r="C253" s="24"/>
      <c r="D253" s="150"/>
      <c r="E253" s="150" t="s">
        <v>36</v>
      </c>
      <c r="F253" s="150" t="s">
        <v>193</v>
      </c>
      <c r="G253" s="150"/>
      <c r="H253" s="150"/>
      <c r="I253" s="150"/>
      <c r="J253" s="150" t="s">
        <v>987</v>
      </c>
      <c r="K253" s="150"/>
      <c r="L253" s="150" t="s">
        <v>1168</v>
      </c>
      <c r="M253" s="150"/>
      <c r="N253" s="150"/>
      <c r="O253" s="150"/>
      <c r="P253" s="150"/>
      <c r="Q253" s="150"/>
      <c r="R253" s="150"/>
      <c r="S253" s="150"/>
      <c r="T253" s="64">
        <v>0</v>
      </c>
      <c r="U253" s="64">
        <v>0</v>
      </c>
      <c r="V253" s="64">
        <v>0</v>
      </c>
      <c r="W253" s="64">
        <v>0</v>
      </c>
      <c r="X253" s="64">
        <v>0</v>
      </c>
      <c r="Y253" s="64">
        <v>82.310269951065521</v>
      </c>
      <c r="Z253" s="64">
        <v>87.400256595657567</v>
      </c>
      <c r="AA253" s="64">
        <v>83.992260149007691</v>
      </c>
      <c r="AB253" s="64">
        <v>84.379347256302509</v>
      </c>
      <c r="AC253" s="64">
        <v>75.75748148888043</v>
      </c>
      <c r="AD253" s="64">
        <v>73.01139650614212</v>
      </c>
      <c r="AE253" s="64">
        <v>79.223743990147398</v>
      </c>
      <c r="AF253" s="64">
        <v>86.424809229014613</v>
      </c>
      <c r="AG253" s="64">
        <v>93.482426970970579</v>
      </c>
      <c r="AH253" s="64">
        <v>92.748375128170508</v>
      </c>
      <c r="AI253" s="64">
        <v>94.528793522931068</v>
      </c>
      <c r="AJ253" s="64">
        <v>94.933082906887506</v>
      </c>
      <c r="AK253" s="64">
        <v>94.568213602403944</v>
      </c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</row>
    <row r="254" spans="1:47" x14ac:dyDescent="0.3">
      <c r="A254" s="150"/>
      <c r="B254" s="150"/>
      <c r="C254" s="24"/>
      <c r="D254" s="150"/>
      <c r="E254" s="150" t="s">
        <v>36</v>
      </c>
      <c r="F254" s="150" t="s">
        <v>194</v>
      </c>
      <c r="G254" s="150"/>
      <c r="H254" s="150"/>
      <c r="I254" s="150"/>
      <c r="J254" s="150" t="s">
        <v>988</v>
      </c>
      <c r="K254" s="150"/>
      <c r="L254" s="150" t="s">
        <v>1168</v>
      </c>
      <c r="M254" s="150"/>
      <c r="N254" s="150"/>
      <c r="O254" s="150"/>
      <c r="P254" s="150"/>
      <c r="Q254" s="150"/>
      <c r="R254" s="150"/>
      <c r="S254" s="150"/>
      <c r="T254" s="64">
        <v>0</v>
      </c>
      <c r="U254" s="64">
        <v>0</v>
      </c>
      <c r="V254" s="64">
        <v>0</v>
      </c>
      <c r="W254" s="64">
        <v>0</v>
      </c>
      <c r="X254" s="64">
        <v>0</v>
      </c>
      <c r="Y254" s="64">
        <v>4.1276176803504967</v>
      </c>
      <c r="Z254" s="64">
        <v>4.5764259706938955</v>
      </c>
      <c r="AA254" s="64">
        <v>3.6331437792368684</v>
      </c>
      <c r="AB254" s="64">
        <v>4.3750389157320368</v>
      </c>
      <c r="AC254" s="64">
        <v>5.844710439210397</v>
      </c>
      <c r="AD254" s="64">
        <v>8.0821253790091614</v>
      </c>
      <c r="AE254" s="64">
        <v>7.4123579765333183</v>
      </c>
      <c r="AF254" s="64">
        <v>8.6348366310077402</v>
      </c>
      <c r="AG254" s="64">
        <v>6.8010131451310158</v>
      </c>
      <c r="AH254" s="64">
        <v>7.7855705907271533</v>
      </c>
      <c r="AI254" s="64">
        <v>6.5189255174506942</v>
      </c>
      <c r="AJ254" s="64">
        <v>6.1646360871305053</v>
      </c>
      <c r="AK254" s="64">
        <v>6.1646360871305053</v>
      </c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</row>
    <row r="255" spans="1:47" x14ac:dyDescent="0.3">
      <c r="A255" s="150"/>
      <c r="B255" s="150"/>
      <c r="C255" s="24"/>
      <c r="D255" s="150"/>
      <c r="E255" s="150" t="s">
        <v>36</v>
      </c>
      <c r="F255" s="150" t="s">
        <v>195</v>
      </c>
      <c r="G255" s="150"/>
      <c r="H255" s="150"/>
      <c r="I255" s="150"/>
      <c r="J255" s="150" t="s">
        <v>989</v>
      </c>
      <c r="K255" s="150"/>
      <c r="L255" s="150" t="s">
        <v>1168</v>
      </c>
      <c r="M255" s="150"/>
      <c r="N255" s="150"/>
      <c r="O255" s="150"/>
      <c r="P255" s="150"/>
      <c r="Q255" s="150"/>
      <c r="R255" s="150"/>
      <c r="S255" s="150"/>
      <c r="T255" s="64">
        <v>0</v>
      </c>
      <c r="U255" s="64">
        <v>0</v>
      </c>
      <c r="V255" s="64">
        <v>0</v>
      </c>
      <c r="W255" s="64">
        <v>0</v>
      </c>
      <c r="X255" s="64">
        <v>0</v>
      </c>
      <c r="Y255" s="64">
        <v>20.496880241534523</v>
      </c>
      <c r="Z255" s="64">
        <v>20.389512385404004</v>
      </c>
      <c r="AA255" s="64">
        <v>20.725947371362476</v>
      </c>
      <c r="AB255" s="64">
        <v>21.488745443459436</v>
      </c>
      <c r="AC255" s="64">
        <v>19.227067076722232</v>
      </c>
      <c r="AD255" s="64">
        <v>18.998469496205129</v>
      </c>
      <c r="AE255" s="64">
        <v>18.548417181062224</v>
      </c>
      <c r="AF255" s="64">
        <v>20.148688564015135</v>
      </c>
      <c r="AG255" s="64">
        <v>18.210871161525599</v>
      </c>
      <c r="AH255" s="64">
        <v>17.902647527204305</v>
      </c>
      <c r="AI255" s="64">
        <v>17.45333254531872</v>
      </c>
      <c r="AJ255" s="64">
        <v>17.168902043637964</v>
      </c>
      <c r="AK255" s="64">
        <v>16.619075449160494</v>
      </c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</row>
    <row r="256" spans="1:47" ht="13.5" customHeight="1" x14ac:dyDescent="0.3">
      <c r="A256" s="150"/>
      <c r="B256" s="150"/>
      <c r="C256" s="24"/>
      <c r="D256" s="150"/>
      <c r="E256" s="150" t="s">
        <v>36</v>
      </c>
      <c r="F256" s="87" t="s">
        <v>196</v>
      </c>
      <c r="G256" s="150"/>
      <c r="H256" s="150"/>
      <c r="I256" s="150"/>
      <c r="J256" s="150" t="s">
        <v>990</v>
      </c>
      <c r="K256" s="150"/>
      <c r="L256" s="150"/>
      <c r="M256" s="150"/>
      <c r="N256" s="150"/>
      <c r="O256" s="150"/>
      <c r="P256" s="150"/>
      <c r="Q256" s="150"/>
      <c r="R256" s="150"/>
      <c r="S256" s="150"/>
      <c r="T256" s="64">
        <v>0</v>
      </c>
      <c r="U256" s="64">
        <v>0</v>
      </c>
      <c r="V256" s="64">
        <v>0</v>
      </c>
      <c r="W256" s="64">
        <v>0</v>
      </c>
      <c r="X256" s="64">
        <v>0</v>
      </c>
      <c r="Y256" s="64">
        <v>0</v>
      </c>
      <c r="Z256" s="64">
        <v>0</v>
      </c>
      <c r="AA256" s="64">
        <v>0</v>
      </c>
      <c r="AB256" s="64">
        <v>0</v>
      </c>
      <c r="AC256" s="64">
        <v>0</v>
      </c>
      <c r="AD256" s="64">
        <v>0</v>
      </c>
      <c r="AE256" s="64">
        <v>0</v>
      </c>
      <c r="AF256" s="64">
        <v>0</v>
      </c>
      <c r="AG256" s="64">
        <v>0</v>
      </c>
      <c r="AH256" s="64">
        <v>0</v>
      </c>
      <c r="AI256" s="64">
        <v>0</v>
      </c>
      <c r="AJ256" s="64">
        <v>0</v>
      </c>
      <c r="AK256" s="64">
        <v>0</v>
      </c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</row>
    <row r="257" spans="1:47" ht="13.5" customHeight="1" x14ac:dyDescent="0.3">
      <c r="A257" s="150"/>
      <c r="B257" s="150"/>
      <c r="C257" s="24"/>
      <c r="D257" s="150"/>
      <c r="E257" s="150" t="s">
        <v>36</v>
      </c>
      <c r="F257" s="150" t="s">
        <v>197</v>
      </c>
      <c r="G257" s="150"/>
      <c r="H257" s="150"/>
      <c r="I257" s="150"/>
      <c r="J257" s="150" t="s">
        <v>991</v>
      </c>
      <c r="K257" s="150"/>
      <c r="L257" s="150" t="s">
        <v>183</v>
      </c>
      <c r="M257" s="150"/>
      <c r="N257" s="150"/>
      <c r="O257" s="150"/>
      <c r="P257" s="150"/>
      <c r="Q257" s="150"/>
      <c r="R257" s="150"/>
      <c r="S257" s="150"/>
      <c r="T257" s="64">
        <v>0</v>
      </c>
      <c r="U257" s="64">
        <v>0</v>
      </c>
      <c r="V257" s="64">
        <v>0</v>
      </c>
      <c r="W257" s="64">
        <v>0</v>
      </c>
      <c r="X257" s="64">
        <v>0</v>
      </c>
      <c r="Y257" s="64">
        <v>0</v>
      </c>
      <c r="Z257" s="64">
        <v>0</v>
      </c>
      <c r="AA257" s="64">
        <v>0</v>
      </c>
      <c r="AB257" s="64">
        <v>0</v>
      </c>
      <c r="AC257" s="64">
        <v>0</v>
      </c>
      <c r="AD257" s="64">
        <v>0</v>
      </c>
      <c r="AE257" s="64">
        <v>0</v>
      </c>
      <c r="AF257" s="64">
        <v>0</v>
      </c>
      <c r="AG257" s="64">
        <v>0</v>
      </c>
      <c r="AH257" s="64">
        <v>0</v>
      </c>
      <c r="AI257" s="64">
        <v>0</v>
      </c>
      <c r="AJ257" s="64">
        <v>0</v>
      </c>
      <c r="AK257" s="64">
        <v>0</v>
      </c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</row>
    <row r="258" spans="1:47" ht="13.5" customHeight="1" x14ac:dyDescent="0.3">
      <c r="A258" s="150"/>
      <c r="B258" s="150"/>
      <c r="C258" s="24"/>
      <c r="D258" s="150"/>
      <c r="E258" s="150" t="s">
        <v>36</v>
      </c>
      <c r="F258" s="150" t="s">
        <v>198</v>
      </c>
      <c r="G258" s="150"/>
      <c r="H258" s="150"/>
      <c r="I258" s="150"/>
      <c r="J258" s="150" t="s">
        <v>992</v>
      </c>
      <c r="K258" s="150"/>
      <c r="L258" s="150" t="s">
        <v>183</v>
      </c>
      <c r="M258" s="150"/>
      <c r="N258" s="150"/>
      <c r="O258" s="150"/>
      <c r="P258" s="150"/>
      <c r="Q258" s="150"/>
      <c r="R258" s="150"/>
      <c r="S258" s="150"/>
      <c r="T258" s="64">
        <v>0</v>
      </c>
      <c r="U258" s="64">
        <v>0</v>
      </c>
      <c r="V258" s="64">
        <v>0</v>
      </c>
      <c r="W258" s="64">
        <v>0</v>
      </c>
      <c r="X258" s="64">
        <v>0</v>
      </c>
      <c r="Y258" s="64">
        <v>0</v>
      </c>
      <c r="Z258" s="64">
        <v>0</v>
      </c>
      <c r="AA258" s="64">
        <v>0</v>
      </c>
      <c r="AB258" s="64">
        <v>0</v>
      </c>
      <c r="AC258" s="64">
        <v>0</v>
      </c>
      <c r="AD258" s="64">
        <v>0</v>
      </c>
      <c r="AE258" s="64">
        <v>0</v>
      </c>
      <c r="AF258" s="64">
        <v>0</v>
      </c>
      <c r="AG258" s="64">
        <v>0</v>
      </c>
      <c r="AH258" s="64">
        <v>0</v>
      </c>
      <c r="AI258" s="64">
        <v>0</v>
      </c>
      <c r="AJ258" s="64">
        <v>0</v>
      </c>
      <c r="AK258" s="64">
        <v>0</v>
      </c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</row>
    <row r="259" spans="1:47" ht="13.5" customHeight="1" x14ac:dyDescent="0.3">
      <c r="A259" s="150"/>
      <c r="B259" s="150"/>
      <c r="C259" s="24"/>
      <c r="D259" s="150"/>
      <c r="E259" s="150" t="s">
        <v>36</v>
      </c>
      <c r="F259" s="150" t="s">
        <v>199</v>
      </c>
      <c r="G259" s="150"/>
      <c r="H259" s="150"/>
      <c r="I259" s="150"/>
      <c r="J259" s="150" t="s">
        <v>993</v>
      </c>
      <c r="K259" s="150"/>
      <c r="L259" s="150" t="s">
        <v>181</v>
      </c>
      <c r="M259" s="150"/>
      <c r="N259" s="150"/>
      <c r="O259" s="150"/>
      <c r="P259" s="150"/>
      <c r="Q259" s="150"/>
      <c r="R259" s="150"/>
      <c r="S259" s="150"/>
      <c r="T259" s="64">
        <v>0</v>
      </c>
      <c r="U259" s="64">
        <v>0</v>
      </c>
      <c r="V259" s="64">
        <v>0</v>
      </c>
      <c r="W259" s="64">
        <v>0</v>
      </c>
      <c r="X259" s="64">
        <v>0</v>
      </c>
      <c r="Y259" s="64">
        <v>6317</v>
      </c>
      <c r="Z259" s="64">
        <v>5417</v>
      </c>
      <c r="AA259" s="64">
        <v>5943</v>
      </c>
      <c r="AB259" s="64">
        <v>5621</v>
      </c>
      <c r="AC259" s="64">
        <v>5249</v>
      </c>
      <c r="AD259" s="64">
        <v>5929</v>
      </c>
      <c r="AE259" s="64">
        <v>5772</v>
      </c>
      <c r="AF259" s="64">
        <v>5746</v>
      </c>
      <c r="AG259" s="64">
        <v>5709.4</v>
      </c>
      <c r="AH259" s="64">
        <v>5709.4</v>
      </c>
      <c r="AI259" s="64">
        <v>5709.4</v>
      </c>
      <c r="AJ259" s="64">
        <v>5709.4</v>
      </c>
      <c r="AK259" s="64">
        <v>5709.4</v>
      </c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</row>
    <row r="260" spans="1:47" ht="13.5" customHeight="1" x14ac:dyDescent="0.3">
      <c r="A260" s="150"/>
      <c r="B260" s="150"/>
      <c r="C260" s="24"/>
      <c r="D260" s="150"/>
      <c r="E260" s="150" t="s">
        <v>36</v>
      </c>
      <c r="F260" s="150" t="s">
        <v>200</v>
      </c>
      <c r="G260" s="150"/>
      <c r="H260" s="150"/>
      <c r="I260" s="150"/>
      <c r="J260" s="150" t="s">
        <v>994</v>
      </c>
      <c r="K260" s="150"/>
      <c r="L260" s="150" t="s">
        <v>181</v>
      </c>
      <c r="M260" s="150"/>
      <c r="N260" s="150"/>
      <c r="O260" s="150"/>
      <c r="P260" s="150"/>
      <c r="Q260" s="150"/>
      <c r="R260" s="150"/>
      <c r="S260" s="150"/>
      <c r="T260" s="64">
        <v>0</v>
      </c>
      <c r="U260" s="64">
        <v>0</v>
      </c>
      <c r="V260" s="64">
        <v>0</v>
      </c>
      <c r="W260" s="64">
        <v>0</v>
      </c>
      <c r="X260" s="64">
        <v>0</v>
      </c>
      <c r="Y260" s="64">
        <v>1511</v>
      </c>
      <c r="Z260" s="64">
        <v>1804</v>
      </c>
      <c r="AA260" s="64">
        <v>1504</v>
      </c>
      <c r="AB260" s="64">
        <v>1629</v>
      </c>
      <c r="AC260" s="64">
        <v>1778</v>
      </c>
      <c r="AD260" s="64">
        <v>1794</v>
      </c>
      <c r="AE260" s="64">
        <v>1619</v>
      </c>
      <c r="AF260" s="64">
        <v>1670</v>
      </c>
      <c r="AG260" s="64">
        <v>1645.2</v>
      </c>
      <c r="AH260" s="64">
        <v>1645.2</v>
      </c>
      <c r="AI260" s="64">
        <v>1645.2</v>
      </c>
      <c r="AJ260" s="64">
        <v>1645.2</v>
      </c>
      <c r="AK260" s="64">
        <v>1645.2</v>
      </c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</row>
    <row r="261" spans="1:47" ht="13.5" customHeight="1" x14ac:dyDescent="0.3">
      <c r="A261" s="150"/>
      <c r="B261" s="150"/>
      <c r="C261" s="24"/>
      <c r="D261" s="150"/>
      <c r="E261" s="150" t="s">
        <v>36</v>
      </c>
      <c r="F261" s="150" t="s">
        <v>201</v>
      </c>
      <c r="G261" s="150"/>
      <c r="H261" s="150"/>
      <c r="I261" s="150"/>
      <c r="J261" s="150" t="s">
        <v>995</v>
      </c>
      <c r="K261" s="150"/>
      <c r="L261" s="150" t="s">
        <v>181</v>
      </c>
      <c r="M261" s="150"/>
      <c r="N261" s="150"/>
      <c r="O261" s="150"/>
      <c r="P261" s="150"/>
      <c r="Q261" s="150"/>
      <c r="R261" s="150"/>
      <c r="S261" s="150"/>
      <c r="T261" s="64">
        <v>0</v>
      </c>
      <c r="U261" s="64">
        <v>0</v>
      </c>
      <c r="V261" s="64">
        <v>0</v>
      </c>
      <c r="W261" s="64">
        <v>0</v>
      </c>
      <c r="X261" s="64">
        <v>0</v>
      </c>
      <c r="Y261" s="64">
        <v>5636</v>
      </c>
      <c r="Z261" s="64">
        <v>6424</v>
      </c>
      <c r="AA261" s="64">
        <v>5569</v>
      </c>
      <c r="AB261" s="64">
        <v>6421</v>
      </c>
      <c r="AC261" s="64">
        <v>6052</v>
      </c>
      <c r="AD261" s="64">
        <v>4889</v>
      </c>
      <c r="AE261" s="64">
        <v>4761</v>
      </c>
      <c r="AF261" s="64">
        <v>5831.8333329999996</v>
      </c>
      <c r="AG261" s="64">
        <v>6020.4</v>
      </c>
      <c r="AH261" s="64">
        <v>6020.4</v>
      </c>
      <c r="AI261" s="64">
        <v>6020.4</v>
      </c>
      <c r="AJ261" s="64">
        <v>6020.4</v>
      </c>
      <c r="AK261" s="64">
        <v>6020.4</v>
      </c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</row>
    <row r="262" spans="1:47" ht="13.5" customHeight="1" x14ac:dyDescent="0.3">
      <c r="A262" s="150"/>
      <c r="B262" s="150"/>
      <c r="C262" s="24"/>
      <c r="D262" s="150"/>
      <c r="E262" s="150" t="s">
        <v>36</v>
      </c>
      <c r="F262" s="150" t="s">
        <v>202</v>
      </c>
      <c r="G262" s="150"/>
      <c r="H262" s="150"/>
      <c r="I262" s="150"/>
      <c r="J262" s="150" t="s">
        <v>996</v>
      </c>
      <c r="K262" s="150"/>
      <c r="L262" s="150" t="s">
        <v>181</v>
      </c>
      <c r="M262" s="150"/>
      <c r="N262" s="150"/>
      <c r="O262" s="150"/>
      <c r="P262" s="150"/>
      <c r="Q262" s="150"/>
      <c r="R262" s="150"/>
      <c r="S262" s="150"/>
      <c r="T262" s="64">
        <v>0</v>
      </c>
      <c r="U262" s="64">
        <v>0</v>
      </c>
      <c r="V262" s="64">
        <v>0</v>
      </c>
      <c r="W262" s="64">
        <v>0</v>
      </c>
      <c r="X262" s="64">
        <v>0</v>
      </c>
      <c r="Y262" s="64">
        <v>0</v>
      </c>
      <c r="Z262" s="64">
        <v>0</v>
      </c>
      <c r="AA262" s="64">
        <v>0</v>
      </c>
      <c r="AB262" s="64">
        <v>0</v>
      </c>
      <c r="AC262" s="64">
        <v>0</v>
      </c>
      <c r="AD262" s="64">
        <v>0</v>
      </c>
      <c r="AE262" s="64">
        <v>0</v>
      </c>
      <c r="AF262" s="64">
        <v>0</v>
      </c>
      <c r="AG262" s="64">
        <v>0</v>
      </c>
      <c r="AH262" s="64">
        <v>0</v>
      </c>
      <c r="AI262" s="64">
        <v>0</v>
      </c>
      <c r="AJ262" s="64">
        <v>0</v>
      </c>
      <c r="AK262" s="64">
        <v>0</v>
      </c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</row>
    <row r="263" spans="1:47" ht="13.5" customHeight="1" x14ac:dyDescent="0.3">
      <c r="A263" s="150"/>
      <c r="B263" s="150"/>
      <c r="C263" s="24"/>
      <c r="D263" s="150"/>
      <c r="E263" s="150" t="s">
        <v>36</v>
      </c>
      <c r="F263" s="150" t="s">
        <v>204</v>
      </c>
      <c r="G263" s="150"/>
      <c r="H263" s="150"/>
      <c r="I263" s="150"/>
      <c r="J263" s="150" t="s">
        <v>997</v>
      </c>
      <c r="K263" s="150"/>
      <c r="L263" s="150" t="s">
        <v>203</v>
      </c>
      <c r="M263" s="150"/>
      <c r="N263" s="150"/>
      <c r="O263" s="150"/>
      <c r="P263" s="150"/>
      <c r="Q263" s="150"/>
      <c r="R263" s="150"/>
      <c r="S263" s="150"/>
      <c r="T263" s="64">
        <v>0</v>
      </c>
      <c r="U263" s="64">
        <v>0</v>
      </c>
      <c r="V263" s="64">
        <v>0</v>
      </c>
      <c r="W263" s="64">
        <v>0</v>
      </c>
      <c r="X263" s="64">
        <v>0</v>
      </c>
      <c r="Y263" s="64">
        <v>11953</v>
      </c>
      <c r="Z263" s="64">
        <v>11841</v>
      </c>
      <c r="AA263" s="64">
        <v>11512</v>
      </c>
      <c r="AB263" s="64">
        <v>12042</v>
      </c>
      <c r="AC263" s="64">
        <v>11301</v>
      </c>
      <c r="AD263" s="64">
        <v>10818</v>
      </c>
      <c r="AE263" s="64">
        <v>10533</v>
      </c>
      <c r="AF263" s="64">
        <v>11577.833332999999</v>
      </c>
      <c r="AG263" s="64">
        <v>11729.8</v>
      </c>
      <c r="AH263" s="64">
        <v>11729.8</v>
      </c>
      <c r="AI263" s="64">
        <v>11729.8</v>
      </c>
      <c r="AJ263" s="64">
        <v>11729.8</v>
      </c>
      <c r="AK263" s="64">
        <v>11729.8</v>
      </c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</row>
    <row r="264" spans="1:47" ht="13.5" customHeight="1" x14ac:dyDescent="0.3">
      <c r="A264" s="150"/>
      <c r="B264" s="150"/>
      <c r="C264" s="24"/>
      <c r="D264" s="150"/>
      <c r="E264" s="150" t="s">
        <v>36</v>
      </c>
      <c r="F264" s="150" t="s">
        <v>205</v>
      </c>
      <c r="G264" s="150"/>
      <c r="H264" s="150"/>
      <c r="I264" s="150"/>
      <c r="J264" s="150" t="s">
        <v>998</v>
      </c>
      <c r="K264" s="150"/>
      <c r="L264" s="150" t="s">
        <v>181</v>
      </c>
      <c r="M264" s="150"/>
      <c r="N264" s="150"/>
      <c r="O264" s="150"/>
      <c r="P264" s="150"/>
      <c r="Q264" s="150"/>
      <c r="R264" s="150"/>
      <c r="S264" s="150"/>
      <c r="T264" s="64">
        <v>0</v>
      </c>
      <c r="U264" s="64">
        <v>0</v>
      </c>
      <c r="V264" s="64">
        <v>0</v>
      </c>
      <c r="W264" s="64">
        <v>0</v>
      </c>
      <c r="X264" s="64">
        <v>0</v>
      </c>
      <c r="Y264" s="64">
        <v>16100</v>
      </c>
      <c r="Z264" s="64">
        <v>16484</v>
      </c>
      <c r="AA264" s="64">
        <v>15511</v>
      </c>
      <c r="AB264" s="64">
        <v>17416</v>
      </c>
      <c r="AC264" s="64">
        <v>16115</v>
      </c>
      <c r="AD264" s="64">
        <v>14854</v>
      </c>
      <c r="AE264" s="64">
        <v>13996</v>
      </c>
      <c r="AF264" s="64">
        <v>15971.833332632999</v>
      </c>
      <c r="AG264" s="64">
        <v>17183.069058775</v>
      </c>
      <c r="AH264" s="64">
        <v>16914.09514537</v>
      </c>
      <c r="AI264" s="64">
        <v>16582.520977829998</v>
      </c>
      <c r="AJ264" s="64">
        <v>16184.471732463002</v>
      </c>
      <c r="AK264" s="64">
        <v>15695.872845226</v>
      </c>
      <c r="AL264" s="150"/>
      <c r="AM264" s="150"/>
      <c r="AO264" s="150"/>
      <c r="AP264" s="150"/>
      <c r="AQ264" s="150"/>
      <c r="AR264" s="150"/>
      <c r="AS264" s="150"/>
      <c r="AT264" s="150"/>
      <c r="AU264" s="150"/>
    </row>
    <row r="265" spans="1:47" x14ac:dyDescent="0.3">
      <c r="A265" s="150"/>
      <c r="B265" s="150"/>
      <c r="C265" s="24"/>
      <c r="D265" s="150"/>
      <c r="E265" s="150" t="s">
        <v>36</v>
      </c>
      <c r="F265" s="150" t="s">
        <v>206</v>
      </c>
      <c r="G265" s="150"/>
      <c r="H265" s="150"/>
      <c r="I265" s="150"/>
      <c r="J265" s="150" t="s">
        <v>999</v>
      </c>
      <c r="K265" s="150"/>
      <c r="L265" s="150" t="s">
        <v>181</v>
      </c>
      <c r="M265" s="150"/>
      <c r="N265" s="150"/>
      <c r="O265" s="150"/>
      <c r="P265" s="150"/>
      <c r="Q265" s="150"/>
      <c r="R265" s="150"/>
      <c r="S265" s="150"/>
      <c r="T265" s="64">
        <v>0</v>
      </c>
      <c r="U265" s="64">
        <v>0</v>
      </c>
      <c r="V265" s="64">
        <v>0</v>
      </c>
      <c r="W265" s="64">
        <v>0</v>
      </c>
      <c r="X265" s="64">
        <v>0</v>
      </c>
      <c r="Y265" s="64">
        <v>11313.888919134029</v>
      </c>
      <c r="Z265" s="64">
        <v>11272.483447235121</v>
      </c>
      <c r="AA265" s="64">
        <v>11693.534876072577</v>
      </c>
      <c r="AB265" s="64">
        <v>11493.17997495385</v>
      </c>
      <c r="AC265" s="64">
        <v>11475.655376542984</v>
      </c>
      <c r="AD265" s="64">
        <v>11459.336117597913</v>
      </c>
      <c r="AE265" s="64">
        <v>11437.644032820665</v>
      </c>
      <c r="AF265" s="64">
        <v>11455.475915897479</v>
      </c>
      <c r="AG265" s="64">
        <v>11454.220597791382</v>
      </c>
      <c r="AH265" s="64">
        <v>11453.153109104562</v>
      </c>
      <c r="AI265" s="64">
        <v>11452.168330658229</v>
      </c>
      <c r="AJ265" s="64">
        <v>11448.481846710867</v>
      </c>
      <c r="AK265" s="64">
        <v>11446.646763590968</v>
      </c>
      <c r="AL265" s="150"/>
      <c r="AM265" s="150"/>
      <c r="AO265" s="150"/>
      <c r="AP265" s="150"/>
      <c r="AQ265" s="150"/>
      <c r="AR265" s="150"/>
      <c r="AS265" s="150"/>
      <c r="AT265" s="150"/>
      <c r="AU265" s="150"/>
    </row>
    <row r="266" spans="1:47" x14ac:dyDescent="0.3">
      <c r="A266" s="150"/>
      <c r="B266" s="150"/>
      <c r="C266" s="24"/>
      <c r="D266" s="150"/>
      <c r="E266" s="150" t="s">
        <v>36</v>
      </c>
      <c r="F266" s="150" t="s">
        <v>1214</v>
      </c>
      <c r="G266" s="150"/>
      <c r="H266" s="150"/>
      <c r="I266" s="150"/>
      <c r="J266" s="150" t="s">
        <v>1230</v>
      </c>
      <c r="K266" s="150"/>
      <c r="L266" s="150" t="s">
        <v>109</v>
      </c>
      <c r="M266" s="150"/>
      <c r="N266" s="150"/>
      <c r="O266" s="150"/>
      <c r="P266" s="150"/>
      <c r="Q266" s="150"/>
      <c r="R266" s="150"/>
      <c r="S266" s="150"/>
      <c r="T266" s="64">
        <v>0</v>
      </c>
      <c r="U266" s="64">
        <v>0</v>
      </c>
      <c r="V266" s="64">
        <v>0</v>
      </c>
      <c r="W266" s="64">
        <v>0</v>
      </c>
      <c r="X266" s="64">
        <v>0</v>
      </c>
      <c r="Y266" s="64">
        <v>8.3904071229136292</v>
      </c>
      <c r="Z266" s="64">
        <v>7.6902457106019639</v>
      </c>
      <c r="AA266" s="64">
        <v>6.6975948221428565</v>
      </c>
      <c r="AB266" s="64">
        <v>5.7334127552921643</v>
      </c>
      <c r="AC266" s="64">
        <v>5.4480746744328385</v>
      </c>
      <c r="AD266" s="64">
        <v>5.5654469843767487</v>
      </c>
      <c r="AE266" s="64">
        <v>5.4359171629665957</v>
      </c>
      <c r="AF266" s="64">
        <v>6.0798055844890602</v>
      </c>
      <c r="AG266" s="64">
        <v>6.3976037522657903</v>
      </c>
      <c r="AH266" s="64">
        <v>6.9908075824786904</v>
      </c>
      <c r="AI266" s="64">
        <v>7.297077097009927</v>
      </c>
      <c r="AJ266" s="64">
        <v>7.3427807609985125</v>
      </c>
      <c r="AK266" s="64">
        <v>7.0688537193015613</v>
      </c>
      <c r="AL266" s="150"/>
      <c r="AM266" s="150"/>
      <c r="AO266" s="150"/>
      <c r="AP266" s="150"/>
      <c r="AQ266" s="150"/>
      <c r="AR266" s="150"/>
      <c r="AS266" s="150"/>
      <c r="AT266" s="150"/>
      <c r="AU266" s="150"/>
    </row>
    <row r="267" spans="1:47" x14ac:dyDescent="0.3">
      <c r="A267" s="150"/>
      <c r="B267" s="150"/>
      <c r="C267" s="24"/>
      <c r="D267" s="150"/>
      <c r="E267" s="150" t="s">
        <v>36</v>
      </c>
      <c r="F267" s="150" t="s">
        <v>1216</v>
      </c>
      <c r="G267" s="150"/>
      <c r="H267" s="150"/>
      <c r="I267" s="150"/>
      <c r="J267" s="150" t="s">
        <v>1231</v>
      </c>
      <c r="K267" s="150"/>
      <c r="L267" s="150" t="s">
        <v>1168</v>
      </c>
      <c r="M267" s="150"/>
      <c r="N267" s="150"/>
      <c r="O267" s="150"/>
      <c r="P267" s="150"/>
      <c r="Q267" s="150"/>
      <c r="R267" s="150"/>
      <c r="S267" s="150"/>
      <c r="T267" s="64">
        <v>0</v>
      </c>
      <c r="U267" s="64">
        <v>0</v>
      </c>
      <c r="V267" s="64">
        <v>0</v>
      </c>
      <c r="W267" s="64">
        <v>0</v>
      </c>
      <c r="X267" s="64">
        <v>0</v>
      </c>
      <c r="Y267" s="64">
        <v>21.004045838912301</v>
      </c>
      <c r="Z267" s="64">
        <v>20.230176518226518</v>
      </c>
      <c r="AA267" s="64">
        <v>19.657682198984563</v>
      </c>
      <c r="AB267" s="64">
        <v>20.218268884011223</v>
      </c>
      <c r="AC267" s="64">
        <v>20.054315118992132</v>
      </c>
      <c r="AD267" s="64">
        <v>19.860529008206978</v>
      </c>
      <c r="AE267" s="64">
        <v>19.982148456535718</v>
      </c>
      <c r="AF267" s="64">
        <v>19.932406788318662</v>
      </c>
      <c r="AG267" s="64">
        <v>19.621172327764604</v>
      </c>
      <c r="AH267" s="64">
        <v>19.217843778599153</v>
      </c>
      <c r="AI267" s="64">
        <v>18.641356221721907</v>
      </c>
      <c r="AJ267" s="64">
        <v>18.347332645567008</v>
      </c>
      <c r="AK267" s="64">
        <v>18.007419210274922</v>
      </c>
      <c r="AL267" s="150"/>
      <c r="AM267" s="150"/>
      <c r="AO267" s="150"/>
      <c r="AP267" s="150"/>
      <c r="AQ267" s="150"/>
      <c r="AR267" s="150"/>
      <c r="AS267" s="150"/>
      <c r="AT267" s="150"/>
      <c r="AU267" s="150"/>
    </row>
    <row r="268" spans="1:47" x14ac:dyDescent="0.3">
      <c r="A268" s="150"/>
      <c r="B268" s="150"/>
      <c r="C268" s="24"/>
      <c r="D268" s="150"/>
      <c r="E268" s="150" t="s">
        <v>36</v>
      </c>
      <c r="F268" s="150" t="s">
        <v>304</v>
      </c>
      <c r="G268" s="150"/>
      <c r="H268" s="150"/>
      <c r="I268" s="150"/>
      <c r="J268" s="150" t="s">
        <v>1000</v>
      </c>
      <c r="K268" s="150"/>
      <c r="L268" s="150" t="s">
        <v>1168</v>
      </c>
      <c r="M268" s="150"/>
      <c r="N268" s="150"/>
      <c r="O268" s="150"/>
      <c r="P268" s="150"/>
      <c r="Q268" s="150"/>
      <c r="R268" s="150"/>
      <c r="S268" s="150"/>
      <c r="T268" s="64">
        <v>0</v>
      </c>
      <c r="U268" s="64">
        <v>0</v>
      </c>
      <c r="V268" s="64">
        <v>0</v>
      </c>
      <c r="W268" s="64">
        <v>0</v>
      </c>
      <c r="X268" s="64">
        <v>0</v>
      </c>
      <c r="Y268" s="64">
        <v>3161.5082265145793</v>
      </c>
      <c r="Z268" s="64">
        <v>3131.342899350022</v>
      </c>
      <c r="AA268" s="64">
        <v>3567.785753059854</v>
      </c>
      <c r="AB268" s="64">
        <v>3381.3040547623677</v>
      </c>
      <c r="AC268" s="64">
        <v>3382.3666977149078</v>
      </c>
      <c r="AD268" s="64">
        <v>3381.7531817787913</v>
      </c>
      <c r="AE268" s="64">
        <v>3382.4567432649928</v>
      </c>
      <c r="AF268" s="64">
        <v>3384.5520343483386</v>
      </c>
      <c r="AG268" s="64">
        <v>3385.4703152889742</v>
      </c>
      <c r="AH268" s="64">
        <v>3386.388596229609</v>
      </c>
      <c r="AI268" s="64">
        <v>3387.3068771702438</v>
      </c>
      <c r="AJ268" s="64">
        <v>3388.2251581108776</v>
      </c>
      <c r="AK268" s="64">
        <v>3389.1434390515142</v>
      </c>
      <c r="AL268" s="150"/>
      <c r="AM268" s="150"/>
      <c r="AO268" s="150"/>
      <c r="AP268" s="150"/>
      <c r="AQ268" s="150"/>
      <c r="AR268" s="150"/>
      <c r="AS268" s="150"/>
      <c r="AT268" s="150"/>
      <c r="AU268" s="150"/>
    </row>
    <row r="269" spans="1:47" x14ac:dyDescent="0.3">
      <c r="A269" s="150"/>
      <c r="B269" s="150"/>
      <c r="C269" s="24"/>
      <c r="D269" s="150"/>
      <c r="E269" s="150" t="s">
        <v>36</v>
      </c>
      <c r="F269" s="150" t="s">
        <v>1134</v>
      </c>
      <c r="G269" s="150"/>
      <c r="H269" s="150"/>
      <c r="I269" s="150"/>
      <c r="J269" s="150" t="s">
        <v>1158</v>
      </c>
      <c r="K269" s="150"/>
      <c r="L269" s="150" t="s">
        <v>1168</v>
      </c>
      <c r="M269" s="150"/>
      <c r="N269" s="150"/>
      <c r="O269" s="150"/>
      <c r="P269" s="150"/>
      <c r="Q269" s="150"/>
      <c r="R269" s="150"/>
      <c r="S269" s="150"/>
      <c r="T269" s="64">
        <v>0</v>
      </c>
      <c r="U269" s="64">
        <v>0</v>
      </c>
      <c r="V269" s="64">
        <v>0</v>
      </c>
      <c r="W269" s="64">
        <v>0</v>
      </c>
      <c r="X269" s="64">
        <v>0</v>
      </c>
      <c r="Y269" s="64">
        <v>109885</v>
      </c>
      <c r="Z269" s="64">
        <v>109885</v>
      </c>
      <c r="AA269" s="64">
        <v>109885</v>
      </c>
      <c r="AB269" s="64">
        <v>97901</v>
      </c>
      <c r="AC269" s="64">
        <v>90885</v>
      </c>
      <c r="AD269" s="64">
        <v>87141</v>
      </c>
      <c r="AE269" s="64">
        <v>85471</v>
      </c>
      <c r="AF269" s="64">
        <v>84518.666660000003</v>
      </c>
      <c r="AG269" s="64">
        <v>86120.6</v>
      </c>
      <c r="AH269" s="64">
        <v>86120.6</v>
      </c>
      <c r="AI269" s="64">
        <v>86120.6</v>
      </c>
      <c r="AJ269" s="64">
        <v>86120.6</v>
      </c>
      <c r="AK269" s="64">
        <v>86120.6</v>
      </c>
      <c r="AL269" s="150"/>
      <c r="AM269" s="150"/>
      <c r="AO269" s="150"/>
      <c r="AP269" s="150"/>
      <c r="AQ269" s="150"/>
      <c r="AR269" s="150"/>
      <c r="AS269" s="150"/>
      <c r="AT269" s="150"/>
      <c r="AU269" s="150"/>
    </row>
    <row r="270" spans="1:47" x14ac:dyDescent="0.3">
      <c r="A270" s="150"/>
      <c r="B270" s="150"/>
      <c r="C270" s="24"/>
      <c r="D270" s="150"/>
      <c r="E270" s="150" t="s">
        <v>36</v>
      </c>
      <c r="F270" s="150" t="s">
        <v>1136</v>
      </c>
      <c r="G270" s="150"/>
      <c r="H270" s="150"/>
      <c r="I270" s="150"/>
      <c r="J270" s="150" t="s">
        <v>1159</v>
      </c>
      <c r="K270" s="150"/>
      <c r="L270" s="150" t="s">
        <v>109</v>
      </c>
      <c r="M270" s="150"/>
      <c r="N270" s="150"/>
      <c r="O270" s="150"/>
      <c r="P270" s="150"/>
      <c r="Q270" s="150"/>
      <c r="R270" s="150"/>
      <c r="S270" s="150"/>
      <c r="T270" s="64">
        <v>0</v>
      </c>
      <c r="U270" s="64">
        <v>0</v>
      </c>
      <c r="V270" s="64">
        <v>0</v>
      </c>
      <c r="W270" s="64">
        <v>0</v>
      </c>
      <c r="X270" s="64">
        <v>0</v>
      </c>
      <c r="Y270" s="64">
        <v>11314.06891913403</v>
      </c>
      <c r="Z270" s="64">
        <v>11273.383447235121</v>
      </c>
      <c r="AA270" s="64">
        <v>11695.694876072577</v>
      </c>
      <c r="AB270" s="64">
        <v>11496.059974953849</v>
      </c>
      <c r="AC270" s="64">
        <v>11478.895376542983</v>
      </c>
      <c r="AD270" s="64">
        <v>11462.756117597914</v>
      </c>
      <c r="AE270" s="64">
        <v>11441.064032820665</v>
      </c>
      <c r="AF270" s="64">
        <v>11458.895915897479</v>
      </c>
      <c r="AG270" s="64">
        <v>11458.000597791382</v>
      </c>
      <c r="AH270" s="64">
        <v>11457.293109104561</v>
      </c>
      <c r="AI270" s="64">
        <v>11456.668330658229</v>
      </c>
      <c r="AJ270" s="64">
        <v>11453.341846710868</v>
      </c>
      <c r="AK270" s="64">
        <v>11451.866763590968</v>
      </c>
      <c r="AL270" s="150"/>
      <c r="AM270" s="150"/>
      <c r="AO270" s="150"/>
      <c r="AP270" s="150"/>
      <c r="AQ270" s="150"/>
      <c r="AR270" s="150"/>
      <c r="AS270" s="150"/>
      <c r="AT270" s="150"/>
      <c r="AU270" s="150"/>
    </row>
    <row r="271" spans="1:47" x14ac:dyDescent="0.3">
      <c r="A271" s="150"/>
      <c r="B271" s="150"/>
      <c r="C271" s="24"/>
      <c r="D271" s="150"/>
      <c r="E271" s="150" t="s">
        <v>36</v>
      </c>
      <c r="F271" s="150" t="s">
        <v>1138</v>
      </c>
      <c r="G271" s="150"/>
      <c r="H271" s="150"/>
      <c r="I271" s="150"/>
      <c r="J271" s="150" t="s">
        <v>1160</v>
      </c>
      <c r="K271" s="150"/>
      <c r="L271" s="150"/>
      <c r="M271" s="150"/>
      <c r="N271" s="150"/>
      <c r="O271" s="150"/>
      <c r="P271" s="150"/>
      <c r="Q271" s="150"/>
      <c r="R271" s="150"/>
      <c r="S271" s="150"/>
      <c r="T271" s="64">
        <v>0</v>
      </c>
      <c r="U271" s="64">
        <v>0</v>
      </c>
      <c r="V271" s="64">
        <v>0</v>
      </c>
      <c r="W271" s="64">
        <v>0</v>
      </c>
      <c r="X271" s="64">
        <v>0</v>
      </c>
      <c r="Y271" s="64">
        <v>11439.460196665341</v>
      </c>
      <c r="Z271" s="64">
        <v>11398.774724766432</v>
      </c>
      <c r="AA271" s="64">
        <v>11821.086153603888</v>
      </c>
      <c r="AB271" s="64">
        <v>11621.45125248516</v>
      </c>
      <c r="AC271" s="64">
        <v>11604.286654074294</v>
      </c>
      <c r="AD271" s="64">
        <v>11588.147395129225</v>
      </c>
      <c r="AE271" s="64">
        <v>11566.455310351976</v>
      </c>
      <c r="AF271" s="64">
        <v>11584.28719342879</v>
      </c>
      <c r="AG271" s="64">
        <v>11583.391875322694</v>
      </c>
      <c r="AH271" s="64">
        <v>11582.684386635872</v>
      </c>
      <c r="AI271" s="64">
        <v>11582.05960818954</v>
      </c>
      <c r="AJ271" s="64">
        <v>11578.733124242179</v>
      </c>
      <c r="AK271" s="64">
        <v>11577.258041122279</v>
      </c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</row>
    <row r="272" spans="1:47" x14ac:dyDescent="0.3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/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</row>
    <row r="273" spans="1:67" ht="14.65" x14ac:dyDescent="0.35">
      <c r="A273" s="150"/>
      <c r="B273" s="142" t="s">
        <v>118</v>
      </c>
      <c r="C273" s="142"/>
      <c r="D273" s="142"/>
      <c r="E273" s="142"/>
      <c r="F273" s="142"/>
      <c r="G273" s="142"/>
      <c r="H273" s="142"/>
      <c r="I273" s="142"/>
      <c r="J273" s="142"/>
      <c r="K273" s="142"/>
      <c r="L273" s="142"/>
      <c r="M273" s="142"/>
      <c r="N273" s="142"/>
      <c r="O273" s="142"/>
      <c r="P273" s="142"/>
      <c r="Q273" s="142"/>
      <c r="R273" s="142"/>
      <c r="S273" s="142"/>
      <c r="T273" s="142"/>
      <c r="U273" s="142"/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  <c r="BI273" s="142"/>
      <c r="BJ273" s="142"/>
      <c r="BK273" s="142"/>
      <c r="BL273" s="142"/>
      <c r="BM273" s="142"/>
      <c r="BN273" s="142"/>
      <c r="BO273" s="142"/>
    </row>
    <row r="274" spans="1:67" x14ac:dyDescent="0.3">
      <c r="A274" s="150"/>
      <c r="B274" s="150"/>
      <c r="C274" s="143" t="s">
        <v>122</v>
      </c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/>
      <c r="AH274" s="150"/>
      <c r="AI274" s="150"/>
      <c r="AJ274" s="150"/>
      <c r="AK274" s="150"/>
      <c r="AL274" s="150"/>
      <c r="AM274" s="150"/>
      <c r="AO274" s="150"/>
      <c r="AP274" s="150"/>
      <c r="AQ274" s="150"/>
      <c r="AR274" s="150"/>
      <c r="AS274" s="150"/>
      <c r="AT274" s="150"/>
      <c r="AU274" s="150"/>
    </row>
    <row r="275" spans="1:67" x14ac:dyDescent="0.3">
      <c r="AN275" s="65"/>
    </row>
  </sheetData>
  <mergeCells count="1">
    <mergeCell ref="AM6:AO6"/>
  </mergeCells>
  <conditionalFormatting sqref="R4">
    <cfRule type="cellIs" dxfId="3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>
    <tabColor theme="6"/>
  </sheetPr>
  <dimension ref="A1:BP275"/>
  <sheetViews>
    <sheetView zoomScale="70" zoomScaleNormal="70" workbookViewId="0">
      <pane ySplit="7" topLeftCell="A8" activePane="bottomLeft" state="frozen"/>
      <selection activeCell="G31" sqref="G31"/>
      <selection pane="bottomLeft" activeCell="A8" sqref="A8"/>
    </sheetView>
  </sheetViews>
  <sheetFormatPr defaultColWidth="0" defaultRowHeight="12.4" x14ac:dyDescent="0.3"/>
  <cols>
    <col min="1" max="4" width="1.703125" style="65" customWidth="1"/>
    <col min="5" max="5" width="8.703125" style="65" bestFit="1" customWidth="1"/>
    <col min="6" max="6" width="30.52734375" style="65" customWidth="1"/>
    <col min="7" max="9" width="15.52734375" style="65" customWidth="1"/>
    <col min="10" max="10" width="9.46875" style="65" bestFit="1" customWidth="1"/>
    <col min="11" max="11" width="1.703125" style="65" customWidth="1"/>
    <col min="12" max="12" width="9.29296875" style="65" customWidth="1"/>
    <col min="13" max="15" width="3.703125" style="65" customWidth="1"/>
    <col min="16" max="16" width="5.703125" style="65" customWidth="1"/>
    <col min="17" max="17" width="1.703125" style="65" customWidth="1"/>
    <col min="18" max="18" width="9.29296875" style="65" customWidth="1"/>
    <col min="19" max="19" width="1.703125" style="65" customWidth="1"/>
    <col min="20" max="37" width="9.3515625" style="65" customWidth="1"/>
    <col min="38" max="38" width="1.703125" style="65" customWidth="1"/>
    <col min="39" max="39" width="9.29296875" style="65" customWidth="1"/>
    <col min="40" max="40" width="9.29296875" style="77" customWidth="1"/>
    <col min="41" max="41" width="60.8203125" style="65" bestFit="1" customWidth="1"/>
    <col min="42" max="42" width="1.703125" style="65" customWidth="1"/>
    <col min="43" max="46" width="0" style="65" hidden="1" customWidth="1"/>
    <col min="47" max="47" width="9.17578125" style="65" hidden="1" customWidth="1"/>
    <col min="48" max="16384" width="9.17578125" style="65" hidden="1"/>
  </cols>
  <sheetData>
    <row r="1" spans="1:47" ht="23.2" customHeight="1" x14ac:dyDescent="0.6">
      <c r="A1" s="67" t="s">
        <v>252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75"/>
      <c r="AO1" s="67"/>
      <c r="AP1" s="67"/>
      <c r="AQ1" s="67"/>
      <c r="AR1" s="67"/>
      <c r="AS1" s="67"/>
      <c r="AT1" s="150"/>
      <c r="AU1" s="150"/>
    </row>
    <row r="2" spans="1:47" ht="15" customHeight="1" x14ac:dyDescent="0.35">
      <c r="A2" s="152" t="s">
        <v>1201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76"/>
      <c r="AO2" s="152"/>
      <c r="AP2" s="152"/>
      <c r="AQ2" s="152"/>
      <c r="AR2" s="152"/>
      <c r="AS2" s="152"/>
      <c r="AT2" s="150"/>
      <c r="AU2" s="150"/>
    </row>
    <row r="3" spans="1:47" ht="15" customHeight="1" x14ac:dyDescent="0.35">
      <c r="A3" s="152" t="s">
        <v>1189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76"/>
      <c r="AO3" s="152"/>
      <c r="AP3" s="152"/>
      <c r="AQ3" s="152"/>
      <c r="AR3" s="152"/>
      <c r="AS3" s="152"/>
      <c r="AT3" s="150"/>
      <c r="AU3" s="150"/>
    </row>
    <row r="4" spans="1:47" ht="15" customHeight="1" x14ac:dyDescent="0.35">
      <c r="A4" s="152"/>
      <c r="B4" s="152"/>
      <c r="C4" s="152"/>
      <c r="D4" s="152"/>
      <c r="E4" s="152"/>
      <c r="F4" s="152"/>
      <c r="G4" s="152" t="s">
        <v>120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76"/>
      <c r="AO4" s="152"/>
      <c r="AP4" s="152"/>
      <c r="AQ4" s="152"/>
      <c r="AR4" s="152"/>
      <c r="AS4" s="152"/>
      <c r="AT4" s="150"/>
      <c r="AU4" s="150"/>
    </row>
    <row r="5" spans="1:47" s="10" customFormat="1" ht="13.5" customHeight="1" x14ac:dyDescent="0.3">
      <c r="A5" s="10" t="s">
        <v>230</v>
      </c>
      <c r="G5" s="10" t="s">
        <v>231</v>
      </c>
      <c r="H5" s="158"/>
      <c r="O5" s="10" t="s">
        <v>232</v>
      </c>
      <c r="R5" s="64"/>
      <c r="AU5" s="35"/>
    </row>
    <row r="6" spans="1:47" ht="13.5" customHeight="1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4" t="s">
        <v>233</v>
      </c>
      <c r="U6" s="127"/>
      <c r="V6" s="127"/>
      <c r="W6" s="127"/>
      <c r="X6" s="115"/>
      <c r="Y6" s="114" t="s">
        <v>234</v>
      </c>
      <c r="Z6" s="127"/>
      <c r="AA6" s="127"/>
      <c r="AB6" s="127"/>
      <c r="AC6" s="127"/>
      <c r="AD6" s="127"/>
      <c r="AE6" s="127"/>
      <c r="AF6" s="115"/>
      <c r="AG6" s="114" t="s">
        <v>235</v>
      </c>
      <c r="AH6" s="127"/>
      <c r="AI6" s="127"/>
      <c r="AJ6" s="127"/>
      <c r="AK6" s="115"/>
      <c r="AL6" s="46"/>
      <c r="AM6" s="169" t="s">
        <v>116</v>
      </c>
      <c r="AN6" s="169"/>
      <c r="AO6" s="169"/>
      <c r="AP6" s="150"/>
      <c r="AQ6" s="150"/>
      <c r="AR6" s="150"/>
      <c r="AS6" s="150"/>
      <c r="AT6" s="150"/>
      <c r="AU6" s="150"/>
    </row>
    <row r="7" spans="1:47" ht="13.5" customHeight="1" x14ac:dyDescent="0.3">
      <c r="A7" s="151"/>
      <c r="B7" s="151"/>
      <c r="C7" s="151"/>
      <c r="D7" s="151"/>
      <c r="E7" s="151" t="s">
        <v>274</v>
      </c>
      <c r="F7" s="151" t="s">
        <v>177</v>
      </c>
      <c r="G7" s="151"/>
      <c r="H7" s="151"/>
      <c r="I7" s="151"/>
      <c r="J7" s="151" t="s">
        <v>178</v>
      </c>
      <c r="K7" s="151"/>
      <c r="L7" s="151" t="s">
        <v>107</v>
      </c>
      <c r="M7" s="151" t="s">
        <v>1202</v>
      </c>
      <c r="N7" s="151" t="s">
        <v>1203</v>
      </c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151"/>
      <c r="AM7" s="72" t="s">
        <v>7</v>
      </c>
      <c r="AN7" s="83" t="s">
        <v>6</v>
      </c>
      <c r="AO7" s="71" t="s">
        <v>114</v>
      </c>
      <c r="AP7" s="151"/>
      <c r="AQ7" s="151"/>
      <c r="AR7" s="151"/>
      <c r="AS7" s="151"/>
      <c r="AT7" s="150"/>
      <c r="AU7" s="150"/>
    </row>
    <row r="8" spans="1:47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O8" s="150"/>
      <c r="AP8" s="150"/>
      <c r="AQ8" s="150"/>
      <c r="AR8" s="150"/>
      <c r="AS8" s="150"/>
      <c r="AT8" s="150"/>
      <c r="AU8" s="150"/>
    </row>
    <row r="9" spans="1:47" ht="15" customHeight="1" x14ac:dyDescent="0.35">
      <c r="A9" s="150"/>
      <c r="B9" s="152" t="s">
        <v>21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76"/>
      <c r="AO9" s="152"/>
      <c r="AP9" s="152"/>
      <c r="AQ9" s="152"/>
      <c r="AR9" s="152"/>
      <c r="AS9" s="152"/>
      <c r="AT9" s="150"/>
      <c r="AU9" s="150"/>
    </row>
    <row r="10" spans="1:47" ht="13.5" customHeight="1" x14ac:dyDescent="0.3">
      <c r="A10" s="150"/>
      <c r="B10" s="150"/>
      <c r="C10" s="24" t="s">
        <v>1204</v>
      </c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O10" s="150"/>
      <c r="AP10" s="150"/>
      <c r="AQ10" s="150"/>
      <c r="AR10" s="150"/>
      <c r="AS10" s="150"/>
      <c r="AT10" s="150"/>
      <c r="AU10" s="150"/>
    </row>
    <row r="11" spans="1:47" ht="13.5" customHeight="1" x14ac:dyDescent="0.3">
      <c r="A11" s="150"/>
      <c r="B11" s="150"/>
      <c r="C11" s="24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O11" s="150"/>
      <c r="AP11" s="150"/>
      <c r="AQ11" s="150"/>
      <c r="AR11" s="150"/>
      <c r="AS11" s="150"/>
      <c r="AT11" s="150"/>
      <c r="AU11" s="150"/>
    </row>
    <row r="12" spans="1:47" ht="13.5" customHeight="1" x14ac:dyDescent="0.3">
      <c r="A12" s="150"/>
      <c r="B12" s="150"/>
      <c r="C12" s="24"/>
      <c r="D12" s="150"/>
      <c r="E12" s="150" t="s">
        <v>21</v>
      </c>
      <c r="F12" s="150" t="s">
        <v>180</v>
      </c>
      <c r="G12" s="150"/>
      <c r="H12" s="150"/>
      <c r="I12" s="150"/>
      <c r="J12" s="150" t="s">
        <v>809</v>
      </c>
      <c r="K12" s="150"/>
      <c r="L12" s="150" t="s">
        <v>181</v>
      </c>
      <c r="M12" s="150"/>
      <c r="N12" s="150"/>
      <c r="O12" s="150"/>
      <c r="P12" s="150"/>
      <c r="Q12" s="150"/>
      <c r="R12" s="150"/>
      <c r="S12" s="150"/>
      <c r="T12" s="64">
        <v>0</v>
      </c>
      <c r="U12" s="64">
        <v>0</v>
      </c>
      <c r="V12" s="64">
        <v>0</v>
      </c>
      <c r="W12" s="64">
        <v>0</v>
      </c>
      <c r="X12" s="64">
        <v>0</v>
      </c>
      <c r="Y12" s="64">
        <v>3982918.9998000003</v>
      </c>
      <c r="Z12" s="64">
        <v>3987926.0003999998</v>
      </c>
      <c r="AA12" s="64">
        <v>4000646.9996000002</v>
      </c>
      <c r="AB12" s="64">
        <v>4007587</v>
      </c>
      <c r="AC12" s="64">
        <v>4014890.0004000003</v>
      </c>
      <c r="AD12" s="64">
        <v>4023898.9995999997</v>
      </c>
      <c r="AE12" s="64">
        <v>4030653</v>
      </c>
      <c r="AF12" s="64">
        <v>4043428.0617</v>
      </c>
      <c r="AG12" s="64">
        <v>4057449.4799000002</v>
      </c>
      <c r="AH12" s="64">
        <v>4071491.0169000002</v>
      </c>
      <c r="AI12" s="64">
        <v>4085552.9510999997</v>
      </c>
      <c r="AJ12" s="64">
        <v>4099635.5610999996</v>
      </c>
      <c r="AK12" s="64">
        <v>4113739.1327</v>
      </c>
      <c r="AL12" s="150"/>
      <c r="AM12" s="150"/>
      <c r="AO12" s="150"/>
      <c r="AP12" s="150"/>
      <c r="AQ12" s="150"/>
      <c r="AR12" s="150"/>
      <c r="AS12" s="150"/>
      <c r="AT12" s="150"/>
      <c r="AU12" s="150"/>
    </row>
    <row r="13" spans="1:47" ht="13.5" customHeight="1" x14ac:dyDescent="0.3">
      <c r="A13" s="150"/>
      <c r="B13" s="150"/>
      <c r="C13" s="24"/>
      <c r="D13" s="150"/>
      <c r="E13" s="150" t="s">
        <v>21</v>
      </c>
      <c r="F13" s="150" t="s">
        <v>182</v>
      </c>
      <c r="G13" s="150"/>
      <c r="H13" s="150"/>
      <c r="I13" s="150"/>
      <c r="J13" s="150" t="s">
        <v>810</v>
      </c>
      <c r="K13" s="150"/>
      <c r="L13" s="150" t="s">
        <v>183</v>
      </c>
      <c r="M13" s="150"/>
      <c r="N13" s="150"/>
      <c r="O13" s="150"/>
      <c r="P13" s="150"/>
      <c r="Q13" s="150"/>
      <c r="R13" s="150"/>
      <c r="S13" s="150"/>
      <c r="T13" s="64">
        <v>0</v>
      </c>
      <c r="U13" s="64">
        <v>0</v>
      </c>
      <c r="V13" s="64">
        <v>0</v>
      </c>
      <c r="W13" s="64">
        <v>0</v>
      </c>
      <c r="X13" s="64">
        <v>0</v>
      </c>
      <c r="Y13" s="64">
        <v>49247.148000000001</v>
      </c>
      <c r="Z13" s="64">
        <v>49244.565999999999</v>
      </c>
      <c r="AA13" s="64">
        <v>49240.620999999999</v>
      </c>
      <c r="AB13" s="64">
        <v>49254</v>
      </c>
      <c r="AC13" s="64">
        <v>49256.862999999998</v>
      </c>
      <c r="AD13" s="64">
        <v>49261.116999999998</v>
      </c>
      <c r="AE13" s="64">
        <v>49228.945</v>
      </c>
      <c r="AF13" s="64">
        <v>49287.285000000003</v>
      </c>
      <c r="AG13" s="64">
        <v>49279.608999999997</v>
      </c>
      <c r="AH13" s="64">
        <v>49271.934000000001</v>
      </c>
      <c r="AI13" s="64">
        <v>49264.262000000002</v>
      </c>
      <c r="AJ13" s="64">
        <v>49256.586000000003</v>
      </c>
      <c r="AK13" s="64">
        <v>49248.91</v>
      </c>
      <c r="AL13" s="150"/>
      <c r="AM13" s="150"/>
      <c r="AO13" s="150"/>
      <c r="AP13" s="150"/>
      <c r="AQ13" s="150"/>
      <c r="AR13" s="150"/>
      <c r="AS13" s="150"/>
      <c r="AT13" s="150"/>
      <c r="AU13" s="150"/>
    </row>
    <row r="14" spans="1:47" ht="13.5" customHeight="1" x14ac:dyDescent="0.3">
      <c r="A14" s="150"/>
      <c r="B14" s="150"/>
      <c r="C14" s="24"/>
      <c r="D14" s="150"/>
      <c r="E14" s="150" t="s">
        <v>21</v>
      </c>
      <c r="F14" s="150" t="s">
        <v>184</v>
      </c>
      <c r="G14" s="150"/>
      <c r="H14" s="150"/>
      <c r="I14" s="150"/>
      <c r="J14" s="150" t="s">
        <v>811</v>
      </c>
      <c r="K14" s="150"/>
      <c r="L14" s="150" t="s">
        <v>185</v>
      </c>
      <c r="M14" s="150"/>
      <c r="N14" s="150"/>
      <c r="O14" s="150"/>
      <c r="P14" s="150"/>
      <c r="Q14" s="150"/>
      <c r="R14" s="150"/>
      <c r="S14" s="150"/>
      <c r="T14" s="64">
        <v>0</v>
      </c>
      <c r="U14" s="64">
        <v>0</v>
      </c>
      <c r="V14" s="64">
        <v>0</v>
      </c>
      <c r="W14" s="64">
        <v>0</v>
      </c>
      <c r="X14" s="64">
        <v>0</v>
      </c>
      <c r="Y14" s="64">
        <v>99386.988830000002</v>
      </c>
      <c r="Z14" s="64">
        <v>97237.344769999996</v>
      </c>
      <c r="AA14" s="64">
        <v>95887.680859999993</v>
      </c>
      <c r="AB14" s="64">
        <v>99098.44872</v>
      </c>
      <c r="AC14" s="64">
        <v>99725.177330000006</v>
      </c>
      <c r="AD14" s="64">
        <v>97187.832909999997</v>
      </c>
      <c r="AE14" s="64">
        <v>102525</v>
      </c>
      <c r="AF14" s="64">
        <v>104552</v>
      </c>
      <c r="AG14" s="64">
        <v>105246.588</v>
      </c>
      <c r="AH14" s="64">
        <v>105905.8841</v>
      </c>
      <c r="AI14" s="64">
        <v>106850.4252</v>
      </c>
      <c r="AJ14" s="64">
        <v>106804.2365</v>
      </c>
      <c r="AK14" s="64">
        <v>106472.9317</v>
      </c>
      <c r="AL14" s="150"/>
      <c r="AM14" s="150"/>
      <c r="AO14" s="150"/>
      <c r="AP14" s="150"/>
      <c r="AQ14" s="150"/>
      <c r="AR14" s="150"/>
      <c r="AS14" s="150"/>
      <c r="AT14" s="150"/>
      <c r="AU14" s="150"/>
    </row>
    <row r="15" spans="1:47" ht="13.5" customHeight="1" x14ac:dyDescent="0.3">
      <c r="A15" s="150"/>
      <c r="B15" s="150"/>
      <c r="C15" s="24"/>
      <c r="D15" s="150"/>
      <c r="E15" s="150" t="s">
        <v>21</v>
      </c>
      <c r="F15" s="150" t="s">
        <v>186</v>
      </c>
      <c r="G15" s="150"/>
      <c r="H15" s="150"/>
      <c r="I15" s="150"/>
      <c r="J15" s="150" t="s">
        <v>812</v>
      </c>
      <c r="K15" s="150"/>
      <c r="L15" s="150" t="s">
        <v>181</v>
      </c>
      <c r="M15" s="150"/>
      <c r="N15" s="150"/>
      <c r="O15" s="150"/>
      <c r="P15" s="150"/>
      <c r="Q15" s="150"/>
      <c r="R15" s="150"/>
      <c r="S15" s="150"/>
      <c r="T15" s="64">
        <v>0</v>
      </c>
      <c r="U15" s="64">
        <v>0</v>
      </c>
      <c r="V15" s="64">
        <v>0</v>
      </c>
      <c r="W15" s="64">
        <v>0</v>
      </c>
      <c r="X15" s="64">
        <v>0</v>
      </c>
      <c r="Y15" s="64">
        <v>144574</v>
      </c>
      <c r="Z15" s="64">
        <v>141372</v>
      </c>
      <c r="AA15" s="64">
        <v>140520</v>
      </c>
      <c r="AB15" s="64">
        <v>149043</v>
      </c>
      <c r="AC15" s="64">
        <v>139205</v>
      </c>
      <c r="AD15" s="64">
        <v>131260</v>
      </c>
      <c r="AE15" s="64">
        <v>117872.83000000002</v>
      </c>
      <c r="AF15" s="64">
        <v>128183</v>
      </c>
      <c r="AG15" s="64">
        <v>126526</v>
      </c>
      <c r="AH15" s="64">
        <v>124892</v>
      </c>
      <c r="AI15" s="64">
        <v>123286</v>
      </c>
      <c r="AJ15" s="64">
        <v>121707</v>
      </c>
      <c r="AK15" s="64">
        <v>120149</v>
      </c>
      <c r="AL15" s="150"/>
      <c r="AM15" s="150"/>
      <c r="AO15" s="150"/>
      <c r="AP15" s="150"/>
      <c r="AQ15" s="150"/>
      <c r="AR15" s="150"/>
      <c r="AS15" s="150"/>
      <c r="AT15" s="150"/>
      <c r="AU15" s="150"/>
    </row>
    <row r="16" spans="1:47" ht="13.5" customHeight="1" x14ac:dyDescent="0.3">
      <c r="A16" s="150"/>
      <c r="B16" s="150"/>
      <c r="C16" s="24"/>
      <c r="D16" s="150"/>
      <c r="E16" s="150" t="s">
        <v>21</v>
      </c>
      <c r="F16" s="150" t="s">
        <v>187</v>
      </c>
      <c r="G16" s="150"/>
      <c r="H16" s="150"/>
      <c r="I16" s="150"/>
      <c r="J16" s="150" t="s">
        <v>813</v>
      </c>
      <c r="K16" s="150"/>
      <c r="L16" s="150" t="s">
        <v>181</v>
      </c>
      <c r="M16" s="150"/>
      <c r="N16" s="150"/>
      <c r="O16" s="150"/>
      <c r="P16" s="150"/>
      <c r="Q16" s="150"/>
      <c r="R16" s="150"/>
      <c r="S16" s="150"/>
      <c r="T16" s="64">
        <v>0</v>
      </c>
      <c r="U16" s="64">
        <v>0</v>
      </c>
      <c r="V16" s="64">
        <v>0</v>
      </c>
      <c r="W16" s="64">
        <v>0</v>
      </c>
      <c r="X16" s="64">
        <v>0</v>
      </c>
      <c r="Y16" s="64">
        <v>27288</v>
      </c>
      <c r="Z16" s="64">
        <v>30748</v>
      </c>
      <c r="AA16" s="64">
        <v>31506</v>
      </c>
      <c r="AB16" s="64">
        <v>29471</v>
      </c>
      <c r="AC16" s="64">
        <v>29346</v>
      </c>
      <c r="AD16" s="64">
        <v>29611</v>
      </c>
      <c r="AE16" s="64">
        <v>27065.899999999998</v>
      </c>
      <c r="AF16" s="64">
        <v>28071.8</v>
      </c>
      <c r="AG16" s="64">
        <v>27668</v>
      </c>
      <c r="AH16" s="64">
        <v>27063</v>
      </c>
      <c r="AI16" s="64">
        <v>26418</v>
      </c>
      <c r="AJ16" s="64">
        <v>25670.959999999999</v>
      </c>
      <c r="AK16" s="64">
        <v>24838.152000000002</v>
      </c>
      <c r="AL16" s="150"/>
      <c r="AM16" s="150"/>
      <c r="AO16" s="150"/>
      <c r="AP16" s="150"/>
      <c r="AQ16" s="150"/>
      <c r="AR16" s="150"/>
      <c r="AS16" s="150"/>
      <c r="AT16" s="150"/>
      <c r="AU16" s="150"/>
    </row>
    <row r="17" spans="1:47" ht="13.5" customHeight="1" x14ac:dyDescent="0.3">
      <c r="A17" s="150"/>
      <c r="B17" s="150"/>
      <c r="C17" s="24"/>
      <c r="D17" s="150"/>
      <c r="E17" s="150" t="s">
        <v>21</v>
      </c>
      <c r="F17" s="150" t="s">
        <v>188</v>
      </c>
      <c r="G17" s="150"/>
      <c r="H17" s="150"/>
      <c r="I17" s="150"/>
      <c r="J17" s="150" t="s">
        <v>814</v>
      </c>
      <c r="K17" s="150"/>
      <c r="L17" s="150" t="s">
        <v>181</v>
      </c>
      <c r="M17" s="150"/>
      <c r="N17" s="150"/>
      <c r="O17" s="150"/>
      <c r="P17" s="150"/>
      <c r="Q17" s="150"/>
      <c r="R17" s="150"/>
      <c r="S17" s="150"/>
      <c r="T17" s="64">
        <v>0</v>
      </c>
      <c r="U17" s="64">
        <v>0</v>
      </c>
      <c r="V17" s="64">
        <v>0</v>
      </c>
      <c r="W17" s="64">
        <v>0</v>
      </c>
      <c r="X17" s="64">
        <v>0</v>
      </c>
      <c r="Y17" s="64">
        <v>22560</v>
      </c>
      <c r="Z17" s="64">
        <v>25042</v>
      </c>
      <c r="AA17" s="64">
        <v>24759</v>
      </c>
      <c r="AB17" s="64">
        <v>26112</v>
      </c>
      <c r="AC17" s="64">
        <v>24438</v>
      </c>
      <c r="AD17" s="64">
        <v>24820</v>
      </c>
      <c r="AE17" s="64">
        <v>23204.990000199996</v>
      </c>
      <c r="AF17" s="64">
        <v>24255.599999999999</v>
      </c>
      <c r="AG17" s="64">
        <v>23863.721385193472</v>
      </c>
      <c r="AH17" s="64">
        <v>23423.583442707735</v>
      </c>
      <c r="AI17" s="64">
        <v>23035.067979660889</v>
      </c>
      <c r="AJ17" s="64">
        <v>22631.266260356562</v>
      </c>
      <c r="AK17" s="64">
        <v>22240.238082799387</v>
      </c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</row>
    <row r="18" spans="1:47" ht="13.5" customHeight="1" x14ac:dyDescent="0.3">
      <c r="A18" s="150"/>
      <c r="B18" s="150"/>
      <c r="C18" s="24"/>
      <c r="D18" s="150"/>
      <c r="E18" s="150" t="s">
        <v>21</v>
      </c>
      <c r="F18" s="150" t="s">
        <v>189</v>
      </c>
      <c r="G18" s="150"/>
      <c r="H18" s="150"/>
      <c r="I18" s="150"/>
      <c r="J18" s="150" t="s">
        <v>815</v>
      </c>
      <c r="K18" s="150"/>
      <c r="L18" s="150" t="s">
        <v>181</v>
      </c>
      <c r="M18" s="150"/>
      <c r="N18" s="150"/>
      <c r="O18" s="150"/>
      <c r="P18" s="150"/>
      <c r="Q18" s="150"/>
      <c r="R18" s="150"/>
      <c r="S18" s="150"/>
      <c r="T18" s="64">
        <v>0</v>
      </c>
      <c r="U18" s="64">
        <v>0</v>
      </c>
      <c r="V18" s="64">
        <v>0</v>
      </c>
      <c r="W18" s="64">
        <v>0</v>
      </c>
      <c r="X18" s="64">
        <v>0</v>
      </c>
      <c r="Y18" s="64">
        <v>2335</v>
      </c>
      <c r="Z18" s="64">
        <v>2235</v>
      </c>
      <c r="AA18" s="64">
        <v>2325</v>
      </c>
      <c r="AB18" s="64">
        <v>1213</v>
      </c>
      <c r="AC18" s="64">
        <v>2193</v>
      </c>
      <c r="AD18" s="64">
        <v>2378</v>
      </c>
      <c r="AE18" s="64">
        <v>2107.4299999999998</v>
      </c>
      <c r="AF18" s="64">
        <v>2311</v>
      </c>
      <c r="AG18" s="64">
        <v>2276</v>
      </c>
      <c r="AH18" s="64">
        <v>2231</v>
      </c>
      <c r="AI18" s="64">
        <v>2186</v>
      </c>
      <c r="AJ18" s="64">
        <v>2131</v>
      </c>
      <c r="AK18" s="64">
        <v>2067</v>
      </c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</row>
    <row r="19" spans="1:47" ht="13.5" customHeight="1" x14ac:dyDescent="0.3">
      <c r="A19" s="150"/>
      <c r="B19" s="150"/>
      <c r="C19" s="24"/>
      <c r="D19" s="150"/>
      <c r="E19" s="150" t="s">
        <v>21</v>
      </c>
      <c r="F19" s="150" t="s">
        <v>190</v>
      </c>
      <c r="G19" s="150"/>
      <c r="H19" s="150"/>
      <c r="I19" s="150"/>
      <c r="J19" s="150" t="s">
        <v>816</v>
      </c>
      <c r="K19" s="150"/>
      <c r="L19" s="150" t="s">
        <v>181</v>
      </c>
      <c r="M19" s="150"/>
      <c r="N19" s="150"/>
      <c r="O19" s="150"/>
      <c r="P19" s="150"/>
      <c r="Q19" s="150"/>
      <c r="R19" s="150"/>
      <c r="S19" s="150"/>
      <c r="T19" s="64">
        <v>0</v>
      </c>
      <c r="U19" s="64">
        <v>0</v>
      </c>
      <c r="V19" s="64">
        <v>0</v>
      </c>
      <c r="W19" s="64">
        <v>0</v>
      </c>
      <c r="X19" s="64">
        <v>0</v>
      </c>
      <c r="Y19" s="64">
        <v>18846</v>
      </c>
      <c r="Z19" s="64">
        <v>20229</v>
      </c>
      <c r="AA19" s="64">
        <v>21750</v>
      </c>
      <c r="AB19" s="64">
        <v>19696</v>
      </c>
      <c r="AC19" s="64">
        <v>19498</v>
      </c>
      <c r="AD19" s="64">
        <v>19206</v>
      </c>
      <c r="AE19" s="64">
        <v>17873.669999999998</v>
      </c>
      <c r="AF19" s="64">
        <v>18076</v>
      </c>
      <c r="AG19" s="64">
        <v>17805</v>
      </c>
      <c r="AH19" s="64">
        <v>17402</v>
      </c>
      <c r="AI19" s="64">
        <v>16968</v>
      </c>
      <c r="AJ19" s="64">
        <v>16473</v>
      </c>
      <c r="AK19" s="64">
        <v>15919</v>
      </c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</row>
    <row r="20" spans="1:47" ht="13.5" customHeight="1" x14ac:dyDescent="0.3">
      <c r="A20" s="150"/>
      <c r="B20" s="150"/>
      <c r="C20" s="24"/>
      <c r="D20" s="150"/>
      <c r="E20" s="150" t="s">
        <v>21</v>
      </c>
      <c r="F20" s="150" t="s">
        <v>191</v>
      </c>
      <c r="G20" s="150"/>
      <c r="H20" s="150"/>
      <c r="I20" s="150"/>
      <c r="J20" s="150" t="s">
        <v>817</v>
      </c>
      <c r="K20" s="150"/>
      <c r="L20" s="150" t="s">
        <v>181</v>
      </c>
      <c r="M20" s="150"/>
      <c r="N20" s="150"/>
      <c r="O20" s="150"/>
      <c r="P20" s="150"/>
      <c r="Q20" s="150"/>
      <c r="R20" s="150"/>
      <c r="S20" s="150"/>
      <c r="T20" s="64">
        <v>0</v>
      </c>
      <c r="U20" s="64">
        <v>0</v>
      </c>
      <c r="V20" s="64">
        <v>0</v>
      </c>
      <c r="W20" s="64">
        <v>0</v>
      </c>
      <c r="X20" s="64">
        <v>0</v>
      </c>
      <c r="Y20" s="64">
        <v>390</v>
      </c>
      <c r="Z20" s="64">
        <v>658</v>
      </c>
      <c r="AA20" s="64">
        <v>705</v>
      </c>
      <c r="AB20" s="64">
        <v>393</v>
      </c>
      <c r="AC20" s="64">
        <v>675</v>
      </c>
      <c r="AD20" s="64">
        <v>704</v>
      </c>
      <c r="AE20" s="64">
        <v>428.99</v>
      </c>
      <c r="AF20" s="64">
        <v>620.79999999999995</v>
      </c>
      <c r="AG20" s="64">
        <v>634</v>
      </c>
      <c r="AH20" s="64">
        <v>628</v>
      </c>
      <c r="AI20" s="64">
        <v>630</v>
      </c>
      <c r="AJ20" s="64">
        <v>627.96</v>
      </c>
      <c r="AK20" s="64">
        <v>628.15200000000004</v>
      </c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</row>
    <row r="21" spans="1:47" ht="13.5" customHeight="1" x14ac:dyDescent="0.3">
      <c r="A21" s="150"/>
      <c r="B21" s="150"/>
      <c r="C21" s="24"/>
      <c r="D21" s="150"/>
      <c r="E21" s="150" t="s">
        <v>21</v>
      </c>
      <c r="F21" s="150" t="s">
        <v>192</v>
      </c>
      <c r="G21" s="150"/>
      <c r="H21" s="150"/>
      <c r="I21" s="150"/>
      <c r="J21" s="150" t="s">
        <v>818</v>
      </c>
      <c r="K21" s="150"/>
      <c r="L21" s="150" t="s">
        <v>181</v>
      </c>
      <c r="M21" s="150"/>
      <c r="N21" s="150"/>
      <c r="O21" s="150"/>
      <c r="P21" s="150"/>
      <c r="Q21" s="150"/>
      <c r="R21" s="150"/>
      <c r="S21" s="150"/>
      <c r="T21" s="64">
        <v>0</v>
      </c>
      <c r="U21" s="64">
        <v>0</v>
      </c>
      <c r="V21" s="64">
        <v>0</v>
      </c>
      <c r="W21" s="64">
        <v>0</v>
      </c>
      <c r="X21" s="64">
        <v>0</v>
      </c>
      <c r="Y21" s="64">
        <v>5717</v>
      </c>
      <c r="Z21" s="64">
        <v>7626</v>
      </c>
      <c r="AA21" s="64">
        <v>6726</v>
      </c>
      <c r="AB21" s="64">
        <v>8169</v>
      </c>
      <c r="AC21" s="64">
        <v>6980</v>
      </c>
      <c r="AD21" s="64">
        <v>7323</v>
      </c>
      <c r="AE21" s="64">
        <v>6655.81</v>
      </c>
      <c r="AF21" s="64">
        <v>7064</v>
      </c>
      <c r="AG21" s="64">
        <v>6953</v>
      </c>
      <c r="AH21" s="64">
        <v>6802</v>
      </c>
      <c r="AI21" s="64">
        <v>6634</v>
      </c>
      <c r="AJ21" s="64">
        <v>6439</v>
      </c>
      <c r="AK21" s="64">
        <v>6224</v>
      </c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</row>
    <row r="22" spans="1:47" x14ac:dyDescent="0.3">
      <c r="A22" s="150"/>
      <c r="B22" s="150"/>
      <c r="C22" s="24"/>
      <c r="D22" s="150"/>
      <c r="E22" s="150" t="s">
        <v>21</v>
      </c>
      <c r="F22" s="150" t="s">
        <v>193</v>
      </c>
      <c r="G22" s="150"/>
      <c r="H22" s="150"/>
      <c r="I22" s="150"/>
      <c r="J22" s="150" t="s">
        <v>819</v>
      </c>
      <c r="K22" s="150"/>
      <c r="L22" s="150" t="s">
        <v>1168</v>
      </c>
      <c r="M22" s="150"/>
      <c r="N22" s="150"/>
      <c r="O22" s="150"/>
      <c r="P22" s="150"/>
      <c r="Q22" s="150"/>
      <c r="R22" s="150"/>
      <c r="S22" s="150"/>
      <c r="T22" s="64">
        <v>0</v>
      </c>
      <c r="U22" s="64">
        <v>0</v>
      </c>
      <c r="V22" s="64">
        <v>0</v>
      </c>
      <c r="W22" s="64">
        <v>0</v>
      </c>
      <c r="X22" s="64">
        <v>0</v>
      </c>
      <c r="Y22" s="64">
        <v>111.88724399310422</v>
      </c>
      <c r="Z22" s="64">
        <v>113.99009267035322</v>
      </c>
      <c r="AA22" s="64">
        <v>122.41950777085874</v>
      </c>
      <c r="AB22" s="64">
        <v>107.5550678338372</v>
      </c>
      <c r="AC22" s="64">
        <v>111.61595713907448</v>
      </c>
      <c r="AD22" s="64">
        <v>130.77873209729921</v>
      </c>
      <c r="AE22" s="64">
        <v>138.93689554612163</v>
      </c>
      <c r="AF22" s="64">
        <v>149.14375016787631</v>
      </c>
      <c r="AG22" s="64">
        <v>133.96335772716822</v>
      </c>
      <c r="AH22" s="64">
        <v>137.0502945665057</v>
      </c>
      <c r="AI22" s="64">
        <v>141.06826033965086</v>
      </c>
      <c r="AJ22" s="64">
        <v>136.59822607425525</v>
      </c>
      <c r="AK22" s="64">
        <v>136.91546045078712</v>
      </c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</row>
    <row r="23" spans="1:47" x14ac:dyDescent="0.3">
      <c r="A23" s="150"/>
      <c r="B23" s="150"/>
      <c r="C23" s="24"/>
      <c r="D23" s="150"/>
      <c r="E23" s="150" t="s">
        <v>21</v>
      </c>
      <c r="F23" s="150" t="s">
        <v>194</v>
      </c>
      <c r="G23" s="150"/>
      <c r="H23" s="150"/>
      <c r="I23" s="150"/>
      <c r="J23" s="150" t="s">
        <v>820</v>
      </c>
      <c r="K23" s="150"/>
      <c r="L23" s="150" t="s">
        <v>1168</v>
      </c>
      <c r="M23" s="150"/>
      <c r="N23" s="150"/>
      <c r="O23" s="150"/>
      <c r="P23" s="150"/>
      <c r="Q23" s="150"/>
      <c r="R23" s="150"/>
      <c r="S23" s="150"/>
      <c r="T23" s="64">
        <v>0</v>
      </c>
      <c r="U23" s="64">
        <v>0</v>
      </c>
      <c r="V23" s="64">
        <v>0</v>
      </c>
      <c r="W23" s="64">
        <v>0</v>
      </c>
      <c r="X23" s="64">
        <v>0</v>
      </c>
      <c r="Y23" s="64">
        <v>1.5453737725096612</v>
      </c>
      <c r="Z23" s="64">
        <v>2.2552108655441092</v>
      </c>
      <c r="AA23" s="64">
        <v>1.9272156525529736</v>
      </c>
      <c r="AB23" s="64">
        <v>4.791742572543602</v>
      </c>
      <c r="AC23" s="64">
        <v>4.2049621048462633</v>
      </c>
      <c r="AD23" s="64">
        <v>8.5861972461154128</v>
      </c>
      <c r="AE23" s="64">
        <v>8.588438223303859</v>
      </c>
      <c r="AF23" s="64">
        <v>7.9505099181266097</v>
      </c>
      <c r="AG23" s="64">
        <v>5.5386727926061061</v>
      </c>
      <c r="AH23" s="64">
        <v>6.0697913521456277</v>
      </c>
      <c r="AI23" s="64">
        <v>6.5857561511755049</v>
      </c>
      <c r="AJ23" s="64">
        <v>7.2033519273021387</v>
      </c>
      <c r="AK23" s="64">
        <v>7.6674244179544289</v>
      </c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</row>
    <row r="24" spans="1:47" x14ac:dyDescent="0.3">
      <c r="A24" s="150"/>
      <c r="B24" s="150"/>
      <c r="C24" s="24"/>
      <c r="D24" s="150"/>
      <c r="E24" s="150" t="s">
        <v>21</v>
      </c>
      <c r="F24" s="150" t="s">
        <v>195</v>
      </c>
      <c r="G24" s="150"/>
      <c r="H24" s="150"/>
      <c r="I24" s="150"/>
      <c r="J24" s="150" t="s">
        <v>821</v>
      </c>
      <c r="K24" s="150"/>
      <c r="L24" s="150" t="s">
        <v>1168</v>
      </c>
      <c r="M24" s="150"/>
      <c r="N24" s="150"/>
      <c r="O24" s="150"/>
      <c r="P24" s="150"/>
      <c r="Q24" s="150"/>
      <c r="R24" s="150"/>
      <c r="S24" s="150"/>
      <c r="T24" s="64">
        <v>0</v>
      </c>
      <c r="U24" s="64">
        <v>0</v>
      </c>
      <c r="V24" s="64">
        <v>0</v>
      </c>
      <c r="W24" s="64">
        <v>0</v>
      </c>
      <c r="X24" s="64">
        <v>0</v>
      </c>
      <c r="Y24" s="64">
        <v>12.718642377440634</v>
      </c>
      <c r="Z24" s="64">
        <v>12.615224083322643</v>
      </c>
      <c r="AA24" s="64">
        <v>13.648032797945461</v>
      </c>
      <c r="AB24" s="64">
        <v>14.101545752123164</v>
      </c>
      <c r="AC24" s="64">
        <v>14.414575956173381</v>
      </c>
      <c r="AD24" s="64">
        <v>16.095447715631337</v>
      </c>
      <c r="AE24" s="64">
        <v>12.776512338952564</v>
      </c>
      <c r="AF24" s="64">
        <v>16.401775978074188</v>
      </c>
      <c r="AG24" s="64">
        <v>12.664488439222245</v>
      </c>
      <c r="AH24" s="64">
        <v>12.674157932305517</v>
      </c>
      <c r="AI24" s="64">
        <v>12.683999663122606</v>
      </c>
      <c r="AJ24" s="64">
        <v>12.694015700452775</v>
      </c>
      <c r="AK24" s="64">
        <v>12.704209188017098</v>
      </c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</row>
    <row r="25" spans="1:47" ht="13.5" customHeight="1" x14ac:dyDescent="0.3">
      <c r="A25" s="150"/>
      <c r="B25" s="150"/>
      <c r="C25" s="24"/>
      <c r="D25" s="150"/>
      <c r="E25" s="150" t="s">
        <v>21</v>
      </c>
      <c r="F25" s="87" t="s">
        <v>196</v>
      </c>
      <c r="G25" s="150"/>
      <c r="H25" s="150"/>
      <c r="I25" s="150"/>
      <c r="J25" s="150" t="s">
        <v>822</v>
      </c>
      <c r="K25" s="150"/>
      <c r="L25" s="150"/>
      <c r="M25" s="150"/>
      <c r="N25" s="150"/>
      <c r="O25" s="150"/>
      <c r="P25" s="150"/>
      <c r="Q25" s="150"/>
      <c r="R25" s="150"/>
      <c r="S25" s="150"/>
      <c r="T25" s="64">
        <v>0</v>
      </c>
      <c r="U25" s="64">
        <v>0</v>
      </c>
      <c r="V25" s="64">
        <v>0</v>
      </c>
      <c r="W25" s="64">
        <v>0</v>
      </c>
      <c r="X25" s="64">
        <v>0</v>
      </c>
      <c r="Y25" s="64">
        <v>0</v>
      </c>
      <c r="Z25" s="64"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v>0</v>
      </c>
      <c r="AK25" s="64">
        <v>0</v>
      </c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</row>
    <row r="26" spans="1:47" ht="13.5" customHeight="1" x14ac:dyDescent="0.3">
      <c r="A26" s="150"/>
      <c r="B26" s="150"/>
      <c r="C26" s="24"/>
      <c r="D26" s="150"/>
      <c r="E26" s="150" t="s">
        <v>21</v>
      </c>
      <c r="F26" s="150" t="s">
        <v>197</v>
      </c>
      <c r="G26" s="150"/>
      <c r="H26" s="150"/>
      <c r="I26" s="150"/>
      <c r="J26" s="150" t="s">
        <v>823</v>
      </c>
      <c r="K26" s="150"/>
      <c r="L26" s="150" t="s">
        <v>183</v>
      </c>
      <c r="M26" s="150"/>
      <c r="N26" s="150"/>
      <c r="O26" s="150"/>
      <c r="P26" s="150"/>
      <c r="Q26" s="150"/>
      <c r="R26" s="150"/>
      <c r="S26" s="150"/>
      <c r="T26" s="64">
        <v>0</v>
      </c>
      <c r="U26" s="64">
        <v>0</v>
      </c>
      <c r="V26" s="64">
        <v>0</v>
      </c>
      <c r="W26" s="64">
        <v>0</v>
      </c>
      <c r="X26" s="64">
        <v>0</v>
      </c>
      <c r="Y26" s="64">
        <v>0</v>
      </c>
      <c r="Z26" s="64">
        <v>0</v>
      </c>
      <c r="AA26" s="64">
        <v>0</v>
      </c>
      <c r="AB26" s="64">
        <v>0</v>
      </c>
      <c r="AC26" s="64">
        <v>0</v>
      </c>
      <c r="AD26" s="64">
        <v>0</v>
      </c>
      <c r="AE26" s="64">
        <v>0</v>
      </c>
      <c r="AF26" s="64">
        <v>0</v>
      </c>
      <c r="AG26" s="64">
        <v>0</v>
      </c>
      <c r="AH26" s="64">
        <v>0</v>
      </c>
      <c r="AI26" s="64">
        <v>0</v>
      </c>
      <c r="AJ26" s="64">
        <v>0</v>
      </c>
      <c r="AK26" s="64">
        <v>0</v>
      </c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</row>
    <row r="27" spans="1:47" ht="13.5" customHeight="1" x14ac:dyDescent="0.3">
      <c r="A27" s="150"/>
      <c r="B27" s="150"/>
      <c r="C27" s="24"/>
      <c r="D27" s="150"/>
      <c r="E27" s="150" t="s">
        <v>21</v>
      </c>
      <c r="F27" s="150" t="s">
        <v>198</v>
      </c>
      <c r="G27" s="150"/>
      <c r="H27" s="150"/>
      <c r="I27" s="150"/>
      <c r="J27" s="150" t="s">
        <v>824</v>
      </c>
      <c r="K27" s="150"/>
      <c r="L27" s="150" t="s">
        <v>183</v>
      </c>
      <c r="M27" s="150"/>
      <c r="N27" s="150"/>
      <c r="O27" s="150"/>
      <c r="P27" s="150"/>
      <c r="Q27" s="150"/>
      <c r="R27" s="150"/>
      <c r="S27" s="150"/>
      <c r="T27" s="64">
        <v>0</v>
      </c>
      <c r="U27" s="64">
        <v>0</v>
      </c>
      <c r="V27" s="64">
        <v>0</v>
      </c>
      <c r="W27" s="64">
        <v>0</v>
      </c>
      <c r="X27" s="64">
        <v>0</v>
      </c>
      <c r="Y27" s="64">
        <v>2025</v>
      </c>
      <c r="Z27" s="64">
        <v>1930</v>
      </c>
      <c r="AA27" s="64">
        <v>2050</v>
      </c>
      <c r="AB27" s="64">
        <v>1958</v>
      </c>
      <c r="AC27" s="64">
        <v>1945</v>
      </c>
      <c r="AD27" s="64">
        <v>2650</v>
      </c>
      <c r="AE27" s="64">
        <v>1834.413939</v>
      </c>
      <c r="AF27" s="64">
        <v>2141.92</v>
      </c>
      <c r="AG27" s="64">
        <v>2160.3040000000001</v>
      </c>
      <c r="AH27" s="64">
        <v>2170</v>
      </c>
      <c r="AI27" s="64">
        <v>2178</v>
      </c>
      <c r="AJ27" s="64">
        <v>2165</v>
      </c>
      <c r="AK27" s="64">
        <v>2163.0448000000001</v>
      </c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</row>
    <row r="28" spans="1:47" ht="13.5" customHeight="1" x14ac:dyDescent="0.3">
      <c r="A28" s="150"/>
      <c r="B28" s="150"/>
      <c r="C28" s="24"/>
      <c r="D28" s="150"/>
      <c r="E28" s="150" t="s">
        <v>21</v>
      </c>
      <c r="F28" s="150" t="s">
        <v>199</v>
      </c>
      <c r="G28" s="150"/>
      <c r="H28" s="150"/>
      <c r="I28" s="150"/>
      <c r="J28" s="150" t="s">
        <v>825</v>
      </c>
      <c r="K28" s="150"/>
      <c r="L28" s="150" t="s">
        <v>181</v>
      </c>
      <c r="M28" s="150"/>
      <c r="N28" s="150"/>
      <c r="O28" s="150"/>
      <c r="P28" s="150"/>
      <c r="Q28" s="150"/>
      <c r="R28" s="150"/>
      <c r="S28" s="150"/>
      <c r="T28" s="64">
        <v>0</v>
      </c>
      <c r="U28" s="64">
        <v>0</v>
      </c>
      <c r="V28" s="64">
        <v>0</v>
      </c>
      <c r="W28" s="64">
        <v>0</v>
      </c>
      <c r="X28" s="64">
        <v>0</v>
      </c>
      <c r="Y28" s="64">
        <v>14735</v>
      </c>
      <c r="Z28" s="64">
        <v>15261</v>
      </c>
      <c r="AA28" s="64">
        <v>15711</v>
      </c>
      <c r="AB28" s="64">
        <v>15776</v>
      </c>
      <c r="AC28" s="64">
        <v>15259</v>
      </c>
      <c r="AD28" s="64">
        <v>15268</v>
      </c>
      <c r="AE28" s="64">
        <v>14793.21</v>
      </c>
      <c r="AF28" s="64">
        <v>14964</v>
      </c>
      <c r="AG28" s="64">
        <v>14694</v>
      </c>
      <c r="AH28" s="64">
        <v>14409</v>
      </c>
      <c r="AI28" s="64">
        <v>14133</v>
      </c>
      <c r="AJ28" s="64">
        <v>13857</v>
      </c>
      <c r="AK28" s="64">
        <v>13586</v>
      </c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</row>
    <row r="29" spans="1:47" ht="13.5" customHeight="1" x14ac:dyDescent="0.3">
      <c r="A29" s="150"/>
      <c r="B29" s="150"/>
      <c r="C29" s="24"/>
      <c r="D29" s="150"/>
      <c r="E29" s="150" t="s">
        <v>21</v>
      </c>
      <c r="F29" s="150" t="s">
        <v>200</v>
      </c>
      <c r="G29" s="150"/>
      <c r="H29" s="150"/>
      <c r="I29" s="150"/>
      <c r="J29" s="150" t="s">
        <v>826</v>
      </c>
      <c r="K29" s="150"/>
      <c r="L29" s="150" t="s">
        <v>181</v>
      </c>
      <c r="M29" s="150"/>
      <c r="N29" s="150"/>
      <c r="O29" s="150"/>
      <c r="P29" s="150"/>
      <c r="Q29" s="150"/>
      <c r="R29" s="150"/>
      <c r="S29" s="150"/>
      <c r="T29" s="64">
        <v>0</v>
      </c>
      <c r="U29" s="64">
        <v>0</v>
      </c>
      <c r="V29" s="64">
        <v>0</v>
      </c>
      <c r="W29" s="64">
        <v>0</v>
      </c>
      <c r="X29" s="64">
        <v>0</v>
      </c>
      <c r="Y29" s="64">
        <v>701</v>
      </c>
      <c r="Z29" s="64">
        <v>881</v>
      </c>
      <c r="AA29" s="64">
        <v>808</v>
      </c>
      <c r="AB29" s="64">
        <v>925</v>
      </c>
      <c r="AC29" s="64">
        <v>818</v>
      </c>
      <c r="AD29" s="64">
        <v>355</v>
      </c>
      <c r="AE29" s="64">
        <v>655.58606120000002</v>
      </c>
      <c r="AF29" s="64">
        <v>732.68</v>
      </c>
      <c r="AG29" s="64">
        <v>717.61599999999999</v>
      </c>
      <c r="AH29" s="64">
        <v>676.13919999999996</v>
      </c>
      <c r="AI29" s="64">
        <v>675</v>
      </c>
      <c r="AJ29" s="64">
        <v>680</v>
      </c>
      <c r="AK29" s="64">
        <v>679</v>
      </c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</row>
    <row r="30" spans="1:47" ht="13.5" customHeight="1" x14ac:dyDescent="0.3">
      <c r="A30" s="150"/>
      <c r="B30" s="150"/>
      <c r="C30" s="24"/>
      <c r="D30" s="150"/>
      <c r="E30" s="150" t="s">
        <v>21</v>
      </c>
      <c r="F30" s="150" t="s">
        <v>201</v>
      </c>
      <c r="G30" s="150"/>
      <c r="H30" s="150"/>
      <c r="I30" s="150"/>
      <c r="J30" s="150" t="s">
        <v>827</v>
      </c>
      <c r="K30" s="150"/>
      <c r="L30" s="150" t="s">
        <v>181</v>
      </c>
      <c r="M30" s="150"/>
      <c r="N30" s="150"/>
      <c r="O30" s="150"/>
      <c r="P30" s="150"/>
      <c r="Q30" s="150"/>
      <c r="R30" s="150"/>
      <c r="S30" s="150"/>
      <c r="T30" s="64">
        <v>0</v>
      </c>
      <c r="U30" s="64">
        <v>0</v>
      </c>
      <c r="V30" s="64">
        <v>0</v>
      </c>
      <c r="W30" s="64">
        <v>0</v>
      </c>
      <c r="X30" s="64">
        <v>0</v>
      </c>
      <c r="Y30" s="64">
        <v>5099</v>
      </c>
      <c r="Z30" s="64">
        <v>6970</v>
      </c>
      <c r="AA30" s="64">
        <v>6190</v>
      </c>
      <c r="AB30" s="64">
        <v>7453</v>
      </c>
      <c r="AC30" s="64">
        <v>6416</v>
      </c>
      <c r="AD30" s="64">
        <v>6547</v>
      </c>
      <c r="AE30" s="64">
        <v>5921.78</v>
      </c>
      <c r="AF30" s="64">
        <v>6417</v>
      </c>
      <c r="AG30" s="64">
        <v>6291.8013851934729</v>
      </c>
      <c r="AH30" s="64">
        <v>6168.4442427077347</v>
      </c>
      <c r="AI30" s="64">
        <v>6049.0679796608902</v>
      </c>
      <c r="AJ30" s="64">
        <v>5929.2662603565641</v>
      </c>
      <c r="AK30" s="64">
        <v>5812.1932827993869</v>
      </c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</row>
    <row r="31" spans="1:47" ht="13.5" customHeight="1" x14ac:dyDescent="0.3">
      <c r="A31" s="150"/>
      <c r="B31" s="150"/>
      <c r="C31" s="24"/>
      <c r="D31" s="150"/>
      <c r="E31" s="150" t="s">
        <v>21</v>
      </c>
      <c r="F31" s="150" t="s">
        <v>202</v>
      </c>
      <c r="G31" s="150"/>
      <c r="H31" s="150"/>
      <c r="I31" s="150"/>
      <c r="J31" s="150" t="s">
        <v>828</v>
      </c>
      <c r="K31" s="150"/>
      <c r="L31" s="150" t="s">
        <v>181</v>
      </c>
      <c r="M31" s="150"/>
      <c r="N31" s="150"/>
      <c r="O31" s="150"/>
      <c r="P31" s="150"/>
      <c r="Q31" s="150"/>
      <c r="R31" s="150"/>
      <c r="S31" s="150"/>
      <c r="T31" s="64">
        <v>0</v>
      </c>
      <c r="U31" s="64">
        <v>0</v>
      </c>
      <c r="V31" s="64">
        <v>0</v>
      </c>
      <c r="W31" s="64">
        <v>0</v>
      </c>
      <c r="X31" s="64">
        <v>0</v>
      </c>
      <c r="Y31" s="64">
        <v>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</row>
    <row r="32" spans="1:47" ht="13.5" customHeight="1" x14ac:dyDescent="0.3">
      <c r="A32" s="150"/>
      <c r="B32" s="150"/>
      <c r="C32" s="24"/>
      <c r="D32" s="150"/>
      <c r="E32" s="150" t="s">
        <v>21</v>
      </c>
      <c r="F32" s="150" t="s">
        <v>204</v>
      </c>
      <c r="G32" s="150"/>
      <c r="H32" s="150"/>
      <c r="I32" s="150"/>
      <c r="J32" s="150" t="s">
        <v>829</v>
      </c>
      <c r="K32" s="150"/>
      <c r="L32" s="150" t="s">
        <v>203</v>
      </c>
      <c r="M32" s="150"/>
      <c r="N32" s="150"/>
      <c r="O32" s="150"/>
      <c r="P32" s="150"/>
      <c r="Q32" s="150"/>
      <c r="R32" s="150"/>
      <c r="S32" s="150"/>
      <c r="T32" s="64">
        <v>0</v>
      </c>
      <c r="U32" s="64">
        <v>0</v>
      </c>
      <c r="V32" s="64">
        <v>0</v>
      </c>
      <c r="W32" s="64">
        <v>0</v>
      </c>
      <c r="X32" s="64">
        <v>0</v>
      </c>
      <c r="Y32" s="64">
        <v>19834</v>
      </c>
      <c r="Z32" s="64">
        <v>22231</v>
      </c>
      <c r="AA32" s="64">
        <v>21901</v>
      </c>
      <c r="AB32" s="64">
        <v>23229</v>
      </c>
      <c r="AC32" s="64">
        <v>21675</v>
      </c>
      <c r="AD32" s="64">
        <v>21815</v>
      </c>
      <c r="AE32" s="64">
        <v>20714.989999999998</v>
      </c>
      <c r="AF32" s="64">
        <v>21381</v>
      </c>
      <c r="AG32" s="64">
        <v>20985.801385193474</v>
      </c>
      <c r="AH32" s="64">
        <v>20577.444242707734</v>
      </c>
      <c r="AI32" s="64">
        <v>20182.067979660889</v>
      </c>
      <c r="AJ32" s="64">
        <v>19786.266260356562</v>
      </c>
      <c r="AK32" s="64">
        <v>19398.193282799388</v>
      </c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</row>
    <row r="33" spans="1:47" ht="13.5" customHeight="1" x14ac:dyDescent="0.3">
      <c r="A33" s="150"/>
      <c r="B33" s="150"/>
      <c r="C33" s="24"/>
      <c r="D33" s="150"/>
      <c r="E33" s="150" t="s">
        <v>21</v>
      </c>
      <c r="F33" s="150" t="s">
        <v>205</v>
      </c>
      <c r="G33" s="150"/>
      <c r="H33" s="150"/>
      <c r="I33" s="150"/>
      <c r="J33" s="150" t="s">
        <v>830</v>
      </c>
      <c r="K33" s="150"/>
      <c r="L33" s="150" t="s">
        <v>181</v>
      </c>
      <c r="M33" s="150"/>
      <c r="N33" s="150"/>
      <c r="O33" s="150"/>
      <c r="P33" s="150"/>
      <c r="Q33" s="150"/>
      <c r="R33" s="150"/>
      <c r="S33" s="150"/>
      <c r="T33" s="64">
        <v>0</v>
      </c>
      <c r="U33" s="64">
        <v>0</v>
      </c>
      <c r="V33" s="64">
        <v>0</v>
      </c>
      <c r="W33" s="64">
        <v>0</v>
      </c>
      <c r="X33" s="64">
        <v>0</v>
      </c>
      <c r="Y33" s="64">
        <v>24563</v>
      </c>
      <c r="Z33" s="64">
        <v>27855</v>
      </c>
      <c r="AA33" s="64">
        <v>28476</v>
      </c>
      <c r="AB33" s="64">
        <v>27865</v>
      </c>
      <c r="AC33" s="64">
        <v>26478</v>
      </c>
      <c r="AD33" s="64">
        <v>26529</v>
      </c>
      <c r="AE33" s="64">
        <v>24529.48</v>
      </c>
      <c r="AF33" s="64">
        <v>25140</v>
      </c>
      <c r="AG33" s="64">
        <v>24758</v>
      </c>
      <c r="AH33" s="64">
        <v>24204</v>
      </c>
      <c r="AI33" s="64">
        <v>23602</v>
      </c>
      <c r="AJ33" s="64">
        <v>22912</v>
      </c>
      <c r="AK33" s="64">
        <v>22143</v>
      </c>
      <c r="AL33" s="150"/>
      <c r="AM33" s="150"/>
      <c r="AO33" s="150"/>
      <c r="AP33" s="150"/>
      <c r="AQ33" s="150"/>
      <c r="AR33" s="150"/>
      <c r="AS33" s="150"/>
      <c r="AT33" s="150"/>
      <c r="AU33" s="150"/>
    </row>
    <row r="34" spans="1:47" x14ac:dyDescent="0.3">
      <c r="A34" s="150"/>
      <c r="B34" s="150"/>
      <c r="C34" s="24"/>
      <c r="D34" s="150"/>
      <c r="E34" s="150" t="s">
        <v>21</v>
      </c>
      <c r="F34" s="150" t="s">
        <v>206</v>
      </c>
      <c r="G34" s="150"/>
      <c r="H34" s="150"/>
      <c r="I34" s="150"/>
      <c r="J34" s="150" t="s">
        <v>831</v>
      </c>
      <c r="K34" s="150"/>
      <c r="L34" s="150" t="s">
        <v>181</v>
      </c>
      <c r="M34" s="150"/>
      <c r="N34" s="150"/>
      <c r="O34" s="150"/>
      <c r="P34" s="150"/>
      <c r="Q34" s="150"/>
      <c r="R34" s="150"/>
      <c r="S34" s="150"/>
      <c r="T34" s="64">
        <v>0</v>
      </c>
      <c r="U34" s="64">
        <v>0</v>
      </c>
      <c r="V34" s="64">
        <v>0</v>
      </c>
      <c r="W34" s="64">
        <v>0</v>
      </c>
      <c r="X34" s="64">
        <v>0</v>
      </c>
      <c r="Y34" s="64">
        <v>16114.469201250482</v>
      </c>
      <c r="Z34" s="64">
        <v>16102.200827490631</v>
      </c>
      <c r="AA34" s="64">
        <v>16094.519401574593</v>
      </c>
      <c r="AB34" s="64">
        <v>16081.804747744403</v>
      </c>
      <c r="AC34" s="64">
        <v>16073.206978204546</v>
      </c>
      <c r="AD34" s="64">
        <v>16055.934319176018</v>
      </c>
      <c r="AE34" s="64">
        <v>16040.832579391212</v>
      </c>
      <c r="AF34" s="64">
        <v>16013.734589346373</v>
      </c>
      <c r="AG34" s="64">
        <v>15998.006275163616</v>
      </c>
      <c r="AH34" s="64">
        <v>15982.124454593584</v>
      </c>
      <c r="AI34" s="64">
        <v>15965.982418304891</v>
      </c>
      <c r="AJ34" s="64">
        <v>15947.322265176123</v>
      </c>
      <c r="AK34" s="64">
        <v>15928.790675490256</v>
      </c>
      <c r="AL34" s="150"/>
      <c r="AM34" s="150"/>
      <c r="AO34" s="150"/>
      <c r="AP34" s="150"/>
      <c r="AQ34" s="150"/>
      <c r="AR34" s="150"/>
      <c r="AS34" s="150"/>
      <c r="AT34" s="150"/>
      <c r="AU34" s="150"/>
    </row>
    <row r="35" spans="1:47" x14ac:dyDescent="0.3">
      <c r="A35" s="150"/>
      <c r="B35" s="150"/>
      <c r="C35" s="24"/>
      <c r="D35" s="150"/>
      <c r="E35" s="150" t="s">
        <v>21</v>
      </c>
      <c r="F35" s="150" t="s">
        <v>1214</v>
      </c>
      <c r="G35" s="150"/>
      <c r="H35" s="150"/>
      <c r="I35" s="150"/>
      <c r="J35" s="150" t="s">
        <v>1215</v>
      </c>
      <c r="K35" s="150"/>
      <c r="L35" s="150" t="s">
        <v>109</v>
      </c>
      <c r="M35" s="150"/>
      <c r="N35" s="150"/>
      <c r="O35" s="150"/>
      <c r="P35" s="150"/>
      <c r="Q35" s="150"/>
      <c r="R35" s="150"/>
      <c r="S35" s="150"/>
      <c r="T35" s="64">
        <v>0</v>
      </c>
      <c r="U35" s="64">
        <v>0</v>
      </c>
      <c r="V35" s="64">
        <v>0</v>
      </c>
      <c r="W35" s="64">
        <v>0</v>
      </c>
      <c r="X35" s="64">
        <v>0</v>
      </c>
      <c r="Y35" s="64">
        <v>2.8557716828523017</v>
      </c>
      <c r="Z35" s="64">
        <v>2.6113089445588806</v>
      </c>
      <c r="AA35" s="64">
        <v>1.857978245337828</v>
      </c>
      <c r="AB35" s="64">
        <v>2.0899357811113788</v>
      </c>
      <c r="AC35" s="64">
        <v>2.4387177362956556</v>
      </c>
      <c r="AD35" s="64">
        <v>3.4828174815057569</v>
      </c>
      <c r="AE35" s="64">
        <v>4.5570200624879824</v>
      </c>
      <c r="AF35" s="64">
        <v>5.4720395118618326</v>
      </c>
      <c r="AG35" s="64">
        <v>5.9411055014421175</v>
      </c>
      <c r="AH35" s="64">
        <v>6.5329020299553546</v>
      </c>
      <c r="AI35" s="64">
        <v>6.7891896840456258</v>
      </c>
      <c r="AJ35" s="64">
        <v>7.217531087253608</v>
      </c>
      <c r="AK35" s="64">
        <v>7.0862778260877546</v>
      </c>
      <c r="AL35" s="150"/>
      <c r="AM35" s="150"/>
      <c r="AO35" s="150"/>
      <c r="AP35" s="150"/>
      <c r="AQ35" s="150"/>
      <c r="AR35" s="150"/>
      <c r="AS35" s="150"/>
      <c r="AT35" s="150"/>
      <c r="AU35" s="150"/>
    </row>
    <row r="36" spans="1:47" x14ac:dyDescent="0.3">
      <c r="A36" s="150"/>
      <c r="B36" s="150"/>
      <c r="C36" s="24"/>
      <c r="D36" s="150"/>
      <c r="E36" s="150" t="s">
        <v>21</v>
      </c>
      <c r="F36" s="150" t="s">
        <v>1216</v>
      </c>
      <c r="G36" s="150"/>
      <c r="H36" s="150"/>
      <c r="I36" s="150"/>
      <c r="J36" s="150" t="s">
        <v>1217</v>
      </c>
      <c r="K36" s="150"/>
      <c r="L36" s="150" t="s">
        <v>1168</v>
      </c>
      <c r="M36" s="150"/>
      <c r="N36" s="150"/>
      <c r="O36" s="150"/>
      <c r="P36" s="150"/>
      <c r="Q36" s="150"/>
      <c r="R36" s="150"/>
      <c r="S36" s="150"/>
      <c r="T36" s="64">
        <v>0</v>
      </c>
      <c r="U36" s="64">
        <v>0</v>
      </c>
      <c r="V36" s="64">
        <v>0</v>
      </c>
      <c r="W36" s="64">
        <v>0</v>
      </c>
      <c r="X36" s="64">
        <v>0</v>
      </c>
      <c r="Y36" s="64">
        <v>14.704488712197286</v>
      </c>
      <c r="Z36" s="64">
        <v>12.592019577041308</v>
      </c>
      <c r="AA36" s="64">
        <v>12.29915260902073</v>
      </c>
      <c r="AB36" s="64">
        <v>12.964111656127571</v>
      </c>
      <c r="AC36" s="64">
        <v>13.652157461033118</v>
      </c>
      <c r="AD36" s="64">
        <v>14.1525718239319</v>
      </c>
      <c r="AE36" s="64">
        <v>13.767140145941312</v>
      </c>
      <c r="AF36" s="64">
        <v>14.293302088888963</v>
      </c>
      <c r="AG36" s="64">
        <v>14.300339854017478</v>
      </c>
      <c r="AH36" s="64">
        <v>14.161214873211771</v>
      </c>
      <c r="AI36" s="64">
        <v>13.958708289068833</v>
      </c>
      <c r="AJ36" s="64">
        <v>13.712913966823036</v>
      </c>
      <c r="AK36" s="64">
        <v>13.228451320020996</v>
      </c>
      <c r="AL36" s="150"/>
      <c r="AM36" s="150"/>
      <c r="AO36" s="150"/>
      <c r="AP36" s="150"/>
      <c r="AQ36" s="150"/>
      <c r="AR36" s="150"/>
      <c r="AS36" s="150"/>
      <c r="AT36" s="150"/>
      <c r="AU36" s="150"/>
    </row>
    <row r="37" spans="1:47" x14ac:dyDescent="0.3">
      <c r="A37" s="150"/>
      <c r="B37" s="150"/>
      <c r="C37" s="24"/>
      <c r="D37" s="150"/>
      <c r="E37" s="150" t="s">
        <v>21</v>
      </c>
      <c r="F37" s="150" t="s">
        <v>304</v>
      </c>
      <c r="G37" s="150"/>
      <c r="H37" s="150"/>
      <c r="I37" s="150"/>
      <c r="J37" s="150" t="s">
        <v>832</v>
      </c>
      <c r="K37" s="150"/>
      <c r="L37" s="150" t="s">
        <v>1168</v>
      </c>
      <c r="M37" s="150"/>
      <c r="N37" s="150"/>
      <c r="O37" s="150"/>
      <c r="P37" s="150"/>
      <c r="Q37" s="150"/>
      <c r="R37" s="150"/>
      <c r="S37" s="150"/>
      <c r="T37" s="64">
        <v>0</v>
      </c>
      <c r="U37" s="64">
        <v>0</v>
      </c>
      <c r="V37" s="64">
        <v>0</v>
      </c>
      <c r="W37" s="64">
        <v>0</v>
      </c>
      <c r="X37" s="64">
        <v>0</v>
      </c>
      <c r="Y37" s="64">
        <v>3981.9470404900512</v>
      </c>
      <c r="Z37" s="64">
        <v>3995.2593239146081</v>
      </c>
      <c r="AA37" s="64">
        <v>4004.0658359778008</v>
      </c>
      <c r="AB37" s="64">
        <v>4000.3945095217878</v>
      </c>
      <c r="AC37" s="64">
        <v>4012.7640900627757</v>
      </c>
      <c r="AD37" s="64">
        <v>4013.9459383251615</v>
      </c>
      <c r="AE37" s="64">
        <v>4024.4790343285749</v>
      </c>
      <c r="AF37" s="64">
        <v>4024.8979942613623</v>
      </c>
      <c r="AG37" s="64">
        <v>4025.6179942613635</v>
      </c>
      <c r="AH37" s="64">
        <v>4026.1579942613625</v>
      </c>
      <c r="AI37" s="64">
        <v>4026.5179942613631</v>
      </c>
      <c r="AJ37" s="64">
        <v>4027.057994261364</v>
      </c>
      <c r="AK37" s="64">
        <v>4027.4179942613646</v>
      </c>
      <c r="AL37" s="150"/>
      <c r="AM37" s="150"/>
      <c r="AO37" s="150"/>
      <c r="AP37" s="150"/>
      <c r="AQ37" s="150"/>
      <c r="AR37" s="150"/>
      <c r="AS37" s="150"/>
      <c r="AT37" s="150"/>
      <c r="AU37" s="150"/>
    </row>
    <row r="38" spans="1:47" ht="13.5" customHeight="1" x14ac:dyDescent="0.3">
      <c r="A38" s="150"/>
      <c r="B38" s="150"/>
      <c r="C38" s="24"/>
      <c r="D38" s="150"/>
      <c r="E38" s="150" t="s">
        <v>21</v>
      </c>
      <c r="F38" s="150" t="s">
        <v>1134</v>
      </c>
      <c r="G38" s="150"/>
      <c r="H38" s="150"/>
      <c r="I38" s="150"/>
      <c r="J38" s="150" t="s">
        <v>1135</v>
      </c>
      <c r="K38" s="150"/>
      <c r="L38" s="150" t="s">
        <v>1168</v>
      </c>
      <c r="M38" s="150"/>
      <c r="N38" s="150"/>
      <c r="O38" s="150"/>
      <c r="P38" s="150"/>
      <c r="Q38" s="150"/>
      <c r="R38" s="150"/>
      <c r="S38" s="150"/>
      <c r="T38" s="64">
        <v>0</v>
      </c>
      <c r="U38" s="64">
        <v>0</v>
      </c>
      <c r="V38" s="64">
        <v>0</v>
      </c>
      <c r="W38" s="64">
        <v>0</v>
      </c>
      <c r="X38" s="64">
        <v>0</v>
      </c>
      <c r="Y38" s="64">
        <v>162433.99000000002</v>
      </c>
      <c r="Z38" s="64">
        <v>161456.81</v>
      </c>
      <c r="AA38" s="64">
        <v>152881.34</v>
      </c>
      <c r="AB38" s="64">
        <v>152881.34</v>
      </c>
      <c r="AC38" s="64">
        <v>149043</v>
      </c>
      <c r="AD38" s="64">
        <v>149043</v>
      </c>
      <c r="AE38" s="64">
        <v>149043</v>
      </c>
      <c r="AF38" s="64">
        <v>149043</v>
      </c>
      <c r="AG38" s="64">
        <v>139205</v>
      </c>
      <c r="AH38" s="64">
        <v>131260</v>
      </c>
      <c r="AI38" s="64">
        <v>128183</v>
      </c>
      <c r="AJ38" s="64">
        <v>128183</v>
      </c>
      <c r="AK38" s="64">
        <v>126526</v>
      </c>
      <c r="AL38" s="150"/>
      <c r="AM38" s="150"/>
      <c r="AO38" s="150"/>
      <c r="AP38" s="150"/>
      <c r="AQ38" s="150"/>
      <c r="AR38" s="150"/>
      <c r="AS38" s="150"/>
      <c r="AT38" s="150"/>
      <c r="AU38" s="150"/>
    </row>
    <row r="39" spans="1:47" ht="13.5" customHeight="1" x14ac:dyDescent="0.3">
      <c r="A39" s="150"/>
      <c r="B39" s="150"/>
      <c r="C39" s="24"/>
      <c r="D39" s="150"/>
      <c r="E39" s="150" t="s">
        <v>21</v>
      </c>
      <c r="F39" s="150" t="s">
        <v>1136</v>
      </c>
      <c r="G39" s="150"/>
      <c r="H39" s="150"/>
      <c r="I39" s="150"/>
      <c r="J39" s="150" t="s">
        <v>1137</v>
      </c>
      <c r="K39" s="150"/>
      <c r="L39" s="150" t="s">
        <v>109</v>
      </c>
      <c r="M39" s="150"/>
      <c r="N39" s="150"/>
      <c r="O39" s="150"/>
      <c r="P39" s="150"/>
      <c r="Q39" s="150"/>
      <c r="R39" s="150"/>
      <c r="S39" s="150"/>
      <c r="T39" s="64">
        <v>0</v>
      </c>
      <c r="U39" s="64">
        <v>0</v>
      </c>
      <c r="V39" s="64">
        <v>0</v>
      </c>
      <c r="W39" s="64">
        <v>0</v>
      </c>
      <c r="X39" s="64">
        <v>0</v>
      </c>
      <c r="Y39" s="64">
        <v>16114.649201250482</v>
      </c>
      <c r="Z39" s="64">
        <v>16103.460827490631</v>
      </c>
      <c r="AA39" s="64">
        <v>16097.399401574592</v>
      </c>
      <c r="AB39" s="64">
        <v>16085.224747744403</v>
      </c>
      <c r="AC39" s="64">
        <v>16076.086978204545</v>
      </c>
      <c r="AD39" s="64">
        <v>16059.714319176019</v>
      </c>
      <c r="AE39" s="64">
        <v>16044.612579391212</v>
      </c>
      <c r="AF39" s="64">
        <v>16017.874589346373</v>
      </c>
      <c r="AG39" s="64">
        <v>16002.866275163617</v>
      </c>
      <c r="AH39" s="64">
        <v>15987.524454593584</v>
      </c>
      <c r="AI39" s="64">
        <v>15971.742418304892</v>
      </c>
      <c r="AJ39" s="64">
        <v>15953.622265176122</v>
      </c>
      <c r="AK39" s="64">
        <v>15935.450675490256</v>
      </c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</row>
    <row r="40" spans="1:47" ht="13.5" customHeight="1" x14ac:dyDescent="0.3">
      <c r="A40" s="150"/>
      <c r="B40" s="150"/>
      <c r="C40" s="24"/>
      <c r="D40" s="150"/>
      <c r="E40" s="150" t="s">
        <v>21</v>
      </c>
      <c r="F40" s="150" t="s">
        <v>1138</v>
      </c>
      <c r="G40" s="150"/>
      <c r="H40" s="150"/>
      <c r="I40" s="150"/>
      <c r="J40" s="150" t="s">
        <v>1139</v>
      </c>
      <c r="K40" s="150"/>
      <c r="L40" s="150"/>
      <c r="M40" s="150"/>
      <c r="N40" s="150"/>
      <c r="O40" s="150"/>
      <c r="P40" s="150"/>
      <c r="Q40" s="150"/>
      <c r="R40" s="150"/>
      <c r="S40" s="150"/>
      <c r="T40" s="64">
        <v>0</v>
      </c>
      <c r="U40" s="64">
        <v>0</v>
      </c>
      <c r="V40" s="64">
        <v>0</v>
      </c>
      <c r="W40" s="64">
        <v>0</v>
      </c>
      <c r="X40" s="64">
        <v>0</v>
      </c>
      <c r="Y40" s="64">
        <v>16310.823989634948</v>
      </c>
      <c r="Z40" s="64">
        <v>16299.635615875095</v>
      </c>
      <c r="AA40" s="64">
        <v>16293.574189959058</v>
      </c>
      <c r="AB40" s="64">
        <v>16281.399536128869</v>
      </c>
      <c r="AC40" s="64">
        <v>16272.26176658901</v>
      </c>
      <c r="AD40" s="64">
        <v>16255.889107560482</v>
      </c>
      <c r="AE40" s="64">
        <v>16242.164074709333</v>
      </c>
      <c r="AF40" s="64">
        <v>16215.426084664494</v>
      </c>
      <c r="AG40" s="64">
        <v>16200.384435279102</v>
      </c>
      <c r="AH40" s="64">
        <v>16185.009279506434</v>
      </c>
      <c r="AI40" s="64">
        <v>16169.193908015106</v>
      </c>
      <c r="AJ40" s="64">
        <v>16151.040419683701</v>
      </c>
      <c r="AK40" s="64">
        <v>16132.835494795199</v>
      </c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</row>
    <row r="41" spans="1:47" ht="13.5" customHeight="1" x14ac:dyDescent="0.3">
      <c r="A41" s="150"/>
      <c r="B41" s="150"/>
      <c r="C41" s="24"/>
      <c r="D41" s="150"/>
      <c r="E41" s="150"/>
      <c r="F41" s="150"/>
      <c r="G41" s="150"/>
      <c r="H41" s="150"/>
      <c r="I41" s="150"/>
      <c r="J41" s="150"/>
      <c r="K41" s="150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</row>
    <row r="42" spans="1:47" ht="15" customHeight="1" x14ac:dyDescent="0.35">
      <c r="A42" s="150"/>
      <c r="B42" s="152" t="s">
        <v>24</v>
      </c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0"/>
      <c r="AU42" s="150"/>
    </row>
    <row r="43" spans="1:47" ht="13.5" customHeight="1" x14ac:dyDescent="0.3">
      <c r="A43" s="150"/>
      <c r="B43" s="150"/>
      <c r="C43" s="24" t="s">
        <v>1204</v>
      </c>
      <c r="D43" s="150"/>
      <c r="E43" s="150"/>
      <c r="F43" s="150"/>
      <c r="G43" s="150"/>
      <c r="H43" s="150"/>
      <c r="I43" s="150"/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</row>
    <row r="44" spans="1:47" ht="13.5" customHeight="1" x14ac:dyDescent="0.3">
      <c r="A44" s="150"/>
      <c r="B44" s="150"/>
      <c r="C44" s="24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</row>
    <row r="45" spans="1:47" ht="13.5" customHeight="1" x14ac:dyDescent="0.3">
      <c r="A45" s="150"/>
      <c r="B45" s="150"/>
      <c r="C45" s="24"/>
      <c r="D45" s="150"/>
      <c r="E45" s="150" t="s">
        <v>24</v>
      </c>
      <c r="F45" s="150" t="s">
        <v>180</v>
      </c>
      <c r="G45" s="150"/>
      <c r="H45" s="150"/>
      <c r="I45" s="150"/>
      <c r="J45" s="150" t="s">
        <v>833</v>
      </c>
      <c r="K45" s="150"/>
      <c r="L45" s="150" t="s">
        <v>181</v>
      </c>
      <c r="M45" s="150"/>
      <c r="N45" s="150"/>
      <c r="O45" s="150"/>
      <c r="P45" s="150"/>
      <c r="Q45" s="150"/>
      <c r="R45" s="150"/>
      <c r="S45" s="150"/>
      <c r="T45" s="64">
        <v>0</v>
      </c>
      <c r="U45" s="64">
        <v>0</v>
      </c>
      <c r="V45" s="64">
        <v>0</v>
      </c>
      <c r="W45" s="64">
        <v>0</v>
      </c>
      <c r="X45" s="64">
        <v>0</v>
      </c>
      <c r="Y45" s="64">
        <v>2273227.9996700003</v>
      </c>
      <c r="Z45" s="64">
        <v>2271160.99963</v>
      </c>
      <c r="AA45" s="64">
        <v>2274236.0001699999</v>
      </c>
      <c r="AB45" s="64">
        <v>2273676.99976</v>
      </c>
      <c r="AC45" s="64">
        <v>2273783.9999000002</v>
      </c>
      <c r="AD45" s="64">
        <v>2275281.00012</v>
      </c>
      <c r="AE45" s="64">
        <v>2275351.0003399998</v>
      </c>
      <c r="AF45" s="64">
        <v>2275854.0592400003</v>
      </c>
      <c r="AG45" s="64">
        <v>2278336.5572799998</v>
      </c>
      <c r="AH45" s="64">
        <v>2280827.8216300001</v>
      </c>
      <c r="AI45" s="64">
        <v>2283327.9728899999</v>
      </c>
      <c r="AJ45" s="64">
        <v>2285837.1327200001</v>
      </c>
      <c r="AK45" s="64">
        <v>2288355.4248899999</v>
      </c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</row>
    <row r="46" spans="1:47" ht="13.5" customHeight="1" x14ac:dyDescent="0.3">
      <c r="A46" s="150"/>
      <c r="B46" s="150"/>
      <c r="C46" s="24"/>
      <c r="D46" s="150"/>
      <c r="E46" s="150" t="s">
        <v>24</v>
      </c>
      <c r="F46" s="150" t="s">
        <v>182</v>
      </c>
      <c r="G46" s="150"/>
      <c r="H46" s="150"/>
      <c r="I46" s="150"/>
      <c r="J46" s="150" t="s">
        <v>834</v>
      </c>
      <c r="K46" s="150"/>
      <c r="L46" s="150" t="s">
        <v>183</v>
      </c>
      <c r="M46" s="150"/>
      <c r="N46" s="150"/>
      <c r="O46" s="150"/>
      <c r="P46" s="150"/>
      <c r="Q46" s="150"/>
      <c r="R46" s="150"/>
      <c r="S46" s="150"/>
      <c r="T46" s="64">
        <v>0</v>
      </c>
      <c r="U46" s="64">
        <v>0</v>
      </c>
      <c r="V46" s="64">
        <v>0</v>
      </c>
      <c r="W46" s="64">
        <v>0</v>
      </c>
      <c r="X46" s="64">
        <v>0</v>
      </c>
      <c r="Y46" s="64">
        <v>20306.386999999999</v>
      </c>
      <c r="Z46" s="64">
        <v>20294.77</v>
      </c>
      <c r="AA46" s="64">
        <v>20287.664000000001</v>
      </c>
      <c r="AB46" s="64">
        <v>20281.456999999999</v>
      </c>
      <c r="AC46" s="64">
        <v>20280.041000000001</v>
      </c>
      <c r="AD46" s="64">
        <v>20275.195</v>
      </c>
      <c r="AE46" s="64">
        <v>20269.937999999998</v>
      </c>
      <c r="AF46" s="64">
        <v>20293.074000000001</v>
      </c>
      <c r="AG46" s="64">
        <v>20295.004000000001</v>
      </c>
      <c r="AH46" s="64">
        <v>20296.934000000001</v>
      </c>
      <c r="AI46" s="64">
        <v>20298.863000000001</v>
      </c>
      <c r="AJ46" s="64">
        <v>20300.794999999998</v>
      </c>
      <c r="AK46" s="64">
        <v>20302.726999999999</v>
      </c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</row>
    <row r="47" spans="1:47" ht="13.5" customHeight="1" x14ac:dyDescent="0.3">
      <c r="A47" s="150"/>
      <c r="B47" s="150"/>
      <c r="C47" s="24"/>
      <c r="D47" s="150"/>
      <c r="E47" s="150" t="s">
        <v>24</v>
      </c>
      <c r="F47" s="150" t="s">
        <v>184</v>
      </c>
      <c r="G47" s="150"/>
      <c r="H47" s="150"/>
      <c r="I47" s="150"/>
      <c r="J47" s="150" t="s">
        <v>835</v>
      </c>
      <c r="K47" s="150"/>
      <c r="L47" s="150" t="s">
        <v>185</v>
      </c>
      <c r="M47" s="150"/>
      <c r="N47" s="150"/>
      <c r="O47" s="150"/>
      <c r="P47" s="150"/>
      <c r="Q47" s="150"/>
      <c r="R47" s="150"/>
      <c r="S47" s="150"/>
      <c r="T47" s="64">
        <v>0</v>
      </c>
      <c r="U47" s="64">
        <v>0</v>
      </c>
      <c r="V47" s="64">
        <v>0</v>
      </c>
      <c r="W47" s="64">
        <v>0</v>
      </c>
      <c r="X47" s="64">
        <v>0</v>
      </c>
      <c r="Y47" s="64">
        <v>52466.00922</v>
      </c>
      <c r="Z47" s="64">
        <v>50656.331279999999</v>
      </c>
      <c r="AA47" s="64">
        <v>49656.730680000001</v>
      </c>
      <c r="AB47" s="64">
        <v>52157.324760000003</v>
      </c>
      <c r="AC47" s="64">
        <v>51710.934480000004</v>
      </c>
      <c r="AD47" s="64">
        <v>48749.341630000003</v>
      </c>
      <c r="AE47" s="64">
        <v>52232</v>
      </c>
      <c r="AF47" s="64">
        <v>54404</v>
      </c>
      <c r="AG47" s="64">
        <v>54633.290110000002</v>
      </c>
      <c r="AH47" s="64">
        <v>54720.400750000001</v>
      </c>
      <c r="AI47" s="64">
        <v>55019.247719999999</v>
      </c>
      <c r="AJ47" s="64">
        <v>55057.908020000003</v>
      </c>
      <c r="AK47" s="64">
        <v>55165.090620000003</v>
      </c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</row>
    <row r="48" spans="1:47" ht="13.5" customHeight="1" x14ac:dyDescent="0.3">
      <c r="A48" s="150"/>
      <c r="B48" s="150"/>
      <c r="C48" s="24"/>
      <c r="D48" s="150"/>
      <c r="E48" s="150" t="s">
        <v>24</v>
      </c>
      <c r="F48" s="150" t="s">
        <v>186</v>
      </c>
      <c r="G48" s="150"/>
      <c r="H48" s="150"/>
      <c r="I48" s="150"/>
      <c r="J48" s="150" t="s">
        <v>836</v>
      </c>
      <c r="K48" s="150"/>
      <c r="L48" s="150" t="s">
        <v>181</v>
      </c>
      <c r="M48" s="150"/>
      <c r="N48" s="150"/>
      <c r="O48" s="150"/>
      <c r="P48" s="150"/>
      <c r="Q48" s="150"/>
      <c r="R48" s="150"/>
      <c r="S48" s="150"/>
      <c r="T48" s="64">
        <v>0</v>
      </c>
      <c r="U48" s="64">
        <v>0</v>
      </c>
      <c r="V48" s="64">
        <v>0</v>
      </c>
      <c r="W48" s="64">
        <v>0</v>
      </c>
      <c r="X48" s="64">
        <v>0</v>
      </c>
      <c r="Y48" s="64">
        <v>111429</v>
      </c>
      <c r="Z48" s="64">
        <v>109380</v>
      </c>
      <c r="AA48" s="64">
        <v>108140</v>
      </c>
      <c r="AB48" s="64">
        <v>114675</v>
      </c>
      <c r="AC48" s="64">
        <v>109663</v>
      </c>
      <c r="AD48" s="64">
        <v>101044</v>
      </c>
      <c r="AE48" s="64">
        <v>94810.170000000013</v>
      </c>
      <c r="AF48" s="64">
        <v>107162</v>
      </c>
      <c r="AG48" s="64">
        <v>105798</v>
      </c>
      <c r="AH48" s="64">
        <v>104454</v>
      </c>
      <c r="AI48" s="64">
        <v>103130</v>
      </c>
      <c r="AJ48" s="64">
        <v>101826</v>
      </c>
      <c r="AK48" s="64">
        <v>100543</v>
      </c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</row>
    <row r="49" spans="1:47" ht="13.5" customHeight="1" x14ac:dyDescent="0.3">
      <c r="A49" s="150"/>
      <c r="B49" s="150"/>
      <c r="C49" s="24"/>
      <c r="D49" s="150"/>
      <c r="E49" s="150" t="s">
        <v>24</v>
      </c>
      <c r="F49" s="150" t="s">
        <v>187</v>
      </c>
      <c r="G49" s="150"/>
      <c r="H49" s="150"/>
      <c r="I49" s="150"/>
      <c r="J49" s="150" t="s">
        <v>837</v>
      </c>
      <c r="K49" s="150"/>
      <c r="L49" s="150" t="s">
        <v>181</v>
      </c>
      <c r="M49" s="150"/>
      <c r="N49" s="150"/>
      <c r="O49" s="150"/>
      <c r="P49" s="150"/>
      <c r="Q49" s="150"/>
      <c r="R49" s="150"/>
      <c r="S49" s="150"/>
      <c r="T49" s="64">
        <v>0</v>
      </c>
      <c r="U49" s="64">
        <v>0</v>
      </c>
      <c r="V49" s="64">
        <v>0</v>
      </c>
      <c r="W49" s="64">
        <v>0</v>
      </c>
      <c r="X49" s="64">
        <v>0</v>
      </c>
      <c r="Y49" s="64">
        <v>24001</v>
      </c>
      <c r="Z49" s="64">
        <v>32567</v>
      </c>
      <c r="AA49" s="64">
        <v>29209</v>
      </c>
      <c r="AB49" s="64">
        <v>26613</v>
      </c>
      <c r="AC49" s="64">
        <v>24051</v>
      </c>
      <c r="AD49" s="64">
        <v>21807</v>
      </c>
      <c r="AE49" s="64">
        <v>19119.099999999999</v>
      </c>
      <c r="AF49" s="64">
        <v>20924.080000000002</v>
      </c>
      <c r="AG49" s="64">
        <v>20635</v>
      </c>
      <c r="AH49" s="64">
        <v>20273.296000000002</v>
      </c>
      <c r="AI49" s="64">
        <v>19799.7552</v>
      </c>
      <c r="AJ49" s="64">
        <v>19242.90624</v>
      </c>
      <c r="AK49" s="64">
        <v>18632.207488</v>
      </c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</row>
    <row r="50" spans="1:47" ht="13.5" customHeight="1" x14ac:dyDescent="0.3">
      <c r="A50" s="150"/>
      <c r="B50" s="150"/>
      <c r="C50" s="24"/>
      <c r="D50" s="150"/>
      <c r="E50" s="150" t="s">
        <v>24</v>
      </c>
      <c r="F50" s="150" t="s">
        <v>188</v>
      </c>
      <c r="G50" s="150"/>
      <c r="H50" s="150"/>
      <c r="I50" s="150"/>
      <c r="J50" s="150" t="s">
        <v>838</v>
      </c>
      <c r="K50" s="150"/>
      <c r="L50" s="150" t="s">
        <v>181</v>
      </c>
      <c r="M50" s="150"/>
      <c r="N50" s="150"/>
      <c r="O50" s="150"/>
      <c r="P50" s="150"/>
      <c r="Q50" s="150"/>
      <c r="R50" s="150"/>
      <c r="S50" s="150"/>
      <c r="T50" s="64">
        <v>0</v>
      </c>
      <c r="U50" s="64">
        <v>0</v>
      </c>
      <c r="V50" s="64">
        <v>0</v>
      </c>
      <c r="W50" s="64">
        <v>0</v>
      </c>
      <c r="X50" s="64">
        <v>0</v>
      </c>
      <c r="Y50" s="64">
        <v>19090</v>
      </c>
      <c r="Z50" s="64">
        <v>21255</v>
      </c>
      <c r="AA50" s="64">
        <v>21061</v>
      </c>
      <c r="AB50" s="64">
        <v>21870</v>
      </c>
      <c r="AC50" s="64">
        <v>19230</v>
      </c>
      <c r="AD50" s="64">
        <v>18625</v>
      </c>
      <c r="AE50" s="64">
        <v>16754.010000000002</v>
      </c>
      <c r="AF50" s="64">
        <v>18337.84</v>
      </c>
      <c r="AG50" s="64">
        <v>18269.670151494596</v>
      </c>
      <c r="AH50" s="64">
        <v>17937.947179622606</v>
      </c>
      <c r="AI50" s="64">
        <v>17671.158693075657</v>
      </c>
      <c r="AJ50" s="64">
        <v>17392.319316589397</v>
      </c>
      <c r="AK50" s="64">
        <v>17123.110466563849</v>
      </c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</row>
    <row r="51" spans="1:47" ht="13.5" customHeight="1" x14ac:dyDescent="0.3">
      <c r="A51" s="150"/>
      <c r="B51" s="150"/>
      <c r="C51" s="24"/>
      <c r="D51" s="150"/>
      <c r="E51" s="150" t="s">
        <v>24</v>
      </c>
      <c r="F51" s="150" t="s">
        <v>189</v>
      </c>
      <c r="G51" s="150"/>
      <c r="H51" s="150"/>
      <c r="I51" s="150"/>
      <c r="J51" s="150" t="s">
        <v>839</v>
      </c>
      <c r="K51" s="150"/>
      <c r="L51" s="150" t="s">
        <v>181</v>
      </c>
      <c r="M51" s="150"/>
      <c r="N51" s="150"/>
      <c r="O51" s="150"/>
      <c r="P51" s="150"/>
      <c r="Q51" s="150"/>
      <c r="R51" s="150"/>
      <c r="S51" s="150"/>
      <c r="T51" s="64">
        <v>0</v>
      </c>
      <c r="U51" s="64">
        <v>0</v>
      </c>
      <c r="V51" s="64">
        <v>0</v>
      </c>
      <c r="W51" s="64">
        <v>0</v>
      </c>
      <c r="X51" s="64">
        <v>0</v>
      </c>
      <c r="Y51" s="64">
        <v>853</v>
      </c>
      <c r="Z51" s="64">
        <v>801</v>
      </c>
      <c r="AA51" s="64">
        <v>893</v>
      </c>
      <c r="AB51" s="64">
        <v>494</v>
      </c>
      <c r="AC51" s="64">
        <v>730</v>
      </c>
      <c r="AD51" s="64">
        <v>810</v>
      </c>
      <c r="AE51" s="64">
        <v>752.57</v>
      </c>
      <c r="AF51" s="64">
        <v>642</v>
      </c>
      <c r="AG51" s="64">
        <v>632</v>
      </c>
      <c r="AH51" s="64">
        <v>619</v>
      </c>
      <c r="AI51" s="64">
        <v>607</v>
      </c>
      <c r="AJ51" s="64">
        <v>592</v>
      </c>
      <c r="AK51" s="64">
        <v>574</v>
      </c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</row>
    <row r="52" spans="1:47" ht="13.5" customHeight="1" x14ac:dyDescent="0.3">
      <c r="A52" s="150"/>
      <c r="B52" s="150"/>
      <c r="C52" s="24"/>
      <c r="D52" s="150"/>
      <c r="E52" s="150" t="s">
        <v>24</v>
      </c>
      <c r="F52" s="150" t="s">
        <v>190</v>
      </c>
      <c r="G52" s="150"/>
      <c r="H52" s="150"/>
      <c r="I52" s="150"/>
      <c r="J52" s="150" t="s">
        <v>840</v>
      </c>
      <c r="K52" s="150"/>
      <c r="L52" s="150" t="s">
        <v>181</v>
      </c>
      <c r="M52" s="150"/>
      <c r="N52" s="150"/>
      <c r="O52" s="150"/>
      <c r="P52" s="150"/>
      <c r="Q52" s="150"/>
      <c r="R52" s="150"/>
      <c r="S52" s="150"/>
      <c r="T52" s="64">
        <v>0</v>
      </c>
      <c r="U52" s="64">
        <v>0</v>
      </c>
      <c r="V52" s="64">
        <v>0</v>
      </c>
      <c r="W52" s="64">
        <v>0</v>
      </c>
      <c r="X52" s="64">
        <v>0</v>
      </c>
      <c r="Y52" s="64">
        <v>17705</v>
      </c>
      <c r="Z52" s="64">
        <v>25000</v>
      </c>
      <c r="AA52" s="64">
        <v>21847</v>
      </c>
      <c r="AB52" s="64">
        <v>19552</v>
      </c>
      <c r="AC52" s="64">
        <v>17408</v>
      </c>
      <c r="AD52" s="64">
        <v>15116</v>
      </c>
      <c r="AE52" s="64">
        <v>13161.33</v>
      </c>
      <c r="AF52" s="64">
        <v>14449</v>
      </c>
      <c r="AG52" s="64">
        <v>14232</v>
      </c>
      <c r="AH52" s="64">
        <v>13987</v>
      </c>
      <c r="AI52" s="64">
        <v>13656</v>
      </c>
      <c r="AJ52" s="64">
        <v>13265</v>
      </c>
      <c r="AK52" s="64">
        <v>12835</v>
      </c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</row>
    <row r="53" spans="1:47" ht="13.5" customHeight="1" x14ac:dyDescent="0.3">
      <c r="A53" s="150"/>
      <c r="B53" s="150"/>
      <c r="C53" s="24"/>
      <c r="D53" s="150"/>
      <c r="E53" s="150" t="s">
        <v>24</v>
      </c>
      <c r="F53" s="150" t="s">
        <v>191</v>
      </c>
      <c r="G53" s="150"/>
      <c r="H53" s="150"/>
      <c r="I53" s="150"/>
      <c r="J53" s="150" t="s">
        <v>841</v>
      </c>
      <c r="K53" s="150"/>
      <c r="L53" s="150" t="s">
        <v>181</v>
      </c>
      <c r="M53" s="150"/>
      <c r="N53" s="150"/>
      <c r="O53" s="150"/>
      <c r="P53" s="150"/>
      <c r="Q53" s="150"/>
      <c r="R53" s="150"/>
      <c r="S53" s="150"/>
      <c r="T53" s="64">
        <v>0</v>
      </c>
      <c r="U53" s="64">
        <v>0</v>
      </c>
      <c r="V53" s="64">
        <v>0</v>
      </c>
      <c r="W53" s="64">
        <v>0</v>
      </c>
      <c r="X53" s="64">
        <v>0</v>
      </c>
      <c r="Y53" s="64">
        <v>204</v>
      </c>
      <c r="Z53" s="64">
        <v>353</v>
      </c>
      <c r="AA53" s="64">
        <v>443</v>
      </c>
      <c r="AB53" s="64">
        <v>261</v>
      </c>
      <c r="AC53" s="64">
        <v>362</v>
      </c>
      <c r="AD53" s="64">
        <v>363</v>
      </c>
      <c r="AE53" s="64">
        <v>192.01</v>
      </c>
      <c r="AF53" s="64">
        <v>357.08</v>
      </c>
      <c r="AG53" s="64">
        <v>358</v>
      </c>
      <c r="AH53" s="64">
        <v>359.29599999999999</v>
      </c>
      <c r="AI53" s="64">
        <v>358.7552</v>
      </c>
      <c r="AJ53" s="64">
        <v>357.90624000000003</v>
      </c>
      <c r="AK53" s="64">
        <v>358.20748800000001</v>
      </c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</row>
    <row r="54" spans="1:47" ht="13.5" customHeight="1" x14ac:dyDescent="0.3">
      <c r="A54" s="150"/>
      <c r="B54" s="150"/>
      <c r="C54" s="24"/>
      <c r="D54" s="150"/>
      <c r="E54" s="150" t="s">
        <v>24</v>
      </c>
      <c r="F54" s="150" t="s">
        <v>192</v>
      </c>
      <c r="G54" s="150"/>
      <c r="H54" s="150"/>
      <c r="I54" s="150"/>
      <c r="J54" s="150" t="s">
        <v>842</v>
      </c>
      <c r="K54" s="150"/>
      <c r="L54" s="150" t="s">
        <v>181</v>
      </c>
      <c r="M54" s="150"/>
      <c r="N54" s="150"/>
      <c r="O54" s="150"/>
      <c r="P54" s="150"/>
      <c r="Q54" s="150"/>
      <c r="R54" s="150"/>
      <c r="S54" s="150"/>
      <c r="T54" s="64">
        <v>0</v>
      </c>
      <c r="U54" s="64">
        <v>0</v>
      </c>
      <c r="V54" s="64">
        <v>0</v>
      </c>
      <c r="W54" s="64">
        <v>0</v>
      </c>
      <c r="X54" s="64">
        <v>0</v>
      </c>
      <c r="Y54" s="64">
        <v>5239</v>
      </c>
      <c r="Z54" s="64">
        <v>6413</v>
      </c>
      <c r="AA54" s="64">
        <v>6026</v>
      </c>
      <c r="AB54" s="64">
        <v>6306</v>
      </c>
      <c r="AC54" s="64">
        <v>5551</v>
      </c>
      <c r="AD54" s="64">
        <v>5518</v>
      </c>
      <c r="AE54" s="64">
        <v>5013.1899999999996</v>
      </c>
      <c r="AF54" s="64">
        <v>5476</v>
      </c>
      <c r="AG54" s="64">
        <v>5413</v>
      </c>
      <c r="AH54" s="64">
        <v>5308</v>
      </c>
      <c r="AI54" s="64">
        <v>5178</v>
      </c>
      <c r="AJ54" s="64">
        <v>5028</v>
      </c>
      <c r="AK54" s="64">
        <v>4865</v>
      </c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</row>
    <row r="55" spans="1:47" x14ac:dyDescent="0.3">
      <c r="A55" s="150"/>
      <c r="B55" s="150"/>
      <c r="C55" s="24"/>
      <c r="D55" s="150"/>
      <c r="E55" s="150" t="s">
        <v>24</v>
      </c>
      <c r="F55" s="150" t="s">
        <v>193</v>
      </c>
      <c r="G55" s="150"/>
      <c r="H55" s="150"/>
      <c r="I55" s="150"/>
      <c r="J55" s="150" t="s">
        <v>843</v>
      </c>
      <c r="K55" s="150"/>
      <c r="L55" s="150" t="s">
        <v>1168</v>
      </c>
      <c r="M55" s="150"/>
      <c r="N55" s="150"/>
      <c r="O55" s="150"/>
      <c r="P55" s="150"/>
      <c r="Q55" s="150"/>
      <c r="R55" s="150"/>
      <c r="S55" s="150"/>
      <c r="T55" s="64">
        <v>0</v>
      </c>
      <c r="U55" s="64">
        <v>0</v>
      </c>
      <c r="V55" s="64">
        <v>0</v>
      </c>
      <c r="W55" s="64">
        <v>0</v>
      </c>
      <c r="X55" s="64">
        <v>0</v>
      </c>
      <c r="Y55" s="64">
        <v>72.035097699245313</v>
      </c>
      <c r="Z55" s="64">
        <v>75.390048460417148</v>
      </c>
      <c r="AA55" s="64">
        <v>76.253429877055652</v>
      </c>
      <c r="AB55" s="64">
        <v>86.163974189346476</v>
      </c>
      <c r="AC55" s="64">
        <v>82.915191786456205</v>
      </c>
      <c r="AD55" s="64">
        <v>93.722724643122376</v>
      </c>
      <c r="AE55" s="64">
        <v>98.264506197551881</v>
      </c>
      <c r="AF55" s="64">
        <v>197.14143178630073</v>
      </c>
      <c r="AG55" s="64">
        <v>87.963082354981481</v>
      </c>
      <c r="AH55" s="64">
        <v>90.171081551050818</v>
      </c>
      <c r="AI55" s="64">
        <v>93.064116595133399</v>
      </c>
      <c r="AJ55" s="64">
        <v>92.007651611453426</v>
      </c>
      <c r="AK55" s="64">
        <v>92.18637442930499</v>
      </c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</row>
    <row r="56" spans="1:47" x14ac:dyDescent="0.3">
      <c r="A56" s="150"/>
      <c r="B56" s="150"/>
      <c r="C56" s="24"/>
      <c r="D56" s="150"/>
      <c r="E56" s="150" t="s">
        <v>24</v>
      </c>
      <c r="F56" s="150" t="s">
        <v>194</v>
      </c>
      <c r="G56" s="150"/>
      <c r="H56" s="150"/>
      <c r="I56" s="150"/>
      <c r="J56" s="150" t="s">
        <v>844</v>
      </c>
      <c r="K56" s="150"/>
      <c r="L56" s="150" t="s">
        <v>1168</v>
      </c>
      <c r="M56" s="150"/>
      <c r="N56" s="150"/>
      <c r="O56" s="150"/>
      <c r="P56" s="150"/>
      <c r="Q56" s="150"/>
      <c r="R56" s="150"/>
      <c r="S56" s="150"/>
      <c r="T56" s="64">
        <v>0</v>
      </c>
      <c r="U56" s="64">
        <v>0</v>
      </c>
      <c r="V56" s="64">
        <v>0</v>
      </c>
      <c r="W56" s="64">
        <v>0</v>
      </c>
      <c r="X56" s="64">
        <v>0</v>
      </c>
      <c r="Y56" s="64">
        <v>0.24902185819670788</v>
      </c>
      <c r="Z56" s="64">
        <v>0.89698482308932137</v>
      </c>
      <c r="AA56" s="64">
        <v>1.2846525160097493</v>
      </c>
      <c r="AB56" s="64">
        <v>1.1192451159712737</v>
      </c>
      <c r="AC56" s="64">
        <v>0.61609018804632609</v>
      </c>
      <c r="AD56" s="64">
        <v>2.3892909942777929</v>
      </c>
      <c r="AE56" s="64">
        <v>0.80105492499223052</v>
      </c>
      <c r="AF56" s="64">
        <v>1.0697463593274421</v>
      </c>
      <c r="AG56" s="64">
        <v>0.58955916143013876</v>
      </c>
      <c r="AH56" s="64">
        <v>0.66730229691994958</v>
      </c>
      <c r="AI56" s="64">
        <v>0.69242839232016429</v>
      </c>
      <c r="AJ56" s="64">
        <v>0.71035101839886894</v>
      </c>
      <c r="AK56" s="64">
        <v>0.72841131147291815</v>
      </c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</row>
    <row r="57" spans="1:47" x14ac:dyDescent="0.3">
      <c r="A57" s="150"/>
      <c r="B57" s="150"/>
      <c r="C57" s="24"/>
      <c r="D57" s="150"/>
      <c r="E57" s="150" t="s">
        <v>24</v>
      </c>
      <c r="F57" s="150" t="s">
        <v>195</v>
      </c>
      <c r="G57" s="150"/>
      <c r="H57" s="150"/>
      <c r="I57" s="150"/>
      <c r="J57" s="150" t="s">
        <v>845</v>
      </c>
      <c r="K57" s="150"/>
      <c r="L57" s="150" t="s">
        <v>1168</v>
      </c>
      <c r="M57" s="150"/>
      <c r="N57" s="150"/>
      <c r="O57" s="150"/>
      <c r="P57" s="150"/>
      <c r="Q57" s="150"/>
      <c r="R57" s="150"/>
      <c r="S57" s="150"/>
      <c r="T57" s="64">
        <v>0</v>
      </c>
      <c r="U57" s="64">
        <v>0</v>
      </c>
      <c r="V57" s="64">
        <v>0</v>
      </c>
      <c r="W57" s="64">
        <v>0</v>
      </c>
      <c r="X57" s="64">
        <v>0</v>
      </c>
      <c r="Y57" s="64">
        <v>3.5264105365765146</v>
      </c>
      <c r="Z57" s="64">
        <v>4.1301644890525582</v>
      </c>
      <c r="AA57" s="64">
        <v>5.2574323184278073</v>
      </c>
      <c r="AB57" s="64">
        <v>5.2053455208854951</v>
      </c>
      <c r="AC57" s="64">
        <v>5.8180140343560183</v>
      </c>
      <c r="AD57" s="64">
        <v>7.2042559271991218</v>
      </c>
      <c r="AE57" s="64">
        <v>5.2998852332741935</v>
      </c>
      <c r="AF57" s="64">
        <v>5.8917041696101888</v>
      </c>
      <c r="AG57" s="64">
        <v>5.2690222185729612</v>
      </c>
      <c r="AH57" s="64">
        <v>5.2735160335134239</v>
      </c>
      <c r="AI57" s="64">
        <v>5.2780900611198485</v>
      </c>
      <c r="AJ57" s="64">
        <v>5.2827448785965068</v>
      </c>
      <c r="AK57" s="64">
        <v>5.2874816793032036</v>
      </c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</row>
    <row r="58" spans="1:47" ht="13.5" customHeight="1" x14ac:dyDescent="0.3">
      <c r="A58" s="150"/>
      <c r="B58" s="150"/>
      <c r="C58" s="24"/>
      <c r="D58" s="150"/>
      <c r="E58" s="150" t="s">
        <v>24</v>
      </c>
      <c r="F58" s="87" t="s">
        <v>196</v>
      </c>
      <c r="G58" s="150"/>
      <c r="H58" s="150"/>
      <c r="I58" s="150"/>
      <c r="J58" s="150" t="s">
        <v>846</v>
      </c>
      <c r="K58" s="150"/>
      <c r="L58" s="150"/>
      <c r="M58" s="150"/>
      <c r="N58" s="150"/>
      <c r="O58" s="150"/>
      <c r="P58" s="150"/>
      <c r="Q58" s="150"/>
      <c r="R58" s="150"/>
      <c r="S58" s="150"/>
      <c r="T58" s="64">
        <v>0</v>
      </c>
      <c r="U58" s="64">
        <v>0</v>
      </c>
      <c r="V58" s="64">
        <v>0</v>
      </c>
      <c r="W58" s="64">
        <v>0</v>
      </c>
      <c r="X58" s="64">
        <v>0</v>
      </c>
      <c r="Y58" s="64">
        <v>0</v>
      </c>
      <c r="Z58" s="64">
        <v>0</v>
      </c>
      <c r="AA58" s="64">
        <v>0</v>
      </c>
      <c r="AB58" s="64">
        <v>0</v>
      </c>
      <c r="AC58" s="64">
        <v>0</v>
      </c>
      <c r="AD58" s="64">
        <v>0</v>
      </c>
      <c r="AE58" s="64">
        <v>0</v>
      </c>
      <c r="AF58" s="64">
        <v>0</v>
      </c>
      <c r="AG58" s="64">
        <v>0</v>
      </c>
      <c r="AH58" s="64">
        <v>0</v>
      </c>
      <c r="AI58" s="64">
        <v>0</v>
      </c>
      <c r="AJ58" s="64">
        <v>0</v>
      </c>
      <c r="AK58" s="64">
        <v>0</v>
      </c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</row>
    <row r="59" spans="1:47" ht="13.5" customHeight="1" x14ac:dyDescent="0.3">
      <c r="A59" s="150"/>
      <c r="B59" s="150"/>
      <c r="C59" s="24"/>
      <c r="D59" s="150"/>
      <c r="E59" s="150" t="s">
        <v>24</v>
      </c>
      <c r="F59" s="150" t="s">
        <v>197</v>
      </c>
      <c r="G59" s="150"/>
      <c r="H59" s="150"/>
      <c r="I59" s="150"/>
      <c r="J59" s="150" t="s">
        <v>847</v>
      </c>
      <c r="K59" s="150"/>
      <c r="L59" s="150" t="s">
        <v>183</v>
      </c>
      <c r="M59" s="150"/>
      <c r="N59" s="150"/>
      <c r="O59" s="150"/>
      <c r="P59" s="150"/>
      <c r="Q59" s="150"/>
      <c r="R59" s="150"/>
      <c r="S59" s="150"/>
      <c r="T59" s="64">
        <v>0</v>
      </c>
      <c r="U59" s="64">
        <v>0</v>
      </c>
      <c r="V59" s="64">
        <v>0</v>
      </c>
      <c r="W59" s="64">
        <v>0</v>
      </c>
      <c r="X59" s="64">
        <v>0</v>
      </c>
      <c r="Y59" s="64">
        <v>0</v>
      </c>
      <c r="Z59" s="64">
        <v>0</v>
      </c>
      <c r="AA59" s="64">
        <v>0</v>
      </c>
      <c r="AB59" s="64">
        <v>0</v>
      </c>
      <c r="AC59" s="64">
        <v>0</v>
      </c>
      <c r="AD59" s="64">
        <v>0</v>
      </c>
      <c r="AE59" s="64">
        <v>0</v>
      </c>
      <c r="AF59" s="64">
        <v>0</v>
      </c>
      <c r="AG59" s="64">
        <v>0</v>
      </c>
      <c r="AH59" s="64">
        <v>0</v>
      </c>
      <c r="AI59" s="64">
        <v>0</v>
      </c>
      <c r="AJ59" s="64">
        <v>0</v>
      </c>
      <c r="AK59" s="64">
        <v>0</v>
      </c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</row>
    <row r="60" spans="1:47" ht="13.5" customHeight="1" x14ac:dyDescent="0.3">
      <c r="A60" s="150"/>
      <c r="B60" s="150"/>
      <c r="C60" s="24"/>
      <c r="D60" s="150"/>
      <c r="E60" s="150" t="s">
        <v>24</v>
      </c>
      <c r="F60" s="150" t="s">
        <v>198</v>
      </c>
      <c r="G60" s="150"/>
      <c r="H60" s="150"/>
      <c r="I60" s="150"/>
      <c r="J60" s="150" t="s">
        <v>848</v>
      </c>
      <c r="K60" s="150"/>
      <c r="L60" s="150" t="s">
        <v>183</v>
      </c>
      <c r="M60" s="150"/>
      <c r="N60" s="150"/>
      <c r="O60" s="150"/>
      <c r="P60" s="150"/>
      <c r="Q60" s="150"/>
      <c r="R60" s="150"/>
      <c r="S60" s="150"/>
      <c r="T60" s="64">
        <v>0</v>
      </c>
      <c r="U60" s="64">
        <v>0</v>
      </c>
      <c r="V60" s="64">
        <v>0</v>
      </c>
      <c r="W60" s="64">
        <v>0</v>
      </c>
      <c r="X60" s="64">
        <v>0</v>
      </c>
      <c r="Y60" s="64">
        <v>774</v>
      </c>
      <c r="Z60" s="64">
        <v>774</v>
      </c>
      <c r="AA60" s="64">
        <v>880</v>
      </c>
      <c r="AB60" s="64">
        <v>924</v>
      </c>
      <c r="AC60" s="64">
        <v>734</v>
      </c>
      <c r="AD60" s="64">
        <v>780.43515790000004</v>
      </c>
      <c r="AE60" s="64">
        <v>645.35936949999996</v>
      </c>
      <c r="AF60" s="64">
        <v>827.38443789999997</v>
      </c>
      <c r="AG60" s="64">
        <v>816.86132550000002</v>
      </c>
      <c r="AH60" s="64">
        <v>795.4335906</v>
      </c>
      <c r="AI60" s="64">
        <v>807.72030870000003</v>
      </c>
      <c r="AJ60" s="64">
        <v>813.17733880000003</v>
      </c>
      <c r="AK60" s="64">
        <v>812.11540030000003</v>
      </c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</row>
    <row r="61" spans="1:47" ht="13.5" customHeight="1" x14ac:dyDescent="0.3">
      <c r="A61" s="150"/>
      <c r="B61" s="150"/>
      <c r="C61" s="24"/>
      <c r="D61" s="150"/>
      <c r="E61" s="150" t="s">
        <v>24</v>
      </c>
      <c r="F61" s="150" t="s">
        <v>199</v>
      </c>
      <c r="G61" s="150"/>
      <c r="H61" s="150"/>
      <c r="I61" s="150"/>
      <c r="J61" s="150" t="s">
        <v>849</v>
      </c>
      <c r="K61" s="150"/>
      <c r="L61" s="150" t="s">
        <v>181</v>
      </c>
      <c r="M61" s="150"/>
      <c r="N61" s="150"/>
      <c r="O61" s="150"/>
      <c r="P61" s="150"/>
      <c r="Q61" s="150"/>
      <c r="R61" s="150"/>
      <c r="S61" s="150"/>
      <c r="T61" s="64">
        <v>0</v>
      </c>
      <c r="U61" s="64">
        <v>0</v>
      </c>
      <c r="V61" s="64">
        <v>0</v>
      </c>
      <c r="W61" s="64">
        <v>0</v>
      </c>
      <c r="X61" s="64">
        <v>0</v>
      </c>
      <c r="Y61" s="64">
        <v>13220</v>
      </c>
      <c r="Z61" s="64">
        <v>14137</v>
      </c>
      <c r="AA61" s="64">
        <v>14070</v>
      </c>
      <c r="AB61" s="64">
        <v>14534</v>
      </c>
      <c r="AC61" s="64">
        <v>12776</v>
      </c>
      <c r="AD61" s="64">
        <v>12204</v>
      </c>
      <c r="AE61" s="64">
        <v>10982.79</v>
      </c>
      <c r="AF61" s="64">
        <v>11961</v>
      </c>
      <c r="AG61" s="64">
        <v>12004</v>
      </c>
      <c r="AH61" s="64">
        <v>11797</v>
      </c>
      <c r="AI61" s="64">
        <v>11602</v>
      </c>
      <c r="AJ61" s="64">
        <v>11414</v>
      </c>
      <c r="AK61" s="64">
        <v>11238</v>
      </c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</row>
    <row r="62" spans="1:47" ht="13.5" customHeight="1" x14ac:dyDescent="0.3">
      <c r="A62" s="150"/>
      <c r="B62" s="150"/>
      <c r="C62" s="24"/>
      <c r="D62" s="150"/>
      <c r="E62" s="150" t="s">
        <v>24</v>
      </c>
      <c r="F62" s="150" t="s">
        <v>200</v>
      </c>
      <c r="G62" s="150"/>
      <c r="H62" s="150"/>
      <c r="I62" s="150"/>
      <c r="J62" s="150" t="s">
        <v>850</v>
      </c>
      <c r="K62" s="150"/>
      <c r="L62" s="150" t="s">
        <v>181</v>
      </c>
      <c r="M62" s="150"/>
      <c r="N62" s="150"/>
      <c r="O62" s="150"/>
      <c r="P62" s="150"/>
      <c r="Q62" s="150"/>
      <c r="R62" s="150"/>
      <c r="S62" s="150"/>
      <c r="T62" s="64">
        <v>0</v>
      </c>
      <c r="U62" s="64">
        <v>0</v>
      </c>
      <c r="V62" s="64">
        <v>0</v>
      </c>
      <c r="W62" s="64">
        <v>0</v>
      </c>
      <c r="X62" s="64">
        <v>0</v>
      </c>
      <c r="Y62" s="64">
        <v>282</v>
      </c>
      <c r="Z62" s="64">
        <v>329</v>
      </c>
      <c r="AA62" s="64">
        <v>360</v>
      </c>
      <c r="AB62" s="64">
        <v>383</v>
      </c>
      <c r="AC62" s="64">
        <v>311</v>
      </c>
      <c r="AD62" s="64">
        <v>330.56484210000002</v>
      </c>
      <c r="AE62" s="64">
        <v>264.64063049999999</v>
      </c>
      <c r="AF62" s="64">
        <v>345.45556210000001</v>
      </c>
      <c r="AG62" s="64">
        <v>342.54667449999999</v>
      </c>
      <c r="AH62" s="64">
        <v>334.45600940000003</v>
      </c>
      <c r="AI62" s="64">
        <v>339.14721129999998</v>
      </c>
      <c r="AJ62" s="64">
        <v>338</v>
      </c>
      <c r="AK62" s="64">
        <v>338</v>
      </c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</row>
    <row r="63" spans="1:47" ht="13.5" customHeight="1" x14ac:dyDescent="0.3">
      <c r="A63" s="150"/>
      <c r="B63" s="150"/>
      <c r="C63" s="24"/>
      <c r="D63" s="150"/>
      <c r="E63" s="150" t="s">
        <v>24</v>
      </c>
      <c r="F63" s="150" t="s">
        <v>201</v>
      </c>
      <c r="G63" s="150"/>
      <c r="H63" s="150"/>
      <c r="I63" s="150"/>
      <c r="J63" s="150" t="s">
        <v>851</v>
      </c>
      <c r="K63" s="150"/>
      <c r="L63" s="150" t="s">
        <v>181</v>
      </c>
      <c r="M63" s="150"/>
      <c r="N63" s="150"/>
      <c r="O63" s="150"/>
      <c r="P63" s="150"/>
      <c r="Q63" s="150"/>
      <c r="R63" s="150"/>
      <c r="S63" s="150"/>
      <c r="T63" s="64">
        <v>0</v>
      </c>
      <c r="U63" s="64">
        <v>0</v>
      </c>
      <c r="V63" s="64">
        <v>0</v>
      </c>
      <c r="W63" s="64">
        <v>0</v>
      </c>
      <c r="X63" s="64">
        <v>0</v>
      </c>
      <c r="Y63" s="64">
        <v>4814</v>
      </c>
      <c r="Z63" s="64">
        <v>6015</v>
      </c>
      <c r="AA63" s="64">
        <v>5751</v>
      </c>
      <c r="AB63" s="64">
        <v>6029</v>
      </c>
      <c r="AC63" s="64">
        <v>5409</v>
      </c>
      <c r="AD63" s="64">
        <v>5310</v>
      </c>
      <c r="AE63" s="64">
        <v>4861.22</v>
      </c>
      <c r="AF63" s="64">
        <v>5204</v>
      </c>
      <c r="AG63" s="64">
        <v>5106.2621514945968</v>
      </c>
      <c r="AH63" s="64">
        <v>5011.0575796226058</v>
      </c>
      <c r="AI63" s="64">
        <v>4922.2911730756559</v>
      </c>
      <c r="AJ63" s="64">
        <v>4827.1419777893971</v>
      </c>
      <c r="AK63" s="64">
        <v>4734.9950662638512</v>
      </c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</row>
    <row r="64" spans="1:47" ht="13.5" customHeight="1" x14ac:dyDescent="0.3">
      <c r="A64" s="150"/>
      <c r="B64" s="150"/>
      <c r="C64" s="24"/>
      <c r="D64" s="150"/>
      <c r="E64" s="150" t="s">
        <v>24</v>
      </c>
      <c r="F64" s="150" t="s">
        <v>202</v>
      </c>
      <c r="G64" s="150"/>
      <c r="H64" s="150"/>
      <c r="I64" s="150"/>
      <c r="J64" s="150" t="s">
        <v>852</v>
      </c>
      <c r="K64" s="150"/>
      <c r="L64" s="150" t="s">
        <v>181</v>
      </c>
      <c r="M64" s="150"/>
      <c r="N64" s="150"/>
      <c r="O64" s="150"/>
      <c r="P64" s="150"/>
      <c r="Q64" s="150"/>
      <c r="R64" s="150"/>
      <c r="S64" s="150"/>
      <c r="T64" s="64">
        <v>0</v>
      </c>
      <c r="U64" s="64">
        <v>0</v>
      </c>
      <c r="V64" s="64">
        <v>0</v>
      </c>
      <c r="W64" s="64">
        <v>0</v>
      </c>
      <c r="X64" s="64">
        <v>0</v>
      </c>
      <c r="Y64" s="64">
        <v>0</v>
      </c>
      <c r="Z64" s="64">
        <v>0</v>
      </c>
      <c r="AA64" s="64">
        <v>0</v>
      </c>
      <c r="AB64" s="64">
        <v>0</v>
      </c>
      <c r="AC64" s="64">
        <v>0</v>
      </c>
      <c r="AD64" s="64">
        <v>0</v>
      </c>
      <c r="AE64" s="64">
        <v>0</v>
      </c>
      <c r="AF64" s="64">
        <v>0</v>
      </c>
      <c r="AG64" s="64">
        <v>0</v>
      </c>
      <c r="AH64" s="64">
        <v>0</v>
      </c>
      <c r="AI64" s="64">
        <v>0</v>
      </c>
      <c r="AJ64" s="64">
        <v>0</v>
      </c>
      <c r="AK64" s="64">
        <v>0</v>
      </c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</row>
    <row r="65" spans="1:47" ht="13.5" customHeight="1" x14ac:dyDescent="0.3">
      <c r="A65" s="150"/>
      <c r="B65" s="150"/>
      <c r="C65" s="24"/>
      <c r="D65" s="150"/>
      <c r="E65" s="150" t="s">
        <v>24</v>
      </c>
      <c r="F65" s="150" t="s">
        <v>204</v>
      </c>
      <c r="G65" s="150"/>
      <c r="H65" s="150"/>
      <c r="I65" s="150"/>
      <c r="J65" s="150" t="s">
        <v>853</v>
      </c>
      <c r="K65" s="150"/>
      <c r="L65" s="150" t="s">
        <v>203</v>
      </c>
      <c r="M65" s="150"/>
      <c r="N65" s="150"/>
      <c r="O65" s="150"/>
      <c r="P65" s="150"/>
      <c r="Q65" s="150"/>
      <c r="R65" s="150"/>
      <c r="S65" s="150"/>
      <c r="T65" s="64">
        <v>0</v>
      </c>
      <c r="U65" s="64">
        <v>0</v>
      </c>
      <c r="V65" s="64">
        <v>0</v>
      </c>
      <c r="W65" s="64">
        <v>0</v>
      </c>
      <c r="X65" s="64">
        <v>0</v>
      </c>
      <c r="Y65" s="64">
        <v>18034</v>
      </c>
      <c r="Z65" s="64">
        <v>20152</v>
      </c>
      <c r="AA65" s="64">
        <v>19821</v>
      </c>
      <c r="AB65" s="64">
        <v>20563</v>
      </c>
      <c r="AC65" s="64">
        <v>18185</v>
      </c>
      <c r="AD65" s="64">
        <v>17514</v>
      </c>
      <c r="AE65" s="64">
        <v>15844.010000000002</v>
      </c>
      <c r="AF65" s="64">
        <v>17165</v>
      </c>
      <c r="AG65" s="64">
        <v>17110.262151494597</v>
      </c>
      <c r="AH65" s="64">
        <v>16808.057579622604</v>
      </c>
      <c r="AI65" s="64">
        <v>16524.291173075657</v>
      </c>
      <c r="AJ65" s="64">
        <v>16241.141977789397</v>
      </c>
      <c r="AK65" s="64">
        <v>15972.995066263851</v>
      </c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</row>
    <row r="66" spans="1:47" ht="13.5" customHeight="1" x14ac:dyDescent="0.3">
      <c r="A66" s="150"/>
      <c r="B66" s="150"/>
      <c r="C66" s="24"/>
      <c r="D66" s="150"/>
      <c r="E66" s="150" t="s">
        <v>24</v>
      </c>
      <c r="F66" s="150" t="s">
        <v>205</v>
      </c>
      <c r="G66" s="150"/>
      <c r="H66" s="150"/>
      <c r="I66" s="150"/>
      <c r="J66" s="150" t="s">
        <v>854</v>
      </c>
      <c r="K66" s="150"/>
      <c r="L66" s="150" t="s">
        <v>181</v>
      </c>
      <c r="M66" s="150"/>
      <c r="N66" s="150"/>
      <c r="O66" s="150"/>
      <c r="P66" s="150"/>
      <c r="Q66" s="150"/>
      <c r="R66" s="150"/>
      <c r="S66" s="150"/>
      <c r="T66" s="64">
        <v>0</v>
      </c>
      <c r="U66" s="64">
        <v>0</v>
      </c>
      <c r="V66" s="64">
        <v>0</v>
      </c>
      <c r="W66" s="64">
        <v>0</v>
      </c>
      <c r="X66" s="64">
        <v>0</v>
      </c>
      <c r="Y66" s="64">
        <v>22944</v>
      </c>
      <c r="Z66" s="64">
        <v>31413</v>
      </c>
      <c r="AA66" s="64">
        <v>27873</v>
      </c>
      <c r="AB66" s="64">
        <v>25858</v>
      </c>
      <c r="AC66" s="64">
        <v>22959</v>
      </c>
      <c r="AD66" s="64">
        <v>20634</v>
      </c>
      <c r="AE66" s="64">
        <v>18174.52</v>
      </c>
      <c r="AF66" s="64">
        <v>19925</v>
      </c>
      <c r="AG66" s="64">
        <v>19645</v>
      </c>
      <c r="AH66" s="64">
        <v>19295</v>
      </c>
      <c r="AI66" s="64">
        <v>18834</v>
      </c>
      <c r="AJ66" s="64">
        <v>18293</v>
      </c>
      <c r="AK66" s="64">
        <v>17700</v>
      </c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</row>
    <row r="67" spans="1:47" x14ac:dyDescent="0.3">
      <c r="A67" s="150"/>
      <c r="B67" s="150"/>
      <c r="C67" s="24"/>
      <c r="D67" s="150"/>
      <c r="E67" s="150" t="s">
        <v>24</v>
      </c>
      <c r="F67" s="150" t="s">
        <v>206</v>
      </c>
      <c r="G67" s="150"/>
      <c r="H67" s="150"/>
      <c r="I67" s="150"/>
      <c r="J67" s="150" t="s">
        <v>855</v>
      </c>
      <c r="K67" s="150"/>
      <c r="L67" s="150" t="s">
        <v>181</v>
      </c>
      <c r="M67" s="150"/>
      <c r="N67" s="150"/>
      <c r="O67" s="150"/>
      <c r="P67" s="150"/>
      <c r="Q67" s="150"/>
      <c r="R67" s="150"/>
      <c r="S67" s="150"/>
      <c r="T67" s="64">
        <v>0</v>
      </c>
      <c r="U67" s="64">
        <v>0</v>
      </c>
      <c r="V67" s="64">
        <v>0</v>
      </c>
      <c r="W67" s="64">
        <v>0</v>
      </c>
      <c r="X67" s="64">
        <v>0</v>
      </c>
      <c r="Y67" s="64">
        <v>7891.4001934465168</v>
      </c>
      <c r="Z67" s="64">
        <v>7863.9483450614744</v>
      </c>
      <c r="AA67" s="64">
        <v>7847.6801045295515</v>
      </c>
      <c r="AB67" s="64">
        <v>7830.39795111683</v>
      </c>
      <c r="AC67" s="64">
        <v>7797.337104868483</v>
      </c>
      <c r="AD67" s="64">
        <v>7785.2946929103755</v>
      </c>
      <c r="AE67" s="64">
        <v>7712.0979015405446</v>
      </c>
      <c r="AF67" s="64">
        <v>7680.9514067798646</v>
      </c>
      <c r="AG67" s="64">
        <v>7664.4492259077842</v>
      </c>
      <c r="AH67" s="64">
        <v>7647.6247118416859</v>
      </c>
      <c r="AI67" s="64">
        <v>7630.5721536572009</v>
      </c>
      <c r="AJ67" s="64">
        <v>7612.724166984216</v>
      </c>
      <c r="AK67" s="64">
        <v>7595.2658683476129</v>
      </c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</row>
    <row r="68" spans="1:47" x14ac:dyDescent="0.3">
      <c r="A68" s="150"/>
      <c r="B68" s="150"/>
      <c r="C68" s="24"/>
      <c r="D68" s="150"/>
      <c r="E68" s="150" t="s">
        <v>24</v>
      </c>
      <c r="F68" s="150" t="s">
        <v>1214</v>
      </c>
      <c r="G68" s="150"/>
      <c r="H68" s="150"/>
      <c r="I68" s="150"/>
      <c r="J68" s="150" t="s">
        <v>1218</v>
      </c>
      <c r="K68" s="150"/>
      <c r="L68" s="150" t="s">
        <v>109</v>
      </c>
      <c r="M68" s="150"/>
      <c r="N68" s="150"/>
      <c r="O68" s="150"/>
      <c r="P68" s="150"/>
      <c r="Q68" s="150"/>
      <c r="R68" s="150"/>
      <c r="S68" s="150"/>
      <c r="T68" s="64">
        <v>0</v>
      </c>
      <c r="U68" s="64">
        <v>0</v>
      </c>
      <c r="V68" s="64">
        <v>0</v>
      </c>
      <c r="W68" s="64">
        <v>0</v>
      </c>
      <c r="X68" s="64">
        <v>0</v>
      </c>
      <c r="Y68" s="64">
        <v>0.46546436153592596</v>
      </c>
      <c r="Z68" s="64">
        <v>0.49636262960937722</v>
      </c>
      <c r="AA68" s="64">
        <v>0.61673042147600199</v>
      </c>
      <c r="AB68" s="64">
        <v>0.68113138165019937</v>
      </c>
      <c r="AC68" s="64">
        <v>0.73564058793959441</v>
      </c>
      <c r="AD68" s="64">
        <v>1.0149308484263402</v>
      </c>
      <c r="AE68" s="64">
        <v>1.0509057743690575</v>
      </c>
      <c r="AF68" s="64">
        <v>1.168152131673448</v>
      </c>
      <c r="AG68" s="64">
        <v>1.1242341800078506</v>
      </c>
      <c r="AH68" s="64">
        <v>1.0360412915664503</v>
      </c>
      <c r="AI68" s="64">
        <v>0.97506747390200632</v>
      </c>
      <c r="AJ68" s="64">
        <v>0.98853330680951235</v>
      </c>
      <c r="AK68" s="64">
        <v>0.7512647806945304</v>
      </c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</row>
    <row r="69" spans="1:47" x14ac:dyDescent="0.3">
      <c r="A69" s="150"/>
      <c r="B69" s="150"/>
      <c r="C69" s="24"/>
      <c r="D69" s="150"/>
      <c r="E69" s="150" t="s">
        <v>24</v>
      </c>
      <c r="F69" s="150" t="s">
        <v>1216</v>
      </c>
      <c r="G69" s="150"/>
      <c r="H69" s="150"/>
      <c r="I69" s="150"/>
      <c r="J69" s="150" t="s">
        <v>1219</v>
      </c>
      <c r="K69" s="150"/>
      <c r="L69" s="150" t="s">
        <v>1168</v>
      </c>
      <c r="M69" s="150"/>
      <c r="N69" s="150"/>
      <c r="O69" s="150"/>
      <c r="P69" s="150"/>
      <c r="Q69" s="150"/>
      <c r="R69" s="150"/>
      <c r="S69" s="150"/>
      <c r="T69" s="64">
        <v>0</v>
      </c>
      <c r="U69" s="64">
        <v>0</v>
      </c>
      <c r="V69" s="64">
        <v>0</v>
      </c>
      <c r="W69" s="64">
        <v>0</v>
      </c>
      <c r="X69" s="64">
        <v>0</v>
      </c>
      <c r="Y69" s="64">
        <v>4.600238779798536</v>
      </c>
      <c r="Z69" s="64">
        <v>3.8198622940035305</v>
      </c>
      <c r="AA69" s="64">
        <v>3.5521392857196465</v>
      </c>
      <c r="AB69" s="64">
        <v>3.9051177692954289</v>
      </c>
      <c r="AC69" s="64">
        <v>4.3950804594710364</v>
      </c>
      <c r="AD69" s="64">
        <v>4.8742949049163187</v>
      </c>
      <c r="AE69" s="64">
        <v>5.2059297228245294</v>
      </c>
      <c r="AF69" s="64">
        <v>5.5438288132579121</v>
      </c>
      <c r="AG69" s="64">
        <v>5.7049787934501026</v>
      </c>
      <c r="AH69" s="64">
        <v>5.7057277750800885</v>
      </c>
      <c r="AI69" s="64">
        <v>5.7145663654314474</v>
      </c>
      <c r="AJ69" s="64">
        <v>5.6365409767932286</v>
      </c>
      <c r="AK69" s="64">
        <v>5.368920610570048</v>
      </c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</row>
    <row r="70" spans="1:47" x14ac:dyDescent="0.3">
      <c r="A70" s="150"/>
      <c r="B70" s="150"/>
      <c r="C70" s="24"/>
      <c r="D70" s="150"/>
      <c r="E70" s="150" t="s">
        <v>24</v>
      </c>
      <c r="F70" s="150" t="s">
        <v>304</v>
      </c>
      <c r="G70" s="150"/>
      <c r="H70" s="150"/>
      <c r="I70" s="150"/>
      <c r="J70" s="150" t="s">
        <v>856</v>
      </c>
      <c r="K70" s="150"/>
      <c r="L70" s="150" t="s">
        <v>1168</v>
      </c>
      <c r="M70" s="150"/>
      <c r="N70" s="150"/>
      <c r="O70" s="150"/>
      <c r="P70" s="150"/>
      <c r="Q70" s="150"/>
      <c r="R70" s="150"/>
      <c r="S70" s="150"/>
      <c r="T70" s="64">
        <v>0</v>
      </c>
      <c r="U70" s="64">
        <v>0</v>
      </c>
      <c r="V70" s="64">
        <v>0</v>
      </c>
      <c r="W70" s="64">
        <v>0</v>
      </c>
      <c r="X70" s="64">
        <v>0</v>
      </c>
      <c r="Y70" s="64">
        <v>1524.9423210443638</v>
      </c>
      <c r="Z70" s="64">
        <v>1528.0244412389129</v>
      </c>
      <c r="AA70" s="64">
        <v>1527.4658548576572</v>
      </c>
      <c r="AB70" s="64">
        <v>1528.1347081809645</v>
      </c>
      <c r="AC70" s="64">
        <v>1527.0900896306966</v>
      </c>
      <c r="AD70" s="64">
        <v>1531.33568997152</v>
      </c>
      <c r="AE70" s="64">
        <v>1474.8017607527672</v>
      </c>
      <c r="AF70" s="64">
        <v>1475.2459950402454</v>
      </c>
      <c r="AG70" s="64">
        <v>1475.2566366296005</v>
      </c>
      <c r="AH70" s="64">
        <v>1475.2672391369124</v>
      </c>
      <c r="AI70" s="64">
        <v>1475.4578083802307</v>
      </c>
      <c r="AJ70" s="64">
        <v>1475.468342985936</v>
      </c>
      <c r="AK70" s="64">
        <v>1475.6588666023727</v>
      </c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</row>
    <row r="71" spans="1:47" ht="13.5" customHeight="1" x14ac:dyDescent="0.3">
      <c r="A71" s="150"/>
      <c r="B71" s="150"/>
      <c r="C71" s="24"/>
      <c r="D71" s="150"/>
      <c r="E71" s="150" t="s">
        <v>24</v>
      </c>
      <c r="F71" s="150" t="s">
        <v>1134</v>
      </c>
      <c r="G71" s="150"/>
      <c r="H71" s="150"/>
      <c r="I71" s="150"/>
      <c r="J71" s="150" t="s">
        <v>1140</v>
      </c>
      <c r="K71" s="150"/>
      <c r="L71" s="150" t="s">
        <v>1168</v>
      </c>
      <c r="M71" s="150"/>
      <c r="N71" s="150"/>
      <c r="O71" s="150"/>
      <c r="P71" s="150"/>
      <c r="Q71" s="150"/>
      <c r="R71" s="150"/>
      <c r="S71" s="150"/>
      <c r="T71" s="64">
        <v>0</v>
      </c>
      <c r="U71" s="64">
        <v>0</v>
      </c>
      <c r="V71" s="64">
        <v>0</v>
      </c>
      <c r="W71" s="64">
        <v>0</v>
      </c>
      <c r="X71" s="64">
        <v>0</v>
      </c>
      <c r="Y71" s="64">
        <v>129776.01000000001</v>
      </c>
      <c r="Z71" s="64">
        <v>120926</v>
      </c>
      <c r="AA71" s="64">
        <v>120926</v>
      </c>
      <c r="AB71" s="64">
        <v>120926</v>
      </c>
      <c r="AC71" s="64">
        <v>114675</v>
      </c>
      <c r="AD71" s="64">
        <v>114675</v>
      </c>
      <c r="AE71" s="64">
        <v>114675</v>
      </c>
      <c r="AF71" s="64">
        <v>114675</v>
      </c>
      <c r="AG71" s="64">
        <v>109663</v>
      </c>
      <c r="AH71" s="64">
        <v>107162</v>
      </c>
      <c r="AI71" s="64">
        <v>107162</v>
      </c>
      <c r="AJ71" s="64">
        <v>107162</v>
      </c>
      <c r="AK71" s="64">
        <v>105798</v>
      </c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</row>
    <row r="72" spans="1:47" ht="13.5" customHeight="1" x14ac:dyDescent="0.3">
      <c r="A72" s="150"/>
      <c r="B72" s="150"/>
      <c r="C72" s="24"/>
      <c r="D72" s="150"/>
      <c r="E72" s="150" t="s">
        <v>24</v>
      </c>
      <c r="F72" s="150" t="s">
        <v>1136</v>
      </c>
      <c r="G72" s="150"/>
      <c r="H72" s="150"/>
      <c r="I72" s="150"/>
      <c r="J72" s="150" t="s">
        <v>1141</v>
      </c>
      <c r="K72" s="150"/>
      <c r="L72" s="150" t="s">
        <v>109</v>
      </c>
      <c r="M72" s="150"/>
      <c r="N72" s="150"/>
      <c r="O72" s="150"/>
      <c r="P72" s="150"/>
      <c r="Q72" s="150"/>
      <c r="R72" s="150"/>
      <c r="S72" s="150"/>
      <c r="T72" s="64">
        <v>0</v>
      </c>
      <c r="U72" s="64">
        <v>0</v>
      </c>
      <c r="V72" s="64">
        <v>0</v>
      </c>
      <c r="W72" s="64">
        <v>0</v>
      </c>
      <c r="X72" s="64">
        <v>0</v>
      </c>
      <c r="Y72" s="64">
        <v>7891.4001934465168</v>
      </c>
      <c r="Z72" s="64">
        <v>7863.9483450614744</v>
      </c>
      <c r="AA72" s="64">
        <v>7847.6801045295515</v>
      </c>
      <c r="AB72" s="64">
        <v>7830.39795111683</v>
      </c>
      <c r="AC72" s="64">
        <v>7797.5171048684833</v>
      </c>
      <c r="AD72" s="64">
        <v>7785.4746929103758</v>
      </c>
      <c r="AE72" s="64">
        <v>7712.2779015405449</v>
      </c>
      <c r="AF72" s="64">
        <v>7681.1314067798648</v>
      </c>
      <c r="AG72" s="64">
        <v>7664.6292259077845</v>
      </c>
      <c r="AH72" s="64">
        <v>7647.8047118416862</v>
      </c>
      <c r="AI72" s="64">
        <v>7630.9321536572006</v>
      </c>
      <c r="AJ72" s="64">
        <v>7613.0841669842157</v>
      </c>
      <c r="AK72" s="64">
        <v>7595.8058683476129</v>
      </c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</row>
    <row r="73" spans="1:47" ht="13.5" customHeight="1" x14ac:dyDescent="0.3">
      <c r="A73" s="150"/>
      <c r="B73" s="150"/>
      <c r="C73" s="24"/>
      <c r="D73" s="150"/>
      <c r="E73" s="150" t="s">
        <v>24</v>
      </c>
      <c r="F73" s="150" t="s">
        <v>1138</v>
      </c>
      <c r="G73" s="150"/>
      <c r="H73" s="150"/>
      <c r="I73" s="150"/>
      <c r="J73" s="150" t="s">
        <v>1142</v>
      </c>
      <c r="K73" s="150"/>
      <c r="L73" s="150"/>
      <c r="M73" s="150"/>
      <c r="N73" s="150"/>
      <c r="O73" s="150"/>
      <c r="P73" s="150"/>
      <c r="Q73" s="150"/>
      <c r="R73" s="150"/>
      <c r="S73" s="150"/>
      <c r="T73" s="64">
        <v>0</v>
      </c>
      <c r="U73" s="64">
        <v>0</v>
      </c>
      <c r="V73" s="64">
        <v>0</v>
      </c>
      <c r="W73" s="64">
        <v>0</v>
      </c>
      <c r="X73" s="64">
        <v>0</v>
      </c>
      <c r="Y73" s="64">
        <v>8803.8318477430075</v>
      </c>
      <c r="Z73" s="64">
        <v>8776.3799993579651</v>
      </c>
      <c r="AA73" s="64">
        <v>8760.1117588260422</v>
      </c>
      <c r="AB73" s="64">
        <v>8742.8296054133207</v>
      </c>
      <c r="AC73" s="64">
        <v>8709.948759164974</v>
      </c>
      <c r="AD73" s="64">
        <v>8697.9063472068665</v>
      </c>
      <c r="AE73" s="64">
        <v>8571.55821496922</v>
      </c>
      <c r="AF73" s="64">
        <v>8540.4117202085399</v>
      </c>
      <c r="AG73" s="64">
        <v>8523.7845323265756</v>
      </c>
      <c r="AH73" s="64">
        <v>8506.8350112505941</v>
      </c>
      <c r="AI73" s="64">
        <v>8489.8374460562245</v>
      </c>
      <c r="AJ73" s="64">
        <v>8471.8644523733565</v>
      </c>
      <c r="AK73" s="64">
        <v>8454.4611467268696</v>
      </c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</row>
    <row r="74" spans="1:47" ht="13.5" customHeight="1" x14ac:dyDescent="0.3">
      <c r="A74" s="150"/>
      <c r="B74" s="150"/>
      <c r="C74" s="24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50"/>
      <c r="AC74" s="150"/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</row>
    <row r="75" spans="1:47" ht="15" customHeight="1" x14ac:dyDescent="0.35">
      <c r="A75" s="150"/>
      <c r="B75" s="152" t="s">
        <v>26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76"/>
      <c r="AO75" s="152"/>
      <c r="AP75" s="152"/>
      <c r="AQ75" s="152"/>
      <c r="AR75" s="152"/>
      <c r="AS75" s="152"/>
      <c r="AT75" s="150"/>
      <c r="AU75" s="150"/>
    </row>
    <row r="76" spans="1:47" ht="13.5" customHeight="1" x14ac:dyDescent="0.3">
      <c r="A76" s="150"/>
      <c r="B76" s="150"/>
      <c r="C76" s="24" t="s">
        <v>1204</v>
      </c>
      <c r="D76" s="150"/>
      <c r="E76" s="150"/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150"/>
      <c r="Z76" s="150"/>
      <c r="AA76" s="150"/>
      <c r="AB76" s="150"/>
      <c r="AC76" s="150"/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O76" s="150"/>
      <c r="AP76" s="150"/>
      <c r="AQ76" s="150"/>
      <c r="AR76" s="150"/>
      <c r="AS76" s="150"/>
      <c r="AT76" s="150"/>
      <c r="AU76" s="150"/>
    </row>
    <row r="77" spans="1:47" ht="13.5" customHeight="1" x14ac:dyDescent="0.3">
      <c r="A77" s="150"/>
      <c r="B77" s="150"/>
      <c r="C77" s="24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O77" s="150"/>
      <c r="AP77" s="150"/>
      <c r="AQ77" s="150"/>
      <c r="AR77" s="150"/>
      <c r="AS77" s="150"/>
      <c r="AT77" s="150"/>
      <c r="AU77" s="150"/>
    </row>
    <row r="78" spans="1:47" ht="13.5" customHeight="1" x14ac:dyDescent="0.3">
      <c r="A78" s="150"/>
      <c r="B78" s="150"/>
      <c r="C78" s="24"/>
      <c r="D78" s="150"/>
      <c r="E78" s="150" t="s">
        <v>26</v>
      </c>
      <c r="F78" s="150" t="s">
        <v>180</v>
      </c>
      <c r="G78" s="150"/>
      <c r="H78" s="150"/>
      <c r="I78" s="150"/>
      <c r="J78" s="150" t="s">
        <v>857</v>
      </c>
      <c r="K78" s="150"/>
      <c r="L78" s="150" t="s">
        <v>181</v>
      </c>
      <c r="M78" s="150"/>
      <c r="N78" s="150"/>
      <c r="O78" s="150"/>
      <c r="P78" s="150"/>
      <c r="Q78" s="150"/>
      <c r="R78" s="150"/>
      <c r="S78" s="150"/>
      <c r="T78" s="64">
        <v>0</v>
      </c>
      <c r="U78" s="64">
        <v>0</v>
      </c>
      <c r="V78" s="64">
        <v>0</v>
      </c>
      <c r="W78" s="64">
        <v>0</v>
      </c>
      <c r="X78" s="64">
        <v>0</v>
      </c>
      <c r="Y78" s="64">
        <v>2671143.8316700002</v>
      </c>
      <c r="Z78" s="64">
        <v>2678028.0002100002</v>
      </c>
      <c r="AA78" s="64">
        <v>2684215.0002700002</v>
      </c>
      <c r="AB78" s="64">
        <v>2686581.9996000002</v>
      </c>
      <c r="AC78" s="64">
        <v>2689081.9999600002</v>
      </c>
      <c r="AD78" s="64">
        <v>2692787.99975</v>
      </c>
      <c r="AE78" s="64">
        <v>2695938.0000100001</v>
      </c>
      <c r="AF78" s="64">
        <v>2699499.0592899998</v>
      </c>
      <c r="AG78" s="64">
        <v>2704825.6286200001</v>
      </c>
      <c r="AH78" s="64">
        <v>2710159.6122099999</v>
      </c>
      <c r="AI78" s="64">
        <v>2715501.11057</v>
      </c>
      <c r="AJ78" s="64">
        <v>2720850.2282099999</v>
      </c>
      <c r="AK78" s="64">
        <v>2726207.0707399999</v>
      </c>
      <c r="AL78" s="150"/>
      <c r="AM78" s="150"/>
      <c r="AO78" s="150"/>
      <c r="AP78" s="150"/>
      <c r="AQ78" s="150"/>
      <c r="AR78" s="150"/>
      <c r="AS78" s="150"/>
      <c r="AT78" s="150"/>
      <c r="AU78" s="150"/>
    </row>
    <row r="79" spans="1:47" ht="13.5" customHeight="1" x14ac:dyDescent="0.3">
      <c r="A79" s="150"/>
      <c r="B79" s="150"/>
      <c r="C79" s="24"/>
      <c r="D79" s="150"/>
      <c r="E79" s="150" t="s">
        <v>26</v>
      </c>
      <c r="F79" s="150" t="s">
        <v>182</v>
      </c>
      <c r="G79" s="150"/>
      <c r="H79" s="150"/>
      <c r="I79" s="150"/>
      <c r="J79" s="150" t="s">
        <v>858</v>
      </c>
      <c r="K79" s="150"/>
      <c r="L79" s="150" t="s">
        <v>183</v>
      </c>
      <c r="M79" s="150"/>
      <c r="N79" s="150"/>
      <c r="O79" s="150"/>
      <c r="P79" s="150"/>
      <c r="Q79" s="150"/>
      <c r="R79" s="150"/>
      <c r="S79" s="150"/>
      <c r="T79" s="64">
        <v>0</v>
      </c>
      <c r="U79" s="64">
        <v>0</v>
      </c>
      <c r="V79" s="64">
        <v>0</v>
      </c>
      <c r="W79" s="64">
        <v>0</v>
      </c>
      <c r="X79" s="64">
        <v>0</v>
      </c>
      <c r="Y79" s="64">
        <v>33396.972999999998</v>
      </c>
      <c r="Z79" s="64">
        <v>33375.785000000003</v>
      </c>
      <c r="AA79" s="64">
        <v>33370.417999999998</v>
      </c>
      <c r="AB79" s="64">
        <v>33345.086000000003</v>
      </c>
      <c r="AC79" s="64">
        <v>33317.737999999998</v>
      </c>
      <c r="AD79" s="64">
        <v>33303.527000000002</v>
      </c>
      <c r="AE79" s="64">
        <v>33292.351999999999</v>
      </c>
      <c r="AF79" s="64">
        <v>33436.538999999997</v>
      </c>
      <c r="AG79" s="64">
        <v>33442.898000000001</v>
      </c>
      <c r="AH79" s="64">
        <v>33449.258000000002</v>
      </c>
      <c r="AI79" s="64">
        <v>33455.633000000002</v>
      </c>
      <c r="AJ79" s="64">
        <v>33456.616999999998</v>
      </c>
      <c r="AK79" s="64">
        <v>33462.991999999998</v>
      </c>
      <c r="AL79" s="150"/>
      <c r="AM79" s="150"/>
      <c r="AO79" s="150"/>
      <c r="AP79" s="150"/>
      <c r="AQ79" s="150"/>
      <c r="AR79" s="150"/>
      <c r="AS79" s="150"/>
      <c r="AT79" s="150"/>
      <c r="AU79" s="150"/>
    </row>
    <row r="80" spans="1:47" ht="13.5" customHeight="1" x14ac:dyDescent="0.3">
      <c r="A80" s="150"/>
      <c r="B80" s="150"/>
      <c r="C80" s="24"/>
      <c r="D80" s="150"/>
      <c r="E80" s="150" t="s">
        <v>26</v>
      </c>
      <c r="F80" s="150" t="s">
        <v>184</v>
      </c>
      <c r="G80" s="150"/>
      <c r="H80" s="150"/>
      <c r="I80" s="150"/>
      <c r="J80" s="150" t="s">
        <v>859</v>
      </c>
      <c r="K80" s="150"/>
      <c r="L80" s="150" t="s">
        <v>185</v>
      </c>
      <c r="M80" s="150"/>
      <c r="N80" s="150"/>
      <c r="O80" s="150"/>
      <c r="P80" s="150"/>
      <c r="Q80" s="150"/>
      <c r="R80" s="150"/>
      <c r="S80" s="150"/>
      <c r="T80" s="64">
        <v>0</v>
      </c>
      <c r="U80" s="64">
        <v>0</v>
      </c>
      <c r="V80" s="64">
        <v>0</v>
      </c>
      <c r="W80" s="64">
        <v>0</v>
      </c>
      <c r="X80" s="64">
        <v>0</v>
      </c>
      <c r="Y80" s="64">
        <v>69786.384919999997</v>
      </c>
      <c r="Z80" s="64">
        <v>67058.319940000001</v>
      </c>
      <c r="AA80" s="64">
        <v>65665.047059999997</v>
      </c>
      <c r="AB80" s="64">
        <v>66039.55992</v>
      </c>
      <c r="AC80" s="64">
        <v>66566.030010000002</v>
      </c>
      <c r="AD80" s="64">
        <v>66310.086869999999</v>
      </c>
      <c r="AE80" s="64">
        <v>70421</v>
      </c>
      <c r="AF80" s="64">
        <v>70152</v>
      </c>
      <c r="AG80" s="64">
        <v>70468.185870000001</v>
      </c>
      <c r="AH80" s="64">
        <v>70589.0674</v>
      </c>
      <c r="AI80" s="64">
        <v>71036.079129999998</v>
      </c>
      <c r="AJ80" s="64">
        <v>71262.299400000004</v>
      </c>
      <c r="AK80" s="64">
        <v>70991.327980000002</v>
      </c>
      <c r="AL80" s="150"/>
      <c r="AM80" s="150"/>
      <c r="AO80" s="150"/>
      <c r="AP80" s="150"/>
      <c r="AQ80" s="150"/>
      <c r="AR80" s="150"/>
      <c r="AS80" s="150"/>
      <c r="AT80" s="150"/>
      <c r="AU80" s="150"/>
    </row>
    <row r="81" spans="1:47" ht="13.5" customHeight="1" x14ac:dyDescent="0.3">
      <c r="A81" s="150"/>
      <c r="B81" s="150"/>
      <c r="C81" s="24"/>
      <c r="D81" s="150"/>
      <c r="E81" s="150" t="s">
        <v>26</v>
      </c>
      <c r="F81" s="150" t="s">
        <v>186</v>
      </c>
      <c r="G81" s="150"/>
      <c r="H81" s="150"/>
      <c r="I81" s="150"/>
      <c r="J81" s="150" t="s">
        <v>860</v>
      </c>
      <c r="K81" s="150"/>
      <c r="L81" s="150" t="s">
        <v>181</v>
      </c>
      <c r="M81" s="150"/>
      <c r="N81" s="150"/>
      <c r="O81" s="150"/>
      <c r="P81" s="150"/>
      <c r="Q81" s="150"/>
      <c r="R81" s="150"/>
      <c r="S81" s="150"/>
      <c r="T81" s="64">
        <v>0</v>
      </c>
      <c r="U81" s="64">
        <v>0</v>
      </c>
      <c r="V81" s="64">
        <v>0</v>
      </c>
      <c r="W81" s="64">
        <v>0</v>
      </c>
      <c r="X81" s="64">
        <v>0</v>
      </c>
      <c r="Y81" s="64">
        <v>111781</v>
      </c>
      <c r="Z81" s="64">
        <v>104411</v>
      </c>
      <c r="AA81" s="64">
        <v>104018</v>
      </c>
      <c r="AB81" s="64">
        <v>104590</v>
      </c>
      <c r="AC81" s="64">
        <v>101318</v>
      </c>
      <c r="AD81" s="64">
        <v>93149</v>
      </c>
      <c r="AE81" s="64">
        <v>83673</v>
      </c>
      <c r="AF81" s="64">
        <v>94812</v>
      </c>
      <c r="AG81" s="64">
        <v>95195</v>
      </c>
      <c r="AH81" s="64">
        <v>93953</v>
      </c>
      <c r="AI81" s="64">
        <v>92730</v>
      </c>
      <c r="AJ81" s="64">
        <v>91528</v>
      </c>
      <c r="AK81" s="64">
        <v>90345</v>
      </c>
      <c r="AL81" s="150"/>
      <c r="AM81" s="150"/>
      <c r="AO81" s="150"/>
      <c r="AP81" s="150"/>
      <c r="AQ81" s="150"/>
      <c r="AR81" s="150"/>
      <c r="AS81" s="150"/>
      <c r="AT81" s="150"/>
      <c r="AU81" s="150"/>
    </row>
    <row r="82" spans="1:47" ht="13.5" customHeight="1" x14ac:dyDescent="0.3">
      <c r="A82" s="150"/>
      <c r="B82" s="150"/>
      <c r="C82" s="24"/>
      <c r="D82" s="150"/>
      <c r="E82" s="150" t="s">
        <v>26</v>
      </c>
      <c r="F82" s="150" t="s">
        <v>187</v>
      </c>
      <c r="G82" s="150"/>
      <c r="H82" s="150"/>
      <c r="I82" s="150"/>
      <c r="J82" s="150" t="s">
        <v>861</v>
      </c>
      <c r="K82" s="150"/>
      <c r="L82" s="150" t="s">
        <v>181</v>
      </c>
      <c r="M82" s="150"/>
      <c r="N82" s="150"/>
      <c r="O82" s="150"/>
      <c r="P82" s="150"/>
      <c r="Q82" s="150"/>
      <c r="R82" s="150"/>
      <c r="S82" s="150"/>
      <c r="T82" s="64">
        <v>0</v>
      </c>
      <c r="U82" s="64">
        <v>0</v>
      </c>
      <c r="V82" s="64">
        <v>0</v>
      </c>
      <c r="W82" s="64">
        <v>0</v>
      </c>
      <c r="X82" s="64">
        <v>0</v>
      </c>
      <c r="Y82" s="64">
        <v>26195</v>
      </c>
      <c r="Z82" s="64">
        <v>28793</v>
      </c>
      <c r="AA82" s="64">
        <v>25687</v>
      </c>
      <c r="AB82" s="64">
        <v>26417</v>
      </c>
      <c r="AC82" s="64">
        <v>26730</v>
      </c>
      <c r="AD82" s="64">
        <v>26547</v>
      </c>
      <c r="AE82" s="64">
        <v>23109</v>
      </c>
      <c r="AF82" s="64">
        <v>25740.16</v>
      </c>
      <c r="AG82" s="64">
        <v>25348</v>
      </c>
      <c r="AH82" s="64">
        <v>24834.792000000001</v>
      </c>
      <c r="AI82" s="64">
        <v>24240.150399999999</v>
      </c>
      <c r="AJ82" s="64">
        <v>23552.980479999998</v>
      </c>
      <c r="AK82" s="64">
        <v>22780.016576000002</v>
      </c>
      <c r="AL82" s="150"/>
      <c r="AM82" s="150"/>
      <c r="AO82" s="150"/>
      <c r="AP82" s="150"/>
      <c r="AQ82" s="150"/>
      <c r="AR82" s="150"/>
      <c r="AS82" s="150"/>
      <c r="AT82" s="150"/>
      <c r="AU82" s="150"/>
    </row>
    <row r="83" spans="1:47" ht="13.5" customHeight="1" x14ac:dyDescent="0.3">
      <c r="A83" s="150"/>
      <c r="B83" s="150"/>
      <c r="C83" s="24"/>
      <c r="D83" s="150"/>
      <c r="E83" s="150" t="s">
        <v>26</v>
      </c>
      <c r="F83" s="150" t="s">
        <v>188</v>
      </c>
      <c r="G83" s="150"/>
      <c r="H83" s="150"/>
      <c r="I83" s="150"/>
      <c r="J83" s="150" t="s">
        <v>862</v>
      </c>
      <c r="K83" s="150"/>
      <c r="L83" s="150" t="s">
        <v>181</v>
      </c>
      <c r="M83" s="150"/>
      <c r="N83" s="150"/>
      <c r="O83" s="150"/>
      <c r="P83" s="150"/>
      <c r="Q83" s="150"/>
      <c r="R83" s="150"/>
      <c r="S83" s="150"/>
      <c r="T83" s="64">
        <v>0</v>
      </c>
      <c r="U83" s="64">
        <v>0</v>
      </c>
      <c r="V83" s="64">
        <v>0</v>
      </c>
      <c r="W83" s="64">
        <v>0</v>
      </c>
      <c r="X83" s="64">
        <v>0</v>
      </c>
      <c r="Y83" s="64">
        <v>20907</v>
      </c>
      <c r="Z83" s="64">
        <v>21981</v>
      </c>
      <c r="AA83" s="64">
        <v>21560</v>
      </c>
      <c r="AB83" s="64">
        <v>23271</v>
      </c>
      <c r="AC83" s="64">
        <v>22679</v>
      </c>
      <c r="AD83" s="64">
        <v>22782</v>
      </c>
      <c r="AE83" s="64">
        <v>20014</v>
      </c>
      <c r="AF83" s="64">
        <v>22402.560000000001</v>
      </c>
      <c r="AG83" s="64">
        <v>22360.557835294421</v>
      </c>
      <c r="AH83" s="64">
        <v>22001.230294972334</v>
      </c>
      <c r="AI83" s="64">
        <v>21624.834190604186</v>
      </c>
      <c r="AJ83" s="64">
        <v>21214.076010659912</v>
      </c>
      <c r="AK83" s="64">
        <v>20794.806150994955</v>
      </c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</row>
    <row r="84" spans="1:47" ht="13.5" customHeight="1" x14ac:dyDescent="0.3">
      <c r="A84" s="150"/>
      <c r="B84" s="150"/>
      <c r="C84" s="24"/>
      <c r="D84" s="150"/>
      <c r="E84" s="150" t="s">
        <v>26</v>
      </c>
      <c r="F84" s="150" t="s">
        <v>189</v>
      </c>
      <c r="G84" s="150"/>
      <c r="H84" s="150"/>
      <c r="I84" s="150"/>
      <c r="J84" s="150" t="s">
        <v>863</v>
      </c>
      <c r="K84" s="150"/>
      <c r="L84" s="150" t="s">
        <v>181</v>
      </c>
      <c r="M84" s="150"/>
      <c r="N84" s="150"/>
      <c r="O84" s="150"/>
      <c r="P84" s="150"/>
      <c r="Q84" s="150"/>
      <c r="R84" s="150"/>
      <c r="S84" s="150"/>
      <c r="T84" s="64">
        <v>0</v>
      </c>
      <c r="U84" s="64">
        <v>0</v>
      </c>
      <c r="V84" s="64">
        <v>0</v>
      </c>
      <c r="W84" s="64">
        <v>0</v>
      </c>
      <c r="X84" s="64">
        <v>0</v>
      </c>
      <c r="Y84" s="64">
        <v>1275</v>
      </c>
      <c r="Z84" s="64">
        <v>1230</v>
      </c>
      <c r="AA84" s="64">
        <v>1218</v>
      </c>
      <c r="AB84" s="64">
        <v>598</v>
      </c>
      <c r="AC84" s="64">
        <v>1149</v>
      </c>
      <c r="AD84" s="64">
        <v>1192</v>
      </c>
      <c r="AE84" s="64">
        <v>1120</v>
      </c>
      <c r="AF84" s="64">
        <v>978</v>
      </c>
      <c r="AG84" s="64">
        <v>963</v>
      </c>
      <c r="AH84" s="64">
        <v>944</v>
      </c>
      <c r="AI84" s="64">
        <v>925</v>
      </c>
      <c r="AJ84" s="64">
        <v>902</v>
      </c>
      <c r="AK84" s="64">
        <v>875</v>
      </c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</row>
    <row r="85" spans="1:47" ht="13.5" customHeight="1" x14ac:dyDescent="0.3">
      <c r="A85" s="150"/>
      <c r="B85" s="150"/>
      <c r="C85" s="24"/>
      <c r="D85" s="150"/>
      <c r="E85" s="150" t="s">
        <v>26</v>
      </c>
      <c r="F85" s="150" t="s">
        <v>190</v>
      </c>
      <c r="G85" s="150"/>
      <c r="H85" s="150"/>
      <c r="I85" s="150"/>
      <c r="J85" s="150" t="s">
        <v>864</v>
      </c>
      <c r="K85" s="150"/>
      <c r="L85" s="150" t="s">
        <v>181</v>
      </c>
      <c r="M85" s="150"/>
      <c r="N85" s="150"/>
      <c r="O85" s="150"/>
      <c r="P85" s="150"/>
      <c r="Q85" s="150"/>
      <c r="R85" s="150"/>
      <c r="S85" s="150"/>
      <c r="T85" s="64">
        <v>0</v>
      </c>
      <c r="U85" s="64">
        <v>0</v>
      </c>
      <c r="V85" s="64">
        <v>0</v>
      </c>
      <c r="W85" s="64">
        <v>0</v>
      </c>
      <c r="X85" s="64">
        <v>0</v>
      </c>
      <c r="Y85" s="64">
        <v>19287</v>
      </c>
      <c r="Z85" s="64">
        <v>20965</v>
      </c>
      <c r="AA85" s="64">
        <v>18118</v>
      </c>
      <c r="AB85" s="64">
        <v>19762</v>
      </c>
      <c r="AC85" s="64">
        <v>19436</v>
      </c>
      <c r="AD85" s="64">
        <v>19239</v>
      </c>
      <c r="AE85" s="64">
        <v>16530</v>
      </c>
      <c r="AF85" s="64">
        <v>18488</v>
      </c>
      <c r="AG85" s="64">
        <v>18210</v>
      </c>
      <c r="AH85" s="64">
        <v>17845</v>
      </c>
      <c r="AI85" s="64">
        <v>17413</v>
      </c>
      <c r="AJ85" s="64">
        <v>16905</v>
      </c>
      <c r="AK85" s="64">
        <v>16338</v>
      </c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</row>
    <row r="86" spans="1:47" ht="13.5" customHeight="1" x14ac:dyDescent="0.3">
      <c r="A86" s="150"/>
      <c r="B86" s="150"/>
      <c r="C86" s="24"/>
      <c r="D86" s="150"/>
      <c r="E86" s="150" t="s">
        <v>26</v>
      </c>
      <c r="F86" s="150" t="s">
        <v>191</v>
      </c>
      <c r="G86" s="150"/>
      <c r="H86" s="150"/>
      <c r="I86" s="150"/>
      <c r="J86" s="150" t="s">
        <v>865</v>
      </c>
      <c r="K86" s="150"/>
      <c r="L86" s="150" t="s">
        <v>181</v>
      </c>
      <c r="M86" s="150"/>
      <c r="N86" s="150"/>
      <c r="O86" s="150"/>
      <c r="P86" s="150"/>
      <c r="Q86" s="150"/>
      <c r="R86" s="150"/>
      <c r="S86" s="150"/>
      <c r="T86" s="64">
        <v>0</v>
      </c>
      <c r="U86" s="64">
        <v>0</v>
      </c>
      <c r="V86" s="64">
        <v>0</v>
      </c>
      <c r="W86" s="64">
        <v>0</v>
      </c>
      <c r="X86" s="64">
        <v>0</v>
      </c>
      <c r="Y86" s="64">
        <v>314</v>
      </c>
      <c r="Z86" s="64">
        <v>471</v>
      </c>
      <c r="AA86" s="64">
        <v>576</v>
      </c>
      <c r="AB86" s="64">
        <v>303</v>
      </c>
      <c r="AC86" s="64">
        <v>455</v>
      </c>
      <c r="AD86" s="64">
        <v>409</v>
      </c>
      <c r="AE86" s="64">
        <v>255</v>
      </c>
      <c r="AF86" s="64">
        <v>437.16</v>
      </c>
      <c r="AG86" s="64">
        <v>440</v>
      </c>
      <c r="AH86" s="64">
        <v>436.79199999999997</v>
      </c>
      <c r="AI86" s="64">
        <v>433.15039999999999</v>
      </c>
      <c r="AJ86" s="64">
        <v>437.98048</v>
      </c>
      <c r="AK86" s="64">
        <v>437.01657599999999</v>
      </c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</row>
    <row r="87" spans="1:47" ht="13.5" customHeight="1" x14ac:dyDescent="0.3">
      <c r="A87" s="150"/>
      <c r="B87" s="150"/>
      <c r="C87" s="24"/>
      <c r="D87" s="150"/>
      <c r="E87" s="150" t="s">
        <v>26</v>
      </c>
      <c r="F87" s="150" t="s">
        <v>192</v>
      </c>
      <c r="G87" s="150"/>
      <c r="H87" s="150"/>
      <c r="I87" s="150"/>
      <c r="J87" s="150" t="s">
        <v>866</v>
      </c>
      <c r="K87" s="150"/>
      <c r="L87" s="150" t="s">
        <v>181</v>
      </c>
      <c r="M87" s="150"/>
      <c r="N87" s="150"/>
      <c r="O87" s="150"/>
      <c r="P87" s="150"/>
      <c r="Q87" s="150"/>
      <c r="R87" s="150"/>
      <c r="S87" s="150"/>
      <c r="T87" s="64">
        <v>0</v>
      </c>
      <c r="U87" s="64">
        <v>0</v>
      </c>
      <c r="V87" s="64">
        <v>0</v>
      </c>
      <c r="W87" s="64">
        <v>0</v>
      </c>
      <c r="X87" s="64">
        <v>0</v>
      </c>
      <c r="Y87" s="64">
        <v>5319</v>
      </c>
      <c r="Z87" s="64">
        <v>6127</v>
      </c>
      <c r="AA87" s="64">
        <v>5775</v>
      </c>
      <c r="AB87" s="64">
        <v>5754</v>
      </c>
      <c r="AC87" s="64">
        <v>5690</v>
      </c>
      <c r="AD87" s="64">
        <v>5707</v>
      </c>
      <c r="AE87" s="64">
        <v>5204</v>
      </c>
      <c r="AF87" s="64">
        <v>5837</v>
      </c>
      <c r="AG87" s="64">
        <v>5735</v>
      </c>
      <c r="AH87" s="64">
        <v>5609</v>
      </c>
      <c r="AI87" s="64">
        <v>5469</v>
      </c>
      <c r="AJ87" s="64">
        <v>5308</v>
      </c>
      <c r="AK87" s="64">
        <v>5130</v>
      </c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</row>
    <row r="88" spans="1:47" x14ac:dyDescent="0.3">
      <c r="A88" s="150"/>
      <c r="B88" s="150"/>
      <c r="C88" s="24"/>
      <c r="D88" s="150"/>
      <c r="E88" s="150" t="s">
        <v>26</v>
      </c>
      <c r="F88" s="150" t="s">
        <v>193</v>
      </c>
      <c r="G88" s="150"/>
      <c r="H88" s="150"/>
      <c r="I88" s="150"/>
      <c r="J88" s="150" t="s">
        <v>867</v>
      </c>
      <c r="K88" s="150"/>
      <c r="L88" s="150" t="s">
        <v>1168</v>
      </c>
      <c r="M88" s="150"/>
      <c r="N88" s="150"/>
      <c r="O88" s="150"/>
      <c r="P88" s="150"/>
      <c r="Q88" s="150"/>
      <c r="R88" s="150"/>
      <c r="S88" s="150"/>
      <c r="T88" s="64">
        <v>0</v>
      </c>
      <c r="U88" s="64">
        <v>0</v>
      </c>
      <c r="V88" s="64">
        <v>0</v>
      </c>
      <c r="W88" s="64">
        <v>0</v>
      </c>
      <c r="X88" s="64">
        <v>0</v>
      </c>
      <c r="Y88" s="64">
        <v>81.652766029797931</v>
      </c>
      <c r="Z88" s="64">
        <v>70.426562656735712</v>
      </c>
      <c r="AA88" s="64">
        <v>93.830616997895191</v>
      </c>
      <c r="AB88" s="64">
        <v>77.201815637203595</v>
      </c>
      <c r="AC88" s="64">
        <v>74.867764568460117</v>
      </c>
      <c r="AD88" s="64">
        <v>72.709564575664956</v>
      </c>
      <c r="AE88" s="64">
        <v>84.12661823648466</v>
      </c>
      <c r="AF88" s="64">
        <v>125.87938840723466</v>
      </c>
      <c r="AG88" s="64">
        <v>79.488174963029977</v>
      </c>
      <c r="AH88" s="64">
        <v>80.097995036547104</v>
      </c>
      <c r="AI88" s="64">
        <v>80.947773371424745</v>
      </c>
      <c r="AJ88" s="64">
        <v>80.854959885620985</v>
      </c>
      <c r="AK88" s="64">
        <v>80.776240675738649</v>
      </c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</row>
    <row r="89" spans="1:47" x14ac:dyDescent="0.3">
      <c r="A89" s="150"/>
      <c r="B89" s="150"/>
      <c r="C89" s="24"/>
      <c r="D89" s="150"/>
      <c r="E89" s="150" t="s">
        <v>26</v>
      </c>
      <c r="F89" s="150" t="s">
        <v>194</v>
      </c>
      <c r="G89" s="150"/>
      <c r="H89" s="150"/>
      <c r="I89" s="150"/>
      <c r="J89" s="150" t="s">
        <v>868</v>
      </c>
      <c r="K89" s="150"/>
      <c r="L89" s="150" t="s">
        <v>1168</v>
      </c>
      <c r="M89" s="150"/>
      <c r="N89" s="150"/>
      <c r="O89" s="150"/>
      <c r="P89" s="150"/>
      <c r="Q89" s="150"/>
      <c r="R89" s="150"/>
      <c r="S89" s="150"/>
      <c r="T89" s="64">
        <v>0</v>
      </c>
      <c r="U89" s="64">
        <v>0</v>
      </c>
      <c r="V89" s="64">
        <v>0</v>
      </c>
      <c r="W89" s="64">
        <v>0</v>
      </c>
      <c r="X89" s="64">
        <v>0</v>
      </c>
      <c r="Y89" s="64">
        <v>0.79622072493116214</v>
      </c>
      <c r="Z89" s="64">
        <v>0.26268713983741471</v>
      </c>
      <c r="AA89" s="64">
        <v>0.4626284246803693</v>
      </c>
      <c r="AB89" s="64">
        <v>0.80263419871390462</v>
      </c>
      <c r="AC89" s="64">
        <v>2.2546114080386452</v>
      </c>
      <c r="AD89" s="64">
        <v>1.1513122807113105</v>
      </c>
      <c r="AE89" s="64">
        <v>2.164067096615728</v>
      </c>
      <c r="AF89" s="64">
        <v>4.6411155448306491</v>
      </c>
      <c r="AG89" s="64">
        <v>1.0909699750127551</v>
      </c>
      <c r="AH89" s="64">
        <v>1.1448985716398312</v>
      </c>
      <c r="AI89" s="64">
        <v>2.4642099014025627</v>
      </c>
      <c r="AJ89" s="64">
        <v>1.8801655431094524</v>
      </c>
      <c r="AK89" s="64">
        <v>1.932791613649959</v>
      </c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</row>
    <row r="90" spans="1:47" x14ac:dyDescent="0.3">
      <c r="A90" s="150"/>
      <c r="B90" s="150"/>
      <c r="C90" s="24"/>
      <c r="D90" s="150"/>
      <c r="E90" s="150" t="s">
        <v>26</v>
      </c>
      <c r="F90" s="150" t="s">
        <v>195</v>
      </c>
      <c r="G90" s="150"/>
      <c r="H90" s="150"/>
      <c r="I90" s="150"/>
      <c r="J90" s="150" t="s">
        <v>869</v>
      </c>
      <c r="K90" s="150"/>
      <c r="L90" s="150" t="s">
        <v>1168</v>
      </c>
      <c r="M90" s="150"/>
      <c r="N90" s="150"/>
      <c r="O90" s="150"/>
      <c r="P90" s="150"/>
      <c r="Q90" s="150"/>
      <c r="R90" s="150"/>
      <c r="S90" s="150"/>
      <c r="T90" s="64">
        <v>0</v>
      </c>
      <c r="U90" s="64">
        <v>0</v>
      </c>
      <c r="V90" s="64">
        <v>0</v>
      </c>
      <c r="W90" s="64">
        <v>0</v>
      </c>
      <c r="X90" s="64">
        <v>0</v>
      </c>
      <c r="Y90" s="64">
        <v>6.3904973622170225</v>
      </c>
      <c r="Z90" s="64">
        <v>6.2862703774186475</v>
      </c>
      <c r="AA90" s="64">
        <v>6.4377677976748862</v>
      </c>
      <c r="AB90" s="64">
        <v>5.9028901257551167</v>
      </c>
      <c r="AC90" s="64">
        <v>7.1615519456181627</v>
      </c>
      <c r="AD90" s="64">
        <v>7.1404402837836534</v>
      </c>
      <c r="AE90" s="64">
        <v>6.0316128209705546</v>
      </c>
      <c r="AF90" s="64">
        <v>6.4987436558085943</v>
      </c>
      <c r="AG90" s="64">
        <v>5.251937341822992</v>
      </c>
      <c r="AH90" s="64">
        <v>5.2552418537245345</v>
      </c>
      <c r="AI90" s="64">
        <v>5.2586062129979059</v>
      </c>
      <c r="AJ90" s="64">
        <v>5.2620294855805403</v>
      </c>
      <c r="AK90" s="64">
        <v>5.2655140122933677</v>
      </c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</row>
    <row r="91" spans="1:47" ht="13.5" customHeight="1" x14ac:dyDescent="0.3">
      <c r="A91" s="150"/>
      <c r="B91" s="150"/>
      <c r="C91" s="24"/>
      <c r="D91" s="150"/>
      <c r="E91" s="150" t="s">
        <v>26</v>
      </c>
      <c r="F91" s="87" t="s">
        <v>196</v>
      </c>
      <c r="G91" s="150"/>
      <c r="H91" s="150"/>
      <c r="I91" s="150"/>
      <c r="J91" s="150" t="s">
        <v>870</v>
      </c>
      <c r="K91" s="150"/>
      <c r="L91" s="150"/>
      <c r="M91" s="150"/>
      <c r="N91" s="150"/>
      <c r="O91" s="150"/>
      <c r="P91" s="150"/>
      <c r="Q91" s="150"/>
      <c r="R91" s="150"/>
      <c r="S91" s="150"/>
      <c r="T91" s="64">
        <v>0</v>
      </c>
      <c r="U91" s="64">
        <v>0</v>
      </c>
      <c r="V91" s="64">
        <v>0</v>
      </c>
      <c r="W91" s="64">
        <v>0</v>
      </c>
      <c r="X91" s="64">
        <v>0</v>
      </c>
      <c r="Y91" s="64">
        <v>0</v>
      </c>
      <c r="Z91" s="64"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v>0</v>
      </c>
      <c r="AK91" s="64">
        <v>0</v>
      </c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</row>
    <row r="92" spans="1:47" ht="13.5" customHeight="1" x14ac:dyDescent="0.3">
      <c r="A92" s="150"/>
      <c r="B92" s="150"/>
      <c r="C92" s="24"/>
      <c r="D92" s="150"/>
      <c r="E92" s="150" t="s">
        <v>26</v>
      </c>
      <c r="F92" s="150" t="s">
        <v>197</v>
      </c>
      <c r="G92" s="150"/>
      <c r="H92" s="150"/>
      <c r="I92" s="150"/>
      <c r="J92" s="150" t="s">
        <v>871</v>
      </c>
      <c r="K92" s="150"/>
      <c r="L92" s="150" t="s">
        <v>183</v>
      </c>
      <c r="M92" s="150"/>
      <c r="N92" s="150"/>
      <c r="O92" s="150"/>
      <c r="P92" s="150"/>
      <c r="Q92" s="150"/>
      <c r="R92" s="150"/>
      <c r="S92" s="150"/>
      <c r="T92" s="64">
        <v>0</v>
      </c>
      <c r="U92" s="64">
        <v>0</v>
      </c>
      <c r="V92" s="64">
        <v>0</v>
      </c>
      <c r="W92" s="64">
        <v>0</v>
      </c>
      <c r="X92" s="64">
        <v>0</v>
      </c>
      <c r="Y92" s="64">
        <v>0</v>
      </c>
      <c r="Z92" s="64">
        <v>0</v>
      </c>
      <c r="AA92" s="64">
        <v>0</v>
      </c>
      <c r="AB92" s="64">
        <v>0</v>
      </c>
      <c r="AC92" s="64">
        <v>0</v>
      </c>
      <c r="AD92" s="64">
        <v>0</v>
      </c>
      <c r="AE92" s="64">
        <v>0</v>
      </c>
      <c r="AF92" s="64">
        <v>0</v>
      </c>
      <c r="AG92" s="64">
        <v>0</v>
      </c>
      <c r="AH92" s="64">
        <v>0</v>
      </c>
      <c r="AI92" s="64">
        <v>0</v>
      </c>
      <c r="AJ92" s="64">
        <v>0</v>
      </c>
      <c r="AK92" s="64">
        <v>0</v>
      </c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</row>
    <row r="93" spans="1:47" ht="13.5" customHeight="1" x14ac:dyDescent="0.3">
      <c r="A93" s="150"/>
      <c r="B93" s="150"/>
      <c r="C93" s="24"/>
      <c r="D93" s="150"/>
      <c r="E93" s="150" t="s">
        <v>26</v>
      </c>
      <c r="F93" s="150" t="s">
        <v>198</v>
      </c>
      <c r="G93" s="150"/>
      <c r="H93" s="150"/>
      <c r="I93" s="150"/>
      <c r="J93" s="150" t="s">
        <v>872</v>
      </c>
      <c r="K93" s="150"/>
      <c r="L93" s="150" t="s">
        <v>183</v>
      </c>
      <c r="M93" s="150"/>
      <c r="N93" s="150"/>
      <c r="O93" s="150"/>
      <c r="P93" s="150"/>
      <c r="Q93" s="150"/>
      <c r="R93" s="150"/>
      <c r="S93" s="150"/>
      <c r="T93" s="64">
        <v>0</v>
      </c>
      <c r="U93" s="64">
        <v>0</v>
      </c>
      <c r="V93" s="64">
        <v>0</v>
      </c>
      <c r="W93" s="64">
        <v>0</v>
      </c>
      <c r="X93" s="64">
        <v>0</v>
      </c>
      <c r="Y93" s="64">
        <v>1211</v>
      </c>
      <c r="Z93" s="64">
        <v>1171</v>
      </c>
      <c r="AA93" s="64">
        <v>1209</v>
      </c>
      <c r="AB93" s="64">
        <v>1170</v>
      </c>
      <c r="AC93" s="64">
        <v>1132</v>
      </c>
      <c r="AD93" s="64">
        <v>1137</v>
      </c>
      <c r="AE93" s="64">
        <v>989.86055780000004</v>
      </c>
      <c r="AF93" s="64">
        <v>1162.3599999999999</v>
      </c>
      <c r="AG93" s="64">
        <v>1153.0319999999999</v>
      </c>
      <c r="AH93" s="64">
        <v>1149.6384</v>
      </c>
      <c r="AI93" s="64">
        <v>1153.16608</v>
      </c>
      <c r="AJ93" s="64">
        <v>1156.399296</v>
      </c>
      <c r="AK93" s="64">
        <v>1154.919155</v>
      </c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</row>
    <row r="94" spans="1:47" ht="13.5" customHeight="1" x14ac:dyDescent="0.3">
      <c r="A94" s="150"/>
      <c r="B94" s="150"/>
      <c r="C94" s="24"/>
      <c r="D94" s="150"/>
      <c r="E94" s="150" t="s">
        <v>26</v>
      </c>
      <c r="F94" s="150" t="s">
        <v>199</v>
      </c>
      <c r="G94" s="150"/>
      <c r="H94" s="150"/>
      <c r="I94" s="150"/>
      <c r="J94" s="150" t="s">
        <v>873</v>
      </c>
      <c r="K94" s="150"/>
      <c r="L94" s="150" t="s">
        <v>181</v>
      </c>
      <c r="M94" s="150"/>
      <c r="N94" s="150"/>
      <c r="O94" s="150"/>
      <c r="P94" s="150"/>
      <c r="Q94" s="150"/>
      <c r="R94" s="150"/>
      <c r="S94" s="150"/>
      <c r="T94" s="64">
        <v>0</v>
      </c>
      <c r="U94" s="64">
        <v>0</v>
      </c>
      <c r="V94" s="64">
        <v>0</v>
      </c>
      <c r="W94" s="64">
        <v>0</v>
      </c>
      <c r="X94" s="64">
        <v>0</v>
      </c>
      <c r="Y94" s="64">
        <v>14728</v>
      </c>
      <c r="Z94" s="64">
        <v>14557</v>
      </c>
      <c r="AA94" s="64">
        <v>14477</v>
      </c>
      <c r="AB94" s="64">
        <v>16098</v>
      </c>
      <c r="AC94" s="64">
        <v>15576</v>
      </c>
      <c r="AD94" s="64">
        <v>15615</v>
      </c>
      <c r="AE94" s="64">
        <v>13608</v>
      </c>
      <c r="AF94" s="64">
        <v>15304</v>
      </c>
      <c r="AG94" s="64">
        <v>15259</v>
      </c>
      <c r="AH94" s="64">
        <v>15031</v>
      </c>
      <c r="AI94" s="64">
        <v>14798</v>
      </c>
      <c r="AJ94" s="64">
        <v>14563</v>
      </c>
      <c r="AK94" s="64">
        <v>14304</v>
      </c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</row>
    <row r="95" spans="1:47" ht="13.5" customHeight="1" x14ac:dyDescent="0.3">
      <c r="A95" s="150"/>
      <c r="B95" s="150"/>
      <c r="C95" s="24"/>
      <c r="D95" s="150"/>
      <c r="E95" s="150" t="s">
        <v>26</v>
      </c>
      <c r="F95" s="150" t="s">
        <v>200</v>
      </c>
      <c r="G95" s="150"/>
      <c r="H95" s="150"/>
      <c r="I95" s="150"/>
      <c r="J95" s="150" t="s">
        <v>874</v>
      </c>
      <c r="K95" s="150"/>
      <c r="L95" s="150" t="s">
        <v>181</v>
      </c>
      <c r="M95" s="150"/>
      <c r="N95" s="150"/>
      <c r="O95" s="150"/>
      <c r="P95" s="150"/>
      <c r="Q95" s="150"/>
      <c r="R95" s="150"/>
      <c r="S95" s="150"/>
      <c r="T95" s="64">
        <v>0</v>
      </c>
      <c r="U95" s="64">
        <v>0</v>
      </c>
      <c r="V95" s="64">
        <v>0</v>
      </c>
      <c r="W95" s="64">
        <v>0</v>
      </c>
      <c r="X95" s="64">
        <v>0</v>
      </c>
      <c r="Y95" s="64">
        <v>378</v>
      </c>
      <c r="Z95" s="64">
        <v>465</v>
      </c>
      <c r="AA95" s="64">
        <v>453</v>
      </c>
      <c r="AB95" s="64">
        <v>407</v>
      </c>
      <c r="AC95" s="64">
        <v>405</v>
      </c>
      <c r="AD95" s="64">
        <v>400</v>
      </c>
      <c r="AE95" s="64">
        <v>353.13944220000002</v>
      </c>
      <c r="AF95" s="64">
        <v>418.2</v>
      </c>
      <c r="AG95" s="64">
        <v>411.24</v>
      </c>
      <c r="AH95" s="64">
        <v>412.08800000000002</v>
      </c>
      <c r="AI95" s="64">
        <v>413.50560000000002</v>
      </c>
      <c r="AJ95" s="64">
        <v>414</v>
      </c>
      <c r="AK95" s="64">
        <v>413.80671999999998</v>
      </c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</row>
    <row r="96" spans="1:47" ht="13.5" customHeight="1" x14ac:dyDescent="0.3">
      <c r="A96" s="150"/>
      <c r="B96" s="150"/>
      <c r="C96" s="24"/>
      <c r="D96" s="150"/>
      <c r="E96" s="150" t="s">
        <v>26</v>
      </c>
      <c r="F96" s="150" t="s">
        <v>201</v>
      </c>
      <c r="G96" s="150"/>
      <c r="H96" s="150"/>
      <c r="I96" s="150"/>
      <c r="J96" s="150" t="s">
        <v>875</v>
      </c>
      <c r="K96" s="150"/>
      <c r="L96" s="150" t="s">
        <v>181</v>
      </c>
      <c r="M96" s="150"/>
      <c r="N96" s="150"/>
      <c r="O96" s="150"/>
      <c r="P96" s="150"/>
      <c r="Q96" s="150"/>
      <c r="R96" s="150"/>
      <c r="S96" s="150"/>
      <c r="T96" s="64">
        <v>0</v>
      </c>
      <c r="U96" s="64">
        <v>0</v>
      </c>
      <c r="V96" s="64">
        <v>0</v>
      </c>
      <c r="W96" s="64">
        <v>0</v>
      </c>
      <c r="X96" s="64">
        <v>0</v>
      </c>
      <c r="Y96" s="64">
        <v>4590</v>
      </c>
      <c r="Z96" s="64">
        <v>5788</v>
      </c>
      <c r="AA96" s="64">
        <v>5421</v>
      </c>
      <c r="AB96" s="64">
        <v>5596</v>
      </c>
      <c r="AC96" s="64">
        <v>5566</v>
      </c>
      <c r="AD96" s="64">
        <v>5630</v>
      </c>
      <c r="AE96" s="64">
        <v>5063</v>
      </c>
      <c r="AF96" s="64">
        <v>5518</v>
      </c>
      <c r="AG96" s="64">
        <v>5537.2858352944204</v>
      </c>
      <c r="AH96" s="64">
        <v>5408.5038949723357</v>
      </c>
      <c r="AI96" s="64">
        <v>5260.1625106041856</v>
      </c>
      <c r="AJ96" s="64">
        <v>5080.6767146599113</v>
      </c>
      <c r="AK96" s="64">
        <v>4922.0802759949547</v>
      </c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</row>
    <row r="97" spans="1:47" ht="13.5" customHeight="1" x14ac:dyDescent="0.3">
      <c r="A97" s="150"/>
      <c r="B97" s="150"/>
      <c r="C97" s="24"/>
      <c r="D97" s="150"/>
      <c r="E97" s="150" t="s">
        <v>26</v>
      </c>
      <c r="F97" s="150" t="s">
        <v>202</v>
      </c>
      <c r="G97" s="150"/>
      <c r="H97" s="150"/>
      <c r="I97" s="150"/>
      <c r="J97" s="150" t="s">
        <v>876</v>
      </c>
      <c r="K97" s="150"/>
      <c r="L97" s="150" t="s">
        <v>181</v>
      </c>
      <c r="M97" s="150"/>
      <c r="N97" s="150"/>
      <c r="O97" s="150"/>
      <c r="P97" s="150"/>
      <c r="Q97" s="150"/>
      <c r="R97" s="150"/>
      <c r="S97" s="150"/>
      <c r="T97" s="64">
        <v>0</v>
      </c>
      <c r="U97" s="64">
        <v>0</v>
      </c>
      <c r="V97" s="64">
        <v>0</v>
      </c>
      <c r="W97" s="64">
        <v>0</v>
      </c>
      <c r="X97" s="64">
        <v>0</v>
      </c>
      <c r="Y97" s="64">
        <v>0</v>
      </c>
      <c r="Z97" s="64">
        <v>0</v>
      </c>
      <c r="AA97" s="64">
        <v>0</v>
      </c>
      <c r="AB97" s="64">
        <v>0</v>
      </c>
      <c r="AC97" s="64">
        <v>0</v>
      </c>
      <c r="AD97" s="64">
        <v>0</v>
      </c>
      <c r="AE97" s="64">
        <v>0</v>
      </c>
      <c r="AF97" s="64">
        <v>0</v>
      </c>
      <c r="AG97" s="64">
        <v>0</v>
      </c>
      <c r="AH97" s="64">
        <v>0</v>
      </c>
      <c r="AI97" s="64">
        <v>0</v>
      </c>
      <c r="AJ97" s="64">
        <v>0</v>
      </c>
      <c r="AK97" s="64">
        <v>0</v>
      </c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</row>
    <row r="98" spans="1:47" ht="13.5" customHeight="1" x14ac:dyDescent="0.3">
      <c r="A98" s="150"/>
      <c r="B98" s="150"/>
      <c r="C98" s="24"/>
      <c r="D98" s="150"/>
      <c r="E98" s="150" t="s">
        <v>26</v>
      </c>
      <c r="F98" s="150" t="s">
        <v>204</v>
      </c>
      <c r="G98" s="150"/>
      <c r="H98" s="150"/>
      <c r="I98" s="150"/>
      <c r="J98" s="150" t="s">
        <v>877</v>
      </c>
      <c r="K98" s="150"/>
      <c r="L98" s="150" t="s">
        <v>203</v>
      </c>
      <c r="M98" s="150"/>
      <c r="N98" s="150"/>
      <c r="O98" s="150"/>
      <c r="P98" s="150"/>
      <c r="Q98" s="150"/>
      <c r="R98" s="150"/>
      <c r="S98" s="150"/>
      <c r="T98" s="64">
        <v>0</v>
      </c>
      <c r="U98" s="64">
        <v>0</v>
      </c>
      <c r="V98" s="64">
        <v>0</v>
      </c>
      <c r="W98" s="64">
        <v>0</v>
      </c>
      <c r="X98" s="64">
        <v>0</v>
      </c>
      <c r="Y98" s="64">
        <v>19318</v>
      </c>
      <c r="Z98" s="64">
        <v>20345</v>
      </c>
      <c r="AA98" s="64">
        <v>19898</v>
      </c>
      <c r="AB98" s="64">
        <v>21694</v>
      </c>
      <c r="AC98" s="64">
        <v>21142</v>
      </c>
      <c r="AD98" s="64">
        <v>21245</v>
      </c>
      <c r="AE98" s="64">
        <v>18671</v>
      </c>
      <c r="AF98" s="64">
        <v>20822</v>
      </c>
      <c r="AG98" s="64">
        <v>20796.28583529442</v>
      </c>
      <c r="AH98" s="64">
        <v>20439.503894972335</v>
      </c>
      <c r="AI98" s="64">
        <v>20058.162510604187</v>
      </c>
      <c r="AJ98" s="64">
        <v>19643.676714659912</v>
      </c>
      <c r="AK98" s="64">
        <v>19226.080275994955</v>
      </c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</row>
    <row r="99" spans="1:47" ht="13.5" customHeight="1" x14ac:dyDescent="0.3">
      <c r="A99" s="150"/>
      <c r="B99" s="150"/>
      <c r="C99" s="24"/>
      <c r="D99" s="150"/>
      <c r="E99" s="150" t="s">
        <v>26</v>
      </c>
      <c r="F99" s="150" t="s">
        <v>205</v>
      </c>
      <c r="G99" s="150"/>
      <c r="H99" s="150"/>
      <c r="I99" s="150"/>
      <c r="J99" s="150" t="s">
        <v>878</v>
      </c>
      <c r="K99" s="150"/>
      <c r="L99" s="150" t="s">
        <v>181</v>
      </c>
      <c r="M99" s="150"/>
      <c r="N99" s="150"/>
      <c r="O99" s="150"/>
      <c r="P99" s="150"/>
      <c r="Q99" s="150"/>
      <c r="R99" s="150"/>
      <c r="S99" s="150"/>
      <c r="T99" s="64">
        <v>0</v>
      </c>
      <c r="U99" s="64">
        <v>0</v>
      </c>
      <c r="V99" s="64">
        <v>0</v>
      </c>
      <c r="W99" s="64">
        <v>0</v>
      </c>
      <c r="X99" s="64">
        <v>0</v>
      </c>
      <c r="Y99" s="64">
        <v>24606</v>
      </c>
      <c r="Z99" s="64">
        <v>27092</v>
      </c>
      <c r="AA99" s="64">
        <v>23893</v>
      </c>
      <c r="AB99" s="64">
        <v>25516</v>
      </c>
      <c r="AC99" s="64">
        <v>25126</v>
      </c>
      <c r="AD99" s="64">
        <v>24946</v>
      </c>
      <c r="AE99" s="64">
        <v>21734</v>
      </c>
      <c r="AF99" s="64">
        <v>24325</v>
      </c>
      <c r="AG99" s="64">
        <v>23945</v>
      </c>
      <c r="AH99" s="64">
        <v>23454</v>
      </c>
      <c r="AI99" s="64">
        <v>22882</v>
      </c>
      <c r="AJ99" s="64">
        <v>22213</v>
      </c>
      <c r="AK99" s="64">
        <v>21468</v>
      </c>
      <c r="AL99" s="150"/>
      <c r="AM99" s="150"/>
      <c r="AO99" s="150"/>
      <c r="AP99" s="150"/>
      <c r="AQ99" s="150"/>
      <c r="AR99" s="150"/>
      <c r="AS99" s="150"/>
      <c r="AT99" s="150"/>
      <c r="AU99" s="150"/>
    </row>
    <row r="100" spans="1:47" x14ac:dyDescent="0.3">
      <c r="A100" s="150"/>
      <c r="B100" s="150"/>
      <c r="C100" s="24"/>
      <c r="D100" s="150"/>
      <c r="E100" s="150" t="s">
        <v>26</v>
      </c>
      <c r="F100" s="150" t="s">
        <v>206</v>
      </c>
      <c r="G100" s="150"/>
      <c r="H100" s="150"/>
      <c r="I100" s="150"/>
      <c r="J100" s="150" t="s">
        <v>879</v>
      </c>
      <c r="K100" s="150"/>
      <c r="L100" s="150" t="s">
        <v>181</v>
      </c>
      <c r="M100" s="150"/>
      <c r="N100" s="150"/>
      <c r="O100" s="150"/>
      <c r="P100" s="150"/>
      <c r="Q100" s="150"/>
      <c r="R100" s="150"/>
      <c r="S100" s="150"/>
      <c r="T100" s="64">
        <v>0</v>
      </c>
      <c r="U100" s="64">
        <v>0</v>
      </c>
      <c r="V100" s="64">
        <v>0</v>
      </c>
      <c r="W100" s="64">
        <v>0</v>
      </c>
      <c r="X100" s="64">
        <v>0</v>
      </c>
      <c r="Y100" s="64">
        <v>10627.157825338634</v>
      </c>
      <c r="Z100" s="64">
        <v>10584.969464834696</v>
      </c>
      <c r="AA100" s="64">
        <v>10571.247062592296</v>
      </c>
      <c r="AB100" s="64">
        <v>10558.029246078861</v>
      </c>
      <c r="AC100" s="64">
        <v>10516.051525104929</v>
      </c>
      <c r="AD100" s="64">
        <v>10486.26449109342</v>
      </c>
      <c r="AE100" s="64">
        <v>10463.161619807463</v>
      </c>
      <c r="AF100" s="64">
        <v>10415.552861583123</v>
      </c>
      <c r="AG100" s="64">
        <v>10397.779085152977</v>
      </c>
      <c r="AH100" s="64">
        <v>10379.976745516158</v>
      </c>
      <c r="AI100" s="64">
        <v>10362.569882238948</v>
      </c>
      <c r="AJ100" s="64">
        <v>10344.215048082009</v>
      </c>
      <c r="AK100" s="64">
        <v>10325.876913837223</v>
      </c>
      <c r="AL100" s="150"/>
      <c r="AM100" s="150"/>
      <c r="AO100" s="150"/>
      <c r="AP100" s="150"/>
      <c r="AQ100" s="150"/>
      <c r="AR100" s="150"/>
      <c r="AS100" s="150"/>
      <c r="AT100" s="150"/>
      <c r="AU100" s="150"/>
    </row>
    <row r="101" spans="1:47" x14ac:dyDescent="0.3">
      <c r="A101" s="150"/>
      <c r="B101" s="150"/>
      <c r="C101" s="24"/>
      <c r="D101" s="150"/>
      <c r="E101" s="150" t="s">
        <v>26</v>
      </c>
      <c r="F101" s="150" t="s">
        <v>1214</v>
      </c>
      <c r="G101" s="150"/>
      <c r="H101" s="150"/>
      <c r="I101" s="150"/>
      <c r="J101" s="150" t="s">
        <v>1220</v>
      </c>
      <c r="K101" s="150"/>
      <c r="L101" s="150" t="s">
        <v>109</v>
      </c>
      <c r="M101" s="150"/>
      <c r="N101" s="150"/>
      <c r="O101" s="150"/>
      <c r="P101" s="150"/>
      <c r="Q101" s="150"/>
      <c r="R101" s="150"/>
      <c r="S101" s="150"/>
      <c r="T101" s="64">
        <v>0</v>
      </c>
      <c r="U101" s="64">
        <v>0</v>
      </c>
      <c r="V101" s="64">
        <v>0</v>
      </c>
      <c r="W101" s="64">
        <v>0</v>
      </c>
      <c r="X101" s="64">
        <v>0</v>
      </c>
      <c r="Y101" s="64">
        <v>1.2527094842310846</v>
      </c>
      <c r="Z101" s="64">
        <v>1.1117070085492533</v>
      </c>
      <c r="AA101" s="64">
        <v>1.0402706026873021</v>
      </c>
      <c r="AB101" s="64">
        <v>0.87483859574733935</v>
      </c>
      <c r="AC101" s="64">
        <v>0.95702238476054791</v>
      </c>
      <c r="AD101" s="64">
        <v>1.0464554057543312</v>
      </c>
      <c r="AE101" s="64">
        <v>1.1277373247897906</v>
      </c>
      <c r="AF101" s="64">
        <v>1.6770080133468601</v>
      </c>
      <c r="AG101" s="64">
        <v>1.7953341326576229</v>
      </c>
      <c r="AH101" s="64">
        <v>1.8928012965089747</v>
      </c>
      <c r="AI101" s="64">
        <v>2.1301692540359265</v>
      </c>
      <c r="AJ101" s="64">
        <v>2.07667698761747</v>
      </c>
      <c r="AK101" s="64">
        <v>2.1883168923229914</v>
      </c>
      <c r="AL101" s="150"/>
      <c r="AM101" s="150"/>
      <c r="AO101" s="150"/>
      <c r="AP101" s="150"/>
      <c r="AQ101" s="150"/>
      <c r="AR101" s="150"/>
      <c r="AS101" s="150"/>
      <c r="AT101" s="150"/>
      <c r="AU101" s="150"/>
    </row>
    <row r="102" spans="1:47" x14ac:dyDescent="0.3">
      <c r="A102" s="150"/>
      <c r="B102" s="150"/>
      <c r="C102" s="24"/>
      <c r="D102" s="150"/>
      <c r="E102" s="150" t="s">
        <v>26</v>
      </c>
      <c r="F102" s="150" t="s">
        <v>1216</v>
      </c>
      <c r="G102" s="150"/>
      <c r="H102" s="150"/>
      <c r="I102" s="150"/>
      <c r="J102" s="150" t="s">
        <v>1221</v>
      </c>
      <c r="K102" s="150"/>
      <c r="L102" s="150" t="s">
        <v>1168</v>
      </c>
      <c r="M102" s="150"/>
      <c r="N102" s="150"/>
      <c r="O102" s="150"/>
      <c r="P102" s="150"/>
      <c r="Q102" s="150"/>
      <c r="R102" s="150"/>
      <c r="S102" s="150"/>
      <c r="T102" s="64">
        <v>0</v>
      </c>
      <c r="U102" s="64">
        <v>0</v>
      </c>
      <c r="V102" s="64">
        <v>0</v>
      </c>
      <c r="W102" s="64">
        <v>0</v>
      </c>
      <c r="X102" s="64">
        <v>0</v>
      </c>
      <c r="Y102" s="64">
        <v>7.1724744464182342</v>
      </c>
      <c r="Z102" s="64">
        <v>6.2649901556582268</v>
      </c>
      <c r="AA102" s="64">
        <v>6.0822953837396572</v>
      </c>
      <c r="AB102" s="64">
        <v>6.2037539103625159</v>
      </c>
      <c r="AC102" s="64">
        <v>6.4403219573596102</v>
      </c>
      <c r="AD102" s="64">
        <v>6.5424386771969667</v>
      </c>
      <c r="AE102" s="64">
        <v>6.4787186733482915</v>
      </c>
      <c r="AF102" s="64">
        <v>6.4941824295756589</v>
      </c>
      <c r="AG102" s="64">
        <v>6.345450389149053</v>
      </c>
      <c r="AH102" s="64">
        <v>6.1755449737695658</v>
      </c>
      <c r="AI102" s="64">
        <v>6.0825282640598637</v>
      </c>
      <c r="AJ102" s="64">
        <v>5.8101886960475255</v>
      </c>
      <c r="AK102" s="64">
        <v>5.5462407690283566</v>
      </c>
      <c r="AL102" s="150"/>
      <c r="AM102" s="150"/>
      <c r="AO102" s="150"/>
      <c r="AP102" s="150"/>
      <c r="AQ102" s="150"/>
      <c r="AR102" s="150"/>
      <c r="AS102" s="150"/>
      <c r="AT102" s="150"/>
      <c r="AU102" s="150"/>
    </row>
    <row r="103" spans="1:47" x14ac:dyDescent="0.3">
      <c r="A103" s="150"/>
      <c r="B103" s="150"/>
      <c r="C103" s="24"/>
      <c r="D103" s="150"/>
      <c r="E103" s="150" t="s">
        <v>26</v>
      </c>
      <c r="F103" s="150" t="s">
        <v>304</v>
      </c>
      <c r="G103" s="150"/>
      <c r="H103" s="150"/>
      <c r="I103" s="150"/>
      <c r="J103" s="150" t="s">
        <v>880</v>
      </c>
      <c r="K103" s="150"/>
      <c r="L103" s="150" t="s">
        <v>1168</v>
      </c>
      <c r="M103" s="150"/>
      <c r="N103" s="150"/>
      <c r="O103" s="150"/>
      <c r="P103" s="150"/>
      <c r="Q103" s="150"/>
      <c r="R103" s="150"/>
      <c r="S103" s="150"/>
      <c r="T103" s="64">
        <v>0</v>
      </c>
      <c r="U103" s="64">
        <v>0</v>
      </c>
      <c r="V103" s="64">
        <v>0</v>
      </c>
      <c r="W103" s="64">
        <v>0</v>
      </c>
      <c r="X103" s="64">
        <v>0</v>
      </c>
      <c r="Y103" s="64">
        <v>2192.202907955967</v>
      </c>
      <c r="Z103" s="64">
        <v>2181.4112471765675</v>
      </c>
      <c r="AA103" s="64">
        <v>2153.5953883696566</v>
      </c>
      <c r="AB103" s="64">
        <v>2151.9270734246575</v>
      </c>
      <c r="AC103" s="64">
        <v>2145.5012182634628</v>
      </c>
      <c r="AD103" s="64">
        <v>2136.6605303876686</v>
      </c>
      <c r="AE103" s="64">
        <v>2137.8628558758464</v>
      </c>
      <c r="AF103" s="64">
        <v>2138.6131619938151</v>
      </c>
      <c r="AG103" s="64">
        <v>2138.9731619938157</v>
      </c>
      <c r="AH103" s="64">
        <v>2139.3331619938153</v>
      </c>
      <c r="AI103" s="64">
        <v>2139.6931619938159</v>
      </c>
      <c r="AJ103" s="64">
        <v>2140.0531619938138</v>
      </c>
      <c r="AK103" s="64">
        <v>2140.5931619938137</v>
      </c>
      <c r="AL103" s="150"/>
      <c r="AM103" s="150"/>
      <c r="AO103" s="150"/>
      <c r="AP103" s="150"/>
      <c r="AQ103" s="150"/>
      <c r="AR103" s="150"/>
      <c r="AS103" s="150"/>
      <c r="AT103" s="150"/>
      <c r="AU103" s="150"/>
    </row>
    <row r="104" spans="1:47" ht="13.5" customHeight="1" x14ac:dyDescent="0.3">
      <c r="A104" s="150"/>
      <c r="B104" s="150"/>
      <c r="C104" s="24"/>
      <c r="D104" s="150"/>
      <c r="E104" s="150" t="s">
        <v>26</v>
      </c>
      <c r="F104" s="150" t="s">
        <v>1134</v>
      </c>
      <c r="G104" s="150"/>
      <c r="H104" s="150"/>
      <c r="I104" s="150"/>
      <c r="J104" s="150" t="s">
        <v>1143</v>
      </c>
      <c r="K104" s="150"/>
      <c r="L104" s="150" t="s">
        <v>1168</v>
      </c>
      <c r="M104" s="150"/>
      <c r="N104" s="150"/>
      <c r="O104" s="150"/>
      <c r="P104" s="150"/>
      <c r="Q104" s="150"/>
      <c r="R104" s="150"/>
      <c r="S104" s="150"/>
      <c r="T104" s="64">
        <v>0</v>
      </c>
      <c r="U104" s="64">
        <v>0</v>
      </c>
      <c r="V104" s="64">
        <v>0</v>
      </c>
      <c r="W104" s="64">
        <v>0</v>
      </c>
      <c r="X104" s="64">
        <v>0</v>
      </c>
      <c r="Y104" s="64">
        <v>134834</v>
      </c>
      <c r="Z104" s="64">
        <v>134834</v>
      </c>
      <c r="AA104" s="64">
        <v>131959.41667578369</v>
      </c>
      <c r="AB104" s="64">
        <v>124009</v>
      </c>
      <c r="AC104" s="64">
        <v>111781</v>
      </c>
      <c r="AD104" s="64">
        <v>104590</v>
      </c>
      <c r="AE104" s="64">
        <v>104590</v>
      </c>
      <c r="AF104" s="64">
        <v>104590</v>
      </c>
      <c r="AG104" s="64">
        <v>101318</v>
      </c>
      <c r="AH104" s="64">
        <v>95195</v>
      </c>
      <c r="AI104" s="64">
        <v>95195</v>
      </c>
      <c r="AJ104" s="64">
        <v>95195</v>
      </c>
      <c r="AK104" s="64">
        <v>95195</v>
      </c>
      <c r="AL104" s="150"/>
      <c r="AM104" s="150"/>
      <c r="AO104" s="150"/>
      <c r="AP104" s="150"/>
      <c r="AQ104" s="150"/>
      <c r="AR104" s="150"/>
      <c r="AS104" s="150"/>
      <c r="AT104" s="150"/>
      <c r="AU104" s="150"/>
    </row>
    <row r="105" spans="1:47" ht="13.5" customHeight="1" x14ac:dyDescent="0.3">
      <c r="A105" s="150"/>
      <c r="B105" s="150"/>
      <c r="C105" s="24"/>
      <c r="D105" s="150"/>
      <c r="E105" s="150" t="s">
        <v>26</v>
      </c>
      <c r="F105" s="150" t="s">
        <v>1136</v>
      </c>
      <c r="G105" s="150"/>
      <c r="H105" s="150"/>
      <c r="I105" s="150"/>
      <c r="J105" s="150" t="s">
        <v>1144</v>
      </c>
      <c r="K105" s="150"/>
      <c r="L105" s="150" t="s">
        <v>109</v>
      </c>
      <c r="M105" s="150"/>
      <c r="N105" s="150"/>
      <c r="O105" s="150"/>
      <c r="P105" s="150"/>
      <c r="Q105" s="150"/>
      <c r="R105" s="150"/>
      <c r="S105" s="150"/>
      <c r="T105" s="64">
        <v>0</v>
      </c>
      <c r="U105" s="64">
        <v>0</v>
      </c>
      <c r="V105" s="64">
        <v>0</v>
      </c>
      <c r="W105" s="64">
        <v>0</v>
      </c>
      <c r="X105" s="64">
        <v>0</v>
      </c>
      <c r="Y105" s="64">
        <v>10627.157825338634</v>
      </c>
      <c r="Z105" s="64">
        <v>10585.329464834696</v>
      </c>
      <c r="AA105" s="64">
        <v>10571.787062592297</v>
      </c>
      <c r="AB105" s="64">
        <v>10558.569246078861</v>
      </c>
      <c r="AC105" s="64">
        <v>10516.41152510493</v>
      </c>
      <c r="AD105" s="64">
        <v>10486.62449109342</v>
      </c>
      <c r="AE105" s="64">
        <v>10463.521619807463</v>
      </c>
      <c r="AF105" s="64">
        <v>10416.272861583122</v>
      </c>
      <c r="AG105" s="64">
        <v>10398.859085152977</v>
      </c>
      <c r="AH105" s="64">
        <v>10381.416745516159</v>
      </c>
      <c r="AI105" s="64">
        <v>10364.369882238947</v>
      </c>
      <c r="AJ105" s="64">
        <v>10346.375048082009</v>
      </c>
      <c r="AK105" s="64">
        <v>10328.576913837223</v>
      </c>
      <c r="AL105" s="150"/>
      <c r="AM105" s="150"/>
      <c r="AO105" s="150"/>
      <c r="AP105" s="150"/>
      <c r="AQ105" s="150"/>
      <c r="AR105" s="150"/>
      <c r="AS105" s="150"/>
      <c r="AT105" s="150"/>
      <c r="AU105" s="150"/>
    </row>
    <row r="106" spans="1:47" ht="13.5" customHeight="1" x14ac:dyDescent="0.3">
      <c r="A106" s="150"/>
      <c r="B106" s="150"/>
      <c r="C106" s="24"/>
      <c r="D106" s="150"/>
      <c r="E106" s="150" t="s">
        <v>26</v>
      </c>
      <c r="F106" s="150" t="s">
        <v>1138</v>
      </c>
      <c r="G106" s="150"/>
      <c r="H106" s="150"/>
      <c r="I106" s="150"/>
      <c r="J106" s="150" t="s">
        <v>1145</v>
      </c>
      <c r="K106" s="150"/>
      <c r="L106" s="150"/>
      <c r="M106" s="150"/>
      <c r="N106" s="150"/>
      <c r="O106" s="150"/>
      <c r="P106" s="150"/>
      <c r="Q106" s="150"/>
      <c r="R106" s="150"/>
      <c r="S106" s="150"/>
      <c r="T106" s="64">
        <v>0</v>
      </c>
      <c r="U106" s="64">
        <v>0</v>
      </c>
      <c r="V106" s="64">
        <v>0</v>
      </c>
      <c r="W106" s="64">
        <v>0</v>
      </c>
      <c r="X106" s="64">
        <v>0</v>
      </c>
      <c r="Y106" s="64">
        <v>10804.235336924963</v>
      </c>
      <c r="Z106" s="64">
        <v>10762.406976421025</v>
      </c>
      <c r="AA106" s="64">
        <v>10748.864574178626</v>
      </c>
      <c r="AB106" s="64">
        <v>10735.64675766519</v>
      </c>
      <c r="AC106" s="64">
        <v>10693.489036691259</v>
      </c>
      <c r="AD106" s="64">
        <v>10663.702002679749</v>
      </c>
      <c r="AE106" s="64">
        <v>10627.33141178918</v>
      </c>
      <c r="AF106" s="64">
        <v>10580.082653564839</v>
      </c>
      <c r="AG106" s="64">
        <v>10562.639708832388</v>
      </c>
      <c r="AH106" s="64">
        <v>10545.168200893264</v>
      </c>
      <c r="AI106" s="64">
        <v>10528.092169313746</v>
      </c>
      <c r="AJ106" s="64">
        <v>10510.068166854502</v>
      </c>
      <c r="AK106" s="64">
        <v>10492.24086430741</v>
      </c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</row>
    <row r="107" spans="1:47" ht="13.5" customHeight="1" x14ac:dyDescent="0.3">
      <c r="A107" s="150"/>
      <c r="B107" s="150"/>
      <c r="C107" s="24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</row>
    <row r="108" spans="1:47" ht="15" customHeight="1" x14ac:dyDescent="0.35">
      <c r="A108" s="150"/>
      <c r="B108" s="152" t="s">
        <v>28</v>
      </c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76"/>
      <c r="AO108" s="152"/>
      <c r="AP108" s="152"/>
      <c r="AQ108" s="152"/>
      <c r="AR108" s="152"/>
      <c r="AS108" s="152"/>
      <c r="AT108" s="150"/>
      <c r="AU108" s="150"/>
    </row>
    <row r="109" spans="1:47" ht="13.5" customHeight="1" x14ac:dyDescent="0.3">
      <c r="A109" s="150"/>
      <c r="B109" s="150"/>
      <c r="C109" s="24" t="s">
        <v>1204</v>
      </c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O109" s="150"/>
      <c r="AP109" s="150"/>
      <c r="AQ109" s="150"/>
      <c r="AR109" s="150"/>
      <c r="AS109" s="150"/>
      <c r="AT109" s="150"/>
      <c r="AU109" s="150"/>
    </row>
    <row r="110" spans="1:47" ht="13.5" customHeight="1" x14ac:dyDescent="0.3">
      <c r="A110" s="150"/>
      <c r="B110" s="150"/>
      <c r="C110" s="24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O110" s="150"/>
      <c r="AP110" s="150"/>
      <c r="AQ110" s="150"/>
      <c r="AR110" s="150"/>
      <c r="AS110" s="150"/>
      <c r="AT110" s="150"/>
      <c r="AU110" s="150"/>
    </row>
    <row r="111" spans="1:47" ht="13.5" customHeight="1" x14ac:dyDescent="0.3">
      <c r="A111" s="150"/>
      <c r="B111" s="150"/>
      <c r="C111" s="24"/>
      <c r="D111" s="150"/>
      <c r="E111" s="150" t="s">
        <v>28</v>
      </c>
      <c r="F111" s="150" t="s">
        <v>180</v>
      </c>
      <c r="G111" s="150"/>
      <c r="H111" s="150"/>
      <c r="I111" s="150"/>
      <c r="J111" s="150" t="s">
        <v>881</v>
      </c>
      <c r="K111" s="150"/>
      <c r="L111" s="150" t="s">
        <v>181</v>
      </c>
      <c r="M111" s="150"/>
      <c r="N111" s="150"/>
      <c r="O111" s="150"/>
      <c r="P111" s="150"/>
      <c r="Q111" s="150"/>
      <c r="R111" s="150"/>
      <c r="S111" s="150"/>
      <c r="T111" s="64">
        <v>0</v>
      </c>
      <c r="U111" s="64">
        <v>0</v>
      </c>
      <c r="V111" s="64">
        <v>0</v>
      </c>
      <c r="W111" s="64">
        <v>0</v>
      </c>
      <c r="X111" s="64">
        <v>0</v>
      </c>
      <c r="Y111" s="64">
        <v>1970080.0766700001</v>
      </c>
      <c r="Z111" s="64">
        <v>1953960.99973</v>
      </c>
      <c r="AA111" s="64">
        <v>1958090.99994</v>
      </c>
      <c r="AB111" s="64">
        <v>1960458.9996199999</v>
      </c>
      <c r="AC111" s="64">
        <v>1962301.99976</v>
      </c>
      <c r="AD111" s="64">
        <v>1965206.99957</v>
      </c>
      <c r="AE111" s="64">
        <v>1967665.9996500001</v>
      </c>
      <c r="AF111" s="64">
        <v>1970316.05883</v>
      </c>
      <c r="AG111" s="64">
        <v>1974231.4536199998</v>
      </c>
      <c r="AH111" s="64">
        <v>1978150.4064600002</v>
      </c>
      <c r="AI111" s="64">
        <v>1982072.96707</v>
      </c>
      <c r="AJ111" s="64">
        <v>1985999.1841800001</v>
      </c>
      <c r="AK111" s="64">
        <v>1989929.1105500001</v>
      </c>
      <c r="AL111" s="150"/>
      <c r="AM111" s="150"/>
      <c r="AO111" s="150"/>
      <c r="AP111" s="150"/>
      <c r="AQ111" s="150"/>
      <c r="AR111" s="150"/>
      <c r="AS111" s="150"/>
      <c r="AT111" s="150"/>
      <c r="AU111" s="150"/>
    </row>
    <row r="112" spans="1:47" ht="13.5" customHeight="1" x14ac:dyDescent="0.3">
      <c r="A112" s="150"/>
      <c r="B112" s="150"/>
      <c r="C112" s="24"/>
      <c r="D112" s="150"/>
      <c r="E112" s="150" t="s">
        <v>28</v>
      </c>
      <c r="F112" s="150" t="s">
        <v>182</v>
      </c>
      <c r="G112" s="150"/>
      <c r="H112" s="150"/>
      <c r="I112" s="150"/>
      <c r="J112" s="150" t="s">
        <v>882</v>
      </c>
      <c r="K112" s="150"/>
      <c r="L112" s="150" t="s">
        <v>183</v>
      </c>
      <c r="M112" s="150"/>
      <c r="N112" s="150"/>
      <c r="O112" s="150"/>
      <c r="P112" s="150"/>
      <c r="Q112" s="150"/>
      <c r="R112" s="150"/>
      <c r="S112" s="150"/>
      <c r="T112" s="64">
        <v>0</v>
      </c>
      <c r="U112" s="64">
        <v>0</v>
      </c>
      <c r="V112" s="64">
        <v>0</v>
      </c>
      <c r="W112" s="64">
        <v>0</v>
      </c>
      <c r="X112" s="64">
        <v>0</v>
      </c>
      <c r="Y112" s="64">
        <v>23321.09</v>
      </c>
      <c r="Z112" s="64">
        <v>23315.695</v>
      </c>
      <c r="AA112" s="64">
        <v>23315.969000000001</v>
      </c>
      <c r="AB112" s="64">
        <v>23321.800999999999</v>
      </c>
      <c r="AC112" s="64">
        <v>23310.891</v>
      </c>
      <c r="AD112" s="64">
        <v>23299.15</v>
      </c>
      <c r="AE112" s="64">
        <v>23330.835999999999</v>
      </c>
      <c r="AF112" s="64">
        <v>23366.923999999999</v>
      </c>
      <c r="AG112" s="64">
        <v>23366.072</v>
      </c>
      <c r="AH112" s="64">
        <v>23365.224999999999</v>
      </c>
      <c r="AI112" s="64">
        <v>23364.375</v>
      </c>
      <c r="AJ112" s="64">
        <v>23363.523000000001</v>
      </c>
      <c r="AK112" s="64">
        <v>23362.671999999999</v>
      </c>
      <c r="AL112" s="150"/>
      <c r="AM112" s="150"/>
      <c r="AO112" s="150"/>
      <c r="AP112" s="150"/>
      <c r="AQ112" s="150"/>
      <c r="AR112" s="150"/>
      <c r="AS112" s="150"/>
      <c r="AT112" s="150"/>
      <c r="AU112" s="150"/>
    </row>
    <row r="113" spans="1:47" ht="13.5" customHeight="1" x14ac:dyDescent="0.3">
      <c r="A113" s="150"/>
      <c r="B113" s="150"/>
      <c r="C113" s="24"/>
      <c r="D113" s="150"/>
      <c r="E113" s="150" t="s">
        <v>28</v>
      </c>
      <c r="F113" s="150" t="s">
        <v>184</v>
      </c>
      <c r="G113" s="150"/>
      <c r="H113" s="150"/>
      <c r="I113" s="150"/>
      <c r="J113" s="150" t="s">
        <v>883</v>
      </c>
      <c r="K113" s="150"/>
      <c r="L113" s="150" t="s">
        <v>185</v>
      </c>
      <c r="M113" s="150"/>
      <c r="N113" s="150"/>
      <c r="O113" s="150"/>
      <c r="P113" s="150"/>
      <c r="Q113" s="150"/>
      <c r="R113" s="150"/>
      <c r="S113" s="150"/>
      <c r="T113" s="64">
        <v>0</v>
      </c>
      <c r="U113" s="64">
        <v>0</v>
      </c>
      <c r="V113" s="64">
        <v>0</v>
      </c>
      <c r="W113" s="64">
        <v>0</v>
      </c>
      <c r="X113" s="64">
        <v>0</v>
      </c>
      <c r="Y113" s="64">
        <v>45395.343459999996</v>
      </c>
      <c r="Z113" s="64">
        <v>44302.308369999999</v>
      </c>
      <c r="AA113" s="64">
        <v>43562.032650000001</v>
      </c>
      <c r="AB113" s="64">
        <v>45098.242709999999</v>
      </c>
      <c r="AC113" s="64">
        <v>45697.478690000004</v>
      </c>
      <c r="AD113" s="64">
        <v>43767.237630000003</v>
      </c>
      <c r="AE113" s="64">
        <v>47061</v>
      </c>
      <c r="AF113" s="64">
        <v>47078</v>
      </c>
      <c r="AG113" s="64">
        <v>47227.03239</v>
      </c>
      <c r="AH113" s="64">
        <v>47342.169690000002</v>
      </c>
      <c r="AI113" s="64">
        <v>47631.50604</v>
      </c>
      <c r="AJ113" s="64">
        <v>47680.460980000003</v>
      </c>
      <c r="AK113" s="64">
        <v>47479.159160000003</v>
      </c>
      <c r="AL113" s="150"/>
      <c r="AM113" s="150"/>
      <c r="AO113" s="150"/>
      <c r="AP113" s="150"/>
      <c r="AQ113" s="150"/>
      <c r="AR113" s="150"/>
      <c r="AS113" s="150"/>
      <c r="AT113" s="150"/>
      <c r="AU113" s="150"/>
    </row>
    <row r="114" spans="1:47" ht="13.5" customHeight="1" x14ac:dyDescent="0.3">
      <c r="A114" s="150"/>
      <c r="B114" s="150"/>
      <c r="C114" s="24"/>
      <c r="D114" s="150"/>
      <c r="E114" s="150" t="s">
        <v>28</v>
      </c>
      <c r="F114" s="150" t="s">
        <v>186</v>
      </c>
      <c r="G114" s="150"/>
      <c r="H114" s="150"/>
      <c r="I114" s="150"/>
      <c r="J114" s="150" t="s">
        <v>884</v>
      </c>
      <c r="K114" s="150"/>
      <c r="L114" s="150" t="s">
        <v>181</v>
      </c>
      <c r="M114" s="150"/>
      <c r="N114" s="150"/>
      <c r="O114" s="150"/>
      <c r="P114" s="150"/>
      <c r="Q114" s="150"/>
      <c r="R114" s="150"/>
      <c r="S114" s="150"/>
      <c r="T114" s="64">
        <v>0</v>
      </c>
      <c r="U114" s="64">
        <v>0</v>
      </c>
      <c r="V114" s="64">
        <v>0</v>
      </c>
      <c r="W114" s="64">
        <v>0</v>
      </c>
      <c r="X114" s="64">
        <v>0</v>
      </c>
      <c r="Y114" s="64">
        <v>83581</v>
      </c>
      <c r="Z114" s="64">
        <v>78143</v>
      </c>
      <c r="AA114" s="64">
        <v>76065</v>
      </c>
      <c r="AB114" s="64">
        <v>77899</v>
      </c>
      <c r="AC114" s="64">
        <v>73384</v>
      </c>
      <c r="AD114" s="64">
        <v>68167</v>
      </c>
      <c r="AE114" s="64">
        <v>60523</v>
      </c>
      <c r="AF114" s="64">
        <v>67542</v>
      </c>
      <c r="AG114" s="64">
        <v>66676</v>
      </c>
      <c r="AH114" s="64">
        <v>65822</v>
      </c>
      <c r="AI114" s="64">
        <v>64982</v>
      </c>
      <c r="AJ114" s="64">
        <v>64155</v>
      </c>
      <c r="AK114" s="64">
        <v>63342</v>
      </c>
      <c r="AL114" s="150"/>
      <c r="AM114" s="150"/>
      <c r="AO114" s="150"/>
      <c r="AP114" s="150"/>
      <c r="AQ114" s="150"/>
      <c r="AR114" s="150"/>
      <c r="AS114" s="150"/>
      <c r="AT114" s="150"/>
      <c r="AU114" s="150"/>
    </row>
    <row r="115" spans="1:47" ht="13.5" customHeight="1" x14ac:dyDescent="0.3">
      <c r="A115" s="150"/>
      <c r="B115" s="150"/>
      <c r="C115" s="24"/>
      <c r="D115" s="150"/>
      <c r="E115" s="150" t="s">
        <v>28</v>
      </c>
      <c r="F115" s="150" t="s">
        <v>187</v>
      </c>
      <c r="G115" s="150"/>
      <c r="H115" s="150"/>
      <c r="I115" s="150"/>
      <c r="J115" s="150" t="s">
        <v>885</v>
      </c>
      <c r="K115" s="150"/>
      <c r="L115" s="150" t="s">
        <v>181</v>
      </c>
      <c r="M115" s="150"/>
      <c r="N115" s="150"/>
      <c r="O115" s="150"/>
      <c r="P115" s="150"/>
      <c r="Q115" s="150"/>
      <c r="R115" s="150"/>
      <c r="S115" s="150"/>
      <c r="T115" s="64">
        <v>0</v>
      </c>
      <c r="U115" s="64">
        <v>0</v>
      </c>
      <c r="V115" s="64">
        <v>0</v>
      </c>
      <c r="W115" s="64">
        <v>0</v>
      </c>
      <c r="X115" s="64">
        <v>0</v>
      </c>
      <c r="Y115" s="64">
        <v>19045</v>
      </c>
      <c r="Z115" s="64">
        <v>20462</v>
      </c>
      <c r="AA115" s="64">
        <v>19489</v>
      </c>
      <c r="AB115" s="64">
        <v>18080</v>
      </c>
      <c r="AC115" s="64">
        <v>17086</v>
      </c>
      <c r="AD115" s="64">
        <v>16367</v>
      </c>
      <c r="AE115" s="64">
        <v>14744</v>
      </c>
      <c r="AF115" s="64">
        <v>15379.92</v>
      </c>
      <c r="AG115" s="64">
        <v>15181</v>
      </c>
      <c r="AH115" s="64">
        <v>14891</v>
      </c>
      <c r="AI115" s="64">
        <v>14530.904</v>
      </c>
      <c r="AJ115" s="64">
        <v>14121.4848</v>
      </c>
      <c r="AK115" s="64">
        <v>13666.86176</v>
      </c>
      <c r="AL115" s="150"/>
      <c r="AM115" s="150"/>
      <c r="AO115" s="150"/>
      <c r="AP115" s="150"/>
      <c r="AQ115" s="150"/>
      <c r="AR115" s="150"/>
      <c r="AS115" s="150"/>
      <c r="AT115" s="150"/>
      <c r="AU115" s="150"/>
    </row>
    <row r="116" spans="1:47" ht="13.5" customHeight="1" x14ac:dyDescent="0.3">
      <c r="A116" s="150"/>
      <c r="B116" s="150"/>
      <c r="C116" s="24"/>
      <c r="D116" s="150"/>
      <c r="E116" s="150" t="s">
        <v>28</v>
      </c>
      <c r="F116" s="150" t="s">
        <v>188</v>
      </c>
      <c r="G116" s="150"/>
      <c r="H116" s="150"/>
      <c r="I116" s="150"/>
      <c r="J116" s="150" t="s">
        <v>886</v>
      </c>
      <c r="K116" s="150"/>
      <c r="L116" s="150" t="s">
        <v>181</v>
      </c>
      <c r="M116" s="150"/>
      <c r="N116" s="150"/>
      <c r="O116" s="150"/>
      <c r="P116" s="150"/>
      <c r="Q116" s="150"/>
      <c r="R116" s="150"/>
      <c r="S116" s="150"/>
      <c r="T116" s="64">
        <v>0</v>
      </c>
      <c r="U116" s="64">
        <v>0</v>
      </c>
      <c r="V116" s="64">
        <v>0</v>
      </c>
      <c r="W116" s="64">
        <v>0</v>
      </c>
      <c r="X116" s="64">
        <v>0</v>
      </c>
      <c r="Y116" s="64">
        <v>14795</v>
      </c>
      <c r="Z116" s="64">
        <v>15451</v>
      </c>
      <c r="AA116" s="64">
        <v>15404</v>
      </c>
      <c r="AB116" s="64">
        <v>15594</v>
      </c>
      <c r="AC116" s="64">
        <v>14270</v>
      </c>
      <c r="AD116" s="64">
        <v>13704</v>
      </c>
      <c r="AE116" s="64">
        <v>12362</v>
      </c>
      <c r="AF116" s="64">
        <v>13455.24</v>
      </c>
      <c r="AG116" s="64">
        <v>12912.776180315595</v>
      </c>
      <c r="AH116" s="64">
        <v>12717.884881310682</v>
      </c>
      <c r="AI116" s="64">
        <v>12506.090015006979</v>
      </c>
      <c r="AJ116" s="64">
        <v>12258.112713911629</v>
      </c>
      <c r="AK116" s="64">
        <v>12012.815433232543</v>
      </c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</row>
    <row r="117" spans="1:47" ht="13.5" customHeight="1" x14ac:dyDescent="0.3">
      <c r="A117" s="150"/>
      <c r="B117" s="150"/>
      <c r="C117" s="24"/>
      <c r="D117" s="150"/>
      <c r="E117" s="150" t="s">
        <v>28</v>
      </c>
      <c r="F117" s="150" t="s">
        <v>189</v>
      </c>
      <c r="G117" s="150"/>
      <c r="H117" s="150"/>
      <c r="I117" s="150"/>
      <c r="J117" s="150" t="s">
        <v>887</v>
      </c>
      <c r="K117" s="150"/>
      <c r="L117" s="150" t="s">
        <v>181</v>
      </c>
      <c r="M117" s="150"/>
      <c r="N117" s="150"/>
      <c r="O117" s="150"/>
      <c r="P117" s="150"/>
      <c r="Q117" s="150"/>
      <c r="R117" s="150"/>
      <c r="S117" s="150"/>
      <c r="T117" s="64">
        <v>0</v>
      </c>
      <c r="U117" s="64">
        <v>0</v>
      </c>
      <c r="V117" s="64">
        <v>0</v>
      </c>
      <c r="W117" s="64">
        <v>0</v>
      </c>
      <c r="X117" s="64">
        <v>0</v>
      </c>
      <c r="Y117" s="64">
        <v>948</v>
      </c>
      <c r="Z117" s="64">
        <v>837</v>
      </c>
      <c r="AA117" s="64">
        <v>892</v>
      </c>
      <c r="AB117" s="64">
        <v>416</v>
      </c>
      <c r="AC117" s="64">
        <v>748</v>
      </c>
      <c r="AD117" s="64">
        <v>851</v>
      </c>
      <c r="AE117" s="64">
        <v>793</v>
      </c>
      <c r="AF117" s="64">
        <v>761</v>
      </c>
      <c r="AG117" s="64">
        <v>750</v>
      </c>
      <c r="AH117" s="64">
        <v>735</v>
      </c>
      <c r="AI117" s="64">
        <v>720</v>
      </c>
      <c r="AJ117" s="64">
        <v>702</v>
      </c>
      <c r="AK117" s="64">
        <v>681</v>
      </c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</row>
    <row r="118" spans="1:47" ht="13.5" customHeight="1" x14ac:dyDescent="0.3">
      <c r="A118" s="150"/>
      <c r="B118" s="150"/>
      <c r="C118" s="24"/>
      <c r="D118" s="150"/>
      <c r="E118" s="150" t="s">
        <v>28</v>
      </c>
      <c r="F118" s="150" t="s">
        <v>190</v>
      </c>
      <c r="G118" s="150"/>
      <c r="H118" s="150"/>
      <c r="I118" s="150"/>
      <c r="J118" s="150" t="s">
        <v>888</v>
      </c>
      <c r="K118" s="150"/>
      <c r="L118" s="150" t="s">
        <v>181</v>
      </c>
      <c r="M118" s="150"/>
      <c r="N118" s="150"/>
      <c r="O118" s="150"/>
      <c r="P118" s="150"/>
      <c r="Q118" s="150"/>
      <c r="R118" s="150"/>
      <c r="S118" s="150"/>
      <c r="T118" s="64">
        <v>0</v>
      </c>
      <c r="U118" s="64">
        <v>0</v>
      </c>
      <c r="V118" s="64">
        <v>0</v>
      </c>
      <c r="W118" s="64">
        <v>0</v>
      </c>
      <c r="X118" s="64">
        <v>0</v>
      </c>
      <c r="Y118" s="64">
        <v>14190</v>
      </c>
      <c r="Z118" s="64">
        <v>14622</v>
      </c>
      <c r="AA118" s="64">
        <v>13683</v>
      </c>
      <c r="AB118" s="64">
        <v>12745</v>
      </c>
      <c r="AC118" s="64">
        <v>11451</v>
      </c>
      <c r="AD118" s="64">
        <v>10919</v>
      </c>
      <c r="AE118" s="64">
        <v>9819</v>
      </c>
      <c r="AF118" s="64">
        <v>9948</v>
      </c>
      <c r="AG118" s="64">
        <v>9826</v>
      </c>
      <c r="AH118" s="64">
        <v>9642</v>
      </c>
      <c r="AI118" s="64">
        <v>9401</v>
      </c>
      <c r="AJ118" s="64">
        <v>9128</v>
      </c>
      <c r="AK118" s="64">
        <v>8825</v>
      </c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</row>
    <row r="119" spans="1:47" ht="13.5" customHeight="1" x14ac:dyDescent="0.3">
      <c r="A119" s="150"/>
      <c r="B119" s="150"/>
      <c r="C119" s="24"/>
      <c r="D119" s="150"/>
      <c r="E119" s="150" t="s">
        <v>28</v>
      </c>
      <c r="F119" s="150" t="s">
        <v>191</v>
      </c>
      <c r="G119" s="150"/>
      <c r="H119" s="150"/>
      <c r="I119" s="150"/>
      <c r="J119" s="150" t="s">
        <v>889</v>
      </c>
      <c r="K119" s="150"/>
      <c r="L119" s="150" t="s">
        <v>181</v>
      </c>
      <c r="M119" s="150"/>
      <c r="N119" s="150"/>
      <c r="O119" s="150"/>
      <c r="P119" s="150"/>
      <c r="Q119" s="150"/>
      <c r="R119" s="150"/>
      <c r="S119" s="150"/>
      <c r="T119" s="64">
        <v>0</v>
      </c>
      <c r="U119" s="64">
        <v>0</v>
      </c>
      <c r="V119" s="64">
        <v>0</v>
      </c>
      <c r="W119" s="64">
        <v>0</v>
      </c>
      <c r="X119" s="64">
        <v>0</v>
      </c>
      <c r="Y119" s="64">
        <v>210</v>
      </c>
      <c r="Z119" s="64">
        <v>306</v>
      </c>
      <c r="AA119" s="64">
        <v>446</v>
      </c>
      <c r="AB119" s="64">
        <v>232</v>
      </c>
      <c r="AC119" s="64">
        <v>374</v>
      </c>
      <c r="AD119" s="64">
        <v>330</v>
      </c>
      <c r="AE119" s="64">
        <v>201</v>
      </c>
      <c r="AF119" s="64">
        <v>343.92</v>
      </c>
      <c r="AG119" s="64">
        <v>339</v>
      </c>
      <c r="AH119" s="64">
        <v>339</v>
      </c>
      <c r="AI119" s="64">
        <v>337.904</v>
      </c>
      <c r="AJ119" s="64">
        <v>339.48480000000001</v>
      </c>
      <c r="AK119" s="64">
        <v>339.86176</v>
      </c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</row>
    <row r="120" spans="1:47" ht="13.5" customHeight="1" x14ac:dyDescent="0.3">
      <c r="A120" s="150"/>
      <c r="B120" s="150"/>
      <c r="C120" s="24"/>
      <c r="D120" s="150"/>
      <c r="E120" s="150" t="s">
        <v>28</v>
      </c>
      <c r="F120" s="150" t="s">
        <v>192</v>
      </c>
      <c r="G120" s="150"/>
      <c r="H120" s="150"/>
      <c r="I120" s="150"/>
      <c r="J120" s="150" t="s">
        <v>890</v>
      </c>
      <c r="K120" s="150"/>
      <c r="L120" s="150" t="s">
        <v>181</v>
      </c>
      <c r="M120" s="150"/>
      <c r="N120" s="150"/>
      <c r="O120" s="150"/>
      <c r="P120" s="150"/>
      <c r="Q120" s="150"/>
      <c r="R120" s="150"/>
      <c r="S120" s="150"/>
      <c r="T120" s="64">
        <v>0</v>
      </c>
      <c r="U120" s="64">
        <v>0</v>
      </c>
      <c r="V120" s="64">
        <v>0</v>
      </c>
      <c r="W120" s="64">
        <v>0</v>
      </c>
      <c r="X120" s="64">
        <v>0</v>
      </c>
      <c r="Y120" s="64">
        <v>3697</v>
      </c>
      <c r="Z120" s="64">
        <v>4697</v>
      </c>
      <c r="AA120" s="64">
        <v>4468</v>
      </c>
      <c r="AB120" s="64">
        <v>4687</v>
      </c>
      <c r="AC120" s="64">
        <v>4513</v>
      </c>
      <c r="AD120" s="64">
        <v>4267</v>
      </c>
      <c r="AE120" s="64">
        <v>3931</v>
      </c>
      <c r="AF120" s="64">
        <v>4327</v>
      </c>
      <c r="AG120" s="64">
        <v>4266</v>
      </c>
      <c r="AH120" s="64">
        <v>4175</v>
      </c>
      <c r="AI120" s="64">
        <v>4072</v>
      </c>
      <c r="AJ120" s="64">
        <v>3952</v>
      </c>
      <c r="AK120" s="64">
        <v>3821</v>
      </c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</row>
    <row r="121" spans="1:47" x14ac:dyDescent="0.3">
      <c r="A121" s="150"/>
      <c r="B121" s="150"/>
      <c r="C121" s="24"/>
      <c r="D121" s="150"/>
      <c r="E121" s="150" t="s">
        <v>28</v>
      </c>
      <c r="F121" s="150" t="s">
        <v>193</v>
      </c>
      <c r="G121" s="150"/>
      <c r="H121" s="150"/>
      <c r="I121" s="150"/>
      <c r="J121" s="150" t="s">
        <v>891</v>
      </c>
      <c r="K121" s="150"/>
      <c r="L121" s="150" t="s">
        <v>1168</v>
      </c>
      <c r="M121" s="150"/>
      <c r="N121" s="150"/>
      <c r="O121" s="150"/>
      <c r="P121" s="150"/>
      <c r="Q121" s="150"/>
      <c r="R121" s="150"/>
      <c r="S121" s="150"/>
      <c r="T121" s="64">
        <v>0</v>
      </c>
      <c r="U121" s="64">
        <v>0</v>
      </c>
      <c r="V121" s="64">
        <v>0</v>
      </c>
      <c r="W121" s="64">
        <v>0</v>
      </c>
      <c r="X121" s="64">
        <v>0</v>
      </c>
      <c r="Y121" s="64">
        <v>65.297945509704533</v>
      </c>
      <c r="Z121" s="64">
        <v>47.607474259681339</v>
      </c>
      <c r="AA121" s="64">
        <v>83.027478200888567</v>
      </c>
      <c r="AB121" s="64">
        <v>75.512564636572392</v>
      </c>
      <c r="AC121" s="64">
        <v>64.899191179791444</v>
      </c>
      <c r="AD121" s="64">
        <v>62.019946805416801</v>
      </c>
      <c r="AE121" s="64">
        <v>62.65175911294628</v>
      </c>
      <c r="AF121" s="64">
        <v>108.13217524406997</v>
      </c>
      <c r="AG121" s="64">
        <v>76.296667535521408</v>
      </c>
      <c r="AH121" s="64">
        <v>77.545035321044551</v>
      </c>
      <c r="AI121" s="64">
        <v>79.180322019778458</v>
      </c>
      <c r="AJ121" s="64">
        <v>77.513485188965291</v>
      </c>
      <c r="AK121" s="64">
        <v>77.61551504242405</v>
      </c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</row>
    <row r="122" spans="1:47" x14ac:dyDescent="0.3">
      <c r="A122" s="150"/>
      <c r="B122" s="150"/>
      <c r="C122" s="24"/>
      <c r="D122" s="150"/>
      <c r="E122" s="150" t="s">
        <v>28</v>
      </c>
      <c r="F122" s="150" t="s">
        <v>194</v>
      </c>
      <c r="G122" s="150"/>
      <c r="H122" s="150"/>
      <c r="I122" s="150"/>
      <c r="J122" s="150" t="s">
        <v>892</v>
      </c>
      <c r="K122" s="150"/>
      <c r="L122" s="150" t="s">
        <v>1168</v>
      </c>
      <c r="M122" s="150"/>
      <c r="N122" s="150"/>
      <c r="O122" s="150"/>
      <c r="P122" s="150"/>
      <c r="Q122" s="150"/>
      <c r="R122" s="150"/>
      <c r="S122" s="150"/>
      <c r="T122" s="64">
        <v>0</v>
      </c>
      <c r="U122" s="64">
        <v>0</v>
      </c>
      <c r="V122" s="64">
        <v>0</v>
      </c>
      <c r="W122" s="64">
        <v>0</v>
      </c>
      <c r="X122" s="64">
        <v>0</v>
      </c>
      <c r="Y122" s="64">
        <v>0.25272421180117827</v>
      </c>
      <c r="Z122" s="64">
        <v>6.7450879251538781E-2</v>
      </c>
      <c r="AA122" s="64">
        <v>1.1525173303547269</v>
      </c>
      <c r="AB122" s="64">
        <v>1.0326549913928376</v>
      </c>
      <c r="AC122" s="64">
        <v>1.1646081130463437</v>
      </c>
      <c r="AD122" s="64">
        <v>0.94183618494001209</v>
      </c>
      <c r="AE122" s="64">
        <v>0.71875409404277324</v>
      </c>
      <c r="AF122" s="64">
        <v>3.0940770298870999</v>
      </c>
      <c r="AG122" s="64">
        <v>0.8972614181144849</v>
      </c>
      <c r="AH122" s="64">
        <v>1.7852877305659591</v>
      </c>
      <c r="AI122" s="64">
        <v>3.3223020338212592</v>
      </c>
      <c r="AJ122" s="64">
        <v>2.352085511040801</v>
      </c>
      <c r="AK122" s="64">
        <v>2.3591351942511656</v>
      </c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</row>
    <row r="123" spans="1:47" x14ac:dyDescent="0.3">
      <c r="A123" s="150"/>
      <c r="B123" s="150"/>
      <c r="C123" s="24"/>
      <c r="D123" s="150"/>
      <c r="E123" s="150" t="s">
        <v>28</v>
      </c>
      <c r="F123" s="150" t="s">
        <v>195</v>
      </c>
      <c r="G123" s="150"/>
      <c r="H123" s="150"/>
      <c r="I123" s="150"/>
      <c r="J123" s="150" t="s">
        <v>893</v>
      </c>
      <c r="K123" s="150"/>
      <c r="L123" s="150" t="s">
        <v>1168</v>
      </c>
      <c r="M123" s="150"/>
      <c r="N123" s="150"/>
      <c r="O123" s="150"/>
      <c r="P123" s="150"/>
      <c r="Q123" s="150"/>
      <c r="R123" s="150"/>
      <c r="S123" s="150"/>
      <c r="T123" s="64">
        <v>0</v>
      </c>
      <c r="U123" s="64">
        <v>0</v>
      </c>
      <c r="V123" s="64">
        <v>0</v>
      </c>
      <c r="W123" s="64">
        <v>0</v>
      </c>
      <c r="X123" s="64">
        <v>0</v>
      </c>
      <c r="Y123" s="64">
        <v>5.4061231054230614</v>
      </c>
      <c r="Z123" s="64">
        <v>4.9326739734702532</v>
      </c>
      <c r="AA123" s="64">
        <v>5.5202760222638734</v>
      </c>
      <c r="AB123" s="64">
        <v>5.4487523554896828</v>
      </c>
      <c r="AC123" s="64">
        <v>5.9321967146483514</v>
      </c>
      <c r="AD123" s="64">
        <v>5.2908947622379916</v>
      </c>
      <c r="AE123" s="64">
        <v>4.1667007977305017</v>
      </c>
      <c r="AF123" s="64">
        <v>4.2431339007930706</v>
      </c>
      <c r="AG123" s="64">
        <v>4.369501706760385</v>
      </c>
      <c r="AH123" s="64">
        <v>4.371241482905794</v>
      </c>
      <c r="AI123" s="64">
        <v>4.3730125345128839</v>
      </c>
      <c r="AJ123" s="64">
        <v>4.3748149627532769</v>
      </c>
      <c r="AK123" s="64">
        <v>4.3766490853291362</v>
      </c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</row>
    <row r="124" spans="1:47" ht="13.5" customHeight="1" x14ac:dyDescent="0.3">
      <c r="A124" s="150"/>
      <c r="B124" s="150"/>
      <c r="C124" s="24"/>
      <c r="D124" s="150"/>
      <c r="E124" s="150" t="s">
        <v>28</v>
      </c>
      <c r="F124" s="87" t="s">
        <v>196</v>
      </c>
      <c r="G124" s="150"/>
      <c r="H124" s="150"/>
      <c r="I124" s="150"/>
      <c r="J124" s="150" t="s">
        <v>894</v>
      </c>
      <c r="K124" s="150"/>
      <c r="L124" s="150"/>
      <c r="M124" s="150"/>
      <c r="N124" s="150"/>
      <c r="O124" s="150"/>
      <c r="P124" s="150"/>
      <c r="Q124" s="150"/>
      <c r="R124" s="150"/>
      <c r="S124" s="150"/>
      <c r="T124" s="64">
        <v>0</v>
      </c>
      <c r="U124" s="64">
        <v>0</v>
      </c>
      <c r="V124" s="64">
        <v>0</v>
      </c>
      <c r="W124" s="64">
        <v>0</v>
      </c>
      <c r="X124" s="64">
        <v>0</v>
      </c>
      <c r="Y124" s="64">
        <v>0</v>
      </c>
      <c r="Z124" s="64">
        <v>0</v>
      </c>
      <c r="AA124" s="64">
        <v>0</v>
      </c>
      <c r="AB124" s="64">
        <v>0</v>
      </c>
      <c r="AC124" s="64">
        <v>0</v>
      </c>
      <c r="AD124" s="64">
        <v>0</v>
      </c>
      <c r="AE124" s="64">
        <v>0</v>
      </c>
      <c r="AF124" s="64">
        <v>0</v>
      </c>
      <c r="AG124" s="64">
        <v>0</v>
      </c>
      <c r="AH124" s="64">
        <v>0</v>
      </c>
      <c r="AI124" s="64">
        <v>0</v>
      </c>
      <c r="AJ124" s="64">
        <v>0</v>
      </c>
      <c r="AK124" s="64">
        <v>0</v>
      </c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</row>
    <row r="125" spans="1:47" ht="13.5" customHeight="1" x14ac:dyDescent="0.3">
      <c r="A125" s="150"/>
      <c r="B125" s="150"/>
      <c r="C125" s="24"/>
      <c r="D125" s="150"/>
      <c r="E125" s="150" t="s">
        <v>28</v>
      </c>
      <c r="F125" s="150" t="s">
        <v>197</v>
      </c>
      <c r="G125" s="150"/>
      <c r="H125" s="150"/>
      <c r="I125" s="150"/>
      <c r="J125" s="150" t="s">
        <v>895</v>
      </c>
      <c r="K125" s="150"/>
      <c r="L125" s="150" t="s">
        <v>183</v>
      </c>
      <c r="M125" s="150"/>
      <c r="N125" s="150"/>
      <c r="O125" s="150"/>
      <c r="P125" s="150"/>
      <c r="Q125" s="150"/>
      <c r="R125" s="150"/>
      <c r="S125" s="150"/>
      <c r="T125" s="64">
        <v>0</v>
      </c>
      <c r="U125" s="64">
        <v>0</v>
      </c>
      <c r="V125" s="64">
        <v>0</v>
      </c>
      <c r="W125" s="64">
        <v>0</v>
      </c>
      <c r="X125" s="64">
        <v>0</v>
      </c>
      <c r="Y125" s="64">
        <v>0</v>
      </c>
      <c r="Z125" s="64">
        <v>0</v>
      </c>
      <c r="AA125" s="64">
        <v>0</v>
      </c>
      <c r="AB125" s="64">
        <v>0</v>
      </c>
      <c r="AC125" s="64">
        <v>0</v>
      </c>
      <c r="AD125" s="64">
        <v>0</v>
      </c>
      <c r="AE125" s="64">
        <v>0</v>
      </c>
      <c r="AF125" s="64">
        <v>0</v>
      </c>
      <c r="AG125" s="64">
        <v>0</v>
      </c>
      <c r="AH125" s="64">
        <v>0</v>
      </c>
      <c r="AI125" s="64">
        <v>0</v>
      </c>
      <c r="AJ125" s="64">
        <v>0</v>
      </c>
      <c r="AK125" s="64">
        <v>0</v>
      </c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</row>
    <row r="126" spans="1:47" ht="13.5" customHeight="1" x14ac:dyDescent="0.3">
      <c r="A126" s="150"/>
      <c r="B126" s="150"/>
      <c r="C126" s="24"/>
      <c r="D126" s="150"/>
      <c r="E126" s="150" t="s">
        <v>28</v>
      </c>
      <c r="F126" s="150" t="s">
        <v>198</v>
      </c>
      <c r="G126" s="150"/>
      <c r="H126" s="150"/>
      <c r="I126" s="150"/>
      <c r="J126" s="150" t="s">
        <v>896</v>
      </c>
      <c r="K126" s="150"/>
      <c r="L126" s="150" t="s">
        <v>183</v>
      </c>
      <c r="M126" s="150"/>
      <c r="N126" s="150"/>
      <c r="O126" s="150"/>
      <c r="P126" s="150"/>
      <c r="Q126" s="150"/>
      <c r="R126" s="150"/>
      <c r="S126" s="150"/>
      <c r="T126" s="64">
        <v>0</v>
      </c>
      <c r="U126" s="64">
        <v>0</v>
      </c>
      <c r="V126" s="64">
        <v>0</v>
      </c>
      <c r="W126" s="64">
        <v>0</v>
      </c>
      <c r="X126" s="64">
        <v>0</v>
      </c>
      <c r="Y126" s="64">
        <v>876</v>
      </c>
      <c r="Z126" s="64">
        <v>769</v>
      </c>
      <c r="AA126" s="64">
        <v>861</v>
      </c>
      <c r="AB126" s="64">
        <v>784</v>
      </c>
      <c r="AC126" s="64">
        <v>722</v>
      </c>
      <c r="AD126" s="64">
        <v>791</v>
      </c>
      <c r="AE126" s="64">
        <v>669.99005699999998</v>
      </c>
      <c r="AF126" s="64">
        <v>788.68</v>
      </c>
      <c r="AG126" s="64">
        <v>784</v>
      </c>
      <c r="AH126" s="64">
        <v>780</v>
      </c>
      <c r="AI126" s="64">
        <v>779</v>
      </c>
      <c r="AJ126" s="64">
        <v>778</v>
      </c>
      <c r="AK126" s="64">
        <v>778</v>
      </c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</row>
    <row r="127" spans="1:47" ht="13.5" customHeight="1" x14ac:dyDescent="0.3">
      <c r="A127" s="150"/>
      <c r="B127" s="150"/>
      <c r="C127" s="24"/>
      <c r="D127" s="150"/>
      <c r="E127" s="150" t="s">
        <v>28</v>
      </c>
      <c r="F127" s="150" t="s">
        <v>199</v>
      </c>
      <c r="G127" s="150"/>
      <c r="H127" s="150"/>
      <c r="I127" s="150"/>
      <c r="J127" s="150" t="s">
        <v>897</v>
      </c>
      <c r="K127" s="150"/>
      <c r="L127" s="150" t="s">
        <v>181</v>
      </c>
      <c r="M127" s="150"/>
      <c r="N127" s="150"/>
      <c r="O127" s="150"/>
      <c r="P127" s="150"/>
      <c r="Q127" s="150"/>
      <c r="R127" s="150"/>
      <c r="S127" s="150"/>
      <c r="T127" s="64">
        <v>0</v>
      </c>
      <c r="U127" s="64">
        <v>0</v>
      </c>
      <c r="V127" s="64">
        <v>0</v>
      </c>
      <c r="W127" s="64">
        <v>0</v>
      </c>
      <c r="X127" s="64">
        <v>0</v>
      </c>
      <c r="Y127" s="64">
        <v>10316</v>
      </c>
      <c r="Z127" s="64">
        <v>9972</v>
      </c>
      <c r="AA127" s="64">
        <v>9930</v>
      </c>
      <c r="AB127" s="64">
        <v>10043</v>
      </c>
      <c r="AC127" s="64">
        <v>8858</v>
      </c>
      <c r="AD127" s="64">
        <v>8402</v>
      </c>
      <c r="AE127" s="64">
        <v>7635</v>
      </c>
      <c r="AF127" s="64">
        <v>8235</v>
      </c>
      <c r="AG127" s="64">
        <v>7711</v>
      </c>
      <c r="AH127" s="64">
        <v>7595</v>
      </c>
      <c r="AI127" s="64">
        <v>7487</v>
      </c>
      <c r="AJ127" s="64">
        <v>7369</v>
      </c>
      <c r="AK127" s="64">
        <v>7242</v>
      </c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</row>
    <row r="128" spans="1:47" ht="13.5" customHeight="1" x14ac:dyDescent="0.3">
      <c r="A128" s="150"/>
      <c r="B128" s="150"/>
      <c r="C128" s="24"/>
      <c r="D128" s="150"/>
      <c r="E128" s="150" t="s">
        <v>28</v>
      </c>
      <c r="F128" s="150" t="s">
        <v>200</v>
      </c>
      <c r="G128" s="150"/>
      <c r="H128" s="150"/>
      <c r="I128" s="150"/>
      <c r="J128" s="150" t="s">
        <v>898</v>
      </c>
      <c r="K128" s="150"/>
      <c r="L128" s="150" t="s">
        <v>181</v>
      </c>
      <c r="M128" s="150"/>
      <c r="N128" s="150"/>
      <c r="O128" s="150"/>
      <c r="P128" s="150"/>
      <c r="Q128" s="150"/>
      <c r="R128" s="150"/>
      <c r="S128" s="150"/>
      <c r="T128" s="64">
        <v>0</v>
      </c>
      <c r="U128" s="64">
        <v>0</v>
      </c>
      <c r="V128" s="64">
        <v>0</v>
      </c>
      <c r="W128" s="64">
        <v>0</v>
      </c>
      <c r="X128" s="64">
        <v>0</v>
      </c>
      <c r="Y128" s="64">
        <v>282</v>
      </c>
      <c r="Z128" s="64">
        <v>337</v>
      </c>
      <c r="AA128" s="64">
        <v>368</v>
      </c>
      <c r="AB128" s="64">
        <v>345</v>
      </c>
      <c r="AC128" s="64">
        <v>354</v>
      </c>
      <c r="AD128" s="64">
        <v>350</v>
      </c>
      <c r="AE128" s="64">
        <v>284.00994300000002</v>
      </c>
      <c r="AF128" s="64">
        <v>353.56</v>
      </c>
      <c r="AG128" s="64">
        <v>350.67200000000003</v>
      </c>
      <c r="AH128" s="64">
        <v>351.8064</v>
      </c>
      <c r="AI128" s="64">
        <v>351.36768000000001</v>
      </c>
      <c r="AJ128" s="64">
        <v>351.64121599999999</v>
      </c>
      <c r="AK128" s="64">
        <v>351.80945919999999</v>
      </c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</row>
    <row r="129" spans="1:47" ht="13.5" customHeight="1" x14ac:dyDescent="0.3">
      <c r="A129" s="150"/>
      <c r="B129" s="150"/>
      <c r="C129" s="24"/>
      <c r="D129" s="150"/>
      <c r="E129" s="150" t="s">
        <v>28</v>
      </c>
      <c r="F129" s="150" t="s">
        <v>201</v>
      </c>
      <c r="G129" s="150"/>
      <c r="H129" s="150"/>
      <c r="I129" s="150"/>
      <c r="J129" s="150" t="s">
        <v>899</v>
      </c>
      <c r="K129" s="150"/>
      <c r="L129" s="150" t="s">
        <v>181</v>
      </c>
      <c r="M129" s="150"/>
      <c r="N129" s="150"/>
      <c r="O129" s="150"/>
      <c r="P129" s="150"/>
      <c r="Q129" s="150"/>
      <c r="R129" s="150"/>
      <c r="S129" s="150"/>
      <c r="T129" s="64">
        <v>0</v>
      </c>
      <c r="U129" s="64">
        <v>0</v>
      </c>
      <c r="V129" s="64">
        <v>0</v>
      </c>
      <c r="W129" s="64">
        <v>0</v>
      </c>
      <c r="X129" s="64">
        <v>0</v>
      </c>
      <c r="Y129" s="64">
        <v>3321</v>
      </c>
      <c r="Z129" s="64">
        <v>4373</v>
      </c>
      <c r="AA129" s="64">
        <v>4245</v>
      </c>
      <c r="AB129" s="64">
        <v>4422</v>
      </c>
      <c r="AC129" s="64">
        <v>4336</v>
      </c>
      <c r="AD129" s="64">
        <v>4161</v>
      </c>
      <c r="AE129" s="64">
        <v>3773</v>
      </c>
      <c r="AF129" s="64">
        <v>4078</v>
      </c>
      <c r="AG129" s="64">
        <v>4067.1041803155954</v>
      </c>
      <c r="AH129" s="64">
        <v>3991.078481310682</v>
      </c>
      <c r="AI129" s="64">
        <v>3888.7223350069789</v>
      </c>
      <c r="AJ129" s="64">
        <v>3759.4714979116293</v>
      </c>
      <c r="AK129" s="64">
        <v>3641.0059740325437</v>
      </c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</row>
    <row r="130" spans="1:47" ht="13.5" customHeight="1" x14ac:dyDescent="0.3">
      <c r="A130" s="150"/>
      <c r="B130" s="150"/>
      <c r="C130" s="24"/>
      <c r="D130" s="150"/>
      <c r="E130" s="150" t="s">
        <v>28</v>
      </c>
      <c r="F130" s="150" t="s">
        <v>202</v>
      </c>
      <c r="G130" s="150"/>
      <c r="H130" s="150"/>
      <c r="I130" s="150"/>
      <c r="J130" s="150" t="s">
        <v>900</v>
      </c>
      <c r="K130" s="150"/>
      <c r="L130" s="150" t="s">
        <v>181</v>
      </c>
      <c r="M130" s="150"/>
      <c r="N130" s="150"/>
      <c r="O130" s="150"/>
      <c r="P130" s="150"/>
      <c r="Q130" s="150"/>
      <c r="R130" s="150"/>
      <c r="S130" s="150"/>
      <c r="T130" s="64">
        <v>0</v>
      </c>
      <c r="U130" s="64">
        <v>0</v>
      </c>
      <c r="V130" s="64">
        <v>0</v>
      </c>
      <c r="W130" s="64">
        <v>0</v>
      </c>
      <c r="X130" s="64">
        <v>0</v>
      </c>
      <c r="Y130" s="64">
        <v>0</v>
      </c>
      <c r="Z130" s="64">
        <v>0</v>
      </c>
      <c r="AA130" s="64">
        <v>0</v>
      </c>
      <c r="AB130" s="64">
        <v>0</v>
      </c>
      <c r="AC130" s="64">
        <v>0</v>
      </c>
      <c r="AD130" s="64">
        <v>0</v>
      </c>
      <c r="AE130" s="64">
        <v>0</v>
      </c>
      <c r="AF130" s="64">
        <v>0</v>
      </c>
      <c r="AG130" s="64">
        <v>0</v>
      </c>
      <c r="AH130" s="64">
        <v>0</v>
      </c>
      <c r="AI130" s="64">
        <v>0</v>
      </c>
      <c r="AJ130" s="64">
        <v>0</v>
      </c>
      <c r="AK130" s="64">
        <v>0</v>
      </c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</row>
    <row r="131" spans="1:47" ht="13.5" customHeight="1" x14ac:dyDescent="0.3">
      <c r="A131" s="150"/>
      <c r="B131" s="150"/>
      <c r="C131" s="24"/>
      <c r="D131" s="150"/>
      <c r="E131" s="150" t="s">
        <v>28</v>
      </c>
      <c r="F131" s="150" t="s">
        <v>204</v>
      </c>
      <c r="G131" s="150"/>
      <c r="H131" s="150"/>
      <c r="I131" s="150"/>
      <c r="J131" s="150" t="s">
        <v>901</v>
      </c>
      <c r="K131" s="150"/>
      <c r="L131" s="150" t="s">
        <v>203</v>
      </c>
      <c r="M131" s="150"/>
      <c r="N131" s="150"/>
      <c r="O131" s="150"/>
      <c r="P131" s="150"/>
      <c r="Q131" s="150"/>
      <c r="R131" s="150"/>
      <c r="S131" s="150"/>
      <c r="T131" s="64">
        <v>0</v>
      </c>
      <c r="U131" s="64">
        <v>0</v>
      </c>
      <c r="V131" s="64">
        <v>0</v>
      </c>
      <c r="W131" s="64">
        <v>0</v>
      </c>
      <c r="X131" s="64">
        <v>0</v>
      </c>
      <c r="Y131" s="64">
        <v>13637</v>
      </c>
      <c r="Z131" s="64">
        <v>14345</v>
      </c>
      <c r="AA131" s="64">
        <v>14175</v>
      </c>
      <c r="AB131" s="64">
        <v>14465</v>
      </c>
      <c r="AC131" s="64">
        <v>13194</v>
      </c>
      <c r="AD131" s="64">
        <v>12563</v>
      </c>
      <c r="AE131" s="64">
        <v>11408</v>
      </c>
      <c r="AF131" s="64">
        <v>12313</v>
      </c>
      <c r="AG131" s="64">
        <v>11778.104180315595</v>
      </c>
      <c r="AH131" s="64">
        <v>11586.078481310682</v>
      </c>
      <c r="AI131" s="64">
        <v>11375.72233500698</v>
      </c>
      <c r="AJ131" s="64">
        <v>11128.471497911629</v>
      </c>
      <c r="AK131" s="64">
        <v>10883.005974032543</v>
      </c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</row>
    <row r="132" spans="1:47" ht="13.5" customHeight="1" x14ac:dyDescent="0.3">
      <c r="A132" s="150"/>
      <c r="B132" s="150"/>
      <c r="C132" s="24"/>
      <c r="D132" s="150"/>
      <c r="E132" s="150" t="s">
        <v>28</v>
      </c>
      <c r="F132" s="150" t="s">
        <v>205</v>
      </c>
      <c r="G132" s="150"/>
      <c r="H132" s="150"/>
      <c r="I132" s="150"/>
      <c r="J132" s="150" t="s">
        <v>902</v>
      </c>
      <c r="K132" s="150"/>
      <c r="L132" s="150" t="s">
        <v>181</v>
      </c>
      <c r="M132" s="150"/>
      <c r="N132" s="150"/>
      <c r="O132" s="150"/>
      <c r="P132" s="150"/>
      <c r="Q132" s="150"/>
      <c r="R132" s="150"/>
      <c r="S132" s="150"/>
      <c r="T132" s="64">
        <v>0</v>
      </c>
      <c r="U132" s="64">
        <v>0</v>
      </c>
      <c r="V132" s="64">
        <v>0</v>
      </c>
      <c r="W132" s="64">
        <v>0</v>
      </c>
      <c r="X132" s="64">
        <v>0</v>
      </c>
      <c r="Y132" s="64">
        <v>17887</v>
      </c>
      <c r="Z132" s="64">
        <v>19319</v>
      </c>
      <c r="AA132" s="64">
        <v>18151</v>
      </c>
      <c r="AB132" s="64">
        <v>17432</v>
      </c>
      <c r="AC132" s="64">
        <v>15964</v>
      </c>
      <c r="AD132" s="64">
        <v>15186</v>
      </c>
      <c r="AE132" s="64">
        <v>13750</v>
      </c>
      <c r="AF132" s="64">
        <v>14275</v>
      </c>
      <c r="AG132" s="64">
        <v>14092</v>
      </c>
      <c r="AH132" s="64">
        <v>13817</v>
      </c>
      <c r="AI132" s="64">
        <v>13473</v>
      </c>
      <c r="AJ132" s="64">
        <v>13080</v>
      </c>
      <c r="AK132" s="64">
        <v>12646</v>
      </c>
      <c r="AL132" s="150"/>
      <c r="AM132" s="150"/>
      <c r="AO132" s="150"/>
      <c r="AP132" s="150"/>
      <c r="AQ132" s="150"/>
      <c r="AR132" s="150"/>
      <c r="AS132" s="150"/>
      <c r="AT132" s="150"/>
      <c r="AU132" s="150"/>
    </row>
    <row r="133" spans="1:47" x14ac:dyDescent="0.3">
      <c r="A133" s="150"/>
      <c r="B133" s="150"/>
      <c r="C133" s="24"/>
      <c r="D133" s="150"/>
      <c r="E133" s="150" t="s">
        <v>28</v>
      </c>
      <c r="F133" s="150" t="s">
        <v>206</v>
      </c>
      <c r="G133" s="150"/>
      <c r="H133" s="150"/>
      <c r="I133" s="150"/>
      <c r="J133" s="150" t="s">
        <v>903</v>
      </c>
      <c r="K133" s="150"/>
      <c r="L133" s="150" t="s">
        <v>181</v>
      </c>
      <c r="M133" s="150"/>
      <c r="N133" s="150"/>
      <c r="O133" s="150"/>
      <c r="P133" s="150"/>
      <c r="Q133" s="150"/>
      <c r="R133" s="150"/>
      <c r="S133" s="150"/>
      <c r="T133" s="64">
        <v>0</v>
      </c>
      <c r="U133" s="64">
        <v>0</v>
      </c>
      <c r="V133" s="64">
        <v>0</v>
      </c>
      <c r="W133" s="64">
        <v>0</v>
      </c>
      <c r="X133" s="64">
        <v>0</v>
      </c>
      <c r="Y133" s="64">
        <v>8176.5447314221383</v>
      </c>
      <c r="Z133" s="64">
        <v>8128.026497693465</v>
      </c>
      <c r="AA133" s="64">
        <v>8103.7891945212168</v>
      </c>
      <c r="AB133" s="64">
        <v>8079.3345532501153</v>
      </c>
      <c r="AC133" s="64">
        <v>8060.4511070017388</v>
      </c>
      <c r="AD133" s="64">
        <v>8039.3408185352437</v>
      </c>
      <c r="AE133" s="64">
        <v>8019.8381011275014</v>
      </c>
      <c r="AF133" s="64">
        <v>7987.1252607955039</v>
      </c>
      <c r="AG133" s="64">
        <v>7968.2897411245085</v>
      </c>
      <c r="AH133" s="64">
        <v>7952.9272284943818</v>
      </c>
      <c r="AI133" s="64">
        <v>7937.9737205795127</v>
      </c>
      <c r="AJ133" s="64">
        <v>7921.6523239798089</v>
      </c>
      <c r="AK133" s="64">
        <v>7905.3201322692685</v>
      </c>
      <c r="AL133" s="150"/>
      <c r="AM133" s="150"/>
      <c r="AO133" s="150"/>
      <c r="AP133" s="150"/>
      <c r="AQ133" s="150"/>
      <c r="AR133" s="150"/>
      <c r="AS133" s="150"/>
      <c r="AT133" s="150"/>
      <c r="AU133" s="150"/>
    </row>
    <row r="134" spans="1:47" x14ac:dyDescent="0.3">
      <c r="A134" s="150"/>
      <c r="B134" s="150"/>
      <c r="C134" s="24"/>
      <c r="D134" s="150"/>
      <c r="E134" s="150" t="s">
        <v>28</v>
      </c>
      <c r="F134" s="150" t="s">
        <v>1214</v>
      </c>
      <c r="G134" s="150"/>
      <c r="H134" s="150"/>
      <c r="I134" s="150"/>
      <c r="J134" s="150" t="s">
        <v>1222</v>
      </c>
      <c r="K134" s="150"/>
      <c r="L134" s="150" t="s">
        <v>109</v>
      </c>
      <c r="M134" s="150"/>
      <c r="N134" s="150"/>
      <c r="O134" s="150"/>
      <c r="P134" s="150"/>
      <c r="Q134" s="150"/>
      <c r="R134" s="150"/>
      <c r="S134" s="150"/>
      <c r="T134" s="64">
        <v>0</v>
      </c>
      <c r="U134" s="64">
        <v>0</v>
      </c>
      <c r="V134" s="64">
        <v>0</v>
      </c>
      <c r="W134" s="64">
        <v>0</v>
      </c>
      <c r="X134" s="64">
        <v>0</v>
      </c>
      <c r="Y134" s="64">
        <v>1.2882568776485408</v>
      </c>
      <c r="Z134" s="64">
        <v>0.95970141029645661</v>
      </c>
      <c r="AA134" s="64">
        <v>0.73880501015310041</v>
      </c>
      <c r="AB134" s="64">
        <v>0.59504460429777728</v>
      </c>
      <c r="AC134" s="64">
        <v>0.64214973694448041</v>
      </c>
      <c r="AD134" s="64">
        <v>0.7472951913604694</v>
      </c>
      <c r="AE134" s="64">
        <v>0.7615065435470586</v>
      </c>
      <c r="AF134" s="64">
        <v>1.1674140889879046</v>
      </c>
      <c r="AG134" s="64">
        <v>1.285958451682611</v>
      </c>
      <c r="AH134" s="64">
        <v>1.3763542231413584</v>
      </c>
      <c r="AI134" s="64">
        <v>1.70344665777399</v>
      </c>
      <c r="AJ134" s="64">
        <v>1.8730862860589128</v>
      </c>
      <c r="AK134" s="64">
        <v>2.0755575731033633</v>
      </c>
      <c r="AL134" s="150"/>
      <c r="AM134" s="150"/>
      <c r="AO134" s="150"/>
      <c r="AP134" s="150"/>
      <c r="AQ134" s="150"/>
      <c r="AR134" s="150"/>
      <c r="AS134" s="150"/>
      <c r="AT134" s="150"/>
      <c r="AU134" s="150"/>
    </row>
    <row r="135" spans="1:47" x14ac:dyDescent="0.3">
      <c r="A135" s="150"/>
      <c r="B135" s="150"/>
      <c r="C135" s="24"/>
      <c r="D135" s="150"/>
      <c r="E135" s="150" t="s">
        <v>28</v>
      </c>
      <c r="F135" s="150" t="s">
        <v>1216</v>
      </c>
      <c r="G135" s="150"/>
      <c r="H135" s="150"/>
      <c r="I135" s="150"/>
      <c r="J135" s="150" t="s">
        <v>1223</v>
      </c>
      <c r="K135" s="150"/>
      <c r="L135" s="150" t="s">
        <v>1168</v>
      </c>
      <c r="M135" s="150"/>
      <c r="N135" s="150"/>
      <c r="O135" s="150"/>
      <c r="P135" s="150"/>
      <c r="Q135" s="150"/>
      <c r="R135" s="150"/>
      <c r="S135" s="150"/>
      <c r="T135" s="64">
        <v>0</v>
      </c>
      <c r="U135" s="64">
        <v>0</v>
      </c>
      <c r="V135" s="64">
        <v>0</v>
      </c>
      <c r="W135" s="64">
        <v>0</v>
      </c>
      <c r="X135" s="64">
        <v>0</v>
      </c>
      <c r="Y135" s="64">
        <v>5.5644273448288759</v>
      </c>
      <c r="Z135" s="64">
        <v>4.8582882062304682</v>
      </c>
      <c r="AA135" s="64">
        <v>4.7621843370127044</v>
      </c>
      <c r="AB135" s="64">
        <v>5.0146195539761687</v>
      </c>
      <c r="AC135" s="64">
        <v>5.2642498641823545</v>
      </c>
      <c r="AD135" s="64">
        <v>5.3485493120167362</v>
      </c>
      <c r="AE135" s="64">
        <v>5.2425168187519589</v>
      </c>
      <c r="AF135" s="64">
        <v>5.0763755038048179</v>
      </c>
      <c r="AG135" s="64">
        <v>4.9959223228462655</v>
      </c>
      <c r="AH135" s="64">
        <v>4.8317745315093976</v>
      </c>
      <c r="AI135" s="64">
        <v>4.6780974142269969</v>
      </c>
      <c r="AJ135" s="64">
        <v>4.4556143068134144</v>
      </c>
      <c r="AK135" s="64">
        <v>4.3250077815407213</v>
      </c>
      <c r="AL135" s="150"/>
      <c r="AM135" s="150"/>
      <c r="AO135" s="150"/>
      <c r="AP135" s="150"/>
      <c r="AQ135" s="150"/>
      <c r="AR135" s="150"/>
      <c r="AS135" s="150"/>
      <c r="AT135" s="150"/>
      <c r="AU135" s="150"/>
    </row>
    <row r="136" spans="1:47" x14ac:dyDescent="0.3">
      <c r="A136" s="150"/>
      <c r="B136" s="150"/>
      <c r="C136" s="24"/>
      <c r="D136" s="150"/>
      <c r="E136" s="150" t="s">
        <v>28</v>
      </c>
      <c r="F136" s="150" t="s">
        <v>304</v>
      </c>
      <c r="G136" s="150"/>
      <c r="H136" s="150"/>
      <c r="I136" s="150"/>
      <c r="J136" s="150" t="s">
        <v>904</v>
      </c>
      <c r="K136" s="150"/>
      <c r="L136" s="150" t="s">
        <v>1168</v>
      </c>
      <c r="M136" s="150"/>
      <c r="N136" s="150"/>
      <c r="O136" s="150"/>
      <c r="P136" s="150"/>
      <c r="Q136" s="150"/>
      <c r="R136" s="150"/>
      <c r="S136" s="150"/>
      <c r="T136" s="64">
        <v>0</v>
      </c>
      <c r="U136" s="64">
        <v>0</v>
      </c>
      <c r="V136" s="64">
        <v>0</v>
      </c>
      <c r="W136" s="64">
        <v>0</v>
      </c>
      <c r="X136" s="64">
        <v>0</v>
      </c>
      <c r="Y136" s="64">
        <v>1787.27385964513</v>
      </c>
      <c r="Z136" s="64">
        <v>1776.2137190227322</v>
      </c>
      <c r="AA136" s="64">
        <v>1772.5488104213773</v>
      </c>
      <c r="AB136" s="64">
        <v>1772.6984409718289</v>
      </c>
      <c r="AC136" s="64">
        <v>1772.0644997202644</v>
      </c>
      <c r="AD136" s="64">
        <v>1771.2069386925768</v>
      </c>
      <c r="AE136" s="64">
        <v>1773.8261220110599</v>
      </c>
      <c r="AF136" s="64">
        <v>1774.4237044205274</v>
      </c>
      <c r="AG136" s="64">
        <v>1771.6987952378149</v>
      </c>
      <c r="AH136" s="64">
        <v>1772.4187952378152</v>
      </c>
      <c r="AI136" s="64">
        <v>1772.9587952378151</v>
      </c>
      <c r="AJ136" s="64">
        <v>1773.4987952378151</v>
      </c>
      <c r="AK136" s="64">
        <v>1774.2187952378144</v>
      </c>
      <c r="AL136" s="150"/>
      <c r="AM136" s="150"/>
      <c r="AO136" s="150"/>
      <c r="AP136" s="150"/>
      <c r="AQ136" s="150"/>
      <c r="AR136" s="150"/>
      <c r="AS136" s="150"/>
      <c r="AT136" s="150"/>
      <c r="AU136" s="150"/>
    </row>
    <row r="137" spans="1:47" ht="13.5" customHeight="1" x14ac:dyDescent="0.3">
      <c r="A137" s="150"/>
      <c r="B137" s="150"/>
      <c r="C137" s="24"/>
      <c r="D137" s="150"/>
      <c r="E137" s="150" t="s">
        <v>28</v>
      </c>
      <c r="F137" s="150" t="s">
        <v>1134</v>
      </c>
      <c r="G137" s="150"/>
      <c r="H137" s="150"/>
      <c r="I137" s="150"/>
      <c r="J137" s="150" t="s">
        <v>1146</v>
      </c>
      <c r="K137" s="150"/>
      <c r="L137" s="150" t="s">
        <v>1168</v>
      </c>
      <c r="M137" s="150"/>
      <c r="N137" s="150"/>
      <c r="O137" s="150"/>
      <c r="P137" s="150"/>
      <c r="Q137" s="150"/>
      <c r="R137" s="150"/>
      <c r="S137" s="150"/>
      <c r="T137" s="64">
        <v>0</v>
      </c>
      <c r="U137" s="64">
        <v>0</v>
      </c>
      <c r="V137" s="64">
        <v>0</v>
      </c>
      <c r="W137" s="64">
        <v>0</v>
      </c>
      <c r="X137" s="64">
        <v>0</v>
      </c>
      <c r="Y137" s="64">
        <v>87718</v>
      </c>
      <c r="Z137" s="64">
        <v>86602.095640440893</v>
      </c>
      <c r="AA137" s="64">
        <v>86602.095640440893</v>
      </c>
      <c r="AB137" s="64">
        <v>85323</v>
      </c>
      <c r="AC137" s="64">
        <v>83581</v>
      </c>
      <c r="AD137" s="64">
        <v>78143</v>
      </c>
      <c r="AE137" s="64">
        <v>77899</v>
      </c>
      <c r="AF137" s="64">
        <v>77899</v>
      </c>
      <c r="AG137" s="64">
        <v>73384</v>
      </c>
      <c r="AH137" s="64">
        <v>68167</v>
      </c>
      <c r="AI137" s="64">
        <v>67542</v>
      </c>
      <c r="AJ137" s="64">
        <v>67542</v>
      </c>
      <c r="AK137" s="64">
        <v>66676</v>
      </c>
      <c r="AL137" s="150"/>
      <c r="AM137" s="150"/>
      <c r="AO137" s="150"/>
      <c r="AP137" s="150"/>
      <c r="AQ137" s="150"/>
      <c r="AR137" s="150"/>
      <c r="AS137" s="150"/>
      <c r="AT137" s="150"/>
      <c r="AU137" s="150"/>
    </row>
    <row r="138" spans="1:47" ht="13.5" customHeight="1" x14ac:dyDescent="0.3">
      <c r="A138" s="150"/>
      <c r="B138" s="150"/>
      <c r="C138" s="24"/>
      <c r="D138" s="150"/>
      <c r="E138" s="150" t="s">
        <v>28</v>
      </c>
      <c r="F138" s="150" t="s">
        <v>1136</v>
      </c>
      <c r="G138" s="150"/>
      <c r="H138" s="150"/>
      <c r="I138" s="150"/>
      <c r="J138" s="150" t="s">
        <v>1147</v>
      </c>
      <c r="K138" s="150"/>
      <c r="L138" s="150" t="s">
        <v>109</v>
      </c>
      <c r="M138" s="150"/>
      <c r="N138" s="150"/>
      <c r="O138" s="150"/>
      <c r="P138" s="150"/>
      <c r="Q138" s="150"/>
      <c r="R138" s="150"/>
      <c r="S138" s="150"/>
      <c r="T138" s="64">
        <v>0</v>
      </c>
      <c r="U138" s="64">
        <v>0</v>
      </c>
      <c r="V138" s="64">
        <v>0</v>
      </c>
      <c r="W138" s="64">
        <v>0</v>
      </c>
      <c r="X138" s="64">
        <v>0</v>
      </c>
      <c r="Y138" s="64">
        <v>8176.5447314221383</v>
      </c>
      <c r="Z138" s="64">
        <v>8128.2064976934653</v>
      </c>
      <c r="AA138" s="64">
        <v>8104.3291945212168</v>
      </c>
      <c r="AB138" s="64">
        <v>8080.4145532501152</v>
      </c>
      <c r="AC138" s="64">
        <v>8061.5311070017387</v>
      </c>
      <c r="AD138" s="64">
        <v>8040.2408185352433</v>
      </c>
      <c r="AE138" s="64">
        <v>8021.278101127501</v>
      </c>
      <c r="AF138" s="64">
        <v>7988.9252607955041</v>
      </c>
      <c r="AG138" s="64">
        <v>7970.6297411245087</v>
      </c>
      <c r="AH138" s="64">
        <v>7955.9872284943822</v>
      </c>
      <c r="AI138" s="64">
        <v>7941.5737205795131</v>
      </c>
      <c r="AJ138" s="64">
        <v>7925.7923239798092</v>
      </c>
      <c r="AK138" s="64">
        <v>7910.1801322692681</v>
      </c>
      <c r="AL138" s="150"/>
      <c r="AM138" s="150"/>
      <c r="AO138" s="150"/>
      <c r="AP138" s="150"/>
      <c r="AQ138" s="150"/>
      <c r="AR138" s="150"/>
      <c r="AS138" s="150"/>
      <c r="AT138" s="150"/>
      <c r="AU138" s="150"/>
    </row>
    <row r="139" spans="1:47" ht="13.5" customHeight="1" x14ac:dyDescent="0.3">
      <c r="A139" s="150"/>
      <c r="B139" s="150"/>
      <c r="C139" s="24"/>
      <c r="D139" s="150"/>
      <c r="E139" s="150" t="s">
        <v>28</v>
      </c>
      <c r="F139" s="150" t="s">
        <v>1138</v>
      </c>
      <c r="G139" s="150"/>
      <c r="H139" s="150"/>
      <c r="I139" s="150"/>
      <c r="J139" s="150" t="s">
        <v>1148</v>
      </c>
      <c r="K139" s="150"/>
      <c r="L139" s="150"/>
      <c r="M139" s="150"/>
      <c r="N139" s="150"/>
      <c r="O139" s="150"/>
      <c r="P139" s="150"/>
      <c r="Q139" s="150"/>
      <c r="R139" s="150"/>
      <c r="S139" s="150"/>
      <c r="T139" s="64">
        <v>0</v>
      </c>
      <c r="U139" s="64">
        <v>0</v>
      </c>
      <c r="V139" s="64">
        <v>0</v>
      </c>
      <c r="W139" s="64">
        <v>0</v>
      </c>
      <c r="X139" s="64">
        <v>0</v>
      </c>
      <c r="Y139" s="64">
        <v>8303.3268056966826</v>
      </c>
      <c r="Z139" s="64">
        <v>8254.9885719680096</v>
      </c>
      <c r="AA139" s="64">
        <v>8231.1112687957611</v>
      </c>
      <c r="AB139" s="64">
        <v>8207.1966275246596</v>
      </c>
      <c r="AC139" s="64">
        <v>8188.3131812762831</v>
      </c>
      <c r="AD139" s="64">
        <v>8167.0228928097877</v>
      </c>
      <c r="AE139" s="64">
        <v>8146.2475221793093</v>
      </c>
      <c r="AF139" s="64">
        <v>8113.8946818473123</v>
      </c>
      <c r="AG139" s="64">
        <v>8095.5783276746697</v>
      </c>
      <c r="AH139" s="64">
        <v>8080.914980542896</v>
      </c>
      <c r="AI139" s="64">
        <v>8066.4806381263797</v>
      </c>
      <c r="AJ139" s="64">
        <v>8050.6784070250287</v>
      </c>
      <c r="AK139" s="64">
        <v>8035.0453808128404</v>
      </c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</row>
    <row r="140" spans="1:47" ht="13.5" customHeight="1" x14ac:dyDescent="0.3">
      <c r="A140" s="150"/>
      <c r="B140" s="150"/>
      <c r="C140" s="24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</row>
    <row r="141" spans="1:47" ht="15" customHeight="1" x14ac:dyDescent="0.35">
      <c r="A141" s="150"/>
      <c r="B141" s="152" t="s">
        <v>30</v>
      </c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2"/>
      <c r="AN141" s="76"/>
      <c r="AO141" s="152"/>
      <c r="AP141" s="152"/>
      <c r="AQ141" s="152"/>
      <c r="AR141" s="152"/>
      <c r="AS141" s="152"/>
      <c r="AT141" s="150"/>
      <c r="AU141" s="150"/>
    </row>
    <row r="142" spans="1:47" ht="13.5" customHeight="1" x14ac:dyDescent="0.3">
      <c r="A142" s="150"/>
      <c r="B142" s="150"/>
      <c r="C142" s="24" t="s">
        <v>1204</v>
      </c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/>
      <c r="AH142" s="150"/>
      <c r="AI142" s="150"/>
      <c r="AJ142" s="150"/>
      <c r="AK142" s="150"/>
      <c r="AL142" s="150"/>
      <c r="AM142" s="150"/>
      <c r="AO142" s="150"/>
      <c r="AP142" s="150"/>
      <c r="AQ142" s="150"/>
      <c r="AR142" s="150"/>
      <c r="AS142" s="150"/>
      <c r="AT142" s="150"/>
      <c r="AU142" s="150"/>
    </row>
    <row r="143" spans="1:47" ht="13.5" customHeight="1" x14ac:dyDescent="0.3">
      <c r="A143" s="150"/>
      <c r="B143" s="150"/>
      <c r="C143" s="24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/>
      <c r="AH143" s="150"/>
      <c r="AI143" s="150"/>
      <c r="AJ143" s="150"/>
      <c r="AK143" s="150"/>
      <c r="AL143" s="150"/>
      <c r="AM143" s="150"/>
      <c r="AO143" s="150"/>
      <c r="AP143" s="150"/>
      <c r="AQ143" s="150"/>
      <c r="AR143" s="150"/>
      <c r="AS143" s="150"/>
      <c r="AT143" s="150"/>
      <c r="AU143" s="150"/>
    </row>
    <row r="144" spans="1:47" ht="13.5" customHeight="1" x14ac:dyDescent="0.3">
      <c r="A144" s="150"/>
      <c r="B144" s="150"/>
      <c r="C144" s="24"/>
      <c r="D144" s="150"/>
      <c r="E144" s="150" t="s">
        <v>30</v>
      </c>
      <c r="F144" s="150" t="s">
        <v>180</v>
      </c>
      <c r="G144" s="150"/>
      <c r="H144" s="150"/>
      <c r="I144" s="150"/>
      <c r="J144" s="150" t="s">
        <v>905</v>
      </c>
      <c r="K144" s="150"/>
      <c r="L144" s="150" t="s">
        <v>181</v>
      </c>
      <c r="M144" s="150"/>
      <c r="N144" s="150"/>
      <c r="O144" s="150"/>
      <c r="P144" s="150"/>
      <c r="Q144" s="150"/>
      <c r="R144" s="150"/>
      <c r="S144" s="150"/>
      <c r="T144" s="64">
        <v>0</v>
      </c>
      <c r="U144" s="64">
        <v>0</v>
      </c>
      <c r="V144" s="64">
        <v>0</v>
      </c>
      <c r="W144" s="64">
        <v>0</v>
      </c>
      <c r="X144" s="64">
        <v>0</v>
      </c>
      <c r="Y144" s="64">
        <v>2510604</v>
      </c>
      <c r="Z144" s="64">
        <v>2514819</v>
      </c>
      <c r="AA144" s="64">
        <v>2520862</v>
      </c>
      <c r="AB144" s="64">
        <v>2533317</v>
      </c>
      <c r="AC144" s="64">
        <v>2539941</v>
      </c>
      <c r="AD144" s="64">
        <v>2539941</v>
      </c>
      <c r="AE144" s="64">
        <v>2545292</v>
      </c>
      <c r="AF144" s="64">
        <v>2549481</v>
      </c>
      <c r="AG144" s="64">
        <v>2554251</v>
      </c>
      <c r="AH144" s="64">
        <v>2559021</v>
      </c>
      <c r="AI144" s="64">
        <v>2563791</v>
      </c>
      <c r="AJ144" s="64">
        <v>2568561</v>
      </c>
      <c r="AK144" s="64">
        <v>2573331</v>
      </c>
      <c r="AL144" s="150"/>
      <c r="AM144" s="150"/>
      <c r="AO144" s="150"/>
      <c r="AP144" s="150"/>
      <c r="AQ144" s="150"/>
      <c r="AR144" s="150"/>
      <c r="AS144" s="150"/>
      <c r="AT144" s="150"/>
      <c r="AU144" s="150"/>
    </row>
    <row r="145" spans="1:47" ht="13.5" customHeight="1" x14ac:dyDescent="0.3">
      <c r="A145" s="150"/>
      <c r="B145" s="150"/>
      <c r="C145" s="24"/>
      <c r="D145" s="150"/>
      <c r="E145" s="150" t="s">
        <v>30</v>
      </c>
      <c r="F145" s="150" t="s">
        <v>182</v>
      </c>
      <c r="G145" s="150"/>
      <c r="H145" s="150"/>
      <c r="I145" s="150"/>
      <c r="J145" s="150" t="s">
        <v>906</v>
      </c>
      <c r="K145" s="150"/>
      <c r="L145" s="150" t="s">
        <v>183</v>
      </c>
      <c r="M145" s="150"/>
      <c r="N145" s="150"/>
      <c r="O145" s="150"/>
      <c r="P145" s="150"/>
      <c r="Q145" s="150"/>
      <c r="R145" s="150"/>
      <c r="S145" s="150"/>
      <c r="T145" s="64">
        <v>0</v>
      </c>
      <c r="U145" s="64">
        <v>0</v>
      </c>
      <c r="V145" s="64">
        <v>0</v>
      </c>
      <c r="W145" s="64">
        <v>0</v>
      </c>
      <c r="X145" s="64">
        <v>0</v>
      </c>
      <c r="Y145" s="64">
        <v>35760.813000000002</v>
      </c>
      <c r="Z145" s="64">
        <v>35735.464999999997</v>
      </c>
      <c r="AA145" s="64">
        <v>35763.207000000002</v>
      </c>
      <c r="AB145" s="64">
        <v>35792.233999999997</v>
      </c>
      <c r="AC145" s="64">
        <v>35809.004000000001</v>
      </c>
      <c r="AD145" s="64">
        <v>35850.910000000003</v>
      </c>
      <c r="AE145" s="64">
        <v>35870.296999999999</v>
      </c>
      <c r="AF145" s="64">
        <v>35892.292999999998</v>
      </c>
      <c r="AG145" s="64">
        <v>35930.237999999998</v>
      </c>
      <c r="AH145" s="64">
        <v>35970.222999999998</v>
      </c>
      <c r="AI145" s="64">
        <v>36012.207000000002</v>
      </c>
      <c r="AJ145" s="64">
        <v>36056.163999999997</v>
      </c>
      <c r="AK145" s="64">
        <v>36102.063000000002</v>
      </c>
      <c r="AL145" s="150"/>
      <c r="AM145" s="150"/>
      <c r="AO145" s="150"/>
      <c r="AP145" s="150"/>
      <c r="AQ145" s="150"/>
      <c r="AR145" s="150"/>
      <c r="AS145" s="150"/>
      <c r="AT145" s="150"/>
      <c r="AU145" s="150"/>
    </row>
    <row r="146" spans="1:47" ht="13.5" customHeight="1" x14ac:dyDescent="0.3">
      <c r="A146" s="150"/>
      <c r="B146" s="150"/>
      <c r="C146" s="24"/>
      <c r="D146" s="150"/>
      <c r="E146" s="150" t="s">
        <v>30</v>
      </c>
      <c r="F146" s="150" t="s">
        <v>184</v>
      </c>
      <c r="G146" s="150"/>
      <c r="H146" s="150"/>
      <c r="I146" s="150"/>
      <c r="J146" s="150" t="s">
        <v>907</v>
      </c>
      <c r="K146" s="150"/>
      <c r="L146" s="150" t="s">
        <v>185</v>
      </c>
      <c r="M146" s="150"/>
      <c r="N146" s="150"/>
      <c r="O146" s="150"/>
      <c r="P146" s="150"/>
      <c r="Q146" s="150"/>
      <c r="R146" s="150"/>
      <c r="S146" s="150"/>
      <c r="T146" s="64">
        <v>0</v>
      </c>
      <c r="U146" s="64">
        <v>0</v>
      </c>
      <c r="V146" s="64">
        <v>0</v>
      </c>
      <c r="W146" s="64">
        <v>0</v>
      </c>
      <c r="X146" s="64">
        <v>0</v>
      </c>
      <c r="Y146" s="64">
        <v>69482.122010000006</v>
      </c>
      <c r="Z146" s="64">
        <v>70673.204559999998</v>
      </c>
      <c r="AA146" s="64">
        <v>68623.725690000007</v>
      </c>
      <c r="AB146" s="64">
        <v>70318.072839999993</v>
      </c>
      <c r="AC146" s="64">
        <v>74743.472410000002</v>
      </c>
      <c r="AD146" s="64">
        <v>68614.512489999994</v>
      </c>
      <c r="AE146" s="64">
        <v>71512.966159999996</v>
      </c>
      <c r="AF146" s="64">
        <v>72276.871499999994</v>
      </c>
      <c r="AG146" s="64">
        <v>71937.430699999997</v>
      </c>
      <c r="AH146" s="64">
        <v>71519.323380000002</v>
      </c>
      <c r="AI146" s="64">
        <v>71123.458580000006</v>
      </c>
      <c r="AJ146" s="64">
        <v>70603.970740000004</v>
      </c>
      <c r="AK146" s="64">
        <v>70270.384319999997</v>
      </c>
      <c r="AL146" s="150"/>
      <c r="AM146" s="150"/>
      <c r="AO146" s="150"/>
      <c r="AP146" s="150"/>
      <c r="AQ146" s="150"/>
      <c r="AR146" s="150"/>
      <c r="AS146" s="150"/>
      <c r="AT146" s="150"/>
      <c r="AU146" s="150"/>
    </row>
    <row r="147" spans="1:47" ht="13.5" customHeight="1" x14ac:dyDescent="0.3">
      <c r="A147" s="150"/>
      <c r="B147" s="150"/>
      <c r="C147" s="24"/>
      <c r="D147" s="150"/>
      <c r="E147" s="150" t="s">
        <v>30</v>
      </c>
      <c r="F147" s="150" t="s">
        <v>186</v>
      </c>
      <c r="G147" s="150"/>
      <c r="H147" s="150"/>
      <c r="I147" s="150"/>
      <c r="J147" s="150" t="s">
        <v>908</v>
      </c>
      <c r="K147" s="150"/>
      <c r="L147" s="150" t="s">
        <v>181</v>
      </c>
      <c r="M147" s="150"/>
      <c r="N147" s="150"/>
      <c r="O147" s="150"/>
      <c r="P147" s="150"/>
      <c r="Q147" s="150"/>
      <c r="R147" s="150"/>
      <c r="S147" s="150"/>
      <c r="T147" s="64">
        <v>0</v>
      </c>
      <c r="U147" s="64">
        <v>0</v>
      </c>
      <c r="V147" s="64">
        <v>0</v>
      </c>
      <c r="W147" s="64">
        <v>0</v>
      </c>
      <c r="X147" s="64">
        <v>0</v>
      </c>
      <c r="Y147" s="64">
        <v>89290</v>
      </c>
      <c r="Z147" s="64">
        <v>83446</v>
      </c>
      <c r="AA147" s="64">
        <v>93411</v>
      </c>
      <c r="AB147" s="64">
        <v>90016</v>
      </c>
      <c r="AC147" s="64">
        <v>90224</v>
      </c>
      <c r="AD147" s="64">
        <v>82713</v>
      </c>
      <c r="AE147" s="64">
        <v>74948</v>
      </c>
      <c r="AF147" s="64">
        <v>89868.769994999995</v>
      </c>
      <c r="AG147" s="64">
        <v>89233.709197000004</v>
      </c>
      <c r="AH147" s="64">
        <v>88626.010826999991</v>
      </c>
      <c r="AI147" s="64">
        <v>88040.660399999993</v>
      </c>
      <c r="AJ147" s="64">
        <v>87479.683984000018</v>
      </c>
      <c r="AK147" s="64">
        <v>86942.146613999997</v>
      </c>
      <c r="AL147" s="150"/>
      <c r="AM147" s="150"/>
      <c r="AO147" s="150"/>
      <c r="AP147" s="150"/>
      <c r="AQ147" s="150"/>
      <c r="AR147" s="150"/>
      <c r="AS147" s="150"/>
      <c r="AT147" s="150"/>
      <c r="AU147" s="150"/>
    </row>
    <row r="148" spans="1:47" ht="13.5" customHeight="1" x14ac:dyDescent="0.3">
      <c r="A148" s="150"/>
      <c r="B148" s="150"/>
      <c r="C148" s="24"/>
      <c r="D148" s="150"/>
      <c r="E148" s="150" t="s">
        <v>30</v>
      </c>
      <c r="F148" s="150" t="s">
        <v>187</v>
      </c>
      <c r="G148" s="150"/>
      <c r="H148" s="150"/>
      <c r="I148" s="150"/>
      <c r="J148" s="150" t="s">
        <v>909</v>
      </c>
      <c r="K148" s="150"/>
      <c r="L148" s="150" t="s">
        <v>181</v>
      </c>
      <c r="M148" s="150"/>
      <c r="N148" s="150"/>
      <c r="O148" s="150"/>
      <c r="P148" s="150"/>
      <c r="Q148" s="150"/>
      <c r="R148" s="150"/>
      <c r="S148" s="150"/>
      <c r="T148" s="64">
        <v>0</v>
      </c>
      <c r="U148" s="64">
        <v>0</v>
      </c>
      <c r="V148" s="64">
        <v>0</v>
      </c>
      <c r="W148" s="64">
        <v>0</v>
      </c>
      <c r="X148" s="64">
        <v>0</v>
      </c>
      <c r="Y148" s="64">
        <v>25526</v>
      </c>
      <c r="Z148" s="64">
        <v>22377</v>
      </c>
      <c r="AA148" s="64">
        <v>19933</v>
      </c>
      <c r="AB148" s="64">
        <v>17801</v>
      </c>
      <c r="AC148" s="64">
        <v>17484</v>
      </c>
      <c r="AD148" s="64">
        <v>19169</v>
      </c>
      <c r="AE148" s="64">
        <v>17317</v>
      </c>
      <c r="AF148" s="64">
        <v>19550.62778269</v>
      </c>
      <c r="AG148" s="64">
        <v>18837.799109510001</v>
      </c>
      <c r="AH148" s="64">
        <v>18153.4835829</v>
      </c>
      <c r="AI148" s="64">
        <v>17496.540678019999</v>
      </c>
      <c r="AJ148" s="64">
        <v>16865.875488599999</v>
      </c>
      <c r="AK148" s="64">
        <v>16260.436905829998</v>
      </c>
      <c r="AL148" s="150"/>
      <c r="AM148" s="150"/>
      <c r="AO148" s="150"/>
      <c r="AP148" s="150"/>
      <c r="AQ148" s="150"/>
      <c r="AR148" s="150"/>
      <c r="AS148" s="150"/>
      <c r="AT148" s="150"/>
      <c r="AU148" s="150"/>
    </row>
    <row r="149" spans="1:47" ht="13.5" customHeight="1" x14ac:dyDescent="0.3">
      <c r="A149" s="150"/>
      <c r="B149" s="150"/>
      <c r="C149" s="24"/>
      <c r="D149" s="150"/>
      <c r="E149" s="150" t="s">
        <v>30</v>
      </c>
      <c r="F149" s="150" t="s">
        <v>188</v>
      </c>
      <c r="G149" s="150"/>
      <c r="H149" s="150"/>
      <c r="I149" s="150"/>
      <c r="J149" s="150" t="s">
        <v>910</v>
      </c>
      <c r="K149" s="150"/>
      <c r="L149" s="150" t="s">
        <v>181</v>
      </c>
      <c r="M149" s="150"/>
      <c r="N149" s="150"/>
      <c r="O149" s="150"/>
      <c r="P149" s="150"/>
      <c r="Q149" s="150"/>
      <c r="R149" s="150"/>
      <c r="S149" s="150"/>
      <c r="T149" s="64">
        <v>0</v>
      </c>
      <c r="U149" s="64">
        <v>0</v>
      </c>
      <c r="V149" s="64">
        <v>0</v>
      </c>
      <c r="W149" s="64">
        <v>0</v>
      </c>
      <c r="X149" s="64">
        <v>0</v>
      </c>
      <c r="Y149" s="64">
        <v>23606</v>
      </c>
      <c r="Z149" s="64">
        <v>19269</v>
      </c>
      <c r="AA149" s="64">
        <v>17649</v>
      </c>
      <c r="AB149" s="64">
        <v>16179</v>
      </c>
      <c r="AC149" s="64">
        <v>16014</v>
      </c>
      <c r="AD149" s="64">
        <v>17855</v>
      </c>
      <c r="AE149" s="64">
        <v>15559</v>
      </c>
      <c r="AF149" s="64">
        <v>18213.5</v>
      </c>
      <c r="AG149" s="64">
        <v>17576.72951906066</v>
      </c>
      <c r="AH149" s="64">
        <v>16943.980559615182</v>
      </c>
      <c r="AI149" s="64">
        <v>16337.662748634593</v>
      </c>
      <c r="AJ149" s="64">
        <v>15755.779027339118</v>
      </c>
      <c r="AK149" s="64">
        <v>15199.379714885792</v>
      </c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</row>
    <row r="150" spans="1:47" ht="13.5" customHeight="1" x14ac:dyDescent="0.3">
      <c r="A150" s="150"/>
      <c r="B150" s="150"/>
      <c r="C150" s="24"/>
      <c r="D150" s="150"/>
      <c r="E150" s="150" t="s">
        <v>30</v>
      </c>
      <c r="F150" s="150" t="s">
        <v>189</v>
      </c>
      <c r="G150" s="150"/>
      <c r="H150" s="150"/>
      <c r="I150" s="150"/>
      <c r="J150" s="150" t="s">
        <v>911</v>
      </c>
      <c r="K150" s="150"/>
      <c r="L150" s="150" t="s">
        <v>181</v>
      </c>
      <c r="M150" s="150"/>
      <c r="N150" s="150"/>
      <c r="O150" s="150"/>
      <c r="P150" s="150"/>
      <c r="Q150" s="150"/>
      <c r="R150" s="150"/>
      <c r="S150" s="150"/>
      <c r="T150" s="64">
        <v>0</v>
      </c>
      <c r="U150" s="64">
        <v>0</v>
      </c>
      <c r="V150" s="64">
        <v>0</v>
      </c>
      <c r="W150" s="64">
        <v>0</v>
      </c>
      <c r="X150" s="64">
        <v>0</v>
      </c>
      <c r="Y150" s="64">
        <v>1605</v>
      </c>
      <c r="Z150" s="64">
        <v>1696</v>
      </c>
      <c r="AA150" s="64">
        <v>1690</v>
      </c>
      <c r="AB150" s="64">
        <v>1456</v>
      </c>
      <c r="AC150" s="64">
        <v>1430</v>
      </c>
      <c r="AD150" s="64">
        <v>1371</v>
      </c>
      <c r="AE150" s="64">
        <v>1042</v>
      </c>
      <c r="AF150" s="64">
        <v>1442.644712</v>
      </c>
      <c r="AG150" s="64">
        <v>1442.644712</v>
      </c>
      <c r="AH150" s="64">
        <v>1442.644712</v>
      </c>
      <c r="AI150" s="64">
        <v>1442.644712</v>
      </c>
      <c r="AJ150" s="64">
        <v>1442.644712</v>
      </c>
      <c r="AK150" s="64">
        <v>1442.644712</v>
      </c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</row>
    <row r="151" spans="1:47" ht="13.5" customHeight="1" x14ac:dyDescent="0.3">
      <c r="A151" s="150"/>
      <c r="B151" s="150"/>
      <c r="C151" s="24"/>
      <c r="D151" s="150"/>
      <c r="E151" s="150" t="s">
        <v>30</v>
      </c>
      <c r="F151" s="150" t="s">
        <v>190</v>
      </c>
      <c r="G151" s="150"/>
      <c r="H151" s="150"/>
      <c r="I151" s="150"/>
      <c r="J151" s="150" t="s">
        <v>912</v>
      </c>
      <c r="K151" s="150"/>
      <c r="L151" s="150" t="s">
        <v>181</v>
      </c>
      <c r="M151" s="150"/>
      <c r="N151" s="150"/>
      <c r="O151" s="150"/>
      <c r="P151" s="150"/>
      <c r="Q151" s="150"/>
      <c r="R151" s="150"/>
      <c r="S151" s="150"/>
      <c r="T151" s="64">
        <v>0</v>
      </c>
      <c r="U151" s="64">
        <v>0</v>
      </c>
      <c r="V151" s="64">
        <v>0</v>
      </c>
      <c r="W151" s="64">
        <v>0</v>
      </c>
      <c r="X151" s="64">
        <v>0</v>
      </c>
      <c r="Y151" s="64">
        <v>12341</v>
      </c>
      <c r="Z151" s="64">
        <v>9136</v>
      </c>
      <c r="AA151" s="64">
        <v>8818</v>
      </c>
      <c r="AB151" s="64">
        <v>7986</v>
      </c>
      <c r="AC151" s="64">
        <v>8133</v>
      </c>
      <c r="AD151" s="64">
        <v>9415</v>
      </c>
      <c r="AE151" s="64">
        <v>8485</v>
      </c>
      <c r="AF151" s="64">
        <v>9573.8687030000001</v>
      </c>
      <c r="AG151" s="64">
        <v>9190.913955</v>
      </c>
      <c r="AH151" s="64">
        <v>8823.2773969999998</v>
      </c>
      <c r="AI151" s="64">
        <v>8470.3463009999996</v>
      </c>
      <c r="AJ151" s="64">
        <v>8131.5324490000003</v>
      </c>
      <c r="AK151" s="64">
        <v>7806.2711509999999</v>
      </c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</row>
    <row r="152" spans="1:47" ht="13.5" customHeight="1" x14ac:dyDescent="0.3">
      <c r="A152" s="150"/>
      <c r="B152" s="150"/>
      <c r="C152" s="24"/>
      <c r="D152" s="150"/>
      <c r="E152" s="150" t="s">
        <v>30</v>
      </c>
      <c r="F152" s="150" t="s">
        <v>191</v>
      </c>
      <c r="G152" s="150"/>
      <c r="H152" s="150"/>
      <c r="I152" s="150"/>
      <c r="J152" s="150" t="s">
        <v>913</v>
      </c>
      <c r="K152" s="150"/>
      <c r="L152" s="150" t="s">
        <v>181</v>
      </c>
      <c r="M152" s="150"/>
      <c r="N152" s="150"/>
      <c r="O152" s="150"/>
      <c r="P152" s="150"/>
      <c r="Q152" s="150"/>
      <c r="R152" s="150"/>
      <c r="S152" s="150"/>
      <c r="T152" s="64">
        <v>0</v>
      </c>
      <c r="U152" s="64">
        <v>0</v>
      </c>
      <c r="V152" s="64">
        <v>0</v>
      </c>
      <c r="W152" s="64">
        <v>0</v>
      </c>
      <c r="X152" s="64">
        <v>0</v>
      </c>
      <c r="Y152" s="64">
        <v>328</v>
      </c>
      <c r="Z152" s="64">
        <v>379</v>
      </c>
      <c r="AA152" s="64">
        <v>299</v>
      </c>
      <c r="AB152" s="64">
        <v>272</v>
      </c>
      <c r="AC152" s="64">
        <v>228</v>
      </c>
      <c r="AD152" s="64">
        <v>273</v>
      </c>
      <c r="AE152" s="64">
        <v>272</v>
      </c>
      <c r="AF152" s="64">
        <v>287.26623380000001</v>
      </c>
      <c r="AG152" s="64">
        <v>287.26623380000001</v>
      </c>
      <c r="AH152" s="64">
        <v>287.26623380000001</v>
      </c>
      <c r="AI152" s="64">
        <v>287.26623380000001</v>
      </c>
      <c r="AJ152" s="64">
        <v>287.26623380000001</v>
      </c>
      <c r="AK152" s="64">
        <v>287.26623380000001</v>
      </c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</row>
    <row r="153" spans="1:47" ht="13.5" customHeight="1" x14ac:dyDescent="0.3">
      <c r="A153" s="150"/>
      <c r="B153" s="150"/>
      <c r="C153" s="24"/>
      <c r="D153" s="150"/>
      <c r="E153" s="150" t="s">
        <v>30</v>
      </c>
      <c r="F153" s="150" t="s">
        <v>192</v>
      </c>
      <c r="G153" s="150"/>
      <c r="H153" s="150"/>
      <c r="I153" s="150"/>
      <c r="J153" s="150" t="s">
        <v>914</v>
      </c>
      <c r="K153" s="150"/>
      <c r="L153" s="150" t="s">
        <v>181</v>
      </c>
      <c r="M153" s="150"/>
      <c r="N153" s="150"/>
      <c r="O153" s="150"/>
      <c r="P153" s="150"/>
      <c r="Q153" s="150"/>
      <c r="R153" s="150"/>
      <c r="S153" s="150"/>
      <c r="T153" s="64">
        <v>0</v>
      </c>
      <c r="U153" s="64">
        <v>0</v>
      </c>
      <c r="V153" s="64">
        <v>0</v>
      </c>
      <c r="W153" s="64">
        <v>0</v>
      </c>
      <c r="X153" s="64">
        <v>0</v>
      </c>
      <c r="Y153" s="64">
        <v>11252</v>
      </c>
      <c r="Z153" s="64">
        <v>11166</v>
      </c>
      <c r="AA153" s="64">
        <v>9126</v>
      </c>
      <c r="AB153" s="64">
        <v>8087</v>
      </c>
      <c r="AC153" s="64">
        <v>7693</v>
      </c>
      <c r="AD153" s="64">
        <v>8110</v>
      </c>
      <c r="AE153" s="64">
        <v>7518</v>
      </c>
      <c r="AF153" s="64">
        <v>8246.8481338900001</v>
      </c>
      <c r="AG153" s="64">
        <v>7916.9742087099994</v>
      </c>
      <c r="AH153" s="64">
        <v>7600.2952401000002</v>
      </c>
      <c r="AI153" s="64">
        <v>7296.2834312200002</v>
      </c>
      <c r="AJ153" s="64">
        <v>7004.4320937999992</v>
      </c>
      <c r="AK153" s="64">
        <v>6724.2548090299997</v>
      </c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</row>
    <row r="154" spans="1:47" x14ac:dyDescent="0.3">
      <c r="A154" s="150"/>
      <c r="B154" s="150"/>
      <c r="C154" s="24"/>
      <c r="D154" s="150"/>
      <c r="E154" s="150" t="s">
        <v>30</v>
      </c>
      <c r="F154" s="150" t="s">
        <v>193</v>
      </c>
      <c r="G154" s="150"/>
      <c r="H154" s="150"/>
      <c r="I154" s="150"/>
      <c r="J154" s="150" t="s">
        <v>915</v>
      </c>
      <c r="K154" s="150"/>
      <c r="L154" s="150" t="s">
        <v>1168</v>
      </c>
      <c r="M154" s="150"/>
      <c r="N154" s="150"/>
      <c r="O154" s="150"/>
      <c r="P154" s="150"/>
      <c r="Q154" s="150"/>
      <c r="R154" s="150"/>
      <c r="S154" s="150"/>
      <c r="T154" s="64">
        <v>0</v>
      </c>
      <c r="U154" s="64">
        <v>0</v>
      </c>
      <c r="V154" s="64">
        <v>0</v>
      </c>
      <c r="W154" s="64">
        <v>0</v>
      </c>
      <c r="X154" s="64">
        <v>0</v>
      </c>
      <c r="Y154" s="64">
        <v>113.88682954333862</v>
      </c>
      <c r="Z154" s="64">
        <v>120.11473321407101</v>
      </c>
      <c r="AA154" s="64">
        <v>101.83565504597767</v>
      </c>
      <c r="AB154" s="64">
        <v>103.21385797064536</v>
      </c>
      <c r="AC154" s="64">
        <v>114.77523127369776</v>
      </c>
      <c r="AD154" s="64">
        <v>121.17899450385252</v>
      </c>
      <c r="AE154" s="64">
        <v>113.63752101398369</v>
      </c>
      <c r="AF154" s="64">
        <v>109.29281445179535</v>
      </c>
      <c r="AG154" s="64">
        <v>111.27037925102225</v>
      </c>
      <c r="AH154" s="64">
        <v>111.15186961897805</v>
      </c>
      <c r="AI154" s="64">
        <v>111.03531674223414</v>
      </c>
      <c r="AJ154" s="64">
        <v>110.92306623646684</v>
      </c>
      <c r="AK154" s="64">
        <v>110.81238051226875</v>
      </c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</row>
    <row r="155" spans="1:47" x14ac:dyDescent="0.3">
      <c r="A155" s="150"/>
      <c r="B155" s="150"/>
      <c r="C155" s="24"/>
      <c r="D155" s="150"/>
      <c r="E155" s="150" t="s">
        <v>30</v>
      </c>
      <c r="F155" s="150" t="s">
        <v>194</v>
      </c>
      <c r="G155" s="150"/>
      <c r="H155" s="150"/>
      <c r="I155" s="150"/>
      <c r="J155" s="150" t="s">
        <v>916</v>
      </c>
      <c r="K155" s="150"/>
      <c r="L155" s="150" t="s">
        <v>1168</v>
      </c>
      <c r="M155" s="150"/>
      <c r="N155" s="150"/>
      <c r="O155" s="150"/>
      <c r="P155" s="150"/>
      <c r="Q155" s="150"/>
      <c r="R155" s="150"/>
      <c r="S155" s="150"/>
      <c r="T155" s="64">
        <v>0</v>
      </c>
      <c r="U155" s="64">
        <v>0</v>
      </c>
      <c r="V155" s="64">
        <v>0</v>
      </c>
      <c r="W155" s="64">
        <v>0</v>
      </c>
      <c r="X155" s="64">
        <v>0</v>
      </c>
      <c r="Y155" s="64">
        <v>3.1791921633740738</v>
      </c>
      <c r="Z155" s="64">
        <v>2.145852766653169</v>
      </c>
      <c r="AA155" s="64">
        <v>3.5584963894100325</v>
      </c>
      <c r="AB155" s="64">
        <v>2.0296815698169559</v>
      </c>
      <c r="AC155" s="64">
        <v>2.4933472740044111</v>
      </c>
      <c r="AD155" s="64">
        <v>2.7468568393355626</v>
      </c>
      <c r="AE155" s="64">
        <v>4.1841695712903784</v>
      </c>
      <c r="AF155" s="64">
        <v>1.2198353012161214</v>
      </c>
      <c r="AG155" s="64">
        <v>4.5573302864554526</v>
      </c>
      <c r="AH155" s="64">
        <v>5.0486475945800366</v>
      </c>
      <c r="AI155" s="64">
        <v>5.539964902395214</v>
      </c>
      <c r="AJ155" s="64">
        <v>5.6274801599443212</v>
      </c>
      <c r="AK155" s="64">
        <v>6.1187974671406833</v>
      </c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</row>
    <row r="156" spans="1:47" x14ac:dyDescent="0.3">
      <c r="A156" s="150"/>
      <c r="B156" s="150"/>
      <c r="C156" s="24"/>
      <c r="D156" s="150"/>
      <c r="E156" s="150" t="s">
        <v>30</v>
      </c>
      <c r="F156" s="150" t="s">
        <v>195</v>
      </c>
      <c r="G156" s="150"/>
      <c r="H156" s="150"/>
      <c r="I156" s="150"/>
      <c r="J156" s="150" t="s">
        <v>917</v>
      </c>
      <c r="K156" s="150"/>
      <c r="L156" s="150" t="s">
        <v>1168</v>
      </c>
      <c r="M156" s="150"/>
      <c r="N156" s="150"/>
      <c r="O156" s="150"/>
      <c r="P156" s="150"/>
      <c r="Q156" s="150"/>
      <c r="R156" s="150"/>
      <c r="S156" s="150"/>
      <c r="T156" s="64">
        <v>0</v>
      </c>
      <c r="U156" s="64">
        <v>0</v>
      </c>
      <c r="V156" s="64">
        <v>0</v>
      </c>
      <c r="W156" s="64">
        <v>0</v>
      </c>
      <c r="X156" s="64">
        <v>0</v>
      </c>
      <c r="Y156" s="64">
        <v>10.428031889672006</v>
      </c>
      <c r="Z156" s="64">
        <v>11.89662934019321</v>
      </c>
      <c r="AA156" s="64">
        <v>12.894301658739925</v>
      </c>
      <c r="AB156" s="64">
        <v>13.431025496836082</v>
      </c>
      <c r="AC156" s="64">
        <v>12.706650895241884</v>
      </c>
      <c r="AD156" s="64">
        <v>15.263817020867782</v>
      </c>
      <c r="AE156" s="64">
        <v>14.298821567241538</v>
      </c>
      <c r="AF156" s="64">
        <v>12.551202886970955</v>
      </c>
      <c r="AG156" s="64">
        <v>12.894071188503588</v>
      </c>
      <c r="AH156" s="64">
        <v>13.665436410271299</v>
      </c>
      <c r="AI156" s="64">
        <v>14.426908113858493</v>
      </c>
      <c r="AJ156" s="64">
        <v>15.180335195653232</v>
      </c>
      <c r="AK156" s="64">
        <v>6.4759222953925848</v>
      </c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</row>
    <row r="157" spans="1:47" ht="13.5" customHeight="1" x14ac:dyDescent="0.3">
      <c r="A157" s="150"/>
      <c r="B157" s="150"/>
      <c r="C157" s="24"/>
      <c r="D157" s="150"/>
      <c r="E157" s="150" t="s">
        <v>30</v>
      </c>
      <c r="F157" s="87" t="s">
        <v>196</v>
      </c>
      <c r="G157" s="150"/>
      <c r="H157" s="150"/>
      <c r="I157" s="150"/>
      <c r="J157" s="150" t="s">
        <v>918</v>
      </c>
      <c r="K157" s="150"/>
      <c r="L157" s="150"/>
      <c r="M157" s="150"/>
      <c r="N157" s="150"/>
      <c r="O157" s="150"/>
      <c r="P157" s="150"/>
      <c r="Q157" s="150"/>
      <c r="R157" s="150"/>
      <c r="S157" s="150"/>
      <c r="T157" s="64">
        <v>0</v>
      </c>
      <c r="U157" s="64">
        <v>0</v>
      </c>
      <c r="V157" s="64">
        <v>0</v>
      </c>
      <c r="W157" s="64">
        <v>0</v>
      </c>
      <c r="X157" s="64">
        <v>0</v>
      </c>
      <c r="Y157" s="64">
        <v>0</v>
      </c>
      <c r="Z157" s="64">
        <v>0</v>
      </c>
      <c r="AA157" s="64">
        <v>0</v>
      </c>
      <c r="AB157" s="64">
        <v>0</v>
      </c>
      <c r="AC157" s="64">
        <v>0</v>
      </c>
      <c r="AD157" s="64">
        <v>0</v>
      </c>
      <c r="AE157" s="64">
        <v>0</v>
      </c>
      <c r="AF157" s="64">
        <v>0</v>
      </c>
      <c r="AG157" s="64">
        <v>0</v>
      </c>
      <c r="AH157" s="64">
        <v>0</v>
      </c>
      <c r="AI157" s="64">
        <v>0</v>
      </c>
      <c r="AJ157" s="64">
        <v>0</v>
      </c>
      <c r="AK157" s="64">
        <v>0</v>
      </c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</row>
    <row r="158" spans="1:47" ht="13.5" customHeight="1" x14ac:dyDescent="0.3">
      <c r="A158" s="150"/>
      <c r="B158" s="150"/>
      <c r="C158" s="24"/>
      <c r="D158" s="150"/>
      <c r="E158" s="150" t="s">
        <v>30</v>
      </c>
      <c r="F158" s="150" t="s">
        <v>197</v>
      </c>
      <c r="G158" s="150"/>
      <c r="H158" s="150"/>
      <c r="I158" s="150"/>
      <c r="J158" s="150" t="s">
        <v>919</v>
      </c>
      <c r="K158" s="150"/>
      <c r="L158" s="150" t="s">
        <v>183</v>
      </c>
      <c r="M158" s="150"/>
      <c r="N158" s="150"/>
      <c r="O158" s="150"/>
      <c r="P158" s="150"/>
      <c r="Q158" s="150"/>
      <c r="R158" s="150"/>
      <c r="S158" s="150"/>
      <c r="T158" s="64">
        <v>0</v>
      </c>
      <c r="U158" s="64">
        <v>0</v>
      </c>
      <c r="V158" s="64">
        <v>0</v>
      </c>
      <c r="W158" s="64">
        <v>0</v>
      </c>
      <c r="X158" s="64">
        <v>0</v>
      </c>
      <c r="Y158" s="64">
        <v>0</v>
      </c>
      <c r="Z158" s="64">
        <v>0</v>
      </c>
      <c r="AA158" s="64">
        <v>0</v>
      </c>
      <c r="AB158" s="64">
        <v>0</v>
      </c>
      <c r="AC158" s="64">
        <v>0</v>
      </c>
      <c r="AD158" s="64">
        <v>0</v>
      </c>
      <c r="AE158" s="64">
        <v>0</v>
      </c>
      <c r="AF158" s="64">
        <v>0</v>
      </c>
      <c r="AG158" s="64">
        <v>0</v>
      </c>
      <c r="AH158" s="64">
        <v>0</v>
      </c>
      <c r="AI158" s="64">
        <v>0</v>
      </c>
      <c r="AJ158" s="64">
        <v>0</v>
      </c>
      <c r="AK158" s="64">
        <v>0</v>
      </c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</row>
    <row r="159" spans="1:47" ht="13.5" customHeight="1" x14ac:dyDescent="0.3">
      <c r="A159" s="150"/>
      <c r="B159" s="150"/>
      <c r="C159" s="24"/>
      <c r="D159" s="150"/>
      <c r="E159" s="150" t="s">
        <v>30</v>
      </c>
      <c r="F159" s="150" t="s">
        <v>198</v>
      </c>
      <c r="G159" s="150"/>
      <c r="H159" s="150"/>
      <c r="I159" s="150"/>
      <c r="J159" s="150" t="s">
        <v>920</v>
      </c>
      <c r="K159" s="150"/>
      <c r="L159" s="150" t="s">
        <v>183</v>
      </c>
      <c r="M159" s="150"/>
      <c r="N159" s="150"/>
      <c r="O159" s="150"/>
      <c r="P159" s="150"/>
      <c r="Q159" s="150"/>
      <c r="R159" s="150"/>
      <c r="S159" s="150"/>
      <c r="T159" s="64">
        <v>0</v>
      </c>
      <c r="U159" s="64">
        <v>0</v>
      </c>
      <c r="V159" s="64">
        <v>0</v>
      </c>
      <c r="W159" s="64">
        <v>0</v>
      </c>
      <c r="X159" s="64">
        <v>0</v>
      </c>
      <c r="Y159" s="64">
        <v>1897</v>
      </c>
      <c r="Z159" s="64">
        <v>1957</v>
      </c>
      <c r="AA159" s="64">
        <v>1927</v>
      </c>
      <c r="AB159" s="64">
        <v>1654</v>
      </c>
      <c r="AC159" s="64">
        <v>1608</v>
      </c>
      <c r="AD159" s="64">
        <v>1617</v>
      </c>
      <c r="AE159" s="64">
        <v>1282</v>
      </c>
      <c r="AF159" s="64">
        <v>1701.5</v>
      </c>
      <c r="AG159" s="64">
        <v>1701.5</v>
      </c>
      <c r="AH159" s="64">
        <v>1701.5</v>
      </c>
      <c r="AI159" s="64">
        <v>1701.5</v>
      </c>
      <c r="AJ159" s="64">
        <v>1701.5</v>
      </c>
      <c r="AK159" s="64">
        <v>1701.5</v>
      </c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</row>
    <row r="160" spans="1:47" ht="13.5" customHeight="1" x14ac:dyDescent="0.3">
      <c r="A160" s="150"/>
      <c r="B160" s="150"/>
      <c r="C160" s="24"/>
      <c r="D160" s="150"/>
      <c r="E160" s="150" t="s">
        <v>30</v>
      </c>
      <c r="F160" s="150" t="s">
        <v>199</v>
      </c>
      <c r="G160" s="150"/>
      <c r="H160" s="150"/>
      <c r="I160" s="150"/>
      <c r="J160" s="150" t="s">
        <v>921</v>
      </c>
      <c r="K160" s="150"/>
      <c r="L160" s="150" t="s">
        <v>181</v>
      </c>
      <c r="M160" s="150"/>
      <c r="N160" s="150"/>
      <c r="O160" s="150"/>
      <c r="P160" s="150"/>
      <c r="Q160" s="150"/>
      <c r="R160" s="150"/>
      <c r="S160" s="150"/>
      <c r="T160" s="64">
        <v>0</v>
      </c>
      <c r="U160" s="64">
        <v>0</v>
      </c>
      <c r="V160" s="64">
        <v>0</v>
      </c>
      <c r="W160" s="64">
        <v>0</v>
      </c>
      <c r="X160" s="64">
        <v>0</v>
      </c>
      <c r="Y160" s="64">
        <v>12130</v>
      </c>
      <c r="Z160" s="64">
        <v>8846</v>
      </c>
      <c r="AA160" s="64">
        <v>8675</v>
      </c>
      <c r="AB160" s="64">
        <v>7894</v>
      </c>
      <c r="AC160" s="64">
        <v>8047</v>
      </c>
      <c r="AD160" s="64">
        <v>9309</v>
      </c>
      <c r="AE160" s="64">
        <v>8232</v>
      </c>
      <c r="AF160" s="64">
        <v>9466.0800589999999</v>
      </c>
      <c r="AG160" s="64">
        <v>9101.4368570000006</v>
      </c>
      <c r="AH160" s="64">
        <v>8738.9393820000005</v>
      </c>
      <c r="AI160" s="64">
        <v>8391.9818070000001</v>
      </c>
      <c r="AJ160" s="64">
        <v>8058.9825350000001</v>
      </c>
      <c r="AK160" s="64">
        <v>7741.3832339999999</v>
      </c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</row>
    <row r="161" spans="1:47" ht="13.5" customHeight="1" x14ac:dyDescent="0.3">
      <c r="A161" s="150"/>
      <c r="B161" s="150"/>
      <c r="C161" s="24"/>
      <c r="D161" s="150"/>
      <c r="E161" s="150" t="s">
        <v>30</v>
      </c>
      <c r="F161" s="150" t="s">
        <v>200</v>
      </c>
      <c r="G161" s="150"/>
      <c r="H161" s="150"/>
      <c r="I161" s="150"/>
      <c r="J161" s="150" t="s">
        <v>922</v>
      </c>
      <c r="K161" s="150"/>
      <c r="L161" s="150" t="s">
        <v>181</v>
      </c>
      <c r="M161" s="150"/>
      <c r="N161" s="150"/>
      <c r="O161" s="150"/>
      <c r="P161" s="150"/>
      <c r="Q161" s="150"/>
      <c r="R161" s="150"/>
      <c r="S161" s="150"/>
      <c r="T161" s="64">
        <v>0</v>
      </c>
      <c r="U161" s="64">
        <v>0</v>
      </c>
      <c r="V161" s="64">
        <v>0</v>
      </c>
      <c r="W161" s="64">
        <v>0</v>
      </c>
      <c r="X161" s="64">
        <v>0</v>
      </c>
      <c r="Y161" s="64">
        <v>0</v>
      </c>
      <c r="Z161" s="64">
        <v>0</v>
      </c>
      <c r="AA161" s="64">
        <v>0</v>
      </c>
      <c r="AB161" s="64">
        <v>0</v>
      </c>
      <c r="AC161" s="64">
        <v>0</v>
      </c>
      <c r="AD161" s="64">
        <v>0</v>
      </c>
      <c r="AE161" s="64">
        <v>0</v>
      </c>
      <c r="AF161" s="64">
        <v>0</v>
      </c>
      <c r="AG161" s="64">
        <v>0</v>
      </c>
      <c r="AH161" s="64">
        <v>0</v>
      </c>
      <c r="AI161" s="64">
        <v>0</v>
      </c>
      <c r="AJ161" s="64">
        <v>0</v>
      </c>
      <c r="AK161" s="64">
        <v>0</v>
      </c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</row>
    <row r="162" spans="1:47" ht="13.5" customHeight="1" x14ac:dyDescent="0.3">
      <c r="A162" s="150"/>
      <c r="B162" s="150"/>
      <c r="C162" s="24"/>
      <c r="D162" s="150"/>
      <c r="E162" s="150" t="s">
        <v>30</v>
      </c>
      <c r="F162" s="150" t="s">
        <v>201</v>
      </c>
      <c r="G162" s="150"/>
      <c r="H162" s="150"/>
      <c r="I162" s="150"/>
      <c r="J162" s="150" t="s">
        <v>923</v>
      </c>
      <c r="K162" s="150"/>
      <c r="L162" s="150" t="s">
        <v>181</v>
      </c>
      <c r="M162" s="150"/>
      <c r="N162" s="150"/>
      <c r="O162" s="150"/>
      <c r="P162" s="150"/>
      <c r="Q162" s="150"/>
      <c r="R162" s="150"/>
      <c r="S162" s="150"/>
      <c r="T162" s="64">
        <v>0</v>
      </c>
      <c r="U162" s="64">
        <v>0</v>
      </c>
      <c r="V162" s="64">
        <v>0</v>
      </c>
      <c r="W162" s="64">
        <v>0</v>
      </c>
      <c r="X162" s="64">
        <v>0</v>
      </c>
      <c r="Y162" s="64">
        <v>9579</v>
      </c>
      <c r="Z162" s="64">
        <v>8466</v>
      </c>
      <c r="AA162" s="64">
        <v>7047</v>
      </c>
      <c r="AB162" s="64">
        <v>6631</v>
      </c>
      <c r="AC162" s="64">
        <v>6359</v>
      </c>
      <c r="AD162" s="64">
        <v>6929</v>
      </c>
      <c r="AE162" s="64">
        <v>6045</v>
      </c>
      <c r="AF162" s="64">
        <v>7045.9199410000001</v>
      </c>
      <c r="AG162" s="64">
        <v>6773.7926620606595</v>
      </c>
      <c r="AH162" s="64">
        <v>6503.5411776151814</v>
      </c>
      <c r="AI162" s="64">
        <v>6244.1809416345923</v>
      </c>
      <c r="AJ162" s="64">
        <v>5995.2964923391191</v>
      </c>
      <c r="AK162" s="64">
        <v>5756.4964808857903</v>
      </c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</row>
    <row r="163" spans="1:47" ht="13.5" customHeight="1" x14ac:dyDescent="0.3">
      <c r="A163" s="150"/>
      <c r="B163" s="150"/>
      <c r="C163" s="24"/>
      <c r="D163" s="150"/>
      <c r="E163" s="150" t="s">
        <v>30</v>
      </c>
      <c r="F163" s="150" t="s">
        <v>202</v>
      </c>
      <c r="G163" s="150"/>
      <c r="H163" s="150"/>
      <c r="I163" s="150"/>
      <c r="J163" s="150" t="s">
        <v>924</v>
      </c>
      <c r="K163" s="150"/>
      <c r="L163" s="150" t="s">
        <v>181</v>
      </c>
      <c r="M163" s="150"/>
      <c r="N163" s="150"/>
      <c r="O163" s="150"/>
      <c r="P163" s="150"/>
      <c r="Q163" s="150"/>
      <c r="R163" s="150"/>
      <c r="S163" s="150"/>
      <c r="T163" s="64">
        <v>0</v>
      </c>
      <c r="U163" s="64">
        <v>0</v>
      </c>
      <c r="V163" s="64">
        <v>0</v>
      </c>
      <c r="W163" s="64">
        <v>0</v>
      </c>
      <c r="X163" s="64">
        <v>0</v>
      </c>
      <c r="Y163" s="64">
        <v>0</v>
      </c>
      <c r="Z163" s="64">
        <v>0</v>
      </c>
      <c r="AA163" s="64">
        <v>0</v>
      </c>
      <c r="AB163" s="64">
        <v>0</v>
      </c>
      <c r="AC163" s="64">
        <v>0</v>
      </c>
      <c r="AD163" s="64">
        <v>0</v>
      </c>
      <c r="AE163" s="64">
        <v>0</v>
      </c>
      <c r="AF163" s="64">
        <v>0</v>
      </c>
      <c r="AG163" s="64">
        <v>0</v>
      </c>
      <c r="AH163" s="64">
        <v>0</v>
      </c>
      <c r="AI163" s="64">
        <v>0</v>
      </c>
      <c r="AJ163" s="64">
        <v>0</v>
      </c>
      <c r="AK163" s="64">
        <v>0</v>
      </c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</row>
    <row r="164" spans="1:47" ht="13.5" customHeight="1" x14ac:dyDescent="0.3">
      <c r="A164" s="150"/>
      <c r="B164" s="150"/>
      <c r="C164" s="24"/>
      <c r="D164" s="150"/>
      <c r="E164" s="150" t="s">
        <v>30</v>
      </c>
      <c r="F164" s="150" t="s">
        <v>204</v>
      </c>
      <c r="G164" s="150"/>
      <c r="H164" s="150"/>
      <c r="I164" s="150"/>
      <c r="J164" s="150" t="s">
        <v>925</v>
      </c>
      <c r="K164" s="150"/>
      <c r="L164" s="150" t="s">
        <v>203</v>
      </c>
      <c r="M164" s="150"/>
      <c r="N164" s="150"/>
      <c r="O164" s="150"/>
      <c r="P164" s="150"/>
      <c r="Q164" s="150"/>
      <c r="R164" s="150"/>
      <c r="S164" s="150"/>
      <c r="T164" s="64">
        <v>0</v>
      </c>
      <c r="U164" s="64">
        <v>0</v>
      </c>
      <c r="V164" s="64">
        <v>0</v>
      </c>
      <c r="W164" s="64">
        <v>0</v>
      </c>
      <c r="X164" s="64">
        <v>0</v>
      </c>
      <c r="Y164" s="64">
        <v>21709</v>
      </c>
      <c r="Z164" s="64">
        <v>17312</v>
      </c>
      <c r="AA164" s="64">
        <v>15722</v>
      </c>
      <c r="AB164" s="64">
        <v>14525</v>
      </c>
      <c r="AC164" s="64">
        <v>14406</v>
      </c>
      <c r="AD164" s="64">
        <v>16238</v>
      </c>
      <c r="AE164" s="64">
        <v>14277</v>
      </c>
      <c r="AF164" s="64">
        <v>16512</v>
      </c>
      <c r="AG164" s="64">
        <v>15875.22951906066</v>
      </c>
      <c r="AH164" s="64">
        <v>15242.480559615182</v>
      </c>
      <c r="AI164" s="64">
        <v>14636.162748634593</v>
      </c>
      <c r="AJ164" s="64">
        <v>14054.279027339118</v>
      </c>
      <c r="AK164" s="64">
        <v>13497.87971488579</v>
      </c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</row>
    <row r="165" spans="1:47" ht="13.5" customHeight="1" x14ac:dyDescent="0.3">
      <c r="A165" s="150"/>
      <c r="B165" s="150"/>
      <c r="C165" s="24"/>
      <c r="D165" s="150"/>
      <c r="E165" s="150" t="s">
        <v>30</v>
      </c>
      <c r="F165" s="150" t="s">
        <v>205</v>
      </c>
      <c r="G165" s="150"/>
      <c r="H165" s="150"/>
      <c r="I165" s="150"/>
      <c r="J165" s="150" t="s">
        <v>926</v>
      </c>
      <c r="K165" s="150"/>
      <c r="L165" s="150" t="s">
        <v>181</v>
      </c>
      <c r="M165" s="150"/>
      <c r="N165" s="150"/>
      <c r="O165" s="150"/>
      <c r="P165" s="150"/>
      <c r="Q165" s="150"/>
      <c r="R165" s="150"/>
      <c r="S165" s="150"/>
      <c r="T165" s="64">
        <v>0</v>
      </c>
      <c r="U165" s="64">
        <v>0</v>
      </c>
      <c r="V165" s="64">
        <v>0</v>
      </c>
      <c r="W165" s="64">
        <v>0</v>
      </c>
      <c r="X165" s="64">
        <v>0</v>
      </c>
      <c r="Y165" s="64">
        <v>23593</v>
      </c>
      <c r="Z165" s="64">
        <v>20302</v>
      </c>
      <c r="AA165" s="64">
        <v>17944</v>
      </c>
      <c r="AB165" s="64">
        <v>16073</v>
      </c>
      <c r="AC165" s="64">
        <v>15826</v>
      </c>
      <c r="AD165" s="64">
        <v>17525</v>
      </c>
      <c r="AE165" s="64">
        <v>16003</v>
      </c>
      <c r="AF165" s="64">
        <v>17820.716836890002</v>
      </c>
      <c r="AG165" s="64">
        <v>17107.888163709998</v>
      </c>
      <c r="AH165" s="64">
        <v>16423.572637099998</v>
      </c>
      <c r="AI165" s="64">
        <v>15766.629732220001</v>
      </c>
      <c r="AJ165" s="64">
        <v>15135.9645428</v>
      </c>
      <c r="AK165" s="64">
        <v>14530.52596003</v>
      </c>
      <c r="AL165" s="150"/>
      <c r="AM165" s="150"/>
      <c r="AO165" s="150"/>
      <c r="AP165" s="150"/>
      <c r="AQ165" s="150"/>
      <c r="AR165" s="150"/>
      <c r="AS165" s="150"/>
      <c r="AT165" s="150"/>
      <c r="AU165" s="150"/>
    </row>
    <row r="166" spans="1:47" x14ac:dyDescent="0.3">
      <c r="A166" s="150"/>
      <c r="B166" s="150"/>
      <c r="C166" s="24"/>
      <c r="D166" s="150"/>
      <c r="E166" s="150" t="s">
        <v>30</v>
      </c>
      <c r="F166" s="150" t="s">
        <v>206</v>
      </c>
      <c r="G166" s="150"/>
      <c r="H166" s="150"/>
      <c r="I166" s="150"/>
      <c r="J166" s="150" t="s">
        <v>927</v>
      </c>
      <c r="K166" s="150"/>
      <c r="L166" s="150" t="s">
        <v>181</v>
      </c>
      <c r="M166" s="150"/>
      <c r="N166" s="150"/>
      <c r="O166" s="150"/>
      <c r="P166" s="150"/>
      <c r="Q166" s="150"/>
      <c r="R166" s="150"/>
      <c r="S166" s="150"/>
      <c r="T166" s="64">
        <v>0</v>
      </c>
      <c r="U166" s="64">
        <v>0</v>
      </c>
      <c r="V166" s="64">
        <v>0</v>
      </c>
      <c r="W166" s="64">
        <v>0</v>
      </c>
      <c r="X166" s="64">
        <v>0</v>
      </c>
      <c r="Y166" s="64">
        <v>10740.144939883041</v>
      </c>
      <c r="Z166" s="64">
        <v>10660.760813644247</v>
      </c>
      <c r="AA166" s="64">
        <v>10573.474476187848</v>
      </c>
      <c r="AB166" s="64">
        <v>10463.503553265778</v>
      </c>
      <c r="AC166" s="64">
        <v>10409.979600005325</v>
      </c>
      <c r="AD166" s="64">
        <v>10363.477021565763</v>
      </c>
      <c r="AE166" s="64">
        <v>10374.004531552855</v>
      </c>
      <c r="AF166" s="64">
        <v>10350.991097828322</v>
      </c>
      <c r="AG166" s="64">
        <v>10329.441618000445</v>
      </c>
      <c r="AH166" s="64">
        <v>10308.242650978751</v>
      </c>
      <c r="AI166" s="64">
        <v>10287.389432636548</v>
      </c>
      <c r="AJ166" s="64">
        <v>10266.877950756072</v>
      </c>
      <c r="AK166" s="64">
        <v>10246.704787268214</v>
      </c>
      <c r="AL166" s="150"/>
      <c r="AM166" s="150"/>
      <c r="AO166" s="150"/>
      <c r="AP166" s="150"/>
      <c r="AQ166" s="150"/>
      <c r="AR166" s="150"/>
      <c r="AS166" s="150"/>
      <c r="AT166" s="150"/>
      <c r="AU166" s="150"/>
    </row>
    <row r="167" spans="1:47" x14ac:dyDescent="0.3">
      <c r="A167" s="150"/>
      <c r="B167" s="150"/>
      <c r="C167" s="24"/>
      <c r="D167" s="150"/>
      <c r="E167" s="150" t="s">
        <v>30</v>
      </c>
      <c r="F167" s="150" t="s">
        <v>1214</v>
      </c>
      <c r="G167" s="150"/>
      <c r="H167" s="150"/>
      <c r="I167" s="150"/>
      <c r="J167" s="150" t="s">
        <v>1224</v>
      </c>
      <c r="K167" s="150"/>
      <c r="L167" s="150" t="s">
        <v>109</v>
      </c>
      <c r="M167" s="150"/>
      <c r="N167" s="150"/>
      <c r="O167" s="150"/>
      <c r="P167" s="150"/>
      <c r="Q167" s="150"/>
      <c r="R167" s="150"/>
      <c r="S167" s="150"/>
      <c r="T167" s="64">
        <v>0</v>
      </c>
      <c r="U167" s="64">
        <v>0</v>
      </c>
      <c r="V167" s="64">
        <v>0</v>
      </c>
      <c r="W167" s="64">
        <v>0</v>
      </c>
      <c r="X167" s="64">
        <v>0</v>
      </c>
      <c r="Y167" s="64">
        <v>5.2288198456512278</v>
      </c>
      <c r="Z167" s="64">
        <v>4.9021223649565719</v>
      </c>
      <c r="AA167" s="64">
        <v>4.6327212257941506</v>
      </c>
      <c r="AB167" s="64">
        <v>3.8880755983327102</v>
      </c>
      <c r="AC167" s="64">
        <v>3.5982625342679424</v>
      </c>
      <c r="AD167" s="64">
        <v>3.3641432552793251</v>
      </c>
      <c r="AE167" s="64">
        <v>2.9053709391263687</v>
      </c>
      <c r="AF167" s="64">
        <v>2.6254628159609474</v>
      </c>
      <c r="AG167" s="64">
        <v>2.9699596045041301</v>
      </c>
      <c r="AH167" s="64">
        <v>3.1828383480998457</v>
      </c>
      <c r="AI167" s="64">
        <v>3.6843073956110244</v>
      </c>
      <c r="AJ167" s="64">
        <v>4.1320406650310115</v>
      </c>
      <c r="AK167" s="64">
        <v>4.6137464690031722</v>
      </c>
      <c r="AL167" s="150"/>
      <c r="AM167" s="150"/>
      <c r="AO167" s="150"/>
      <c r="AP167" s="150"/>
      <c r="AQ167" s="150"/>
      <c r="AR167" s="150"/>
      <c r="AS167" s="150"/>
      <c r="AT167" s="150"/>
      <c r="AU167" s="150"/>
    </row>
    <row r="168" spans="1:47" x14ac:dyDescent="0.3">
      <c r="A168" s="150"/>
      <c r="B168" s="150"/>
      <c r="C168" s="24"/>
      <c r="D168" s="150"/>
      <c r="E168" s="150" t="s">
        <v>30</v>
      </c>
      <c r="F168" s="150" t="s">
        <v>1216</v>
      </c>
      <c r="G168" s="150"/>
      <c r="H168" s="150"/>
      <c r="I168" s="150"/>
      <c r="J168" s="150" t="s">
        <v>1225</v>
      </c>
      <c r="K168" s="150"/>
      <c r="L168" s="150" t="s">
        <v>1168</v>
      </c>
      <c r="M168" s="150"/>
      <c r="N168" s="150"/>
      <c r="O168" s="150"/>
      <c r="P168" s="150"/>
      <c r="Q168" s="150"/>
      <c r="R168" s="150"/>
      <c r="S168" s="150"/>
      <c r="T168" s="64">
        <v>0</v>
      </c>
      <c r="U168" s="64">
        <v>0</v>
      </c>
      <c r="V168" s="64">
        <v>0</v>
      </c>
      <c r="W168" s="64">
        <v>0</v>
      </c>
      <c r="X168" s="64">
        <v>0</v>
      </c>
      <c r="Y168" s="64">
        <v>13.106916244455162</v>
      </c>
      <c r="Z168" s="64">
        <v>12.374321856383865</v>
      </c>
      <c r="AA168" s="64">
        <v>12.020972952405565</v>
      </c>
      <c r="AB168" s="64">
        <v>11.752839319795084</v>
      </c>
      <c r="AC168" s="64">
        <v>11.871496583515741</v>
      </c>
      <c r="AD168" s="64">
        <v>12.302614098305929</v>
      </c>
      <c r="AE168" s="64">
        <v>12.988468266970346</v>
      </c>
      <c r="AF168" s="64">
        <v>13.291778409441624</v>
      </c>
      <c r="AG168" s="64">
        <v>13.434270102057393</v>
      </c>
      <c r="AH168" s="64">
        <v>13.544432209419018</v>
      </c>
      <c r="AI168" s="64">
        <v>13.686701154707933</v>
      </c>
      <c r="AJ168" s="64">
        <v>14.040084626195268</v>
      </c>
      <c r="AK168" s="64">
        <v>12.784671093984528</v>
      </c>
      <c r="AL168" s="150"/>
      <c r="AM168" s="150"/>
      <c r="AO168" s="150"/>
      <c r="AP168" s="150"/>
      <c r="AQ168" s="150"/>
      <c r="AR168" s="150"/>
      <c r="AS168" s="150"/>
      <c r="AT168" s="150"/>
      <c r="AU168" s="150"/>
    </row>
    <row r="169" spans="1:47" x14ac:dyDescent="0.3">
      <c r="A169" s="150"/>
      <c r="B169" s="150"/>
      <c r="C169" s="24"/>
      <c r="D169" s="150"/>
      <c r="E169" s="150" t="s">
        <v>30</v>
      </c>
      <c r="F169" s="150" t="s">
        <v>304</v>
      </c>
      <c r="G169" s="150"/>
      <c r="H169" s="150"/>
      <c r="I169" s="150"/>
      <c r="J169" s="150" t="s">
        <v>928</v>
      </c>
      <c r="K169" s="150"/>
      <c r="L169" s="150" t="s">
        <v>1168</v>
      </c>
      <c r="M169" s="150"/>
      <c r="N169" s="150"/>
      <c r="O169" s="150"/>
      <c r="P169" s="150"/>
      <c r="Q169" s="150"/>
      <c r="R169" s="150"/>
      <c r="S169" s="150"/>
      <c r="T169" s="64">
        <v>0</v>
      </c>
      <c r="U169" s="64">
        <v>0</v>
      </c>
      <c r="V169" s="64">
        <v>0</v>
      </c>
      <c r="W169" s="64">
        <v>0</v>
      </c>
      <c r="X169" s="64">
        <v>0</v>
      </c>
      <c r="Y169" s="64">
        <v>2239.5372267512685</v>
      </c>
      <c r="Z169" s="64">
        <v>2199.6985999611989</v>
      </c>
      <c r="AA169" s="64">
        <v>2131.9494373713433</v>
      </c>
      <c r="AB169" s="64">
        <v>2041.9109986044105</v>
      </c>
      <c r="AC169" s="64">
        <v>2017.3270950287779</v>
      </c>
      <c r="AD169" s="64">
        <v>2003.9127602971103</v>
      </c>
      <c r="AE169" s="64">
        <v>2005.6835381247965</v>
      </c>
      <c r="AF169" s="64">
        <v>2005.9814690339354</v>
      </c>
      <c r="AG169" s="64">
        <v>2006.6054434430753</v>
      </c>
      <c r="AH169" s="64">
        <v>2007.2294178522161</v>
      </c>
      <c r="AI169" s="64">
        <v>2007.8533922613542</v>
      </c>
      <c r="AJ169" s="64">
        <v>2008.4773666704941</v>
      </c>
      <c r="AK169" s="64">
        <v>2009.1013410796349</v>
      </c>
      <c r="AL169" s="150"/>
      <c r="AM169" s="150"/>
      <c r="AO169" s="150"/>
      <c r="AP169" s="150"/>
      <c r="AQ169" s="150"/>
      <c r="AR169" s="150"/>
      <c r="AS169" s="150"/>
      <c r="AT169" s="150"/>
      <c r="AU169" s="150"/>
    </row>
    <row r="170" spans="1:47" ht="13.5" customHeight="1" x14ac:dyDescent="0.3">
      <c r="A170" s="150"/>
      <c r="B170" s="150"/>
      <c r="C170" s="24"/>
      <c r="D170" s="150"/>
      <c r="E170" s="150" t="s">
        <v>30</v>
      </c>
      <c r="F170" s="150" t="s">
        <v>1134</v>
      </c>
      <c r="G170" s="150"/>
      <c r="H170" s="150"/>
      <c r="I170" s="150"/>
      <c r="J170" s="150" t="s">
        <v>1149</v>
      </c>
      <c r="K170" s="150"/>
      <c r="L170" s="150" t="s">
        <v>1168</v>
      </c>
      <c r="M170" s="150"/>
      <c r="N170" s="150"/>
      <c r="O170" s="150"/>
      <c r="P170" s="150"/>
      <c r="Q170" s="150"/>
      <c r="R170" s="150"/>
      <c r="S170" s="150"/>
      <c r="T170" s="64">
        <v>0</v>
      </c>
      <c r="U170" s="64">
        <v>0</v>
      </c>
      <c r="V170" s="64">
        <v>0</v>
      </c>
      <c r="W170" s="64">
        <v>0</v>
      </c>
      <c r="X170" s="64">
        <v>0</v>
      </c>
      <c r="Y170" s="64">
        <v>122819</v>
      </c>
      <c r="Z170" s="64">
        <v>120553</v>
      </c>
      <c r="AA170" s="64">
        <v>100719</v>
      </c>
      <c r="AB170" s="64">
        <v>100138</v>
      </c>
      <c r="AC170" s="64">
        <v>93411</v>
      </c>
      <c r="AD170" s="64">
        <v>93411</v>
      </c>
      <c r="AE170" s="64">
        <v>93411</v>
      </c>
      <c r="AF170" s="64">
        <v>90224</v>
      </c>
      <c r="AG170" s="64">
        <v>90224</v>
      </c>
      <c r="AH170" s="64">
        <v>89868.769994999995</v>
      </c>
      <c r="AI170" s="64">
        <v>89868.769994999995</v>
      </c>
      <c r="AJ170" s="64">
        <v>89868.769994999995</v>
      </c>
      <c r="AK170" s="64">
        <v>89233.709197000004</v>
      </c>
      <c r="AL170" s="150"/>
      <c r="AM170" s="150"/>
      <c r="AO170" s="150"/>
      <c r="AP170" s="150"/>
      <c r="AQ170" s="150"/>
      <c r="AR170" s="150"/>
      <c r="AS170" s="150"/>
      <c r="AT170" s="150"/>
      <c r="AU170" s="150"/>
    </row>
    <row r="171" spans="1:47" ht="13.5" customHeight="1" x14ac:dyDescent="0.3">
      <c r="A171" s="150"/>
      <c r="B171" s="150"/>
      <c r="C171" s="24"/>
      <c r="D171" s="150"/>
      <c r="E171" s="150" t="s">
        <v>30</v>
      </c>
      <c r="F171" s="150" t="s">
        <v>1136</v>
      </c>
      <c r="G171" s="150"/>
      <c r="H171" s="150"/>
      <c r="I171" s="150"/>
      <c r="J171" s="150" t="s">
        <v>1150</v>
      </c>
      <c r="K171" s="150"/>
      <c r="L171" s="150" t="s">
        <v>109</v>
      </c>
      <c r="M171" s="150"/>
      <c r="N171" s="150"/>
      <c r="O171" s="150"/>
      <c r="P171" s="150"/>
      <c r="Q171" s="150"/>
      <c r="R171" s="150"/>
      <c r="S171" s="150"/>
      <c r="T171" s="64">
        <v>0</v>
      </c>
      <c r="U171" s="64">
        <v>0</v>
      </c>
      <c r="V171" s="64">
        <v>0</v>
      </c>
      <c r="W171" s="64">
        <v>0</v>
      </c>
      <c r="X171" s="64">
        <v>0</v>
      </c>
      <c r="Y171" s="64">
        <v>10740.144939883041</v>
      </c>
      <c r="Z171" s="64">
        <v>10660.940813644247</v>
      </c>
      <c r="AA171" s="64">
        <v>10575.094476187849</v>
      </c>
      <c r="AB171" s="64">
        <v>10465.123553265779</v>
      </c>
      <c r="AC171" s="64">
        <v>10411.599600005326</v>
      </c>
      <c r="AD171" s="64">
        <v>10365.097021565763</v>
      </c>
      <c r="AE171" s="64">
        <v>10376.884531552854</v>
      </c>
      <c r="AF171" s="64">
        <v>10353.871097828322</v>
      </c>
      <c r="AG171" s="64">
        <v>10332.681618000444</v>
      </c>
      <c r="AH171" s="64">
        <v>10311.842650978751</v>
      </c>
      <c r="AI171" s="64">
        <v>10291.349432636547</v>
      </c>
      <c r="AJ171" s="64">
        <v>10271.197950756072</v>
      </c>
      <c r="AK171" s="64">
        <v>10251.384787268214</v>
      </c>
      <c r="AL171" s="150"/>
      <c r="AM171" s="150"/>
      <c r="AO171" s="150"/>
      <c r="AP171" s="150"/>
      <c r="AQ171" s="150"/>
      <c r="AR171" s="150"/>
      <c r="AS171" s="150"/>
      <c r="AT171" s="150"/>
      <c r="AU171" s="150"/>
    </row>
    <row r="172" spans="1:47" ht="13.5" customHeight="1" x14ac:dyDescent="0.3">
      <c r="A172" s="150"/>
      <c r="B172" s="150"/>
      <c r="C172" s="24"/>
      <c r="D172" s="150"/>
      <c r="E172" s="150" t="s">
        <v>30</v>
      </c>
      <c r="F172" s="150" t="s">
        <v>1138</v>
      </c>
      <c r="G172" s="150"/>
      <c r="H172" s="150"/>
      <c r="I172" s="150"/>
      <c r="J172" s="150" t="s">
        <v>1151</v>
      </c>
      <c r="K172" s="150"/>
      <c r="L172" s="150"/>
      <c r="M172" s="150"/>
      <c r="N172" s="150"/>
      <c r="O172" s="150"/>
      <c r="P172" s="150"/>
      <c r="Q172" s="150"/>
      <c r="R172" s="150"/>
      <c r="S172" s="150"/>
      <c r="T172" s="64">
        <v>0</v>
      </c>
      <c r="U172" s="64">
        <v>0</v>
      </c>
      <c r="V172" s="64">
        <v>0</v>
      </c>
      <c r="W172" s="64">
        <v>0</v>
      </c>
      <c r="X172" s="64">
        <v>0</v>
      </c>
      <c r="Y172" s="64">
        <v>10770.709174913776</v>
      </c>
      <c r="Z172" s="64">
        <v>10692.099262752097</v>
      </c>
      <c r="AA172" s="64">
        <v>10606.268484046768</v>
      </c>
      <c r="AB172" s="64">
        <v>10498.125687355012</v>
      </c>
      <c r="AC172" s="64">
        <v>10443.034432404866</v>
      </c>
      <c r="AD172" s="64">
        <v>10395.846281458238</v>
      </c>
      <c r="AE172" s="64">
        <v>10407.633791445329</v>
      </c>
      <c r="AF172" s="64">
        <v>10384.620357720796</v>
      </c>
      <c r="AG172" s="64">
        <v>10363.430877892919</v>
      </c>
      <c r="AH172" s="64">
        <v>10342.591910871226</v>
      </c>
      <c r="AI172" s="64">
        <v>10322.098692529022</v>
      </c>
      <c r="AJ172" s="64">
        <v>10301.947210648546</v>
      </c>
      <c r="AK172" s="64">
        <v>10282.134047160689</v>
      </c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</row>
    <row r="173" spans="1:47" ht="13.5" customHeight="1" x14ac:dyDescent="0.3">
      <c r="A173" s="150"/>
      <c r="B173" s="150"/>
      <c r="C173" s="24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/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</row>
    <row r="174" spans="1:47" ht="15" customHeight="1" x14ac:dyDescent="0.35">
      <c r="A174" s="150"/>
      <c r="B174" s="152" t="s">
        <v>32</v>
      </c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2"/>
      <c r="AN174" s="76"/>
      <c r="AO174" s="152"/>
      <c r="AP174" s="152"/>
      <c r="AQ174" s="152"/>
      <c r="AR174" s="152"/>
      <c r="AS174" s="152"/>
      <c r="AT174" s="150"/>
      <c r="AU174" s="150"/>
    </row>
    <row r="175" spans="1:47" ht="13.5" customHeight="1" x14ac:dyDescent="0.3">
      <c r="A175" s="150"/>
      <c r="B175" s="150"/>
      <c r="C175" s="24" t="s">
        <v>1204</v>
      </c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/>
      <c r="AH175" s="150"/>
      <c r="AI175" s="150"/>
      <c r="AJ175" s="150"/>
      <c r="AK175" s="150"/>
      <c r="AL175" s="150"/>
      <c r="AM175" s="150"/>
      <c r="AO175" s="150"/>
      <c r="AP175" s="150"/>
      <c r="AQ175" s="150"/>
      <c r="AR175" s="150"/>
      <c r="AS175" s="150"/>
      <c r="AT175" s="150"/>
      <c r="AU175" s="150"/>
    </row>
    <row r="176" spans="1:47" ht="13.5" customHeight="1" x14ac:dyDescent="0.3">
      <c r="A176" s="150"/>
      <c r="B176" s="150"/>
      <c r="C176" s="24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O176" s="150"/>
      <c r="AP176" s="150"/>
      <c r="AQ176" s="150"/>
      <c r="AR176" s="150"/>
      <c r="AS176" s="150"/>
      <c r="AT176" s="150"/>
      <c r="AU176" s="150"/>
    </row>
    <row r="177" spans="1:47" ht="13.5" customHeight="1" x14ac:dyDescent="0.3">
      <c r="A177" s="150"/>
      <c r="B177" s="150"/>
      <c r="C177" s="24"/>
      <c r="D177" s="150"/>
      <c r="E177" s="150" t="s">
        <v>32</v>
      </c>
      <c r="F177" s="150" t="s">
        <v>180</v>
      </c>
      <c r="G177" s="150"/>
      <c r="H177" s="150"/>
      <c r="I177" s="150"/>
      <c r="J177" s="150" t="s">
        <v>929</v>
      </c>
      <c r="K177" s="150"/>
      <c r="L177" s="150" t="s">
        <v>181</v>
      </c>
      <c r="M177" s="150"/>
      <c r="N177" s="150"/>
      <c r="O177" s="150"/>
      <c r="P177" s="150"/>
      <c r="Q177" s="150"/>
      <c r="R177" s="150"/>
      <c r="S177" s="150"/>
      <c r="T177" s="64">
        <v>0</v>
      </c>
      <c r="U177" s="64">
        <v>0</v>
      </c>
      <c r="V177" s="64">
        <v>0</v>
      </c>
      <c r="W177" s="64">
        <v>0</v>
      </c>
      <c r="X177" s="64">
        <v>0</v>
      </c>
      <c r="Y177" s="64">
        <v>1794460.0000500001</v>
      </c>
      <c r="Z177" s="64">
        <v>1805020.00009</v>
      </c>
      <c r="AA177" s="64">
        <v>1813681</v>
      </c>
      <c r="AB177" s="64">
        <v>1820991</v>
      </c>
      <c r="AC177" s="64">
        <v>1831275</v>
      </c>
      <c r="AD177" s="64">
        <v>1833229</v>
      </c>
      <c r="AE177" s="64">
        <v>1838869</v>
      </c>
      <c r="AF177" s="64">
        <v>1848736.59996</v>
      </c>
      <c r="AG177" s="64">
        <v>1856490.4004500001</v>
      </c>
      <c r="AH177" s="64">
        <v>1864244.1999299999</v>
      </c>
      <c r="AI177" s="64">
        <v>1871998.0004100001</v>
      </c>
      <c r="AJ177" s="64">
        <v>1879751.7998899999</v>
      </c>
      <c r="AK177" s="64">
        <v>1887505.6003699999</v>
      </c>
      <c r="AL177" s="150"/>
      <c r="AM177" s="150"/>
      <c r="AO177" s="150"/>
      <c r="AP177" s="150"/>
      <c r="AQ177" s="150"/>
      <c r="AR177" s="150"/>
      <c r="AS177" s="150"/>
      <c r="AT177" s="150"/>
      <c r="AU177" s="150"/>
    </row>
    <row r="178" spans="1:47" ht="13.5" customHeight="1" x14ac:dyDescent="0.3">
      <c r="A178" s="150"/>
      <c r="B178" s="150"/>
      <c r="C178" s="24"/>
      <c r="D178" s="150"/>
      <c r="E178" s="150" t="s">
        <v>32</v>
      </c>
      <c r="F178" s="150" t="s">
        <v>182</v>
      </c>
      <c r="G178" s="150"/>
      <c r="H178" s="150"/>
      <c r="I178" s="150"/>
      <c r="J178" s="150" t="s">
        <v>930</v>
      </c>
      <c r="K178" s="150"/>
      <c r="L178" s="150" t="s">
        <v>183</v>
      </c>
      <c r="M178" s="150"/>
      <c r="N178" s="150"/>
      <c r="O178" s="150"/>
      <c r="P178" s="150"/>
      <c r="Q178" s="150"/>
      <c r="R178" s="150"/>
      <c r="S178" s="150"/>
      <c r="T178" s="64">
        <v>0</v>
      </c>
      <c r="U178" s="64">
        <v>0</v>
      </c>
      <c r="V178" s="64">
        <v>0</v>
      </c>
      <c r="W178" s="64">
        <v>0</v>
      </c>
      <c r="X178" s="64">
        <v>0</v>
      </c>
      <c r="Y178" s="64">
        <v>23345.916000000001</v>
      </c>
      <c r="Z178" s="64">
        <v>23397.881000000001</v>
      </c>
      <c r="AA178" s="64">
        <v>23426.43</v>
      </c>
      <c r="AB178" s="64">
        <v>23487.168000000001</v>
      </c>
      <c r="AC178" s="64">
        <v>23514.984</v>
      </c>
      <c r="AD178" s="64">
        <v>23547.692999999999</v>
      </c>
      <c r="AE178" s="64">
        <v>23549.965</v>
      </c>
      <c r="AF178" s="64">
        <v>23550.309000000001</v>
      </c>
      <c r="AG178" s="64">
        <v>23537.947</v>
      </c>
      <c r="AH178" s="64">
        <v>23521.440999999999</v>
      </c>
      <c r="AI178" s="64">
        <v>23511.491999999998</v>
      </c>
      <c r="AJ178" s="64">
        <v>23498.373</v>
      </c>
      <c r="AK178" s="64">
        <v>23481.094000000001</v>
      </c>
      <c r="AL178" s="150"/>
      <c r="AM178" s="150"/>
      <c r="AO178" s="150"/>
      <c r="AP178" s="150"/>
      <c r="AQ178" s="150"/>
      <c r="AR178" s="150"/>
      <c r="AS178" s="150"/>
      <c r="AT178" s="150"/>
      <c r="AU178" s="150"/>
    </row>
    <row r="179" spans="1:47" ht="13.5" customHeight="1" x14ac:dyDescent="0.3">
      <c r="A179" s="150"/>
      <c r="B179" s="150"/>
      <c r="C179" s="24"/>
      <c r="D179" s="150"/>
      <c r="E179" s="150" t="s">
        <v>32</v>
      </c>
      <c r="F179" s="150" t="s">
        <v>184</v>
      </c>
      <c r="G179" s="150"/>
      <c r="H179" s="150"/>
      <c r="I179" s="150"/>
      <c r="J179" s="150" t="s">
        <v>931</v>
      </c>
      <c r="K179" s="150"/>
      <c r="L179" s="150" t="s">
        <v>185</v>
      </c>
      <c r="M179" s="150"/>
      <c r="N179" s="150"/>
      <c r="O179" s="150"/>
      <c r="P179" s="150"/>
      <c r="Q179" s="150"/>
      <c r="R179" s="150"/>
      <c r="S179" s="150"/>
      <c r="T179" s="64">
        <v>0</v>
      </c>
      <c r="U179" s="64">
        <v>0</v>
      </c>
      <c r="V179" s="64">
        <v>0</v>
      </c>
      <c r="W179" s="64">
        <v>0</v>
      </c>
      <c r="X179" s="64">
        <v>0</v>
      </c>
      <c r="Y179" s="64">
        <v>50394.080000000002</v>
      </c>
      <c r="Z179" s="64">
        <v>49595.45</v>
      </c>
      <c r="AA179" s="64">
        <v>49927.08</v>
      </c>
      <c r="AB179" s="64">
        <v>48970.819000000003</v>
      </c>
      <c r="AC179" s="64">
        <v>49709.98</v>
      </c>
      <c r="AD179" s="64">
        <v>48619.79</v>
      </c>
      <c r="AE179" s="64">
        <v>48705.938999999998</v>
      </c>
      <c r="AF179" s="64">
        <v>48997.620999999999</v>
      </c>
      <c r="AG179" s="64">
        <v>48523.347000000002</v>
      </c>
      <c r="AH179" s="64">
        <v>47977.021999999997</v>
      </c>
      <c r="AI179" s="64">
        <v>47590.205000000002</v>
      </c>
      <c r="AJ179" s="64">
        <v>46904.281000000003</v>
      </c>
      <c r="AK179" s="64">
        <v>46439.012999999999</v>
      </c>
      <c r="AL179" s="150"/>
      <c r="AM179" s="150"/>
      <c r="AO179" s="150"/>
      <c r="AP179" s="150"/>
      <c r="AQ179" s="150"/>
      <c r="AR179" s="150"/>
      <c r="AS179" s="150"/>
      <c r="AT179" s="150"/>
      <c r="AU179" s="150"/>
    </row>
    <row r="180" spans="1:47" ht="13.5" customHeight="1" x14ac:dyDescent="0.3">
      <c r="A180" s="150"/>
      <c r="B180" s="150"/>
      <c r="C180" s="24"/>
      <c r="D180" s="150"/>
      <c r="E180" s="150" t="s">
        <v>32</v>
      </c>
      <c r="F180" s="150" t="s">
        <v>186</v>
      </c>
      <c r="G180" s="150"/>
      <c r="H180" s="150"/>
      <c r="I180" s="150"/>
      <c r="J180" s="150" t="s">
        <v>932</v>
      </c>
      <c r="K180" s="150"/>
      <c r="L180" s="150" t="s">
        <v>181</v>
      </c>
      <c r="M180" s="150"/>
      <c r="N180" s="150"/>
      <c r="O180" s="150"/>
      <c r="P180" s="150"/>
      <c r="Q180" s="150"/>
      <c r="R180" s="150"/>
      <c r="S180" s="150"/>
      <c r="T180" s="64">
        <v>0</v>
      </c>
      <c r="U180" s="64">
        <v>0</v>
      </c>
      <c r="V180" s="64">
        <v>0</v>
      </c>
      <c r="W180" s="64">
        <v>0</v>
      </c>
      <c r="X180" s="64">
        <v>0</v>
      </c>
      <c r="Y180" s="64">
        <v>74751</v>
      </c>
      <c r="Z180" s="64">
        <v>70548</v>
      </c>
      <c r="AA180" s="64">
        <v>73362</v>
      </c>
      <c r="AB180" s="64">
        <v>72812</v>
      </c>
      <c r="AC180" s="64">
        <v>69758</v>
      </c>
      <c r="AD180" s="64">
        <v>64542</v>
      </c>
      <c r="AE180" s="64">
        <v>60580</v>
      </c>
      <c r="AF180" s="64">
        <v>60452</v>
      </c>
      <c r="AG180" s="64">
        <v>58658.133090000003</v>
      </c>
      <c r="AH180" s="64">
        <v>56858.684359999999</v>
      </c>
      <c r="AI180" s="64">
        <v>55059.065849999999</v>
      </c>
      <c r="AJ180" s="64">
        <v>53259.807830000005</v>
      </c>
      <c r="AK180" s="64">
        <v>51461.155530000004</v>
      </c>
      <c r="AL180" s="150"/>
      <c r="AM180" s="150"/>
      <c r="AO180" s="150"/>
      <c r="AP180" s="150"/>
      <c r="AQ180" s="150"/>
      <c r="AR180" s="150"/>
      <c r="AS180" s="150"/>
      <c r="AT180" s="150"/>
      <c r="AU180" s="150"/>
    </row>
    <row r="181" spans="1:47" ht="13.5" customHeight="1" x14ac:dyDescent="0.3">
      <c r="A181" s="150"/>
      <c r="B181" s="150"/>
      <c r="C181" s="24"/>
      <c r="D181" s="150"/>
      <c r="E181" s="150" t="s">
        <v>32</v>
      </c>
      <c r="F181" s="150" t="s">
        <v>187</v>
      </c>
      <c r="G181" s="150"/>
      <c r="H181" s="150"/>
      <c r="I181" s="150"/>
      <c r="J181" s="150" t="s">
        <v>933</v>
      </c>
      <c r="K181" s="150"/>
      <c r="L181" s="150" t="s">
        <v>181</v>
      </c>
      <c r="M181" s="150"/>
      <c r="N181" s="150"/>
      <c r="O181" s="150"/>
      <c r="P181" s="150"/>
      <c r="Q181" s="150"/>
      <c r="R181" s="150"/>
      <c r="S181" s="150"/>
      <c r="T181" s="64">
        <v>0</v>
      </c>
      <c r="U181" s="64">
        <v>0</v>
      </c>
      <c r="V181" s="64">
        <v>0</v>
      </c>
      <c r="W181" s="64">
        <v>0</v>
      </c>
      <c r="X181" s="64">
        <v>0</v>
      </c>
      <c r="Y181" s="64">
        <v>9706</v>
      </c>
      <c r="Z181" s="64">
        <v>8150</v>
      </c>
      <c r="AA181" s="64">
        <v>8127</v>
      </c>
      <c r="AB181" s="64">
        <v>8363</v>
      </c>
      <c r="AC181" s="64">
        <v>7972</v>
      </c>
      <c r="AD181" s="64">
        <v>8168</v>
      </c>
      <c r="AE181" s="64">
        <v>7557</v>
      </c>
      <c r="AF181" s="64">
        <v>7632</v>
      </c>
      <c r="AG181" s="64">
        <v>7496.3693777299995</v>
      </c>
      <c r="AH181" s="64">
        <v>7381.5455630300003</v>
      </c>
      <c r="AI181" s="64">
        <v>7267.8241499799997</v>
      </c>
      <c r="AJ181" s="64">
        <v>7155.8404618600007</v>
      </c>
      <c r="AK181" s="64">
        <v>7045.8879173300002</v>
      </c>
      <c r="AL181" s="150"/>
      <c r="AM181" s="150"/>
      <c r="AO181" s="150"/>
      <c r="AP181" s="150"/>
      <c r="AQ181" s="150"/>
      <c r="AR181" s="150"/>
      <c r="AS181" s="150"/>
      <c r="AT181" s="150"/>
      <c r="AU181" s="150"/>
    </row>
    <row r="182" spans="1:47" ht="13.5" customHeight="1" x14ac:dyDescent="0.3">
      <c r="A182" s="150"/>
      <c r="B182" s="150"/>
      <c r="C182" s="24"/>
      <c r="D182" s="150"/>
      <c r="E182" s="150" t="s">
        <v>32</v>
      </c>
      <c r="F182" s="150" t="s">
        <v>188</v>
      </c>
      <c r="G182" s="150"/>
      <c r="H182" s="150"/>
      <c r="I182" s="150"/>
      <c r="J182" s="150" t="s">
        <v>934</v>
      </c>
      <c r="K182" s="150"/>
      <c r="L182" s="150" t="s">
        <v>181</v>
      </c>
      <c r="M182" s="150"/>
      <c r="N182" s="150"/>
      <c r="O182" s="150"/>
      <c r="P182" s="150"/>
      <c r="Q182" s="150"/>
      <c r="R182" s="150"/>
      <c r="S182" s="150"/>
      <c r="T182" s="64">
        <v>0</v>
      </c>
      <c r="U182" s="64">
        <v>0</v>
      </c>
      <c r="V182" s="64">
        <v>0</v>
      </c>
      <c r="W182" s="64">
        <v>0</v>
      </c>
      <c r="X182" s="64">
        <v>0</v>
      </c>
      <c r="Y182" s="64">
        <v>7461</v>
      </c>
      <c r="Z182" s="64">
        <v>5910</v>
      </c>
      <c r="AA182" s="64">
        <v>6452</v>
      </c>
      <c r="AB182" s="64">
        <v>6767</v>
      </c>
      <c r="AC182" s="64">
        <v>6568</v>
      </c>
      <c r="AD182" s="64">
        <v>6692</v>
      </c>
      <c r="AE182" s="64">
        <v>6236</v>
      </c>
      <c r="AF182" s="64">
        <v>6077</v>
      </c>
      <c r="AG182" s="64">
        <v>6011.1127556954852</v>
      </c>
      <c r="AH182" s="64">
        <v>5937.9236684750913</v>
      </c>
      <c r="AI182" s="64">
        <v>5864.5658411425838</v>
      </c>
      <c r="AJ182" s="64">
        <v>5792.5698242768449</v>
      </c>
      <c r="AK182" s="64">
        <v>5720.1811113400418</v>
      </c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</row>
    <row r="183" spans="1:47" ht="13.5" customHeight="1" x14ac:dyDescent="0.3">
      <c r="A183" s="150"/>
      <c r="B183" s="150"/>
      <c r="C183" s="24"/>
      <c r="D183" s="150"/>
      <c r="E183" s="150" t="s">
        <v>32</v>
      </c>
      <c r="F183" s="150" t="s">
        <v>189</v>
      </c>
      <c r="G183" s="150"/>
      <c r="H183" s="150"/>
      <c r="I183" s="150"/>
      <c r="J183" s="150" t="s">
        <v>935</v>
      </c>
      <c r="K183" s="150"/>
      <c r="L183" s="150" t="s">
        <v>181</v>
      </c>
      <c r="M183" s="150"/>
      <c r="N183" s="150"/>
      <c r="O183" s="150"/>
      <c r="P183" s="150"/>
      <c r="Q183" s="150"/>
      <c r="R183" s="150"/>
      <c r="S183" s="150"/>
      <c r="T183" s="64">
        <v>0</v>
      </c>
      <c r="U183" s="64">
        <v>0</v>
      </c>
      <c r="V183" s="64">
        <v>0</v>
      </c>
      <c r="W183" s="64">
        <v>0</v>
      </c>
      <c r="X183" s="64">
        <v>0</v>
      </c>
      <c r="Y183" s="64">
        <v>810</v>
      </c>
      <c r="Z183" s="64">
        <v>680</v>
      </c>
      <c r="AA183" s="64">
        <v>721</v>
      </c>
      <c r="AB183" s="64">
        <v>818</v>
      </c>
      <c r="AC183" s="64">
        <v>726</v>
      </c>
      <c r="AD183" s="64">
        <v>807</v>
      </c>
      <c r="AE183" s="64">
        <v>780</v>
      </c>
      <c r="AF183" s="64">
        <v>761</v>
      </c>
      <c r="AG183" s="64">
        <v>760.66666669999995</v>
      </c>
      <c r="AH183" s="64">
        <v>760.66666669999995</v>
      </c>
      <c r="AI183" s="64">
        <v>760.66666669999995</v>
      </c>
      <c r="AJ183" s="64">
        <v>760.66666669999995</v>
      </c>
      <c r="AK183" s="64">
        <v>760.66666669999995</v>
      </c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</row>
    <row r="184" spans="1:47" ht="13.5" customHeight="1" x14ac:dyDescent="0.3">
      <c r="A184" s="150"/>
      <c r="B184" s="150"/>
      <c r="C184" s="24"/>
      <c r="D184" s="150"/>
      <c r="E184" s="150" t="s">
        <v>32</v>
      </c>
      <c r="F184" s="150" t="s">
        <v>190</v>
      </c>
      <c r="G184" s="150"/>
      <c r="H184" s="150"/>
      <c r="I184" s="150"/>
      <c r="J184" s="150" t="s">
        <v>936</v>
      </c>
      <c r="K184" s="150"/>
      <c r="L184" s="150" t="s">
        <v>181</v>
      </c>
      <c r="M184" s="150"/>
      <c r="N184" s="150"/>
      <c r="O184" s="150"/>
      <c r="P184" s="150"/>
      <c r="Q184" s="150"/>
      <c r="R184" s="150"/>
      <c r="S184" s="150"/>
      <c r="T184" s="64">
        <v>0</v>
      </c>
      <c r="U184" s="64">
        <v>0</v>
      </c>
      <c r="V184" s="64">
        <v>0</v>
      </c>
      <c r="W184" s="64">
        <v>0</v>
      </c>
      <c r="X184" s="64">
        <v>0</v>
      </c>
      <c r="Y184" s="64">
        <v>4414</v>
      </c>
      <c r="Z184" s="64">
        <v>3698</v>
      </c>
      <c r="AA184" s="64">
        <v>3739</v>
      </c>
      <c r="AB184" s="64">
        <v>3819</v>
      </c>
      <c r="AC184" s="64">
        <v>3541</v>
      </c>
      <c r="AD184" s="64">
        <v>3971</v>
      </c>
      <c r="AE184" s="64">
        <v>3636</v>
      </c>
      <c r="AF184" s="64">
        <v>3868</v>
      </c>
      <c r="AG184" s="64">
        <v>3872.0397509999998</v>
      </c>
      <c r="AH184" s="64">
        <v>3876.4294930000001</v>
      </c>
      <c r="AI184" s="64">
        <v>3880.5764949999998</v>
      </c>
      <c r="AJ184" s="64">
        <v>3885.0953300000001</v>
      </c>
      <c r="AK184" s="64">
        <v>3890.263121</v>
      </c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</row>
    <row r="185" spans="1:47" ht="13.5" customHeight="1" x14ac:dyDescent="0.3">
      <c r="A185" s="150"/>
      <c r="B185" s="150"/>
      <c r="C185" s="24"/>
      <c r="D185" s="150"/>
      <c r="E185" s="150" t="s">
        <v>32</v>
      </c>
      <c r="F185" s="150" t="s">
        <v>191</v>
      </c>
      <c r="G185" s="150"/>
      <c r="H185" s="150"/>
      <c r="I185" s="150"/>
      <c r="J185" s="150" t="s">
        <v>937</v>
      </c>
      <c r="K185" s="150"/>
      <c r="L185" s="150" t="s">
        <v>181</v>
      </c>
      <c r="M185" s="150"/>
      <c r="N185" s="150"/>
      <c r="O185" s="150"/>
      <c r="P185" s="150"/>
      <c r="Q185" s="150"/>
      <c r="R185" s="150"/>
      <c r="S185" s="150"/>
      <c r="T185" s="64">
        <v>0</v>
      </c>
      <c r="U185" s="64">
        <v>0</v>
      </c>
      <c r="V185" s="64">
        <v>0</v>
      </c>
      <c r="W185" s="64">
        <v>0</v>
      </c>
      <c r="X185" s="64">
        <v>0</v>
      </c>
      <c r="Y185" s="64">
        <v>178</v>
      </c>
      <c r="Z185" s="64">
        <v>157</v>
      </c>
      <c r="AA185" s="64">
        <v>183</v>
      </c>
      <c r="AB185" s="64">
        <v>180</v>
      </c>
      <c r="AC185" s="64">
        <v>206</v>
      </c>
      <c r="AD185" s="64">
        <v>149</v>
      </c>
      <c r="AE185" s="64">
        <v>139</v>
      </c>
      <c r="AF185" s="64">
        <v>177</v>
      </c>
      <c r="AG185" s="64">
        <v>177.16666670000001</v>
      </c>
      <c r="AH185" s="64">
        <v>177.16666670000001</v>
      </c>
      <c r="AI185" s="64">
        <v>177.16666670000001</v>
      </c>
      <c r="AJ185" s="64">
        <v>177.16666670000001</v>
      </c>
      <c r="AK185" s="64">
        <v>177.16666670000001</v>
      </c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</row>
    <row r="186" spans="1:47" ht="13.5" customHeight="1" x14ac:dyDescent="0.3">
      <c r="A186" s="150"/>
      <c r="B186" s="150"/>
      <c r="C186" s="24"/>
      <c r="D186" s="150"/>
      <c r="E186" s="150" t="s">
        <v>32</v>
      </c>
      <c r="F186" s="150" t="s">
        <v>192</v>
      </c>
      <c r="G186" s="150"/>
      <c r="H186" s="150"/>
      <c r="I186" s="150"/>
      <c r="J186" s="150" t="s">
        <v>938</v>
      </c>
      <c r="K186" s="150"/>
      <c r="L186" s="150" t="s">
        <v>181</v>
      </c>
      <c r="M186" s="150"/>
      <c r="N186" s="150"/>
      <c r="O186" s="150"/>
      <c r="P186" s="150"/>
      <c r="Q186" s="150"/>
      <c r="R186" s="150"/>
      <c r="S186" s="150"/>
      <c r="T186" s="64">
        <v>0</v>
      </c>
      <c r="U186" s="64">
        <v>0</v>
      </c>
      <c r="V186" s="64">
        <v>0</v>
      </c>
      <c r="W186" s="64">
        <v>0</v>
      </c>
      <c r="X186" s="64">
        <v>0</v>
      </c>
      <c r="Y186" s="64">
        <v>4304</v>
      </c>
      <c r="Z186" s="64">
        <v>3615</v>
      </c>
      <c r="AA186" s="64">
        <v>3484</v>
      </c>
      <c r="AB186" s="64">
        <v>3546</v>
      </c>
      <c r="AC186" s="64">
        <v>3499</v>
      </c>
      <c r="AD186" s="64">
        <v>3241</v>
      </c>
      <c r="AE186" s="64">
        <v>3002</v>
      </c>
      <c r="AF186" s="64">
        <v>2826</v>
      </c>
      <c r="AG186" s="64">
        <v>2686.4962933299998</v>
      </c>
      <c r="AH186" s="64">
        <v>2567.2827366300003</v>
      </c>
      <c r="AI186" s="64">
        <v>2449.41432158</v>
      </c>
      <c r="AJ186" s="64">
        <v>2332.9117984600002</v>
      </c>
      <c r="AK186" s="64">
        <v>2217.7914629300003</v>
      </c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</row>
    <row r="187" spans="1:47" x14ac:dyDescent="0.3">
      <c r="A187" s="150"/>
      <c r="B187" s="150"/>
      <c r="C187" s="24"/>
      <c r="D187" s="150"/>
      <c r="E187" s="150" t="s">
        <v>32</v>
      </c>
      <c r="F187" s="150" t="s">
        <v>193</v>
      </c>
      <c r="G187" s="150"/>
      <c r="H187" s="150"/>
      <c r="I187" s="150"/>
      <c r="J187" s="150" t="s">
        <v>939</v>
      </c>
      <c r="K187" s="150"/>
      <c r="L187" s="150" t="s">
        <v>1168</v>
      </c>
      <c r="M187" s="150"/>
      <c r="N187" s="150"/>
      <c r="O187" s="150"/>
      <c r="P187" s="150"/>
      <c r="Q187" s="150"/>
      <c r="R187" s="150"/>
      <c r="S187" s="150"/>
      <c r="T187" s="64">
        <v>0</v>
      </c>
      <c r="U187" s="64">
        <v>0</v>
      </c>
      <c r="V187" s="64">
        <v>0</v>
      </c>
      <c r="W187" s="64">
        <v>0</v>
      </c>
      <c r="X187" s="64">
        <v>0</v>
      </c>
      <c r="Y187" s="64">
        <v>50.055463471332466</v>
      </c>
      <c r="Z187" s="64">
        <v>50.515101748358248</v>
      </c>
      <c r="AA187" s="64">
        <v>54.605608043450019</v>
      </c>
      <c r="AB187" s="64">
        <v>53.411843709246973</v>
      </c>
      <c r="AC187" s="64">
        <v>47.597845253255848</v>
      </c>
      <c r="AD187" s="64">
        <v>56.544230406854979</v>
      </c>
      <c r="AE187" s="64">
        <v>53.600812033606772</v>
      </c>
      <c r="AF187" s="64">
        <v>46.553199639693744</v>
      </c>
      <c r="AG187" s="64">
        <v>45.799342972961092</v>
      </c>
      <c r="AH187" s="64">
        <v>45.707372968046059</v>
      </c>
      <c r="AI187" s="64">
        <v>45.618295669028399</v>
      </c>
      <c r="AJ187" s="64">
        <v>45.534543242303002</v>
      </c>
      <c r="AK187" s="64">
        <v>45.456622472278667</v>
      </c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</row>
    <row r="188" spans="1:47" x14ac:dyDescent="0.3">
      <c r="A188" s="150"/>
      <c r="B188" s="150"/>
      <c r="C188" s="24"/>
      <c r="D188" s="150"/>
      <c r="E188" s="150" t="s">
        <v>32</v>
      </c>
      <c r="F188" s="150" t="s">
        <v>194</v>
      </c>
      <c r="G188" s="150"/>
      <c r="H188" s="150"/>
      <c r="I188" s="150"/>
      <c r="J188" s="150" t="s">
        <v>940</v>
      </c>
      <c r="K188" s="150"/>
      <c r="L188" s="150" t="s">
        <v>1168</v>
      </c>
      <c r="M188" s="150"/>
      <c r="N188" s="150"/>
      <c r="O188" s="150"/>
      <c r="P188" s="150"/>
      <c r="Q188" s="150"/>
      <c r="R188" s="150"/>
      <c r="S188" s="150"/>
      <c r="T188" s="64">
        <v>0</v>
      </c>
      <c r="U188" s="64">
        <v>0</v>
      </c>
      <c r="V188" s="64">
        <v>0</v>
      </c>
      <c r="W188" s="64">
        <v>0</v>
      </c>
      <c r="X188" s="64">
        <v>0</v>
      </c>
      <c r="Y188" s="64">
        <v>2.6707999408975858</v>
      </c>
      <c r="Z188" s="64">
        <v>1.762706020103364</v>
      </c>
      <c r="AA188" s="64">
        <v>5.0550600801109162</v>
      </c>
      <c r="AB188" s="64">
        <v>3.7893785986459259</v>
      </c>
      <c r="AC188" s="64">
        <v>4.0855333866448245</v>
      </c>
      <c r="AD188" s="64">
        <v>4.4265754349254038</v>
      </c>
      <c r="AE188" s="64">
        <v>5.9585444047332032</v>
      </c>
      <c r="AF188" s="64">
        <v>3.3326731390357223</v>
      </c>
      <c r="AG188" s="64">
        <v>6.4051124380165074</v>
      </c>
      <c r="AH188" s="64">
        <v>6.0189581102089296</v>
      </c>
      <c r="AI188" s="64">
        <v>7.383357835570326</v>
      </c>
      <c r="AJ188" s="64">
        <v>5.9702835484616212</v>
      </c>
      <c r="AK188" s="64">
        <v>3.0214940728995612</v>
      </c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</row>
    <row r="189" spans="1:47" x14ac:dyDescent="0.3">
      <c r="A189" s="150"/>
      <c r="B189" s="150"/>
      <c r="C189" s="24"/>
      <c r="D189" s="150"/>
      <c r="E189" s="150" t="s">
        <v>32</v>
      </c>
      <c r="F189" s="150" t="s">
        <v>195</v>
      </c>
      <c r="G189" s="150"/>
      <c r="H189" s="150"/>
      <c r="I189" s="150"/>
      <c r="J189" s="150" t="s">
        <v>941</v>
      </c>
      <c r="K189" s="150"/>
      <c r="L189" s="150" t="s">
        <v>1168</v>
      </c>
      <c r="M189" s="150"/>
      <c r="N189" s="150"/>
      <c r="O189" s="150"/>
      <c r="P189" s="150"/>
      <c r="Q189" s="150"/>
      <c r="R189" s="150"/>
      <c r="S189" s="150"/>
      <c r="T189" s="64">
        <v>0</v>
      </c>
      <c r="U189" s="64">
        <v>0</v>
      </c>
      <c r="V189" s="64">
        <v>0</v>
      </c>
      <c r="W189" s="64">
        <v>0</v>
      </c>
      <c r="X189" s="64">
        <v>0</v>
      </c>
      <c r="Y189" s="64">
        <v>19.644816590473425</v>
      </c>
      <c r="Z189" s="64">
        <v>16.458261611560772</v>
      </c>
      <c r="AA189" s="64">
        <v>14.058270111411419</v>
      </c>
      <c r="AB189" s="64">
        <v>14.449427496595092</v>
      </c>
      <c r="AC189" s="64">
        <v>13.032464066443493</v>
      </c>
      <c r="AD189" s="64">
        <v>13.159123520537767</v>
      </c>
      <c r="AE189" s="64">
        <v>10.320278407282677</v>
      </c>
      <c r="AF189" s="64">
        <v>9.7033098845986068</v>
      </c>
      <c r="AG189" s="64">
        <v>14.765708119887266</v>
      </c>
      <c r="AH189" s="64">
        <v>14.962095264364303</v>
      </c>
      <c r="AI189" s="64">
        <v>14.178317360791244</v>
      </c>
      <c r="AJ189" s="64">
        <v>13.424016432509218</v>
      </c>
      <c r="AK189" s="64">
        <v>12.745003544149879</v>
      </c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</row>
    <row r="190" spans="1:47" ht="13.5" customHeight="1" x14ac:dyDescent="0.3">
      <c r="A190" s="150"/>
      <c r="B190" s="150"/>
      <c r="C190" s="24"/>
      <c r="D190" s="150"/>
      <c r="E190" s="150" t="s">
        <v>32</v>
      </c>
      <c r="F190" s="87" t="s">
        <v>196</v>
      </c>
      <c r="G190" s="150"/>
      <c r="H190" s="150"/>
      <c r="I190" s="150"/>
      <c r="J190" s="150" t="s">
        <v>942</v>
      </c>
      <c r="K190" s="150"/>
      <c r="L190" s="150"/>
      <c r="M190" s="150"/>
      <c r="N190" s="150"/>
      <c r="O190" s="150"/>
      <c r="P190" s="150"/>
      <c r="Q190" s="150"/>
      <c r="R190" s="150"/>
      <c r="S190" s="150"/>
      <c r="T190" s="64">
        <v>0</v>
      </c>
      <c r="U190" s="64">
        <v>0</v>
      </c>
      <c r="V190" s="64">
        <v>0</v>
      </c>
      <c r="W190" s="64">
        <v>0</v>
      </c>
      <c r="X190" s="64">
        <v>0</v>
      </c>
      <c r="Y190" s="64">
        <v>0</v>
      </c>
      <c r="Z190" s="64">
        <v>0</v>
      </c>
      <c r="AA190" s="64">
        <v>0</v>
      </c>
      <c r="AB190" s="64">
        <v>0</v>
      </c>
      <c r="AC190" s="64">
        <v>0</v>
      </c>
      <c r="AD190" s="64">
        <v>0</v>
      </c>
      <c r="AE190" s="64">
        <v>0</v>
      </c>
      <c r="AF190" s="64">
        <v>0</v>
      </c>
      <c r="AG190" s="64">
        <v>0</v>
      </c>
      <c r="AH190" s="64">
        <v>0</v>
      </c>
      <c r="AI190" s="64">
        <v>0</v>
      </c>
      <c r="AJ190" s="64">
        <v>0</v>
      </c>
      <c r="AK190" s="64">
        <v>0</v>
      </c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</row>
    <row r="191" spans="1:47" ht="13.5" customHeight="1" x14ac:dyDescent="0.3">
      <c r="A191" s="150"/>
      <c r="B191" s="150"/>
      <c r="C191" s="24"/>
      <c r="D191" s="150"/>
      <c r="E191" s="150" t="s">
        <v>32</v>
      </c>
      <c r="F191" s="150" t="s">
        <v>197</v>
      </c>
      <c r="G191" s="150"/>
      <c r="H191" s="150"/>
      <c r="I191" s="150"/>
      <c r="J191" s="150" t="s">
        <v>943</v>
      </c>
      <c r="K191" s="150"/>
      <c r="L191" s="150" t="s">
        <v>183</v>
      </c>
      <c r="M191" s="150"/>
      <c r="N191" s="150"/>
      <c r="O191" s="150"/>
      <c r="P191" s="150"/>
      <c r="Q191" s="150"/>
      <c r="R191" s="150"/>
      <c r="S191" s="150"/>
      <c r="T191" s="64">
        <v>0</v>
      </c>
      <c r="U191" s="64">
        <v>0</v>
      </c>
      <c r="V191" s="64">
        <v>0</v>
      </c>
      <c r="W191" s="64">
        <v>0</v>
      </c>
      <c r="X191" s="64">
        <v>0</v>
      </c>
      <c r="Y191" s="64">
        <v>0</v>
      </c>
      <c r="Z191" s="64">
        <v>0</v>
      </c>
      <c r="AA191" s="64">
        <v>0</v>
      </c>
      <c r="AB191" s="64">
        <v>0</v>
      </c>
      <c r="AC191" s="64">
        <v>0</v>
      </c>
      <c r="AD191" s="64">
        <v>0</v>
      </c>
      <c r="AE191" s="64">
        <v>0</v>
      </c>
      <c r="AF191" s="64">
        <v>0</v>
      </c>
      <c r="AG191" s="64">
        <v>0</v>
      </c>
      <c r="AH191" s="64">
        <v>0</v>
      </c>
      <c r="AI191" s="64">
        <v>0</v>
      </c>
      <c r="AJ191" s="64">
        <v>0</v>
      </c>
      <c r="AK191" s="64">
        <v>0</v>
      </c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</row>
    <row r="192" spans="1:47" ht="13.5" customHeight="1" x14ac:dyDescent="0.3">
      <c r="A192" s="150"/>
      <c r="B192" s="150"/>
      <c r="C192" s="24"/>
      <c r="D192" s="150"/>
      <c r="E192" s="150" t="s">
        <v>32</v>
      </c>
      <c r="F192" s="150" t="s">
        <v>198</v>
      </c>
      <c r="G192" s="150"/>
      <c r="H192" s="150"/>
      <c r="I192" s="150"/>
      <c r="J192" s="150" t="s">
        <v>944</v>
      </c>
      <c r="K192" s="150"/>
      <c r="L192" s="150" t="s">
        <v>183</v>
      </c>
      <c r="M192" s="150"/>
      <c r="N192" s="150"/>
      <c r="O192" s="150"/>
      <c r="P192" s="150"/>
      <c r="Q192" s="150"/>
      <c r="R192" s="150"/>
      <c r="S192" s="150"/>
      <c r="T192" s="64">
        <v>0</v>
      </c>
      <c r="U192" s="64">
        <v>0</v>
      </c>
      <c r="V192" s="64">
        <v>0</v>
      </c>
      <c r="W192" s="64">
        <v>0</v>
      </c>
      <c r="X192" s="64">
        <v>0</v>
      </c>
      <c r="Y192" s="64">
        <v>766</v>
      </c>
      <c r="Z192" s="64">
        <v>635</v>
      </c>
      <c r="AA192" s="64">
        <v>673</v>
      </c>
      <c r="AB192" s="64">
        <v>792</v>
      </c>
      <c r="AC192" s="64">
        <v>696</v>
      </c>
      <c r="AD192" s="64">
        <v>769</v>
      </c>
      <c r="AE192" s="64">
        <v>733</v>
      </c>
      <c r="AF192" s="64">
        <v>722</v>
      </c>
      <c r="AG192" s="64">
        <v>721.83333330000005</v>
      </c>
      <c r="AH192" s="64">
        <v>721.83333330000005</v>
      </c>
      <c r="AI192" s="64">
        <v>721.83333330000005</v>
      </c>
      <c r="AJ192" s="64">
        <v>721.83333330000005</v>
      </c>
      <c r="AK192" s="64">
        <v>721.83333330000005</v>
      </c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</row>
    <row r="193" spans="1:47" ht="13.5" customHeight="1" x14ac:dyDescent="0.3">
      <c r="A193" s="150"/>
      <c r="B193" s="150"/>
      <c r="C193" s="24"/>
      <c r="D193" s="150"/>
      <c r="E193" s="150" t="s">
        <v>32</v>
      </c>
      <c r="F193" s="150" t="s">
        <v>199</v>
      </c>
      <c r="G193" s="150"/>
      <c r="H193" s="150"/>
      <c r="I193" s="150"/>
      <c r="J193" s="150" t="s">
        <v>945</v>
      </c>
      <c r="K193" s="150"/>
      <c r="L193" s="150" t="s">
        <v>181</v>
      </c>
      <c r="M193" s="150"/>
      <c r="N193" s="150"/>
      <c r="O193" s="150"/>
      <c r="P193" s="150"/>
      <c r="Q193" s="150"/>
      <c r="R193" s="150"/>
      <c r="S193" s="150"/>
      <c r="T193" s="64">
        <v>0</v>
      </c>
      <c r="U193" s="64">
        <v>0</v>
      </c>
      <c r="V193" s="64">
        <v>0</v>
      </c>
      <c r="W193" s="64">
        <v>0</v>
      </c>
      <c r="X193" s="64">
        <v>0</v>
      </c>
      <c r="Y193" s="64">
        <v>3661</v>
      </c>
      <c r="Z193" s="64">
        <v>2396</v>
      </c>
      <c r="AA193" s="64">
        <v>3064</v>
      </c>
      <c r="AB193" s="64">
        <v>3235</v>
      </c>
      <c r="AC193" s="64">
        <v>3094</v>
      </c>
      <c r="AD193" s="64">
        <v>3387</v>
      </c>
      <c r="AE193" s="64">
        <v>3185</v>
      </c>
      <c r="AF193" s="64">
        <v>3097</v>
      </c>
      <c r="AG193" s="64">
        <v>3103.0400500000001</v>
      </c>
      <c r="AH193" s="64">
        <v>3107.8376509999998</v>
      </c>
      <c r="AI193" s="64">
        <v>3112.4254999999998</v>
      </c>
      <c r="AJ193" s="64">
        <v>3118.317591</v>
      </c>
      <c r="AK193" s="64">
        <v>3123.7458630000001</v>
      </c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</row>
    <row r="194" spans="1:47" ht="13.5" customHeight="1" x14ac:dyDescent="0.3">
      <c r="A194" s="150"/>
      <c r="B194" s="150"/>
      <c r="C194" s="24"/>
      <c r="D194" s="150"/>
      <c r="E194" s="150" t="s">
        <v>32</v>
      </c>
      <c r="F194" s="150" t="s">
        <v>200</v>
      </c>
      <c r="G194" s="150"/>
      <c r="H194" s="150"/>
      <c r="I194" s="150"/>
      <c r="J194" s="150" t="s">
        <v>946</v>
      </c>
      <c r="K194" s="150"/>
      <c r="L194" s="150" t="s">
        <v>181</v>
      </c>
      <c r="M194" s="150"/>
      <c r="N194" s="150"/>
      <c r="O194" s="150"/>
      <c r="P194" s="150"/>
      <c r="Q194" s="150"/>
      <c r="R194" s="150"/>
      <c r="S194" s="150"/>
      <c r="T194" s="64">
        <v>0</v>
      </c>
      <c r="U194" s="64">
        <v>0</v>
      </c>
      <c r="V194" s="64">
        <v>0</v>
      </c>
      <c r="W194" s="64">
        <v>0</v>
      </c>
      <c r="X194" s="64">
        <v>0</v>
      </c>
      <c r="Y194" s="64">
        <v>161</v>
      </c>
      <c r="Z194" s="64">
        <v>150</v>
      </c>
      <c r="AA194" s="64">
        <v>159</v>
      </c>
      <c r="AB194" s="64">
        <v>161</v>
      </c>
      <c r="AC194" s="64">
        <v>190</v>
      </c>
      <c r="AD194" s="64">
        <v>142</v>
      </c>
      <c r="AE194" s="64">
        <v>125</v>
      </c>
      <c r="AF194" s="64">
        <v>161</v>
      </c>
      <c r="AG194" s="64">
        <v>160.5</v>
      </c>
      <c r="AH194" s="64">
        <v>160.5</v>
      </c>
      <c r="AI194" s="64">
        <v>160.5</v>
      </c>
      <c r="AJ194" s="64">
        <v>160.5</v>
      </c>
      <c r="AK194" s="64">
        <v>160.5</v>
      </c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</row>
    <row r="195" spans="1:47" ht="13.5" customHeight="1" x14ac:dyDescent="0.3">
      <c r="A195" s="150"/>
      <c r="B195" s="150"/>
      <c r="C195" s="24"/>
      <c r="D195" s="150"/>
      <c r="E195" s="150" t="s">
        <v>32</v>
      </c>
      <c r="F195" s="150" t="s">
        <v>201</v>
      </c>
      <c r="G195" s="150"/>
      <c r="H195" s="150"/>
      <c r="I195" s="150"/>
      <c r="J195" s="150" t="s">
        <v>947</v>
      </c>
      <c r="K195" s="150"/>
      <c r="L195" s="150" t="s">
        <v>181</v>
      </c>
      <c r="M195" s="150"/>
      <c r="N195" s="150"/>
      <c r="O195" s="150"/>
      <c r="P195" s="150"/>
      <c r="Q195" s="150"/>
      <c r="R195" s="150"/>
      <c r="S195" s="150"/>
      <c r="T195" s="64">
        <v>0</v>
      </c>
      <c r="U195" s="64">
        <v>0</v>
      </c>
      <c r="V195" s="64">
        <v>0</v>
      </c>
      <c r="W195" s="64">
        <v>0</v>
      </c>
      <c r="X195" s="64">
        <v>0</v>
      </c>
      <c r="Y195" s="64">
        <v>2873</v>
      </c>
      <c r="Z195" s="64">
        <v>2729</v>
      </c>
      <c r="AA195" s="64">
        <v>2556</v>
      </c>
      <c r="AB195" s="64">
        <v>2579</v>
      </c>
      <c r="AC195" s="64">
        <v>2588</v>
      </c>
      <c r="AD195" s="64">
        <v>2394</v>
      </c>
      <c r="AE195" s="64">
        <v>2193</v>
      </c>
      <c r="AF195" s="64">
        <v>2097</v>
      </c>
      <c r="AG195" s="64">
        <v>2025.7393723954847</v>
      </c>
      <c r="AH195" s="64">
        <v>1947.7526841750916</v>
      </c>
      <c r="AI195" s="64">
        <v>1869.807007842584</v>
      </c>
      <c r="AJ195" s="64">
        <v>1791.9188999768444</v>
      </c>
      <c r="AK195" s="64">
        <v>1714.1019150400418</v>
      </c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</row>
    <row r="196" spans="1:47" ht="13.5" customHeight="1" x14ac:dyDescent="0.3">
      <c r="A196" s="150"/>
      <c r="B196" s="150"/>
      <c r="C196" s="24"/>
      <c r="D196" s="150"/>
      <c r="E196" s="150" t="s">
        <v>32</v>
      </c>
      <c r="F196" s="150" t="s">
        <v>202</v>
      </c>
      <c r="G196" s="150"/>
      <c r="H196" s="150"/>
      <c r="I196" s="150"/>
      <c r="J196" s="150" t="s">
        <v>948</v>
      </c>
      <c r="K196" s="150"/>
      <c r="L196" s="150" t="s">
        <v>181</v>
      </c>
      <c r="M196" s="150"/>
      <c r="N196" s="150"/>
      <c r="O196" s="150"/>
      <c r="P196" s="150"/>
      <c r="Q196" s="150"/>
      <c r="R196" s="150"/>
      <c r="S196" s="150"/>
      <c r="T196" s="64">
        <v>0</v>
      </c>
      <c r="U196" s="64">
        <v>0</v>
      </c>
      <c r="V196" s="64">
        <v>0</v>
      </c>
      <c r="W196" s="64">
        <v>0</v>
      </c>
      <c r="X196" s="64">
        <v>0</v>
      </c>
      <c r="Y196" s="64">
        <v>0</v>
      </c>
      <c r="Z196" s="64">
        <v>0</v>
      </c>
      <c r="AA196" s="64">
        <v>0</v>
      </c>
      <c r="AB196" s="64">
        <v>0</v>
      </c>
      <c r="AC196" s="64">
        <v>0</v>
      </c>
      <c r="AD196" s="64">
        <v>0</v>
      </c>
      <c r="AE196" s="64">
        <v>0</v>
      </c>
      <c r="AF196" s="64">
        <v>0</v>
      </c>
      <c r="AG196" s="64">
        <v>0</v>
      </c>
      <c r="AH196" s="64">
        <v>0</v>
      </c>
      <c r="AI196" s="64">
        <v>0</v>
      </c>
      <c r="AJ196" s="64">
        <v>0</v>
      </c>
      <c r="AK196" s="64">
        <v>0</v>
      </c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</row>
    <row r="197" spans="1:47" ht="13.5" customHeight="1" x14ac:dyDescent="0.3">
      <c r="A197" s="150"/>
      <c r="B197" s="150"/>
      <c r="C197" s="24"/>
      <c r="D197" s="150"/>
      <c r="E197" s="150" t="s">
        <v>32</v>
      </c>
      <c r="F197" s="150" t="s">
        <v>204</v>
      </c>
      <c r="G197" s="150"/>
      <c r="H197" s="150"/>
      <c r="I197" s="150"/>
      <c r="J197" s="150" t="s">
        <v>949</v>
      </c>
      <c r="K197" s="150"/>
      <c r="L197" s="150" t="s">
        <v>203</v>
      </c>
      <c r="M197" s="150"/>
      <c r="N197" s="150"/>
      <c r="O197" s="150"/>
      <c r="P197" s="150"/>
      <c r="Q197" s="150"/>
      <c r="R197" s="150"/>
      <c r="S197" s="150"/>
      <c r="T197" s="64">
        <v>0</v>
      </c>
      <c r="U197" s="64">
        <v>0</v>
      </c>
      <c r="V197" s="64">
        <v>0</v>
      </c>
      <c r="W197" s="64">
        <v>0</v>
      </c>
      <c r="X197" s="64">
        <v>0</v>
      </c>
      <c r="Y197" s="64">
        <v>6534</v>
      </c>
      <c r="Z197" s="64">
        <v>5125</v>
      </c>
      <c r="AA197" s="64">
        <v>5620</v>
      </c>
      <c r="AB197" s="64">
        <v>5814</v>
      </c>
      <c r="AC197" s="64">
        <v>5682</v>
      </c>
      <c r="AD197" s="64">
        <v>5781</v>
      </c>
      <c r="AE197" s="64">
        <v>5378</v>
      </c>
      <c r="AF197" s="64">
        <v>5194</v>
      </c>
      <c r="AG197" s="64">
        <v>5128.7794223954843</v>
      </c>
      <c r="AH197" s="64">
        <v>5055.5903351750912</v>
      </c>
      <c r="AI197" s="64">
        <v>4982.2325078425838</v>
      </c>
      <c r="AJ197" s="64">
        <v>4910.2364909768439</v>
      </c>
      <c r="AK197" s="64">
        <v>4837.8477780400417</v>
      </c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</row>
    <row r="198" spans="1:47" ht="13.5" customHeight="1" x14ac:dyDescent="0.3">
      <c r="A198" s="150"/>
      <c r="B198" s="150"/>
      <c r="C198" s="24"/>
      <c r="D198" s="150"/>
      <c r="E198" s="150" t="s">
        <v>32</v>
      </c>
      <c r="F198" s="150" t="s">
        <v>205</v>
      </c>
      <c r="G198" s="150"/>
      <c r="H198" s="150"/>
      <c r="I198" s="150"/>
      <c r="J198" s="150" t="s">
        <v>950</v>
      </c>
      <c r="K198" s="150"/>
      <c r="L198" s="150" t="s">
        <v>181</v>
      </c>
      <c r="M198" s="150"/>
      <c r="N198" s="150"/>
      <c r="O198" s="150"/>
      <c r="P198" s="150"/>
      <c r="Q198" s="150"/>
      <c r="R198" s="150"/>
      <c r="S198" s="150"/>
      <c r="T198" s="64">
        <v>0</v>
      </c>
      <c r="U198" s="64">
        <v>0</v>
      </c>
      <c r="V198" s="64">
        <v>0</v>
      </c>
      <c r="W198" s="64">
        <v>0</v>
      </c>
      <c r="X198" s="64">
        <v>0</v>
      </c>
      <c r="Y198" s="64">
        <v>8718</v>
      </c>
      <c r="Z198" s="64">
        <v>7313</v>
      </c>
      <c r="AA198" s="64">
        <v>7223</v>
      </c>
      <c r="AB198" s="64">
        <v>7365</v>
      </c>
      <c r="AC198" s="64">
        <v>7040</v>
      </c>
      <c r="AD198" s="64">
        <v>7212</v>
      </c>
      <c r="AE198" s="64">
        <v>6638</v>
      </c>
      <c r="AF198" s="64">
        <v>6694</v>
      </c>
      <c r="AG198" s="64">
        <v>6558.5360443299996</v>
      </c>
      <c r="AH198" s="64">
        <v>6443.7122296300004</v>
      </c>
      <c r="AI198" s="64">
        <v>6329.9908165799998</v>
      </c>
      <c r="AJ198" s="64">
        <v>6218.0071284599999</v>
      </c>
      <c r="AK198" s="64">
        <v>6108.0545839300003</v>
      </c>
      <c r="AL198" s="150"/>
      <c r="AM198" s="150"/>
      <c r="AO198" s="150"/>
      <c r="AP198" s="150"/>
      <c r="AQ198" s="150"/>
      <c r="AR198" s="150"/>
      <c r="AS198" s="150"/>
      <c r="AT198" s="150"/>
      <c r="AU198" s="150"/>
    </row>
    <row r="199" spans="1:47" x14ac:dyDescent="0.3">
      <c r="A199" s="150"/>
      <c r="B199" s="150"/>
      <c r="C199" s="24"/>
      <c r="D199" s="150"/>
      <c r="E199" s="150" t="s">
        <v>32</v>
      </c>
      <c r="F199" s="150" t="s">
        <v>206</v>
      </c>
      <c r="G199" s="150"/>
      <c r="H199" s="150"/>
      <c r="I199" s="150"/>
      <c r="J199" s="150" t="s">
        <v>951</v>
      </c>
      <c r="K199" s="150"/>
      <c r="L199" s="150" t="s">
        <v>181</v>
      </c>
      <c r="M199" s="150"/>
      <c r="N199" s="150"/>
      <c r="O199" s="150"/>
      <c r="P199" s="150"/>
      <c r="Q199" s="150"/>
      <c r="R199" s="150"/>
      <c r="S199" s="150"/>
      <c r="T199" s="64">
        <v>0</v>
      </c>
      <c r="U199" s="64">
        <v>0</v>
      </c>
      <c r="V199" s="64">
        <v>0</v>
      </c>
      <c r="W199" s="64">
        <v>0</v>
      </c>
      <c r="X199" s="64">
        <v>0</v>
      </c>
      <c r="Y199" s="64">
        <v>7798.7551950938505</v>
      </c>
      <c r="Z199" s="64">
        <v>7800.2486039928181</v>
      </c>
      <c r="AA199" s="64">
        <v>7797.6084757957697</v>
      </c>
      <c r="AB199" s="64">
        <v>7800.944597982807</v>
      </c>
      <c r="AC199" s="64">
        <v>7792.9558621585675</v>
      </c>
      <c r="AD199" s="64">
        <v>7755.9579738741222</v>
      </c>
      <c r="AE199" s="64">
        <v>7750.8579516010814</v>
      </c>
      <c r="AF199" s="64">
        <v>7744.878093338195</v>
      </c>
      <c r="AG199" s="64">
        <v>7745.1850569425842</v>
      </c>
      <c r="AH199" s="64">
        <v>7747.9078738424687</v>
      </c>
      <c r="AI199" s="64">
        <v>7746.3675020614028</v>
      </c>
      <c r="AJ199" s="64">
        <v>7733.8925655641578</v>
      </c>
      <c r="AK199" s="64">
        <v>7727.398004727349</v>
      </c>
      <c r="AL199" s="150"/>
      <c r="AM199" s="150"/>
      <c r="AO199" s="150"/>
      <c r="AP199" s="150"/>
      <c r="AQ199" s="150"/>
      <c r="AR199" s="150"/>
      <c r="AS199" s="150"/>
      <c r="AT199" s="150"/>
      <c r="AU199" s="150"/>
    </row>
    <row r="200" spans="1:47" x14ac:dyDescent="0.3">
      <c r="A200" s="150"/>
      <c r="B200" s="150"/>
      <c r="C200" s="24"/>
      <c r="D200" s="150"/>
      <c r="E200" s="150" t="s">
        <v>32</v>
      </c>
      <c r="F200" s="150" t="s">
        <v>1214</v>
      </c>
      <c r="G200" s="150"/>
      <c r="H200" s="150"/>
      <c r="I200" s="150"/>
      <c r="J200" s="150" t="s">
        <v>1226</v>
      </c>
      <c r="K200" s="150"/>
      <c r="L200" s="150" t="s">
        <v>109</v>
      </c>
      <c r="M200" s="150"/>
      <c r="N200" s="150"/>
      <c r="O200" s="150"/>
      <c r="P200" s="150"/>
      <c r="Q200" s="150"/>
      <c r="R200" s="150"/>
      <c r="S200" s="150"/>
      <c r="T200" s="64">
        <v>0</v>
      </c>
      <c r="U200" s="64">
        <v>0</v>
      </c>
      <c r="V200" s="64">
        <v>0</v>
      </c>
      <c r="W200" s="64">
        <v>0</v>
      </c>
      <c r="X200" s="64">
        <v>0</v>
      </c>
      <c r="Y200" s="64">
        <v>12.130194766466358</v>
      </c>
      <c r="Z200" s="64">
        <v>9.5209726367101339</v>
      </c>
      <c r="AA200" s="64">
        <v>6.8743941583281174</v>
      </c>
      <c r="AB200" s="64">
        <v>4.2463698984977079</v>
      </c>
      <c r="AC200" s="64">
        <v>4.2298463265054247</v>
      </c>
      <c r="AD200" s="64">
        <v>3.5885843865640701</v>
      </c>
      <c r="AE200" s="64">
        <v>3.9640854094373172</v>
      </c>
      <c r="AF200" s="64">
        <v>4.0586387234570518</v>
      </c>
      <c r="AG200" s="64">
        <v>4.7218396403017859</v>
      </c>
      <c r="AH200" s="64">
        <v>4.8595393588872158</v>
      </c>
      <c r="AI200" s="64">
        <v>5.372964964162132</v>
      </c>
      <c r="AJ200" s="64">
        <v>5.6422149872788152</v>
      </c>
      <c r="AK200" s="64">
        <v>5.4414890784179821</v>
      </c>
      <c r="AL200" s="150"/>
      <c r="AM200" s="150"/>
      <c r="AO200" s="150"/>
      <c r="AP200" s="150"/>
      <c r="AQ200" s="150"/>
      <c r="AR200" s="150"/>
      <c r="AS200" s="150"/>
      <c r="AT200" s="150"/>
      <c r="AU200" s="150"/>
    </row>
    <row r="201" spans="1:47" x14ac:dyDescent="0.3">
      <c r="A201" s="150"/>
      <c r="B201" s="150"/>
      <c r="C201" s="24"/>
      <c r="D201" s="150"/>
      <c r="E201" s="150" t="s">
        <v>32</v>
      </c>
      <c r="F201" s="150" t="s">
        <v>1216</v>
      </c>
      <c r="G201" s="150"/>
      <c r="H201" s="150"/>
      <c r="I201" s="150"/>
      <c r="J201" s="150" t="s">
        <v>1227</v>
      </c>
      <c r="K201" s="150"/>
      <c r="L201" s="150" t="s">
        <v>1168</v>
      </c>
      <c r="M201" s="150"/>
      <c r="N201" s="150"/>
      <c r="O201" s="150"/>
      <c r="P201" s="150"/>
      <c r="Q201" s="150"/>
      <c r="R201" s="150"/>
      <c r="S201" s="150"/>
      <c r="T201" s="64">
        <v>0</v>
      </c>
      <c r="U201" s="64">
        <v>0</v>
      </c>
      <c r="V201" s="64">
        <v>0</v>
      </c>
      <c r="W201" s="64">
        <v>0</v>
      </c>
      <c r="X201" s="64">
        <v>0</v>
      </c>
      <c r="Y201" s="64">
        <v>17.713495826185916</v>
      </c>
      <c r="Z201" s="64">
        <v>17.413963726018192</v>
      </c>
      <c r="AA201" s="64">
        <v>16.80307229770359</v>
      </c>
      <c r="AB201" s="64">
        <v>16.912001689425217</v>
      </c>
      <c r="AC201" s="64">
        <v>16.33901391768218</v>
      </c>
      <c r="AD201" s="64">
        <v>15.780655620538598</v>
      </c>
      <c r="AE201" s="64">
        <v>14.446091686329234</v>
      </c>
      <c r="AF201" s="64">
        <v>13.025876442632832</v>
      </c>
      <c r="AG201" s="64">
        <v>12.784083086679475</v>
      </c>
      <c r="AH201" s="64">
        <v>12.913200965672743</v>
      </c>
      <c r="AI201" s="64">
        <v>12.874470946272194</v>
      </c>
      <c r="AJ201" s="64">
        <v>12.930406998567298</v>
      </c>
      <c r="AK201" s="64">
        <v>12.871247001940455</v>
      </c>
      <c r="AL201" s="150"/>
      <c r="AM201" s="150"/>
      <c r="AO201" s="150"/>
      <c r="AP201" s="150"/>
      <c r="AQ201" s="150"/>
      <c r="AR201" s="150"/>
      <c r="AS201" s="150"/>
      <c r="AT201" s="150"/>
      <c r="AU201" s="150"/>
    </row>
    <row r="202" spans="1:47" x14ac:dyDescent="0.3">
      <c r="A202" s="150"/>
      <c r="B202" s="150"/>
      <c r="C202" s="24"/>
      <c r="D202" s="150"/>
      <c r="E202" s="150" t="s">
        <v>32</v>
      </c>
      <c r="F202" s="150" t="s">
        <v>304</v>
      </c>
      <c r="G202" s="150"/>
      <c r="H202" s="150"/>
      <c r="I202" s="150"/>
      <c r="J202" s="150" t="s">
        <v>952</v>
      </c>
      <c r="K202" s="150"/>
      <c r="L202" s="150" t="s">
        <v>1168</v>
      </c>
      <c r="M202" s="150"/>
      <c r="N202" s="150"/>
      <c r="O202" s="150"/>
      <c r="P202" s="150"/>
      <c r="Q202" s="150"/>
      <c r="R202" s="150"/>
      <c r="S202" s="150"/>
      <c r="T202" s="64">
        <v>0</v>
      </c>
      <c r="U202" s="64">
        <v>0</v>
      </c>
      <c r="V202" s="64">
        <v>0</v>
      </c>
      <c r="W202" s="64">
        <v>0</v>
      </c>
      <c r="X202" s="64">
        <v>0</v>
      </c>
      <c r="Y202" s="64">
        <v>1853.5893019132081</v>
      </c>
      <c r="Z202" s="64">
        <v>1854.1401468357381</v>
      </c>
      <c r="AA202" s="64">
        <v>1855.6195260702734</v>
      </c>
      <c r="AB202" s="64">
        <v>1861.3888705591617</v>
      </c>
      <c r="AC202" s="64">
        <v>1862.9365834424334</v>
      </c>
      <c r="AD202" s="64">
        <v>1848.8716402867904</v>
      </c>
      <c r="AE202" s="64">
        <v>1848.1330700849439</v>
      </c>
      <c r="AF202" s="64">
        <v>1848.3669604699217</v>
      </c>
      <c r="AG202" s="64">
        <v>1848.6129182301875</v>
      </c>
      <c r="AH202" s="64">
        <v>1851.314295562298</v>
      </c>
      <c r="AI202" s="64">
        <v>1849.1501170668907</v>
      </c>
      <c r="AJ202" s="64">
        <v>1836.5630395518683</v>
      </c>
      <c r="AK202" s="64">
        <v>1830.9014985211725</v>
      </c>
      <c r="AL202" s="150"/>
      <c r="AM202" s="150"/>
      <c r="AO202" s="150"/>
      <c r="AP202" s="150"/>
      <c r="AQ202" s="150"/>
      <c r="AR202" s="150"/>
      <c r="AS202" s="150"/>
      <c r="AT202" s="150"/>
      <c r="AU202" s="150"/>
    </row>
    <row r="203" spans="1:47" ht="13.5" customHeight="1" x14ac:dyDescent="0.3">
      <c r="A203" s="150"/>
      <c r="B203" s="150"/>
      <c r="C203" s="24"/>
      <c r="D203" s="150"/>
      <c r="E203" s="150" t="s">
        <v>32</v>
      </c>
      <c r="F203" s="150" t="s">
        <v>1134</v>
      </c>
      <c r="G203" s="150"/>
      <c r="H203" s="150"/>
      <c r="I203" s="150"/>
      <c r="J203" s="150" t="s">
        <v>1152</v>
      </c>
      <c r="K203" s="150"/>
      <c r="L203" s="150" t="s">
        <v>1168</v>
      </c>
      <c r="M203" s="150"/>
      <c r="N203" s="150"/>
      <c r="O203" s="150"/>
      <c r="P203" s="150"/>
      <c r="Q203" s="150"/>
      <c r="R203" s="150"/>
      <c r="S203" s="150"/>
      <c r="T203" s="64">
        <v>0</v>
      </c>
      <c r="U203" s="64">
        <v>0</v>
      </c>
      <c r="V203" s="64">
        <v>0</v>
      </c>
      <c r="W203" s="64">
        <v>0</v>
      </c>
      <c r="X203" s="64">
        <v>0</v>
      </c>
      <c r="Y203" s="64">
        <v>109863</v>
      </c>
      <c r="Z203" s="64">
        <v>104085</v>
      </c>
      <c r="AA203" s="64">
        <v>86190</v>
      </c>
      <c r="AB203" s="64">
        <v>84654</v>
      </c>
      <c r="AC203" s="64">
        <v>74751</v>
      </c>
      <c r="AD203" s="64">
        <v>73362</v>
      </c>
      <c r="AE203" s="64">
        <v>73362</v>
      </c>
      <c r="AF203" s="64">
        <v>72812</v>
      </c>
      <c r="AG203" s="64">
        <v>69758</v>
      </c>
      <c r="AH203" s="64">
        <v>64542</v>
      </c>
      <c r="AI203" s="64">
        <v>60580</v>
      </c>
      <c r="AJ203" s="64">
        <v>60452</v>
      </c>
      <c r="AK203" s="64">
        <v>58658.133090000003</v>
      </c>
      <c r="AL203" s="150"/>
      <c r="AM203" s="150"/>
      <c r="AO203" s="150"/>
      <c r="AP203" s="150"/>
      <c r="AQ203" s="150"/>
      <c r="AR203" s="150"/>
      <c r="AS203" s="150"/>
      <c r="AT203" s="150"/>
      <c r="AU203" s="150"/>
    </row>
    <row r="204" spans="1:47" ht="13.5" customHeight="1" x14ac:dyDescent="0.3">
      <c r="A204" s="150"/>
      <c r="B204" s="150"/>
      <c r="C204" s="24"/>
      <c r="D204" s="150"/>
      <c r="E204" s="150" t="s">
        <v>32</v>
      </c>
      <c r="F204" s="150" t="s">
        <v>1136</v>
      </c>
      <c r="G204" s="150"/>
      <c r="H204" s="150"/>
      <c r="I204" s="150"/>
      <c r="J204" s="150" t="s">
        <v>1153</v>
      </c>
      <c r="K204" s="150"/>
      <c r="L204" s="150" t="s">
        <v>109</v>
      </c>
      <c r="M204" s="150"/>
      <c r="N204" s="150"/>
      <c r="O204" s="150"/>
      <c r="P204" s="150"/>
      <c r="Q204" s="150"/>
      <c r="R204" s="150"/>
      <c r="S204" s="150"/>
      <c r="T204" s="64">
        <v>0</v>
      </c>
      <c r="U204" s="64">
        <v>0</v>
      </c>
      <c r="V204" s="64">
        <v>0</v>
      </c>
      <c r="W204" s="64">
        <v>0</v>
      </c>
      <c r="X204" s="64">
        <v>0</v>
      </c>
      <c r="Y204" s="64">
        <v>7798.7551950938505</v>
      </c>
      <c r="Z204" s="64">
        <v>7800.6086039928177</v>
      </c>
      <c r="AA204" s="64">
        <v>7799.2284757957696</v>
      </c>
      <c r="AB204" s="64">
        <v>7803.2845979828071</v>
      </c>
      <c r="AC204" s="64">
        <v>7795.4758621585679</v>
      </c>
      <c r="AD204" s="64">
        <v>7758.657973874122</v>
      </c>
      <c r="AE204" s="64">
        <v>7754.0979516010811</v>
      </c>
      <c r="AF204" s="64">
        <v>7748.1180933381947</v>
      </c>
      <c r="AG204" s="64">
        <v>7748.425056942584</v>
      </c>
      <c r="AH204" s="64">
        <v>7751.1478738424685</v>
      </c>
      <c r="AI204" s="64">
        <v>7749.6075020614026</v>
      </c>
      <c r="AJ204" s="64">
        <v>7737.1325655641576</v>
      </c>
      <c r="AK204" s="64">
        <v>7730.6380047273487</v>
      </c>
      <c r="AL204" s="150"/>
      <c r="AM204" s="150"/>
      <c r="AO204" s="150"/>
      <c r="AP204" s="150"/>
      <c r="AQ204" s="150"/>
      <c r="AR204" s="150"/>
      <c r="AS204" s="150"/>
      <c r="AT204" s="150"/>
      <c r="AU204" s="150"/>
    </row>
    <row r="205" spans="1:47" ht="13.5" customHeight="1" x14ac:dyDescent="0.3">
      <c r="A205" s="150"/>
      <c r="B205" s="150"/>
      <c r="C205" s="24"/>
      <c r="D205" s="150"/>
      <c r="E205" s="150" t="s">
        <v>32</v>
      </c>
      <c r="F205" s="150" t="s">
        <v>1138</v>
      </c>
      <c r="G205" s="150"/>
      <c r="H205" s="150"/>
      <c r="I205" s="150"/>
      <c r="J205" s="150" t="s">
        <v>1154</v>
      </c>
      <c r="K205" s="150"/>
      <c r="L205" s="150"/>
      <c r="M205" s="150"/>
      <c r="N205" s="150"/>
      <c r="O205" s="150"/>
      <c r="P205" s="150"/>
      <c r="Q205" s="150"/>
      <c r="R205" s="150"/>
      <c r="S205" s="150"/>
      <c r="T205" s="64">
        <v>0</v>
      </c>
      <c r="U205" s="64">
        <v>0</v>
      </c>
      <c r="V205" s="64">
        <v>0</v>
      </c>
      <c r="W205" s="64">
        <v>0</v>
      </c>
      <c r="X205" s="64">
        <v>0</v>
      </c>
      <c r="Y205" s="64">
        <v>8559.9750307840568</v>
      </c>
      <c r="Z205" s="64">
        <v>8561.828439683024</v>
      </c>
      <c r="AA205" s="64">
        <v>8560.4483114859759</v>
      </c>
      <c r="AB205" s="64">
        <v>8564.5044336730134</v>
      </c>
      <c r="AC205" s="64">
        <v>8556.6956978487742</v>
      </c>
      <c r="AD205" s="64">
        <v>8519.8778095643283</v>
      </c>
      <c r="AE205" s="64">
        <v>8515.3177872912875</v>
      </c>
      <c r="AF205" s="64">
        <v>8509.337929028401</v>
      </c>
      <c r="AG205" s="64">
        <v>8509.6448926327903</v>
      </c>
      <c r="AH205" s="64">
        <v>8512.3677095326748</v>
      </c>
      <c r="AI205" s="64">
        <v>8510.8273377516089</v>
      </c>
      <c r="AJ205" s="64">
        <v>8498.3524012543639</v>
      </c>
      <c r="AK205" s="64">
        <v>8491.8578404175551</v>
      </c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</row>
    <row r="206" spans="1:47" ht="13.5" customHeight="1" x14ac:dyDescent="0.3">
      <c r="A206" s="150"/>
      <c r="B206" s="150"/>
      <c r="C206" s="24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</row>
    <row r="207" spans="1:47" ht="15" customHeight="1" x14ac:dyDescent="0.35">
      <c r="A207" s="150"/>
      <c r="B207" s="152" t="s">
        <v>34</v>
      </c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2"/>
      <c r="AN207" s="76"/>
      <c r="AO207" s="152"/>
      <c r="AP207" s="152"/>
      <c r="AQ207" s="152"/>
      <c r="AR207" s="152"/>
      <c r="AS207" s="152"/>
      <c r="AT207" s="150"/>
      <c r="AU207" s="150"/>
    </row>
    <row r="208" spans="1:47" ht="13.5" customHeight="1" x14ac:dyDescent="0.3">
      <c r="A208" s="150"/>
      <c r="B208" s="150"/>
      <c r="C208" s="24" t="s">
        <v>1204</v>
      </c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O208" s="150"/>
      <c r="AP208" s="150"/>
      <c r="AQ208" s="150"/>
      <c r="AR208" s="150"/>
      <c r="AS208" s="150"/>
      <c r="AT208" s="150"/>
      <c r="AU208" s="150"/>
    </row>
    <row r="209" spans="1:47" ht="13.5" customHeight="1" x14ac:dyDescent="0.3">
      <c r="A209" s="150"/>
      <c r="B209" s="150"/>
      <c r="C209" s="24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O209" s="150"/>
      <c r="AP209" s="150"/>
      <c r="AQ209" s="150"/>
      <c r="AR209" s="150"/>
      <c r="AS209" s="150"/>
      <c r="AT209" s="150"/>
      <c r="AU209" s="150"/>
    </row>
    <row r="210" spans="1:47" ht="13.5" customHeight="1" x14ac:dyDescent="0.3">
      <c r="A210" s="150"/>
      <c r="B210" s="150"/>
      <c r="C210" s="24"/>
      <c r="D210" s="150"/>
      <c r="E210" s="150" t="s">
        <v>34</v>
      </c>
      <c r="F210" s="150" t="s">
        <v>180</v>
      </c>
      <c r="G210" s="150"/>
      <c r="H210" s="150"/>
      <c r="I210" s="150"/>
      <c r="J210" s="150" t="s">
        <v>953</v>
      </c>
      <c r="K210" s="150"/>
      <c r="L210" s="150" t="s">
        <v>181</v>
      </c>
      <c r="M210" s="150"/>
      <c r="N210" s="150"/>
      <c r="O210" s="150"/>
      <c r="P210" s="150"/>
      <c r="Q210" s="150"/>
      <c r="R210" s="150"/>
      <c r="S210" s="150"/>
      <c r="T210" s="64">
        <v>0</v>
      </c>
      <c r="U210" s="64">
        <v>0</v>
      </c>
      <c r="V210" s="64">
        <v>0</v>
      </c>
      <c r="W210" s="64">
        <v>0</v>
      </c>
      <c r="X210" s="64">
        <v>0</v>
      </c>
      <c r="Y210" s="64">
        <v>4067953.9995999997</v>
      </c>
      <c r="Z210" s="64">
        <v>4073165.0003</v>
      </c>
      <c r="AA210" s="64">
        <v>4089066</v>
      </c>
      <c r="AB210" s="64">
        <v>4098626</v>
      </c>
      <c r="AC210" s="64">
        <v>4109365</v>
      </c>
      <c r="AD210" s="64">
        <v>4121014</v>
      </c>
      <c r="AE210" s="64">
        <v>4131511.9997999999</v>
      </c>
      <c r="AF210" s="64">
        <v>4142238.0001000003</v>
      </c>
      <c r="AG210" s="64">
        <v>4152849.9996000002</v>
      </c>
      <c r="AH210" s="64">
        <v>4163462.0000999998</v>
      </c>
      <c r="AI210" s="64">
        <v>4174073.9996000002</v>
      </c>
      <c r="AJ210" s="64">
        <v>4184686.0002000001</v>
      </c>
      <c r="AK210" s="64">
        <v>4195297.9996999996</v>
      </c>
      <c r="AL210" s="150"/>
      <c r="AM210" s="150"/>
      <c r="AO210" s="150"/>
      <c r="AP210" s="150"/>
      <c r="AQ210" s="150"/>
      <c r="AR210" s="150"/>
      <c r="AS210" s="150"/>
      <c r="AT210" s="150"/>
      <c r="AU210" s="150"/>
    </row>
    <row r="211" spans="1:47" ht="13.5" customHeight="1" x14ac:dyDescent="0.3">
      <c r="A211" s="150"/>
      <c r="B211" s="150"/>
      <c r="C211" s="24"/>
      <c r="D211" s="150"/>
      <c r="E211" s="150" t="s">
        <v>34</v>
      </c>
      <c r="F211" s="150" t="s">
        <v>182</v>
      </c>
      <c r="G211" s="150"/>
      <c r="H211" s="150"/>
      <c r="I211" s="150"/>
      <c r="J211" s="150" t="s">
        <v>954</v>
      </c>
      <c r="K211" s="150"/>
      <c r="L211" s="150" t="s">
        <v>183</v>
      </c>
      <c r="M211" s="150"/>
      <c r="N211" s="150"/>
      <c r="O211" s="150"/>
      <c r="P211" s="150"/>
      <c r="Q211" s="150"/>
      <c r="R211" s="150"/>
      <c r="S211" s="150"/>
      <c r="T211" s="64">
        <v>0</v>
      </c>
      <c r="U211" s="64">
        <v>0</v>
      </c>
      <c r="V211" s="64">
        <v>0</v>
      </c>
      <c r="W211" s="64">
        <v>0</v>
      </c>
      <c r="X211" s="64">
        <v>0</v>
      </c>
      <c r="Y211" s="64">
        <v>47700.972999999998</v>
      </c>
      <c r="Z211" s="64">
        <v>47754.91</v>
      </c>
      <c r="AA211" s="64">
        <v>47791.938000000002</v>
      </c>
      <c r="AB211" s="64">
        <v>47884.495999999999</v>
      </c>
      <c r="AC211" s="64">
        <v>47968.777000000002</v>
      </c>
      <c r="AD211" s="64">
        <v>48060.953000000001</v>
      </c>
      <c r="AE211" s="64">
        <v>48088.324000000001</v>
      </c>
      <c r="AF211" s="64">
        <v>48120.222999999998</v>
      </c>
      <c r="AG211" s="64">
        <v>48146.663999999997</v>
      </c>
      <c r="AH211" s="64">
        <v>48170.777000000002</v>
      </c>
      <c r="AI211" s="64">
        <v>48197.379000000001</v>
      </c>
      <c r="AJ211" s="64">
        <v>48219.491999999998</v>
      </c>
      <c r="AK211" s="64">
        <v>48247.663999999997</v>
      </c>
      <c r="AL211" s="150"/>
      <c r="AM211" s="150"/>
      <c r="AO211" s="150"/>
      <c r="AP211" s="150"/>
      <c r="AQ211" s="150"/>
      <c r="AR211" s="150"/>
      <c r="AS211" s="150"/>
      <c r="AT211" s="150"/>
      <c r="AU211" s="150"/>
    </row>
    <row r="212" spans="1:47" ht="13.5" customHeight="1" x14ac:dyDescent="0.3">
      <c r="A212" s="150"/>
      <c r="B212" s="150"/>
      <c r="C212" s="24"/>
      <c r="D212" s="150"/>
      <c r="E212" s="150" t="s">
        <v>34</v>
      </c>
      <c r="F212" s="150" t="s">
        <v>184</v>
      </c>
      <c r="G212" s="150"/>
      <c r="H212" s="150"/>
      <c r="I212" s="150"/>
      <c r="J212" s="150" t="s">
        <v>955</v>
      </c>
      <c r="K212" s="150"/>
      <c r="L212" s="150" t="s">
        <v>185</v>
      </c>
      <c r="M212" s="150"/>
      <c r="N212" s="150"/>
      <c r="O212" s="150"/>
      <c r="P212" s="150"/>
      <c r="Q212" s="150"/>
      <c r="R212" s="150"/>
      <c r="S212" s="150"/>
      <c r="T212" s="64">
        <v>0</v>
      </c>
      <c r="U212" s="64">
        <v>0</v>
      </c>
      <c r="V212" s="64">
        <v>0</v>
      </c>
      <c r="W212" s="64">
        <v>0</v>
      </c>
      <c r="X212" s="64">
        <v>0</v>
      </c>
      <c r="Y212" s="64">
        <v>91925.86</v>
      </c>
      <c r="Z212" s="64">
        <v>89926.31</v>
      </c>
      <c r="AA212" s="64">
        <v>89027.18</v>
      </c>
      <c r="AB212" s="64">
        <v>95734</v>
      </c>
      <c r="AC212" s="64">
        <v>96874.933999999994</v>
      </c>
      <c r="AD212" s="64">
        <v>88461.348299999998</v>
      </c>
      <c r="AE212" s="64">
        <v>90324.656000000003</v>
      </c>
      <c r="AF212" s="64">
        <v>89399.342000000004</v>
      </c>
      <c r="AG212" s="64">
        <v>93825.051380000004</v>
      </c>
      <c r="AH212" s="64">
        <v>92934.013380000004</v>
      </c>
      <c r="AI212" s="64">
        <v>92350.80154</v>
      </c>
      <c r="AJ212" s="64">
        <v>91144.985929999995</v>
      </c>
      <c r="AK212" s="64">
        <v>90427.015719999996</v>
      </c>
      <c r="AL212" s="150"/>
      <c r="AM212" s="150"/>
      <c r="AO212" s="150"/>
      <c r="AP212" s="150"/>
      <c r="AQ212" s="150"/>
      <c r="AR212" s="150"/>
      <c r="AS212" s="150"/>
      <c r="AT212" s="150"/>
      <c r="AU212" s="150"/>
    </row>
    <row r="213" spans="1:47" ht="13.5" customHeight="1" x14ac:dyDescent="0.3">
      <c r="A213" s="150"/>
      <c r="B213" s="150"/>
      <c r="C213" s="24"/>
      <c r="D213" s="150"/>
      <c r="E213" s="150" t="s">
        <v>34</v>
      </c>
      <c r="F213" s="150" t="s">
        <v>186</v>
      </c>
      <c r="G213" s="150"/>
      <c r="H213" s="150"/>
      <c r="I213" s="150"/>
      <c r="J213" s="150" t="s">
        <v>956</v>
      </c>
      <c r="K213" s="150"/>
      <c r="L213" s="150" t="s">
        <v>181</v>
      </c>
      <c r="M213" s="150"/>
      <c r="N213" s="150"/>
      <c r="O213" s="150"/>
      <c r="P213" s="150"/>
      <c r="Q213" s="150"/>
      <c r="R213" s="150"/>
      <c r="S213" s="150"/>
      <c r="T213" s="64">
        <v>0</v>
      </c>
      <c r="U213" s="64">
        <v>0</v>
      </c>
      <c r="V213" s="64">
        <v>0</v>
      </c>
      <c r="W213" s="64">
        <v>0</v>
      </c>
      <c r="X213" s="64">
        <v>0</v>
      </c>
      <c r="Y213" s="64">
        <v>158343</v>
      </c>
      <c r="Z213" s="64">
        <v>150762</v>
      </c>
      <c r="AA213" s="64">
        <v>150517</v>
      </c>
      <c r="AB213" s="64">
        <v>148726</v>
      </c>
      <c r="AC213" s="64">
        <v>144696</v>
      </c>
      <c r="AD213" s="64">
        <v>138941</v>
      </c>
      <c r="AE213" s="64">
        <v>124349</v>
      </c>
      <c r="AF213" s="64">
        <v>129035</v>
      </c>
      <c r="AG213" s="64">
        <v>124903.13957999999</v>
      </c>
      <c r="AH213" s="64">
        <v>120673.96191000001</v>
      </c>
      <c r="AI213" s="64">
        <v>116475.14743000001</v>
      </c>
      <c r="AJ213" s="64">
        <v>112289.70044000002</v>
      </c>
      <c r="AK213" s="64">
        <v>108116.82646000001</v>
      </c>
      <c r="AL213" s="150"/>
      <c r="AM213" s="150"/>
      <c r="AO213" s="150"/>
      <c r="AP213" s="150"/>
      <c r="AQ213" s="150"/>
      <c r="AR213" s="150"/>
      <c r="AS213" s="150"/>
      <c r="AT213" s="150"/>
      <c r="AU213" s="150"/>
    </row>
    <row r="214" spans="1:47" ht="13.5" customHeight="1" x14ac:dyDescent="0.3">
      <c r="A214" s="150"/>
      <c r="B214" s="150"/>
      <c r="C214" s="24"/>
      <c r="D214" s="150"/>
      <c r="E214" s="150" t="s">
        <v>34</v>
      </c>
      <c r="F214" s="150" t="s">
        <v>187</v>
      </c>
      <c r="G214" s="150"/>
      <c r="H214" s="150"/>
      <c r="I214" s="150"/>
      <c r="J214" s="150" t="s">
        <v>957</v>
      </c>
      <c r="K214" s="150"/>
      <c r="L214" s="150" t="s">
        <v>181</v>
      </c>
      <c r="M214" s="150"/>
      <c r="N214" s="150"/>
      <c r="O214" s="150"/>
      <c r="P214" s="150"/>
      <c r="Q214" s="150"/>
      <c r="R214" s="150"/>
      <c r="S214" s="150"/>
      <c r="T214" s="64">
        <v>0</v>
      </c>
      <c r="U214" s="64">
        <v>0</v>
      </c>
      <c r="V214" s="64">
        <v>0</v>
      </c>
      <c r="W214" s="64">
        <v>0</v>
      </c>
      <c r="X214" s="64">
        <v>0</v>
      </c>
      <c r="Y214" s="64">
        <v>37615</v>
      </c>
      <c r="Z214" s="64">
        <v>32116</v>
      </c>
      <c r="AA214" s="64">
        <v>29189</v>
      </c>
      <c r="AB214" s="64">
        <v>29605</v>
      </c>
      <c r="AC214" s="64">
        <v>27955</v>
      </c>
      <c r="AD214" s="64">
        <v>28304</v>
      </c>
      <c r="AE214" s="64">
        <v>25261</v>
      </c>
      <c r="AF214" s="64">
        <v>27090</v>
      </c>
      <c r="AG214" s="64">
        <v>26403.167578400004</v>
      </c>
      <c r="AH214" s="64">
        <v>25546.203700400001</v>
      </c>
      <c r="AI214" s="64">
        <v>24735.616272200004</v>
      </c>
      <c r="AJ214" s="64">
        <v>23948.921702800002</v>
      </c>
      <c r="AK214" s="64">
        <v>23184.845720699999</v>
      </c>
      <c r="AL214" s="150"/>
      <c r="AM214" s="150"/>
      <c r="AO214" s="150"/>
      <c r="AP214" s="150"/>
      <c r="AQ214" s="150"/>
      <c r="AR214" s="150"/>
      <c r="AS214" s="150"/>
      <c r="AT214" s="150"/>
      <c r="AU214" s="150"/>
    </row>
    <row r="215" spans="1:47" ht="13.5" customHeight="1" x14ac:dyDescent="0.3">
      <c r="A215" s="150"/>
      <c r="B215" s="150"/>
      <c r="C215" s="24"/>
      <c r="D215" s="150"/>
      <c r="E215" s="150" t="s">
        <v>34</v>
      </c>
      <c r="F215" s="150" t="s">
        <v>188</v>
      </c>
      <c r="G215" s="150"/>
      <c r="H215" s="150"/>
      <c r="I215" s="150"/>
      <c r="J215" s="150" t="s">
        <v>958</v>
      </c>
      <c r="K215" s="150"/>
      <c r="L215" s="150" t="s">
        <v>181</v>
      </c>
      <c r="M215" s="150"/>
      <c r="N215" s="150"/>
      <c r="O215" s="150"/>
      <c r="P215" s="150"/>
      <c r="Q215" s="150"/>
      <c r="R215" s="150"/>
      <c r="S215" s="150"/>
      <c r="T215" s="64">
        <v>0</v>
      </c>
      <c r="U215" s="64">
        <v>0</v>
      </c>
      <c r="V215" s="64">
        <v>0</v>
      </c>
      <c r="W215" s="64">
        <v>0</v>
      </c>
      <c r="X215" s="64">
        <v>0</v>
      </c>
      <c r="Y215" s="64">
        <v>24555</v>
      </c>
      <c r="Z215" s="64">
        <v>18286</v>
      </c>
      <c r="AA215" s="64">
        <v>20136</v>
      </c>
      <c r="AB215" s="64">
        <v>21035</v>
      </c>
      <c r="AC215" s="64">
        <v>20100</v>
      </c>
      <c r="AD215" s="64">
        <v>20708</v>
      </c>
      <c r="AE215" s="64">
        <v>18881</v>
      </c>
      <c r="AF215" s="64">
        <v>18519</v>
      </c>
      <c r="AG215" s="64">
        <v>18122.720904625407</v>
      </c>
      <c r="AH215" s="64">
        <v>17615.286671362566</v>
      </c>
      <c r="AI215" s="64">
        <v>17137.218922179258</v>
      </c>
      <c r="AJ215" s="64">
        <v>16672.520042332621</v>
      </c>
      <c r="AK215" s="64">
        <v>16221.395744548283</v>
      </c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</row>
    <row r="216" spans="1:47" ht="13.5" customHeight="1" x14ac:dyDescent="0.3">
      <c r="A216" s="150"/>
      <c r="B216" s="150"/>
      <c r="C216" s="24"/>
      <c r="D216" s="150"/>
      <c r="E216" s="150" t="s">
        <v>34</v>
      </c>
      <c r="F216" s="150" t="s">
        <v>189</v>
      </c>
      <c r="G216" s="150"/>
      <c r="H216" s="150"/>
      <c r="I216" s="150"/>
      <c r="J216" s="150" t="s">
        <v>959</v>
      </c>
      <c r="K216" s="150"/>
      <c r="L216" s="150" t="s">
        <v>181</v>
      </c>
      <c r="M216" s="150"/>
      <c r="N216" s="150"/>
      <c r="O216" s="150"/>
      <c r="P216" s="150"/>
      <c r="Q216" s="150"/>
      <c r="R216" s="150"/>
      <c r="S216" s="150"/>
      <c r="T216" s="64">
        <v>0</v>
      </c>
      <c r="U216" s="64">
        <v>0</v>
      </c>
      <c r="V216" s="64">
        <v>0</v>
      </c>
      <c r="W216" s="64">
        <v>0</v>
      </c>
      <c r="X216" s="64">
        <v>0</v>
      </c>
      <c r="Y216" s="64">
        <v>2386</v>
      </c>
      <c r="Z216" s="64">
        <v>2356</v>
      </c>
      <c r="AA216" s="64">
        <v>2450</v>
      </c>
      <c r="AB216" s="64">
        <v>2652</v>
      </c>
      <c r="AC216" s="64">
        <v>2550</v>
      </c>
      <c r="AD216" s="64">
        <v>2712</v>
      </c>
      <c r="AE216" s="64">
        <v>2482</v>
      </c>
      <c r="AF216" s="64">
        <v>2517</v>
      </c>
      <c r="AG216" s="64">
        <v>2517.166667</v>
      </c>
      <c r="AH216" s="64">
        <v>2517.166667</v>
      </c>
      <c r="AI216" s="64">
        <v>2517.166667</v>
      </c>
      <c r="AJ216" s="64">
        <v>2517.166667</v>
      </c>
      <c r="AK216" s="64">
        <v>2517.166667</v>
      </c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</row>
    <row r="217" spans="1:47" ht="13.5" customHeight="1" x14ac:dyDescent="0.3">
      <c r="A217" s="150"/>
      <c r="B217" s="150"/>
      <c r="C217" s="24"/>
      <c r="D217" s="150"/>
      <c r="E217" s="150" t="s">
        <v>34</v>
      </c>
      <c r="F217" s="150" t="s">
        <v>190</v>
      </c>
      <c r="G217" s="150"/>
      <c r="H217" s="150"/>
      <c r="I217" s="150"/>
      <c r="J217" s="150" t="s">
        <v>960</v>
      </c>
      <c r="K217" s="150"/>
      <c r="L217" s="150" t="s">
        <v>181</v>
      </c>
      <c r="M217" s="150"/>
      <c r="N217" s="150"/>
      <c r="O217" s="150"/>
      <c r="P217" s="150"/>
      <c r="Q217" s="150"/>
      <c r="R217" s="150"/>
      <c r="S217" s="150"/>
      <c r="T217" s="64">
        <v>0</v>
      </c>
      <c r="U217" s="64">
        <v>0</v>
      </c>
      <c r="V217" s="64">
        <v>0</v>
      </c>
      <c r="W217" s="64">
        <v>0</v>
      </c>
      <c r="X217" s="64">
        <v>0</v>
      </c>
      <c r="Y217" s="64">
        <v>15843</v>
      </c>
      <c r="Z217" s="64">
        <v>13619</v>
      </c>
      <c r="AA217" s="64">
        <v>14019</v>
      </c>
      <c r="AB217" s="64">
        <v>13764</v>
      </c>
      <c r="AC217" s="64">
        <v>12913</v>
      </c>
      <c r="AD217" s="64">
        <v>13942</v>
      </c>
      <c r="AE217" s="64">
        <v>12403</v>
      </c>
      <c r="AF217" s="64">
        <v>13316</v>
      </c>
      <c r="AG217" s="64">
        <v>13123.83592</v>
      </c>
      <c r="AH217" s="64">
        <v>12933.90553</v>
      </c>
      <c r="AI217" s="64">
        <v>12745.46925</v>
      </c>
      <c r="AJ217" s="64">
        <v>12558.864089999999</v>
      </c>
      <c r="AK217" s="64">
        <v>12373.45341</v>
      </c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</row>
    <row r="218" spans="1:47" ht="13.5" customHeight="1" x14ac:dyDescent="0.3">
      <c r="A218" s="150"/>
      <c r="B218" s="150"/>
      <c r="C218" s="24"/>
      <c r="D218" s="150"/>
      <c r="E218" s="150" t="s">
        <v>34</v>
      </c>
      <c r="F218" s="150" t="s">
        <v>191</v>
      </c>
      <c r="G218" s="150"/>
      <c r="H218" s="150"/>
      <c r="I218" s="150"/>
      <c r="J218" s="150" t="s">
        <v>961</v>
      </c>
      <c r="K218" s="150"/>
      <c r="L218" s="150" t="s">
        <v>181</v>
      </c>
      <c r="M218" s="150"/>
      <c r="N218" s="150"/>
      <c r="O218" s="150"/>
      <c r="P218" s="150"/>
      <c r="Q218" s="150"/>
      <c r="R218" s="150"/>
      <c r="S218" s="150"/>
      <c r="T218" s="64">
        <v>0</v>
      </c>
      <c r="U218" s="64">
        <v>0</v>
      </c>
      <c r="V218" s="64">
        <v>0</v>
      </c>
      <c r="W218" s="64">
        <v>0</v>
      </c>
      <c r="X218" s="64">
        <v>0</v>
      </c>
      <c r="Y218" s="64">
        <v>347</v>
      </c>
      <c r="Z218" s="64">
        <v>333</v>
      </c>
      <c r="AA218" s="64">
        <v>368</v>
      </c>
      <c r="AB218" s="64">
        <v>354</v>
      </c>
      <c r="AC218" s="64">
        <v>410</v>
      </c>
      <c r="AD218" s="64">
        <v>352</v>
      </c>
      <c r="AE218" s="64">
        <v>321</v>
      </c>
      <c r="AF218" s="64">
        <v>361</v>
      </c>
      <c r="AG218" s="64">
        <v>360.66666670000001</v>
      </c>
      <c r="AH218" s="64">
        <v>360.66666670000001</v>
      </c>
      <c r="AI218" s="64">
        <v>360.66666670000001</v>
      </c>
      <c r="AJ218" s="64">
        <v>360.66666670000001</v>
      </c>
      <c r="AK218" s="64">
        <v>360.66666670000001</v>
      </c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</row>
    <row r="219" spans="1:47" ht="13.5" customHeight="1" x14ac:dyDescent="0.3">
      <c r="A219" s="150"/>
      <c r="B219" s="150"/>
      <c r="C219" s="24"/>
      <c r="D219" s="150"/>
      <c r="E219" s="150" t="s">
        <v>34</v>
      </c>
      <c r="F219" s="150" t="s">
        <v>192</v>
      </c>
      <c r="G219" s="150"/>
      <c r="H219" s="150"/>
      <c r="I219" s="150"/>
      <c r="J219" s="150" t="s">
        <v>962</v>
      </c>
      <c r="K219" s="150"/>
      <c r="L219" s="150" t="s">
        <v>181</v>
      </c>
      <c r="M219" s="150"/>
      <c r="N219" s="150"/>
      <c r="O219" s="150"/>
      <c r="P219" s="150"/>
      <c r="Q219" s="150"/>
      <c r="R219" s="150"/>
      <c r="S219" s="150"/>
      <c r="T219" s="64">
        <v>0</v>
      </c>
      <c r="U219" s="64">
        <v>0</v>
      </c>
      <c r="V219" s="64">
        <v>0</v>
      </c>
      <c r="W219" s="64">
        <v>0</v>
      </c>
      <c r="X219" s="64">
        <v>0</v>
      </c>
      <c r="Y219" s="64">
        <v>19039</v>
      </c>
      <c r="Z219" s="64">
        <v>15808</v>
      </c>
      <c r="AA219" s="64">
        <v>12352</v>
      </c>
      <c r="AB219" s="64">
        <v>12835</v>
      </c>
      <c r="AC219" s="64">
        <v>12082</v>
      </c>
      <c r="AD219" s="64">
        <v>11298</v>
      </c>
      <c r="AE219" s="64">
        <v>10055</v>
      </c>
      <c r="AF219" s="64">
        <v>10896</v>
      </c>
      <c r="AG219" s="64">
        <v>10401.498324700002</v>
      </c>
      <c r="AH219" s="64">
        <v>9734.4648366999991</v>
      </c>
      <c r="AI219" s="64">
        <v>9112.3136885000004</v>
      </c>
      <c r="AJ219" s="64">
        <v>8512.2242791000008</v>
      </c>
      <c r="AK219" s="64">
        <v>7933.5589769999997</v>
      </c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</row>
    <row r="220" spans="1:47" x14ac:dyDescent="0.3">
      <c r="A220" s="150"/>
      <c r="B220" s="150"/>
      <c r="C220" s="24"/>
      <c r="D220" s="150"/>
      <c r="E220" s="150" t="s">
        <v>34</v>
      </c>
      <c r="F220" s="150" t="s">
        <v>193</v>
      </c>
      <c r="G220" s="150"/>
      <c r="H220" s="150"/>
      <c r="I220" s="150"/>
      <c r="J220" s="150" t="s">
        <v>963</v>
      </c>
      <c r="K220" s="150"/>
      <c r="L220" s="150" t="s">
        <v>1168</v>
      </c>
      <c r="M220" s="150"/>
      <c r="N220" s="150"/>
      <c r="O220" s="150"/>
      <c r="P220" s="150"/>
      <c r="Q220" s="150"/>
      <c r="R220" s="150"/>
      <c r="S220" s="150"/>
      <c r="T220" s="64">
        <v>0</v>
      </c>
      <c r="U220" s="64">
        <v>0</v>
      </c>
      <c r="V220" s="64">
        <v>0</v>
      </c>
      <c r="W220" s="64">
        <v>0</v>
      </c>
      <c r="X220" s="64">
        <v>0</v>
      </c>
      <c r="Y220" s="64">
        <v>158.90206333049247</v>
      </c>
      <c r="Z220" s="64">
        <v>152.36701820132987</v>
      </c>
      <c r="AA220" s="64">
        <v>135.68605972676221</v>
      </c>
      <c r="AB220" s="64">
        <v>136.11748431554628</v>
      </c>
      <c r="AC220" s="64">
        <v>154.71703827931384</v>
      </c>
      <c r="AD220" s="64">
        <v>141.82570114696961</v>
      </c>
      <c r="AE220" s="64">
        <v>137.53326813512408</v>
      </c>
      <c r="AF220" s="64">
        <v>142.15156711621609</v>
      </c>
      <c r="AG220" s="64">
        <v>134.92337191276931</v>
      </c>
      <c r="AH220" s="64">
        <v>134.00340966336501</v>
      </c>
      <c r="AI220" s="64">
        <v>133.50782027417796</v>
      </c>
      <c r="AJ220" s="64">
        <v>133.0370127058159</v>
      </c>
      <c r="AK220" s="64">
        <v>132.58974738374391</v>
      </c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</row>
    <row r="221" spans="1:47" x14ac:dyDescent="0.3">
      <c r="A221" s="150"/>
      <c r="B221" s="150"/>
      <c r="C221" s="24"/>
      <c r="D221" s="150"/>
      <c r="E221" s="150" t="s">
        <v>34</v>
      </c>
      <c r="F221" s="150" t="s">
        <v>194</v>
      </c>
      <c r="G221" s="150"/>
      <c r="H221" s="150"/>
      <c r="I221" s="150"/>
      <c r="J221" s="150" t="s">
        <v>964</v>
      </c>
      <c r="K221" s="150"/>
      <c r="L221" s="150" t="s">
        <v>1168</v>
      </c>
      <c r="M221" s="150"/>
      <c r="N221" s="150"/>
      <c r="O221" s="150"/>
      <c r="P221" s="150"/>
      <c r="Q221" s="150"/>
      <c r="R221" s="150"/>
      <c r="S221" s="150"/>
      <c r="T221" s="64">
        <v>0</v>
      </c>
      <c r="U221" s="64">
        <v>0</v>
      </c>
      <c r="V221" s="64">
        <v>0</v>
      </c>
      <c r="W221" s="64">
        <v>0</v>
      </c>
      <c r="X221" s="64">
        <v>0</v>
      </c>
      <c r="Y221" s="64">
        <v>1.89735107277091</v>
      </c>
      <c r="Z221" s="64">
        <v>3.5788929463183012</v>
      </c>
      <c r="AA221" s="64">
        <v>6.3573175254523653</v>
      </c>
      <c r="AB221" s="64">
        <v>4.0483509560299549</v>
      </c>
      <c r="AC221" s="64">
        <v>8.1186434355675186</v>
      </c>
      <c r="AD221" s="64">
        <v>6.5579909822098417</v>
      </c>
      <c r="AE221" s="64">
        <v>4.1822448676922175</v>
      </c>
      <c r="AF221" s="64">
        <v>4.1793122163152638</v>
      </c>
      <c r="AG221" s="64">
        <v>5.8771136221282907</v>
      </c>
      <c r="AH221" s="64">
        <v>5.5231196889787926</v>
      </c>
      <c r="AI221" s="64">
        <v>4.8016726915756909</v>
      </c>
      <c r="AJ221" s="64">
        <v>3.8314186607940961</v>
      </c>
      <c r="AK221" s="64">
        <v>5.4350228551365305</v>
      </c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</row>
    <row r="222" spans="1:47" x14ac:dyDescent="0.3">
      <c r="A222" s="150"/>
      <c r="B222" s="150"/>
      <c r="C222" s="24"/>
      <c r="D222" s="150"/>
      <c r="E222" s="150" t="s">
        <v>34</v>
      </c>
      <c r="F222" s="150" t="s">
        <v>195</v>
      </c>
      <c r="G222" s="150"/>
      <c r="H222" s="150"/>
      <c r="I222" s="150"/>
      <c r="J222" s="150" t="s">
        <v>965</v>
      </c>
      <c r="K222" s="150"/>
      <c r="L222" s="150" t="s">
        <v>1168</v>
      </c>
      <c r="M222" s="150"/>
      <c r="N222" s="150"/>
      <c r="O222" s="150"/>
      <c r="P222" s="150"/>
      <c r="Q222" s="150"/>
      <c r="R222" s="150"/>
      <c r="S222" s="150"/>
      <c r="T222" s="64">
        <v>0</v>
      </c>
      <c r="U222" s="64">
        <v>0</v>
      </c>
      <c r="V222" s="64">
        <v>0</v>
      </c>
      <c r="W222" s="64">
        <v>0</v>
      </c>
      <c r="X222" s="64">
        <v>0</v>
      </c>
      <c r="Y222" s="64">
        <v>19.048398719674321</v>
      </c>
      <c r="Z222" s="64">
        <v>21.586018005332171</v>
      </c>
      <c r="AA222" s="64">
        <v>22.175111027319829</v>
      </c>
      <c r="AB222" s="64">
        <v>22.941055995502463</v>
      </c>
      <c r="AC222" s="64">
        <v>23.227883781713246</v>
      </c>
      <c r="AD222" s="64">
        <v>23.903961807666207</v>
      </c>
      <c r="AE222" s="64">
        <v>23.042100391256032</v>
      </c>
      <c r="AF222" s="64">
        <v>24.042440157674079</v>
      </c>
      <c r="AG222" s="64">
        <v>25.569102585555544</v>
      </c>
      <c r="AH222" s="64">
        <v>25.44333429344768</v>
      </c>
      <c r="AI222" s="64">
        <v>23.18974071654187</v>
      </c>
      <c r="AJ222" s="64">
        <v>21.164379792095982</v>
      </c>
      <c r="AK222" s="64">
        <v>19.341909528175265</v>
      </c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</row>
    <row r="223" spans="1:47" ht="13.5" customHeight="1" x14ac:dyDescent="0.3">
      <c r="A223" s="150"/>
      <c r="B223" s="150"/>
      <c r="C223" s="24"/>
      <c r="D223" s="150"/>
      <c r="E223" s="150" t="s">
        <v>34</v>
      </c>
      <c r="F223" s="87" t="s">
        <v>196</v>
      </c>
      <c r="G223" s="150"/>
      <c r="H223" s="150"/>
      <c r="I223" s="150"/>
      <c r="J223" s="150" t="s">
        <v>966</v>
      </c>
      <c r="K223" s="150"/>
      <c r="L223" s="150"/>
      <c r="M223" s="150"/>
      <c r="N223" s="150"/>
      <c r="O223" s="150"/>
      <c r="P223" s="150"/>
      <c r="Q223" s="150"/>
      <c r="R223" s="150"/>
      <c r="S223" s="150"/>
      <c r="T223" s="64">
        <v>0</v>
      </c>
      <c r="U223" s="64">
        <v>0</v>
      </c>
      <c r="V223" s="64">
        <v>0</v>
      </c>
      <c r="W223" s="64">
        <v>0</v>
      </c>
      <c r="X223" s="64">
        <v>0</v>
      </c>
      <c r="Y223" s="64">
        <v>0</v>
      </c>
      <c r="Z223" s="64">
        <v>0</v>
      </c>
      <c r="AA223" s="64">
        <v>0</v>
      </c>
      <c r="AB223" s="64">
        <v>0</v>
      </c>
      <c r="AC223" s="64">
        <v>0</v>
      </c>
      <c r="AD223" s="64">
        <v>0</v>
      </c>
      <c r="AE223" s="64">
        <v>0</v>
      </c>
      <c r="AF223" s="64">
        <v>0</v>
      </c>
      <c r="AG223" s="64">
        <v>0</v>
      </c>
      <c r="AH223" s="64">
        <v>0</v>
      </c>
      <c r="AI223" s="64">
        <v>0</v>
      </c>
      <c r="AJ223" s="64">
        <v>0</v>
      </c>
      <c r="AK223" s="64">
        <v>0</v>
      </c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</row>
    <row r="224" spans="1:47" ht="13.5" customHeight="1" x14ac:dyDescent="0.3">
      <c r="A224" s="150"/>
      <c r="B224" s="150"/>
      <c r="C224" s="24"/>
      <c r="D224" s="150"/>
      <c r="E224" s="150" t="s">
        <v>34</v>
      </c>
      <c r="F224" s="150" t="s">
        <v>197</v>
      </c>
      <c r="G224" s="150"/>
      <c r="H224" s="150"/>
      <c r="I224" s="150"/>
      <c r="J224" s="150" t="s">
        <v>967</v>
      </c>
      <c r="K224" s="150"/>
      <c r="L224" s="150" t="s">
        <v>183</v>
      </c>
      <c r="M224" s="150"/>
      <c r="N224" s="150"/>
      <c r="O224" s="150"/>
      <c r="P224" s="150"/>
      <c r="Q224" s="150"/>
      <c r="R224" s="150"/>
      <c r="S224" s="150"/>
      <c r="T224" s="64">
        <v>0</v>
      </c>
      <c r="U224" s="64">
        <v>0</v>
      </c>
      <c r="V224" s="64">
        <v>0</v>
      </c>
      <c r="W224" s="64">
        <v>0</v>
      </c>
      <c r="X224" s="64">
        <v>0</v>
      </c>
      <c r="Y224" s="64">
        <v>0</v>
      </c>
      <c r="Z224" s="64">
        <v>0</v>
      </c>
      <c r="AA224" s="64">
        <v>0</v>
      </c>
      <c r="AB224" s="64">
        <v>0</v>
      </c>
      <c r="AC224" s="64">
        <v>0</v>
      </c>
      <c r="AD224" s="64">
        <v>0</v>
      </c>
      <c r="AE224" s="64">
        <v>0</v>
      </c>
      <c r="AF224" s="64">
        <v>0</v>
      </c>
      <c r="AG224" s="64">
        <v>0</v>
      </c>
      <c r="AH224" s="64">
        <v>0</v>
      </c>
      <c r="AI224" s="64">
        <v>0</v>
      </c>
      <c r="AJ224" s="64">
        <v>0</v>
      </c>
      <c r="AK224" s="64">
        <v>0</v>
      </c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</row>
    <row r="225" spans="1:47" ht="13.5" customHeight="1" x14ac:dyDescent="0.3">
      <c r="A225" s="150"/>
      <c r="B225" s="150"/>
      <c r="C225" s="24"/>
      <c r="D225" s="150"/>
      <c r="E225" s="150" t="s">
        <v>34</v>
      </c>
      <c r="F225" s="150" t="s">
        <v>198</v>
      </c>
      <c r="G225" s="150"/>
      <c r="H225" s="150"/>
      <c r="I225" s="150"/>
      <c r="J225" s="150" t="s">
        <v>968</v>
      </c>
      <c r="K225" s="150"/>
      <c r="L225" s="150" t="s">
        <v>183</v>
      </c>
      <c r="M225" s="150"/>
      <c r="N225" s="150"/>
      <c r="O225" s="150"/>
      <c r="P225" s="150"/>
      <c r="Q225" s="150"/>
      <c r="R225" s="150"/>
      <c r="S225" s="150"/>
      <c r="T225" s="64">
        <v>0</v>
      </c>
      <c r="U225" s="64">
        <v>0</v>
      </c>
      <c r="V225" s="64">
        <v>0</v>
      </c>
      <c r="W225" s="64">
        <v>0</v>
      </c>
      <c r="X225" s="64">
        <v>0</v>
      </c>
      <c r="Y225" s="64">
        <v>2266</v>
      </c>
      <c r="Z225" s="64">
        <v>2267</v>
      </c>
      <c r="AA225" s="64">
        <v>2212</v>
      </c>
      <c r="AB225" s="64">
        <v>2537</v>
      </c>
      <c r="AC225" s="64">
        <v>2452</v>
      </c>
      <c r="AD225" s="64">
        <v>2602</v>
      </c>
      <c r="AE225" s="64">
        <v>2388</v>
      </c>
      <c r="AF225" s="64">
        <v>2389</v>
      </c>
      <c r="AG225" s="64">
        <v>2389.333333</v>
      </c>
      <c r="AH225" s="64">
        <v>2389.333333</v>
      </c>
      <c r="AI225" s="64">
        <v>2389.333333</v>
      </c>
      <c r="AJ225" s="64">
        <v>2389.333333</v>
      </c>
      <c r="AK225" s="64">
        <v>2389.333333</v>
      </c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</row>
    <row r="226" spans="1:47" ht="13.5" customHeight="1" x14ac:dyDescent="0.3">
      <c r="A226" s="150"/>
      <c r="B226" s="150"/>
      <c r="C226" s="24"/>
      <c r="D226" s="150"/>
      <c r="E226" s="150" t="s">
        <v>34</v>
      </c>
      <c r="F226" s="150" t="s">
        <v>199</v>
      </c>
      <c r="G226" s="150"/>
      <c r="H226" s="150"/>
      <c r="I226" s="150"/>
      <c r="J226" s="150" t="s">
        <v>969</v>
      </c>
      <c r="K226" s="150"/>
      <c r="L226" s="150" t="s">
        <v>181</v>
      </c>
      <c r="M226" s="150"/>
      <c r="N226" s="150"/>
      <c r="O226" s="150"/>
      <c r="P226" s="150"/>
      <c r="Q226" s="150"/>
      <c r="R226" s="150"/>
      <c r="S226" s="150"/>
      <c r="T226" s="64">
        <v>0</v>
      </c>
      <c r="U226" s="64">
        <v>0</v>
      </c>
      <c r="V226" s="64">
        <v>0</v>
      </c>
      <c r="W226" s="64">
        <v>0</v>
      </c>
      <c r="X226" s="64">
        <v>0</v>
      </c>
      <c r="Y226" s="64">
        <v>12755</v>
      </c>
      <c r="Z226" s="64">
        <v>7712</v>
      </c>
      <c r="AA226" s="64">
        <v>10509</v>
      </c>
      <c r="AB226" s="64">
        <v>11072</v>
      </c>
      <c r="AC226" s="64">
        <v>10319</v>
      </c>
      <c r="AD226" s="64">
        <v>11058</v>
      </c>
      <c r="AE226" s="64">
        <v>9809</v>
      </c>
      <c r="AF226" s="64">
        <v>9664</v>
      </c>
      <c r="AG226" s="64">
        <v>9531.3986420000001</v>
      </c>
      <c r="AH226" s="64">
        <v>9386.9606660000009</v>
      </c>
      <c r="AI226" s="64">
        <v>9242.6582429999999</v>
      </c>
      <c r="AJ226" s="64">
        <v>9099.7211150000003</v>
      </c>
      <c r="AK226" s="64">
        <v>8958.7016829999993</v>
      </c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</row>
    <row r="227" spans="1:47" ht="13.5" customHeight="1" x14ac:dyDescent="0.3">
      <c r="A227" s="150"/>
      <c r="B227" s="150"/>
      <c r="C227" s="24"/>
      <c r="D227" s="150"/>
      <c r="E227" s="150" t="s">
        <v>34</v>
      </c>
      <c r="F227" s="150" t="s">
        <v>200</v>
      </c>
      <c r="G227" s="150"/>
      <c r="H227" s="150"/>
      <c r="I227" s="150"/>
      <c r="J227" s="150" t="s">
        <v>970</v>
      </c>
      <c r="K227" s="150"/>
      <c r="L227" s="150" t="s">
        <v>181</v>
      </c>
      <c r="M227" s="150"/>
      <c r="N227" s="150"/>
      <c r="O227" s="150"/>
      <c r="P227" s="150"/>
      <c r="Q227" s="150"/>
      <c r="R227" s="150"/>
      <c r="S227" s="150"/>
      <c r="T227" s="64">
        <v>0</v>
      </c>
      <c r="U227" s="64">
        <v>0</v>
      </c>
      <c r="V227" s="64">
        <v>0</v>
      </c>
      <c r="W227" s="64">
        <v>0</v>
      </c>
      <c r="X227" s="64">
        <v>0</v>
      </c>
      <c r="Y227" s="64">
        <v>297</v>
      </c>
      <c r="Z227" s="64">
        <v>291</v>
      </c>
      <c r="AA227" s="64">
        <v>312</v>
      </c>
      <c r="AB227" s="64">
        <v>296</v>
      </c>
      <c r="AC227" s="64">
        <v>344</v>
      </c>
      <c r="AD227" s="64">
        <v>292</v>
      </c>
      <c r="AE227" s="64">
        <v>278</v>
      </c>
      <c r="AF227" s="64">
        <v>305</v>
      </c>
      <c r="AG227" s="64">
        <v>305.33333329999999</v>
      </c>
      <c r="AH227" s="64">
        <v>305.33333329999999</v>
      </c>
      <c r="AI227" s="64">
        <v>305.33333329999999</v>
      </c>
      <c r="AJ227" s="64">
        <v>305.33333329999999</v>
      </c>
      <c r="AK227" s="64">
        <v>305.33333329999999</v>
      </c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</row>
    <row r="228" spans="1:47" ht="13.5" customHeight="1" x14ac:dyDescent="0.3">
      <c r="A228" s="150"/>
      <c r="B228" s="150"/>
      <c r="C228" s="24"/>
      <c r="D228" s="150"/>
      <c r="E228" s="150" t="s">
        <v>34</v>
      </c>
      <c r="F228" s="150" t="s">
        <v>201</v>
      </c>
      <c r="G228" s="150"/>
      <c r="H228" s="150"/>
      <c r="I228" s="150"/>
      <c r="J228" s="150" t="s">
        <v>971</v>
      </c>
      <c r="K228" s="150"/>
      <c r="L228" s="150" t="s">
        <v>181</v>
      </c>
      <c r="M228" s="150"/>
      <c r="N228" s="150"/>
      <c r="O228" s="150"/>
      <c r="P228" s="150"/>
      <c r="Q228" s="150"/>
      <c r="R228" s="150"/>
      <c r="S228" s="150"/>
      <c r="T228" s="64">
        <v>0</v>
      </c>
      <c r="U228" s="64">
        <v>0</v>
      </c>
      <c r="V228" s="64">
        <v>0</v>
      </c>
      <c r="W228" s="64">
        <v>0</v>
      </c>
      <c r="X228" s="64">
        <v>0</v>
      </c>
      <c r="Y228" s="64">
        <v>9237</v>
      </c>
      <c r="Z228" s="64">
        <v>8016</v>
      </c>
      <c r="AA228" s="64">
        <v>7103</v>
      </c>
      <c r="AB228" s="64">
        <v>7130</v>
      </c>
      <c r="AC228" s="64">
        <v>6985</v>
      </c>
      <c r="AD228" s="64">
        <v>6756</v>
      </c>
      <c r="AE228" s="64">
        <v>6406</v>
      </c>
      <c r="AF228" s="64">
        <v>6161</v>
      </c>
      <c r="AG228" s="64">
        <v>5896.6555963254086</v>
      </c>
      <c r="AH228" s="64">
        <v>5533.6593390625658</v>
      </c>
      <c r="AI228" s="64">
        <v>5199.8940128792601</v>
      </c>
      <c r="AJ228" s="64">
        <v>4878.1322610326215</v>
      </c>
      <c r="AK228" s="64">
        <v>4568.0273952482839</v>
      </c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</row>
    <row r="229" spans="1:47" ht="13.5" customHeight="1" x14ac:dyDescent="0.3">
      <c r="A229" s="150"/>
      <c r="B229" s="150"/>
      <c r="C229" s="24"/>
      <c r="D229" s="150"/>
      <c r="E229" s="150" t="s">
        <v>34</v>
      </c>
      <c r="F229" s="150" t="s">
        <v>202</v>
      </c>
      <c r="G229" s="150"/>
      <c r="H229" s="150"/>
      <c r="I229" s="150"/>
      <c r="J229" s="150" t="s">
        <v>972</v>
      </c>
      <c r="K229" s="150"/>
      <c r="L229" s="150" t="s">
        <v>181</v>
      </c>
      <c r="M229" s="150"/>
      <c r="N229" s="150"/>
      <c r="O229" s="150"/>
      <c r="P229" s="150"/>
      <c r="Q229" s="150"/>
      <c r="R229" s="150"/>
      <c r="S229" s="150"/>
      <c r="T229" s="64">
        <v>0</v>
      </c>
      <c r="U229" s="64">
        <v>0</v>
      </c>
      <c r="V229" s="64">
        <v>0</v>
      </c>
      <c r="W229" s="64">
        <v>0</v>
      </c>
      <c r="X229" s="64">
        <v>0</v>
      </c>
      <c r="Y229" s="64">
        <v>0</v>
      </c>
      <c r="Z229" s="64">
        <v>0</v>
      </c>
      <c r="AA229" s="64">
        <v>0</v>
      </c>
      <c r="AB229" s="64">
        <v>0</v>
      </c>
      <c r="AC229" s="64">
        <v>0</v>
      </c>
      <c r="AD229" s="64">
        <v>0</v>
      </c>
      <c r="AE229" s="64">
        <v>0</v>
      </c>
      <c r="AF229" s="64">
        <v>0</v>
      </c>
      <c r="AG229" s="64">
        <v>0</v>
      </c>
      <c r="AH229" s="64">
        <v>0</v>
      </c>
      <c r="AI229" s="64">
        <v>0</v>
      </c>
      <c r="AJ229" s="64">
        <v>0</v>
      </c>
      <c r="AK229" s="64">
        <v>0</v>
      </c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</row>
    <row r="230" spans="1:47" ht="13.5" customHeight="1" x14ac:dyDescent="0.3">
      <c r="A230" s="150"/>
      <c r="B230" s="150"/>
      <c r="C230" s="24"/>
      <c r="D230" s="150"/>
      <c r="E230" s="150" t="s">
        <v>34</v>
      </c>
      <c r="F230" s="150" t="s">
        <v>204</v>
      </c>
      <c r="G230" s="150"/>
      <c r="H230" s="150"/>
      <c r="I230" s="150"/>
      <c r="J230" s="150" t="s">
        <v>973</v>
      </c>
      <c r="K230" s="150"/>
      <c r="L230" s="150" t="s">
        <v>203</v>
      </c>
      <c r="M230" s="150"/>
      <c r="N230" s="150"/>
      <c r="O230" s="150"/>
      <c r="P230" s="150"/>
      <c r="Q230" s="150"/>
      <c r="R230" s="150"/>
      <c r="S230" s="150"/>
      <c r="T230" s="64">
        <v>0</v>
      </c>
      <c r="U230" s="64">
        <v>0</v>
      </c>
      <c r="V230" s="64">
        <v>0</v>
      </c>
      <c r="W230" s="64">
        <v>0</v>
      </c>
      <c r="X230" s="64">
        <v>0</v>
      </c>
      <c r="Y230" s="64">
        <v>21992</v>
      </c>
      <c r="Z230" s="64">
        <v>15728</v>
      </c>
      <c r="AA230" s="64">
        <v>17612</v>
      </c>
      <c r="AB230" s="64">
        <v>18202</v>
      </c>
      <c r="AC230" s="64">
        <v>17304</v>
      </c>
      <c r="AD230" s="64">
        <v>17814</v>
      </c>
      <c r="AE230" s="64">
        <v>16215</v>
      </c>
      <c r="AF230" s="64">
        <v>15825</v>
      </c>
      <c r="AG230" s="64">
        <v>15428.054238325409</v>
      </c>
      <c r="AH230" s="64">
        <v>14920.620005062567</v>
      </c>
      <c r="AI230" s="64">
        <v>14442.55225587926</v>
      </c>
      <c r="AJ230" s="64">
        <v>13977.853376032621</v>
      </c>
      <c r="AK230" s="64">
        <v>13526.729078248283</v>
      </c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</row>
    <row r="231" spans="1:47" ht="13.5" customHeight="1" x14ac:dyDescent="0.3">
      <c r="A231" s="150"/>
      <c r="B231" s="150"/>
      <c r="C231" s="24"/>
      <c r="D231" s="150"/>
      <c r="E231" s="150" t="s">
        <v>34</v>
      </c>
      <c r="F231" s="150" t="s">
        <v>205</v>
      </c>
      <c r="G231" s="150"/>
      <c r="H231" s="150"/>
      <c r="I231" s="150"/>
      <c r="J231" s="150" t="s">
        <v>974</v>
      </c>
      <c r="K231" s="150"/>
      <c r="L231" s="150" t="s">
        <v>181</v>
      </c>
      <c r="M231" s="150"/>
      <c r="N231" s="150"/>
      <c r="O231" s="150"/>
      <c r="P231" s="150"/>
      <c r="Q231" s="150"/>
      <c r="R231" s="150"/>
      <c r="S231" s="150"/>
      <c r="T231" s="64">
        <v>0</v>
      </c>
      <c r="U231" s="64">
        <v>0</v>
      </c>
      <c r="V231" s="64">
        <v>0</v>
      </c>
      <c r="W231" s="64">
        <v>0</v>
      </c>
      <c r="X231" s="64">
        <v>0</v>
      </c>
      <c r="Y231" s="64">
        <v>34882</v>
      </c>
      <c r="Z231" s="64">
        <v>29427</v>
      </c>
      <c r="AA231" s="64">
        <v>26371</v>
      </c>
      <c r="AB231" s="64">
        <v>26599</v>
      </c>
      <c r="AC231" s="64">
        <v>24995</v>
      </c>
      <c r="AD231" s="64">
        <v>25240</v>
      </c>
      <c r="AE231" s="64">
        <v>22458</v>
      </c>
      <c r="AF231" s="64">
        <v>24212</v>
      </c>
      <c r="AG231" s="64">
        <v>23525.334244700003</v>
      </c>
      <c r="AH231" s="64">
        <v>22668.370366700001</v>
      </c>
      <c r="AI231" s="64">
        <v>21857.7829385</v>
      </c>
      <c r="AJ231" s="64">
        <v>21071.088369099998</v>
      </c>
      <c r="AK231" s="64">
        <v>20307.012386999999</v>
      </c>
      <c r="AL231" s="150"/>
      <c r="AM231" s="150"/>
      <c r="AO231" s="150"/>
      <c r="AP231" s="150"/>
      <c r="AQ231" s="150"/>
      <c r="AR231" s="150"/>
      <c r="AS231" s="150"/>
      <c r="AT231" s="150"/>
      <c r="AU231" s="150"/>
    </row>
    <row r="232" spans="1:47" x14ac:dyDescent="0.3">
      <c r="A232" s="150"/>
      <c r="B232" s="150"/>
      <c r="C232" s="24"/>
      <c r="D232" s="150"/>
      <c r="E232" s="150" t="s">
        <v>34</v>
      </c>
      <c r="F232" s="150" t="s">
        <v>206</v>
      </c>
      <c r="G232" s="150"/>
      <c r="H232" s="150"/>
      <c r="I232" s="150"/>
      <c r="J232" s="150" t="s">
        <v>975</v>
      </c>
      <c r="K232" s="150"/>
      <c r="L232" s="150" t="s">
        <v>181</v>
      </c>
      <c r="M232" s="150"/>
      <c r="N232" s="150"/>
      <c r="O232" s="150"/>
      <c r="P232" s="150"/>
      <c r="Q232" s="150"/>
      <c r="R232" s="150"/>
      <c r="S232" s="150"/>
      <c r="T232" s="64">
        <v>0</v>
      </c>
      <c r="U232" s="64">
        <v>0</v>
      </c>
      <c r="V232" s="64">
        <v>0</v>
      </c>
      <c r="W232" s="64">
        <v>0</v>
      </c>
      <c r="X232" s="64">
        <v>0</v>
      </c>
      <c r="Y232" s="64">
        <v>16327.097998297992</v>
      </c>
      <c r="Z232" s="64">
        <v>16297.346605907669</v>
      </c>
      <c r="AA232" s="64">
        <v>16285.599843646796</v>
      </c>
      <c r="AB232" s="64">
        <v>16149.521205584166</v>
      </c>
      <c r="AC232" s="64">
        <v>16085.32942819309</v>
      </c>
      <c r="AD232" s="64">
        <v>16064.214166274083</v>
      </c>
      <c r="AE232" s="64">
        <v>16043.194753509475</v>
      </c>
      <c r="AF232" s="64">
        <v>15999.957784563268</v>
      </c>
      <c r="AG232" s="64">
        <v>15980.580185808425</v>
      </c>
      <c r="AH232" s="64">
        <v>15961.174455864353</v>
      </c>
      <c r="AI232" s="64">
        <v>15940.941937582409</v>
      </c>
      <c r="AJ232" s="64">
        <v>15919.734966628637</v>
      </c>
      <c r="AK232" s="64">
        <v>15898.726952473187</v>
      </c>
      <c r="AL232" s="150"/>
      <c r="AM232" s="150"/>
      <c r="AO232" s="150"/>
      <c r="AP232" s="150"/>
      <c r="AQ232" s="150"/>
      <c r="AR232" s="150"/>
      <c r="AS232" s="150"/>
      <c r="AT232" s="150"/>
      <c r="AU232" s="150"/>
    </row>
    <row r="233" spans="1:47" x14ac:dyDescent="0.3">
      <c r="A233" s="150"/>
      <c r="B233" s="150"/>
      <c r="C233" s="24"/>
      <c r="D233" s="150"/>
      <c r="E233" s="150" t="s">
        <v>34</v>
      </c>
      <c r="F233" s="150" t="s">
        <v>1214</v>
      </c>
      <c r="G233" s="150"/>
      <c r="H233" s="150"/>
      <c r="I233" s="150"/>
      <c r="J233" s="150" t="s">
        <v>1228</v>
      </c>
      <c r="K233" s="150"/>
      <c r="L233" s="150" t="s">
        <v>109</v>
      </c>
      <c r="M233" s="150"/>
      <c r="N233" s="150"/>
      <c r="O233" s="150"/>
      <c r="P233" s="150"/>
      <c r="Q233" s="150"/>
      <c r="R233" s="150"/>
      <c r="S233" s="150"/>
      <c r="T233" s="64">
        <v>0</v>
      </c>
      <c r="U233" s="64">
        <v>0</v>
      </c>
      <c r="V233" s="64">
        <v>0</v>
      </c>
      <c r="W233" s="64">
        <v>0</v>
      </c>
      <c r="X233" s="64">
        <v>0</v>
      </c>
      <c r="Y233" s="64">
        <v>17.037175734843412</v>
      </c>
      <c r="Z233" s="64">
        <v>13.310529512599427</v>
      </c>
      <c r="AA233" s="64">
        <v>9.3523584423383745</v>
      </c>
      <c r="AB233" s="64">
        <v>5.6714811146447426</v>
      </c>
      <c r="AC233" s="64">
        <v>5.2648307518678905</v>
      </c>
      <c r="AD233" s="64">
        <v>5.1967053813060433</v>
      </c>
      <c r="AE233" s="64">
        <v>4.9629702551487291</v>
      </c>
      <c r="AF233" s="64">
        <v>5.2889647042264958</v>
      </c>
      <c r="AG233" s="64">
        <v>5.6172819436279218</v>
      </c>
      <c r="AH233" s="64">
        <v>5.4981108241316976</v>
      </c>
      <c r="AI233" s="64">
        <v>5.6057282149239445</v>
      </c>
      <c r="AJ233" s="64">
        <v>4.9932675328134559</v>
      </c>
      <c r="AK233" s="64">
        <v>4.8328435146601256</v>
      </c>
      <c r="AL233" s="150"/>
      <c r="AM233" s="150"/>
      <c r="AO233" s="150"/>
      <c r="AP233" s="150"/>
      <c r="AQ233" s="150"/>
      <c r="AR233" s="150"/>
      <c r="AS233" s="150"/>
      <c r="AT233" s="150"/>
      <c r="AU233" s="150"/>
    </row>
    <row r="234" spans="1:47" x14ac:dyDescent="0.3">
      <c r="A234" s="150"/>
      <c r="B234" s="150"/>
      <c r="C234" s="24"/>
      <c r="D234" s="150"/>
      <c r="E234" s="150" t="s">
        <v>34</v>
      </c>
      <c r="F234" s="150" t="s">
        <v>1216</v>
      </c>
      <c r="G234" s="150"/>
      <c r="H234" s="150"/>
      <c r="I234" s="150"/>
      <c r="J234" s="150" t="s">
        <v>1229</v>
      </c>
      <c r="K234" s="150"/>
      <c r="L234" s="150" t="s">
        <v>1168</v>
      </c>
      <c r="M234" s="150"/>
      <c r="N234" s="150"/>
      <c r="O234" s="150"/>
      <c r="P234" s="150"/>
      <c r="Q234" s="150"/>
      <c r="R234" s="150"/>
      <c r="S234" s="150"/>
      <c r="T234" s="64">
        <v>0</v>
      </c>
      <c r="U234" s="64">
        <v>0</v>
      </c>
      <c r="V234" s="64">
        <v>0</v>
      </c>
      <c r="W234" s="64">
        <v>0</v>
      </c>
      <c r="X234" s="64">
        <v>0</v>
      </c>
      <c r="Y234" s="64">
        <v>20.47546323698327</v>
      </c>
      <c r="Z234" s="64">
        <v>19.613262398925574</v>
      </c>
      <c r="AA234" s="64">
        <v>18.999833466421261</v>
      </c>
      <c r="AB234" s="64">
        <v>19.825364464885613</v>
      </c>
      <c r="AC234" s="64">
        <v>20.568096811128346</v>
      </c>
      <c r="AD234" s="64">
        <v>21.390592072229754</v>
      </c>
      <c r="AE234" s="64">
        <v>22.274932818352035</v>
      </c>
      <c r="AF234" s="64">
        <v>22.988367309494866</v>
      </c>
      <c r="AG234" s="64">
        <v>23.557379392383911</v>
      </c>
      <c r="AH234" s="64">
        <v>24.024268430402181</v>
      </c>
      <c r="AI234" s="64">
        <v>24.059794819122089</v>
      </c>
      <c r="AJ234" s="64">
        <v>23.765008534891059</v>
      </c>
      <c r="AK234" s="64">
        <v>23.113286780678063</v>
      </c>
      <c r="AL234" s="150"/>
      <c r="AM234" s="150"/>
      <c r="AO234" s="150"/>
      <c r="AP234" s="150"/>
      <c r="AQ234" s="150"/>
      <c r="AR234" s="150"/>
      <c r="AS234" s="150"/>
      <c r="AT234" s="150"/>
      <c r="AU234" s="150"/>
    </row>
    <row r="235" spans="1:47" x14ac:dyDescent="0.3">
      <c r="A235" s="150"/>
      <c r="B235" s="150"/>
      <c r="C235" s="24"/>
      <c r="D235" s="150"/>
      <c r="E235" s="150" t="s">
        <v>34</v>
      </c>
      <c r="F235" s="150" t="s">
        <v>304</v>
      </c>
      <c r="G235" s="150"/>
      <c r="H235" s="150"/>
      <c r="I235" s="150"/>
      <c r="J235" s="150" t="s">
        <v>976</v>
      </c>
      <c r="K235" s="150"/>
      <c r="L235" s="150" t="s">
        <v>1168</v>
      </c>
      <c r="M235" s="150"/>
      <c r="N235" s="150"/>
      <c r="O235" s="150"/>
      <c r="P235" s="150"/>
      <c r="Q235" s="150"/>
      <c r="R235" s="150"/>
      <c r="S235" s="150"/>
      <c r="T235" s="64">
        <v>0</v>
      </c>
      <c r="U235" s="64">
        <v>0</v>
      </c>
      <c r="V235" s="64">
        <v>0</v>
      </c>
      <c r="W235" s="64">
        <v>0</v>
      </c>
      <c r="X235" s="64">
        <v>0</v>
      </c>
      <c r="Y235" s="64">
        <v>3575.8075360263083</v>
      </c>
      <c r="Z235" s="64">
        <v>3573.2842975269068</v>
      </c>
      <c r="AA235" s="64">
        <v>3575.0164272208021</v>
      </c>
      <c r="AB235" s="64">
        <v>3460.6699449682601</v>
      </c>
      <c r="AC235" s="64">
        <v>3414.0746249438198</v>
      </c>
      <c r="AD235" s="64">
        <v>3412.5759116608751</v>
      </c>
      <c r="AE235" s="64">
        <v>3414.0934712063172</v>
      </c>
      <c r="AF235" s="64">
        <v>3413.565494472381</v>
      </c>
      <c r="AG235" s="64">
        <v>3414.0578064997135</v>
      </c>
      <c r="AH235" s="64">
        <v>3414.5501185270441</v>
      </c>
      <c r="AI235" s="64">
        <v>3415.1206054118647</v>
      </c>
      <c r="AJ235" s="64">
        <v>3415.6129174391954</v>
      </c>
      <c r="AK235" s="64">
        <v>3416.183404324016</v>
      </c>
      <c r="AL235" s="150"/>
      <c r="AM235" s="150"/>
      <c r="AO235" s="150"/>
      <c r="AP235" s="150"/>
      <c r="AQ235" s="150"/>
      <c r="AR235" s="150"/>
      <c r="AS235" s="150"/>
      <c r="AT235" s="150"/>
      <c r="AU235" s="150"/>
    </row>
    <row r="236" spans="1:47" ht="13.5" customHeight="1" x14ac:dyDescent="0.3">
      <c r="A236" s="150"/>
      <c r="B236" s="150"/>
      <c r="C236" s="24"/>
      <c r="D236" s="150"/>
      <c r="E236" s="150" t="s">
        <v>34</v>
      </c>
      <c r="F236" s="150" t="s">
        <v>1134</v>
      </c>
      <c r="G236" s="150"/>
      <c r="H236" s="150"/>
      <c r="I236" s="150"/>
      <c r="J236" s="150" t="s">
        <v>1155</v>
      </c>
      <c r="K236" s="150"/>
      <c r="L236" s="150" t="s">
        <v>1168</v>
      </c>
      <c r="M236" s="150"/>
      <c r="N236" s="150"/>
      <c r="O236" s="150"/>
      <c r="P236" s="150"/>
      <c r="Q236" s="150"/>
      <c r="R236" s="150"/>
      <c r="S236" s="150"/>
      <c r="T236" s="64">
        <v>0</v>
      </c>
      <c r="U236" s="64">
        <v>0</v>
      </c>
      <c r="V236" s="64">
        <v>0</v>
      </c>
      <c r="W236" s="64">
        <v>0</v>
      </c>
      <c r="X236" s="64">
        <v>0</v>
      </c>
      <c r="Y236" s="64">
        <v>197048</v>
      </c>
      <c r="Z236" s="64">
        <v>191635</v>
      </c>
      <c r="AA236" s="64">
        <v>191635</v>
      </c>
      <c r="AB236" s="64">
        <v>172514</v>
      </c>
      <c r="AC236" s="64">
        <v>158343</v>
      </c>
      <c r="AD236" s="64">
        <v>150762</v>
      </c>
      <c r="AE236" s="64">
        <v>150517</v>
      </c>
      <c r="AF236" s="64">
        <v>148726</v>
      </c>
      <c r="AG236" s="64">
        <v>144696</v>
      </c>
      <c r="AH236" s="64">
        <v>138941</v>
      </c>
      <c r="AI236" s="64">
        <v>129035</v>
      </c>
      <c r="AJ236" s="64">
        <v>129035</v>
      </c>
      <c r="AK236" s="64">
        <v>124903.13957999999</v>
      </c>
      <c r="AL236" s="150"/>
      <c r="AM236" s="150"/>
      <c r="AO236" s="150"/>
      <c r="AP236" s="150"/>
      <c r="AQ236" s="150"/>
      <c r="AR236" s="150"/>
      <c r="AS236" s="150"/>
      <c r="AT236" s="150"/>
      <c r="AU236" s="150"/>
    </row>
    <row r="237" spans="1:47" ht="13.5" customHeight="1" x14ac:dyDescent="0.3">
      <c r="A237" s="150"/>
      <c r="B237" s="150"/>
      <c r="C237" s="24"/>
      <c r="D237" s="150"/>
      <c r="E237" s="150" t="s">
        <v>34</v>
      </c>
      <c r="F237" s="150" t="s">
        <v>1136</v>
      </c>
      <c r="G237" s="150"/>
      <c r="H237" s="150"/>
      <c r="I237" s="150"/>
      <c r="J237" s="150" t="s">
        <v>1156</v>
      </c>
      <c r="K237" s="150"/>
      <c r="L237" s="150" t="s">
        <v>109</v>
      </c>
      <c r="M237" s="150"/>
      <c r="N237" s="150"/>
      <c r="O237" s="150"/>
      <c r="P237" s="150"/>
      <c r="Q237" s="150"/>
      <c r="R237" s="150"/>
      <c r="S237" s="150"/>
      <c r="T237" s="64">
        <v>0</v>
      </c>
      <c r="U237" s="64">
        <v>0</v>
      </c>
      <c r="V237" s="64">
        <v>0</v>
      </c>
      <c r="W237" s="64">
        <v>0</v>
      </c>
      <c r="X237" s="64">
        <v>0</v>
      </c>
      <c r="Y237" s="64">
        <v>16327.997998297991</v>
      </c>
      <c r="Z237" s="64">
        <v>16299.326605907669</v>
      </c>
      <c r="AA237" s="64">
        <v>16288.479843646795</v>
      </c>
      <c r="AB237" s="64">
        <v>16152.761205584166</v>
      </c>
      <c r="AC237" s="64">
        <v>16088.56942819309</v>
      </c>
      <c r="AD237" s="64">
        <v>16067.814166274084</v>
      </c>
      <c r="AE237" s="64">
        <v>16047.694753509475</v>
      </c>
      <c r="AF237" s="64">
        <v>16004.457784563268</v>
      </c>
      <c r="AG237" s="64">
        <v>15985.080185808425</v>
      </c>
      <c r="AH237" s="64">
        <v>15965.674455864353</v>
      </c>
      <c r="AI237" s="64">
        <v>15945.441937582409</v>
      </c>
      <c r="AJ237" s="64">
        <v>15924.234966628637</v>
      </c>
      <c r="AK237" s="64">
        <v>15903.226952473187</v>
      </c>
      <c r="AL237" s="150"/>
      <c r="AM237" s="150"/>
      <c r="AO237" s="150"/>
      <c r="AP237" s="150"/>
      <c r="AQ237" s="150"/>
      <c r="AR237" s="150"/>
      <c r="AS237" s="150"/>
      <c r="AT237" s="150"/>
      <c r="AU237" s="150"/>
    </row>
    <row r="238" spans="1:47" ht="13.5" customHeight="1" x14ac:dyDescent="0.3">
      <c r="A238" s="150"/>
      <c r="B238" s="150"/>
      <c r="C238" s="24"/>
      <c r="D238" s="150"/>
      <c r="E238" s="150" t="s">
        <v>34</v>
      </c>
      <c r="F238" s="150" t="s">
        <v>1138</v>
      </c>
      <c r="G238" s="150"/>
      <c r="H238" s="150"/>
      <c r="I238" s="150"/>
      <c r="J238" s="150" t="s">
        <v>1157</v>
      </c>
      <c r="K238" s="150"/>
      <c r="L238" s="150"/>
      <c r="M238" s="150"/>
      <c r="N238" s="150"/>
      <c r="O238" s="150"/>
      <c r="P238" s="150"/>
      <c r="Q238" s="150"/>
      <c r="R238" s="150"/>
      <c r="S238" s="150"/>
      <c r="T238" s="64">
        <v>0</v>
      </c>
      <c r="U238" s="64">
        <v>0</v>
      </c>
      <c r="V238" s="64">
        <v>0</v>
      </c>
      <c r="W238" s="64">
        <v>0</v>
      </c>
      <c r="X238" s="64">
        <v>0</v>
      </c>
      <c r="Y238" s="64">
        <v>18013.250459906205</v>
      </c>
      <c r="Z238" s="64">
        <v>17984.579067515882</v>
      </c>
      <c r="AA238" s="64">
        <v>17973.732305255009</v>
      </c>
      <c r="AB238" s="64">
        <v>17838.013667192379</v>
      </c>
      <c r="AC238" s="64">
        <v>17773.821889801304</v>
      </c>
      <c r="AD238" s="64">
        <v>17753.066627882297</v>
      </c>
      <c r="AE238" s="64">
        <v>17732.947215117689</v>
      </c>
      <c r="AF238" s="64">
        <v>17689.710246171482</v>
      </c>
      <c r="AG238" s="64">
        <v>17670.332647416639</v>
      </c>
      <c r="AH238" s="64">
        <v>17650.926917472567</v>
      </c>
      <c r="AI238" s="64">
        <v>17630.694399190623</v>
      </c>
      <c r="AJ238" s="64">
        <v>17609.487428236851</v>
      </c>
      <c r="AK238" s="64">
        <v>17588.479414081401</v>
      </c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</row>
    <row r="239" spans="1:47" ht="13.5" customHeight="1" x14ac:dyDescent="0.3">
      <c r="A239" s="150"/>
      <c r="B239" s="150"/>
      <c r="C239" s="24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</row>
    <row r="240" spans="1:47" ht="15" customHeight="1" x14ac:dyDescent="0.35">
      <c r="A240" s="150"/>
      <c r="B240" s="152" t="s">
        <v>36</v>
      </c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52"/>
      <c r="Y240" s="152"/>
      <c r="Z240" s="152"/>
      <c r="AA240" s="152"/>
      <c r="AB240" s="152"/>
      <c r="AC240" s="152"/>
      <c r="AD240" s="152"/>
      <c r="AE240" s="152"/>
      <c r="AF240" s="152"/>
      <c r="AG240" s="152"/>
      <c r="AH240" s="152"/>
      <c r="AI240" s="152"/>
      <c r="AJ240" s="152"/>
      <c r="AK240" s="152"/>
      <c r="AL240" s="152"/>
      <c r="AM240" s="152"/>
      <c r="AN240" s="76"/>
      <c r="AO240" s="152"/>
      <c r="AP240" s="152"/>
      <c r="AQ240" s="152"/>
      <c r="AR240" s="152"/>
      <c r="AS240" s="152"/>
      <c r="AT240" s="150"/>
      <c r="AU240" s="150"/>
    </row>
    <row r="241" spans="1:47" ht="13.5" customHeight="1" x14ac:dyDescent="0.3">
      <c r="A241" s="150"/>
      <c r="B241" s="150"/>
      <c r="C241" s="24" t="s">
        <v>1204</v>
      </c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/>
      <c r="AH241" s="150"/>
      <c r="AI241" s="150"/>
      <c r="AJ241" s="150"/>
      <c r="AK241" s="150"/>
      <c r="AL241" s="150"/>
      <c r="AM241" s="150"/>
      <c r="AO241" s="150"/>
      <c r="AP241" s="150"/>
      <c r="AQ241" s="150"/>
      <c r="AR241" s="150"/>
      <c r="AS241" s="150"/>
      <c r="AT241" s="150"/>
      <c r="AU241" s="150"/>
    </row>
    <row r="242" spans="1:47" ht="13.5" customHeight="1" x14ac:dyDescent="0.3">
      <c r="A242" s="150"/>
      <c r="B242" s="150"/>
      <c r="C242" s="24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O242" s="150"/>
      <c r="AP242" s="150"/>
      <c r="AQ242" s="150"/>
      <c r="AR242" s="150"/>
      <c r="AS242" s="150"/>
      <c r="AT242" s="150"/>
      <c r="AU242" s="150"/>
    </row>
    <row r="243" spans="1:47" ht="13.5" customHeight="1" x14ac:dyDescent="0.3">
      <c r="A243" s="150"/>
      <c r="B243" s="150"/>
      <c r="C243" s="24"/>
      <c r="D243" s="150"/>
      <c r="E243" s="150" t="s">
        <v>36</v>
      </c>
      <c r="F243" s="150" t="s">
        <v>180</v>
      </c>
      <c r="G243" s="150"/>
      <c r="H243" s="150"/>
      <c r="I243" s="150"/>
      <c r="J243" s="150" t="s">
        <v>977</v>
      </c>
      <c r="K243" s="150"/>
      <c r="L243" s="150" t="s">
        <v>181</v>
      </c>
      <c r="M243" s="150"/>
      <c r="N243" s="150"/>
      <c r="O243" s="150"/>
      <c r="P243" s="150"/>
      <c r="Q243" s="150"/>
      <c r="R243" s="150"/>
      <c r="S243" s="150"/>
      <c r="T243" s="64">
        <v>0</v>
      </c>
      <c r="U243" s="64">
        <v>0</v>
      </c>
      <c r="V243" s="64">
        <v>0</v>
      </c>
      <c r="W243" s="64">
        <v>0</v>
      </c>
      <c r="X243" s="64">
        <v>0</v>
      </c>
      <c r="Y243" s="64">
        <v>2490948</v>
      </c>
      <c r="Z243" s="64">
        <v>2498673</v>
      </c>
      <c r="AA243" s="64">
        <v>2511806</v>
      </c>
      <c r="AB243" s="64">
        <v>2522018</v>
      </c>
      <c r="AC243" s="64">
        <v>2532039</v>
      </c>
      <c r="AD243" s="64">
        <v>2542560</v>
      </c>
      <c r="AE243" s="64">
        <v>2547463.4998300001</v>
      </c>
      <c r="AF243" s="64">
        <v>2568789</v>
      </c>
      <c r="AG243" s="64">
        <v>2582017</v>
      </c>
      <c r="AH243" s="64">
        <v>2595323</v>
      </c>
      <c r="AI243" s="64">
        <v>2608706</v>
      </c>
      <c r="AJ243" s="64">
        <v>2622166</v>
      </c>
      <c r="AK243" s="64">
        <v>2635705</v>
      </c>
      <c r="AL243" s="150"/>
      <c r="AM243" s="150"/>
      <c r="AO243" s="150"/>
      <c r="AP243" s="150"/>
      <c r="AQ243" s="150"/>
      <c r="AR243" s="150"/>
      <c r="AS243" s="150"/>
      <c r="AT243" s="150"/>
      <c r="AU243" s="150"/>
    </row>
    <row r="244" spans="1:47" ht="13.5" customHeight="1" x14ac:dyDescent="0.3">
      <c r="A244" s="150"/>
      <c r="B244" s="150"/>
      <c r="C244" s="24"/>
      <c r="D244" s="150"/>
      <c r="E244" s="150" t="s">
        <v>36</v>
      </c>
      <c r="F244" s="150" t="s">
        <v>182</v>
      </c>
      <c r="G244" s="150"/>
      <c r="H244" s="150"/>
      <c r="I244" s="150"/>
      <c r="J244" s="150" t="s">
        <v>978</v>
      </c>
      <c r="K244" s="150"/>
      <c r="L244" s="150" t="s">
        <v>183</v>
      </c>
      <c r="M244" s="150"/>
      <c r="N244" s="150"/>
      <c r="O244" s="150"/>
      <c r="P244" s="150"/>
      <c r="Q244" s="150"/>
      <c r="R244" s="150"/>
      <c r="S244" s="150"/>
      <c r="T244" s="64">
        <v>0</v>
      </c>
      <c r="U244" s="64">
        <v>0</v>
      </c>
      <c r="V244" s="64">
        <v>0</v>
      </c>
      <c r="W244" s="64">
        <v>0</v>
      </c>
      <c r="X244" s="64">
        <v>0</v>
      </c>
      <c r="Y244" s="64">
        <v>32370.523000000001</v>
      </c>
      <c r="Z244" s="64">
        <v>32461.634999999998</v>
      </c>
      <c r="AA244" s="64">
        <v>32536.77</v>
      </c>
      <c r="AB244" s="64">
        <v>32617.83</v>
      </c>
      <c r="AC244" s="64">
        <v>32662.773000000001</v>
      </c>
      <c r="AD244" s="64">
        <v>32662.773000000001</v>
      </c>
      <c r="AE244" s="64">
        <v>32662.773000000001</v>
      </c>
      <c r="AF244" s="64">
        <v>32662.773000000001</v>
      </c>
      <c r="AG244" s="64">
        <v>32984.93</v>
      </c>
      <c r="AH244" s="64">
        <v>33317.667999999998</v>
      </c>
      <c r="AI244" s="64">
        <v>33638.305</v>
      </c>
      <c r="AJ244" s="64">
        <v>33974.961000000003</v>
      </c>
      <c r="AK244" s="64">
        <v>34292.281000000003</v>
      </c>
      <c r="AL244" s="150"/>
      <c r="AM244" s="150"/>
      <c r="AO244" s="150"/>
      <c r="AP244" s="150"/>
      <c r="AQ244" s="150"/>
      <c r="AR244" s="150"/>
      <c r="AS244" s="150"/>
      <c r="AT244" s="150"/>
      <c r="AU244" s="150"/>
    </row>
    <row r="245" spans="1:47" ht="13.5" customHeight="1" x14ac:dyDescent="0.3">
      <c r="A245" s="150"/>
      <c r="B245" s="150"/>
      <c r="C245" s="24"/>
      <c r="D245" s="150"/>
      <c r="E245" s="150" t="s">
        <v>36</v>
      </c>
      <c r="F245" s="150" t="s">
        <v>184</v>
      </c>
      <c r="G245" s="150"/>
      <c r="H245" s="150"/>
      <c r="I245" s="150"/>
      <c r="J245" s="150" t="s">
        <v>979</v>
      </c>
      <c r="K245" s="150"/>
      <c r="L245" s="150" t="s">
        <v>185</v>
      </c>
      <c r="M245" s="150"/>
      <c r="N245" s="150"/>
      <c r="O245" s="150"/>
      <c r="P245" s="150"/>
      <c r="Q245" s="150"/>
      <c r="R245" s="150"/>
      <c r="S245" s="150"/>
      <c r="T245" s="64">
        <v>0</v>
      </c>
      <c r="U245" s="64">
        <v>0</v>
      </c>
      <c r="V245" s="64">
        <v>0</v>
      </c>
      <c r="W245" s="64">
        <v>0</v>
      </c>
      <c r="X245" s="64">
        <v>0</v>
      </c>
      <c r="Y245" s="64">
        <v>62420.25</v>
      </c>
      <c r="Z245" s="64">
        <v>59865.2</v>
      </c>
      <c r="AA245" s="64">
        <v>57846.12</v>
      </c>
      <c r="AB245" s="64">
        <v>65666.05</v>
      </c>
      <c r="AC245" s="64">
        <v>67434.320000000007</v>
      </c>
      <c r="AD245" s="64">
        <v>61937.82</v>
      </c>
      <c r="AE245" s="64">
        <v>63063.246010000003</v>
      </c>
      <c r="AF245" s="64">
        <v>66416</v>
      </c>
      <c r="AG245" s="64">
        <v>65957.960000000006</v>
      </c>
      <c r="AH245" s="64">
        <v>66192.63</v>
      </c>
      <c r="AI245" s="64">
        <v>66530.64</v>
      </c>
      <c r="AJ245" s="64">
        <v>66328.039999999994</v>
      </c>
      <c r="AK245" s="64">
        <v>66608.14</v>
      </c>
      <c r="AL245" s="150"/>
      <c r="AM245" s="150"/>
      <c r="AO245" s="150"/>
      <c r="AP245" s="150"/>
      <c r="AQ245" s="150"/>
      <c r="AR245" s="150"/>
      <c r="AS245" s="150"/>
      <c r="AT245" s="150"/>
      <c r="AU245" s="150"/>
    </row>
    <row r="246" spans="1:47" ht="13.5" customHeight="1" x14ac:dyDescent="0.3">
      <c r="A246" s="150"/>
      <c r="B246" s="150"/>
      <c r="C246" s="24"/>
      <c r="D246" s="150"/>
      <c r="E246" s="150" t="s">
        <v>36</v>
      </c>
      <c r="F246" s="150" t="s">
        <v>186</v>
      </c>
      <c r="G246" s="150"/>
      <c r="H246" s="150"/>
      <c r="I246" s="150"/>
      <c r="J246" s="150" t="s">
        <v>980</v>
      </c>
      <c r="K246" s="150"/>
      <c r="L246" s="150" t="s">
        <v>181</v>
      </c>
      <c r="M246" s="150"/>
      <c r="N246" s="150"/>
      <c r="O246" s="150"/>
      <c r="P246" s="150"/>
      <c r="Q246" s="150"/>
      <c r="R246" s="150"/>
      <c r="S246" s="150"/>
      <c r="T246" s="64">
        <v>0</v>
      </c>
      <c r="U246" s="64">
        <v>0</v>
      </c>
      <c r="V246" s="64">
        <v>0</v>
      </c>
      <c r="W246" s="64">
        <v>0</v>
      </c>
      <c r="X246" s="64">
        <v>0</v>
      </c>
      <c r="Y246" s="64">
        <v>90885</v>
      </c>
      <c r="Z246" s="64">
        <v>87141</v>
      </c>
      <c r="AA246" s="64">
        <v>85471</v>
      </c>
      <c r="AB246" s="64">
        <v>83758</v>
      </c>
      <c r="AC246" s="64">
        <v>83348</v>
      </c>
      <c r="AD246" s="64">
        <v>76509</v>
      </c>
      <c r="AE246" s="64">
        <v>70666</v>
      </c>
      <c r="AF246" s="64">
        <v>84518.666660000003</v>
      </c>
      <c r="AG246" s="64">
        <v>86120.6</v>
      </c>
      <c r="AH246" s="64">
        <v>86120.6</v>
      </c>
      <c r="AI246" s="64">
        <v>86120.6</v>
      </c>
      <c r="AJ246" s="64">
        <v>86120.6</v>
      </c>
      <c r="AK246" s="64">
        <v>86120.6</v>
      </c>
      <c r="AL246" s="150"/>
      <c r="AM246" s="150"/>
      <c r="AO246" s="150"/>
      <c r="AP246" s="150"/>
      <c r="AQ246" s="150"/>
      <c r="AR246" s="150"/>
      <c r="AS246" s="150"/>
      <c r="AT246" s="150"/>
      <c r="AU246" s="150"/>
    </row>
    <row r="247" spans="1:47" ht="13.5" customHeight="1" x14ac:dyDescent="0.3">
      <c r="A247" s="150"/>
      <c r="B247" s="150"/>
      <c r="C247" s="24"/>
      <c r="D247" s="150"/>
      <c r="E247" s="150" t="s">
        <v>36</v>
      </c>
      <c r="F247" s="150" t="s">
        <v>187</v>
      </c>
      <c r="G247" s="150"/>
      <c r="H247" s="150"/>
      <c r="I247" s="150"/>
      <c r="J247" s="150" t="s">
        <v>981</v>
      </c>
      <c r="K247" s="150"/>
      <c r="L247" s="150" t="s">
        <v>181</v>
      </c>
      <c r="M247" s="150"/>
      <c r="N247" s="150"/>
      <c r="O247" s="150"/>
      <c r="P247" s="150"/>
      <c r="Q247" s="150"/>
      <c r="R247" s="150"/>
      <c r="S247" s="150"/>
      <c r="T247" s="64">
        <v>0</v>
      </c>
      <c r="U247" s="64">
        <v>0</v>
      </c>
      <c r="V247" s="64">
        <v>0</v>
      </c>
      <c r="W247" s="64">
        <v>0</v>
      </c>
      <c r="X247" s="64">
        <v>0</v>
      </c>
      <c r="Y247" s="64">
        <v>17611</v>
      </c>
      <c r="Z247" s="64">
        <v>18309</v>
      </c>
      <c r="AA247" s="64">
        <v>17119</v>
      </c>
      <c r="AB247" s="64">
        <v>19130</v>
      </c>
      <c r="AC247" s="64">
        <v>17950</v>
      </c>
      <c r="AD247" s="64">
        <v>16684</v>
      </c>
      <c r="AE247" s="64">
        <v>15615</v>
      </c>
      <c r="AF247" s="64">
        <v>17692.333332632999</v>
      </c>
      <c r="AG247" s="64">
        <v>18881.669058775002</v>
      </c>
      <c r="AH247" s="64">
        <v>18612.695145370002</v>
      </c>
      <c r="AI247" s="64">
        <v>18281.120977830004</v>
      </c>
      <c r="AJ247" s="64">
        <v>17883.071732463002</v>
      </c>
      <c r="AK247" s="64">
        <v>17394.472845226002</v>
      </c>
      <c r="AL247" s="150"/>
      <c r="AM247" s="150"/>
      <c r="AO247" s="150"/>
      <c r="AP247" s="150"/>
      <c r="AQ247" s="150"/>
      <c r="AR247" s="150"/>
      <c r="AS247" s="150"/>
      <c r="AT247" s="150"/>
      <c r="AU247" s="150"/>
    </row>
    <row r="248" spans="1:47" ht="13.5" customHeight="1" x14ac:dyDescent="0.3">
      <c r="A248" s="150"/>
      <c r="B248" s="150"/>
      <c r="C248" s="24"/>
      <c r="D248" s="150"/>
      <c r="E248" s="150" t="s">
        <v>36</v>
      </c>
      <c r="F248" s="150" t="s">
        <v>188</v>
      </c>
      <c r="G248" s="150"/>
      <c r="H248" s="150"/>
      <c r="I248" s="150"/>
      <c r="J248" s="150" t="s">
        <v>982</v>
      </c>
      <c r="K248" s="150"/>
      <c r="L248" s="150" t="s">
        <v>181</v>
      </c>
      <c r="M248" s="150"/>
      <c r="N248" s="150"/>
      <c r="O248" s="150"/>
      <c r="P248" s="150"/>
      <c r="Q248" s="150"/>
      <c r="R248" s="150"/>
      <c r="S248" s="150"/>
      <c r="T248" s="64">
        <v>0</v>
      </c>
      <c r="U248" s="64">
        <v>0</v>
      </c>
      <c r="V248" s="64">
        <v>0</v>
      </c>
      <c r="W248" s="64">
        <v>0</v>
      </c>
      <c r="X248" s="64">
        <v>0</v>
      </c>
      <c r="Y248" s="64">
        <v>13464</v>
      </c>
      <c r="Z248" s="64">
        <v>13645</v>
      </c>
      <c r="AA248" s="64">
        <v>13016</v>
      </c>
      <c r="AB248" s="64">
        <v>13671</v>
      </c>
      <c r="AC248" s="64">
        <v>13079</v>
      </c>
      <c r="AD248" s="64">
        <v>12612</v>
      </c>
      <c r="AE248" s="64">
        <v>12152</v>
      </c>
      <c r="AF248" s="64">
        <v>13247.833332999999</v>
      </c>
      <c r="AG248" s="64">
        <v>13381</v>
      </c>
      <c r="AH248" s="64">
        <v>13383</v>
      </c>
      <c r="AI248" s="64">
        <v>13384</v>
      </c>
      <c r="AJ248" s="64">
        <v>13385</v>
      </c>
      <c r="AK248" s="64">
        <v>13386</v>
      </c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</row>
    <row r="249" spans="1:47" ht="13.5" customHeight="1" x14ac:dyDescent="0.3">
      <c r="A249" s="150"/>
      <c r="B249" s="150"/>
      <c r="C249" s="24"/>
      <c r="D249" s="150"/>
      <c r="E249" s="150" t="s">
        <v>36</v>
      </c>
      <c r="F249" s="150" t="s">
        <v>189</v>
      </c>
      <c r="G249" s="150"/>
      <c r="H249" s="150"/>
      <c r="I249" s="150"/>
      <c r="J249" s="150" t="s">
        <v>983</v>
      </c>
      <c r="K249" s="150"/>
      <c r="L249" s="150" t="s">
        <v>181</v>
      </c>
      <c r="M249" s="150"/>
      <c r="N249" s="150"/>
      <c r="O249" s="150"/>
      <c r="P249" s="150"/>
      <c r="Q249" s="150"/>
      <c r="R249" s="150"/>
      <c r="S249" s="150"/>
      <c r="T249" s="64">
        <v>0</v>
      </c>
      <c r="U249" s="64">
        <v>0</v>
      </c>
      <c r="V249" s="64">
        <v>0</v>
      </c>
      <c r="W249" s="64">
        <v>0</v>
      </c>
      <c r="X249" s="64">
        <v>0</v>
      </c>
      <c r="Y249" s="64">
        <v>1325</v>
      </c>
      <c r="Z249" s="64">
        <v>1487</v>
      </c>
      <c r="AA249" s="64">
        <v>1398</v>
      </c>
      <c r="AB249" s="64">
        <v>1391</v>
      </c>
      <c r="AC249" s="64">
        <v>1491</v>
      </c>
      <c r="AD249" s="64">
        <v>1551</v>
      </c>
      <c r="AE249" s="64">
        <v>1179</v>
      </c>
      <c r="AF249" s="64">
        <v>1440.5</v>
      </c>
      <c r="AG249" s="64">
        <v>1418.4</v>
      </c>
      <c r="AH249" s="64">
        <v>1418.4</v>
      </c>
      <c r="AI249" s="64">
        <v>1418.4</v>
      </c>
      <c r="AJ249" s="64">
        <v>1418.4</v>
      </c>
      <c r="AK249" s="64">
        <v>1418.4</v>
      </c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</row>
    <row r="250" spans="1:47" ht="13.5" customHeight="1" x14ac:dyDescent="0.3">
      <c r="A250" s="150"/>
      <c r="B250" s="150"/>
      <c r="C250" s="24"/>
      <c r="D250" s="150"/>
      <c r="E250" s="150" t="s">
        <v>36</v>
      </c>
      <c r="F250" s="150" t="s">
        <v>190</v>
      </c>
      <c r="G250" s="150"/>
      <c r="H250" s="150"/>
      <c r="I250" s="150"/>
      <c r="J250" s="150" t="s">
        <v>984</v>
      </c>
      <c r="K250" s="150"/>
      <c r="L250" s="150" t="s">
        <v>181</v>
      </c>
      <c r="M250" s="150"/>
      <c r="N250" s="150"/>
      <c r="O250" s="150"/>
      <c r="P250" s="150"/>
      <c r="Q250" s="150"/>
      <c r="R250" s="150"/>
      <c r="S250" s="150"/>
      <c r="T250" s="64">
        <v>0</v>
      </c>
      <c r="U250" s="64">
        <v>0</v>
      </c>
      <c r="V250" s="64">
        <v>0</v>
      </c>
      <c r="W250" s="64">
        <v>0</v>
      </c>
      <c r="X250" s="64">
        <v>0</v>
      </c>
      <c r="Y250" s="64">
        <v>6748</v>
      </c>
      <c r="Z250" s="64">
        <v>5773</v>
      </c>
      <c r="AA250" s="64">
        <v>6612</v>
      </c>
      <c r="AB250" s="64">
        <v>6478</v>
      </c>
      <c r="AC250" s="64">
        <v>5858</v>
      </c>
      <c r="AD250" s="64">
        <v>6485</v>
      </c>
      <c r="AE250" s="64">
        <v>6553</v>
      </c>
      <c r="AF250" s="64">
        <v>6217.5</v>
      </c>
      <c r="AG250" s="64">
        <v>6754.633041</v>
      </c>
      <c r="AH250" s="64">
        <v>6649.7058539999998</v>
      </c>
      <c r="AI250" s="64">
        <v>6524.3371189999998</v>
      </c>
      <c r="AJ250" s="64">
        <v>6374.8362219999999</v>
      </c>
      <c r="AK250" s="64">
        <v>6205.9956080000002</v>
      </c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</row>
    <row r="251" spans="1:47" ht="13.5" customHeight="1" x14ac:dyDescent="0.3">
      <c r="A251" s="150"/>
      <c r="B251" s="150"/>
      <c r="C251" s="24"/>
      <c r="D251" s="150"/>
      <c r="E251" s="150" t="s">
        <v>36</v>
      </c>
      <c r="F251" s="150" t="s">
        <v>191</v>
      </c>
      <c r="G251" s="150"/>
      <c r="H251" s="150"/>
      <c r="I251" s="150"/>
      <c r="J251" s="150" t="s">
        <v>985</v>
      </c>
      <c r="K251" s="150"/>
      <c r="L251" s="150" t="s">
        <v>181</v>
      </c>
      <c r="M251" s="150"/>
      <c r="N251" s="150"/>
      <c r="O251" s="150"/>
      <c r="P251" s="150"/>
      <c r="Q251" s="150"/>
      <c r="R251" s="150"/>
      <c r="S251" s="150"/>
      <c r="T251" s="64">
        <v>0</v>
      </c>
      <c r="U251" s="64">
        <v>0</v>
      </c>
      <c r="V251" s="64">
        <v>0</v>
      </c>
      <c r="W251" s="64">
        <v>0</v>
      </c>
      <c r="X251" s="64">
        <v>0</v>
      </c>
      <c r="Y251" s="64">
        <v>186</v>
      </c>
      <c r="Z251" s="64">
        <v>338</v>
      </c>
      <c r="AA251" s="64">
        <v>210</v>
      </c>
      <c r="AB251" s="64">
        <v>323</v>
      </c>
      <c r="AC251" s="64">
        <v>344</v>
      </c>
      <c r="AD251" s="64">
        <v>279</v>
      </c>
      <c r="AE251" s="64">
        <v>440</v>
      </c>
      <c r="AF251" s="64">
        <v>280</v>
      </c>
      <c r="AG251" s="64">
        <v>280.2</v>
      </c>
      <c r="AH251" s="64">
        <v>280.2</v>
      </c>
      <c r="AI251" s="64">
        <v>280.2</v>
      </c>
      <c r="AJ251" s="64">
        <v>280.2</v>
      </c>
      <c r="AK251" s="64">
        <v>280.2</v>
      </c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</row>
    <row r="252" spans="1:47" ht="13.5" customHeight="1" x14ac:dyDescent="0.3">
      <c r="A252" s="150"/>
      <c r="B252" s="150"/>
      <c r="C252" s="24"/>
      <c r="D252" s="150"/>
      <c r="E252" s="150" t="s">
        <v>36</v>
      </c>
      <c r="F252" s="150" t="s">
        <v>192</v>
      </c>
      <c r="G252" s="150"/>
      <c r="H252" s="150"/>
      <c r="I252" s="150"/>
      <c r="J252" s="150" t="s">
        <v>986</v>
      </c>
      <c r="K252" s="150"/>
      <c r="L252" s="150" t="s">
        <v>181</v>
      </c>
      <c r="M252" s="150"/>
      <c r="N252" s="150"/>
      <c r="O252" s="150"/>
      <c r="P252" s="150"/>
      <c r="Q252" s="150"/>
      <c r="R252" s="150"/>
      <c r="S252" s="150"/>
      <c r="T252" s="64">
        <v>0</v>
      </c>
      <c r="U252" s="64">
        <v>0</v>
      </c>
      <c r="V252" s="64">
        <v>0</v>
      </c>
      <c r="W252" s="64">
        <v>0</v>
      </c>
      <c r="X252" s="64">
        <v>0</v>
      </c>
      <c r="Y252" s="64">
        <v>9352</v>
      </c>
      <c r="Z252" s="64">
        <v>10711</v>
      </c>
      <c r="AA252" s="64">
        <v>8899</v>
      </c>
      <c r="AB252" s="64">
        <v>10938</v>
      </c>
      <c r="AC252" s="64">
        <v>10257</v>
      </c>
      <c r="AD252" s="64">
        <v>8369</v>
      </c>
      <c r="AE252" s="64">
        <v>7443</v>
      </c>
      <c r="AF252" s="64">
        <v>9754.3333326329994</v>
      </c>
      <c r="AG252" s="64">
        <v>10428.436017775</v>
      </c>
      <c r="AH252" s="64">
        <v>10264.38929137</v>
      </c>
      <c r="AI252" s="64">
        <v>10058.18385883</v>
      </c>
      <c r="AJ252" s="64">
        <v>9809.635510463002</v>
      </c>
      <c r="AK252" s="64">
        <v>9489.8772372259991</v>
      </c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</row>
    <row r="253" spans="1:47" x14ac:dyDescent="0.3">
      <c r="A253" s="150"/>
      <c r="B253" s="150"/>
      <c r="C253" s="24"/>
      <c r="D253" s="150"/>
      <c r="E253" s="150" t="s">
        <v>36</v>
      </c>
      <c r="F253" s="150" t="s">
        <v>193</v>
      </c>
      <c r="G253" s="150"/>
      <c r="H253" s="150"/>
      <c r="I253" s="150"/>
      <c r="J253" s="150" t="s">
        <v>987</v>
      </c>
      <c r="K253" s="150"/>
      <c r="L253" s="150" t="s">
        <v>1168</v>
      </c>
      <c r="M253" s="150"/>
      <c r="N253" s="150"/>
      <c r="O253" s="150"/>
      <c r="P253" s="150"/>
      <c r="Q253" s="150"/>
      <c r="R253" s="150"/>
      <c r="S253" s="150"/>
      <c r="T253" s="64">
        <v>0</v>
      </c>
      <c r="U253" s="64">
        <v>0</v>
      </c>
      <c r="V253" s="64">
        <v>0</v>
      </c>
      <c r="W253" s="64">
        <v>0</v>
      </c>
      <c r="X253" s="64">
        <v>0</v>
      </c>
      <c r="Y253" s="64">
        <v>82.310269951065521</v>
      </c>
      <c r="Z253" s="64">
        <v>87.400256595657567</v>
      </c>
      <c r="AA253" s="64">
        <v>83.992260149007691</v>
      </c>
      <c r="AB253" s="64">
        <v>84.379347256302509</v>
      </c>
      <c r="AC253" s="64">
        <v>75.75748148888043</v>
      </c>
      <c r="AD253" s="64">
        <v>73.01139650614212</v>
      </c>
      <c r="AE253" s="64">
        <v>79.223743990147398</v>
      </c>
      <c r="AF253" s="64">
        <v>86.424809229014613</v>
      </c>
      <c r="AG253" s="64">
        <v>91.092437347091874</v>
      </c>
      <c r="AH253" s="64">
        <v>90.247609988330197</v>
      </c>
      <c r="AI253" s="64">
        <v>91.885829613560219</v>
      </c>
      <c r="AJ253" s="64">
        <v>92.186669180008067</v>
      </c>
      <c r="AK253" s="64">
        <v>91.654575635796988</v>
      </c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</row>
    <row r="254" spans="1:47" x14ac:dyDescent="0.3">
      <c r="A254" s="150"/>
      <c r="B254" s="150"/>
      <c r="C254" s="24"/>
      <c r="D254" s="150"/>
      <c r="E254" s="150" t="s">
        <v>36</v>
      </c>
      <c r="F254" s="150" t="s">
        <v>194</v>
      </c>
      <c r="G254" s="150"/>
      <c r="H254" s="150"/>
      <c r="I254" s="150"/>
      <c r="J254" s="150" t="s">
        <v>988</v>
      </c>
      <c r="K254" s="150"/>
      <c r="L254" s="150" t="s">
        <v>1168</v>
      </c>
      <c r="M254" s="150"/>
      <c r="N254" s="150"/>
      <c r="O254" s="150"/>
      <c r="P254" s="150"/>
      <c r="Q254" s="150"/>
      <c r="R254" s="150"/>
      <c r="S254" s="150"/>
      <c r="T254" s="64">
        <v>0</v>
      </c>
      <c r="U254" s="64">
        <v>0</v>
      </c>
      <c r="V254" s="64">
        <v>0</v>
      </c>
      <c r="W254" s="64">
        <v>0</v>
      </c>
      <c r="X254" s="64">
        <v>0</v>
      </c>
      <c r="Y254" s="64">
        <v>4.1276176803504967</v>
      </c>
      <c r="Z254" s="64">
        <v>4.5764259706938955</v>
      </c>
      <c r="AA254" s="64">
        <v>3.6331437792368684</v>
      </c>
      <c r="AB254" s="64">
        <v>4.3750389157320368</v>
      </c>
      <c r="AC254" s="64">
        <v>5.844710439210397</v>
      </c>
      <c r="AD254" s="64">
        <v>8.0821253790091614</v>
      </c>
      <c r="AE254" s="64">
        <v>7.4123579765333183</v>
      </c>
      <c r="AF254" s="64">
        <v>8.6348366310077402</v>
      </c>
      <c r="AG254" s="64">
        <v>6.8010131451310158</v>
      </c>
      <c r="AH254" s="64">
        <v>7.7855705907271533</v>
      </c>
      <c r="AI254" s="64">
        <v>6.5189255174506942</v>
      </c>
      <c r="AJ254" s="64">
        <v>6.1646360871305053</v>
      </c>
      <c r="AK254" s="64">
        <v>6.1646360871305053</v>
      </c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</row>
    <row r="255" spans="1:47" x14ac:dyDescent="0.3">
      <c r="A255" s="150"/>
      <c r="B255" s="150"/>
      <c r="C255" s="24"/>
      <c r="D255" s="150"/>
      <c r="E255" s="150" t="s">
        <v>36</v>
      </c>
      <c r="F255" s="150" t="s">
        <v>195</v>
      </c>
      <c r="G255" s="150"/>
      <c r="H255" s="150"/>
      <c r="I255" s="150"/>
      <c r="J255" s="150" t="s">
        <v>989</v>
      </c>
      <c r="K255" s="150"/>
      <c r="L255" s="150" t="s">
        <v>1168</v>
      </c>
      <c r="M255" s="150"/>
      <c r="N255" s="150"/>
      <c r="O255" s="150"/>
      <c r="P255" s="150"/>
      <c r="Q255" s="150"/>
      <c r="R255" s="150"/>
      <c r="S255" s="150"/>
      <c r="T255" s="64">
        <v>0</v>
      </c>
      <c r="U255" s="64">
        <v>0</v>
      </c>
      <c r="V255" s="64">
        <v>0</v>
      </c>
      <c r="W255" s="64">
        <v>0</v>
      </c>
      <c r="X255" s="64">
        <v>0</v>
      </c>
      <c r="Y255" s="64">
        <v>20.496880241534523</v>
      </c>
      <c r="Z255" s="64">
        <v>20.389512385404004</v>
      </c>
      <c r="AA255" s="64">
        <v>20.725947371362476</v>
      </c>
      <c r="AB255" s="64">
        <v>21.488745443459436</v>
      </c>
      <c r="AC255" s="64">
        <v>19.227067076722232</v>
      </c>
      <c r="AD255" s="64">
        <v>18.998469496205129</v>
      </c>
      <c r="AE255" s="64">
        <v>18.548417181062224</v>
      </c>
      <c r="AF255" s="64">
        <v>20.148688564015135</v>
      </c>
      <c r="AG255" s="64">
        <v>18.210871161525599</v>
      </c>
      <c r="AH255" s="64">
        <v>17.902647527204305</v>
      </c>
      <c r="AI255" s="64">
        <v>17.45333254531872</v>
      </c>
      <c r="AJ255" s="64">
        <v>17.168902043637964</v>
      </c>
      <c r="AK255" s="64">
        <v>16.619075449160494</v>
      </c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</row>
    <row r="256" spans="1:47" ht="13.5" customHeight="1" x14ac:dyDescent="0.3">
      <c r="A256" s="150"/>
      <c r="B256" s="150"/>
      <c r="C256" s="24"/>
      <c r="D256" s="150"/>
      <c r="E256" s="150" t="s">
        <v>36</v>
      </c>
      <c r="F256" s="87" t="s">
        <v>196</v>
      </c>
      <c r="G256" s="150"/>
      <c r="H256" s="150"/>
      <c r="I256" s="150"/>
      <c r="J256" s="150" t="s">
        <v>990</v>
      </c>
      <c r="K256" s="150"/>
      <c r="L256" s="150"/>
      <c r="M256" s="150"/>
      <c r="N256" s="150"/>
      <c r="O256" s="150"/>
      <c r="P256" s="150"/>
      <c r="Q256" s="150"/>
      <c r="R256" s="150"/>
      <c r="S256" s="150"/>
      <c r="T256" s="64">
        <v>0</v>
      </c>
      <c r="U256" s="64">
        <v>0</v>
      </c>
      <c r="V256" s="64">
        <v>0</v>
      </c>
      <c r="W256" s="64">
        <v>0</v>
      </c>
      <c r="X256" s="64">
        <v>0</v>
      </c>
      <c r="Y256" s="64">
        <v>0</v>
      </c>
      <c r="Z256" s="64">
        <v>0</v>
      </c>
      <c r="AA256" s="64">
        <v>0</v>
      </c>
      <c r="AB256" s="64">
        <v>0</v>
      </c>
      <c r="AC256" s="64">
        <v>0</v>
      </c>
      <c r="AD256" s="64">
        <v>0</v>
      </c>
      <c r="AE256" s="64">
        <v>0</v>
      </c>
      <c r="AF256" s="64">
        <v>0</v>
      </c>
      <c r="AG256" s="64">
        <v>0</v>
      </c>
      <c r="AH256" s="64">
        <v>0</v>
      </c>
      <c r="AI256" s="64">
        <v>0</v>
      </c>
      <c r="AJ256" s="64">
        <v>0</v>
      </c>
      <c r="AK256" s="64">
        <v>0</v>
      </c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</row>
    <row r="257" spans="1:47" ht="13.5" customHeight="1" x14ac:dyDescent="0.3">
      <c r="A257" s="150"/>
      <c r="B257" s="150"/>
      <c r="C257" s="24"/>
      <c r="D257" s="150"/>
      <c r="E257" s="150" t="s">
        <v>36</v>
      </c>
      <c r="F257" s="150" t="s">
        <v>197</v>
      </c>
      <c r="G257" s="150"/>
      <c r="H257" s="150"/>
      <c r="I257" s="150"/>
      <c r="J257" s="150" t="s">
        <v>991</v>
      </c>
      <c r="K257" s="150"/>
      <c r="L257" s="150" t="s">
        <v>183</v>
      </c>
      <c r="M257" s="150"/>
      <c r="N257" s="150"/>
      <c r="O257" s="150"/>
      <c r="P257" s="150"/>
      <c r="Q257" s="150"/>
      <c r="R257" s="150"/>
      <c r="S257" s="150"/>
      <c r="T257" s="64">
        <v>0</v>
      </c>
      <c r="U257" s="64">
        <v>0</v>
      </c>
      <c r="V257" s="64">
        <v>0</v>
      </c>
      <c r="W257" s="64">
        <v>0</v>
      </c>
      <c r="X257" s="64">
        <v>0</v>
      </c>
      <c r="Y257" s="64">
        <v>0</v>
      </c>
      <c r="Z257" s="64">
        <v>0</v>
      </c>
      <c r="AA257" s="64">
        <v>0</v>
      </c>
      <c r="AB257" s="64">
        <v>0</v>
      </c>
      <c r="AC257" s="64">
        <v>0</v>
      </c>
      <c r="AD257" s="64">
        <v>0</v>
      </c>
      <c r="AE257" s="64">
        <v>0</v>
      </c>
      <c r="AF257" s="64">
        <v>0</v>
      </c>
      <c r="AG257" s="64">
        <v>0</v>
      </c>
      <c r="AH257" s="64">
        <v>0</v>
      </c>
      <c r="AI257" s="64">
        <v>0</v>
      </c>
      <c r="AJ257" s="64">
        <v>0</v>
      </c>
      <c r="AK257" s="64">
        <v>0</v>
      </c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</row>
    <row r="258" spans="1:47" ht="13.5" customHeight="1" x14ac:dyDescent="0.3">
      <c r="A258" s="150"/>
      <c r="B258" s="150"/>
      <c r="C258" s="24"/>
      <c r="D258" s="150"/>
      <c r="E258" s="150" t="s">
        <v>36</v>
      </c>
      <c r="F258" s="150" t="s">
        <v>198</v>
      </c>
      <c r="G258" s="150"/>
      <c r="H258" s="150"/>
      <c r="I258" s="150"/>
      <c r="J258" s="150" t="s">
        <v>992</v>
      </c>
      <c r="K258" s="150"/>
      <c r="L258" s="150" t="s">
        <v>183</v>
      </c>
      <c r="M258" s="150"/>
      <c r="N258" s="150"/>
      <c r="O258" s="150"/>
      <c r="P258" s="150"/>
      <c r="Q258" s="150"/>
      <c r="R258" s="150"/>
      <c r="S258" s="150"/>
      <c r="T258" s="64">
        <v>0</v>
      </c>
      <c r="U258" s="64">
        <v>0</v>
      </c>
      <c r="V258" s="64">
        <v>0</v>
      </c>
      <c r="W258" s="64">
        <v>0</v>
      </c>
      <c r="X258" s="64">
        <v>0</v>
      </c>
      <c r="Y258" s="64">
        <v>0</v>
      </c>
      <c r="Z258" s="64">
        <v>0</v>
      </c>
      <c r="AA258" s="64">
        <v>0</v>
      </c>
      <c r="AB258" s="64">
        <v>0</v>
      </c>
      <c r="AC258" s="64">
        <v>0</v>
      </c>
      <c r="AD258" s="64">
        <v>0</v>
      </c>
      <c r="AE258" s="64">
        <v>0</v>
      </c>
      <c r="AF258" s="64">
        <v>0</v>
      </c>
      <c r="AG258" s="64">
        <v>0</v>
      </c>
      <c r="AH258" s="64">
        <v>0</v>
      </c>
      <c r="AI258" s="64">
        <v>0</v>
      </c>
      <c r="AJ258" s="64">
        <v>0</v>
      </c>
      <c r="AK258" s="64">
        <v>0</v>
      </c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</row>
    <row r="259" spans="1:47" ht="13.5" customHeight="1" x14ac:dyDescent="0.3">
      <c r="A259" s="150"/>
      <c r="B259" s="150"/>
      <c r="C259" s="24"/>
      <c r="D259" s="150"/>
      <c r="E259" s="150" t="s">
        <v>36</v>
      </c>
      <c r="F259" s="150" t="s">
        <v>199</v>
      </c>
      <c r="G259" s="150"/>
      <c r="H259" s="150"/>
      <c r="I259" s="150"/>
      <c r="J259" s="150" t="s">
        <v>993</v>
      </c>
      <c r="K259" s="150"/>
      <c r="L259" s="150" t="s">
        <v>181</v>
      </c>
      <c r="M259" s="150"/>
      <c r="N259" s="150"/>
      <c r="O259" s="150"/>
      <c r="P259" s="150"/>
      <c r="Q259" s="150"/>
      <c r="R259" s="150"/>
      <c r="S259" s="150"/>
      <c r="T259" s="64">
        <v>0</v>
      </c>
      <c r="U259" s="64">
        <v>0</v>
      </c>
      <c r="V259" s="64">
        <v>0</v>
      </c>
      <c r="W259" s="64">
        <v>0</v>
      </c>
      <c r="X259" s="64">
        <v>0</v>
      </c>
      <c r="Y259" s="64">
        <v>6317</v>
      </c>
      <c r="Z259" s="64">
        <v>5417</v>
      </c>
      <c r="AA259" s="64">
        <v>5943</v>
      </c>
      <c r="AB259" s="64">
        <v>5621</v>
      </c>
      <c r="AC259" s="64">
        <v>5249</v>
      </c>
      <c r="AD259" s="64">
        <v>5929</v>
      </c>
      <c r="AE259" s="64">
        <v>5772</v>
      </c>
      <c r="AF259" s="64">
        <v>5746</v>
      </c>
      <c r="AG259" s="64">
        <v>5715.4</v>
      </c>
      <c r="AH259" s="64">
        <v>5717.4</v>
      </c>
      <c r="AI259" s="64">
        <v>5718.4</v>
      </c>
      <c r="AJ259" s="64">
        <v>5719.4</v>
      </c>
      <c r="AK259" s="64">
        <v>5720.4</v>
      </c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</row>
    <row r="260" spans="1:47" ht="13.5" customHeight="1" x14ac:dyDescent="0.3">
      <c r="A260" s="150"/>
      <c r="B260" s="150"/>
      <c r="C260" s="24"/>
      <c r="D260" s="150"/>
      <c r="E260" s="150" t="s">
        <v>36</v>
      </c>
      <c r="F260" s="150" t="s">
        <v>200</v>
      </c>
      <c r="G260" s="150"/>
      <c r="H260" s="150"/>
      <c r="I260" s="150"/>
      <c r="J260" s="150" t="s">
        <v>994</v>
      </c>
      <c r="K260" s="150"/>
      <c r="L260" s="150" t="s">
        <v>181</v>
      </c>
      <c r="M260" s="150"/>
      <c r="N260" s="150"/>
      <c r="O260" s="150"/>
      <c r="P260" s="150"/>
      <c r="Q260" s="150"/>
      <c r="R260" s="150"/>
      <c r="S260" s="150"/>
      <c r="T260" s="64">
        <v>0</v>
      </c>
      <c r="U260" s="64">
        <v>0</v>
      </c>
      <c r="V260" s="64">
        <v>0</v>
      </c>
      <c r="W260" s="64">
        <v>0</v>
      </c>
      <c r="X260" s="64">
        <v>0</v>
      </c>
      <c r="Y260" s="64">
        <v>1511</v>
      </c>
      <c r="Z260" s="64">
        <v>1804</v>
      </c>
      <c r="AA260" s="64">
        <v>1504</v>
      </c>
      <c r="AB260" s="64">
        <v>1629</v>
      </c>
      <c r="AC260" s="64">
        <v>1778</v>
      </c>
      <c r="AD260" s="64">
        <v>1794</v>
      </c>
      <c r="AE260" s="64">
        <v>1619</v>
      </c>
      <c r="AF260" s="64">
        <v>1670</v>
      </c>
      <c r="AG260" s="64">
        <v>1645.2</v>
      </c>
      <c r="AH260" s="64">
        <v>1645.2</v>
      </c>
      <c r="AI260" s="64">
        <v>1645.2</v>
      </c>
      <c r="AJ260" s="64">
        <v>1645.2</v>
      </c>
      <c r="AK260" s="64">
        <v>1645.2</v>
      </c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</row>
    <row r="261" spans="1:47" ht="13.5" customHeight="1" x14ac:dyDescent="0.3">
      <c r="A261" s="150"/>
      <c r="B261" s="150"/>
      <c r="C261" s="24"/>
      <c r="D261" s="150"/>
      <c r="E261" s="150" t="s">
        <v>36</v>
      </c>
      <c r="F261" s="150" t="s">
        <v>201</v>
      </c>
      <c r="G261" s="150"/>
      <c r="H261" s="150"/>
      <c r="I261" s="150"/>
      <c r="J261" s="150" t="s">
        <v>995</v>
      </c>
      <c r="K261" s="150"/>
      <c r="L261" s="150" t="s">
        <v>181</v>
      </c>
      <c r="M261" s="150"/>
      <c r="N261" s="150"/>
      <c r="O261" s="150"/>
      <c r="P261" s="150"/>
      <c r="Q261" s="150"/>
      <c r="R261" s="150"/>
      <c r="S261" s="150"/>
      <c r="T261" s="64">
        <v>0</v>
      </c>
      <c r="U261" s="64">
        <v>0</v>
      </c>
      <c r="V261" s="64">
        <v>0</v>
      </c>
      <c r="W261" s="64">
        <v>0</v>
      </c>
      <c r="X261" s="64">
        <v>0</v>
      </c>
      <c r="Y261" s="64">
        <v>5636</v>
      </c>
      <c r="Z261" s="64">
        <v>6424</v>
      </c>
      <c r="AA261" s="64">
        <v>5569</v>
      </c>
      <c r="AB261" s="64">
        <v>6421</v>
      </c>
      <c r="AC261" s="64">
        <v>6052</v>
      </c>
      <c r="AD261" s="64">
        <v>4889</v>
      </c>
      <c r="AE261" s="64">
        <v>4761</v>
      </c>
      <c r="AF261" s="64">
        <v>5831.8333329999996</v>
      </c>
      <c r="AG261" s="64">
        <v>6020.4</v>
      </c>
      <c r="AH261" s="64">
        <v>6020.4</v>
      </c>
      <c r="AI261" s="64">
        <v>6020.4</v>
      </c>
      <c r="AJ261" s="64">
        <v>6020.4</v>
      </c>
      <c r="AK261" s="64">
        <v>6020.4</v>
      </c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</row>
    <row r="262" spans="1:47" ht="13.5" customHeight="1" x14ac:dyDescent="0.3">
      <c r="A262" s="150"/>
      <c r="B262" s="150"/>
      <c r="C262" s="24"/>
      <c r="D262" s="150"/>
      <c r="E262" s="150" t="s">
        <v>36</v>
      </c>
      <c r="F262" s="150" t="s">
        <v>202</v>
      </c>
      <c r="G262" s="150"/>
      <c r="H262" s="150"/>
      <c r="I262" s="150"/>
      <c r="J262" s="150" t="s">
        <v>996</v>
      </c>
      <c r="K262" s="150"/>
      <c r="L262" s="150" t="s">
        <v>181</v>
      </c>
      <c r="M262" s="150"/>
      <c r="N262" s="150"/>
      <c r="O262" s="150"/>
      <c r="P262" s="150"/>
      <c r="Q262" s="150"/>
      <c r="R262" s="150"/>
      <c r="S262" s="150"/>
      <c r="T262" s="64">
        <v>0</v>
      </c>
      <c r="U262" s="64">
        <v>0</v>
      </c>
      <c r="V262" s="64">
        <v>0</v>
      </c>
      <c r="W262" s="64">
        <v>0</v>
      </c>
      <c r="X262" s="64">
        <v>0</v>
      </c>
      <c r="Y262" s="64">
        <v>0</v>
      </c>
      <c r="Z262" s="64">
        <v>0</v>
      </c>
      <c r="AA262" s="64">
        <v>0</v>
      </c>
      <c r="AB262" s="64">
        <v>0</v>
      </c>
      <c r="AC262" s="64">
        <v>0</v>
      </c>
      <c r="AD262" s="64">
        <v>0</v>
      </c>
      <c r="AE262" s="64">
        <v>0</v>
      </c>
      <c r="AF262" s="64">
        <v>0</v>
      </c>
      <c r="AG262" s="64">
        <v>0</v>
      </c>
      <c r="AH262" s="64">
        <v>0</v>
      </c>
      <c r="AI262" s="64">
        <v>0</v>
      </c>
      <c r="AJ262" s="64">
        <v>0</v>
      </c>
      <c r="AK262" s="64">
        <v>0</v>
      </c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</row>
    <row r="263" spans="1:47" ht="13.5" customHeight="1" x14ac:dyDescent="0.3">
      <c r="A263" s="150"/>
      <c r="B263" s="150"/>
      <c r="C263" s="24"/>
      <c r="D263" s="150"/>
      <c r="E263" s="150" t="s">
        <v>36</v>
      </c>
      <c r="F263" s="150" t="s">
        <v>204</v>
      </c>
      <c r="G263" s="150"/>
      <c r="H263" s="150"/>
      <c r="I263" s="150"/>
      <c r="J263" s="150" t="s">
        <v>997</v>
      </c>
      <c r="K263" s="150"/>
      <c r="L263" s="150" t="s">
        <v>203</v>
      </c>
      <c r="M263" s="150"/>
      <c r="N263" s="150"/>
      <c r="O263" s="150"/>
      <c r="P263" s="150"/>
      <c r="Q263" s="150"/>
      <c r="R263" s="150"/>
      <c r="S263" s="150"/>
      <c r="T263" s="64">
        <v>0</v>
      </c>
      <c r="U263" s="64">
        <v>0</v>
      </c>
      <c r="V263" s="64">
        <v>0</v>
      </c>
      <c r="W263" s="64">
        <v>0</v>
      </c>
      <c r="X263" s="64">
        <v>0</v>
      </c>
      <c r="Y263" s="64">
        <v>11953</v>
      </c>
      <c r="Z263" s="64">
        <v>11841</v>
      </c>
      <c r="AA263" s="64">
        <v>11512</v>
      </c>
      <c r="AB263" s="64">
        <v>12042</v>
      </c>
      <c r="AC263" s="64">
        <v>11301</v>
      </c>
      <c r="AD263" s="64">
        <v>10818</v>
      </c>
      <c r="AE263" s="64">
        <v>10597.892622014329</v>
      </c>
      <c r="AF263" s="64">
        <v>11147.437679907987</v>
      </c>
      <c r="AG263" s="64">
        <v>10890.497940090099</v>
      </c>
      <c r="AH263" s="64">
        <v>10892.497940090099</v>
      </c>
      <c r="AI263" s="64">
        <v>10893.497940090099</v>
      </c>
      <c r="AJ263" s="64">
        <v>10894.497940090099</v>
      </c>
      <c r="AK263" s="64">
        <v>10895.497940090099</v>
      </c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</row>
    <row r="264" spans="1:47" ht="13.5" customHeight="1" x14ac:dyDescent="0.3">
      <c r="A264" s="150"/>
      <c r="B264" s="150"/>
      <c r="C264" s="24"/>
      <c r="D264" s="150"/>
      <c r="E264" s="150" t="s">
        <v>36</v>
      </c>
      <c r="F264" s="150" t="s">
        <v>205</v>
      </c>
      <c r="G264" s="150"/>
      <c r="H264" s="150"/>
      <c r="I264" s="150"/>
      <c r="J264" s="150" t="s">
        <v>998</v>
      </c>
      <c r="K264" s="150"/>
      <c r="L264" s="150" t="s">
        <v>181</v>
      </c>
      <c r="M264" s="150"/>
      <c r="N264" s="150"/>
      <c r="O264" s="150"/>
      <c r="P264" s="150"/>
      <c r="Q264" s="150"/>
      <c r="R264" s="150"/>
      <c r="S264" s="150"/>
      <c r="T264" s="64">
        <v>0</v>
      </c>
      <c r="U264" s="64">
        <v>0</v>
      </c>
      <c r="V264" s="64">
        <v>0</v>
      </c>
      <c r="W264" s="64">
        <v>0</v>
      </c>
      <c r="X264" s="64">
        <v>0</v>
      </c>
      <c r="Y264" s="64">
        <v>16100</v>
      </c>
      <c r="Z264" s="64">
        <v>16484</v>
      </c>
      <c r="AA264" s="64">
        <v>15511</v>
      </c>
      <c r="AB264" s="64">
        <v>17416</v>
      </c>
      <c r="AC264" s="64">
        <v>16115</v>
      </c>
      <c r="AD264" s="64">
        <v>14854</v>
      </c>
      <c r="AE264" s="64">
        <v>13996</v>
      </c>
      <c r="AF264" s="64">
        <v>15971.833332632999</v>
      </c>
      <c r="AG264" s="64">
        <v>17183.069058775</v>
      </c>
      <c r="AH264" s="64">
        <v>16914.09514537</v>
      </c>
      <c r="AI264" s="64">
        <v>16582.520977829998</v>
      </c>
      <c r="AJ264" s="64">
        <v>16184.471732463002</v>
      </c>
      <c r="AK264" s="64">
        <v>15695.872845226</v>
      </c>
      <c r="AL264" s="150"/>
      <c r="AM264" s="150"/>
      <c r="AO264" s="150"/>
      <c r="AP264" s="150"/>
      <c r="AQ264" s="150"/>
      <c r="AR264" s="150"/>
      <c r="AS264" s="150"/>
      <c r="AT264" s="150"/>
      <c r="AU264" s="150"/>
    </row>
    <row r="265" spans="1:47" x14ac:dyDescent="0.3">
      <c r="A265" s="150"/>
      <c r="B265" s="150"/>
      <c r="C265" s="24"/>
      <c r="D265" s="150"/>
      <c r="E265" s="150" t="s">
        <v>36</v>
      </c>
      <c r="F265" s="150" t="s">
        <v>206</v>
      </c>
      <c r="G265" s="150"/>
      <c r="H265" s="150"/>
      <c r="I265" s="150"/>
      <c r="J265" s="150" t="s">
        <v>999</v>
      </c>
      <c r="K265" s="150"/>
      <c r="L265" s="150" t="s">
        <v>181</v>
      </c>
      <c r="M265" s="150"/>
      <c r="N265" s="150"/>
      <c r="O265" s="150"/>
      <c r="P265" s="150"/>
      <c r="Q265" s="150"/>
      <c r="R265" s="150"/>
      <c r="S265" s="150"/>
      <c r="T265" s="64">
        <v>0</v>
      </c>
      <c r="U265" s="64">
        <v>0</v>
      </c>
      <c r="V265" s="64">
        <v>0</v>
      </c>
      <c r="W265" s="64">
        <v>0</v>
      </c>
      <c r="X265" s="64">
        <v>0</v>
      </c>
      <c r="Y265" s="64">
        <v>11313.888919134029</v>
      </c>
      <c r="Z265" s="64">
        <v>11272.483447235121</v>
      </c>
      <c r="AA265" s="64">
        <v>11693.534876072577</v>
      </c>
      <c r="AB265" s="64">
        <v>11493.17997495385</v>
      </c>
      <c r="AC265" s="64">
        <v>11475.655376542984</v>
      </c>
      <c r="AD265" s="64">
        <v>11459.336117597913</v>
      </c>
      <c r="AE265" s="64">
        <v>11437.644032820665</v>
      </c>
      <c r="AF265" s="64">
        <v>11455.475915897479</v>
      </c>
      <c r="AG265" s="64">
        <v>11454.220597791382</v>
      </c>
      <c r="AH265" s="64">
        <v>11453.153109104562</v>
      </c>
      <c r="AI265" s="64">
        <v>11452.168330658229</v>
      </c>
      <c r="AJ265" s="64">
        <v>11448.481846710867</v>
      </c>
      <c r="AK265" s="64">
        <v>11446.646763590968</v>
      </c>
      <c r="AL265" s="150"/>
      <c r="AM265" s="150"/>
      <c r="AO265" s="150"/>
      <c r="AP265" s="150"/>
      <c r="AQ265" s="150"/>
      <c r="AR265" s="150"/>
      <c r="AS265" s="150"/>
      <c r="AT265" s="150"/>
      <c r="AU265" s="150"/>
    </row>
    <row r="266" spans="1:47" x14ac:dyDescent="0.3">
      <c r="A266" s="150"/>
      <c r="B266" s="150"/>
      <c r="C266" s="24"/>
      <c r="D266" s="150"/>
      <c r="E266" s="150" t="s">
        <v>36</v>
      </c>
      <c r="F266" s="150" t="s">
        <v>1214</v>
      </c>
      <c r="G266" s="150"/>
      <c r="H266" s="150"/>
      <c r="I266" s="150"/>
      <c r="J266" s="150" t="s">
        <v>1230</v>
      </c>
      <c r="K266" s="150"/>
      <c r="L266" s="150" t="s">
        <v>109</v>
      </c>
      <c r="M266" s="150"/>
      <c r="N266" s="150"/>
      <c r="O266" s="150"/>
      <c r="P266" s="150"/>
      <c r="Q266" s="150"/>
      <c r="R266" s="150"/>
      <c r="S266" s="150"/>
      <c r="T266" s="64">
        <v>0</v>
      </c>
      <c r="U266" s="64">
        <v>0</v>
      </c>
      <c r="V266" s="64">
        <v>0</v>
      </c>
      <c r="W266" s="64">
        <v>0</v>
      </c>
      <c r="X266" s="64">
        <v>0</v>
      </c>
      <c r="Y266" s="64">
        <v>8.3904071229136292</v>
      </c>
      <c r="Z266" s="64">
        <v>7.6902457106019639</v>
      </c>
      <c r="AA266" s="64">
        <v>6.6975948221428565</v>
      </c>
      <c r="AB266" s="64">
        <v>5.7334127552921643</v>
      </c>
      <c r="AC266" s="64">
        <v>5.4480746744328385</v>
      </c>
      <c r="AD266" s="64">
        <v>5.5654469843767487</v>
      </c>
      <c r="AE266" s="64">
        <v>5.4359171629665957</v>
      </c>
      <c r="AF266" s="64">
        <v>6.0798055844890602</v>
      </c>
      <c r="AG266" s="64">
        <v>6.3976037522657903</v>
      </c>
      <c r="AH266" s="64">
        <v>6.9908075824786904</v>
      </c>
      <c r="AI266" s="64">
        <v>7.297077097009927</v>
      </c>
      <c r="AJ266" s="64">
        <v>7.3427807609985125</v>
      </c>
      <c r="AK266" s="64">
        <v>7.0688537193015613</v>
      </c>
      <c r="AL266" s="150"/>
      <c r="AM266" s="150"/>
      <c r="AO266" s="150"/>
      <c r="AP266" s="150"/>
      <c r="AQ266" s="150"/>
      <c r="AR266" s="150"/>
      <c r="AS266" s="150"/>
      <c r="AT266" s="150"/>
      <c r="AU266" s="150"/>
    </row>
    <row r="267" spans="1:47" x14ac:dyDescent="0.3">
      <c r="A267" s="150"/>
      <c r="B267" s="150"/>
      <c r="C267" s="24"/>
      <c r="D267" s="150"/>
      <c r="E267" s="150" t="s">
        <v>36</v>
      </c>
      <c r="F267" s="150" t="s">
        <v>1216</v>
      </c>
      <c r="G267" s="150"/>
      <c r="H267" s="150"/>
      <c r="I267" s="150"/>
      <c r="J267" s="150" t="s">
        <v>1231</v>
      </c>
      <c r="K267" s="150"/>
      <c r="L267" s="150" t="s">
        <v>1168</v>
      </c>
      <c r="M267" s="150"/>
      <c r="N267" s="150"/>
      <c r="O267" s="150"/>
      <c r="P267" s="150"/>
      <c r="Q267" s="150"/>
      <c r="R267" s="150"/>
      <c r="S267" s="150"/>
      <c r="T267" s="64">
        <v>0</v>
      </c>
      <c r="U267" s="64">
        <v>0</v>
      </c>
      <c r="V267" s="64">
        <v>0</v>
      </c>
      <c r="W267" s="64">
        <v>0</v>
      </c>
      <c r="X267" s="64">
        <v>0</v>
      </c>
      <c r="Y267" s="64">
        <v>21.004045838912301</v>
      </c>
      <c r="Z267" s="64">
        <v>20.230176518226518</v>
      </c>
      <c r="AA267" s="64">
        <v>19.657682198984563</v>
      </c>
      <c r="AB267" s="64">
        <v>20.218268884011223</v>
      </c>
      <c r="AC267" s="64">
        <v>20.054315118992132</v>
      </c>
      <c r="AD267" s="64">
        <v>19.860529008206978</v>
      </c>
      <c r="AE267" s="64">
        <v>19.982148456535718</v>
      </c>
      <c r="AF267" s="64">
        <v>19.932406788318662</v>
      </c>
      <c r="AG267" s="64">
        <v>19.621172327764604</v>
      </c>
      <c r="AH267" s="64">
        <v>19.217843778599153</v>
      </c>
      <c r="AI267" s="64">
        <v>18.641356221721907</v>
      </c>
      <c r="AJ267" s="64">
        <v>18.347332645567008</v>
      </c>
      <c r="AK267" s="64">
        <v>18.007419210274922</v>
      </c>
      <c r="AL267" s="150"/>
      <c r="AM267" s="150"/>
      <c r="AO267" s="150"/>
      <c r="AP267" s="150"/>
      <c r="AQ267" s="150"/>
      <c r="AR267" s="150"/>
      <c r="AS267" s="150"/>
      <c r="AT267" s="150"/>
      <c r="AU267" s="150"/>
    </row>
    <row r="268" spans="1:47" x14ac:dyDescent="0.3">
      <c r="A268" s="150"/>
      <c r="B268" s="150"/>
      <c r="C268" s="24"/>
      <c r="D268" s="150"/>
      <c r="E268" s="150" t="s">
        <v>36</v>
      </c>
      <c r="F268" s="150" t="s">
        <v>304</v>
      </c>
      <c r="G268" s="150"/>
      <c r="H268" s="150"/>
      <c r="I268" s="150"/>
      <c r="J268" s="150" t="s">
        <v>1000</v>
      </c>
      <c r="K268" s="150"/>
      <c r="L268" s="150" t="s">
        <v>1168</v>
      </c>
      <c r="M268" s="150"/>
      <c r="N268" s="150"/>
      <c r="O268" s="150"/>
      <c r="P268" s="150"/>
      <c r="Q268" s="150"/>
      <c r="R268" s="150"/>
      <c r="S268" s="150"/>
      <c r="T268" s="64">
        <v>0</v>
      </c>
      <c r="U268" s="64">
        <v>0</v>
      </c>
      <c r="V268" s="64">
        <v>0</v>
      </c>
      <c r="W268" s="64">
        <v>0</v>
      </c>
      <c r="X268" s="64">
        <v>0</v>
      </c>
      <c r="Y268" s="64">
        <v>3161.5082265145793</v>
      </c>
      <c r="Z268" s="64">
        <v>3131.342899350022</v>
      </c>
      <c r="AA268" s="64">
        <v>3567.785753059854</v>
      </c>
      <c r="AB268" s="64">
        <v>3381.3040547623677</v>
      </c>
      <c r="AC268" s="64">
        <v>3382.3666977149078</v>
      </c>
      <c r="AD268" s="64">
        <v>3381.7531817787913</v>
      </c>
      <c r="AE268" s="64">
        <v>3382.4567432649928</v>
      </c>
      <c r="AF268" s="64">
        <v>3384.5520343483386</v>
      </c>
      <c r="AG268" s="64">
        <v>3385.4703152889742</v>
      </c>
      <c r="AH268" s="64">
        <v>3386.388596229609</v>
      </c>
      <c r="AI268" s="64">
        <v>3387.3068771702438</v>
      </c>
      <c r="AJ268" s="64">
        <v>3388.2251581108776</v>
      </c>
      <c r="AK268" s="64">
        <v>3389.1434390515142</v>
      </c>
      <c r="AL268" s="150"/>
      <c r="AM268" s="150"/>
      <c r="AO268" s="150"/>
      <c r="AP268" s="150"/>
      <c r="AQ268" s="150"/>
      <c r="AR268" s="150"/>
      <c r="AS268" s="150"/>
      <c r="AT268" s="150"/>
      <c r="AU268" s="150"/>
    </row>
    <row r="269" spans="1:47" ht="13.5" customHeight="1" x14ac:dyDescent="0.3">
      <c r="A269" s="150"/>
      <c r="B269" s="150"/>
      <c r="C269" s="24"/>
      <c r="D269" s="150"/>
      <c r="E269" s="150" t="s">
        <v>36</v>
      </c>
      <c r="F269" s="150" t="s">
        <v>1134</v>
      </c>
      <c r="G269" s="150"/>
      <c r="H269" s="150"/>
      <c r="I269" s="150"/>
      <c r="J269" s="150" t="s">
        <v>1158</v>
      </c>
      <c r="K269" s="150"/>
      <c r="L269" s="150" t="s">
        <v>1168</v>
      </c>
      <c r="M269" s="150"/>
      <c r="N269" s="150"/>
      <c r="O269" s="150"/>
      <c r="P269" s="150"/>
      <c r="Q269" s="150"/>
      <c r="R269" s="150"/>
      <c r="S269" s="150"/>
      <c r="T269" s="64">
        <v>0</v>
      </c>
      <c r="U269" s="64">
        <v>0</v>
      </c>
      <c r="V269" s="64">
        <v>0</v>
      </c>
      <c r="W269" s="64">
        <v>0</v>
      </c>
      <c r="X269" s="64">
        <v>0</v>
      </c>
      <c r="Y269" s="64">
        <v>109885</v>
      </c>
      <c r="Z269" s="64">
        <v>109885</v>
      </c>
      <c r="AA269" s="64">
        <v>109885</v>
      </c>
      <c r="AB269" s="64">
        <v>97901</v>
      </c>
      <c r="AC269" s="64">
        <v>90885</v>
      </c>
      <c r="AD269" s="64">
        <v>87141</v>
      </c>
      <c r="AE269" s="64">
        <v>85471</v>
      </c>
      <c r="AF269" s="64">
        <v>84518.666660000003</v>
      </c>
      <c r="AG269" s="64">
        <v>86120.6</v>
      </c>
      <c r="AH269" s="64">
        <v>86120.6</v>
      </c>
      <c r="AI269" s="64">
        <v>86120.6</v>
      </c>
      <c r="AJ269" s="64">
        <v>86120.6</v>
      </c>
      <c r="AK269" s="64">
        <v>86120.6</v>
      </c>
      <c r="AL269" s="150"/>
      <c r="AM269" s="150"/>
      <c r="AO269" s="150"/>
      <c r="AP269" s="150"/>
      <c r="AQ269" s="150"/>
      <c r="AR269" s="150"/>
      <c r="AS269" s="150"/>
      <c r="AT269" s="150"/>
      <c r="AU269" s="150"/>
    </row>
    <row r="270" spans="1:47" ht="13.5" customHeight="1" x14ac:dyDescent="0.3">
      <c r="A270" s="150"/>
      <c r="B270" s="150"/>
      <c r="C270" s="24"/>
      <c r="D270" s="150"/>
      <c r="E270" s="150" t="s">
        <v>36</v>
      </c>
      <c r="F270" s="150" t="s">
        <v>1136</v>
      </c>
      <c r="G270" s="150"/>
      <c r="H270" s="150"/>
      <c r="I270" s="150"/>
      <c r="J270" s="150" t="s">
        <v>1159</v>
      </c>
      <c r="K270" s="150"/>
      <c r="L270" s="150" t="s">
        <v>109</v>
      </c>
      <c r="M270" s="150"/>
      <c r="N270" s="150"/>
      <c r="O270" s="150"/>
      <c r="P270" s="150"/>
      <c r="Q270" s="150"/>
      <c r="R270" s="150"/>
      <c r="S270" s="150"/>
      <c r="T270" s="64">
        <v>0</v>
      </c>
      <c r="U270" s="64">
        <v>0</v>
      </c>
      <c r="V270" s="64">
        <v>0</v>
      </c>
      <c r="W270" s="64">
        <v>0</v>
      </c>
      <c r="X270" s="64">
        <v>0</v>
      </c>
      <c r="Y270" s="64">
        <v>11314.06891913403</v>
      </c>
      <c r="Z270" s="64">
        <v>11273.383447235121</v>
      </c>
      <c r="AA270" s="64">
        <v>11695.694876072577</v>
      </c>
      <c r="AB270" s="64">
        <v>11496.059974953849</v>
      </c>
      <c r="AC270" s="64">
        <v>11478.895376542983</v>
      </c>
      <c r="AD270" s="64">
        <v>11462.756117597914</v>
      </c>
      <c r="AE270" s="64">
        <v>11441.064032820665</v>
      </c>
      <c r="AF270" s="64">
        <v>11458.895915897479</v>
      </c>
      <c r="AG270" s="64">
        <v>11458.000597791382</v>
      </c>
      <c r="AH270" s="64">
        <v>11457.293109104561</v>
      </c>
      <c r="AI270" s="64">
        <v>11456.668330658229</v>
      </c>
      <c r="AJ270" s="64">
        <v>11453.341846710868</v>
      </c>
      <c r="AK270" s="64">
        <v>11451.866763590968</v>
      </c>
      <c r="AL270" s="150"/>
      <c r="AM270" s="150"/>
      <c r="AO270" s="150"/>
      <c r="AP270" s="150"/>
      <c r="AQ270" s="150"/>
      <c r="AR270" s="150"/>
      <c r="AS270" s="150"/>
      <c r="AT270" s="150"/>
      <c r="AU270" s="150"/>
    </row>
    <row r="271" spans="1:47" ht="13.5" customHeight="1" x14ac:dyDescent="0.3">
      <c r="A271" s="150"/>
      <c r="B271" s="150"/>
      <c r="C271" s="24"/>
      <c r="D271" s="150"/>
      <c r="E271" s="150" t="s">
        <v>36</v>
      </c>
      <c r="F271" s="150" t="s">
        <v>1138</v>
      </c>
      <c r="G271" s="150"/>
      <c r="H271" s="150"/>
      <c r="I271" s="150"/>
      <c r="J271" s="150" t="s">
        <v>1160</v>
      </c>
      <c r="K271" s="150"/>
      <c r="L271" s="150"/>
      <c r="M271" s="150"/>
      <c r="N271" s="150"/>
      <c r="O271" s="150"/>
      <c r="P271" s="150"/>
      <c r="Q271" s="150"/>
      <c r="R271" s="150"/>
      <c r="S271" s="150"/>
      <c r="T271" s="64">
        <v>0</v>
      </c>
      <c r="U271" s="64">
        <v>0</v>
      </c>
      <c r="V271" s="64">
        <v>0</v>
      </c>
      <c r="W271" s="64">
        <v>0</v>
      </c>
      <c r="X271" s="64">
        <v>0</v>
      </c>
      <c r="Y271" s="64">
        <v>11439.460196665341</v>
      </c>
      <c r="Z271" s="64">
        <v>11398.774724766432</v>
      </c>
      <c r="AA271" s="64">
        <v>11821.086153603888</v>
      </c>
      <c r="AB271" s="64">
        <v>11621.45125248516</v>
      </c>
      <c r="AC271" s="64">
        <v>11604.286654074294</v>
      </c>
      <c r="AD271" s="64">
        <v>11588.147395129225</v>
      </c>
      <c r="AE271" s="64">
        <v>11566.455310351976</v>
      </c>
      <c r="AF271" s="64">
        <v>11584.28719342879</v>
      </c>
      <c r="AG271" s="64">
        <v>11583.391875322694</v>
      </c>
      <c r="AH271" s="64">
        <v>11582.684386635872</v>
      </c>
      <c r="AI271" s="64">
        <v>11582.05960818954</v>
      </c>
      <c r="AJ271" s="64">
        <v>11578.733124242179</v>
      </c>
      <c r="AK271" s="64">
        <v>11577.258041122279</v>
      </c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</row>
    <row r="272" spans="1:47" x14ac:dyDescent="0.3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/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</row>
    <row r="273" spans="1:68" ht="14.65" x14ac:dyDescent="0.35">
      <c r="A273" s="150"/>
      <c r="B273" s="142" t="s">
        <v>118</v>
      </c>
      <c r="C273" s="142"/>
      <c r="D273" s="142"/>
      <c r="E273" s="142"/>
      <c r="F273" s="142"/>
      <c r="G273" s="142"/>
      <c r="H273" s="142"/>
      <c r="I273" s="142"/>
      <c r="J273" s="142"/>
      <c r="K273" s="142"/>
      <c r="L273" s="142"/>
      <c r="M273" s="142"/>
      <c r="N273" s="142"/>
      <c r="O273" s="142"/>
      <c r="P273" s="142"/>
      <c r="Q273" s="142"/>
      <c r="R273" s="142"/>
      <c r="S273" s="142"/>
      <c r="T273" s="142"/>
      <c r="U273" s="142"/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  <c r="BI273" s="142"/>
      <c r="BJ273" s="142"/>
      <c r="BK273" s="142"/>
      <c r="BL273" s="142"/>
      <c r="BM273" s="142"/>
      <c r="BN273" s="142"/>
      <c r="BO273" s="142"/>
      <c r="BP273" s="142"/>
    </row>
    <row r="274" spans="1:68" x14ac:dyDescent="0.3">
      <c r="A274" s="150"/>
      <c r="B274" s="150"/>
      <c r="C274" s="143" t="s">
        <v>122</v>
      </c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/>
      <c r="AH274" s="150"/>
      <c r="AI274" s="150"/>
      <c r="AJ274" s="150"/>
      <c r="AK274" s="150"/>
      <c r="AL274" s="150"/>
      <c r="AM274" s="150"/>
      <c r="AO274" s="150"/>
      <c r="AP274" s="150"/>
      <c r="AQ274" s="150"/>
      <c r="AR274" s="150"/>
      <c r="AS274" s="150"/>
      <c r="AT274" s="150"/>
      <c r="AU274" s="150"/>
    </row>
    <row r="275" spans="1:68" x14ac:dyDescent="0.3">
      <c r="AN275" s="65"/>
    </row>
  </sheetData>
  <mergeCells count="1">
    <mergeCell ref="AM6:AO6"/>
  </mergeCells>
  <conditionalFormatting sqref="R4">
    <cfRule type="cellIs" dxfId="38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theme="6"/>
  </sheetPr>
  <dimension ref="A1:BI275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29296875" style="65" bestFit="1" customWidth="1"/>
    <col min="6" max="6" width="30.52734375" style="65" customWidth="1"/>
    <col min="7" max="9" width="20.52734375" style="65" customWidth="1"/>
    <col min="10" max="10" width="10.29296875" style="65" customWidth="1"/>
    <col min="11" max="11" width="1.703125" style="65" customWidth="1"/>
    <col min="12" max="12" width="9.29296875" style="65" customWidth="1"/>
    <col min="13" max="16" width="5.703125" style="65" customWidth="1"/>
    <col min="17" max="17" width="1.703125" style="65" customWidth="1"/>
    <col min="18" max="18" width="9.29296875" style="65" customWidth="1"/>
    <col min="19" max="19" width="1.703125" style="65" customWidth="1"/>
    <col min="20" max="37" width="9.29296875" style="65" customWidth="1"/>
    <col min="38" max="38" width="1.52734375" style="65" customWidth="1"/>
    <col min="39" max="39" width="9.29296875" style="65" customWidth="1"/>
    <col min="40" max="40" width="9.29296875" style="77" customWidth="1"/>
    <col min="41" max="41" width="60.8203125" style="65" bestFit="1" customWidth="1"/>
    <col min="42" max="42" width="1.703125" style="65" customWidth="1"/>
    <col min="43" max="61" width="0" style="65" hidden="1" customWidth="1"/>
    <col min="62" max="16384" width="9.17578125" style="65" hidden="1"/>
  </cols>
  <sheetData>
    <row r="1" spans="1:42" ht="22.9" x14ac:dyDescent="0.6">
      <c r="A1" s="67" t="s">
        <v>298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75"/>
      <c r="AO1" s="67"/>
      <c r="AP1" s="67"/>
    </row>
    <row r="2" spans="1:42" ht="14.65" x14ac:dyDescent="0.35">
      <c r="A2" s="152" t="s">
        <v>1201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76"/>
      <c r="AO2" s="152"/>
      <c r="AP2" s="68"/>
    </row>
    <row r="3" spans="1:42" ht="14.65" x14ac:dyDescent="0.35">
      <c r="A3" s="152" t="s">
        <v>1190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76"/>
      <c r="AO3" s="152"/>
      <c r="AP3" s="68"/>
    </row>
    <row r="4" spans="1:42" ht="14.65" x14ac:dyDescent="0.35">
      <c r="A4" s="152"/>
      <c r="B4" s="152"/>
      <c r="C4" s="152"/>
      <c r="D4" s="152"/>
      <c r="E4" s="152"/>
      <c r="F4" s="152"/>
      <c r="G4" s="152" t="s">
        <v>229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76"/>
      <c r="AO4" s="152"/>
      <c r="AP4" s="68"/>
    </row>
    <row r="5" spans="1:42" s="10" customFormat="1" x14ac:dyDescent="0.3">
      <c r="A5" s="10" t="s">
        <v>230</v>
      </c>
      <c r="G5" s="10" t="s">
        <v>231</v>
      </c>
      <c r="H5" s="158"/>
      <c r="O5" s="10" t="s">
        <v>232</v>
      </c>
      <c r="R5" s="64"/>
    </row>
    <row r="6" spans="1:42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69" t="s">
        <v>116</v>
      </c>
      <c r="AN6" s="169"/>
      <c r="AO6" s="169"/>
    </row>
    <row r="7" spans="1:42" x14ac:dyDescent="0.3">
      <c r="A7" s="151"/>
      <c r="B7" s="151"/>
      <c r="C7" s="151"/>
      <c r="D7" s="151"/>
      <c r="E7" s="151" t="s">
        <v>274</v>
      </c>
      <c r="F7" s="151" t="s">
        <v>209</v>
      </c>
      <c r="G7" s="151" t="s">
        <v>303</v>
      </c>
      <c r="H7" s="151"/>
      <c r="I7" s="151"/>
      <c r="J7" s="151" t="s">
        <v>178</v>
      </c>
      <c r="K7" s="151"/>
      <c r="L7" s="151" t="s">
        <v>107</v>
      </c>
      <c r="M7" s="151" t="s">
        <v>1202</v>
      </c>
      <c r="N7" s="151" t="s">
        <v>1203</v>
      </c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72" t="s">
        <v>7</v>
      </c>
      <c r="AN7" s="83" t="s">
        <v>6</v>
      </c>
      <c r="AO7" s="71" t="s">
        <v>114</v>
      </c>
      <c r="AP7" s="66"/>
    </row>
    <row r="8" spans="1:42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O8" s="150"/>
    </row>
    <row r="9" spans="1:42" ht="14.65" x14ac:dyDescent="0.35">
      <c r="A9" s="150"/>
      <c r="B9" s="152" t="s">
        <v>21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76"/>
      <c r="AO9" s="152"/>
    </row>
    <row r="10" spans="1:42" x14ac:dyDescent="0.3">
      <c r="A10" s="150"/>
      <c r="B10" s="150"/>
      <c r="C10" s="150"/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O10" s="150"/>
    </row>
    <row r="11" spans="1:42" x14ac:dyDescent="0.3">
      <c r="A11" s="150"/>
      <c r="B11" s="150"/>
      <c r="C11" s="150"/>
      <c r="D11" s="150"/>
      <c r="E11" s="150" t="s">
        <v>21</v>
      </c>
      <c r="F11" s="150" t="s">
        <v>299</v>
      </c>
      <c r="G11" s="150"/>
      <c r="H11" s="150"/>
      <c r="I11" s="150"/>
      <c r="J11" s="150" t="s">
        <v>1001</v>
      </c>
      <c r="K11" s="150"/>
      <c r="L11" s="150" t="s">
        <v>109</v>
      </c>
      <c r="M11" s="150"/>
      <c r="N11" s="150"/>
      <c r="O11" s="150"/>
      <c r="P11" s="150"/>
      <c r="Q11" s="150"/>
      <c r="R11" s="154"/>
      <c r="S11" s="150"/>
      <c r="T11" s="154"/>
      <c r="U11" s="154"/>
      <c r="V11" s="154"/>
      <c r="W11" s="154"/>
      <c r="X11" s="154"/>
      <c r="Y11" s="64">
        <v>1569.7709400604201</v>
      </c>
      <c r="Z11" s="64">
        <v>1601.0205834818426</v>
      </c>
      <c r="AA11" s="64">
        <v>1647.5262117609734</v>
      </c>
      <c r="AB11" s="64">
        <v>1597.490093795371</v>
      </c>
      <c r="AC11" s="64">
        <v>1612.1984716297522</v>
      </c>
      <c r="AD11" s="64">
        <v>1742.5803269127127</v>
      </c>
      <c r="AE11" s="64">
        <v>1754.8749458260677</v>
      </c>
      <c r="AF11" s="64">
        <v>1829.2959798607169</v>
      </c>
      <c r="AG11" s="64">
        <v>1727.7916331637664</v>
      </c>
      <c r="AH11" s="64">
        <v>1742.5907769768087</v>
      </c>
      <c r="AI11" s="64">
        <v>1761.3167760958704</v>
      </c>
      <c r="AJ11" s="64">
        <v>1739.6216092256218</v>
      </c>
      <c r="AK11" s="64">
        <v>1740.1067583204331</v>
      </c>
      <c r="AL11" s="150"/>
      <c r="AM11" s="150"/>
      <c r="AO11" s="150"/>
    </row>
    <row r="12" spans="1:42" x14ac:dyDescent="0.3">
      <c r="A12" s="150"/>
      <c r="B12" s="150"/>
      <c r="C12" s="150"/>
      <c r="D12" s="150"/>
      <c r="E12" s="150" t="s">
        <v>21</v>
      </c>
      <c r="F12" s="150" t="s">
        <v>300</v>
      </c>
      <c r="G12" s="150"/>
      <c r="H12" s="150"/>
      <c r="I12" s="150"/>
      <c r="J12" s="150" t="s">
        <v>1002</v>
      </c>
      <c r="K12" s="150"/>
      <c r="L12" s="150" t="s">
        <v>109</v>
      </c>
      <c r="M12" s="150"/>
      <c r="N12" s="150"/>
      <c r="O12" s="150"/>
      <c r="P12" s="150"/>
      <c r="Q12" s="150"/>
      <c r="R12" s="154"/>
      <c r="S12" s="150"/>
      <c r="T12" s="154"/>
      <c r="U12" s="154"/>
      <c r="V12" s="154"/>
      <c r="W12" s="154"/>
      <c r="X12" s="154"/>
      <c r="Y12" s="64">
        <v>0</v>
      </c>
      <c r="Z12" s="64">
        <v>0</v>
      </c>
      <c r="AA12" s="64">
        <v>0</v>
      </c>
      <c r="AB12" s="64">
        <v>0</v>
      </c>
      <c r="AC12" s="64">
        <v>0</v>
      </c>
      <c r="AD12" s="64">
        <v>0</v>
      </c>
      <c r="AE12" s="64">
        <v>0</v>
      </c>
      <c r="AF12" s="64">
        <v>0</v>
      </c>
      <c r="AG12" s="64">
        <v>0</v>
      </c>
      <c r="AH12" s="64">
        <v>0</v>
      </c>
      <c r="AI12" s="64">
        <v>0</v>
      </c>
      <c r="AJ12" s="64">
        <v>0</v>
      </c>
      <c r="AK12" s="64">
        <v>0</v>
      </c>
      <c r="AL12" s="150"/>
      <c r="AM12" s="150"/>
      <c r="AO12" s="150"/>
    </row>
    <row r="13" spans="1:42" x14ac:dyDescent="0.3">
      <c r="A13" s="150"/>
      <c r="B13" s="150"/>
      <c r="C13" s="150"/>
      <c r="D13" s="150"/>
      <c r="E13" s="150" t="s">
        <v>21</v>
      </c>
      <c r="F13" s="150" t="s">
        <v>301</v>
      </c>
      <c r="G13" s="150"/>
      <c r="H13" s="150"/>
      <c r="I13" s="150"/>
      <c r="J13" s="150" t="s">
        <v>1003</v>
      </c>
      <c r="K13" s="150"/>
      <c r="L13" s="150" t="s">
        <v>109</v>
      </c>
      <c r="M13" s="150"/>
      <c r="N13" s="150"/>
      <c r="O13" s="150"/>
      <c r="P13" s="150"/>
      <c r="Q13" s="150"/>
      <c r="R13" s="154"/>
      <c r="S13" s="150"/>
      <c r="T13" s="154"/>
      <c r="U13" s="154"/>
      <c r="V13" s="154"/>
      <c r="W13" s="154"/>
      <c r="X13" s="154"/>
      <c r="Y13" s="64">
        <v>0</v>
      </c>
      <c r="Z13" s="64">
        <v>0</v>
      </c>
      <c r="AA13" s="64">
        <v>0</v>
      </c>
      <c r="AB13" s="64">
        <v>0</v>
      </c>
      <c r="AC13" s="64">
        <v>0</v>
      </c>
      <c r="AD13" s="64">
        <v>0</v>
      </c>
      <c r="AE13" s="64">
        <v>0</v>
      </c>
      <c r="AF13" s="64">
        <v>0</v>
      </c>
      <c r="AG13" s="64">
        <v>0</v>
      </c>
      <c r="AH13" s="64">
        <v>0</v>
      </c>
      <c r="AI13" s="64">
        <v>0</v>
      </c>
      <c r="AJ13" s="64">
        <v>0</v>
      </c>
      <c r="AK13" s="64">
        <v>0</v>
      </c>
      <c r="AL13" s="150"/>
      <c r="AM13" s="150"/>
      <c r="AO13" s="150"/>
    </row>
    <row r="14" spans="1:42" x14ac:dyDescent="0.3">
      <c r="A14" s="150"/>
      <c r="B14" s="150"/>
      <c r="C14" s="150"/>
      <c r="D14" s="150"/>
      <c r="E14" s="150" t="s">
        <v>21</v>
      </c>
      <c r="F14" s="150" t="s">
        <v>302</v>
      </c>
      <c r="G14" s="150"/>
      <c r="H14" s="150"/>
      <c r="I14" s="150"/>
      <c r="J14" s="150" t="s">
        <v>1004</v>
      </c>
      <c r="K14" s="150"/>
      <c r="L14" s="150" t="s">
        <v>109</v>
      </c>
      <c r="M14" s="150"/>
      <c r="N14" s="150"/>
      <c r="O14" s="150"/>
      <c r="P14" s="150"/>
      <c r="Q14" s="150"/>
      <c r="R14" s="154"/>
      <c r="S14" s="150"/>
      <c r="T14" s="154"/>
      <c r="U14" s="154"/>
      <c r="V14" s="154"/>
      <c r="W14" s="154"/>
      <c r="X14" s="154"/>
      <c r="Y14" s="64">
        <v>1379250.7894775441</v>
      </c>
      <c r="Z14" s="64">
        <v>1412503.3045443289</v>
      </c>
      <c r="AA14" s="64">
        <v>1411877.3633273395</v>
      </c>
      <c r="AB14" s="64">
        <v>1430581.0572285918</v>
      </c>
      <c r="AC14" s="64">
        <v>1412962.8455471201</v>
      </c>
      <c r="AD14" s="64">
        <v>1417322.5617694315</v>
      </c>
      <c r="AE14" s="64">
        <v>1404614.9114190971</v>
      </c>
      <c r="AF14" s="64">
        <v>1417115.9277711362</v>
      </c>
      <c r="AG14" s="64">
        <v>1415324.0442580236</v>
      </c>
      <c r="AH14" s="64">
        <v>1413519.2463505301</v>
      </c>
      <c r="AI14" s="64">
        <v>1411717.6765071675</v>
      </c>
      <c r="AJ14" s="64">
        <v>1409893.7723089058</v>
      </c>
      <c r="AK14" s="64">
        <v>1408078.2228728263</v>
      </c>
      <c r="AL14" s="150"/>
      <c r="AM14" s="150"/>
      <c r="AO14" s="150"/>
    </row>
    <row r="15" spans="1:42" x14ac:dyDescent="0.3">
      <c r="A15" s="150"/>
      <c r="B15" s="150"/>
      <c r="C15" s="150"/>
      <c r="D15" s="150"/>
      <c r="E15" s="150" t="s">
        <v>21</v>
      </c>
      <c r="F15" s="150" t="s">
        <v>1138</v>
      </c>
      <c r="G15" s="150"/>
      <c r="H15" s="150"/>
      <c r="I15" s="150"/>
      <c r="J15" s="150" t="s">
        <v>1139</v>
      </c>
      <c r="K15" s="150"/>
      <c r="L15" s="150" t="s">
        <v>109</v>
      </c>
      <c r="M15" s="150"/>
      <c r="N15" s="150"/>
      <c r="O15" s="150"/>
      <c r="P15" s="150"/>
      <c r="Q15" s="150"/>
      <c r="R15" s="154"/>
      <c r="S15" s="150"/>
      <c r="T15" s="154"/>
      <c r="U15" s="154"/>
      <c r="V15" s="154"/>
      <c r="W15" s="154"/>
      <c r="X15" s="154"/>
      <c r="Y15" s="64">
        <v>16310.823989634948</v>
      </c>
      <c r="Z15" s="64">
        <v>16299.635615875095</v>
      </c>
      <c r="AA15" s="64">
        <v>16293.574189959058</v>
      </c>
      <c r="AB15" s="64">
        <v>16281.399536128869</v>
      </c>
      <c r="AC15" s="64">
        <v>16272.26176658901</v>
      </c>
      <c r="AD15" s="64">
        <v>16255.889107560482</v>
      </c>
      <c r="AE15" s="64">
        <v>16242.164074709333</v>
      </c>
      <c r="AF15" s="64">
        <v>16215.426084664494</v>
      </c>
      <c r="AG15" s="64">
        <v>16200.384435279102</v>
      </c>
      <c r="AH15" s="64">
        <v>16185.009279506434</v>
      </c>
      <c r="AI15" s="64">
        <v>16169.193908015106</v>
      </c>
      <c r="AJ15" s="64">
        <v>16151.040419683701</v>
      </c>
      <c r="AK15" s="64">
        <v>16132.835494795199</v>
      </c>
      <c r="AL15" s="150"/>
      <c r="AM15" s="150"/>
      <c r="AO15" s="150"/>
    </row>
    <row r="16" spans="1:42" x14ac:dyDescent="0.3">
      <c r="A16" s="150"/>
      <c r="B16" s="150"/>
      <c r="C16" s="150"/>
      <c r="D16" s="150"/>
      <c r="E16" s="150" t="s">
        <v>21</v>
      </c>
      <c r="F16" s="150" t="s">
        <v>304</v>
      </c>
      <c r="G16" s="150"/>
      <c r="H16" s="150"/>
      <c r="I16" s="150"/>
      <c r="J16" s="150" t="s">
        <v>832</v>
      </c>
      <c r="K16" s="150"/>
      <c r="L16" s="150" t="s">
        <v>109</v>
      </c>
      <c r="M16" s="150"/>
      <c r="N16" s="150"/>
      <c r="O16" s="150"/>
      <c r="P16" s="150"/>
      <c r="Q16" s="150"/>
      <c r="R16" s="154"/>
      <c r="S16" s="150"/>
      <c r="T16" s="154"/>
      <c r="U16" s="154"/>
      <c r="V16" s="154"/>
      <c r="W16" s="154"/>
      <c r="X16" s="154"/>
      <c r="Y16" s="64">
        <v>3981.9470404900512</v>
      </c>
      <c r="Z16" s="64">
        <v>3995.2593239146081</v>
      </c>
      <c r="AA16" s="64">
        <v>4004.0658359778008</v>
      </c>
      <c r="AB16" s="64">
        <v>4000.3945095217878</v>
      </c>
      <c r="AC16" s="64">
        <v>4012.7640900627757</v>
      </c>
      <c r="AD16" s="64">
        <v>4013.9459383251615</v>
      </c>
      <c r="AE16" s="64">
        <v>4024.4790343285749</v>
      </c>
      <c r="AF16" s="64">
        <v>4024.8979942613623</v>
      </c>
      <c r="AG16" s="64">
        <v>4025.6179942613635</v>
      </c>
      <c r="AH16" s="64">
        <v>4026.1579942613625</v>
      </c>
      <c r="AI16" s="64">
        <v>4026.5179942613631</v>
      </c>
      <c r="AJ16" s="64">
        <v>4027.057994261364</v>
      </c>
      <c r="AK16" s="64">
        <v>4027.4179942613646</v>
      </c>
      <c r="AL16" s="150"/>
      <c r="AM16" s="150"/>
      <c r="AO16" s="150"/>
    </row>
    <row r="17" spans="1:41" x14ac:dyDescent="0.3">
      <c r="A17" s="150"/>
      <c r="B17" s="150"/>
      <c r="C17" s="150"/>
      <c r="D17" s="150"/>
      <c r="E17" s="150" t="s">
        <v>21</v>
      </c>
      <c r="F17" s="150" t="s">
        <v>204</v>
      </c>
      <c r="G17" s="150"/>
      <c r="H17" s="150"/>
      <c r="I17" s="150"/>
      <c r="J17" s="150" t="s">
        <v>829</v>
      </c>
      <c r="K17" s="150"/>
      <c r="L17" s="150" t="s">
        <v>305</v>
      </c>
      <c r="M17" s="150"/>
      <c r="N17" s="150"/>
      <c r="O17" s="150"/>
      <c r="P17" s="150"/>
      <c r="Q17" s="150"/>
      <c r="R17" s="154"/>
      <c r="S17" s="150"/>
      <c r="T17" s="154"/>
      <c r="U17" s="154"/>
      <c r="V17" s="154"/>
      <c r="W17" s="154"/>
      <c r="X17" s="154"/>
      <c r="Y17" s="64">
        <v>19834</v>
      </c>
      <c r="Z17" s="64">
        <v>22231</v>
      </c>
      <c r="AA17" s="64">
        <v>21901</v>
      </c>
      <c r="AB17" s="64">
        <v>23229</v>
      </c>
      <c r="AC17" s="64">
        <v>21675</v>
      </c>
      <c r="AD17" s="64">
        <v>21815</v>
      </c>
      <c r="AE17" s="64">
        <v>20714.989999999998</v>
      </c>
      <c r="AF17" s="64">
        <v>21381</v>
      </c>
      <c r="AG17" s="64">
        <v>20954</v>
      </c>
      <c r="AH17" s="64">
        <v>20535</v>
      </c>
      <c r="AI17" s="64">
        <v>20125</v>
      </c>
      <c r="AJ17" s="64">
        <v>19722</v>
      </c>
      <c r="AK17" s="64">
        <v>19328</v>
      </c>
      <c r="AL17" s="150"/>
      <c r="AM17" s="150"/>
      <c r="AN17" s="150"/>
      <c r="AO17" s="150"/>
    </row>
    <row r="18" spans="1:41" x14ac:dyDescent="0.3">
      <c r="A18" s="150"/>
      <c r="B18" s="150"/>
      <c r="C18" s="150"/>
      <c r="D18" s="150"/>
      <c r="E18" s="150" t="s">
        <v>21</v>
      </c>
      <c r="F18" s="150" t="s">
        <v>1232</v>
      </c>
      <c r="G18" s="150"/>
      <c r="H18" s="150"/>
      <c r="I18" s="150"/>
      <c r="J18" s="150" t="s">
        <v>1233</v>
      </c>
      <c r="K18" s="150"/>
      <c r="L18" s="150" t="s">
        <v>109</v>
      </c>
      <c r="M18" s="150"/>
      <c r="N18" s="150"/>
      <c r="O18" s="150"/>
      <c r="P18" s="150"/>
      <c r="Q18" s="150"/>
      <c r="R18" s="154"/>
      <c r="S18" s="150"/>
      <c r="T18" s="154"/>
      <c r="U18" s="154"/>
      <c r="V18" s="154"/>
      <c r="W18" s="154"/>
      <c r="X18" s="154"/>
      <c r="Y18" s="64">
        <v>31215.785017999853</v>
      </c>
      <c r="Z18" s="64">
        <v>31199.573780728901</v>
      </c>
      <c r="AA18" s="64">
        <v>31198.396926192254</v>
      </c>
      <c r="AB18" s="64">
        <v>31183.191793166225</v>
      </c>
      <c r="AC18" s="64">
        <v>31175.330832022591</v>
      </c>
      <c r="AD18" s="64">
        <v>31154.225673929162</v>
      </c>
      <c r="AE18" s="64">
        <v>31134.702957785077</v>
      </c>
      <c r="AF18" s="64">
        <v>31100.221175147955</v>
      </c>
      <c r="AG18" s="64">
        <v>31086.249889054521</v>
      </c>
      <c r="AH18" s="64">
        <v>31071.96971732163</v>
      </c>
      <c r="AI18" s="64">
        <v>31057.197962798815</v>
      </c>
      <c r="AJ18" s="64">
        <v>31038.067145258679</v>
      </c>
      <c r="AK18" s="64">
        <v>31019.106099393473</v>
      </c>
      <c r="AL18" s="150"/>
      <c r="AM18" s="150"/>
      <c r="AN18" s="150"/>
      <c r="AO18" s="150"/>
    </row>
    <row r="19" spans="1:41" x14ac:dyDescent="0.3">
      <c r="A19" s="150"/>
      <c r="B19" s="150"/>
      <c r="C19" s="150"/>
      <c r="D19" s="150"/>
      <c r="E19" s="150" t="s">
        <v>21</v>
      </c>
      <c r="F19" s="150" t="s">
        <v>307</v>
      </c>
      <c r="G19" s="150"/>
      <c r="H19" s="150"/>
      <c r="I19" s="150"/>
      <c r="J19" s="150" t="s">
        <v>1005</v>
      </c>
      <c r="K19" s="150"/>
      <c r="L19" s="150" t="s">
        <v>109</v>
      </c>
      <c r="M19" s="150"/>
      <c r="N19" s="150"/>
      <c r="O19" s="150"/>
      <c r="P19" s="150"/>
      <c r="Q19" s="150"/>
      <c r="R19" s="154"/>
      <c r="S19" s="150"/>
      <c r="T19" s="154"/>
      <c r="U19" s="154"/>
      <c r="V19" s="154"/>
      <c r="W19" s="154"/>
      <c r="X19" s="154"/>
      <c r="Y19" s="64">
        <v>0</v>
      </c>
      <c r="Z19" s="64">
        <v>0</v>
      </c>
      <c r="AA19" s="64">
        <v>0</v>
      </c>
      <c r="AB19" s="64">
        <v>0</v>
      </c>
      <c r="AC19" s="64">
        <v>0</v>
      </c>
      <c r="AD19" s="64">
        <v>0</v>
      </c>
      <c r="AE19" s="64">
        <v>0</v>
      </c>
      <c r="AF19" s="64">
        <v>0</v>
      </c>
      <c r="AG19" s="64">
        <v>0</v>
      </c>
      <c r="AH19" s="64">
        <v>0</v>
      </c>
      <c r="AI19" s="64">
        <v>0</v>
      </c>
      <c r="AJ19" s="64">
        <v>0</v>
      </c>
      <c r="AK19" s="64">
        <v>0</v>
      </c>
      <c r="AL19" s="150"/>
      <c r="AM19" s="150"/>
      <c r="AN19" s="150"/>
      <c r="AO19" s="150"/>
    </row>
    <row r="20" spans="1:41" x14ac:dyDescent="0.3">
      <c r="A20" s="150"/>
      <c r="B20" s="150"/>
      <c r="C20" s="150"/>
      <c r="D20" s="150"/>
      <c r="E20" s="150" t="s">
        <v>21</v>
      </c>
      <c r="F20" s="150" t="s">
        <v>308</v>
      </c>
      <c r="G20" s="150"/>
      <c r="H20" s="150"/>
      <c r="I20" s="150"/>
      <c r="J20" s="150" t="s">
        <v>1006</v>
      </c>
      <c r="K20" s="150"/>
      <c r="L20" s="150" t="s">
        <v>109</v>
      </c>
      <c r="M20" s="150"/>
      <c r="N20" s="150"/>
      <c r="O20" s="150"/>
      <c r="P20" s="150"/>
      <c r="Q20" s="150"/>
      <c r="R20" s="154"/>
      <c r="S20" s="150"/>
      <c r="T20" s="154"/>
      <c r="U20" s="154"/>
      <c r="V20" s="154"/>
      <c r="W20" s="154"/>
      <c r="X20" s="154"/>
      <c r="Y20" s="64">
        <v>268928.78951289272</v>
      </c>
      <c r="Z20" s="64">
        <v>267116.58050804527</v>
      </c>
      <c r="AA20" s="64">
        <v>266242.31148148491</v>
      </c>
      <c r="AB20" s="64">
        <v>269452.31973231857</v>
      </c>
      <c r="AC20" s="64">
        <v>270226.7959087207</v>
      </c>
      <c r="AD20" s="64">
        <v>268224.83428412891</v>
      </c>
      <c r="AE20" s="64">
        <v>273294.86222734093</v>
      </c>
      <c r="AF20" s="64">
        <v>275450.7681522097</v>
      </c>
      <c r="AG20" s="64">
        <v>276417.42694640043</v>
      </c>
      <c r="AH20" s="64">
        <v>277355.21893668146</v>
      </c>
      <c r="AI20" s="64">
        <v>278543.17884221522</v>
      </c>
      <c r="AJ20" s="64">
        <v>278872.43350867886</v>
      </c>
      <c r="AK20" s="64">
        <v>278955.47468518507</v>
      </c>
      <c r="AL20" s="150"/>
      <c r="AM20" s="150"/>
      <c r="AN20" s="150"/>
      <c r="AO20" s="150"/>
    </row>
    <row r="21" spans="1:41" x14ac:dyDescent="0.3">
      <c r="A21" s="150"/>
      <c r="B21" s="150"/>
      <c r="C21" s="150"/>
      <c r="D21" s="150"/>
      <c r="E21" s="150" t="s">
        <v>21</v>
      </c>
      <c r="F21" s="150" t="s">
        <v>309</v>
      </c>
      <c r="G21" s="150"/>
      <c r="H21" s="150"/>
      <c r="I21" s="150"/>
      <c r="J21" s="150" t="s">
        <v>1007</v>
      </c>
      <c r="K21" s="150"/>
      <c r="L21" s="150" t="s">
        <v>109</v>
      </c>
      <c r="M21" s="150"/>
      <c r="N21" s="150"/>
      <c r="O21" s="150"/>
      <c r="P21" s="150"/>
      <c r="Q21" s="150"/>
      <c r="R21" s="154"/>
      <c r="S21" s="150"/>
      <c r="T21" s="154"/>
      <c r="U21" s="154"/>
      <c r="V21" s="154"/>
      <c r="W21" s="154"/>
      <c r="X21" s="154"/>
      <c r="Y21" s="64">
        <v>126078.23179926304</v>
      </c>
      <c r="Z21" s="64">
        <v>131548.42413289408</v>
      </c>
      <c r="AA21" s="64">
        <v>130512.78165454534</v>
      </c>
      <c r="AB21" s="64">
        <v>136694.0726001455</v>
      </c>
      <c r="AC21" s="64">
        <v>129606.38169595617</v>
      </c>
      <c r="AD21" s="64">
        <v>127445.37268180797</v>
      </c>
      <c r="AE21" s="64">
        <v>120134.28162614355</v>
      </c>
      <c r="AF21" s="64">
        <v>125442.87645668518</v>
      </c>
      <c r="AG21" s="64">
        <v>123883.54381010505</v>
      </c>
      <c r="AH21" s="64">
        <v>122342.56194525876</v>
      </c>
      <c r="AI21" s="64">
        <v>120824.51023863909</v>
      </c>
      <c r="AJ21" s="64">
        <v>119324.11082496356</v>
      </c>
      <c r="AK21" s="64">
        <v>117844.90827550869</v>
      </c>
      <c r="AL21" s="150"/>
      <c r="AM21" s="150"/>
      <c r="AN21" s="150"/>
      <c r="AO21" s="150"/>
    </row>
    <row r="22" spans="1:41" x14ac:dyDescent="0.3">
      <c r="A22" s="150"/>
      <c r="B22" s="150"/>
      <c r="C22" s="150"/>
      <c r="D22" s="150"/>
      <c r="E22" s="150" t="s">
        <v>21</v>
      </c>
      <c r="F22" s="150" t="s">
        <v>310</v>
      </c>
      <c r="G22" s="150"/>
      <c r="H22" s="150"/>
      <c r="I22" s="150"/>
      <c r="J22" s="150" t="s">
        <v>1008</v>
      </c>
      <c r="K22" s="150"/>
      <c r="L22" s="150" t="s">
        <v>109</v>
      </c>
      <c r="M22" s="150"/>
      <c r="N22" s="150"/>
      <c r="O22" s="150"/>
      <c r="P22" s="150"/>
      <c r="Q22" s="150"/>
      <c r="R22" s="154"/>
      <c r="S22" s="150"/>
      <c r="T22" s="154"/>
      <c r="U22" s="154"/>
      <c r="V22" s="154"/>
      <c r="W22" s="154"/>
      <c r="X22" s="154"/>
      <c r="Y22" s="64">
        <v>159567.20658773018</v>
      </c>
      <c r="Z22" s="64">
        <v>164325.537337127</v>
      </c>
      <c r="AA22" s="64">
        <v>163505.45998227742</v>
      </c>
      <c r="AB22" s="64">
        <v>168834.43925568619</v>
      </c>
      <c r="AC22" s="64">
        <v>162780.6927042981</v>
      </c>
      <c r="AD22" s="64">
        <v>160936.5504588031</v>
      </c>
      <c r="AE22" s="64">
        <v>154532.77179253436</v>
      </c>
      <c r="AF22" s="64">
        <v>159250.09066533248</v>
      </c>
      <c r="AG22" s="64">
        <v>157946.53770089854</v>
      </c>
      <c r="AH22" s="64">
        <v>156652.05812629088</v>
      </c>
      <c r="AI22" s="64">
        <v>155370.68942388718</v>
      </c>
      <c r="AJ22" s="64">
        <v>154095.16667609656</v>
      </c>
      <c r="AK22" s="64">
        <v>152832.14367111068</v>
      </c>
      <c r="AL22" s="150"/>
      <c r="AM22" s="150"/>
      <c r="AN22" s="150"/>
      <c r="AO22" s="150"/>
    </row>
    <row r="23" spans="1:41" x14ac:dyDescent="0.3">
      <c r="A23" s="150"/>
      <c r="B23" s="150"/>
      <c r="C23" s="150"/>
      <c r="D23" s="150"/>
      <c r="E23" s="150" t="s">
        <v>21</v>
      </c>
      <c r="F23" s="150" t="s">
        <v>311</v>
      </c>
      <c r="G23" s="150"/>
      <c r="H23" s="150"/>
      <c r="I23" s="150"/>
      <c r="J23" s="150" t="s">
        <v>1009</v>
      </c>
      <c r="K23" s="150"/>
      <c r="L23" s="150" t="s">
        <v>109</v>
      </c>
      <c r="M23" s="150"/>
      <c r="N23" s="150"/>
      <c r="O23" s="150"/>
      <c r="P23" s="150"/>
      <c r="Q23" s="150"/>
      <c r="R23" s="154"/>
      <c r="S23" s="150"/>
      <c r="T23" s="154"/>
      <c r="U23" s="154"/>
      <c r="V23" s="154"/>
      <c r="W23" s="154"/>
      <c r="X23" s="154"/>
      <c r="Y23" s="64">
        <v>1597.0223271587402</v>
      </c>
      <c r="Z23" s="64">
        <v>1604.3534342117641</v>
      </c>
      <c r="AA23" s="64">
        <v>1637.1233511129778</v>
      </c>
      <c r="AB23" s="64">
        <v>1570.5179010388968</v>
      </c>
      <c r="AC23" s="64">
        <v>1594.3517527005181</v>
      </c>
      <c r="AD23" s="64">
        <v>1707.0740705893311</v>
      </c>
      <c r="AE23" s="64">
        <v>1745.6381089558863</v>
      </c>
      <c r="AF23" s="64">
        <v>1805.2800609296191</v>
      </c>
      <c r="AG23" s="64">
        <v>1741.325614057178</v>
      </c>
      <c r="AH23" s="64">
        <v>1755.2996324122073</v>
      </c>
      <c r="AI23" s="64">
        <v>1771.5276683699624</v>
      </c>
      <c r="AJ23" s="64">
        <v>1747.1613176908363</v>
      </c>
      <c r="AK23" s="64">
        <v>1741.9812075313898</v>
      </c>
      <c r="AL23" s="150"/>
      <c r="AM23" s="150"/>
      <c r="AN23" s="150"/>
      <c r="AO23" s="150"/>
    </row>
    <row r="24" spans="1:41" x14ac:dyDescent="0.3">
      <c r="A24" s="150"/>
      <c r="B24" s="150"/>
      <c r="C24" s="150"/>
      <c r="D24" s="150"/>
      <c r="E24" s="150" t="s">
        <v>21</v>
      </c>
      <c r="F24" s="150" t="s">
        <v>312</v>
      </c>
      <c r="G24" s="150"/>
      <c r="H24" s="150"/>
      <c r="I24" s="150"/>
      <c r="J24" s="150" t="s">
        <v>1010</v>
      </c>
      <c r="K24" s="150"/>
      <c r="L24" s="150" t="s">
        <v>109</v>
      </c>
      <c r="M24" s="150"/>
      <c r="N24" s="150"/>
      <c r="O24" s="150"/>
      <c r="P24" s="150"/>
      <c r="Q24" s="150"/>
      <c r="R24" s="154"/>
      <c r="S24" s="150"/>
      <c r="T24" s="154"/>
      <c r="U24" s="154"/>
      <c r="V24" s="154"/>
      <c r="W24" s="154"/>
      <c r="X24" s="154"/>
      <c r="Y24" s="64">
        <v>0</v>
      </c>
      <c r="Z24" s="64">
        <v>0</v>
      </c>
      <c r="AA24" s="64">
        <v>0</v>
      </c>
      <c r="AB24" s="64">
        <v>0</v>
      </c>
      <c r="AC24" s="64">
        <v>0</v>
      </c>
      <c r="AD24" s="64">
        <v>0</v>
      </c>
      <c r="AE24" s="64">
        <v>0</v>
      </c>
      <c r="AF24" s="64">
        <v>0</v>
      </c>
      <c r="AG24" s="64">
        <v>0</v>
      </c>
      <c r="AH24" s="64">
        <v>0</v>
      </c>
      <c r="AI24" s="64">
        <v>0</v>
      </c>
      <c r="AJ24" s="64">
        <v>0</v>
      </c>
      <c r="AK24" s="64">
        <v>0</v>
      </c>
      <c r="AL24" s="150"/>
      <c r="AM24" s="150"/>
      <c r="AN24" s="150"/>
      <c r="AO24" s="150"/>
    </row>
    <row r="25" spans="1:41" x14ac:dyDescent="0.3">
      <c r="A25" s="150"/>
      <c r="B25" s="150"/>
      <c r="C25" s="150"/>
      <c r="D25" s="150"/>
      <c r="E25" s="150" t="s">
        <v>21</v>
      </c>
      <c r="F25" s="150" t="s">
        <v>1234</v>
      </c>
      <c r="G25" s="150"/>
      <c r="H25" s="150"/>
      <c r="I25" s="150"/>
      <c r="J25" s="150" t="s">
        <v>1235</v>
      </c>
      <c r="K25" s="150"/>
      <c r="L25" s="150" t="s">
        <v>109</v>
      </c>
      <c r="M25" s="150"/>
      <c r="N25" s="150"/>
      <c r="O25" s="150"/>
      <c r="P25" s="150"/>
      <c r="Q25" s="150"/>
      <c r="R25" s="154"/>
      <c r="S25" s="150"/>
      <c r="T25" s="154"/>
      <c r="U25" s="154"/>
      <c r="V25" s="154"/>
      <c r="W25" s="154"/>
      <c r="X25" s="154"/>
      <c r="Y25" s="64">
        <v>1420.1319761117509</v>
      </c>
      <c r="Z25" s="64">
        <v>1446.3787929179452</v>
      </c>
      <c r="AA25" s="64">
        <v>1484.6237873626362</v>
      </c>
      <c r="AB25" s="64">
        <v>1438.6480913609867</v>
      </c>
      <c r="AC25" s="64">
        <v>1451.0078694261474</v>
      </c>
      <c r="AD25" s="64">
        <v>1568.1276295753814</v>
      </c>
      <c r="AE25" s="64">
        <v>1579.8576706662229</v>
      </c>
      <c r="AF25" s="64">
        <v>1646.1732711422035</v>
      </c>
      <c r="AG25" s="64">
        <v>1549.9572207724964</v>
      </c>
      <c r="AH25" s="64">
        <v>1559.0296759686644</v>
      </c>
      <c r="AI25" s="64">
        <v>1574.1274648800797</v>
      </c>
      <c r="AJ25" s="64">
        <v>1554.8321571545075</v>
      </c>
      <c r="AK25" s="64">
        <v>1554.4121356921626</v>
      </c>
      <c r="AL25" s="150"/>
      <c r="AM25" s="150"/>
      <c r="AN25" s="150"/>
      <c r="AO25" s="150"/>
    </row>
    <row r="26" spans="1:41" x14ac:dyDescent="0.3">
      <c r="A26" s="150"/>
      <c r="B26" s="150"/>
      <c r="C26" s="150"/>
      <c r="D26" s="150"/>
      <c r="E26" s="150" t="s">
        <v>21</v>
      </c>
      <c r="F26" s="150" t="s">
        <v>1236</v>
      </c>
      <c r="G26" s="150"/>
      <c r="H26" s="150"/>
      <c r="I26" s="150"/>
      <c r="J26" s="150" t="s">
        <v>1237</v>
      </c>
      <c r="K26" s="150"/>
      <c r="L26" s="150" t="s">
        <v>109</v>
      </c>
      <c r="M26" s="150"/>
      <c r="N26" s="150"/>
      <c r="O26" s="150"/>
      <c r="P26" s="150"/>
      <c r="Q26" s="150"/>
      <c r="R26" s="154"/>
      <c r="S26" s="150"/>
      <c r="T26" s="154"/>
      <c r="U26" s="154"/>
      <c r="V26" s="154"/>
      <c r="W26" s="154"/>
      <c r="X26" s="154"/>
      <c r="Y26" s="64">
        <v>1444.7856152027089</v>
      </c>
      <c r="Z26" s="64">
        <v>1449.3897252354022</v>
      </c>
      <c r="AA26" s="64">
        <v>1475.2495302100747</v>
      </c>
      <c r="AB26" s="64">
        <v>1414.3578038783694</v>
      </c>
      <c r="AC26" s="64">
        <v>1434.9454986539076</v>
      </c>
      <c r="AD26" s="64">
        <v>1536.1759653085614</v>
      </c>
      <c r="AE26" s="64">
        <v>1571.542042469036</v>
      </c>
      <c r="AF26" s="64">
        <v>1624.5614793591697</v>
      </c>
      <c r="AG26" s="64">
        <v>1562.0982052574884</v>
      </c>
      <c r="AH26" s="64">
        <v>1570.3998054523954</v>
      </c>
      <c r="AI26" s="64">
        <v>1583.2531634413617</v>
      </c>
      <c r="AJ26" s="64">
        <v>1561.5709681207056</v>
      </c>
      <c r="AK26" s="64">
        <v>1556.0865539928316</v>
      </c>
      <c r="AL26" s="150"/>
      <c r="AM26" s="150"/>
      <c r="AN26" s="150"/>
      <c r="AO26" s="150"/>
    </row>
    <row r="27" spans="1:41" x14ac:dyDescent="0.3">
      <c r="A27" s="150"/>
      <c r="B27" s="150"/>
      <c r="C27" s="150"/>
      <c r="D27" s="150"/>
      <c r="E27" s="150" t="s">
        <v>21</v>
      </c>
      <c r="F27" s="150" t="s">
        <v>302</v>
      </c>
      <c r="G27" s="150" t="s">
        <v>314</v>
      </c>
      <c r="H27" s="150"/>
      <c r="I27" s="150"/>
      <c r="J27" s="150" t="s">
        <v>1011</v>
      </c>
      <c r="K27" s="150"/>
      <c r="L27" s="150" t="s">
        <v>109</v>
      </c>
      <c r="M27" s="150"/>
      <c r="N27" s="150"/>
      <c r="O27" s="150"/>
      <c r="P27" s="150"/>
      <c r="Q27" s="150"/>
      <c r="R27" s="154"/>
      <c r="S27" s="150"/>
      <c r="T27" s="154"/>
      <c r="U27" s="154"/>
      <c r="V27" s="154"/>
      <c r="W27" s="154"/>
      <c r="X27" s="154"/>
      <c r="Y27" s="64">
        <v>0</v>
      </c>
      <c r="Z27" s="64"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v>0</v>
      </c>
      <c r="AK27" s="64">
        <v>0</v>
      </c>
      <c r="AL27" s="150"/>
      <c r="AM27" s="150"/>
      <c r="AN27" s="150"/>
      <c r="AO27" s="150"/>
    </row>
    <row r="28" spans="1:41" x14ac:dyDescent="0.3">
      <c r="A28" s="150"/>
      <c r="B28" s="150"/>
      <c r="C28" s="150"/>
      <c r="D28" s="150"/>
      <c r="E28" s="150" t="s">
        <v>21</v>
      </c>
      <c r="F28" s="150" t="s">
        <v>309</v>
      </c>
      <c r="G28" s="150" t="s">
        <v>314</v>
      </c>
      <c r="H28" s="150"/>
      <c r="I28" s="150"/>
      <c r="J28" s="150" t="s">
        <v>1012</v>
      </c>
      <c r="K28" s="150"/>
      <c r="L28" s="150" t="s">
        <v>109</v>
      </c>
      <c r="M28" s="150"/>
      <c r="N28" s="150"/>
      <c r="O28" s="150"/>
      <c r="P28" s="150"/>
      <c r="Q28" s="150"/>
      <c r="R28" s="154"/>
      <c r="S28" s="150"/>
      <c r="T28" s="154"/>
      <c r="U28" s="154"/>
      <c r="V28" s="154"/>
      <c r="W28" s="154"/>
      <c r="X28" s="154"/>
      <c r="Y28" s="64">
        <v>0</v>
      </c>
      <c r="Z28" s="64">
        <v>0</v>
      </c>
      <c r="AA28" s="64">
        <v>0</v>
      </c>
      <c r="AB28" s="64">
        <v>0</v>
      </c>
      <c r="AC28" s="64">
        <v>0</v>
      </c>
      <c r="AD28" s="64">
        <v>0</v>
      </c>
      <c r="AE28" s="64">
        <v>0</v>
      </c>
      <c r="AF28" s="64">
        <v>0</v>
      </c>
      <c r="AG28" s="64">
        <v>0</v>
      </c>
      <c r="AH28" s="64">
        <v>0</v>
      </c>
      <c r="AI28" s="64">
        <v>0</v>
      </c>
      <c r="AJ28" s="64">
        <v>0</v>
      </c>
      <c r="AK28" s="64">
        <v>0</v>
      </c>
      <c r="AL28" s="150"/>
      <c r="AM28" s="150"/>
      <c r="AN28" s="150"/>
      <c r="AO28" s="150"/>
    </row>
    <row r="29" spans="1:41" x14ac:dyDescent="0.3">
      <c r="A29" s="150"/>
      <c r="B29" s="150"/>
      <c r="C29" s="150"/>
      <c r="D29" s="150"/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</row>
    <row r="30" spans="1:41" ht="14.65" x14ac:dyDescent="0.35">
      <c r="A30" s="150"/>
      <c r="B30" s="152" t="s">
        <v>24</v>
      </c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</row>
    <row r="31" spans="1:41" x14ac:dyDescent="0.3">
      <c r="A31" s="150"/>
      <c r="B31" s="150"/>
      <c r="C31" s="150"/>
      <c r="D31" s="150"/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</row>
    <row r="32" spans="1:41" x14ac:dyDescent="0.3">
      <c r="A32" s="150"/>
      <c r="B32" s="150"/>
      <c r="C32" s="150"/>
      <c r="D32" s="150"/>
      <c r="E32" s="150" t="s">
        <v>24</v>
      </c>
      <c r="F32" s="150" t="s">
        <v>299</v>
      </c>
      <c r="G32" s="150"/>
      <c r="H32" s="150"/>
      <c r="I32" s="150"/>
      <c r="J32" s="150" t="s">
        <v>1013</v>
      </c>
      <c r="K32" s="150"/>
      <c r="L32" s="150" t="s">
        <v>109</v>
      </c>
      <c r="M32" s="150"/>
      <c r="N32" s="150"/>
      <c r="O32" s="150"/>
      <c r="P32" s="150"/>
      <c r="Q32" s="150"/>
      <c r="R32" s="154"/>
      <c r="S32" s="150"/>
      <c r="T32" s="154"/>
      <c r="U32" s="154"/>
      <c r="V32" s="154"/>
      <c r="W32" s="154"/>
      <c r="X32" s="154"/>
      <c r="Y32" s="64">
        <v>865.72191947199167</v>
      </c>
      <c r="Z32" s="64">
        <v>911.44449916042379</v>
      </c>
      <c r="AA32" s="64">
        <v>931.18300068175745</v>
      </c>
      <c r="AB32" s="64">
        <v>975.00792888380522</v>
      </c>
      <c r="AC32" s="64">
        <v>949.23958305078111</v>
      </c>
      <c r="AD32" s="64">
        <v>1024.6434554430359</v>
      </c>
      <c r="AE32" s="64">
        <v>994.46863804400277</v>
      </c>
      <c r="AF32" s="64">
        <v>1317.7325587096486</v>
      </c>
      <c r="AG32" s="64">
        <v>967.43368437862375</v>
      </c>
      <c r="AH32" s="64">
        <v>977.3638313318329</v>
      </c>
      <c r="AI32" s="64">
        <v>980.16075020157666</v>
      </c>
      <c r="AJ32" s="64">
        <v>976.66552677159063</v>
      </c>
      <c r="AK32" s="64">
        <v>970.94856963487553</v>
      </c>
      <c r="AL32" s="150"/>
      <c r="AM32" s="150"/>
      <c r="AN32" s="150"/>
      <c r="AO32" s="150"/>
    </row>
    <row r="33" spans="1:41" x14ac:dyDescent="0.3">
      <c r="A33" s="150"/>
      <c r="B33" s="150"/>
      <c r="C33" s="150"/>
      <c r="D33" s="150"/>
      <c r="E33" s="150" t="s">
        <v>24</v>
      </c>
      <c r="F33" s="150" t="s">
        <v>300</v>
      </c>
      <c r="G33" s="150"/>
      <c r="H33" s="150"/>
      <c r="I33" s="150"/>
      <c r="J33" s="150" t="s">
        <v>1014</v>
      </c>
      <c r="K33" s="150"/>
      <c r="L33" s="150" t="s">
        <v>109</v>
      </c>
      <c r="M33" s="150"/>
      <c r="N33" s="150"/>
      <c r="O33" s="150"/>
      <c r="P33" s="150"/>
      <c r="Q33" s="150"/>
      <c r="R33" s="154"/>
      <c r="S33" s="150"/>
      <c r="T33" s="154"/>
      <c r="U33" s="154"/>
      <c r="V33" s="154"/>
      <c r="W33" s="154"/>
      <c r="X33" s="154"/>
      <c r="Y33" s="64">
        <v>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  <c r="AL33" s="150"/>
      <c r="AM33" s="150"/>
      <c r="AO33" s="150"/>
    </row>
    <row r="34" spans="1:41" x14ac:dyDescent="0.3">
      <c r="A34" s="150"/>
      <c r="B34" s="150"/>
      <c r="C34" s="150"/>
      <c r="D34" s="150"/>
      <c r="E34" s="150" t="s">
        <v>24</v>
      </c>
      <c r="F34" s="150" t="s">
        <v>301</v>
      </c>
      <c r="G34" s="150"/>
      <c r="H34" s="150"/>
      <c r="I34" s="150"/>
      <c r="J34" s="150" t="s">
        <v>1015</v>
      </c>
      <c r="K34" s="150"/>
      <c r="L34" s="150" t="s">
        <v>109</v>
      </c>
      <c r="M34" s="150"/>
      <c r="N34" s="150"/>
      <c r="O34" s="150"/>
      <c r="P34" s="150"/>
      <c r="Q34" s="150"/>
      <c r="R34" s="154"/>
      <c r="S34" s="150"/>
      <c r="T34" s="154"/>
      <c r="U34" s="154"/>
      <c r="V34" s="154"/>
      <c r="W34" s="154"/>
      <c r="X34" s="154"/>
      <c r="Y34" s="64">
        <v>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>
        <v>0</v>
      </c>
      <c r="AG34" s="64">
        <v>0</v>
      </c>
      <c r="AH34" s="64">
        <v>0</v>
      </c>
      <c r="AI34" s="64">
        <v>0</v>
      </c>
      <c r="AJ34" s="64">
        <v>0</v>
      </c>
      <c r="AK34" s="64">
        <v>0</v>
      </c>
      <c r="AL34" s="150"/>
      <c r="AM34" s="150"/>
      <c r="AO34" s="150"/>
    </row>
    <row r="35" spans="1:41" x14ac:dyDescent="0.3">
      <c r="A35" s="150"/>
      <c r="B35" s="150"/>
      <c r="C35" s="150"/>
      <c r="D35" s="150"/>
      <c r="E35" s="150" t="s">
        <v>24</v>
      </c>
      <c r="F35" s="150" t="s">
        <v>302</v>
      </c>
      <c r="G35" s="150"/>
      <c r="H35" s="150"/>
      <c r="I35" s="150"/>
      <c r="J35" s="150" t="s">
        <v>1016</v>
      </c>
      <c r="K35" s="150"/>
      <c r="L35" s="150" t="s">
        <v>109</v>
      </c>
      <c r="M35" s="150"/>
      <c r="N35" s="150"/>
      <c r="O35" s="150"/>
      <c r="P35" s="150"/>
      <c r="Q35" s="150"/>
      <c r="R35" s="154"/>
      <c r="S35" s="150"/>
      <c r="T35" s="154"/>
      <c r="U35" s="154"/>
      <c r="V35" s="154"/>
      <c r="W35" s="154"/>
      <c r="X35" s="154"/>
      <c r="Y35" s="64">
        <v>864037.93520501035</v>
      </c>
      <c r="Z35" s="64">
        <v>882799.2761703264</v>
      </c>
      <c r="AA35" s="64">
        <v>880832.91755615629</v>
      </c>
      <c r="AB35" s="64">
        <v>887156.64515577571</v>
      </c>
      <c r="AC35" s="64">
        <v>865649.38731112692</v>
      </c>
      <c r="AD35" s="64">
        <v>859617.20909492415</v>
      </c>
      <c r="AE35" s="64">
        <v>842581.15707618836</v>
      </c>
      <c r="AF35" s="64">
        <v>856336.17140909866</v>
      </c>
      <c r="AG35" s="64">
        <v>853630.31285460037</v>
      </c>
      <c r="AH35" s="64">
        <v>850936.3196490464</v>
      </c>
      <c r="AI35" s="64">
        <v>848245.191990703</v>
      </c>
      <c r="AJ35" s="64">
        <v>845568.64267042838</v>
      </c>
      <c r="AK35" s="64">
        <v>842897.44576175476</v>
      </c>
      <c r="AL35" s="150"/>
      <c r="AM35" s="150"/>
      <c r="AO35" s="150"/>
    </row>
    <row r="36" spans="1:41" x14ac:dyDescent="0.3">
      <c r="A36" s="150"/>
      <c r="B36" s="150"/>
      <c r="C36" s="150"/>
      <c r="D36" s="150"/>
      <c r="E36" s="150" t="s">
        <v>24</v>
      </c>
      <c r="F36" s="150" t="s">
        <v>1138</v>
      </c>
      <c r="G36" s="150"/>
      <c r="H36" s="150"/>
      <c r="I36" s="150"/>
      <c r="J36" s="150" t="s">
        <v>1142</v>
      </c>
      <c r="K36" s="150"/>
      <c r="L36" s="150" t="s">
        <v>109</v>
      </c>
      <c r="M36" s="150"/>
      <c r="N36" s="150"/>
      <c r="O36" s="150"/>
      <c r="P36" s="150"/>
      <c r="Q36" s="150"/>
      <c r="R36" s="154"/>
      <c r="S36" s="150"/>
      <c r="T36" s="154"/>
      <c r="U36" s="154"/>
      <c r="V36" s="154"/>
      <c r="W36" s="154"/>
      <c r="X36" s="154"/>
      <c r="Y36" s="64">
        <v>8803.8318477430075</v>
      </c>
      <c r="Z36" s="64">
        <v>8776.3799993579651</v>
      </c>
      <c r="AA36" s="64">
        <v>8760.1117588260422</v>
      </c>
      <c r="AB36" s="64">
        <v>8742.8296054133207</v>
      </c>
      <c r="AC36" s="64">
        <v>8709.948759164974</v>
      </c>
      <c r="AD36" s="64">
        <v>8697.9063472068665</v>
      </c>
      <c r="AE36" s="64">
        <v>8571.55821496922</v>
      </c>
      <c r="AF36" s="64">
        <v>8540.4117202085399</v>
      </c>
      <c r="AG36" s="64">
        <v>8523.7845323265756</v>
      </c>
      <c r="AH36" s="64">
        <v>8506.8350112505941</v>
      </c>
      <c r="AI36" s="64">
        <v>8489.8374460562245</v>
      </c>
      <c r="AJ36" s="64">
        <v>8471.8644523733565</v>
      </c>
      <c r="AK36" s="64">
        <v>8454.4611467268696</v>
      </c>
      <c r="AL36" s="150"/>
      <c r="AM36" s="150"/>
      <c r="AO36" s="150"/>
    </row>
    <row r="37" spans="1:41" x14ac:dyDescent="0.3">
      <c r="A37" s="150"/>
      <c r="B37" s="150"/>
      <c r="C37" s="150"/>
      <c r="D37" s="150"/>
      <c r="E37" s="150" t="s">
        <v>24</v>
      </c>
      <c r="F37" s="150" t="s">
        <v>304</v>
      </c>
      <c r="G37" s="150"/>
      <c r="H37" s="150"/>
      <c r="I37" s="150"/>
      <c r="J37" s="150" t="s">
        <v>856</v>
      </c>
      <c r="K37" s="150"/>
      <c r="L37" s="150" t="s">
        <v>109</v>
      </c>
      <c r="M37" s="150"/>
      <c r="N37" s="150"/>
      <c r="O37" s="150"/>
      <c r="P37" s="150"/>
      <c r="Q37" s="150"/>
      <c r="R37" s="154"/>
      <c r="S37" s="150"/>
      <c r="T37" s="154"/>
      <c r="U37" s="154"/>
      <c r="V37" s="154"/>
      <c r="W37" s="154"/>
      <c r="X37" s="154"/>
      <c r="Y37" s="64">
        <v>1524.9423210443638</v>
      </c>
      <c r="Z37" s="64">
        <v>1528.0244412389129</v>
      </c>
      <c r="AA37" s="64">
        <v>1527.4658548576572</v>
      </c>
      <c r="AB37" s="64">
        <v>1528.1347081809645</v>
      </c>
      <c r="AC37" s="64">
        <v>1527.0900896306966</v>
      </c>
      <c r="AD37" s="64">
        <v>1531.33568997152</v>
      </c>
      <c r="AE37" s="64">
        <v>1474.8017607527672</v>
      </c>
      <c r="AF37" s="64">
        <v>1475.2459950402454</v>
      </c>
      <c r="AG37" s="64">
        <v>1475.2566366296005</v>
      </c>
      <c r="AH37" s="64">
        <v>1475.2672391369124</v>
      </c>
      <c r="AI37" s="64">
        <v>1475.4578083802307</v>
      </c>
      <c r="AJ37" s="64">
        <v>1475.468342985936</v>
      </c>
      <c r="AK37" s="64">
        <v>1475.6588666023727</v>
      </c>
      <c r="AL37" s="150"/>
      <c r="AM37" s="150"/>
      <c r="AO37" s="150"/>
    </row>
    <row r="38" spans="1:41" x14ac:dyDescent="0.3">
      <c r="A38" s="150"/>
      <c r="B38" s="150"/>
      <c r="C38" s="150"/>
      <c r="D38" s="150"/>
      <c r="E38" s="150" t="s">
        <v>24</v>
      </c>
      <c r="F38" s="150" t="s">
        <v>204</v>
      </c>
      <c r="G38" s="150"/>
      <c r="H38" s="150"/>
      <c r="I38" s="150"/>
      <c r="J38" s="150" t="s">
        <v>853</v>
      </c>
      <c r="K38" s="150"/>
      <c r="L38" s="150" t="s">
        <v>305</v>
      </c>
      <c r="M38" s="150"/>
      <c r="N38" s="150"/>
      <c r="O38" s="150"/>
      <c r="P38" s="150"/>
      <c r="Q38" s="150"/>
      <c r="R38" s="154"/>
      <c r="S38" s="150"/>
      <c r="T38" s="154"/>
      <c r="U38" s="154"/>
      <c r="V38" s="154"/>
      <c r="W38" s="154"/>
      <c r="X38" s="154"/>
      <c r="Y38" s="64">
        <v>18034</v>
      </c>
      <c r="Z38" s="64">
        <v>20152</v>
      </c>
      <c r="AA38" s="64">
        <v>19821</v>
      </c>
      <c r="AB38" s="64">
        <v>20563</v>
      </c>
      <c r="AC38" s="64">
        <v>18185</v>
      </c>
      <c r="AD38" s="64">
        <v>17514</v>
      </c>
      <c r="AE38" s="64">
        <v>15844.010000000002</v>
      </c>
      <c r="AF38" s="64">
        <v>17165</v>
      </c>
      <c r="AG38" s="64">
        <v>16822</v>
      </c>
      <c r="AH38" s="64">
        <v>16486</v>
      </c>
      <c r="AI38" s="64">
        <v>16156</v>
      </c>
      <c r="AJ38" s="64">
        <v>15833</v>
      </c>
      <c r="AK38" s="64">
        <v>15516</v>
      </c>
      <c r="AL38" s="150"/>
      <c r="AM38" s="150"/>
      <c r="AO38" s="150"/>
    </row>
    <row r="39" spans="1:41" x14ac:dyDescent="0.3">
      <c r="A39" s="150"/>
      <c r="B39" s="150"/>
      <c r="C39" s="150"/>
      <c r="D39" s="150"/>
      <c r="E39" s="150" t="s">
        <v>24</v>
      </c>
      <c r="F39" s="150" t="s">
        <v>1232</v>
      </c>
      <c r="G39" s="150"/>
      <c r="H39" s="150"/>
      <c r="I39" s="150"/>
      <c r="J39" s="150" t="s">
        <v>1238</v>
      </c>
      <c r="K39" s="150"/>
      <c r="L39" s="150" t="s">
        <v>109</v>
      </c>
      <c r="M39" s="150"/>
      <c r="N39" s="150"/>
      <c r="O39" s="150"/>
      <c r="P39" s="150"/>
      <c r="Q39" s="150"/>
      <c r="R39" s="154"/>
      <c r="S39" s="150"/>
      <c r="T39" s="154"/>
      <c r="U39" s="154"/>
      <c r="V39" s="154"/>
      <c r="W39" s="154"/>
      <c r="X39" s="154"/>
      <c r="Y39" s="64">
        <v>15570.147958793368</v>
      </c>
      <c r="Z39" s="64">
        <v>15520.779338022574</v>
      </c>
      <c r="AA39" s="64">
        <v>15495.036377564817</v>
      </c>
      <c r="AB39" s="64">
        <v>15464.54783162493</v>
      </c>
      <c r="AC39" s="64">
        <v>15407.162321571162</v>
      </c>
      <c r="AD39" s="64">
        <v>15387.435815972998</v>
      </c>
      <c r="AE39" s="64">
        <v>15260.109086246644</v>
      </c>
      <c r="AF39" s="64">
        <v>15206.264645905838</v>
      </c>
      <c r="AG39" s="64">
        <v>15179.497074230212</v>
      </c>
      <c r="AH39" s="64">
        <v>15152.157638435869</v>
      </c>
      <c r="AI39" s="64">
        <v>15124.41016299663</v>
      </c>
      <c r="AJ39" s="64">
        <v>15095.264144311766</v>
      </c>
      <c r="AK39" s="64">
        <v>15066.786719144311</v>
      </c>
      <c r="AL39" s="150"/>
      <c r="AM39" s="150"/>
      <c r="AN39" s="150"/>
      <c r="AO39" s="150"/>
    </row>
    <row r="40" spans="1:41" x14ac:dyDescent="0.3">
      <c r="A40" s="150"/>
      <c r="B40" s="150"/>
      <c r="C40" s="150"/>
      <c r="D40" s="150"/>
      <c r="E40" s="150" t="s">
        <v>24</v>
      </c>
      <c r="F40" s="150" t="s">
        <v>307</v>
      </c>
      <c r="G40" s="150"/>
      <c r="H40" s="150"/>
      <c r="I40" s="150"/>
      <c r="J40" s="150" t="s">
        <v>1017</v>
      </c>
      <c r="K40" s="150"/>
      <c r="L40" s="150" t="s">
        <v>109</v>
      </c>
      <c r="M40" s="150"/>
      <c r="N40" s="150"/>
      <c r="O40" s="150"/>
      <c r="P40" s="150"/>
      <c r="Q40" s="150"/>
      <c r="R40" s="154"/>
      <c r="S40" s="150"/>
      <c r="T40" s="154"/>
      <c r="U40" s="154"/>
      <c r="V40" s="154"/>
      <c r="W40" s="154"/>
      <c r="X40" s="154"/>
      <c r="Y40" s="64">
        <v>0</v>
      </c>
      <c r="Z40" s="64">
        <v>0</v>
      </c>
      <c r="AA40" s="64">
        <v>0</v>
      </c>
      <c r="AB40" s="64">
        <v>0</v>
      </c>
      <c r="AC40" s="64">
        <v>0</v>
      </c>
      <c r="AD40" s="64">
        <v>0</v>
      </c>
      <c r="AE40" s="64">
        <v>0</v>
      </c>
      <c r="AF40" s="64">
        <v>0</v>
      </c>
      <c r="AG40" s="64">
        <v>0</v>
      </c>
      <c r="AH40" s="64">
        <v>0</v>
      </c>
      <c r="AI40" s="64">
        <v>0</v>
      </c>
      <c r="AJ40" s="64">
        <v>0</v>
      </c>
      <c r="AK40" s="64">
        <v>0</v>
      </c>
      <c r="AL40" s="150"/>
      <c r="AM40" s="150"/>
      <c r="AN40" s="150"/>
      <c r="AO40" s="150"/>
    </row>
    <row r="41" spans="1:41" x14ac:dyDescent="0.3">
      <c r="A41" s="150"/>
      <c r="B41" s="150"/>
      <c r="C41" s="150"/>
      <c r="D41" s="150"/>
      <c r="E41" s="150" t="s">
        <v>24</v>
      </c>
      <c r="F41" s="150" t="s">
        <v>308</v>
      </c>
      <c r="G41" s="150"/>
      <c r="H41" s="150"/>
      <c r="I41" s="150"/>
      <c r="J41" s="150" t="s">
        <v>1018</v>
      </c>
      <c r="K41" s="150"/>
      <c r="L41" s="150" t="s">
        <v>109</v>
      </c>
      <c r="M41" s="150"/>
      <c r="N41" s="150"/>
      <c r="O41" s="150"/>
      <c r="P41" s="150"/>
      <c r="Q41" s="150"/>
      <c r="R41" s="154"/>
      <c r="S41" s="150"/>
      <c r="T41" s="154"/>
      <c r="U41" s="154"/>
      <c r="V41" s="154"/>
      <c r="W41" s="154"/>
      <c r="X41" s="154"/>
      <c r="Y41" s="64">
        <v>134137.16971540719</v>
      </c>
      <c r="Z41" s="64">
        <v>132511.54291980373</v>
      </c>
      <c r="AA41" s="64">
        <v>131717.17077450684</v>
      </c>
      <c r="AB41" s="64">
        <v>133936.66883022044</v>
      </c>
      <c r="AC41" s="64">
        <v>133557.02308154185</v>
      </c>
      <c r="AD41" s="64">
        <v>131066.48048243063</v>
      </c>
      <c r="AE41" s="64">
        <v>134160.13338071958</v>
      </c>
      <c r="AF41" s="64">
        <v>136071.60622101466</v>
      </c>
      <c r="AG41" s="64">
        <v>136320.24737347272</v>
      </c>
      <c r="AH41" s="64">
        <v>136451.46916410734</v>
      </c>
      <c r="AI41" s="64">
        <v>136758.34121438456</v>
      </c>
      <c r="AJ41" s="64">
        <v>136850.24836800623</v>
      </c>
      <c r="AK41" s="64">
        <v>136999.22728429048</v>
      </c>
      <c r="AL41" s="150"/>
      <c r="AM41" s="150"/>
      <c r="AN41" s="150"/>
      <c r="AO41" s="150"/>
    </row>
    <row r="42" spans="1:41" x14ac:dyDescent="0.3">
      <c r="A42" s="150"/>
      <c r="B42" s="150"/>
      <c r="C42" s="150"/>
      <c r="D42" s="150"/>
      <c r="E42" s="150" t="s">
        <v>24</v>
      </c>
      <c r="F42" s="150" t="s">
        <v>309</v>
      </c>
      <c r="G42" s="150"/>
      <c r="H42" s="150"/>
      <c r="I42" s="150"/>
      <c r="J42" s="150" t="s">
        <v>1019</v>
      </c>
      <c r="K42" s="150"/>
      <c r="L42" s="150" t="s">
        <v>109</v>
      </c>
      <c r="M42" s="150"/>
      <c r="N42" s="150"/>
      <c r="O42" s="150"/>
      <c r="P42" s="150"/>
      <c r="Q42" s="150"/>
      <c r="R42" s="154"/>
      <c r="S42" s="150"/>
      <c r="T42" s="154"/>
      <c r="U42" s="154"/>
      <c r="V42" s="154"/>
      <c r="W42" s="154"/>
      <c r="X42" s="154"/>
      <c r="Y42" s="64">
        <v>97756.425091695855</v>
      </c>
      <c r="Z42" s="64">
        <v>101947.35361453677</v>
      </c>
      <c r="AA42" s="64">
        <v>100847.8180474687</v>
      </c>
      <c r="AB42" s="64">
        <v>104554.84768611923</v>
      </c>
      <c r="AC42" s="64">
        <v>97583.361882793295</v>
      </c>
      <c r="AD42" s="64">
        <v>93353.39118599653</v>
      </c>
      <c r="AE42" s="64">
        <v>87426.408741333827</v>
      </c>
      <c r="AF42" s="64">
        <v>94422.476126870417</v>
      </c>
      <c r="AG42" s="64">
        <v>93205.92658570761</v>
      </c>
      <c r="AH42" s="64">
        <v>92006.256978199774</v>
      </c>
      <c r="AI42" s="64">
        <v>90821.217703917107</v>
      </c>
      <c r="AJ42" s="64">
        <v>89653.442060119822</v>
      </c>
      <c r="AK42" s="64">
        <v>88500.955161976119</v>
      </c>
      <c r="AL42" s="150"/>
      <c r="AM42" s="150"/>
      <c r="AO42" s="150"/>
    </row>
    <row r="43" spans="1:41" x14ac:dyDescent="0.3">
      <c r="A43" s="150"/>
      <c r="B43" s="150"/>
      <c r="C43" s="150"/>
      <c r="D43" s="150"/>
      <c r="E43" s="150" t="s">
        <v>24</v>
      </c>
      <c r="F43" s="150" t="s">
        <v>310</v>
      </c>
      <c r="G43" s="150"/>
      <c r="H43" s="150"/>
      <c r="I43" s="150"/>
      <c r="J43" s="150" t="s">
        <v>1020</v>
      </c>
      <c r="K43" s="150"/>
      <c r="L43" s="150" t="s">
        <v>109</v>
      </c>
      <c r="M43" s="150"/>
      <c r="N43" s="150"/>
      <c r="O43" s="150"/>
      <c r="P43" s="150"/>
      <c r="Q43" s="150"/>
      <c r="R43" s="154"/>
      <c r="S43" s="150"/>
      <c r="T43" s="154"/>
      <c r="U43" s="154"/>
      <c r="V43" s="154"/>
      <c r="W43" s="154"/>
      <c r="X43" s="154"/>
      <c r="Y43" s="64">
        <v>111547.75370228416</v>
      </c>
      <c r="Z43" s="64">
        <v>114753.037424312</v>
      </c>
      <c r="AA43" s="64">
        <v>113890.35386406376</v>
      </c>
      <c r="AB43" s="64">
        <v>116721.59298638532</v>
      </c>
      <c r="AC43" s="64">
        <v>111234.32751900797</v>
      </c>
      <c r="AD43" s="64">
        <v>107874.93308890784</v>
      </c>
      <c r="AE43" s="64">
        <v>102875.20529110506</v>
      </c>
      <c r="AF43" s="64">
        <v>108427.95926564148</v>
      </c>
      <c r="AG43" s="64">
        <v>107449.32468616262</v>
      </c>
      <c r="AH43" s="64">
        <v>106479.85483468619</v>
      </c>
      <c r="AI43" s="64">
        <v>105518.37301976897</v>
      </c>
      <c r="AJ43" s="64">
        <v>104565.33279089515</v>
      </c>
      <c r="AK43" s="64">
        <v>103622.15797319839</v>
      </c>
      <c r="AL43" s="150"/>
      <c r="AM43" s="150"/>
      <c r="AN43" s="150"/>
      <c r="AO43" s="150"/>
    </row>
    <row r="44" spans="1:41" x14ac:dyDescent="0.3">
      <c r="A44" s="150"/>
      <c r="B44" s="150"/>
      <c r="C44" s="150"/>
      <c r="D44" s="150"/>
      <c r="E44" s="150" t="s">
        <v>24</v>
      </c>
      <c r="F44" s="150" t="s">
        <v>311</v>
      </c>
      <c r="G44" s="150"/>
      <c r="H44" s="150"/>
      <c r="I44" s="150"/>
      <c r="J44" s="150" t="s">
        <v>1021</v>
      </c>
      <c r="K44" s="150"/>
      <c r="L44" s="150" t="s">
        <v>109</v>
      </c>
      <c r="M44" s="150"/>
      <c r="N44" s="150"/>
      <c r="O44" s="150"/>
      <c r="P44" s="150"/>
      <c r="Q44" s="150"/>
      <c r="R44" s="154"/>
      <c r="S44" s="150"/>
      <c r="T44" s="154"/>
      <c r="U44" s="154"/>
      <c r="V44" s="154"/>
      <c r="W44" s="154"/>
      <c r="X44" s="154"/>
      <c r="Y44" s="64">
        <v>886.83813370913902</v>
      </c>
      <c r="Z44" s="64">
        <v>899.53561403377614</v>
      </c>
      <c r="AA44" s="64">
        <v>901.19366896361566</v>
      </c>
      <c r="AB44" s="64">
        <v>952.47543915058873</v>
      </c>
      <c r="AC44" s="64">
        <v>937.01230362211163</v>
      </c>
      <c r="AD44" s="64">
        <v>989.91677071497941</v>
      </c>
      <c r="AE44" s="64">
        <v>997.50167708210597</v>
      </c>
      <c r="AF44" s="64">
        <v>1314.9994565302031</v>
      </c>
      <c r="AG44" s="64">
        <v>981.10189444982609</v>
      </c>
      <c r="AH44" s="64">
        <v>988.10492983326458</v>
      </c>
      <c r="AI44" s="64">
        <v>989.53145065685965</v>
      </c>
      <c r="AJ44" s="64">
        <v>985.02704371726941</v>
      </c>
      <c r="AK44" s="64">
        <v>972.22149108186863</v>
      </c>
      <c r="AL44" s="150"/>
      <c r="AM44" s="150"/>
      <c r="AN44" s="150"/>
      <c r="AO44" s="150"/>
    </row>
    <row r="45" spans="1:41" x14ac:dyDescent="0.3">
      <c r="A45" s="150"/>
      <c r="B45" s="150"/>
      <c r="C45" s="150"/>
      <c r="D45" s="150"/>
      <c r="E45" s="150" t="s">
        <v>24</v>
      </c>
      <c r="F45" s="150" t="s">
        <v>312</v>
      </c>
      <c r="G45" s="150"/>
      <c r="H45" s="150"/>
      <c r="I45" s="150"/>
      <c r="J45" s="150" t="s">
        <v>1022</v>
      </c>
      <c r="K45" s="150"/>
      <c r="L45" s="150" t="s">
        <v>109</v>
      </c>
      <c r="M45" s="150"/>
      <c r="N45" s="150"/>
      <c r="O45" s="150"/>
      <c r="P45" s="150"/>
      <c r="Q45" s="150"/>
      <c r="R45" s="154"/>
      <c r="S45" s="150"/>
      <c r="T45" s="154"/>
      <c r="U45" s="154"/>
      <c r="V45" s="154"/>
      <c r="W45" s="154"/>
      <c r="X45" s="154"/>
      <c r="Y45" s="64">
        <v>0</v>
      </c>
      <c r="Z45" s="64">
        <v>0</v>
      </c>
      <c r="AA45" s="64">
        <v>0</v>
      </c>
      <c r="AB45" s="64">
        <v>0</v>
      </c>
      <c r="AC45" s="64">
        <v>0</v>
      </c>
      <c r="AD45" s="64">
        <v>0</v>
      </c>
      <c r="AE45" s="64">
        <v>0</v>
      </c>
      <c r="AF45" s="64">
        <v>0</v>
      </c>
      <c r="AG45" s="64">
        <v>0</v>
      </c>
      <c r="AH45" s="64">
        <v>0</v>
      </c>
      <c r="AI45" s="64">
        <v>0</v>
      </c>
      <c r="AJ45" s="64">
        <v>0</v>
      </c>
      <c r="AK45" s="64">
        <v>0</v>
      </c>
      <c r="AL45" s="150"/>
      <c r="AM45" s="150"/>
      <c r="AN45" s="150"/>
      <c r="AO45" s="150"/>
    </row>
    <row r="46" spans="1:41" x14ac:dyDescent="0.3">
      <c r="A46" s="150"/>
      <c r="B46" s="150"/>
      <c r="C46" s="150"/>
      <c r="D46" s="150"/>
      <c r="E46" s="150" t="s">
        <v>24</v>
      </c>
      <c r="F46" s="150" t="s">
        <v>1234</v>
      </c>
      <c r="G46" s="150"/>
      <c r="H46" s="150"/>
      <c r="I46" s="150"/>
      <c r="J46" s="150" t="s">
        <v>1239</v>
      </c>
      <c r="K46" s="150"/>
      <c r="L46" s="150" t="s">
        <v>109</v>
      </c>
      <c r="M46" s="150"/>
      <c r="N46" s="150"/>
      <c r="O46" s="150"/>
      <c r="P46" s="150"/>
      <c r="Q46" s="150"/>
      <c r="R46" s="154"/>
      <c r="S46" s="150"/>
      <c r="T46" s="154"/>
      <c r="U46" s="154"/>
      <c r="V46" s="154"/>
      <c r="W46" s="154"/>
      <c r="X46" s="154"/>
      <c r="Y46" s="64">
        <v>792.16902285495166</v>
      </c>
      <c r="Z46" s="64">
        <v>830.41677211343256</v>
      </c>
      <c r="AA46" s="64">
        <v>848.48912221339026</v>
      </c>
      <c r="AB46" s="64">
        <v>888.12456685469635</v>
      </c>
      <c r="AC46" s="64">
        <v>863.49767665398304</v>
      </c>
      <c r="AD46" s="64">
        <v>932.39586003045406</v>
      </c>
      <c r="AE46" s="64">
        <v>905.78642126472732</v>
      </c>
      <c r="AF46" s="64">
        <v>1199.3132336115461</v>
      </c>
      <c r="AG46" s="64">
        <v>878.78358202310653</v>
      </c>
      <c r="AH46" s="64">
        <v>886.97634467494913</v>
      </c>
      <c r="AI46" s="64">
        <v>889.64657194232984</v>
      </c>
      <c r="AJ46" s="64">
        <v>886.60534023919593</v>
      </c>
      <c r="AK46" s="64">
        <v>881.017450599938</v>
      </c>
      <c r="AL46" s="150"/>
      <c r="AM46" s="150"/>
      <c r="AN46" s="150"/>
      <c r="AO46" s="150"/>
    </row>
    <row r="47" spans="1:41" x14ac:dyDescent="0.3">
      <c r="A47" s="150"/>
      <c r="B47" s="150"/>
      <c r="C47" s="150"/>
      <c r="D47" s="150"/>
      <c r="E47" s="150" t="s">
        <v>24</v>
      </c>
      <c r="F47" s="150" t="s">
        <v>1236</v>
      </c>
      <c r="G47" s="150"/>
      <c r="H47" s="150"/>
      <c r="I47" s="150"/>
      <c r="J47" s="150" t="s">
        <v>1240</v>
      </c>
      <c r="K47" s="150"/>
      <c r="L47" s="150" t="s">
        <v>109</v>
      </c>
      <c r="M47" s="150"/>
      <c r="N47" s="150"/>
      <c r="O47" s="150"/>
      <c r="P47" s="150"/>
      <c r="Q47" s="150"/>
      <c r="R47" s="154"/>
      <c r="S47" s="150"/>
      <c r="T47" s="154"/>
      <c r="U47" s="154"/>
      <c r="V47" s="154"/>
      <c r="W47" s="154"/>
      <c r="X47" s="154"/>
      <c r="Y47" s="64">
        <v>811.49117517938282</v>
      </c>
      <c r="Z47" s="64">
        <v>819.56659093898918</v>
      </c>
      <c r="AA47" s="64">
        <v>821.16299864083533</v>
      </c>
      <c r="AB47" s="64">
        <v>867.59995665241797</v>
      </c>
      <c r="AC47" s="64">
        <v>852.37484995461375</v>
      </c>
      <c r="AD47" s="64">
        <v>900.795582976986</v>
      </c>
      <c r="AE47" s="64">
        <v>908.54898759490663</v>
      </c>
      <c r="AF47" s="64">
        <v>1196.8257443323625</v>
      </c>
      <c r="AG47" s="64">
        <v>891.19931531849045</v>
      </c>
      <c r="AH47" s="64">
        <v>896.72409672099218</v>
      </c>
      <c r="AI47" s="64">
        <v>898.15192326865701</v>
      </c>
      <c r="AJ47" s="64">
        <v>894.19582579779308</v>
      </c>
      <c r="AK47" s="64">
        <v>882.17247162073807</v>
      </c>
      <c r="AL47" s="150"/>
      <c r="AM47" s="150"/>
      <c r="AN47" s="150"/>
      <c r="AO47" s="150"/>
    </row>
    <row r="48" spans="1:41" x14ac:dyDescent="0.3">
      <c r="A48" s="150"/>
      <c r="B48" s="150"/>
      <c r="C48" s="150"/>
      <c r="D48" s="150"/>
      <c r="E48" s="150" t="s">
        <v>24</v>
      </c>
      <c r="F48" s="150" t="s">
        <v>302</v>
      </c>
      <c r="G48" s="150" t="s">
        <v>314</v>
      </c>
      <c r="H48" s="150"/>
      <c r="I48" s="150"/>
      <c r="J48" s="150" t="s">
        <v>1023</v>
      </c>
      <c r="K48" s="150"/>
      <c r="L48" s="150" t="s">
        <v>109</v>
      </c>
      <c r="M48" s="150"/>
      <c r="N48" s="150"/>
      <c r="O48" s="150"/>
      <c r="P48" s="150"/>
      <c r="Q48" s="150"/>
      <c r="R48" s="154"/>
      <c r="S48" s="150"/>
      <c r="T48" s="154"/>
      <c r="U48" s="154"/>
      <c r="V48" s="154"/>
      <c r="W48" s="154"/>
      <c r="X48" s="154"/>
      <c r="Y48" s="64">
        <v>0</v>
      </c>
      <c r="Z48" s="64">
        <v>0</v>
      </c>
      <c r="AA48" s="64">
        <v>0</v>
      </c>
      <c r="AB48" s="64">
        <v>0</v>
      </c>
      <c r="AC48" s="64">
        <v>0</v>
      </c>
      <c r="AD48" s="64">
        <v>0</v>
      </c>
      <c r="AE48" s="64">
        <v>0</v>
      </c>
      <c r="AF48" s="64">
        <v>0</v>
      </c>
      <c r="AG48" s="64">
        <v>0</v>
      </c>
      <c r="AH48" s="64">
        <v>0</v>
      </c>
      <c r="AI48" s="64">
        <v>0</v>
      </c>
      <c r="AJ48" s="64">
        <v>0</v>
      </c>
      <c r="AK48" s="64">
        <v>0</v>
      </c>
      <c r="AL48" s="150"/>
      <c r="AM48" s="150"/>
      <c r="AN48" s="150"/>
      <c r="AO48" s="150"/>
    </row>
    <row r="49" spans="1:41" x14ac:dyDescent="0.3">
      <c r="A49" s="150"/>
      <c r="B49" s="150"/>
      <c r="C49" s="150"/>
      <c r="D49" s="150"/>
      <c r="E49" s="150" t="s">
        <v>24</v>
      </c>
      <c r="F49" s="150" t="s">
        <v>309</v>
      </c>
      <c r="G49" s="150" t="s">
        <v>314</v>
      </c>
      <c r="H49" s="150"/>
      <c r="I49" s="150"/>
      <c r="J49" s="150" t="s">
        <v>1024</v>
      </c>
      <c r="K49" s="150"/>
      <c r="L49" s="150" t="s">
        <v>109</v>
      </c>
      <c r="M49" s="150"/>
      <c r="N49" s="150"/>
      <c r="O49" s="150"/>
      <c r="P49" s="150"/>
      <c r="Q49" s="150"/>
      <c r="R49" s="154"/>
      <c r="S49" s="150"/>
      <c r="T49" s="154"/>
      <c r="U49" s="154"/>
      <c r="V49" s="154"/>
      <c r="W49" s="154"/>
      <c r="X49" s="154"/>
      <c r="Y49" s="64">
        <v>0</v>
      </c>
      <c r="Z49" s="64"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v>0</v>
      </c>
      <c r="AK49" s="64">
        <v>0</v>
      </c>
      <c r="AL49" s="150"/>
      <c r="AM49" s="150"/>
      <c r="AN49" s="150"/>
      <c r="AO49" s="150"/>
    </row>
    <row r="50" spans="1:41" x14ac:dyDescent="0.3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150"/>
      <c r="Z50" s="150"/>
      <c r="AA50" s="150"/>
      <c r="AB50" s="150"/>
      <c r="AC50" s="150"/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</row>
    <row r="51" spans="1:41" ht="14.65" x14ac:dyDescent="0.35">
      <c r="A51" s="150"/>
      <c r="B51" s="152" t="s">
        <v>26</v>
      </c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52"/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</row>
    <row r="52" spans="1:41" x14ac:dyDescent="0.3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50"/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</row>
    <row r="53" spans="1:41" x14ac:dyDescent="0.3">
      <c r="A53" s="150"/>
      <c r="B53" s="150"/>
      <c r="C53" s="150"/>
      <c r="D53" s="150"/>
      <c r="E53" s="150" t="s">
        <v>26</v>
      </c>
      <c r="F53" s="150" t="s">
        <v>299</v>
      </c>
      <c r="G53" s="150"/>
      <c r="H53" s="150"/>
      <c r="I53" s="150"/>
      <c r="J53" s="150" t="s">
        <v>1025</v>
      </c>
      <c r="K53" s="150"/>
      <c r="L53" s="150" t="s">
        <v>109</v>
      </c>
      <c r="M53" s="150"/>
      <c r="N53" s="150"/>
      <c r="O53" s="150"/>
      <c r="P53" s="150"/>
      <c r="Q53" s="150"/>
      <c r="R53" s="154"/>
      <c r="S53" s="150"/>
      <c r="T53" s="154"/>
      <c r="U53" s="154"/>
      <c r="V53" s="154"/>
      <c r="W53" s="154"/>
      <c r="X53" s="154"/>
      <c r="Y53" s="64">
        <v>1130.0140728090157</v>
      </c>
      <c r="Z53" s="64">
        <v>1041.4173075806998</v>
      </c>
      <c r="AA53" s="64">
        <v>1174.7632650151843</v>
      </c>
      <c r="AB53" s="64">
        <v>1101.0655799002168</v>
      </c>
      <c r="AC53" s="64">
        <v>1130.3503111184575</v>
      </c>
      <c r="AD53" s="64">
        <v>1096.0500770446831</v>
      </c>
      <c r="AE53" s="64">
        <v>1172.5160065963407</v>
      </c>
      <c r="AF53" s="64">
        <v>1379.0103195421727</v>
      </c>
      <c r="AG53" s="64">
        <v>1146.813163722785</v>
      </c>
      <c r="AH53" s="64">
        <v>1149.5317004171482</v>
      </c>
      <c r="AI53" s="64">
        <v>1165.8876079173194</v>
      </c>
      <c r="AJ53" s="64">
        <v>1153.1861470920865</v>
      </c>
      <c r="AK53" s="64">
        <v>1151.3467936010431</v>
      </c>
      <c r="AL53" s="150"/>
      <c r="AM53" s="150"/>
      <c r="AN53" s="150"/>
      <c r="AO53" s="150"/>
    </row>
    <row r="54" spans="1:41" x14ac:dyDescent="0.3">
      <c r="A54" s="150"/>
      <c r="B54" s="150"/>
      <c r="C54" s="150"/>
      <c r="D54" s="150"/>
      <c r="E54" s="150" t="s">
        <v>26</v>
      </c>
      <c r="F54" s="150" t="s">
        <v>300</v>
      </c>
      <c r="G54" s="150"/>
      <c r="H54" s="150"/>
      <c r="I54" s="150"/>
      <c r="J54" s="150" t="s">
        <v>1026</v>
      </c>
      <c r="K54" s="150"/>
      <c r="L54" s="150" t="s">
        <v>109</v>
      </c>
      <c r="M54" s="150"/>
      <c r="N54" s="150"/>
      <c r="O54" s="150"/>
      <c r="P54" s="150"/>
      <c r="Q54" s="150"/>
      <c r="R54" s="154"/>
      <c r="S54" s="150"/>
      <c r="T54" s="154"/>
      <c r="U54" s="154"/>
      <c r="V54" s="154"/>
      <c r="W54" s="154"/>
      <c r="X54" s="154"/>
      <c r="Y54" s="64">
        <v>0</v>
      </c>
      <c r="Z54" s="64"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v>0</v>
      </c>
      <c r="AK54" s="64">
        <v>0</v>
      </c>
      <c r="AL54" s="150"/>
      <c r="AM54" s="150"/>
      <c r="AN54" s="150"/>
      <c r="AO54" s="150"/>
    </row>
    <row r="55" spans="1:41" x14ac:dyDescent="0.3">
      <c r="A55" s="150"/>
      <c r="B55" s="150"/>
      <c r="C55" s="150"/>
      <c r="D55" s="150"/>
      <c r="E55" s="150" t="s">
        <v>26</v>
      </c>
      <c r="F55" s="150" t="s">
        <v>301</v>
      </c>
      <c r="G55" s="150"/>
      <c r="H55" s="150"/>
      <c r="I55" s="150"/>
      <c r="J55" s="150" t="s">
        <v>1027</v>
      </c>
      <c r="K55" s="150"/>
      <c r="L55" s="150" t="s">
        <v>109</v>
      </c>
      <c r="M55" s="150"/>
      <c r="N55" s="150"/>
      <c r="O55" s="150"/>
      <c r="P55" s="150"/>
      <c r="Q55" s="150"/>
      <c r="R55" s="154"/>
      <c r="S55" s="150"/>
      <c r="T55" s="154"/>
      <c r="U55" s="154"/>
      <c r="V55" s="154"/>
      <c r="W55" s="154"/>
      <c r="X55" s="154"/>
      <c r="Y55" s="64">
        <v>0</v>
      </c>
      <c r="Z55" s="64">
        <v>0</v>
      </c>
      <c r="AA55" s="64">
        <v>0</v>
      </c>
      <c r="AB55" s="64">
        <v>0</v>
      </c>
      <c r="AC55" s="64">
        <v>0</v>
      </c>
      <c r="AD55" s="64">
        <v>0</v>
      </c>
      <c r="AE55" s="64">
        <v>0</v>
      </c>
      <c r="AF55" s="64">
        <v>0</v>
      </c>
      <c r="AG55" s="64">
        <v>0</v>
      </c>
      <c r="AH55" s="64">
        <v>0</v>
      </c>
      <c r="AI55" s="64">
        <v>0</v>
      </c>
      <c r="AJ55" s="64">
        <v>0</v>
      </c>
      <c r="AK55" s="64">
        <v>0</v>
      </c>
      <c r="AL55" s="150"/>
      <c r="AM55" s="150"/>
      <c r="AN55" s="150"/>
      <c r="AO55" s="150"/>
    </row>
    <row r="56" spans="1:41" x14ac:dyDescent="0.3">
      <c r="A56" s="150"/>
      <c r="B56" s="150"/>
      <c r="C56" s="150"/>
      <c r="D56" s="150"/>
      <c r="E56" s="150" t="s">
        <v>26</v>
      </c>
      <c r="F56" s="150" t="s">
        <v>302</v>
      </c>
      <c r="G56" s="150"/>
      <c r="H56" s="150"/>
      <c r="I56" s="150"/>
      <c r="J56" s="150" t="s">
        <v>1028</v>
      </c>
      <c r="K56" s="150"/>
      <c r="L56" s="150" t="s">
        <v>109</v>
      </c>
      <c r="M56" s="150"/>
      <c r="N56" s="150"/>
      <c r="O56" s="150"/>
      <c r="P56" s="150"/>
      <c r="Q56" s="150"/>
      <c r="R56" s="154"/>
      <c r="S56" s="150"/>
      <c r="T56" s="154"/>
      <c r="U56" s="154"/>
      <c r="V56" s="154"/>
      <c r="W56" s="154"/>
      <c r="X56" s="154"/>
      <c r="Y56" s="64">
        <v>996667.39608712692</v>
      </c>
      <c r="Z56" s="64">
        <v>1009121.8959832342</v>
      </c>
      <c r="AA56" s="64">
        <v>1006504.508323185</v>
      </c>
      <c r="AB56" s="64">
        <v>1024773.7863331675</v>
      </c>
      <c r="AC56" s="64">
        <v>1020263.7354128875</v>
      </c>
      <c r="AD56" s="64">
        <v>1022381.7244512171</v>
      </c>
      <c r="AE56" s="64">
        <v>997244.00914052699</v>
      </c>
      <c r="AF56" s="64">
        <v>1020307.3913609255</v>
      </c>
      <c r="AG56" s="64">
        <v>1021603.3681430882</v>
      </c>
      <c r="AH56" s="64">
        <v>1019855.8817736262</v>
      </c>
      <c r="AI56" s="64">
        <v>1017912.7545974004</v>
      </c>
      <c r="AJ56" s="64">
        <v>1015384.4209684191</v>
      </c>
      <c r="AK56" s="64">
        <v>1012744.7674272537</v>
      </c>
      <c r="AL56" s="150"/>
      <c r="AM56" s="150"/>
      <c r="AN56" s="150"/>
      <c r="AO56" s="150"/>
    </row>
    <row r="57" spans="1:41" x14ac:dyDescent="0.3">
      <c r="A57" s="150"/>
      <c r="B57" s="150"/>
      <c r="C57" s="150"/>
      <c r="D57" s="150"/>
      <c r="E57" s="150" t="s">
        <v>26</v>
      </c>
      <c r="F57" s="150" t="s">
        <v>1138</v>
      </c>
      <c r="G57" s="150"/>
      <c r="H57" s="150"/>
      <c r="I57" s="150"/>
      <c r="J57" s="150" t="s">
        <v>1145</v>
      </c>
      <c r="K57" s="150"/>
      <c r="L57" s="150" t="s">
        <v>109</v>
      </c>
      <c r="M57" s="150"/>
      <c r="N57" s="150"/>
      <c r="O57" s="150"/>
      <c r="P57" s="150"/>
      <c r="Q57" s="150"/>
      <c r="R57" s="154"/>
      <c r="S57" s="150"/>
      <c r="T57" s="154"/>
      <c r="U57" s="154"/>
      <c r="V57" s="154"/>
      <c r="W57" s="154"/>
      <c r="X57" s="154"/>
      <c r="Y57" s="64">
        <v>10804.235336924963</v>
      </c>
      <c r="Z57" s="64">
        <v>10762.406976421025</v>
      </c>
      <c r="AA57" s="64">
        <v>10748.864574178626</v>
      </c>
      <c r="AB57" s="64">
        <v>10735.64675766519</v>
      </c>
      <c r="AC57" s="64">
        <v>10693.489036691259</v>
      </c>
      <c r="AD57" s="64">
        <v>10663.702002679749</v>
      </c>
      <c r="AE57" s="64">
        <v>10627.33141178918</v>
      </c>
      <c r="AF57" s="64">
        <v>10580.082653564839</v>
      </c>
      <c r="AG57" s="64">
        <v>10562.639708832388</v>
      </c>
      <c r="AH57" s="64">
        <v>10545.168200893264</v>
      </c>
      <c r="AI57" s="64">
        <v>10528.092169313746</v>
      </c>
      <c r="AJ57" s="64">
        <v>10510.068166854502</v>
      </c>
      <c r="AK57" s="64">
        <v>10492.24086430741</v>
      </c>
      <c r="AL57" s="150"/>
      <c r="AM57" s="150"/>
      <c r="AN57" s="150"/>
      <c r="AO57" s="150"/>
    </row>
    <row r="58" spans="1:41" x14ac:dyDescent="0.3">
      <c r="A58" s="150"/>
      <c r="B58" s="150"/>
      <c r="C58" s="150"/>
      <c r="D58" s="150"/>
      <c r="E58" s="150" t="s">
        <v>26</v>
      </c>
      <c r="F58" s="150" t="s">
        <v>304</v>
      </c>
      <c r="G58" s="150"/>
      <c r="H58" s="150"/>
      <c r="I58" s="150"/>
      <c r="J58" s="150" t="s">
        <v>880</v>
      </c>
      <c r="K58" s="150"/>
      <c r="L58" s="150" t="s">
        <v>109</v>
      </c>
      <c r="M58" s="150"/>
      <c r="N58" s="150"/>
      <c r="O58" s="150"/>
      <c r="P58" s="150"/>
      <c r="Q58" s="150"/>
      <c r="R58" s="154"/>
      <c r="S58" s="150"/>
      <c r="T58" s="154"/>
      <c r="U58" s="154"/>
      <c r="V58" s="154"/>
      <c r="W58" s="154"/>
      <c r="X58" s="154"/>
      <c r="Y58" s="64">
        <v>2192.202907955967</v>
      </c>
      <c r="Z58" s="64">
        <v>2181.4112471765675</v>
      </c>
      <c r="AA58" s="64">
        <v>2153.5953883696566</v>
      </c>
      <c r="AB58" s="64">
        <v>2151.9270734246575</v>
      </c>
      <c r="AC58" s="64">
        <v>2145.5012182634628</v>
      </c>
      <c r="AD58" s="64">
        <v>2136.6605303876686</v>
      </c>
      <c r="AE58" s="64">
        <v>2137.8628558758464</v>
      </c>
      <c r="AF58" s="64">
        <v>2138.6131619938151</v>
      </c>
      <c r="AG58" s="64">
        <v>2138.9731619938157</v>
      </c>
      <c r="AH58" s="64">
        <v>2139.3331619938153</v>
      </c>
      <c r="AI58" s="64">
        <v>2139.6931619938159</v>
      </c>
      <c r="AJ58" s="64">
        <v>2140.0531619938138</v>
      </c>
      <c r="AK58" s="64">
        <v>2140.5931619938137</v>
      </c>
      <c r="AL58" s="150"/>
      <c r="AM58" s="150"/>
      <c r="AN58" s="150"/>
      <c r="AO58" s="150"/>
    </row>
    <row r="59" spans="1:41" x14ac:dyDescent="0.3">
      <c r="A59" s="150"/>
      <c r="B59" s="150"/>
      <c r="C59" s="150"/>
      <c r="D59" s="150"/>
      <c r="E59" s="150" t="s">
        <v>26</v>
      </c>
      <c r="F59" s="150" t="s">
        <v>204</v>
      </c>
      <c r="G59" s="150"/>
      <c r="H59" s="150"/>
      <c r="I59" s="150"/>
      <c r="J59" s="150" t="s">
        <v>877</v>
      </c>
      <c r="K59" s="150"/>
      <c r="L59" s="150" t="s">
        <v>305</v>
      </c>
      <c r="M59" s="150"/>
      <c r="N59" s="150"/>
      <c r="O59" s="150"/>
      <c r="P59" s="150"/>
      <c r="Q59" s="150"/>
      <c r="R59" s="154"/>
      <c r="S59" s="150"/>
      <c r="T59" s="154"/>
      <c r="U59" s="154"/>
      <c r="V59" s="154"/>
      <c r="W59" s="154"/>
      <c r="X59" s="154"/>
      <c r="Y59" s="64">
        <v>19318</v>
      </c>
      <c r="Z59" s="64">
        <v>20345</v>
      </c>
      <c r="AA59" s="64">
        <v>19898</v>
      </c>
      <c r="AB59" s="64">
        <v>21694</v>
      </c>
      <c r="AC59" s="64">
        <v>21142</v>
      </c>
      <c r="AD59" s="64">
        <v>21245</v>
      </c>
      <c r="AE59" s="64">
        <v>18671</v>
      </c>
      <c r="AF59" s="64">
        <v>20822</v>
      </c>
      <c r="AG59" s="64">
        <v>20790</v>
      </c>
      <c r="AH59" s="64">
        <v>20451</v>
      </c>
      <c r="AI59" s="64">
        <v>20098</v>
      </c>
      <c r="AJ59" s="64">
        <v>19694</v>
      </c>
      <c r="AK59" s="64">
        <v>19287</v>
      </c>
      <c r="AL59" s="150"/>
      <c r="AM59" s="150"/>
      <c r="AN59" s="150"/>
      <c r="AO59" s="150"/>
    </row>
    <row r="60" spans="1:41" x14ac:dyDescent="0.3">
      <c r="A60" s="150"/>
      <c r="B60" s="150"/>
      <c r="C60" s="150"/>
      <c r="D60" s="150"/>
      <c r="E60" s="150" t="s">
        <v>26</v>
      </c>
      <c r="F60" s="150" t="s">
        <v>1232</v>
      </c>
      <c r="G60" s="150"/>
      <c r="H60" s="150"/>
      <c r="I60" s="150"/>
      <c r="J60" s="150" t="s">
        <v>1241</v>
      </c>
      <c r="K60" s="150"/>
      <c r="L60" s="150" t="s">
        <v>109</v>
      </c>
      <c r="M60" s="150"/>
      <c r="N60" s="150"/>
      <c r="O60" s="150"/>
      <c r="P60" s="150"/>
      <c r="Q60" s="150"/>
      <c r="R60" s="154"/>
      <c r="S60" s="150"/>
      <c r="T60" s="154"/>
      <c r="U60" s="154"/>
      <c r="V60" s="154"/>
      <c r="W60" s="154"/>
      <c r="X60" s="154"/>
      <c r="Y60" s="64">
        <v>20627.697198306163</v>
      </c>
      <c r="Z60" s="64">
        <v>20561.967576746862</v>
      </c>
      <c r="AA60" s="64">
        <v>20544.196108746477</v>
      </c>
      <c r="AB60" s="64">
        <v>20523.760094104564</v>
      </c>
      <c r="AC60" s="64">
        <v>20454.217333515764</v>
      </c>
      <c r="AD60" s="64">
        <v>20406.596170566503</v>
      </c>
      <c r="AE60" s="64">
        <v>20369.88465061583</v>
      </c>
      <c r="AF60" s="64">
        <v>20291.512960623597</v>
      </c>
      <c r="AG60" s="64">
        <v>20265.831548521342</v>
      </c>
      <c r="AH60" s="64">
        <v>20240.078807941114</v>
      </c>
      <c r="AI60" s="64">
        <v>20214.982691483925</v>
      </c>
      <c r="AJ60" s="64">
        <v>20188.2368880625</v>
      </c>
      <c r="AK60" s="64">
        <v>20161.496808296961</v>
      </c>
      <c r="AL60" s="150"/>
      <c r="AM60" s="150"/>
      <c r="AN60" s="150"/>
      <c r="AO60" s="150"/>
    </row>
    <row r="61" spans="1:41" x14ac:dyDescent="0.3">
      <c r="A61" s="150"/>
      <c r="B61" s="150"/>
      <c r="C61" s="150"/>
      <c r="D61" s="150"/>
      <c r="E61" s="150" t="s">
        <v>26</v>
      </c>
      <c r="F61" s="150" t="s">
        <v>307</v>
      </c>
      <c r="G61" s="150"/>
      <c r="H61" s="150"/>
      <c r="I61" s="150"/>
      <c r="J61" s="150" t="s">
        <v>1029</v>
      </c>
      <c r="K61" s="150"/>
      <c r="L61" s="150" t="s">
        <v>109</v>
      </c>
      <c r="M61" s="150"/>
      <c r="N61" s="150"/>
      <c r="O61" s="150"/>
      <c r="P61" s="150"/>
      <c r="Q61" s="150"/>
      <c r="R61" s="154"/>
      <c r="S61" s="150"/>
      <c r="T61" s="154"/>
      <c r="U61" s="154"/>
      <c r="V61" s="154"/>
      <c r="W61" s="154"/>
      <c r="X61" s="154"/>
      <c r="Y61" s="64">
        <v>0</v>
      </c>
      <c r="Z61" s="64">
        <v>0</v>
      </c>
      <c r="AA61" s="64">
        <v>0</v>
      </c>
      <c r="AB61" s="64">
        <v>0</v>
      </c>
      <c r="AC61" s="64">
        <v>0</v>
      </c>
      <c r="AD61" s="64">
        <v>0</v>
      </c>
      <c r="AE61" s="64">
        <v>0</v>
      </c>
      <c r="AF61" s="64">
        <v>0</v>
      </c>
      <c r="AG61" s="64">
        <v>0</v>
      </c>
      <c r="AH61" s="64">
        <v>0</v>
      </c>
      <c r="AI61" s="64">
        <v>0</v>
      </c>
      <c r="AJ61" s="64">
        <v>0</v>
      </c>
      <c r="AK61" s="64">
        <v>0</v>
      </c>
      <c r="AL61" s="150"/>
      <c r="AM61" s="150"/>
      <c r="AN61" s="150"/>
      <c r="AO61" s="150"/>
    </row>
    <row r="62" spans="1:41" x14ac:dyDescent="0.3">
      <c r="A62" s="150"/>
      <c r="B62" s="150"/>
      <c r="C62" s="150"/>
      <c r="D62" s="150"/>
      <c r="E62" s="150" t="s">
        <v>26</v>
      </c>
      <c r="F62" s="150" t="s">
        <v>308</v>
      </c>
      <c r="G62" s="150"/>
      <c r="H62" s="150"/>
      <c r="I62" s="150"/>
      <c r="J62" s="150" t="s">
        <v>1030</v>
      </c>
      <c r="K62" s="150"/>
      <c r="L62" s="150" t="s">
        <v>109</v>
      </c>
      <c r="M62" s="150"/>
      <c r="N62" s="150"/>
      <c r="O62" s="150"/>
      <c r="P62" s="150"/>
      <c r="Q62" s="150"/>
      <c r="R62" s="154"/>
      <c r="S62" s="150"/>
      <c r="T62" s="154"/>
      <c r="U62" s="154"/>
      <c r="V62" s="154"/>
      <c r="W62" s="154"/>
      <c r="X62" s="154"/>
      <c r="Y62" s="64">
        <v>183789.50954331239</v>
      </c>
      <c r="Z62" s="64">
        <v>181356.52010395774</v>
      </c>
      <c r="AA62" s="64">
        <v>180324.46032052996</v>
      </c>
      <c r="AB62" s="64">
        <v>180728.78030137118</v>
      </c>
      <c r="AC62" s="64">
        <v>181230.46030679723</v>
      </c>
      <c r="AD62" s="64">
        <v>181110.55979579638</v>
      </c>
      <c r="AE62" s="64">
        <v>184878.85016805583</v>
      </c>
      <c r="AF62" s="64">
        <v>184754.45943632483</v>
      </c>
      <c r="AG62" s="64">
        <v>185145.85138745338</v>
      </c>
      <c r="AH62" s="64">
        <v>185366.2383139942</v>
      </c>
      <c r="AI62" s="64">
        <v>185879.40072467533</v>
      </c>
      <c r="AJ62" s="64">
        <v>186195.82790075036</v>
      </c>
      <c r="AK62" s="64">
        <v>186079.02447437338</v>
      </c>
      <c r="AL62" s="150"/>
      <c r="AM62" s="150"/>
      <c r="AN62" s="150"/>
      <c r="AO62" s="150"/>
    </row>
    <row r="63" spans="1:41" x14ac:dyDescent="0.3">
      <c r="A63" s="150"/>
      <c r="B63" s="150"/>
      <c r="C63" s="150"/>
      <c r="D63" s="150"/>
      <c r="E63" s="150" t="s">
        <v>26</v>
      </c>
      <c r="F63" s="150" t="s">
        <v>309</v>
      </c>
      <c r="G63" s="150"/>
      <c r="H63" s="150"/>
      <c r="I63" s="150"/>
      <c r="J63" s="150" t="s">
        <v>1031</v>
      </c>
      <c r="K63" s="150"/>
      <c r="L63" s="150" t="s">
        <v>109</v>
      </c>
      <c r="M63" s="150"/>
      <c r="N63" s="150"/>
      <c r="O63" s="150"/>
      <c r="P63" s="150"/>
      <c r="Q63" s="150"/>
      <c r="R63" s="154"/>
      <c r="S63" s="150"/>
      <c r="T63" s="154"/>
      <c r="U63" s="154"/>
      <c r="V63" s="154"/>
      <c r="W63" s="154"/>
      <c r="X63" s="154"/>
      <c r="Y63" s="64">
        <v>104500.56926388633</v>
      </c>
      <c r="Z63" s="64">
        <v>104485.10542475495</v>
      </c>
      <c r="AA63" s="64">
        <v>103394.57522142687</v>
      </c>
      <c r="AB63" s="64">
        <v>107597.11148797508</v>
      </c>
      <c r="AC63" s="64">
        <v>105261.85249406932</v>
      </c>
      <c r="AD63" s="64">
        <v>102523.79527428368</v>
      </c>
      <c r="AE63" s="64">
        <v>93426.188423061583</v>
      </c>
      <c r="AF63" s="64">
        <v>102300.34581238506</v>
      </c>
      <c r="AG63" s="64">
        <v>102417.33237351142</v>
      </c>
      <c r="AH63" s="64">
        <v>101271.82937175014</v>
      </c>
      <c r="AI63" s="64">
        <v>100097.65216068068</v>
      </c>
      <c r="AJ63" s="64">
        <v>98813.846704661235</v>
      </c>
      <c r="AK63" s="64">
        <v>97523.175706852518</v>
      </c>
      <c r="AL63" s="150"/>
      <c r="AM63" s="150"/>
      <c r="AN63" s="150"/>
      <c r="AO63" s="150"/>
    </row>
    <row r="64" spans="1:41" x14ac:dyDescent="0.3">
      <c r="A64" s="150"/>
      <c r="B64" s="150"/>
      <c r="C64" s="150"/>
      <c r="D64" s="150"/>
      <c r="E64" s="150" t="s">
        <v>26</v>
      </c>
      <c r="F64" s="150" t="s">
        <v>310</v>
      </c>
      <c r="G64" s="150"/>
      <c r="H64" s="150"/>
      <c r="I64" s="150"/>
      <c r="J64" s="150" t="s">
        <v>1032</v>
      </c>
      <c r="K64" s="150"/>
      <c r="L64" s="150" t="s">
        <v>109</v>
      </c>
      <c r="M64" s="150"/>
      <c r="N64" s="150"/>
      <c r="O64" s="150"/>
      <c r="P64" s="150"/>
      <c r="Q64" s="150"/>
      <c r="R64" s="154"/>
      <c r="S64" s="150"/>
      <c r="T64" s="154"/>
      <c r="U64" s="154"/>
      <c r="V64" s="154"/>
      <c r="W64" s="154"/>
      <c r="X64" s="154"/>
      <c r="Y64" s="64">
        <v>123610.25347690641</v>
      </c>
      <c r="Z64" s="64">
        <v>123575.08649258674</v>
      </c>
      <c r="AA64" s="64">
        <v>122705.51189698491</v>
      </c>
      <c r="AB64" s="64">
        <v>126117.61675499365</v>
      </c>
      <c r="AC64" s="64">
        <v>124167.52884642396</v>
      </c>
      <c r="AD64" s="64">
        <v>121905.94538515707</v>
      </c>
      <c r="AE64" s="64">
        <v>114300.82446820558</v>
      </c>
      <c r="AF64" s="64">
        <v>121624.92400026989</v>
      </c>
      <c r="AG64" s="64">
        <v>121728.26021120997</v>
      </c>
      <c r="AH64" s="64">
        <v>120794.97432801564</v>
      </c>
      <c r="AI64" s="64">
        <v>119835.20888531611</v>
      </c>
      <c r="AJ64" s="64">
        <v>118779.22845665933</v>
      </c>
      <c r="AK64" s="64">
        <v>117713.39728148874</v>
      </c>
      <c r="AL64" s="150"/>
      <c r="AM64" s="150"/>
      <c r="AN64" s="150"/>
      <c r="AO64" s="150"/>
    </row>
    <row r="65" spans="1:41" x14ac:dyDescent="0.3">
      <c r="A65" s="150"/>
      <c r="B65" s="150"/>
      <c r="C65" s="150"/>
      <c r="D65" s="150"/>
      <c r="E65" s="150" t="s">
        <v>26</v>
      </c>
      <c r="F65" s="150" t="s">
        <v>311</v>
      </c>
      <c r="G65" s="150"/>
      <c r="H65" s="150"/>
      <c r="I65" s="150"/>
      <c r="J65" s="150" t="s">
        <v>1033</v>
      </c>
      <c r="K65" s="150"/>
      <c r="L65" s="150" t="s">
        <v>109</v>
      </c>
      <c r="M65" s="150"/>
      <c r="N65" s="150"/>
      <c r="O65" s="150"/>
      <c r="P65" s="150"/>
      <c r="Q65" s="150"/>
      <c r="R65" s="154"/>
      <c r="S65" s="150"/>
      <c r="T65" s="154"/>
      <c r="U65" s="154"/>
      <c r="V65" s="154"/>
      <c r="W65" s="154"/>
      <c r="X65" s="154"/>
      <c r="Y65" s="64">
        <v>1144.9916901744543</v>
      </c>
      <c r="Z65" s="64">
        <v>1063.8192223637996</v>
      </c>
      <c r="AA65" s="64">
        <v>1185.2650837286901</v>
      </c>
      <c r="AB65" s="64">
        <v>1105.5315189662219</v>
      </c>
      <c r="AC65" s="64">
        <v>1109.4546986887735</v>
      </c>
      <c r="AD65" s="64">
        <v>1089.1804213343648</v>
      </c>
      <c r="AE65" s="64">
        <v>1165.8260456980943</v>
      </c>
      <c r="AF65" s="64">
        <v>1358.2226270562551</v>
      </c>
      <c r="AG65" s="64">
        <v>1167.5686319750098</v>
      </c>
      <c r="AH65" s="64">
        <v>1168.6099124916432</v>
      </c>
      <c r="AI65" s="64">
        <v>1172.8218631160275</v>
      </c>
      <c r="AJ65" s="64">
        <v>1161.2783936347057</v>
      </c>
      <c r="AK65" s="64">
        <v>1156.8145695857504</v>
      </c>
      <c r="AL65" s="150"/>
      <c r="AM65" s="150"/>
      <c r="AN65" s="150"/>
      <c r="AO65" s="150"/>
    </row>
    <row r="66" spans="1:41" x14ac:dyDescent="0.3">
      <c r="A66" s="150"/>
      <c r="B66" s="150"/>
      <c r="C66" s="150"/>
      <c r="D66" s="150"/>
      <c r="E66" s="150" t="s">
        <v>26</v>
      </c>
      <c r="F66" s="150" t="s">
        <v>312</v>
      </c>
      <c r="G66" s="150"/>
      <c r="H66" s="150"/>
      <c r="I66" s="150"/>
      <c r="J66" s="150" t="s">
        <v>1034</v>
      </c>
      <c r="K66" s="150"/>
      <c r="L66" s="150" t="s">
        <v>109</v>
      </c>
      <c r="M66" s="150"/>
      <c r="N66" s="150"/>
      <c r="O66" s="150"/>
      <c r="P66" s="150"/>
      <c r="Q66" s="150"/>
      <c r="R66" s="154"/>
      <c r="S66" s="150"/>
      <c r="T66" s="154"/>
      <c r="U66" s="154"/>
      <c r="V66" s="154"/>
      <c r="W66" s="154"/>
      <c r="X66" s="154"/>
      <c r="Y66" s="64">
        <v>0</v>
      </c>
      <c r="Z66" s="64"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v>0</v>
      </c>
      <c r="AK66" s="64">
        <v>0</v>
      </c>
      <c r="AL66" s="150"/>
      <c r="AM66" s="150"/>
      <c r="AN66" s="150"/>
      <c r="AO66" s="150"/>
    </row>
    <row r="67" spans="1:41" x14ac:dyDescent="0.3">
      <c r="A67" s="150"/>
      <c r="B67" s="150"/>
      <c r="C67" s="150"/>
      <c r="D67" s="150"/>
      <c r="E67" s="150" t="s">
        <v>26</v>
      </c>
      <c r="F67" s="150" t="s">
        <v>1234</v>
      </c>
      <c r="G67" s="150"/>
      <c r="H67" s="150"/>
      <c r="I67" s="150"/>
      <c r="J67" s="150" t="s">
        <v>1242</v>
      </c>
      <c r="K67" s="150"/>
      <c r="L67" s="150" t="s">
        <v>109</v>
      </c>
      <c r="M67" s="150"/>
      <c r="N67" s="150"/>
      <c r="O67" s="150"/>
      <c r="P67" s="150"/>
      <c r="Q67" s="150"/>
      <c r="R67" s="154"/>
      <c r="S67" s="150"/>
      <c r="T67" s="154"/>
      <c r="U67" s="154"/>
      <c r="V67" s="154"/>
      <c r="W67" s="154"/>
      <c r="X67" s="154"/>
      <c r="Y67" s="64">
        <v>1028.9551134180535</v>
      </c>
      <c r="Z67" s="64">
        <v>947.73031610043506</v>
      </c>
      <c r="AA67" s="64">
        <v>1068.1317875259276</v>
      </c>
      <c r="AB67" s="64">
        <v>997.37357300243877</v>
      </c>
      <c r="AC67" s="64">
        <v>1019.1448248026029</v>
      </c>
      <c r="AD67" s="64">
        <v>985.05070510467522</v>
      </c>
      <c r="AE67" s="64">
        <v>1055.0021051151734</v>
      </c>
      <c r="AF67" s="64">
        <v>1239.4728421553364</v>
      </c>
      <c r="AG67" s="64">
        <v>1029.1765176060107</v>
      </c>
      <c r="AH67" s="64">
        <v>1028.6912610163636</v>
      </c>
      <c r="AI67" s="64">
        <v>1043.4210044380304</v>
      </c>
      <c r="AJ67" s="64">
        <v>1032.1739386733973</v>
      </c>
      <c r="AK67" s="64">
        <v>1030.6532432713259</v>
      </c>
      <c r="AL67" s="150"/>
      <c r="AM67" s="150"/>
      <c r="AN67" s="150"/>
      <c r="AO67" s="150"/>
    </row>
    <row r="68" spans="1:41" x14ac:dyDescent="0.3">
      <c r="A68" s="150"/>
      <c r="B68" s="150"/>
      <c r="C68" s="150"/>
      <c r="D68" s="150"/>
      <c r="E68" s="150" t="s">
        <v>26</v>
      </c>
      <c r="F68" s="150" t="s">
        <v>1236</v>
      </c>
      <c r="G68" s="150"/>
      <c r="H68" s="150"/>
      <c r="I68" s="150"/>
      <c r="J68" s="150" t="s">
        <v>1243</v>
      </c>
      <c r="K68" s="150"/>
      <c r="L68" s="150" t="s">
        <v>109</v>
      </c>
      <c r="M68" s="150"/>
      <c r="N68" s="150"/>
      <c r="O68" s="150"/>
      <c r="P68" s="150"/>
      <c r="Q68" s="150"/>
      <c r="R68" s="154"/>
      <c r="S68" s="150"/>
      <c r="T68" s="154"/>
      <c r="U68" s="154"/>
      <c r="V68" s="154"/>
      <c r="W68" s="154"/>
      <c r="X68" s="154"/>
      <c r="Y68" s="64">
        <v>1042.5932585932521</v>
      </c>
      <c r="Z68" s="64">
        <v>968.11693117212394</v>
      </c>
      <c r="AA68" s="64">
        <v>1077.6803721035917</v>
      </c>
      <c r="AB68" s="64">
        <v>1001.4189356805417</v>
      </c>
      <c r="AC68" s="64">
        <v>1000.3049527210693</v>
      </c>
      <c r="AD68" s="64">
        <v>978.87675434913945</v>
      </c>
      <c r="AE68" s="64">
        <v>1048.9826369023031</v>
      </c>
      <c r="AF68" s="64">
        <v>1220.7885872790382</v>
      </c>
      <c r="AG68" s="64">
        <v>1047.8029523321036</v>
      </c>
      <c r="AH68" s="64">
        <v>1045.7639437703308</v>
      </c>
      <c r="AI68" s="64">
        <v>1049.6268749484739</v>
      </c>
      <c r="AJ68" s="64">
        <v>1039.4170069392396</v>
      </c>
      <c r="AK68" s="64">
        <v>1035.5478424341845</v>
      </c>
      <c r="AL68" s="150"/>
      <c r="AM68" s="150"/>
      <c r="AN68" s="150"/>
      <c r="AO68" s="150"/>
    </row>
    <row r="69" spans="1:41" x14ac:dyDescent="0.3">
      <c r="A69" s="150"/>
      <c r="B69" s="150"/>
      <c r="C69" s="150"/>
      <c r="D69" s="150"/>
      <c r="E69" s="150" t="s">
        <v>26</v>
      </c>
      <c r="F69" s="150" t="s">
        <v>302</v>
      </c>
      <c r="G69" s="150" t="s">
        <v>314</v>
      </c>
      <c r="H69" s="150"/>
      <c r="I69" s="150"/>
      <c r="J69" s="150" t="s">
        <v>1035</v>
      </c>
      <c r="K69" s="150"/>
      <c r="L69" s="150" t="s">
        <v>109</v>
      </c>
      <c r="M69" s="150"/>
      <c r="N69" s="150"/>
      <c r="O69" s="150"/>
      <c r="P69" s="150"/>
      <c r="Q69" s="150"/>
      <c r="R69" s="154"/>
      <c r="S69" s="150"/>
      <c r="T69" s="154"/>
      <c r="U69" s="154"/>
      <c r="V69" s="154"/>
      <c r="W69" s="154"/>
      <c r="X69" s="154"/>
      <c r="Y69" s="64">
        <v>0</v>
      </c>
      <c r="Z69" s="64"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v>0</v>
      </c>
      <c r="AK69" s="64">
        <v>0</v>
      </c>
      <c r="AL69" s="150"/>
      <c r="AM69" s="150"/>
      <c r="AN69" s="150"/>
      <c r="AO69" s="150"/>
    </row>
    <row r="70" spans="1:41" x14ac:dyDescent="0.3">
      <c r="A70" s="150"/>
      <c r="B70" s="150"/>
      <c r="C70" s="150"/>
      <c r="D70" s="150"/>
      <c r="E70" s="150" t="s">
        <v>26</v>
      </c>
      <c r="F70" s="150" t="s">
        <v>309</v>
      </c>
      <c r="G70" s="150" t="s">
        <v>314</v>
      </c>
      <c r="H70" s="150"/>
      <c r="I70" s="150"/>
      <c r="J70" s="150" t="s">
        <v>1036</v>
      </c>
      <c r="K70" s="150"/>
      <c r="L70" s="150" t="s">
        <v>109</v>
      </c>
      <c r="M70" s="150"/>
      <c r="N70" s="150"/>
      <c r="O70" s="150"/>
      <c r="P70" s="150"/>
      <c r="Q70" s="150"/>
      <c r="R70" s="154"/>
      <c r="S70" s="150"/>
      <c r="T70" s="154"/>
      <c r="U70" s="154"/>
      <c r="V70" s="154"/>
      <c r="W70" s="154"/>
      <c r="X70" s="154"/>
      <c r="Y70" s="64">
        <v>0</v>
      </c>
      <c r="Z70" s="64">
        <v>0</v>
      </c>
      <c r="AA70" s="64">
        <v>0</v>
      </c>
      <c r="AB70" s="64">
        <v>0</v>
      </c>
      <c r="AC70" s="64">
        <v>0</v>
      </c>
      <c r="AD70" s="64">
        <v>0</v>
      </c>
      <c r="AE70" s="64">
        <v>0</v>
      </c>
      <c r="AF70" s="64">
        <v>0</v>
      </c>
      <c r="AG70" s="64">
        <v>0</v>
      </c>
      <c r="AH70" s="64">
        <v>0</v>
      </c>
      <c r="AI70" s="64">
        <v>0</v>
      </c>
      <c r="AJ70" s="64">
        <v>0</v>
      </c>
      <c r="AK70" s="64">
        <v>0</v>
      </c>
      <c r="AL70" s="150"/>
      <c r="AM70" s="150"/>
      <c r="AN70" s="150"/>
      <c r="AO70" s="150"/>
    </row>
    <row r="71" spans="1:41" x14ac:dyDescent="0.3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150"/>
      <c r="U71" s="150"/>
      <c r="V71" s="150"/>
      <c r="W71" s="150"/>
      <c r="X71" s="150"/>
      <c r="Y71" s="150"/>
      <c r="Z71" s="150"/>
      <c r="AA71" s="150"/>
      <c r="AB71" s="150"/>
      <c r="AC71" s="150"/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</row>
    <row r="72" spans="1:41" ht="14.65" x14ac:dyDescent="0.35">
      <c r="A72" s="150"/>
      <c r="B72" s="152" t="s">
        <v>28</v>
      </c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52"/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</row>
    <row r="73" spans="1:41" x14ac:dyDescent="0.3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50"/>
      <c r="AC73" s="150"/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</row>
    <row r="74" spans="1:41" x14ac:dyDescent="0.3">
      <c r="A74" s="150"/>
      <c r="B74" s="150"/>
      <c r="C74" s="150"/>
      <c r="D74" s="150"/>
      <c r="E74" s="150" t="s">
        <v>28</v>
      </c>
      <c r="F74" s="150" t="s">
        <v>299</v>
      </c>
      <c r="G74" s="150"/>
      <c r="H74" s="150"/>
      <c r="I74" s="150"/>
      <c r="J74" s="150" t="s">
        <v>1037</v>
      </c>
      <c r="K74" s="150"/>
      <c r="L74" s="150" t="s">
        <v>109</v>
      </c>
      <c r="M74" s="150"/>
      <c r="N74" s="150"/>
      <c r="O74" s="150"/>
      <c r="P74" s="150"/>
      <c r="Q74" s="150"/>
      <c r="R74" s="154"/>
      <c r="S74" s="150"/>
      <c r="T74" s="154"/>
      <c r="U74" s="154"/>
      <c r="V74" s="154"/>
      <c r="W74" s="154"/>
      <c r="X74" s="154"/>
      <c r="Y74" s="64">
        <v>826.73423705756716</v>
      </c>
      <c r="Z74" s="64">
        <v>714.57926849981277</v>
      </c>
      <c r="AA74" s="64">
        <v>926.95753910000383</v>
      </c>
      <c r="AB74" s="64">
        <v>891.93988563962819</v>
      </c>
      <c r="AC74" s="64">
        <v>841.34177076138394</v>
      </c>
      <c r="AD74" s="64">
        <v>815.62922939723273</v>
      </c>
      <c r="AE74" s="64">
        <v>799.16920515084951</v>
      </c>
      <c r="AF74" s="64">
        <v>1011.7656479541998</v>
      </c>
      <c r="AG74" s="64">
        <v>872.84739985268482</v>
      </c>
      <c r="AH74" s="64">
        <v>885.80171887580377</v>
      </c>
      <c r="AI74" s="64">
        <v>899.51189864801131</v>
      </c>
      <c r="AJ74" s="64">
        <v>885.93308609657765</v>
      </c>
      <c r="AK74" s="64">
        <v>884.60025685881919</v>
      </c>
      <c r="AL74" s="150"/>
      <c r="AM74" s="150"/>
      <c r="AN74" s="150"/>
      <c r="AO74" s="150"/>
    </row>
    <row r="75" spans="1:41" x14ac:dyDescent="0.3">
      <c r="A75" s="150"/>
      <c r="B75" s="150"/>
      <c r="C75" s="150"/>
      <c r="D75" s="150"/>
      <c r="E75" s="150" t="s">
        <v>28</v>
      </c>
      <c r="F75" s="150" t="s">
        <v>300</v>
      </c>
      <c r="G75" s="150"/>
      <c r="H75" s="150"/>
      <c r="I75" s="150"/>
      <c r="J75" s="150" t="s">
        <v>1038</v>
      </c>
      <c r="K75" s="150"/>
      <c r="L75" s="150" t="s">
        <v>109</v>
      </c>
      <c r="M75" s="150"/>
      <c r="N75" s="150"/>
      <c r="O75" s="150"/>
      <c r="P75" s="150"/>
      <c r="Q75" s="150"/>
      <c r="R75" s="154"/>
      <c r="S75" s="150"/>
      <c r="T75" s="154"/>
      <c r="U75" s="154"/>
      <c r="V75" s="154"/>
      <c r="W75" s="154"/>
      <c r="X75" s="154"/>
      <c r="Y75" s="64">
        <v>0</v>
      </c>
      <c r="Z75" s="64"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v>0</v>
      </c>
      <c r="AK75" s="64">
        <v>0</v>
      </c>
      <c r="AL75" s="150"/>
      <c r="AM75" s="150"/>
      <c r="AN75" s="150"/>
      <c r="AO75" s="150"/>
    </row>
    <row r="76" spans="1:41" x14ac:dyDescent="0.3">
      <c r="A76" s="150"/>
      <c r="B76" s="150"/>
      <c r="C76" s="150"/>
      <c r="D76" s="150"/>
      <c r="E76" s="150" t="s">
        <v>28</v>
      </c>
      <c r="F76" s="150" t="s">
        <v>301</v>
      </c>
      <c r="G76" s="150"/>
      <c r="H76" s="150"/>
      <c r="I76" s="150"/>
      <c r="J76" s="150" t="s">
        <v>1039</v>
      </c>
      <c r="K76" s="150"/>
      <c r="L76" s="150" t="s">
        <v>109</v>
      </c>
      <c r="M76" s="150"/>
      <c r="N76" s="150"/>
      <c r="O76" s="150"/>
      <c r="P76" s="150"/>
      <c r="Q76" s="150"/>
      <c r="R76" s="154"/>
      <c r="S76" s="150"/>
      <c r="T76" s="154"/>
      <c r="U76" s="154"/>
      <c r="V76" s="154"/>
      <c r="W76" s="154"/>
      <c r="X76" s="154"/>
      <c r="Y76" s="64">
        <v>0</v>
      </c>
      <c r="Z76" s="64">
        <v>0</v>
      </c>
      <c r="AA76" s="64">
        <v>0</v>
      </c>
      <c r="AB76" s="64">
        <v>0</v>
      </c>
      <c r="AC76" s="64">
        <v>0</v>
      </c>
      <c r="AD76" s="64">
        <v>0</v>
      </c>
      <c r="AE76" s="64">
        <v>0</v>
      </c>
      <c r="AF76" s="64">
        <v>0</v>
      </c>
      <c r="AG76" s="64">
        <v>0</v>
      </c>
      <c r="AH76" s="64">
        <v>0</v>
      </c>
      <c r="AI76" s="64">
        <v>0</v>
      </c>
      <c r="AJ76" s="64">
        <v>0</v>
      </c>
      <c r="AK76" s="64">
        <v>0</v>
      </c>
      <c r="AL76" s="150"/>
      <c r="AM76" s="150"/>
      <c r="AO76" s="150"/>
    </row>
    <row r="77" spans="1:41" x14ac:dyDescent="0.3">
      <c r="A77" s="150"/>
      <c r="B77" s="150"/>
      <c r="C77" s="150"/>
      <c r="D77" s="150"/>
      <c r="E77" s="150" t="s">
        <v>28</v>
      </c>
      <c r="F77" s="150" t="s">
        <v>302</v>
      </c>
      <c r="G77" s="150"/>
      <c r="H77" s="150"/>
      <c r="I77" s="150"/>
      <c r="J77" s="150" t="s">
        <v>1040</v>
      </c>
      <c r="K77" s="150"/>
      <c r="L77" s="150" t="s">
        <v>109</v>
      </c>
      <c r="M77" s="150"/>
      <c r="N77" s="150"/>
      <c r="O77" s="150"/>
      <c r="P77" s="150"/>
      <c r="Q77" s="150"/>
      <c r="R77" s="154"/>
      <c r="S77" s="150"/>
      <c r="T77" s="154"/>
      <c r="U77" s="154"/>
      <c r="V77" s="154"/>
      <c r="W77" s="154"/>
      <c r="X77" s="154"/>
      <c r="Y77" s="64">
        <v>728669.96933845768</v>
      </c>
      <c r="Z77" s="64">
        <v>731261.69271240314</v>
      </c>
      <c r="AA77" s="64">
        <v>730753.51075943466</v>
      </c>
      <c r="AB77" s="64">
        <v>734429.13790486881</v>
      </c>
      <c r="AC77" s="64">
        <v>721585.7915410432</v>
      </c>
      <c r="AD77" s="64">
        <v>715394.03360158054</v>
      </c>
      <c r="AE77" s="64">
        <v>702429.92883436615</v>
      </c>
      <c r="AF77" s="64">
        <v>714005.39534486656</v>
      </c>
      <c r="AG77" s="64">
        <v>708658.2375217349</v>
      </c>
      <c r="AH77" s="64">
        <v>707365.84355039708</v>
      </c>
      <c r="AI77" s="64">
        <v>705784.18347129563</v>
      </c>
      <c r="AJ77" s="64">
        <v>703734.29168615746</v>
      </c>
      <c r="AK77" s="64">
        <v>701642.67485047062</v>
      </c>
      <c r="AL77" s="150"/>
      <c r="AM77" s="150"/>
      <c r="AO77" s="150"/>
    </row>
    <row r="78" spans="1:41" x14ac:dyDescent="0.3">
      <c r="A78" s="150"/>
      <c r="B78" s="150"/>
      <c r="C78" s="150"/>
      <c r="D78" s="150"/>
      <c r="E78" s="150" t="s">
        <v>28</v>
      </c>
      <c r="F78" s="150" t="s">
        <v>1138</v>
      </c>
      <c r="G78" s="150"/>
      <c r="H78" s="150"/>
      <c r="I78" s="150"/>
      <c r="J78" s="150" t="s">
        <v>1148</v>
      </c>
      <c r="K78" s="150"/>
      <c r="L78" s="150" t="s">
        <v>109</v>
      </c>
      <c r="M78" s="150"/>
      <c r="N78" s="150"/>
      <c r="O78" s="150"/>
      <c r="P78" s="150"/>
      <c r="Q78" s="150"/>
      <c r="R78" s="154"/>
      <c r="S78" s="150"/>
      <c r="T78" s="154"/>
      <c r="U78" s="154"/>
      <c r="V78" s="154"/>
      <c r="W78" s="154"/>
      <c r="X78" s="154"/>
      <c r="Y78" s="64">
        <v>8303.3268056966826</v>
      </c>
      <c r="Z78" s="64">
        <v>8254.9885719680096</v>
      </c>
      <c r="AA78" s="64">
        <v>8231.1112687957611</v>
      </c>
      <c r="AB78" s="64">
        <v>8207.1966275246596</v>
      </c>
      <c r="AC78" s="64">
        <v>8188.3131812762831</v>
      </c>
      <c r="AD78" s="64">
        <v>8167.0228928097877</v>
      </c>
      <c r="AE78" s="64">
        <v>8146.2475221793093</v>
      </c>
      <c r="AF78" s="64">
        <v>8113.8946818473123</v>
      </c>
      <c r="AG78" s="64">
        <v>8095.5783276746697</v>
      </c>
      <c r="AH78" s="64">
        <v>8080.914980542896</v>
      </c>
      <c r="AI78" s="64">
        <v>8066.4806381263797</v>
      </c>
      <c r="AJ78" s="64">
        <v>8050.6784070250287</v>
      </c>
      <c r="AK78" s="64">
        <v>8035.0453808128404</v>
      </c>
      <c r="AL78" s="150"/>
      <c r="AM78" s="150"/>
      <c r="AO78" s="150"/>
    </row>
    <row r="79" spans="1:41" x14ac:dyDescent="0.3">
      <c r="A79" s="150"/>
      <c r="B79" s="150"/>
      <c r="C79" s="150"/>
      <c r="D79" s="150"/>
      <c r="E79" s="150" t="s">
        <v>28</v>
      </c>
      <c r="F79" s="150" t="s">
        <v>304</v>
      </c>
      <c r="G79" s="150"/>
      <c r="H79" s="150"/>
      <c r="I79" s="150"/>
      <c r="J79" s="150" t="s">
        <v>904</v>
      </c>
      <c r="K79" s="150"/>
      <c r="L79" s="150" t="s">
        <v>109</v>
      </c>
      <c r="M79" s="150"/>
      <c r="N79" s="150"/>
      <c r="O79" s="150"/>
      <c r="P79" s="150"/>
      <c r="Q79" s="150"/>
      <c r="R79" s="154"/>
      <c r="S79" s="150"/>
      <c r="T79" s="154"/>
      <c r="U79" s="154"/>
      <c r="V79" s="154"/>
      <c r="W79" s="154"/>
      <c r="X79" s="154"/>
      <c r="Y79" s="64">
        <v>1787.27385964513</v>
      </c>
      <c r="Z79" s="64">
        <v>1776.2137190227322</v>
      </c>
      <c r="AA79" s="64">
        <v>1772.5488104213773</v>
      </c>
      <c r="AB79" s="64">
        <v>1772.6984409718289</v>
      </c>
      <c r="AC79" s="64">
        <v>1772.0644997202644</v>
      </c>
      <c r="AD79" s="64">
        <v>1771.2069386925768</v>
      </c>
      <c r="AE79" s="64">
        <v>1773.8261220110599</v>
      </c>
      <c r="AF79" s="64">
        <v>1774.4237044205274</v>
      </c>
      <c r="AG79" s="64">
        <v>1771.6987952378149</v>
      </c>
      <c r="AH79" s="64">
        <v>1772.4187952378152</v>
      </c>
      <c r="AI79" s="64">
        <v>1772.9587952378151</v>
      </c>
      <c r="AJ79" s="64">
        <v>1773.4987952378151</v>
      </c>
      <c r="AK79" s="64">
        <v>1774.2187952378144</v>
      </c>
      <c r="AL79" s="150"/>
      <c r="AM79" s="150"/>
      <c r="AO79" s="150"/>
    </row>
    <row r="80" spans="1:41" x14ac:dyDescent="0.3">
      <c r="A80" s="150"/>
      <c r="B80" s="150"/>
      <c r="C80" s="150"/>
      <c r="D80" s="150"/>
      <c r="E80" s="150" t="s">
        <v>28</v>
      </c>
      <c r="F80" s="150" t="s">
        <v>204</v>
      </c>
      <c r="G80" s="150"/>
      <c r="H80" s="150"/>
      <c r="I80" s="150"/>
      <c r="J80" s="150" t="s">
        <v>901</v>
      </c>
      <c r="K80" s="150"/>
      <c r="L80" s="150" t="s">
        <v>305</v>
      </c>
      <c r="M80" s="150"/>
      <c r="N80" s="150"/>
      <c r="O80" s="150"/>
      <c r="P80" s="150"/>
      <c r="Q80" s="150"/>
      <c r="R80" s="154"/>
      <c r="S80" s="150"/>
      <c r="T80" s="154"/>
      <c r="U80" s="154"/>
      <c r="V80" s="154"/>
      <c r="W80" s="154"/>
      <c r="X80" s="154"/>
      <c r="Y80" s="64">
        <v>13637</v>
      </c>
      <c r="Z80" s="64">
        <v>14345</v>
      </c>
      <c r="AA80" s="64">
        <v>14175</v>
      </c>
      <c r="AB80" s="64">
        <v>14465</v>
      </c>
      <c r="AC80" s="64">
        <v>13194</v>
      </c>
      <c r="AD80" s="64">
        <v>12563</v>
      </c>
      <c r="AE80" s="64">
        <v>11408</v>
      </c>
      <c r="AF80" s="64">
        <v>12313</v>
      </c>
      <c r="AG80" s="64">
        <v>11765</v>
      </c>
      <c r="AH80" s="64">
        <v>11566</v>
      </c>
      <c r="AI80" s="64">
        <v>11347</v>
      </c>
      <c r="AJ80" s="64">
        <v>11095</v>
      </c>
      <c r="AK80" s="64">
        <v>10845</v>
      </c>
      <c r="AL80" s="150"/>
      <c r="AM80" s="150"/>
      <c r="AO80" s="150"/>
    </row>
    <row r="81" spans="1:41" x14ac:dyDescent="0.3">
      <c r="A81" s="150"/>
      <c r="B81" s="150"/>
      <c r="C81" s="150"/>
      <c r="D81" s="150"/>
      <c r="E81" s="150" t="s">
        <v>28</v>
      </c>
      <c r="F81" s="150" t="s">
        <v>1232</v>
      </c>
      <c r="G81" s="150"/>
      <c r="H81" s="150"/>
      <c r="I81" s="150"/>
      <c r="J81" s="150" t="s">
        <v>1244</v>
      </c>
      <c r="K81" s="150"/>
      <c r="L81" s="150" t="s">
        <v>109</v>
      </c>
      <c r="M81" s="150"/>
      <c r="N81" s="150"/>
      <c r="O81" s="150"/>
      <c r="P81" s="150"/>
      <c r="Q81" s="150"/>
      <c r="R81" s="154"/>
      <c r="S81" s="150"/>
      <c r="T81" s="154"/>
      <c r="U81" s="154"/>
      <c r="V81" s="154"/>
      <c r="W81" s="154"/>
      <c r="X81" s="154"/>
      <c r="Y81" s="64">
        <v>15790.631708708355</v>
      </c>
      <c r="Z81" s="64">
        <v>15692.668638021887</v>
      </c>
      <c r="AA81" s="64">
        <v>15655.448124125762</v>
      </c>
      <c r="AB81" s="64">
        <v>15616.131327516503</v>
      </c>
      <c r="AC81" s="64">
        <v>15585.765146326274</v>
      </c>
      <c r="AD81" s="64">
        <v>15552.599335282179</v>
      </c>
      <c r="AE81" s="64">
        <v>15521.721784411569</v>
      </c>
      <c r="AF81" s="64">
        <v>15468.490810245152</v>
      </c>
      <c r="AG81" s="64">
        <v>15440.063117228883</v>
      </c>
      <c r="AH81" s="64">
        <v>15417.532929355972</v>
      </c>
      <c r="AI81" s="64">
        <v>15395.679252107509</v>
      </c>
      <c r="AJ81" s="64">
        <v>15371.468950965036</v>
      </c>
      <c r="AK81" s="64">
        <v>15347.217181917813</v>
      </c>
      <c r="AL81" s="150"/>
      <c r="AM81" s="150"/>
      <c r="AO81" s="150"/>
    </row>
    <row r="82" spans="1:41" x14ac:dyDescent="0.3">
      <c r="A82" s="150"/>
      <c r="B82" s="150"/>
      <c r="C82" s="150"/>
      <c r="D82" s="150"/>
      <c r="E82" s="150" t="s">
        <v>28</v>
      </c>
      <c r="F82" s="150" t="s">
        <v>307</v>
      </c>
      <c r="G82" s="150"/>
      <c r="H82" s="150"/>
      <c r="I82" s="150"/>
      <c r="J82" s="150" t="s">
        <v>1041</v>
      </c>
      <c r="K82" s="150"/>
      <c r="L82" s="150" t="s">
        <v>109</v>
      </c>
      <c r="M82" s="150"/>
      <c r="N82" s="150"/>
      <c r="O82" s="150"/>
      <c r="P82" s="150"/>
      <c r="Q82" s="150"/>
      <c r="R82" s="154"/>
      <c r="S82" s="150"/>
      <c r="T82" s="154"/>
      <c r="U82" s="154"/>
      <c r="V82" s="154"/>
      <c r="W82" s="154"/>
      <c r="X82" s="154"/>
      <c r="Y82" s="64">
        <v>0</v>
      </c>
      <c r="Z82" s="64"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v>0</v>
      </c>
      <c r="AK82" s="64">
        <v>0</v>
      </c>
      <c r="AL82" s="150"/>
      <c r="AM82" s="150"/>
      <c r="AO82" s="150"/>
    </row>
    <row r="83" spans="1:41" x14ac:dyDescent="0.3">
      <c r="A83" s="150"/>
      <c r="B83" s="150"/>
      <c r="C83" s="150"/>
      <c r="D83" s="150"/>
      <c r="E83" s="150" t="s">
        <v>28</v>
      </c>
      <c r="F83" s="150" t="s">
        <v>308</v>
      </c>
      <c r="G83" s="150"/>
      <c r="H83" s="150"/>
      <c r="I83" s="150"/>
      <c r="J83" s="150" t="s">
        <v>1042</v>
      </c>
      <c r="K83" s="150"/>
      <c r="L83" s="150" t="s">
        <v>109</v>
      </c>
      <c r="M83" s="150"/>
      <c r="N83" s="150"/>
      <c r="O83" s="150"/>
      <c r="P83" s="150"/>
      <c r="Q83" s="150"/>
      <c r="R83" s="154"/>
      <c r="S83" s="150"/>
      <c r="T83" s="154"/>
      <c r="U83" s="154"/>
      <c r="V83" s="154"/>
      <c r="W83" s="154"/>
      <c r="X83" s="154"/>
      <c r="Y83" s="64">
        <v>127696.20156529441</v>
      </c>
      <c r="Z83" s="64">
        <v>126318.1625071884</v>
      </c>
      <c r="AA83" s="64">
        <v>125711.58372573201</v>
      </c>
      <c r="AB83" s="64">
        <v>127250.04635452233</v>
      </c>
      <c r="AC83" s="64">
        <v>127890.79946064101</v>
      </c>
      <c r="AD83" s="64">
        <v>126144.40194282334</v>
      </c>
      <c r="AE83" s="64">
        <v>129330.24710718702</v>
      </c>
      <c r="AF83" s="64">
        <v>129426.78080208962</v>
      </c>
      <c r="AG83" s="64">
        <v>129652.58620366296</v>
      </c>
      <c r="AH83" s="64">
        <v>129852.56252132438</v>
      </c>
      <c r="AI83" s="64">
        <v>130220.60653126985</v>
      </c>
      <c r="AJ83" s="64">
        <v>130363.44105946297</v>
      </c>
      <c r="AK83" s="64">
        <v>130277.84379888132</v>
      </c>
      <c r="AL83" s="150"/>
      <c r="AM83" s="150"/>
      <c r="AN83" s="150"/>
      <c r="AO83" s="150"/>
    </row>
    <row r="84" spans="1:41" x14ac:dyDescent="0.3">
      <c r="A84" s="150"/>
      <c r="B84" s="150"/>
      <c r="C84" s="150"/>
      <c r="D84" s="150"/>
      <c r="E84" s="150" t="s">
        <v>28</v>
      </c>
      <c r="F84" s="150" t="s">
        <v>309</v>
      </c>
      <c r="G84" s="150"/>
      <c r="H84" s="150"/>
      <c r="I84" s="150"/>
      <c r="J84" s="150" t="s">
        <v>1043</v>
      </c>
      <c r="K84" s="150"/>
      <c r="L84" s="150" t="s">
        <v>109</v>
      </c>
      <c r="M84" s="150"/>
      <c r="N84" s="150"/>
      <c r="O84" s="150"/>
      <c r="P84" s="150"/>
      <c r="Q84" s="150"/>
      <c r="R84" s="154"/>
      <c r="S84" s="150"/>
      <c r="T84" s="154"/>
      <c r="U84" s="154"/>
      <c r="V84" s="154"/>
      <c r="W84" s="154"/>
      <c r="X84" s="154"/>
      <c r="Y84" s="64">
        <v>75967.247701436005</v>
      </c>
      <c r="Z84" s="64">
        <v>75760.45735715903</v>
      </c>
      <c r="AA84" s="64">
        <v>74709.185150632984</v>
      </c>
      <c r="AB84" s="64">
        <v>76011.052280084798</v>
      </c>
      <c r="AC84" s="64">
        <v>71553.510011547784</v>
      </c>
      <c r="AD84" s="64">
        <v>68313.148663850647</v>
      </c>
      <c r="AE84" s="64">
        <v>62897.26229448204</v>
      </c>
      <c r="AF84" s="64">
        <v>67541.072731425011</v>
      </c>
      <c r="AG84" s="64">
        <v>65947.387145444445</v>
      </c>
      <c r="AH84" s="64">
        <v>65197.735461104756</v>
      </c>
      <c r="AI84" s="64">
        <v>64399.68902982954</v>
      </c>
      <c r="AJ84" s="64">
        <v>63519.295578179757</v>
      </c>
      <c r="AK84" s="64">
        <v>62643.007690929197</v>
      </c>
      <c r="AL84" s="150"/>
      <c r="AM84" s="150"/>
      <c r="AN84" s="150"/>
      <c r="AO84" s="150"/>
    </row>
    <row r="85" spans="1:41" x14ac:dyDescent="0.3">
      <c r="A85" s="150"/>
      <c r="B85" s="150"/>
      <c r="C85" s="150"/>
      <c r="D85" s="150"/>
      <c r="E85" s="150" t="s">
        <v>28</v>
      </c>
      <c r="F85" s="150" t="s">
        <v>310</v>
      </c>
      <c r="G85" s="150"/>
      <c r="H85" s="150"/>
      <c r="I85" s="150"/>
      <c r="J85" s="150" t="s">
        <v>1044</v>
      </c>
      <c r="K85" s="150"/>
      <c r="L85" s="150" t="s">
        <v>109</v>
      </c>
      <c r="M85" s="150"/>
      <c r="N85" s="150"/>
      <c r="O85" s="150"/>
      <c r="P85" s="150"/>
      <c r="Q85" s="150"/>
      <c r="R85" s="154"/>
      <c r="S85" s="150"/>
      <c r="T85" s="154"/>
      <c r="U85" s="154"/>
      <c r="V85" s="154"/>
      <c r="W85" s="154"/>
      <c r="X85" s="154"/>
      <c r="Y85" s="64">
        <v>90829.941977207694</v>
      </c>
      <c r="Z85" s="64">
        <v>90461.175077103209</v>
      </c>
      <c r="AA85" s="64">
        <v>89584.124588212828</v>
      </c>
      <c r="AB85" s="64">
        <v>90635.010851831103</v>
      </c>
      <c r="AC85" s="64">
        <v>86917.830614007908</v>
      </c>
      <c r="AD85" s="64">
        <v>84170.311739267199</v>
      </c>
      <c r="AE85" s="64">
        <v>79494.727172288869</v>
      </c>
      <c r="AF85" s="64">
        <v>83464.572180610427</v>
      </c>
      <c r="AG85" s="64">
        <v>82098.987267979493</v>
      </c>
      <c r="AH85" s="64">
        <v>81457.369915188727</v>
      </c>
      <c r="AI85" s="64">
        <v>80771.826157044183</v>
      </c>
      <c r="AJ85" s="64">
        <v>80009.918807968395</v>
      </c>
      <c r="AK85" s="64">
        <v>79248.461894866676</v>
      </c>
      <c r="AL85" s="150"/>
      <c r="AM85" s="150"/>
      <c r="AN85" s="150"/>
      <c r="AO85" s="150"/>
    </row>
    <row r="86" spans="1:41" x14ac:dyDescent="0.3">
      <c r="A86" s="150"/>
      <c r="B86" s="150"/>
      <c r="C86" s="150"/>
      <c r="D86" s="150"/>
      <c r="E86" s="150" t="s">
        <v>28</v>
      </c>
      <c r="F86" s="150" t="s">
        <v>311</v>
      </c>
      <c r="G86" s="150"/>
      <c r="H86" s="150"/>
      <c r="I86" s="150"/>
      <c r="J86" s="150" t="s">
        <v>1045</v>
      </c>
      <c r="K86" s="150"/>
      <c r="L86" s="150" t="s">
        <v>109</v>
      </c>
      <c r="M86" s="150"/>
      <c r="N86" s="150"/>
      <c r="O86" s="150"/>
      <c r="P86" s="150"/>
      <c r="Q86" s="150"/>
      <c r="R86" s="154"/>
      <c r="S86" s="150"/>
      <c r="T86" s="154"/>
      <c r="U86" s="154"/>
      <c r="V86" s="154"/>
      <c r="W86" s="154"/>
      <c r="X86" s="154"/>
      <c r="Y86" s="64">
        <v>848.38088193650799</v>
      </c>
      <c r="Z86" s="64">
        <v>742.75501058385157</v>
      </c>
      <c r="AA86" s="64">
        <v>913.30616635231775</v>
      </c>
      <c r="AB86" s="64">
        <v>880.57497293836195</v>
      </c>
      <c r="AC86" s="64">
        <v>828.39643849182244</v>
      </c>
      <c r="AD86" s="64">
        <v>813.3157050466325</v>
      </c>
      <c r="AE86" s="64">
        <v>810.14306180061578</v>
      </c>
      <c r="AF86" s="64">
        <v>1007.1914608938066</v>
      </c>
      <c r="AG86" s="64">
        <v>884.10071949108851</v>
      </c>
      <c r="AH86" s="64">
        <v>887.30988029941659</v>
      </c>
      <c r="AI86" s="64">
        <v>893.96121728515573</v>
      </c>
      <c r="AJ86" s="64">
        <v>883.83510429945579</v>
      </c>
      <c r="AK86" s="64">
        <v>882.33296401565633</v>
      </c>
      <c r="AL86" s="150"/>
      <c r="AM86" s="150"/>
      <c r="AN86" s="150"/>
      <c r="AO86" s="150"/>
    </row>
    <row r="87" spans="1:41" x14ac:dyDescent="0.3">
      <c r="A87" s="150"/>
      <c r="B87" s="150"/>
      <c r="C87" s="150"/>
      <c r="D87" s="150"/>
      <c r="E87" s="150" t="s">
        <v>28</v>
      </c>
      <c r="F87" s="150" t="s">
        <v>312</v>
      </c>
      <c r="G87" s="150"/>
      <c r="H87" s="150"/>
      <c r="I87" s="150"/>
      <c r="J87" s="150" t="s">
        <v>1046</v>
      </c>
      <c r="K87" s="150"/>
      <c r="L87" s="150" t="s">
        <v>109</v>
      </c>
      <c r="M87" s="150"/>
      <c r="N87" s="150"/>
      <c r="O87" s="150"/>
      <c r="P87" s="150"/>
      <c r="Q87" s="150"/>
      <c r="R87" s="154"/>
      <c r="S87" s="150"/>
      <c r="T87" s="154"/>
      <c r="U87" s="154"/>
      <c r="V87" s="154"/>
      <c r="W87" s="154"/>
      <c r="X87" s="154"/>
      <c r="Y87" s="64">
        <v>0</v>
      </c>
      <c r="Z87" s="64">
        <v>0</v>
      </c>
      <c r="AA87" s="64">
        <v>0</v>
      </c>
      <c r="AB87" s="64">
        <v>0</v>
      </c>
      <c r="AC87" s="64">
        <v>0</v>
      </c>
      <c r="AD87" s="64">
        <v>0</v>
      </c>
      <c r="AE87" s="64">
        <v>0</v>
      </c>
      <c r="AF87" s="64">
        <v>0</v>
      </c>
      <c r="AG87" s="64">
        <v>0</v>
      </c>
      <c r="AH87" s="64">
        <v>0</v>
      </c>
      <c r="AI87" s="64">
        <v>0</v>
      </c>
      <c r="AJ87" s="64">
        <v>0</v>
      </c>
      <c r="AK87" s="64">
        <v>0</v>
      </c>
      <c r="AL87" s="150"/>
      <c r="AM87" s="150"/>
      <c r="AN87" s="150"/>
      <c r="AO87" s="150"/>
    </row>
    <row r="88" spans="1:41" x14ac:dyDescent="0.3">
      <c r="A88" s="150"/>
      <c r="B88" s="150"/>
      <c r="C88" s="150"/>
      <c r="D88" s="150"/>
      <c r="E88" s="150" t="s">
        <v>28</v>
      </c>
      <c r="F88" s="150" t="s">
        <v>1234</v>
      </c>
      <c r="G88" s="150"/>
      <c r="H88" s="150"/>
      <c r="I88" s="150"/>
      <c r="J88" s="150" t="s">
        <v>1245</v>
      </c>
      <c r="K88" s="150"/>
      <c r="L88" s="150" t="s">
        <v>109</v>
      </c>
      <c r="M88" s="150"/>
      <c r="N88" s="150"/>
      <c r="O88" s="150"/>
      <c r="P88" s="150"/>
      <c r="Q88" s="150"/>
      <c r="R88" s="154"/>
      <c r="S88" s="150"/>
      <c r="T88" s="154"/>
      <c r="U88" s="154"/>
      <c r="V88" s="154"/>
      <c r="W88" s="154"/>
      <c r="X88" s="154"/>
      <c r="Y88" s="64">
        <v>748.69408756939595</v>
      </c>
      <c r="Z88" s="64">
        <v>646.63061398955256</v>
      </c>
      <c r="AA88" s="64">
        <v>838.84135019662369</v>
      </c>
      <c r="AB88" s="64">
        <v>806.40064393893658</v>
      </c>
      <c r="AC88" s="64">
        <v>760.54865953094622</v>
      </c>
      <c r="AD88" s="64">
        <v>735.28251236819517</v>
      </c>
      <c r="AE88" s="64">
        <v>720.95566612235007</v>
      </c>
      <c r="AF88" s="64">
        <v>912.04716001069391</v>
      </c>
      <c r="AG88" s="64">
        <v>784.89967019045514</v>
      </c>
      <c r="AH88" s="64">
        <v>793.87019356262169</v>
      </c>
      <c r="AI88" s="64">
        <v>805.89427553577627</v>
      </c>
      <c r="AJ88" s="64">
        <v>793.83682452794972</v>
      </c>
      <c r="AK88" s="64">
        <v>792.27407865663031</v>
      </c>
      <c r="AL88" s="150"/>
      <c r="AM88" s="150"/>
      <c r="AN88" s="150"/>
      <c r="AO88" s="150"/>
    </row>
    <row r="89" spans="1:41" x14ac:dyDescent="0.3">
      <c r="A89" s="150"/>
      <c r="B89" s="150"/>
      <c r="C89" s="150"/>
      <c r="D89" s="150"/>
      <c r="E89" s="150" t="s">
        <v>28</v>
      </c>
      <c r="F89" s="150" t="s">
        <v>1236</v>
      </c>
      <c r="G89" s="150"/>
      <c r="H89" s="150"/>
      <c r="I89" s="150"/>
      <c r="J89" s="150" t="s">
        <v>1246</v>
      </c>
      <c r="K89" s="150"/>
      <c r="L89" s="150" t="s">
        <v>109</v>
      </c>
      <c r="M89" s="150"/>
      <c r="N89" s="150"/>
      <c r="O89" s="150"/>
      <c r="P89" s="150"/>
      <c r="Q89" s="150"/>
      <c r="R89" s="154"/>
      <c r="S89" s="150"/>
      <c r="T89" s="154"/>
      <c r="U89" s="154"/>
      <c r="V89" s="154"/>
      <c r="W89" s="154"/>
      <c r="X89" s="154"/>
      <c r="Y89" s="64">
        <v>768.29738244957264</v>
      </c>
      <c r="Z89" s="64">
        <v>672.12715189172661</v>
      </c>
      <c r="AA89" s="64">
        <v>826.48767112862151</v>
      </c>
      <c r="AB89" s="64">
        <v>796.12565448262535</v>
      </c>
      <c r="AC89" s="64">
        <v>748.84645307103403</v>
      </c>
      <c r="AD89" s="64">
        <v>733.19689069645642</v>
      </c>
      <c r="AE89" s="64">
        <v>730.85552722794682</v>
      </c>
      <c r="AF89" s="64">
        <v>907.92379969872354</v>
      </c>
      <c r="AG89" s="64">
        <v>795.01911016841871</v>
      </c>
      <c r="AH89" s="64">
        <v>795.22183284686969</v>
      </c>
      <c r="AI89" s="64">
        <v>800.92128702681737</v>
      </c>
      <c r="AJ89" s="64">
        <v>791.9569362678975</v>
      </c>
      <c r="AK89" s="64">
        <v>790.24342431933655</v>
      </c>
      <c r="AL89" s="150"/>
      <c r="AM89" s="150"/>
      <c r="AN89" s="150"/>
      <c r="AO89" s="150"/>
    </row>
    <row r="90" spans="1:41" x14ac:dyDescent="0.3">
      <c r="A90" s="150"/>
      <c r="B90" s="150"/>
      <c r="C90" s="150"/>
      <c r="D90" s="150"/>
      <c r="E90" s="150" t="s">
        <v>28</v>
      </c>
      <c r="F90" s="150" t="s">
        <v>302</v>
      </c>
      <c r="G90" s="150" t="s">
        <v>314</v>
      </c>
      <c r="H90" s="150"/>
      <c r="I90" s="150"/>
      <c r="J90" s="150" t="s">
        <v>1047</v>
      </c>
      <c r="K90" s="150"/>
      <c r="L90" s="150" t="s">
        <v>109</v>
      </c>
      <c r="M90" s="150"/>
      <c r="N90" s="150"/>
      <c r="O90" s="150"/>
      <c r="P90" s="150"/>
      <c r="Q90" s="150"/>
      <c r="R90" s="154"/>
      <c r="S90" s="150"/>
      <c r="T90" s="154"/>
      <c r="U90" s="154"/>
      <c r="V90" s="154"/>
      <c r="W90" s="154"/>
      <c r="X90" s="154"/>
      <c r="Y90" s="64">
        <v>0</v>
      </c>
      <c r="Z90" s="64">
        <v>0</v>
      </c>
      <c r="AA90" s="64">
        <v>0</v>
      </c>
      <c r="AB90" s="64">
        <v>0</v>
      </c>
      <c r="AC90" s="64">
        <v>0</v>
      </c>
      <c r="AD90" s="64">
        <v>0</v>
      </c>
      <c r="AE90" s="64">
        <v>0</v>
      </c>
      <c r="AF90" s="64">
        <v>0</v>
      </c>
      <c r="AG90" s="64">
        <v>0</v>
      </c>
      <c r="AH90" s="64">
        <v>0</v>
      </c>
      <c r="AI90" s="64">
        <v>0</v>
      </c>
      <c r="AJ90" s="64">
        <v>0</v>
      </c>
      <c r="AK90" s="64">
        <v>0</v>
      </c>
      <c r="AL90" s="150"/>
      <c r="AM90" s="150"/>
      <c r="AN90" s="150"/>
      <c r="AO90" s="150"/>
    </row>
    <row r="91" spans="1:41" x14ac:dyDescent="0.3">
      <c r="A91" s="150"/>
      <c r="B91" s="150"/>
      <c r="C91" s="150"/>
      <c r="D91" s="150"/>
      <c r="E91" s="150" t="s">
        <v>28</v>
      </c>
      <c r="F91" s="150" t="s">
        <v>309</v>
      </c>
      <c r="G91" s="150" t="s">
        <v>314</v>
      </c>
      <c r="H91" s="150"/>
      <c r="I91" s="150"/>
      <c r="J91" s="150" t="s">
        <v>1048</v>
      </c>
      <c r="K91" s="150"/>
      <c r="L91" s="150" t="s">
        <v>109</v>
      </c>
      <c r="M91" s="150"/>
      <c r="N91" s="150"/>
      <c r="O91" s="150"/>
      <c r="P91" s="150"/>
      <c r="Q91" s="150"/>
      <c r="R91" s="154"/>
      <c r="S91" s="150"/>
      <c r="T91" s="154"/>
      <c r="U91" s="154"/>
      <c r="V91" s="154"/>
      <c r="W91" s="154"/>
      <c r="X91" s="154"/>
      <c r="Y91" s="64">
        <v>0</v>
      </c>
      <c r="Z91" s="64"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v>0</v>
      </c>
      <c r="AK91" s="64">
        <v>0</v>
      </c>
      <c r="AL91" s="150"/>
      <c r="AM91" s="150"/>
      <c r="AN91" s="150"/>
      <c r="AO91" s="150"/>
    </row>
    <row r="92" spans="1:41" x14ac:dyDescent="0.3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</row>
    <row r="93" spans="1:41" ht="14.65" x14ac:dyDescent="0.35">
      <c r="A93" s="150"/>
      <c r="B93" s="152" t="s">
        <v>30</v>
      </c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</row>
    <row r="94" spans="1:41" x14ac:dyDescent="0.3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</row>
    <row r="95" spans="1:41" x14ac:dyDescent="0.3">
      <c r="A95" s="150"/>
      <c r="B95" s="150"/>
      <c r="C95" s="150"/>
      <c r="D95" s="150"/>
      <c r="E95" s="150" t="s">
        <v>30</v>
      </c>
      <c r="F95" s="150" t="s">
        <v>299</v>
      </c>
      <c r="G95" s="150"/>
      <c r="H95" s="150"/>
      <c r="I95" s="150"/>
      <c r="J95" s="150" t="s">
        <v>1049</v>
      </c>
      <c r="K95" s="150"/>
      <c r="L95" s="150" t="s">
        <v>109</v>
      </c>
      <c r="M95" s="150"/>
      <c r="N95" s="150"/>
      <c r="O95" s="150"/>
      <c r="P95" s="150"/>
      <c r="Q95" s="150"/>
      <c r="R95" s="154"/>
      <c r="S95" s="150"/>
      <c r="T95" s="154"/>
      <c r="U95" s="154"/>
      <c r="V95" s="154"/>
      <c r="W95" s="154"/>
      <c r="X95" s="154"/>
      <c r="Y95" s="64">
        <v>1283.1324453209374</v>
      </c>
      <c r="Z95" s="64">
        <v>1287.4611951380082</v>
      </c>
      <c r="AA95" s="64">
        <v>1208.9910332303575</v>
      </c>
      <c r="AB95" s="64">
        <v>1193.4467144665255</v>
      </c>
      <c r="AC95" s="64">
        <v>1238.9972385063174</v>
      </c>
      <c r="AD95" s="64">
        <v>1287.0013635710184</v>
      </c>
      <c r="AE95" s="64">
        <v>1249.2663264138985</v>
      </c>
      <c r="AF95" s="64">
        <v>1209.9722489378094</v>
      </c>
      <c r="AG95" s="64">
        <v>1267.2338377279887</v>
      </c>
      <c r="AH95" s="64">
        <v>1268.586347944592</v>
      </c>
      <c r="AI95" s="64">
        <v>1269.5102988935016</v>
      </c>
      <c r="AJ95" s="64">
        <v>1268.7652304549863</v>
      </c>
      <c r="AK95" s="64">
        <v>1207.1463096471275</v>
      </c>
      <c r="AL95" s="150"/>
      <c r="AM95" s="150"/>
      <c r="AN95" s="150"/>
      <c r="AO95" s="150"/>
    </row>
    <row r="96" spans="1:41" x14ac:dyDescent="0.3">
      <c r="A96" s="150"/>
      <c r="B96" s="150"/>
      <c r="C96" s="150"/>
      <c r="D96" s="150"/>
      <c r="E96" s="150" t="s">
        <v>30</v>
      </c>
      <c r="F96" s="150" t="s">
        <v>300</v>
      </c>
      <c r="G96" s="150"/>
      <c r="H96" s="150"/>
      <c r="I96" s="150"/>
      <c r="J96" s="150" t="s">
        <v>1050</v>
      </c>
      <c r="K96" s="150"/>
      <c r="L96" s="150" t="s">
        <v>109</v>
      </c>
      <c r="M96" s="150"/>
      <c r="N96" s="150"/>
      <c r="O96" s="150"/>
      <c r="P96" s="150"/>
      <c r="Q96" s="150"/>
      <c r="R96" s="154"/>
      <c r="S96" s="150"/>
      <c r="T96" s="154"/>
      <c r="U96" s="154"/>
      <c r="V96" s="154"/>
      <c r="W96" s="154"/>
      <c r="X96" s="154"/>
      <c r="Y96" s="64">
        <v>0</v>
      </c>
      <c r="Z96" s="64"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v>0</v>
      </c>
      <c r="AK96" s="64">
        <v>0</v>
      </c>
      <c r="AL96" s="150"/>
      <c r="AM96" s="150"/>
      <c r="AN96" s="150"/>
      <c r="AO96" s="150"/>
    </row>
    <row r="97" spans="1:41" x14ac:dyDescent="0.3">
      <c r="A97" s="150"/>
      <c r="B97" s="150"/>
      <c r="C97" s="150"/>
      <c r="D97" s="150"/>
      <c r="E97" s="150" t="s">
        <v>30</v>
      </c>
      <c r="F97" s="150" t="s">
        <v>301</v>
      </c>
      <c r="G97" s="150"/>
      <c r="H97" s="150"/>
      <c r="I97" s="150"/>
      <c r="J97" s="150" t="s">
        <v>1051</v>
      </c>
      <c r="K97" s="150"/>
      <c r="L97" s="150" t="s">
        <v>109</v>
      </c>
      <c r="M97" s="150"/>
      <c r="N97" s="150"/>
      <c r="O97" s="150"/>
      <c r="P97" s="150"/>
      <c r="Q97" s="150"/>
      <c r="R97" s="154"/>
      <c r="S97" s="150"/>
      <c r="T97" s="154"/>
      <c r="U97" s="154"/>
      <c r="V97" s="154"/>
      <c r="W97" s="154"/>
      <c r="X97" s="154"/>
      <c r="Y97" s="64">
        <v>0</v>
      </c>
      <c r="Z97" s="64">
        <v>0</v>
      </c>
      <c r="AA97" s="64">
        <v>0</v>
      </c>
      <c r="AB97" s="64">
        <v>0</v>
      </c>
      <c r="AC97" s="64">
        <v>0</v>
      </c>
      <c r="AD97" s="64">
        <v>0</v>
      </c>
      <c r="AE97" s="64">
        <v>0</v>
      </c>
      <c r="AF97" s="64">
        <v>0</v>
      </c>
      <c r="AG97" s="64">
        <v>0</v>
      </c>
      <c r="AH97" s="64">
        <v>0</v>
      </c>
      <c r="AI97" s="64">
        <v>0</v>
      </c>
      <c r="AJ97" s="64">
        <v>0</v>
      </c>
      <c r="AK97" s="64">
        <v>0</v>
      </c>
      <c r="AL97" s="150"/>
      <c r="AM97" s="150"/>
      <c r="AN97" s="150"/>
      <c r="AO97" s="150"/>
    </row>
    <row r="98" spans="1:41" x14ac:dyDescent="0.3">
      <c r="A98" s="150"/>
      <c r="B98" s="150"/>
      <c r="C98" s="150"/>
      <c r="D98" s="150"/>
      <c r="E98" s="150" t="s">
        <v>30</v>
      </c>
      <c r="F98" s="150" t="s">
        <v>302</v>
      </c>
      <c r="G98" s="150"/>
      <c r="H98" s="150"/>
      <c r="I98" s="150"/>
      <c r="J98" s="150" t="s">
        <v>1052</v>
      </c>
      <c r="K98" s="150"/>
      <c r="L98" s="150" t="s">
        <v>109</v>
      </c>
      <c r="M98" s="150"/>
      <c r="N98" s="150"/>
      <c r="O98" s="150"/>
      <c r="P98" s="150"/>
      <c r="Q98" s="150"/>
      <c r="R98" s="154"/>
      <c r="S98" s="150"/>
      <c r="T98" s="154"/>
      <c r="U98" s="154"/>
      <c r="V98" s="154"/>
      <c r="W98" s="154"/>
      <c r="X98" s="154"/>
      <c r="Y98" s="64">
        <v>970846.4275531742</v>
      </c>
      <c r="Z98" s="64">
        <v>929126.47442022746</v>
      </c>
      <c r="AA98" s="64">
        <v>913147.25036519952</v>
      </c>
      <c r="AB98" s="64">
        <v>902349.65829273069</v>
      </c>
      <c r="AC98" s="64">
        <v>902750.18258386268</v>
      </c>
      <c r="AD98" s="64">
        <v>924624.5285311467</v>
      </c>
      <c r="AE98" s="64">
        <v>902646.04145558912</v>
      </c>
      <c r="AF98" s="64">
        <v>930510.6749416145</v>
      </c>
      <c r="AG98" s="64">
        <v>924325.72535145446</v>
      </c>
      <c r="AH98" s="64">
        <v>918179.32439064281</v>
      </c>
      <c r="AI98" s="64">
        <v>912071.25938618183</v>
      </c>
      <c r="AJ98" s="64">
        <v>906001.31852168753</v>
      </c>
      <c r="AK98" s="64">
        <v>899969.29082320526</v>
      </c>
      <c r="AL98" s="150"/>
      <c r="AM98" s="150"/>
      <c r="AN98" s="150"/>
      <c r="AO98" s="150"/>
    </row>
    <row r="99" spans="1:41" x14ac:dyDescent="0.3">
      <c r="A99" s="150"/>
      <c r="B99" s="150"/>
      <c r="C99" s="150"/>
      <c r="D99" s="150"/>
      <c r="E99" s="150" t="s">
        <v>30</v>
      </c>
      <c r="F99" s="150" t="s">
        <v>1138</v>
      </c>
      <c r="G99" s="150"/>
      <c r="H99" s="150"/>
      <c r="I99" s="150"/>
      <c r="J99" s="150" t="s">
        <v>1151</v>
      </c>
      <c r="K99" s="150"/>
      <c r="L99" s="150" t="s">
        <v>109</v>
      </c>
      <c r="M99" s="150"/>
      <c r="N99" s="150"/>
      <c r="O99" s="150"/>
      <c r="P99" s="150"/>
      <c r="Q99" s="150"/>
      <c r="R99" s="154"/>
      <c r="S99" s="150"/>
      <c r="T99" s="154"/>
      <c r="U99" s="154"/>
      <c r="V99" s="154"/>
      <c r="W99" s="154"/>
      <c r="X99" s="154"/>
      <c r="Y99" s="64">
        <v>10770.709174913776</v>
      </c>
      <c r="Z99" s="64">
        <v>10692.099262752097</v>
      </c>
      <c r="AA99" s="64">
        <v>10606.268484046768</v>
      </c>
      <c r="AB99" s="64">
        <v>10498.125687355012</v>
      </c>
      <c r="AC99" s="64">
        <v>10443.034432404866</v>
      </c>
      <c r="AD99" s="64">
        <v>10395.846281458238</v>
      </c>
      <c r="AE99" s="64">
        <v>10407.633791445329</v>
      </c>
      <c r="AF99" s="64">
        <v>10384.620357720796</v>
      </c>
      <c r="AG99" s="64">
        <v>10363.430877892919</v>
      </c>
      <c r="AH99" s="64">
        <v>10342.591910871226</v>
      </c>
      <c r="AI99" s="64">
        <v>10322.098692529022</v>
      </c>
      <c r="AJ99" s="64">
        <v>10301.947210648546</v>
      </c>
      <c r="AK99" s="64">
        <v>10282.134047160689</v>
      </c>
      <c r="AL99" s="150"/>
      <c r="AM99" s="150"/>
      <c r="AO99" s="150"/>
    </row>
    <row r="100" spans="1:41" x14ac:dyDescent="0.3">
      <c r="A100" s="150"/>
      <c r="B100" s="150"/>
      <c r="C100" s="150"/>
      <c r="D100" s="150"/>
      <c r="E100" s="150" t="s">
        <v>30</v>
      </c>
      <c r="F100" s="150" t="s">
        <v>304</v>
      </c>
      <c r="G100" s="150"/>
      <c r="H100" s="150"/>
      <c r="I100" s="150"/>
      <c r="J100" s="150" t="s">
        <v>928</v>
      </c>
      <c r="K100" s="150"/>
      <c r="L100" s="150" t="s">
        <v>109</v>
      </c>
      <c r="M100" s="150"/>
      <c r="N100" s="150"/>
      <c r="O100" s="150"/>
      <c r="P100" s="150"/>
      <c r="Q100" s="150"/>
      <c r="R100" s="154"/>
      <c r="S100" s="150"/>
      <c r="T100" s="154"/>
      <c r="U100" s="154"/>
      <c r="V100" s="154"/>
      <c r="W100" s="154"/>
      <c r="X100" s="154"/>
      <c r="Y100" s="64">
        <v>2239.5372267512685</v>
      </c>
      <c r="Z100" s="64">
        <v>2199.6985999611989</v>
      </c>
      <c r="AA100" s="64">
        <v>2131.9494373713433</v>
      </c>
      <c r="AB100" s="64">
        <v>2041.9109986044105</v>
      </c>
      <c r="AC100" s="64">
        <v>2017.3270950287779</v>
      </c>
      <c r="AD100" s="64">
        <v>2003.9127602971103</v>
      </c>
      <c r="AE100" s="64">
        <v>2005.6835381247965</v>
      </c>
      <c r="AF100" s="64">
        <v>2005.9814690339354</v>
      </c>
      <c r="AG100" s="64">
        <v>2006.6054434430753</v>
      </c>
      <c r="AH100" s="64">
        <v>2007.2294178522161</v>
      </c>
      <c r="AI100" s="64">
        <v>2007.8533922613542</v>
      </c>
      <c r="AJ100" s="64">
        <v>2008.4773666704941</v>
      </c>
      <c r="AK100" s="64">
        <v>2009.1013410796349</v>
      </c>
      <c r="AL100" s="150"/>
      <c r="AM100" s="150"/>
      <c r="AO100" s="150"/>
    </row>
    <row r="101" spans="1:41" x14ac:dyDescent="0.3">
      <c r="A101" s="150"/>
      <c r="B101" s="150"/>
      <c r="C101" s="150"/>
      <c r="D101" s="150"/>
      <c r="E101" s="150" t="s">
        <v>30</v>
      </c>
      <c r="F101" s="150" t="s">
        <v>204</v>
      </c>
      <c r="G101" s="150"/>
      <c r="H101" s="150"/>
      <c r="I101" s="150"/>
      <c r="J101" s="150" t="s">
        <v>925</v>
      </c>
      <c r="K101" s="150"/>
      <c r="L101" s="150" t="s">
        <v>305</v>
      </c>
      <c r="M101" s="150"/>
      <c r="N101" s="150"/>
      <c r="O101" s="150"/>
      <c r="P101" s="150"/>
      <c r="Q101" s="150"/>
      <c r="R101" s="154"/>
      <c r="S101" s="150"/>
      <c r="T101" s="154"/>
      <c r="U101" s="154"/>
      <c r="V101" s="154"/>
      <c r="W101" s="154"/>
      <c r="X101" s="154"/>
      <c r="Y101" s="64">
        <v>21709</v>
      </c>
      <c r="Z101" s="64">
        <v>17312</v>
      </c>
      <c r="AA101" s="64">
        <v>15722</v>
      </c>
      <c r="AB101" s="64">
        <v>14525</v>
      </c>
      <c r="AC101" s="64">
        <v>14406</v>
      </c>
      <c r="AD101" s="64">
        <v>16238</v>
      </c>
      <c r="AE101" s="64">
        <v>14277</v>
      </c>
      <c r="AF101" s="64">
        <v>16512</v>
      </c>
      <c r="AG101" s="64">
        <v>15851.52</v>
      </c>
      <c r="AH101" s="64">
        <v>15217.459200000001</v>
      </c>
      <c r="AI101" s="64">
        <v>14608.760832</v>
      </c>
      <c r="AJ101" s="64">
        <v>14024.410399</v>
      </c>
      <c r="AK101" s="64">
        <v>13463.433982999999</v>
      </c>
      <c r="AL101" s="150"/>
      <c r="AM101" s="150"/>
      <c r="AO101" s="150"/>
    </row>
    <row r="102" spans="1:41" x14ac:dyDescent="0.3">
      <c r="A102" s="150"/>
      <c r="B102" s="150"/>
      <c r="C102" s="150"/>
      <c r="D102" s="150"/>
      <c r="E102" s="150" t="s">
        <v>30</v>
      </c>
      <c r="F102" s="150" t="s">
        <v>1232</v>
      </c>
      <c r="G102" s="150"/>
      <c r="H102" s="150"/>
      <c r="I102" s="150"/>
      <c r="J102" s="150" t="s">
        <v>1247</v>
      </c>
      <c r="K102" s="150"/>
      <c r="L102" s="150" t="s">
        <v>109</v>
      </c>
      <c r="M102" s="150"/>
      <c r="N102" s="150"/>
      <c r="O102" s="150"/>
      <c r="P102" s="150"/>
      <c r="Q102" s="150"/>
      <c r="R102" s="154"/>
      <c r="S102" s="150"/>
      <c r="T102" s="154"/>
      <c r="U102" s="154"/>
      <c r="V102" s="154"/>
      <c r="W102" s="154"/>
      <c r="X102" s="154"/>
      <c r="Y102" s="64">
        <v>20666.280094139951</v>
      </c>
      <c r="Z102" s="64">
        <v>20535.932282018803</v>
      </c>
      <c r="AA102" s="64">
        <v>20393.768416014307</v>
      </c>
      <c r="AB102" s="64">
        <v>20218.950801003779</v>
      </c>
      <c r="AC102" s="64">
        <v>20134.216233778894</v>
      </c>
      <c r="AD102" s="64">
        <v>20055.046143950683</v>
      </c>
      <c r="AE102" s="64">
        <v>20078.042762363319</v>
      </c>
      <c r="AF102" s="64">
        <v>20042.796474755454</v>
      </c>
      <c r="AG102" s="64">
        <v>20010.560457443346</v>
      </c>
      <c r="AH102" s="64">
        <v>19978.889233628735</v>
      </c>
      <c r="AI102" s="64">
        <v>19947.775556596607</v>
      </c>
      <c r="AJ102" s="64">
        <v>19917.213441570879</v>
      </c>
      <c r="AK102" s="64">
        <v>19887.197899451599</v>
      </c>
      <c r="AL102" s="150"/>
      <c r="AM102" s="150"/>
      <c r="AO102" s="150"/>
    </row>
    <row r="103" spans="1:41" x14ac:dyDescent="0.3">
      <c r="A103" s="150"/>
      <c r="B103" s="150"/>
      <c r="C103" s="150"/>
      <c r="D103" s="150"/>
      <c r="E103" s="150" t="s">
        <v>30</v>
      </c>
      <c r="F103" s="150" t="s">
        <v>307</v>
      </c>
      <c r="G103" s="150"/>
      <c r="H103" s="150"/>
      <c r="I103" s="150"/>
      <c r="J103" s="150" t="s">
        <v>1053</v>
      </c>
      <c r="K103" s="150"/>
      <c r="L103" s="150" t="s">
        <v>109</v>
      </c>
      <c r="M103" s="150"/>
      <c r="N103" s="150"/>
      <c r="O103" s="150"/>
      <c r="P103" s="150"/>
      <c r="Q103" s="150"/>
      <c r="R103" s="154"/>
      <c r="S103" s="150"/>
      <c r="T103" s="154"/>
      <c r="U103" s="154"/>
      <c r="V103" s="154"/>
      <c r="W103" s="154"/>
      <c r="X103" s="154"/>
      <c r="Y103" s="64">
        <v>0</v>
      </c>
      <c r="Z103" s="64"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v>0</v>
      </c>
      <c r="AK103" s="64">
        <v>0</v>
      </c>
      <c r="AL103" s="150"/>
      <c r="AM103" s="150"/>
      <c r="AO103" s="150"/>
    </row>
    <row r="104" spans="1:41" x14ac:dyDescent="0.3">
      <c r="A104" s="150"/>
      <c r="B104" s="150"/>
      <c r="C104" s="150"/>
      <c r="D104" s="150"/>
      <c r="E104" s="150" t="s">
        <v>30</v>
      </c>
      <c r="F104" s="150" t="s">
        <v>308</v>
      </c>
      <c r="G104" s="150"/>
      <c r="H104" s="150"/>
      <c r="I104" s="150"/>
      <c r="J104" s="150" t="s">
        <v>1054</v>
      </c>
      <c r="K104" s="150"/>
      <c r="L104" s="150" t="s">
        <v>109</v>
      </c>
      <c r="M104" s="150"/>
      <c r="N104" s="150"/>
      <c r="O104" s="150"/>
      <c r="P104" s="150"/>
      <c r="Q104" s="150"/>
      <c r="R104" s="154"/>
      <c r="S104" s="150"/>
      <c r="T104" s="154"/>
      <c r="U104" s="154"/>
      <c r="V104" s="154"/>
      <c r="W104" s="154"/>
      <c r="X104" s="154"/>
      <c r="Y104" s="64">
        <v>182557.40746478736</v>
      </c>
      <c r="Z104" s="64">
        <v>183652.83292780656</v>
      </c>
      <c r="AA104" s="64">
        <v>182053.94795930953</v>
      </c>
      <c r="AB104" s="64">
        <v>183892.87601789119</v>
      </c>
      <c r="AC104" s="64">
        <v>187865.87297083033</v>
      </c>
      <c r="AD104" s="64">
        <v>182656.74970654794</v>
      </c>
      <c r="AE104" s="64">
        <v>185583.62399910795</v>
      </c>
      <c r="AF104" s="64">
        <v>186383.10626638794</v>
      </c>
      <c r="AG104" s="64">
        <v>186273.8665301149</v>
      </c>
      <c r="AH104" s="64">
        <v>186098.40000783277</v>
      </c>
      <c r="AI104" s="64">
        <v>185943.5873427027</v>
      </c>
      <c r="AJ104" s="64">
        <v>185681.83174276707</v>
      </c>
      <c r="AK104" s="64">
        <v>185583.99241377183</v>
      </c>
      <c r="AL104" s="150"/>
      <c r="AM104" s="150"/>
      <c r="AO104" s="150"/>
    </row>
    <row r="105" spans="1:41" x14ac:dyDescent="0.3">
      <c r="A105" s="150"/>
      <c r="B105" s="150"/>
      <c r="C105" s="150"/>
      <c r="D105" s="150"/>
      <c r="E105" s="150" t="s">
        <v>30</v>
      </c>
      <c r="F105" s="150" t="s">
        <v>309</v>
      </c>
      <c r="G105" s="150"/>
      <c r="H105" s="150"/>
      <c r="I105" s="150"/>
      <c r="J105" s="150" t="s">
        <v>1055</v>
      </c>
      <c r="K105" s="150"/>
      <c r="L105" s="150" t="s">
        <v>109</v>
      </c>
      <c r="M105" s="150"/>
      <c r="N105" s="150"/>
      <c r="O105" s="150"/>
      <c r="P105" s="150"/>
      <c r="Q105" s="150"/>
      <c r="R105" s="154"/>
      <c r="S105" s="150"/>
      <c r="T105" s="154"/>
      <c r="U105" s="154"/>
      <c r="V105" s="154"/>
      <c r="W105" s="154"/>
      <c r="X105" s="154"/>
      <c r="Y105" s="64">
        <v>100444.0671777269</v>
      </c>
      <c r="Z105" s="64">
        <v>88932.274104236334</v>
      </c>
      <c r="AA105" s="64">
        <v>88670.323645314988</v>
      </c>
      <c r="AB105" s="64">
        <v>84666.929937031542</v>
      </c>
      <c r="AC105" s="64">
        <v>84478.391882403695</v>
      </c>
      <c r="AD105" s="64">
        <v>86405.763973102818</v>
      </c>
      <c r="AE105" s="64">
        <v>79005.05276816398</v>
      </c>
      <c r="AF105" s="64">
        <v>89622.40359321564</v>
      </c>
      <c r="AG105" s="64">
        <v>87860.267953474657</v>
      </c>
      <c r="AH105" s="64">
        <v>86140.326223321375</v>
      </c>
      <c r="AI105" s="64">
        <v>84459.970993052528</v>
      </c>
      <c r="AJ105" s="64">
        <v>82818.97999375459</v>
      </c>
      <c r="AK105" s="64">
        <v>81216.164692375431</v>
      </c>
      <c r="AL105" s="150"/>
      <c r="AM105" s="150"/>
      <c r="AO105" s="150"/>
    </row>
    <row r="106" spans="1:41" x14ac:dyDescent="0.3">
      <c r="A106" s="150"/>
      <c r="B106" s="150"/>
      <c r="C106" s="150"/>
      <c r="D106" s="150"/>
      <c r="E106" s="150" t="s">
        <v>30</v>
      </c>
      <c r="F106" s="150" t="s">
        <v>310</v>
      </c>
      <c r="G106" s="150"/>
      <c r="H106" s="150"/>
      <c r="I106" s="150"/>
      <c r="J106" s="150" t="s">
        <v>1056</v>
      </c>
      <c r="K106" s="150"/>
      <c r="L106" s="150" t="s">
        <v>109</v>
      </c>
      <c r="M106" s="150"/>
      <c r="N106" s="150"/>
      <c r="O106" s="150"/>
      <c r="P106" s="150"/>
      <c r="Q106" s="150"/>
      <c r="R106" s="154"/>
      <c r="S106" s="150"/>
      <c r="T106" s="154"/>
      <c r="U106" s="154"/>
      <c r="V106" s="154"/>
      <c r="W106" s="154"/>
      <c r="X106" s="154"/>
      <c r="Y106" s="64">
        <v>119050.2841039562</v>
      </c>
      <c r="Z106" s="64">
        <v>109371.80270415306</v>
      </c>
      <c r="AA106" s="64">
        <v>109057.25190460724</v>
      </c>
      <c r="AB106" s="64">
        <v>105555.20667914263</v>
      </c>
      <c r="AC106" s="64">
        <v>105352.29364035529</v>
      </c>
      <c r="AD106" s="64">
        <v>106930.37857582321</v>
      </c>
      <c r="AE106" s="64">
        <v>100577.97564196265</v>
      </c>
      <c r="AF106" s="64">
        <v>109707.01016559674</v>
      </c>
      <c r="AG106" s="64">
        <v>108213.30711247855</v>
      </c>
      <c r="AH106" s="64">
        <v>106746.81460030047</v>
      </c>
      <c r="AI106" s="64">
        <v>105305.69704718176</v>
      </c>
      <c r="AJ106" s="64">
        <v>103890.13673500231</v>
      </c>
      <c r="AK106" s="64">
        <v>102499.47892597286</v>
      </c>
      <c r="AL106" s="150"/>
      <c r="AM106" s="150"/>
      <c r="AN106" s="150"/>
      <c r="AO106" s="150"/>
    </row>
    <row r="107" spans="1:41" x14ac:dyDescent="0.3">
      <c r="A107" s="150"/>
      <c r="B107" s="150"/>
      <c r="C107" s="150"/>
      <c r="D107" s="150"/>
      <c r="E107" s="150" t="s">
        <v>30</v>
      </c>
      <c r="F107" s="150" t="s">
        <v>311</v>
      </c>
      <c r="G107" s="150"/>
      <c r="H107" s="150"/>
      <c r="I107" s="150"/>
      <c r="J107" s="150" t="s">
        <v>1057</v>
      </c>
      <c r="K107" s="150"/>
      <c r="L107" s="150" t="s">
        <v>109</v>
      </c>
      <c r="M107" s="150"/>
      <c r="N107" s="150"/>
      <c r="O107" s="150"/>
      <c r="P107" s="150"/>
      <c r="Q107" s="150"/>
      <c r="R107" s="154"/>
      <c r="S107" s="150"/>
      <c r="T107" s="154"/>
      <c r="U107" s="154"/>
      <c r="V107" s="154"/>
      <c r="W107" s="154"/>
      <c r="X107" s="154"/>
      <c r="Y107" s="64">
        <v>1309.2181692321462</v>
      </c>
      <c r="Z107" s="64">
        <v>1306.2465811922484</v>
      </c>
      <c r="AA107" s="64">
        <v>1209.020489219469</v>
      </c>
      <c r="AB107" s="64">
        <v>1196.1333939788426</v>
      </c>
      <c r="AC107" s="64">
        <v>1241.0768555115656</v>
      </c>
      <c r="AD107" s="64">
        <v>1275.4931628224256</v>
      </c>
      <c r="AE107" s="64">
        <v>1235.8765502992374</v>
      </c>
      <c r="AF107" s="64">
        <v>1227.7649616823705</v>
      </c>
      <c r="AG107" s="64">
        <v>1262.0622187211623</v>
      </c>
      <c r="AH107" s="64">
        <v>1259.2824823822007</v>
      </c>
      <c r="AI107" s="64">
        <v>1258.1344377884425</v>
      </c>
      <c r="AJ107" s="64">
        <v>1257.4711431772112</v>
      </c>
      <c r="AK107" s="64">
        <v>1248.4442477957696</v>
      </c>
      <c r="AL107" s="150"/>
      <c r="AM107" s="150"/>
      <c r="AN107" s="150"/>
      <c r="AO107" s="150"/>
    </row>
    <row r="108" spans="1:41" x14ac:dyDescent="0.3">
      <c r="A108" s="150"/>
      <c r="B108" s="150"/>
      <c r="C108" s="150"/>
      <c r="D108" s="150"/>
      <c r="E108" s="150" t="s">
        <v>30</v>
      </c>
      <c r="F108" s="150" t="s">
        <v>312</v>
      </c>
      <c r="G108" s="150"/>
      <c r="H108" s="150"/>
      <c r="I108" s="150"/>
      <c r="J108" s="150" t="s">
        <v>1058</v>
      </c>
      <c r="K108" s="150"/>
      <c r="L108" s="150" t="s">
        <v>109</v>
      </c>
      <c r="M108" s="150"/>
      <c r="N108" s="150"/>
      <c r="O108" s="150"/>
      <c r="P108" s="150"/>
      <c r="Q108" s="150"/>
      <c r="R108" s="154"/>
      <c r="S108" s="150"/>
      <c r="T108" s="154"/>
      <c r="U108" s="154"/>
      <c r="V108" s="154"/>
      <c r="W108" s="154"/>
      <c r="X108" s="154"/>
      <c r="Y108" s="64">
        <v>0</v>
      </c>
      <c r="Z108" s="64"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v>0</v>
      </c>
      <c r="AK108" s="64">
        <v>0</v>
      </c>
      <c r="AL108" s="150"/>
      <c r="AM108" s="150"/>
      <c r="AN108" s="150"/>
      <c r="AO108" s="150"/>
    </row>
    <row r="109" spans="1:41" x14ac:dyDescent="0.3">
      <c r="A109" s="150"/>
      <c r="B109" s="150"/>
      <c r="C109" s="150"/>
      <c r="D109" s="150"/>
      <c r="E109" s="150" t="s">
        <v>30</v>
      </c>
      <c r="F109" s="150" t="s">
        <v>1234</v>
      </c>
      <c r="G109" s="150"/>
      <c r="H109" s="150"/>
      <c r="I109" s="150"/>
      <c r="J109" s="150" t="s">
        <v>1248</v>
      </c>
      <c r="K109" s="150"/>
      <c r="L109" s="150" t="s">
        <v>109</v>
      </c>
      <c r="M109" s="150"/>
      <c r="N109" s="150"/>
      <c r="O109" s="150"/>
      <c r="P109" s="150"/>
      <c r="Q109" s="150"/>
      <c r="R109" s="154"/>
      <c r="S109" s="150"/>
      <c r="T109" s="154"/>
      <c r="U109" s="154"/>
      <c r="V109" s="154"/>
      <c r="W109" s="154"/>
      <c r="X109" s="154"/>
      <c r="Y109" s="64">
        <v>1164.7147733490149</v>
      </c>
      <c r="Z109" s="64">
        <v>1170.0296559433511</v>
      </c>
      <c r="AA109" s="64">
        <v>1090.3914807678798</v>
      </c>
      <c r="AB109" s="64">
        <v>1076.6800761110494</v>
      </c>
      <c r="AC109" s="64">
        <v>1114.1162659520462</v>
      </c>
      <c r="AD109" s="64">
        <v>1155.9850237199264</v>
      </c>
      <c r="AE109" s="64">
        <v>1123.3563818727962</v>
      </c>
      <c r="AF109" s="64">
        <v>1084.7095514471212</v>
      </c>
      <c r="AG109" s="64">
        <v>1136.398005810061</v>
      </c>
      <c r="AH109" s="64">
        <v>1137.7561692840682</v>
      </c>
      <c r="AI109" s="64">
        <v>1138.9408103460642</v>
      </c>
      <c r="AJ109" s="64">
        <v>1138.6284001965441</v>
      </c>
      <c r="AK109" s="64">
        <v>1083.3088335535663</v>
      </c>
      <c r="AL109" s="150"/>
      <c r="AM109" s="150"/>
      <c r="AO109" s="150"/>
    </row>
    <row r="110" spans="1:41" x14ac:dyDescent="0.3">
      <c r="A110" s="150"/>
      <c r="B110" s="150"/>
      <c r="C110" s="150"/>
      <c r="D110" s="150"/>
      <c r="E110" s="150" t="s">
        <v>30</v>
      </c>
      <c r="F110" s="150" t="s">
        <v>1236</v>
      </c>
      <c r="G110" s="150"/>
      <c r="H110" s="150"/>
      <c r="I110" s="150"/>
      <c r="J110" s="150" t="s">
        <v>1249</v>
      </c>
      <c r="K110" s="150"/>
      <c r="L110" s="150" t="s">
        <v>109</v>
      </c>
      <c r="M110" s="150"/>
      <c r="N110" s="150"/>
      <c r="O110" s="150"/>
      <c r="P110" s="150"/>
      <c r="Q110" s="150"/>
      <c r="R110" s="154"/>
      <c r="S110" s="150"/>
      <c r="T110" s="154"/>
      <c r="U110" s="154"/>
      <c r="V110" s="154"/>
      <c r="W110" s="154"/>
      <c r="X110" s="154"/>
      <c r="Y110" s="64">
        <v>1188.3930990929246</v>
      </c>
      <c r="Z110" s="64">
        <v>1187.101594782991</v>
      </c>
      <c r="AA110" s="64">
        <v>1090.4180471845875</v>
      </c>
      <c r="AB110" s="64">
        <v>1079.1038913235293</v>
      </c>
      <c r="AC110" s="64">
        <v>1115.9862742623882</v>
      </c>
      <c r="AD110" s="64">
        <v>1145.6483542400872</v>
      </c>
      <c r="AE110" s="64">
        <v>1111.3161226164457</v>
      </c>
      <c r="AF110" s="64">
        <v>1100.6602688930163</v>
      </c>
      <c r="AG110" s="64">
        <v>1131.760331727191</v>
      </c>
      <c r="AH110" s="64">
        <v>1129.4118177474529</v>
      </c>
      <c r="AI110" s="64">
        <v>1128.7349597305372</v>
      </c>
      <c r="AJ110" s="64">
        <v>1128.4927437172428</v>
      </c>
      <c r="AK110" s="64">
        <v>1120.3701415710264</v>
      </c>
      <c r="AL110" s="150"/>
      <c r="AM110" s="150"/>
      <c r="AO110" s="150"/>
    </row>
    <row r="111" spans="1:41" x14ac:dyDescent="0.3">
      <c r="A111" s="150"/>
      <c r="B111" s="150"/>
      <c r="C111" s="150"/>
      <c r="D111" s="150"/>
      <c r="E111" s="150" t="s">
        <v>30</v>
      </c>
      <c r="F111" s="150" t="s">
        <v>302</v>
      </c>
      <c r="G111" s="150" t="s">
        <v>314</v>
      </c>
      <c r="H111" s="150"/>
      <c r="I111" s="150"/>
      <c r="J111" s="150" t="s">
        <v>1059</v>
      </c>
      <c r="K111" s="150"/>
      <c r="L111" s="150" t="s">
        <v>109</v>
      </c>
      <c r="M111" s="150"/>
      <c r="N111" s="150"/>
      <c r="O111" s="150"/>
      <c r="P111" s="150"/>
      <c r="Q111" s="150"/>
      <c r="R111" s="154"/>
      <c r="S111" s="150"/>
      <c r="T111" s="154"/>
      <c r="U111" s="154"/>
      <c r="V111" s="154"/>
      <c r="W111" s="154"/>
      <c r="X111" s="154"/>
      <c r="Y111" s="64">
        <v>0</v>
      </c>
      <c r="Z111" s="64">
        <v>0</v>
      </c>
      <c r="AA111" s="64">
        <v>0</v>
      </c>
      <c r="AB111" s="64">
        <v>0</v>
      </c>
      <c r="AC111" s="64">
        <v>0</v>
      </c>
      <c r="AD111" s="64">
        <v>0</v>
      </c>
      <c r="AE111" s="64">
        <v>0</v>
      </c>
      <c r="AF111" s="64">
        <v>0</v>
      </c>
      <c r="AG111" s="64">
        <v>0</v>
      </c>
      <c r="AH111" s="64">
        <v>0</v>
      </c>
      <c r="AI111" s="64">
        <v>0</v>
      </c>
      <c r="AJ111" s="64">
        <v>0</v>
      </c>
      <c r="AK111" s="64">
        <v>0</v>
      </c>
      <c r="AL111" s="150"/>
      <c r="AM111" s="150"/>
      <c r="AO111" s="150"/>
    </row>
    <row r="112" spans="1:41" x14ac:dyDescent="0.3">
      <c r="A112" s="150"/>
      <c r="B112" s="150"/>
      <c r="C112" s="150"/>
      <c r="D112" s="150"/>
      <c r="E112" s="150" t="s">
        <v>30</v>
      </c>
      <c r="F112" s="150" t="s">
        <v>309</v>
      </c>
      <c r="G112" s="150" t="s">
        <v>314</v>
      </c>
      <c r="H112" s="150"/>
      <c r="I112" s="150"/>
      <c r="J112" s="150" t="s">
        <v>1060</v>
      </c>
      <c r="K112" s="150"/>
      <c r="L112" s="150" t="s">
        <v>109</v>
      </c>
      <c r="M112" s="150"/>
      <c r="N112" s="150"/>
      <c r="O112" s="150"/>
      <c r="P112" s="150"/>
      <c r="Q112" s="150"/>
      <c r="R112" s="154"/>
      <c r="S112" s="150"/>
      <c r="T112" s="154"/>
      <c r="U112" s="154"/>
      <c r="V112" s="154"/>
      <c r="W112" s="154"/>
      <c r="X112" s="154"/>
      <c r="Y112" s="64">
        <v>0</v>
      </c>
      <c r="Z112" s="64">
        <v>0</v>
      </c>
      <c r="AA112" s="64">
        <v>0</v>
      </c>
      <c r="AB112" s="64">
        <v>0</v>
      </c>
      <c r="AC112" s="64">
        <v>0</v>
      </c>
      <c r="AD112" s="64">
        <v>0</v>
      </c>
      <c r="AE112" s="64">
        <v>0</v>
      </c>
      <c r="AF112" s="64">
        <v>0</v>
      </c>
      <c r="AG112" s="64">
        <v>0</v>
      </c>
      <c r="AH112" s="64">
        <v>0</v>
      </c>
      <c r="AI112" s="64">
        <v>0</v>
      </c>
      <c r="AJ112" s="64">
        <v>0</v>
      </c>
      <c r="AK112" s="64">
        <v>0</v>
      </c>
      <c r="AL112" s="150"/>
      <c r="AM112" s="150"/>
      <c r="AO112" s="150"/>
    </row>
    <row r="113" spans="1:41" x14ac:dyDescent="0.3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O113" s="150"/>
    </row>
    <row r="114" spans="1:41" ht="14.65" x14ac:dyDescent="0.35">
      <c r="A114" s="150"/>
      <c r="B114" s="152" t="s">
        <v>32</v>
      </c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42"/>
      <c r="AN114" s="142"/>
      <c r="AO114" s="142"/>
    </row>
    <row r="115" spans="1:41" x14ac:dyDescent="0.3">
      <c r="A115" s="150"/>
      <c r="B115" s="150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O115" s="150"/>
    </row>
    <row r="116" spans="1:41" x14ac:dyDescent="0.3">
      <c r="A116" s="150"/>
      <c r="B116" s="150"/>
      <c r="C116" s="150"/>
      <c r="D116" s="150"/>
      <c r="E116" s="150" t="s">
        <v>32</v>
      </c>
      <c r="F116" s="150" t="s">
        <v>299</v>
      </c>
      <c r="G116" s="150"/>
      <c r="H116" s="150"/>
      <c r="I116" s="150"/>
      <c r="J116" s="150" t="s">
        <v>1061</v>
      </c>
      <c r="K116" s="150"/>
      <c r="L116" s="150" t="s">
        <v>109</v>
      </c>
      <c r="M116" s="150"/>
      <c r="N116" s="150"/>
      <c r="O116" s="150"/>
      <c r="P116" s="150"/>
      <c r="Q116" s="150"/>
      <c r="R116" s="154"/>
      <c r="S116" s="150"/>
      <c r="T116" s="154"/>
      <c r="U116" s="154"/>
      <c r="V116" s="154"/>
      <c r="W116" s="154"/>
      <c r="X116" s="154"/>
      <c r="Y116" s="64">
        <v>800.66928417511349</v>
      </c>
      <c r="Z116" s="64">
        <v>778.71052396651942</v>
      </c>
      <c r="AA116" s="64">
        <v>812.86447695757067</v>
      </c>
      <c r="AB116" s="64">
        <v>805.98049756458715</v>
      </c>
      <c r="AC116" s="64">
        <v>766.35108597337546</v>
      </c>
      <c r="AD116" s="64">
        <v>819.34564173163699</v>
      </c>
      <c r="AE116" s="64">
        <v>791.65139568564632</v>
      </c>
      <c r="AF116" s="64">
        <v>739.23579771057655</v>
      </c>
      <c r="AG116" s="64">
        <v>764.97574573863153</v>
      </c>
      <c r="AH116" s="64">
        <v>763.84156597611673</v>
      </c>
      <c r="AI116" s="64">
        <v>762.59885727331459</v>
      </c>
      <c r="AJ116" s="64">
        <v>755.94955990468247</v>
      </c>
      <c r="AK116" s="64">
        <v>744.70288102293625</v>
      </c>
      <c r="AL116" s="150"/>
      <c r="AM116" s="150"/>
      <c r="AN116" s="150"/>
      <c r="AO116" s="150"/>
    </row>
    <row r="117" spans="1:41" x14ac:dyDescent="0.3">
      <c r="A117" s="150"/>
      <c r="B117" s="150"/>
      <c r="C117" s="150"/>
      <c r="D117" s="150"/>
      <c r="E117" s="150" t="s">
        <v>32</v>
      </c>
      <c r="F117" s="150" t="s">
        <v>300</v>
      </c>
      <c r="G117" s="150"/>
      <c r="H117" s="150"/>
      <c r="I117" s="150"/>
      <c r="J117" s="150" t="s">
        <v>1062</v>
      </c>
      <c r="K117" s="150"/>
      <c r="L117" s="150" t="s">
        <v>109</v>
      </c>
      <c r="M117" s="150"/>
      <c r="N117" s="150"/>
      <c r="O117" s="150"/>
      <c r="P117" s="150"/>
      <c r="Q117" s="150"/>
      <c r="R117" s="154"/>
      <c r="S117" s="150"/>
      <c r="T117" s="154"/>
      <c r="U117" s="154"/>
      <c r="V117" s="154"/>
      <c r="W117" s="154"/>
      <c r="X117" s="154"/>
      <c r="Y117" s="64">
        <v>0</v>
      </c>
      <c r="Z117" s="64">
        <v>0</v>
      </c>
      <c r="AA117" s="64">
        <v>0</v>
      </c>
      <c r="AB117" s="64">
        <v>0</v>
      </c>
      <c r="AC117" s="64">
        <v>0</v>
      </c>
      <c r="AD117" s="64">
        <v>0</v>
      </c>
      <c r="AE117" s="64">
        <v>0</v>
      </c>
      <c r="AF117" s="64">
        <v>0</v>
      </c>
      <c r="AG117" s="64">
        <v>0</v>
      </c>
      <c r="AH117" s="64">
        <v>0</v>
      </c>
      <c r="AI117" s="64">
        <v>0</v>
      </c>
      <c r="AJ117" s="64">
        <v>0</v>
      </c>
      <c r="AK117" s="64">
        <v>0</v>
      </c>
      <c r="AL117" s="150"/>
      <c r="AM117" s="150"/>
      <c r="AN117" s="150"/>
      <c r="AO117" s="150"/>
    </row>
    <row r="118" spans="1:41" x14ac:dyDescent="0.3">
      <c r="A118" s="150"/>
      <c r="B118" s="150"/>
      <c r="C118" s="150"/>
      <c r="D118" s="150"/>
      <c r="E118" s="150" t="s">
        <v>32</v>
      </c>
      <c r="F118" s="150" t="s">
        <v>301</v>
      </c>
      <c r="G118" s="150"/>
      <c r="H118" s="150"/>
      <c r="I118" s="150"/>
      <c r="J118" s="150" t="s">
        <v>1063</v>
      </c>
      <c r="K118" s="150"/>
      <c r="L118" s="150" t="s">
        <v>109</v>
      </c>
      <c r="M118" s="150"/>
      <c r="N118" s="150"/>
      <c r="O118" s="150"/>
      <c r="P118" s="150"/>
      <c r="Q118" s="150"/>
      <c r="R118" s="154"/>
      <c r="S118" s="150"/>
      <c r="T118" s="154"/>
      <c r="U118" s="154"/>
      <c r="V118" s="154"/>
      <c r="W118" s="154"/>
      <c r="X118" s="154"/>
      <c r="Y118" s="64">
        <v>0</v>
      </c>
      <c r="Z118" s="64">
        <v>0</v>
      </c>
      <c r="AA118" s="64">
        <v>0</v>
      </c>
      <c r="AB118" s="64">
        <v>0</v>
      </c>
      <c r="AC118" s="64">
        <v>0</v>
      </c>
      <c r="AD118" s="64">
        <v>0</v>
      </c>
      <c r="AE118" s="64">
        <v>0</v>
      </c>
      <c r="AF118" s="64">
        <v>0</v>
      </c>
      <c r="AG118" s="64">
        <v>0</v>
      </c>
      <c r="AH118" s="64">
        <v>0</v>
      </c>
      <c r="AI118" s="64">
        <v>0</v>
      </c>
      <c r="AJ118" s="64">
        <v>0</v>
      </c>
      <c r="AK118" s="64">
        <v>0</v>
      </c>
      <c r="AL118" s="150"/>
      <c r="AM118" s="150"/>
      <c r="AN118" s="150"/>
      <c r="AO118" s="150"/>
    </row>
    <row r="119" spans="1:41" x14ac:dyDescent="0.3">
      <c r="A119" s="150"/>
      <c r="B119" s="150"/>
      <c r="C119" s="150"/>
      <c r="D119" s="150"/>
      <c r="E119" s="150" t="s">
        <v>32</v>
      </c>
      <c r="F119" s="150" t="s">
        <v>302</v>
      </c>
      <c r="G119" s="150"/>
      <c r="H119" s="150"/>
      <c r="I119" s="150"/>
      <c r="J119" s="150" t="s">
        <v>1064</v>
      </c>
      <c r="K119" s="150"/>
      <c r="L119" s="150" t="s">
        <v>109</v>
      </c>
      <c r="M119" s="150"/>
      <c r="N119" s="150"/>
      <c r="O119" s="150"/>
      <c r="P119" s="150"/>
      <c r="Q119" s="150"/>
      <c r="R119" s="154"/>
      <c r="S119" s="150"/>
      <c r="T119" s="154"/>
      <c r="U119" s="154"/>
      <c r="V119" s="154"/>
      <c r="W119" s="154"/>
      <c r="X119" s="154"/>
      <c r="Y119" s="64">
        <v>583690.80472789181</v>
      </c>
      <c r="Z119" s="64">
        <v>558630.17212141992</v>
      </c>
      <c r="AA119" s="64">
        <v>571210.24190901301</v>
      </c>
      <c r="AB119" s="64">
        <v>576954.07483192917</v>
      </c>
      <c r="AC119" s="64">
        <v>576903.40087187802</v>
      </c>
      <c r="AD119" s="64">
        <v>579393.96717870911</v>
      </c>
      <c r="AE119" s="64">
        <v>572485.89738123189</v>
      </c>
      <c r="AF119" s="64">
        <v>570953.08038041054</v>
      </c>
      <c r="AG119" s="64">
        <v>571358.9508194779</v>
      </c>
      <c r="AH119" s="64">
        <v>571620.53251027281</v>
      </c>
      <c r="AI119" s="64">
        <v>571846.4144613737</v>
      </c>
      <c r="AJ119" s="64">
        <v>572048.09862253605</v>
      </c>
      <c r="AK119" s="64">
        <v>572231.06203274766</v>
      </c>
      <c r="AL119" s="150"/>
      <c r="AM119" s="150"/>
      <c r="AN119" s="150"/>
      <c r="AO119" s="150"/>
    </row>
    <row r="120" spans="1:41" x14ac:dyDescent="0.3">
      <c r="A120" s="150"/>
      <c r="B120" s="150"/>
      <c r="C120" s="150"/>
      <c r="D120" s="150"/>
      <c r="E120" s="150" t="s">
        <v>32</v>
      </c>
      <c r="F120" s="150" t="s">
        <v>1138</v>
      </c>
      <c r="G120" s="150"/>
      <c r="H120" s="150"/>
      <c r="I120" s="150"/>
      <c r="J120" s="150" t="s">
        <v>1154</v>
      </c>
      <c r="K120" s="150"/>
      <c r="L120" s="150" t="s">
        <v>109</v>
      </c>
      <c r="M120" s="150"/>
      <c r="N120" s="150"/>
      <c r="O120" s="150"/>
      <c r="P120" s="150"/>
      <c r="Q120" s="150"/>
      <c r="R120" s="154"/>
      <c r="S120" s="150"/>
      <c r="T120" s="154"/>
      <c r="U120" s="154"/>
      <c r="V120" s="154"/>
      <c r="W120" s="154"/>
      <c r="X120" s="154"/>
      <c r="Y120" s="64">
        <v>8559.9750307840568</v>
      </c>
      <c r="Z120" s="64">
        <v>8561.828439683024</v>
      </c>
      <c r="AA120" s="64">
        <v>8560.4483114859759</v>
      </c>
      <c r="AB120" s="64">
        <v>8564.5044336730134</v>
      </c>
      <c r="AC120" s="64">
        <v>8556.6956978487742</v>
      </c>
      <c r="AD120" s="64">
        <v>8519.8778095643283</v>
      </c>
      <c r="AE120" s="64">
        <v>8515.3177872912875</v>
      </c>
      <c r="AF120" s="64">
        <v>8509.337929028401</v>
      </c>
      <c r="AG120" s="64">
        <v>8509.6448926327903</v>
      </c>
      <c r="AH120" s="64">
        <v>8512.3677095326748</v>
      </c>
      <c r="AI120" s="64">
        <v>8510.8273377516089</v>
      </c>
      <c r="AJ120" s="64">
        <v>8498.3524012543639</v>
      </c>
      <c r="AK120" s="64">
        <v>8491.8578404175551</v>
      </c>
      <c r="AL120" s="150"/>
      <c r="AM120" s="150"/>
      <c r="AN120" s="150"/>
      <c r="AO120" s="150"/>
    </row>
    <row r="121" spans="1:41" x14ac:dyDescent="0.3">
      <c r="A121" s="150"/>
      <c r="B121" s="150"/>
      <c r="C121" s="150"/>
      <c r="D121" s="150"/>
      <c r="E121" s="150" t="s">
        <v>32</v>
      </c>
      <c r="F121" s="150" t="s">
        <v>304</v>
      </c>
      <c r="G121" s="150"/>
      <c r="H121" s="150"/>
      <c r="I121" s="150"/>
      <c r="J121" s="150" t="s">
        <v>952</v>
      </c>
      <c r="K121" s="150"/>
      <c r="L121" s="150" t="s">
        <v>109</v>
      </c>
      <c r="M121" s="150"/>
      <c r="N121" s="150"/>
      <c r="O121" s="150"/>
      <c r="P121" s="150"/>
      <c r="Q121" s="150"/>
      <c r="R121" s="154"/>
      <c r="S121" s="150"/>
      <c r="T121" s="154"/>
      <c r="U121" s="154"/>
      <c r="V121" s="154"/>
      <c r="W121" s="154"/>
      <c r="X121" s="154"/>
      <c r="Y121" s="64">
        <v>1853.5893019132081</v>
      </c>
      <c r="Z121" s="64">
        <v>1854.1401468357381</v>
      </c>
      <c r="AA121" s="64">
        <v>1855.6195260702734</v>
      </c>
      <c r="AB121" s="64">
        <v>1861.3888705591617</v>
      </c>
      <c r="AC121" s="64">
        <v>1862.9365834424334</v>
      </c>
      <c r="AD121" s="64">
        <v>1848.8716402867904</v>
      </c>
      <c r="AE121" s="64">
        <v>1848.1330700849439</v>
      </c>
      <c r="AF121" s="64">
        <v>1848.3669604699217</v>
      </c>
      <c r="AG121" s="64">
        <v>1848.6129182301875</v>
      </c>
      <c r="AH121" s="64">
        <v>1851.314295562298</v>
      </c>
      <c r="AI121" s="64">
        <v>1849.1501170668907</v>
      </c>
      <c r="AJ121" s="64">
        <v>1836.5630395518683</v>
      </c>
      <c r="AK121" s="64">
        <v>1830.9014985211725</v>
      </c>
      <c r="AL121" s="150"/>
      <c r="AM121" s="150"/>
      <c r="AN121" s="150"/>
      <c r="AO121" s="150"/>
    </row>
    <row r="122" spans="1:41" x14ac:dyDescent="0.3">
      <c r="A122" s="150"/>
      <c r="B122" s="150"/>
      <c r="C122" s="150"/>
      <c r="D122" s="150"/>
      <c r="E122" s="150" t="s">
        <v>32</v>
      </c>
      <c r="F122" s="150" t="s">
        <v>204</v>
      </c>
      <c r="G122" s="150"/>
      <c r="H122" s="150"/>
      <c r="I122" s="150"/>
      <c r="J122" s="150" t="s">
        <v>949</v>
      </c>
      <c r="K122" s="150"/>
      <c r="L122" s="150" t="s">
        <v>305</v>
      </c>
      <c r="M122" s="150"/>
      <c r="N122" s="150"/>
      <c r="O122" s="150"/>
      <c r="P122" s="150"/>
      <c r="Q122" s="150"/>
      <c r="R122" s="154"/>
      <c r="S122" s="150"/>
      <c r="T122" s="154"/>
      <c r="U122" s="154"/>
      <c r="V122" s="154"/>
      <c r="W122" s="154"/>
      <c r="X122" s="154"/>
      <c r="Y122" s="64">
        <v>6534</v>
      </c>
      <c r="Z122" s="64">
        <v>5125</v>
      </c>
      <c r="AA122" s="64">
        <v>5620</v>
      </c>
      <c r="AB122" s="64">
        <v>5814</v>
      </c>
      <c r="AC122" s="64">
        <v>5682</v>
      </c>
      <c r="AD122" s="64">
        <v>5781</v>
      </c>
      <c r="AE122" s="64">
        <v>5378</v>
      </c>
      <c r="AF122" s="64">
        <v>5194</v>
      </c>
      <c r="AG122" s="64">
        <v>5125.9497579999997</v>
      </c>
      <c r="AH122" s="64">
        <v>5052.7510220000004</v>
      </c>
      <c r="AI122" s="64">
        <v>4979.3825139999999</v>
      </c>
      <c r="AJ122" s="64">
        <v>4906.374503</v>
      </c>
      <c r="AK122" s="64">
        <v>4833.9721900000004</v>
      </c>
      <c r="AL122" s="150"/>
      <c r="AM122" s="150"/>
      <c r="AN122" s="150"/>
      <c r="AO122" s="150"/>
    </row>
    <row r="123" spans="1:41" x14ac:dyDescent="0.3">
      <c r="A123" s="150"/>
      <c r="B123" s="150"/>
      <c r="C123" s="150"/>
      <c r="D123" s="150"/>
      <c r="E123" s="150" t="s">
        <v>32</v>
      </c>
      <c r="F123" s="150" t="s">
        <v>1232</v>
      </c>
      <c r="G123" s="150"/>
      <c r="H123" s="150"/>
      <c r="I123" s="150"/>
      <c r="J123" s="150" t="s">
        <v>1250</v>
      </c>
      <c r="K123" s="150"/>
      <c r="L123" s="150" t="s">
        <v>109</v>
      </c>
      <c r="M123" s="150"/>
      <c r="N123" s="150"/>
      <c r="O123" s="150"/>
      <c r="P123" s="150"/>
      <c r="Q123" s="150"/>
      <c r="R123" s="154"/>
      <c r="S123" s="150"/>
      <c r="T123" s="154"/>
      <c r="U123" s="154"/>
      <c r="V123" s="154"/>
      <c r="W123" s="154"/>
      <c r="X123" s="154"/>
      <c r="Y123" s="64">
        <v>14978.016588049895</v>
      </c>
      <c r="Z123" s="64">
        <v>14991.092134001356</v>
      </c>
      <c r="AA123" s="64">
        <v>14995.237978264749</v>
      </c>
      <c r="AB123" s="64">
        <v>15008.125969422446</v>
      </c>
      <c r="AC123" s="64">
        <v>15004.736685427686</v>
      </c>
      <c r="AD123" s="64">
        <v>14943.942909683226</v>
      </c>
      <c r="AE123" s="64">
        <v>14940.801621369808</v>
      </c>
      <c r="AF123" s="64">
        <v>14940.249169159159</v>
      </c>
      <c r="AG123" s="64">
        <v>14948.276001702712</v>
      </c>
      <c r="AH123" s="64">
        <v>14960.380877760976</v>
      </c>
      <c r="AI123" s="64">
        <v>14965.215356087374</v>
      </c>
      <c r="AJ123" s="64">
        <v>14951.41925486706</v>
      </c>
      <c r="AK123" s="64">
        <v>14947.75178432635</v>
      </c>
      <c r="AL123" s="150"/>
      <c r="AM123" s="150"/>
      <c r="AN123" s="150"/>
      <c r="AO123" s="150"/>
    </row>
    <row r="124" spans="1:41" x14ac:dyDescent="0.3">
      <c r="A124" s="150"/>
      <c r="B124" s="150"/>
      <c r="C124" s="150"/>
      <c r="D124" s="150"/>
      <c r="E124" s="150" t="s">
        <v>32</v>
      </c>
      <c r="F124" s="150" t="s">
        <v>307</v>
      </c>
      <c r="G124" s="150"/>
      <c r="H124" s="150"/>
      <c r="I124" s="150"/>
      <c r="J124" s="150" t="s">
        <v>1065</v>
      </c>
      <c r="K124" s="150"/>
      <c r="L124" s="150" t="s">
        <v>109</v>
      </c>
      <c r="M124" s="150"/>
      <c r="N124" s="150"/>
      <c r="O124" s="150"/>
      <c r="P124" s="150"/>
      <c r="Q124" s="150"/>
      <c r="R124" s="154"/>
      <c r="S124" s="150"/>
      <c r="T124" s="154"/>
      <c r="U124" s="154"/>
      <c r="V124" s="154"/>
      <c r="W124" s="154"/>
      <c r="X124" s="154"/>
      <c r="Y124" s="64">
        <v>0</v>
      </c>
      <c r="Z124" s="64">
        <v>0</v>
      </c>
      <c r="AA124" s="64">
        <v>0</v>
      </c>
      <c r="AB124" s="64">
        <v>0</v>
      </c>
      <c r="AC124" s="64">
        <v>0</v>
      </c>
      <c r="AD124" s="64">
        <v>0</v>
      </c>
      <c r="AE124" s="64">
        <v>0</v>
      </c>
      <c r="AF124" s="64">
        <v>0</v>
      </c>
      <c r="AG124" s="64">
        <v>0</v>
      </c>
      <c r="AH124" s="64">
        <v>0</v>
      </c>
      <c r="AI124" s="64">
        <v>0</v>
      </c>
      <c r="AJ124" s="64">
        <v>0</v>
      </c>
      <c r="AK124" s="64">
        <v>0</v>
      </c>
      <c r="AL124" s="150"/>
      <c r="AM124" s="150"/>
      <c r="AN124" s="150"/>
      <c r="AO124" s="150"/>
    </row>
    <row r="125" spans="1:41" x14ac:dyDescent="0.3">
      <c r="A125" s="150"/>
      <c r="B125" s="150"/>
      <c r="C125" s="150"/>
      <c r="D125" s="150"/>
      <c r="E125" s="150" t="s">
        <v>32</v>
      </c>
      <c r="F125" s="150" t="s">
        <v>308</v>
      </c>
      <c r="G125" s="150"/>
      <c r="H125" s="150"/>
      <c r="I125" s="150"/>
      <c r="J125" s="150" t="s">
        <v>1066</v>
      </c>
      <c r="K125" s="150"/>
      <c r="L125" s="150" t="s">
        <v>109</v>
      </c>
      <c r="M125" s="150"/>
      <c r="N125" s="150"/>
      <c r="O125" s="150"/>
      <c r="P125" s="150"/>
      <c r="Q125" s="150"/>
      <c r="R125" s="154"/>
      <c r="S125" s="150"/>
      <c r="T125" s="154"/>
      <c r="U125" s="154"/>
      <c r="V125" s="154"/>
      <c r="W125" s="154"/>
      <c r="X125" s="154"/>
      <c r="Y125" s="64">
        <v>128315.66838377723</v>
      </c>
      <c r="Z125" s="64">
        <v>127978.84373770328</v>
      </c>
      <c r="AA125" s="64">
        <v>128520.47298583903</v>
      </c>
      <c r="AB125" s="64">
        <v>127976.31588870924</v>
      </c>
      <c r="AC125" s="64">
        <v>128909.4694436791</v>
      </c>
      <c r="AD125" s="64">
        <v>128064.89871987732</v>
      </c>
      <c r="AE125" s="64">
        <v>128347.02790185757</v>
      </c>
      <c r="AF125" s="64">
        <v>128868.44286560906</v>
      </c>
      <c r="AG125" s="64">
        <v>128677.15623998402</v>
      </c>
      <c r="AH125" s="64">
        <v>128416.51561255108</v>
      </c>
      <c r="AI125" s="64">
        <v>128301.10734515729</v>
      </c>
      <c r="AJ125" s="64">
        <v>127904.48661756089</v>
      </c>
      <c r="AK125" s="64">
        <v>127690.06137462084</v>
      </c>
      <c r="AL125" s="150"/>
      <c r="AM125" s="150"/>
      <c r="AN125" s="150"/>
      <c r="AO125" s="150"/>
    </row>
    <row r="126" spans="1:41" x14ac:dyDescent="0.3">
      <c r="A126" s="150"/>
      <c r="B126" s="150"/>
      <c r="C126" s="150"/>
      <c r="D126" s="150"/>
      <c r="E126" s="150" t="s">
        <v>32</v>
      </c>
      <c r="F126" s="150" t="s">
        <v>309</v>
      </c>
      <c r="G126" s="150"/>
      <c r="H126" s="150"/>
      <c r="I126" s="150"/>
      <c r="J126" s="150" t="s">
        <v>1067</v>
      </c>
      <c r="K126" s="150"/>
      <c r="L126" s="150" t="s">
        <v>109</v>
      </c>
      <c r="M126" s="150"/>
      <c r="N126" s="150"/>
      <c r="O126" s="150"/>
      <c r="P126" s="150"/>
      <c r="Q126" s="150"/>
      <c r="R126" s="154"/>
      <c r="S126" s="150"/>
      <c r="T126" s="154"/>
      <c r="U126" s="154"/>
      <c r="V126" s="154"/>
      <c r="W126" s="154"/>
      <c r="X126" s="154"/>
      <c r="Y126" s="64">
        <v>51930.478282072698</v>
      </c>
      <c r="Z126" s="64">
        <v>45843.2576742647</v>
      </c>
      <c r="AA126" s="64">
        <v>48422.939634517315</v>
      </c>
      <c r="AB126" s="64">
        <v>49063.558310435445</v>
      </c>
      <c r="AC126" s="64">
        <v>47925.587364466614</v>
      </c>
      <c r="AD126" s="64">
        <v>47031.790922600994</v>
      </c>
      <c r="AE126" s="64">
        <v>44622.012599902941</v>
      </c>
      <c r="AF126" s="64">
        <v>43968.267682070451</v>
      </c>
      <c r="AG126" s="64">
        <v>43306.929619933268</v>
      </c>
      <c r="AH126" s="64">
        <v>42618.018872549801</v>
      </c>
      <c r="AI126" s="64">
        <v>41921.004311007106</v>
      </c>
      <c r="AJ126" s="64">
        <v>41217.651796050101</v>
      </c>
      <c r="AK126" s="64">
        <v>40508.566649908535</v>
      </c>
      <c r="AL126" s="150"/>
      <c r="AM126" s="150"/>
      <c r="AN126" s="150"/>
      <c r="AO126" s="150"/>
    </row>
    <row r="127" spans="1:41" x14ac:dyDescent="0.3">
      <c r="A127" s="150"/>
      <c r="B127" s="150"/>
      <c r="C127" s="150"/>
      <c r="D127" s="150"/>
      <c r="E127" s="150" t="s">
        <v>32</v>
      </c>
      <c r="F127" s="150" t="s">
        <v>310</v>
      </c>
      <c r="G127" s="150"/>
      <c r="H127" s="150"/>
      <c r="I127" s="150"/>
      <c r="J127" s="150" t="s">
        <v>1068</v>
      </c>
      <c r="K127" s="150"/>
      <c r="L127" s="150" t="s">
        <v>109</v>
      </c>
      <c r="M127" s="150"/>
      <c r="N127" s="150"/>
      <c r="O127" s="150"/>
      <c r="P127" s="150"/>
      <c r="Q127" s="150"/>
      <c r="R127" s="154"/>
      <c r="S127" s="150"/>
      <c r="T127" s="154"/>
      <c r="U127" s="154"/>
      <c r="V127" s="154"/>
      <c r="W127" s="154"/>
      <c r="X127" s="154"/>
      <c r="Y127" s="64">
        <v>69166.050028836209</v>
      </c>
      <c r="Z127" s="64">
        <v>63528.70939423966</v>
      </c>
      <c r="AA127" s="64">
        <v>66021.379933905482</v>
      </c>
      <c r="AB127" s="64">
        <v>66669.727377264324</v>
      </c>
      <c r="AC127" s="64">
        <v>65648.874843977304</v>
      </c>
      <c r="AD127" s="64">
        <v>64770.541688007477</v>
      </c>
      <c r="AE127" s="64">
        <v>62488.608647773413</v>
      </c>
      <c r="AF127" s="64">
        <v>61901.62788686133</v>
      </c>
      <c r="AG127" s="64">
        <v>61298.966307249764</v>
      </c>
      <c r="AH127" s="64">
        <v>60667.79700609357</v>
      </c>
      <c r="AI127" s="64">
        <v>60019.568215110674</v>
      </c>
      <c r="AJ127" s="64">
        <v>59348.881759601951</v>
      </c>
      <c r="AK127" s="64">
        <v>58674.288083675834</v>
      </c>
      <c r="AL127" s="150"/>
      <c r="AM127" s="150"/>
      <c r="AN127" s="150"/>
      <c r="AO127" s="150"/>
    </row>
    <row r="128" spans="1:41" x14ac:dyDescent="0.3">
      <c r="A128" s="150"/>
      <c r="B128" s="150"/>
      <c r="C128" s="150"/>
      <c r="D128" s="150"/>
      <c r="E128" s="150" t="s">
        <v>32</v>
      </c>
      <c r="F128" s="150" t="s">
        <v>311</v>
      </c>
      <c r="G128" s="150"/>
      <c r="H128" s="150"/>
      <c r="I128" s="150"/>
      <c r="J128" s="150" t="s">
        <v>1069</v>
      </c>
      <c r="K128" s="150"/>
      <c r="L128" s="150" t="s">
        <v>109</v>
      </c>
      <c r="M128" s="150"/>
      <c r="N128" s="150"/>
      <c r="O128" s="150"/>
      <c r="P128" s="150"/>
      <c r="Q128" s="150"/>
      <c r="R128" s="154"/>
      <c r="S128" s="150"/>
      <c r="T128" s="154"/>
      <c r="U128" s="154"/>
      <c r="V128" s="154"/>
      <c r="W128" s="154"/>
      <c r="X128" s="154"/>
      <c r="Y128" s="64">
        <v>814.2058310556688</v>
      </c>
      <c r="Z128" s="64">
        <v>801.01694884892584</v>
      </c>
      <c r="AA128" s="64">
        <v>824.73514827210295</v>
      </c>
      <c r="AB128" s="64">
        <v>814.44708909156191</v>
      </c>
      <c r="AC128" s="64">
        <v>776.45363526711526</v>
      </c>
      <c r="AD128" s="64">
        <v>825.08783035628664</v>
      </c>
      <c r="AE128" s="64">
        <v>801.72570280859577</v>
      </c>
      <c r="AF128" s="64">
        <v>753.65374959063752</v>
      </c>
      <c r="AG128" s="64">
        <v>755.4313206510576</v>
      </c>
      <c r="AH128" s="64">
        <v>755.19985188078044</v>
      </c>
      <c r="AI128" s="64">
        <v>754.93720753562513</v>
      </c>
      <c r="AJ128" s="64">
        <v>753.74128443759253</v>
      </c>
      <c r="AK128" s="64">
        <v>751.66398468626096</v>
      </c>
      <c r="AL128" s="150"/>
      <c r="AM128" s="150"/>
      <c r="AN128" s="150"/>
      <c r="AO128" s="150"/>
    </row>
    <row r="129" spans="1:41" x14ac:dyDescent="0.3">
      <c r="A129" s="150"/>
      <c r="B129" s="150"/>
      <c r="C129" s="150"/>
      <c r="D129" s="150"/>
      <c r="E129" s="150" t="s">
        <v>32</v>
      </c>
      <c r="F129" s="150" t="s">
        <v>312</v>
      </c>
      <c r="G129" s="150"/>
      <c r="H129" s="150"/>
      <c r="I129" s="150"/>
      <c r="J129" s="150" t="s">
        <v>1070</v>
      </c>
      <c r="K129" s="150"/>
      <c r="L129" s="150" t="s">
        <v>109</v>
      </c>
      <c r="M129" s="150"/>
      <c r="N129" s="150"/>
      <c r="O129" s="150"/>
      <c r="P129" s="150"/>
      <c r="Q129" s="150"/>
      <c r="R129" s="154"/>
      <c r="S129" s="150"/>
      <c r="T129" s="154"/>
      <c r="U129" s="154"/>
      <c r="V129" s="154"/>
      <c r="W129" s="154"/>
      <c r="X129" s="154"/>
      <c r="Y129" s="64">
        <v>0</v>
      </c>
      <c r="Z129" s="64">
        <v>0</v>
      </c>
      <c r="AA129" s="64">
        <v>0</v>
      </c>
      <c r="AB129" s="64">
        <v>0</v>
      </c>
      <c r="AC129" s="64">
        <v>0</v>
      </c>
      <c r="AD129" s="64">
        <v>0</v>
      </c>
      <c r="AE129" s="64">
        <v>0</v>
      </c>
      <c r="AF129" s="64">
        <v>0</v>
      </c>
      <c r="AG129" s="64">
        <v>0</v>
      </c>
      <c r="AH129" s="64">
        <v>0</v>
      </c>
      <c r="AI129" s="64">
        <v>0</v>
      </c>
      <c r="AJ129" s="64">
        <v>0</v>
      </c>
      <c r="AK129" s="64">
        <v>0</v>
      </c>
      <c r="AL129" s="150"/>
      <c r="AM129" s="150"/>
      <c r="AN129" s="150"/>
      <c r="AO129" s="150"/>
    </row>
    <row r="130" spans="1:41" x14ac:dyDescent="0.3">
      <c r="A130" s="150"/>
      <c r="B130" s="150"/>
      <c r="C130" s="150"/>
      <c r="D130" s="150"/>
      <c r="E130" s="150" t="s">
        <v>32</v>
      </c>
      <c r="F130" s="150" t="s">
        <v>1234</v>
      </c>
      <c r="G130" s="150"/>
      <c r="H130" s="150"/>
      <c r="I130" s="150"/>
      <c r="J130" s="150" t="s">
        <v>1251</v>
      </c>
      <c r="K130" s="150"/>
      <c r="L130" s="150" t="s">
        <v>109</v>
      </c>
      <c r="M130" s="150"/>
      <c r="N130" s="150"/>
      <c r="O130" s="150"/>
      <c r="P130" s="150"/>
      <c r="Q130" s="150"/>
      <c r="R130" s="154"/>
      <c r="S130" s="150"/>
      <c r="T130" s="154"/>
      <c r="U130" s="154"/>
      <c r="V130" s="154"/>
      <c r="W130" s="154"/>
      <c r="X130" s="154"/>
      <c r="Y130" s="64">
        <v>740.42778699781036</v>
      </c>
      <c r="Z130" s="64">
        <v>719.77919013681014</v>
      </c>
      <c r="AA130" s="64">
        <v>743.96280336809752</v>
      </c>
      <c r="AB130" s="64">
        <v>736.69607269707467</v>
      </c>
      <c r="AC130" s="64">
        <v>696.40663508025671</v>
      </c>
      <c r="AD130" s="64">
        <v>743.76055882776791</v>
      </c>
      <c r="AE130" s="64">
        <v>719.02492705854877</v>
      </c>
      <c r="AF130" s="64">
        <v>671.26564822886189</v>
      </c>
      <c r="AG130" s="64">
        <v>693.22322866021818</v>
      </c>
      <c r="AH130" s="64">
        <v>689.66578829512332</v>
      </c>
      <c r="AI130" s="64">
        <v>686.49115741099649</v>
      </c>
      <c r="AJ130" s="64">
        <v>680.42681688615403</v>
      </c>
      <c r="AK130" s="64">
        <v>669.34870048908897</v>
      </c>
      <c r="AL130" s="150"/>
      <c r="AM130" s="150"/>
      <c r="AN130" s="150"/>
      <c r="AO130" s="150"/>
    </row>
    <row r="131" spans="1:41" x14ac:dyDescent="0.3">
      <c r="A131" s="150"/>
      <c r="B131" s="150"/>
      <c r="C131" s="150"/>
      <c r="D131" s="150"/>
      <c r="E131" s="150" t="s">
        <v>32</v>
      </c>
      <c r="F131" s="150" t="s">
        <v>1236</v>
      </c>
      <c r="G131" s="150"/>
      <c r="H131" s="150"/>
      <c r="I131" s="150"/>
      <c r="J131" s="150" t="s">
        <v>1252</v>
      </c>
      <c r="K131" s="150"/>
      <c r="L131" s="150" t="s">
        <v>109</v>
      </c>
      <c r="M131" s="150"/>
      <c r="N131" s="150"/>
      <c r="O131" s="150"/>
      <c r="P131" s="150"/>
      <c r="Q131" s="150"/>
      <c r="R131" s="154"/>
      <c r="S131" s="150"/>
      <c r="T131" s="154"/>
      <c r="U131" s="154"/>
      <c r="V131" s="154"/>
      <c r="W131" s="154"/>
      <c r="X131" s="154"/>
      <c r="Y131" s="64">
        <v>752.94585862670726</v>
      </c>
      <c r="Z131" s="64">
        <v>740.39750713980015</v>
      </c>
      <c r="AA131" s="64">
        <v>754.82726867487929</v>
      </c>
      <c r="AB131" s="64">
        <v>744.43485142174575</v>
      </c>
      <c r="AC131" s="64">
        <v>705.58713014075477</v>
      </c>
      <c r="AD131" s="64">
        <v>748.97302741591795</v>
      </c>
      <c r="AE131" s="64">
        <v>728.17501254279216</v>
      </c>
      <c r="AF131" s="64">
        <v>684.3579197948161</v>
      </c>
      <c r="AG131" s="64">
        <v>684.57404309875312</v>
      </c>
      <c r="AH131" s="64">
        <v>681.86326113601945</v>
      </c>
      <c r="AI131" s="64">
        <v>679.59414367180716</v>
      </c>
      <c r="AJ131" s="64">
        <v>678.43915801765843</v>
      </c>
      <c r="AK131" s="64">
        <v>675.60543160931229</v>
      </c>
      <c r="AL131" s="150"/>
      <c r="AM131" s="150"/>
      <c r="AN131" s="150"/>
      <c r="AO131" s="150"/>
    </row>
    <row r="132" spans="1:41" x14ac:dyDescent="0.3">
      <c r="A132" s="150"/>
      <c r="B132" s="150"/>
      <c r="C132" s="150"/>
      <c r="D132" s="150"/>
      <c r="E132" s="150" t="s">
        <v>32</v>
      </c>
      <c r="F132" s="150" t="s">
        <v>302</v>
      </c>
      <c r="G132" s="150" t="s">
        <v>314</v>
      </c>
      <c r="H132" s="150"/>
      <c r="I132" s="150"/>
      <c r="J132" s="150" t="s">
        <v>1071</v>
      </c>
      <c r="K132" s="150"/>
      <c r="L132" s="150" t="s">
        <v>109</v>
      </c>
      <c r="M132" s="150"/>
      <c r="N132" s="150"/>
      <c r="O132" s="150"/>
      <c r="P132" s="150"/>
      <c r="Q132" s="150"/>
      <c r="R132" s="154"/>
      <c r="S132" s="150"/>
      <c r="T132" s="154"/>
      <c r="U132" s="154"/>
      <c r="V132" s="154"/>
      <c r="W132" s="154"/>
      <c r="X132" s="154"/>
      <c r="Y132" s="64">
        <v>0</v>
      </c>
      <c r="Z132" s="64">
        <v>0</v>
      </c>
      <c r="AA132" s="64">
        <v>0</v>
      </c>
      <c r="AB132" s="64">
        <v>0</v>
      </c>
      <c r="AC132" s="64">
        <v>0</v>
      </c>
      <c r="AD132" s="64">
        <v>0</v>
      </c>
      <c r="AE132" s="64">
        <v>0</v>
      </c>
      <c r="AF132" s="64">
        <v>0</v>
      </c>
      <c r="AG132" s="64">
        <v>0</v>
      </c>
      <c r="AH132" s="64">
        <v>0</v>
      </c>
      <c r="AI132" s="64">
        <v>0</v>
      </c>
      <c r="AJ132" s="64">
        <v>0</v>
      </c>
      <c r="AK132" s="64">
        <v>0</v>
      </c>
      <c r="AL132" s="150"/>
      <c r="AM132" s="150"/>
      <c r="AO132" s="150"/>
    </row>
    <row r="133" spans="1:41" x14ac:dyDescent="0.3">
      <c r="A133" s="150"/>
      <c r="B133" s="150"/>
      <c r="C133" s="150"/>
      <c r="D133" s="150"/>
      <c r="E133" s="150" t="s">
        <v>32</v>
      </c>
      <c r="F133" s="150" t="s">
        <v>309</v>
      </c>
      <c r="G133" s="150" t="s">
        <v>314</v>
      </c>
      <c r="H133" s="150"/>
      <c r="I133" s="150"/>
      <c r="J133" s="150" t="s">
        <v>1072</v>
      </c>
      <c r="K133" s="150"/>
      <c r="L133" s="150" t="s">
        <v>109</v>
      </c>
      <c r="M133" s="150"/>
      <c r="N133" s="150"/>
      <c r="O133" s="150"/>
      <c r="P133" s="150"/>
      <c r="Q133" s="150"/>
      <c r="R133" s="154"/>
      <c r="S133" s="150"/>
      <c r="T133" s="154"/>
      <c r="U133" s="154"/>
      <c r="V133" s="154"/>
      <c r="W133" s="154"/>
      <c r="X133" s="154"/>
      <c r="Y133" s="64">
        <v>0</v>
      </c>
      <c r="Z133" s="64">
        <v>0</v>
      </c>
      <c r="AA133" s="64">
        <v>0</v>
      </c>
      <c r="AB133" s="64">
        <v>0</v>
      </c>
      <c r="AC133" s="64">
        <v>0</v>
      </c>
      <c r="AD133" s="64">
        <v>0</v>
      </c>
      <c r="AE133" s="64">
        <v>0</v>
      </c>
      <c r="AF133" s="64">
        <v>0</v>
      </c>
      <c r="AG133" s="64">
        <v>0</v>
      </c>
      <c r="AH133" s="64">
        <v>0</v>
      </c>
      <c r="AI133" s="64">
        <v>0</v>
      </c>
      <c r="AJ133" s="64">
        <v>0</v>
      </c>
      <c r="AK133" s="64">
        <v>0</v>
      </c>
      <c r="AL133" s="150"/>
      <c r="AM133" s="150"/>
      <c r="AO133" s="150"/>
    </row>
    <row r="134" spans="1:41" x14ac:dyDescent="0.3">
      <c r="A134" s="150"/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O134" s="150"/>
    </row>
    <row r="135" spans="1:41" ht="14.65" x14ac:dyDescent="0.35">
      <c r="A135" s="150"/>
      <c r="B135" s="152" t="s">
        <v>34</v>
      </c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42"/>
      <c r="AN135" s="142"/>
      <c r="AO135" s="142"/>
    </row>
    <row r="136" spans="1:41" x14ac:dyDescent="0.3">
      <c r="A136" s="150"/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O136" s="150"/>
    </row>
    <row r="137" spans="1:41" x14ac:dyDescent="0.3">
      <c r="A137" s="150"/>
      <c r="B137" s="150"/>
      <c r="C137" s="150"/>
      <c r="D137" s="150"/>
      <c r="E137" s="150" t="s">
        <v>34</v>
      </c>
      <c r="F137" s="150" t="s">
        <v>299</v>
      </c>
      <c r="G137" s="150"/>
      <c r="H137" s="150"/>
      <c r="I137" s="150"/>
      <c r="J137" s="150" t="s">
        <v>1073</v>
      </c>
      <c r="K137" s="150"/>
      <c r="L137" s="150" t="s">
        <v>109</v>
      </c>
      <c r="M137" s="150"/>
      <c r="N137" s="150"/>
      <c r="O137" s="150"/>
      <c r="P137" s="150"/>
      <c r="Q137" s="150"/>
      <c r="R137" s="154"/>
      <c r="S137" s="150"/>
      <c r="T137" s="154"/>
      <c r="U137" s="154"/>
      <c r="V137" s="154"/>
      <c r="W137" s="154"/>
      <c r="X137" s="154"/>
      <c r="Y137" s="64">
        <v>1908.9251093964861</v>
      </c>
      <c r="Z137" s="64">
        <v>1867.6444006308009</v>
      </c>
      <c r="AA137" s="64">
        <v>1817.4389065578289</v>
      </c>
      <c r="AB137" s="64">
        <v>1805.2868867606562</v>
      </c>
      <c r="AC137" s="64">
        <v>1906.8086816102734</v>
      </c>
      <c r="AD137" s="64">
        <v>1844.0181771412138</v>
      </c>
      <c r="AE137" s="64">
        <v>1795.1274071408093</v>
      </c>
      <c r="AF137" s="64">
        <v>1818.0106739461819</v>
      </c>
      <c r="AG137" s="64">
        <v>1806.4885946535135</v>
      </c>
      <c r="AH137" s="64">
        <v>1795.2715602454655</v>
      </c>
      <c r="AI137" s="64">
        <v>1775.5502357764788</v>
      </c>
      <c r="AJ137" s="64">
        <v>1753.9963666416934</v>
      </c>
      <c r="AK137" s="64">
        <v>1747.8338285655411</v>
      </c>
      <c r="AL137" s="150"/>
      <c r="AM137" s="150"/>
      <c r="AO137" s="150"/>
    </row>
    <row r="138" spans="1:41" x14ac:dyDescent="0.3">
      <c r="A138" s="150"/>
      <c r="B138" s="150"/>
      <c r="C138" s="150"/>
      <c r="D138" s="150"/>
      <c r="E138" s="150" t="s">
        <v>34</v>
      </c>
      <c r="F138" s="150" t="s">
        <v>300</v>
      </c>
      <c r="G138" s="150"/>
      <c r="H138" s="150"/>
      <c r="I138" s="150"/>
      <c r="J138" s="150" t="s">
        <v>1074</v>
      </c>
      <c r="K138" s="150"/>
      <c r="L138" s="150" t="s">
        <v>109</v>
      </c>
      <c r="M138" s="150"/>
      <c r="N138" s="150"/>
      <c r="O138" s="150"/>
      <c r="P138" s="150"/>
      <c r="Q138" s="150"/>
      <c r="R138" s="154"/>
      <c r="S138" s="150"/>
      <c r="T138" s="154"/>
      <c r="U138" s="154"/>
      <c r="V138" s="154"/>
      <c r="W138" s="154"/>
      <c r="X138" s="154"/>
      <c r="Y138" s="64">
        <v>0</v>
      </c>
      <c r="Z138" s="64">
        <v>0</v>
      </c>
      <c r="AA138" s="64">
        <v>0</v>
      </c>
      <c r="AB138" s="64">
        <v>0</v>
      </c>
      <c r="AC138" s="64">
        <v>0</v>
      </c>
      <c r="AD138" s="64">
        <v>0</v>
      </c>
      <c r="AE138" s="64">
        <v>0</v>
      </c>
      <c r="AF138" s="64">
        <v>0</v>
      </c>
      <c r="AG138" s="64">
        <v>0</v>
      </c>
      <c r="AH138" s="64">
        <v>0</v>
      </c>
      <c r="AI138" s="64">
        <v>0</v>
      </c>
      <c r="AJ138" s="64">
        <v>0</v>
      </c>
      <c r="AK138" s="64">
        <v>0</v>
      </c>
      <c r="AL138" s="150"/>
      <c r="AM138" s="150"/>
      <c r="AO138" s="150"/>
    </row>
    <row r="139" spans="1:41" x14ac:dyDescent="0.3">
      <c r="A139" s="150"/>
      <c r="B139" s="150"/>
      <c r="C139" s="150"/>
      <c r="D139" s="150"/>
      <c r="E139" s="150" t="s">
        <v>34</v>
      </c>
      <c r="F139" s="150" t="s">
        <v>301</v>
      </c>
      <c r="G139" s="150"/>
      <c r="H139" s="150"/>
      <c r="I139" s="150"/>
      <c r="J139" s="150" t="s">
        <v>1075</v>
      </c>
      <c r="K139" s="150"/>
      <c r="L139" s="150" t="s">
        <v>109</v>
      </c>
      <c r="M139" s="150"/>
      <c r="N139" s="150"/>
      <c r="O139" s="150"/>
      <c r="P139" s="150"/>
      <c r="Q139" s="150"/>
      <c r="R139" s="154"/>
      <c r="S139" s="150"/>
      <c r="T139" s="154"/>
      <c r="U139" s="154"/>
      <c r="V139" s="154"/>
      <c r="W139" s="154"/>
      <c r="X139" s="154"/>
      <c r="Y139" s="64">
        <v>0</v>
      </c>
      <c r="Z139" s="64">
        <v>0</v>
      </c>
      <c r="AA139" s="64">
        <v>0</v>
      </c>
      <c r="AB139" s="64">
        <v>0</v>
      </c>
      <c r="AC139" s="64">
        <v>0</v>
      </c>
      <c r="AD139" s="64">
        <v>0</v>
      </c>
      <c r="AE139" s="64">
        <v>0</v>
      </c>
      <c r="AF139" s="64">
        <v>0</v>
      </c>
      <c r="AG139" s="64">
        <v>0</v>
      </c>
      <c r="AH139" s="64">
        <v>0</v>
      </c>
      <c r="AI139" s="64">
        <v>0</v>
      </c>
      <c r="AJ139" s="64">
        <v>0</v>
      </c>
      <c r="AK139" s="64">
        <v>0</v>
      </c>
      <c r="AL139" s="150"/>
      <c r="AM139" s="150"/>
      <c r="AN139" s="150"/>
      <c r="AO139" s="150"/>
    </row>
    <row r="140" spans="1:41" x14ac:dyDescent="0.3">
      <c r="A140" s="150"/>
      <c r="B140" s="150"/>
      <c r="C140" s="150"/>
      <c r="D140" s="150"/>
      <c r="E140" s="150" t="s">
        <v>34</v>
      </c>
      <c r="F140" s="150" t="s">
        <v>302</v>
      </c>
      <c r="G140" s="150"/>
      <c r="H140" s="150"/>
      <c r="I140" s="150"/>
      <c r="J140" s="150" t="s">
        <v>1076</v>
      </c>
      <c r="K140" s="150"/>
      <c r="L140" s="150" t="s">
        <v>109</v>
      </c>
      <c r="M140" s="150"/>
      <c r="N140" s="150"/>
      <c r="O140" s="150"/>
      <c r="P140" s="150"/>
      <c r="Q140" s="150"/>
      <c r="R140" s="154"/>
      <c r="S140" s="150"/>
      <c r="T140" s="154"/>
      <c r="U140" s="154"/>
      <c r="V140" s="154"/>
      <c r="W140" s="154"/>
      <c r="X140" s="154"/>
      <c r="Y140" s="64">
        <v>1432035.4596840199</v>
      </c>
      <c r="Z140" s="64">
        <v>1340541.6219248187</v>
      </c>
      <c r="AA140" s="64">
        <v>1375501.3838832232</v>
      </c>
      <c r="AB140" s="64">
        <v>1387185.2253790505</v>
      </c>
      <c r="AC140" s="64">
        <v>1376097.0867012285</v>
      </c>
      <c r="AD140" s="64">
        <v>1387252.6450017756</v>
      </c>
      <c r="AE140" s="64">
        <v>1364176.6303811006</v>
      </c>
      <c r="AF140" s="64">
        <v>1360369.1748653376</v>
      </c>
      <c r="AG140" s="64">
        <v>1355989.2646563489</v>
      </c>
      <c r="AH140" s="64">
        <v>1349675.8274598094</v>
      </c>
      <c r="AI140" s="64">
        <v>1343638.0772028018</v>
      </c>
      <c r="AJ140" s="64">
        <v>1337582.7515703009</v>
      </c>
      <c r="AK140" s="64">
        <v>1331500.655956832</v>
      </c>
      <c r="AL140" s="150"/>
      <c r="AM140" s="150"/>
      <c r="AN140" s="150"/>
      <c r="AO140" s="150"/>
    </row>
    <row r="141" spans="1:41" x14ac:dyDescent="0.3">
      <c r="A141" s="150"/>
      <c r="B141" s="150"/>
      <c r="C141" s="150"/>
      <c r="D141" s="150"/>
      <c r="E141" s="150" t="s">
        <v>34</v>
      </c>
      <c r="F141" s="150" t="s">
        <v>1138</v>
      </c>
      <c r="G141" s="150"/>
      <c r="H141" s="150"/>
      <c r="I141" s="150"/>
      <c r="J141" s="150" t="s">
        <v>1157</v>
      </c>
      <c r="K141" s="150"/>
      <c r="L141" s="150" t="s">
        <v>109</v>
      </c>
      <c r="M141" s="150"/>
      <c r="N141" s="150"/>
      <c r="O141" s="150"/>
      <c r="P141" s="150"/>
      <c r="Q141" s="150"/>
      <c r="R141" s="154"/>
      <c r="S141" s="150"/>
      <c r="T141" s="154"/>
      <c r="U141" s="154"/>
      <c r="V141" s="154"/>
      <c r="W141" s="154"/>
      <c r="X141" s="154"/>
      <c r="Y141" s="64">
        <v>18013.250459906205</v>
      </c>
      <c r="Z141" s="64">
        <v>17984.579067515882</v>
      </c>
      <c r="AA141" s="64">
        <v>17973.732305255009</v>
      </c>
      <c r="AB141" s="64">
        <v>17838.013667192379</v>
      </c>
      <c r="AC141" s="64">
        <v>17773.821889801304</v>
      </c>
      <c r="AD141" s="64">
        <v>17753.066627882297</v>
      </c>
      <c r="AE141" s="64">
        <v>17732.947215117689</v>
      </c>
      <c r="AF141" s="64">
        <v>17689.710246171482</v>
      </c>
      <c r="AG141" s="64">
        <v>17670.332647416639</v>
      </c>
      <c r="AH141" s="64">
        <v>17650.926917472567</v>
      </c>
      <c r="AI141" s="64">
        <v>17630.694399190623</v>
      </c>
      <c r="AJ141" s="64">
        <v>17609.487428236851</v>
      </c>
      <c r="AK141" s="64">
        <v>17588.479414081401</v>
      </c>
      <c r="AL141" s="150"/>
      <c r="AM141" s="150"/>
      <c r="AN141" s="150"/>
      <c r="AO141" s="150"/>
    </row>
    <row r="142" spans="1:41" x14ac:dyDescent="0.3">
      <c r="A142" s="150"/>
      <c r="B142" s="150"/>
      <c r="C142" s="150"/>
      <c r="D142" s="150"/>
      <c r="E142" s="150" t="s">
        <v>34</v>
      </c>
      <c r="F142" s="150" t="s">
        <v>304</v>
      </c>
      <c r="G142" s="150"/>
      <c r="H142" s="150"/>
      <c r="I142" s="150"/>
      <c r="J142" s="150" t="s">
        <v>976</v>
      </c>
      <c r="K142" s="150"/>
      <c r="L142" s="150" t="s">
        <v>109</v>
      </c>
      <c r="M142" s="150"/>
      <c r="N142" s="150"/>
      <c r="O142" s="150"/>
      <c r="P142" s="150"/>
      <c r="Q142" s="150"/>
      <c r="R142" s="154"/>
      <c r="S142" s="150"/>
      <c r="T142" s="154"/>
      <c r="U142" s="154"/>
      <c r="V142" s="154"/>
      <c r="W142" s="154"/>
      <c r="X142" s="154"/>
      <c r="Y142" s="64">
        <v>3575.8075360263083</v>
      </c>
      <c r="Z142" s="64">
        <v>3573.2842975269068</v>
      </c>
      <c r="AA142" s="64">
        <v>3575.0164272208021</v>
      </c>
      <c r="AB142" s="64">
        <v>3460.6699449682601</v>
      </c>
      <c r="AC142" s="64">
        <v>3414.0746249438198</v>
      </c>
      <c r="AD142" s="64">
        <v>3412.5759116608751</v>
      </c>
      <c r="AE142" s="64">
        <v>3414.0934712063172</v>
      </c>
      <c r="AF142" s="64">
        <v>3413.565494472381</v>
      </c>
      <c r="AG142" s="64">
        <v>3414.0578064997135</v>
      </c>
      <c r="AH142" s="64">
        <v>3414.5501185270441</v>
      </c>
      <c r="AI142" s="64">
        <v>3415.1206054118647</v>
      </c>
      <c r="AJ142" s="64">
        <v>3415.6129174391954</v>
      </c>
      <c r="AK142" s="64">
        <v>3416.183404324016</v>
      </c>
      <c r="AL142" s="150"/>
      <c r="AM142" s="150"/>
      <c r="AO142" s="150"/>
    </row>
    <row r="143" spans="1:41" x14ac:dyDescent="0.3">
      <c r="A143" s="150"/>
      <c r="B143" s="150"/>
      <c r="C143" s="150"/>
      <c r="D143" s="150"/>
      <c r="E143" s="150" t="s">
        <v>34</v>
      </c>
      <c r="F143" s="150" t="s">
        <v>204</v>
      </c>
      <c r="G143" s="150"/>
      <c r="H143" s="150"/>
      <c r="I143" s="150"/>
      <c r="J143" s="150" t="s">
        <v>973</v>
      </c>
      <c r="K143" s="150"/>
      <c r="L143" s="150" t="s">
        <v>305</v>
      </c>
      <c r="M143" s="150"/>
      <c r="N143" s="150"/>
      <c r="O143" s="150"/>
      <c r="P143" s="150"/>
      <c r="Q143" s="150"/>
      <c r="R143" s="154"/>
      <c r="S143" s="150"/>
      <c r="T143" s="154"/>
      <c r="U143" s="154"/>
      <c r="V143" s="154"/>
      <c r="W143" s="154"/>
      <c r="X143" s="154"/>
      <c r="Y143" s="64">
        <v>21992</v>
      </c>
      <c r="Z143" s="64">
        <v>15728</v>
      </c>
      <c r="AA143" s="64">
        <v>17612</v>
      </c>
      <c r="AB143" s="64">
        <v>18202</v>
      </c>
      <c r="AC143" s="64">
        <v>17304</v>
      </c>
      <c r="AD143" s="64">
        <v>17814</v>
      </c>
      <c r="AE143" s="64">
        <v>16215</v>
      </c>
      <c r="AF143" s="64">
        <v>15825</v>
      </c>
      <c r="AG143" s="64">
        <v>15413.322920000001</v>
      </c>
      <c r="AH143" s="64">
        <v>14904.895247</v>
      </c>
      <c r="AI143" s="64">
        <v>14426.830764</v>
      </c>
      <c r="AJ143" s="64">
        <v>13962.133774</v>
      </c>
      <c r="AK143" s="64">
        <v>13510.009787999999</v>
      </c>
      <c r="AL143" s="150"/>
      <c r="AM143" s="150"/>
      <c r="AO143" s="150"/>
    </row>
    <row r="144" spans="1:41" x14ac:dyDescent="0.3">
      <c r="A144" s="150"/>
      <c r="B144" s="150"/>
      <c r="C144" s="150"/>
      <c r="D144" s="150"/>
      <c r="E144" s="150" t="s">
        <v>34</v>
      </c>
      <c r="F144" s="150" t="s">
        <v>1232</v>
      </c>
      <c r="G144" s="150"/>
      <c r="H144" s="150"/>
      <c r="I144" s="150"/>
      <c r="J144" s="150" t="s">
        <v>1253</v>
      </c>
      <c r="K144" s="150"/>
      <c r="L144" s="150" t="s">
        <v>109</v>
      </c>
      <c r="M144" s="150"/>
      <c r="N144" s="150"/>
      <c r="O144" s="150"/>
      <c r="P144" s="150"/>
      <c r="Q144" s="150"/>
      <c r="R144" s="154"/>
      <c r="S144" s="150"/>
      <c r="T144" s="154"/>
      <c r="U144" s="154"/>
      <c r="V144" s="154"/>
      <c r="W144" s="154"/>
      <c r="X144" s="154"/>
      <c r="Y144" s="64">
        <v>31658.114356257993</v>
      </c>
      <c r="Z144" s="64">
        <v>31612.199512100338</v>
      </c>
      <c r="AA144" s="64">
        <v>31606.921861053452</v>
      </c>
      <c r="AB144" s="64">
        <v>31383.190122979569</v>
      </c>
      <c r="AC144" s="64">
        <v>31283.21148448806</v>
      </c>
      <c r="AD144" s="64">
        <v>31257.68699752762</v>
      </c>
      <c r="AE144" s="64">
        <v>31231.226149170328</v>
      </c>
      <c r="AF144" s="64">
        <v>31166.840768876595</v>
      </c>
      <c r="AG144" s="64">
        <v>31143.182222123047</v>
      </c>
      <c r="AH144" s="64">
        <v>31119.428719778411</v>
      </c>
      <c r="AI144" s="64">
        <v>31094.209450181228</v>
      </c>
      <c r="AJ144" s="64">
        <v>31067.269041802156</v>
      </c>
      <c r="AK144" s="64">
        <v>31040.621377280157</v>
      </c>
      <c r="AL144" s="150"/>
      <c r="AM144" s="150"/>
      <c r="AO144" s="150"/>
    </row>
    <row r="145" spans="1:41" x14ac:dyDescent="0.3">
      <c r="A145" s="150"/>
      <c r="B145" s="150"/>
      <c r="C145" s="150"/>
      <c r="D145" s="150"/>
      <c r="E145" s="150" t="s">
        <v>34</v>
      </c>
      <c r="F145" s="150" t="s">
        <v>307</v>
      </c>
      <c r="G145" s="150"/>
      <c r="H145" s="150"/>
      <c r="I145" s="150"/>
      <c r="J145" s="150" t="s">
        <v>1077</v>
      </c>
      <c r="K145" s="150"/>
      <c r="L145" s="150" t="s">
        <v>109</v>
      </c>
      <c r="M145" s="150"/>
      <c r="N145" s="150"/>
      <c r="O145" s="150"/>
      <c r="P145" s="150"/>
      <c r="Q145" s="150"/>
      <c r="R145" s="154"/>
      <c r="S145" s="150"/>
      <c r="T145" s="154"/>
      <c r="U145" s="154"/>
      <c r="V145" s="154"/>
      <c r="W145" s="154"/>
      <c r="X145" s="154"/>
      <c r="Y145" s="64">
        <v>0</v>
      </c>
      <c r="Z145" s="64">
        <v>0</v>
      </c>
      <c r="AA145" s="64">
        <v>0</v>
      </c>
      <c r="AB145" s="64">
        <v>0</v>
      </c>
      <c r="AC145" s="64">
        <v>0</v>
      </c>
      <c r="AD145" s="64">
        <v>0</v>
      </c>
      <c r="AE145" s="64">
        <v>0</v>
      </c>
      <c r="AF145" s="64">
        <v>0</v>
      </c>
      <c r="AG145" s="64">
        <v>0</v>
      </c>
      <c r="AH145" s="64">
        <v>0</v>
      </c>
      <c r="AI145" s="64">
        <v>0</v>
      </c>
      <c r="AJ145" s="64">
        <v>0</v>
      </c>
      <c r="AK145" s="64">
        <v>0</v>
      </c>
      <c r="AL145" s="150"/>
      <c r="AM145" s="150"/>
      <c r="AO145" s="150"/>
    </row>
    <row r="146" spans="1:41" x14ac:dyDescent="0.3">
      <c r="A146" s="150"/>
      <c r="B146" s="150"/>
      <c r="C146" s="150"/>
      <c r="D146" s="150"/>
      <c r="E146" s="150" t="s">
        <v>34</v>
      </c>
      <c r="F146" s="150" t="s">
        <v>308</v>
      </c>
      <c r="G146" s="150"/>
      <c r="H146" s="150"/>
      <c r="I146" s="150"/>
      <c r="J146" s="150" t="s">
        <v>1078</v>
      </c>
      <c r="K146" s="150"/>
      <c r="L146" s="150" t="s">
        <v>109</v>
      </c>
      <c r="M146" s="150"/>
      <c r="N146" s="150"/>
      <c r="O146" s="150"/>
      <c r="P146" s="150"/>
      <c r="Q146" s="150"/>
      <c r="R146" s="154"/>
      <c r="S146" s="150"/>
      <c r="T146" s="154"/>
      <c r="U146" s="154"/>
      <c r="V146" s="154"/>
      <c r="W146" s="154"/>
      <c r="X146" s="154"/>
      <c r="Y146" s="64">
        <v>261546.8506145734</v>
      </c>
      <c r="Z146" s="64">
        <v>259844.94860442658</v>
      </c>
      <c r="AA146" s="64">
        <v>259379.39125814196</v>
      </c>
      <c r="AB146" s="64">
        <v>266113.74462253181</v>
      </c>
      <c r="AC146" s="64">
        <v>267556.19005852781</v>
      </c>
      <c r="AD146" s="64">
        <v>259985.57573031643</v>
      </c>
      <c r="AE146" s="64">
        <v>262140.94208348161</v>
      </c>
      <c r="AF146" s="64">
        <v>261517.84834396376</v>
      </c>
      <c r="AG146" s="64">
        <v>266067.94374560891</v>
      </c>
      <c r="AH146" s="64">
        <v>265525.22308239626</v>
      </c>
      <c r="AI146" s="64">
        <v>265257.51782661502</v>
      </c>
      <c r="AJ146" s="64">
        <v>264373.08232026384</v>
      </c>
      <c r="AK146" s="64">
        <v>263952.7921368134</v>
      </c>
      <c r="AL146" s="150"/>
      <c r="AM146" s="150"/>
      <c r="AO146" s="150"/>
    </row>
    <row r="147" spans="1:41" x14ac:dyDescent="0.3">
      <c r="A147" s="150"/>
      <c r="B147" s="150"/>
      <c r="C147" s="150"/>
      <c r="D147" s="150"/>
      <c r="E147" s="150" t="s">
        <v>34</v>
      </c>
      <c r="F147" s="150" t="s">
        <v>309</v>
      </c>
      <c r="G147" s="150"/>
      <c r="H147" s="150"/>
      <c r="I147" s="150"/>
      <c r="J147" s="150" t="s">
        <v>1079</v>
      </c>
      <c r="K147" s="150"/>
      <c r="L147" s="150" t="s">
        <v>109</v>
      </c>
      <c r="M147" s="150"/>
      <c r="N147" s="150"/>
      <c r="O147" s="150"/>
      <c r="P147" s="150"/>
      <c r="Q147" s="150"/>
      <c r="R147" s="154"/>
      <c r="S147" s="150"/>
      <c r="T147" s="154"/>
      <c r="U147" s="154"/>
      <c r="V147" s="154"/>
      <c r="W147" s="154"/>
      <c r="X147" s="154"/>
      <c r="Y147" s="64">
        <v>136708.49435133373</v>
      </c>
      <c r="Z147" s="64">
        <v>116142.29499551986</v>
      </c>
      <c r="AA147" s="64">
        <v>122066.56446495045</v>
      </c>
      <c r="AB147" s="64">
        <v>123394.22609450623</v>
      </c>
      <c r="AC147" s="64">
        <v>119634.67659866065</v>
      </c>
      <c r="AD147" s="64">
        <v>119565.63714754401</v>
      </c>
      <c r="AE147" s="64">
        <v>110534.69980741959</v>
      </c>
      <c r="AF147" s="64">
        <v>110822.17567886764</v>
      </c>
      <c r="AG147" s="64">
        <v>108399.89898390746</v>
      </c>
      <c r="AH147" s="64">
        <v>105629.24520683585</v>
      </c>
      <c r="AI147" s="64">
        <v>102937.53841778998</v>
      </c>
      <c r="AJ147" s="64">
        <v>100267.54126383091</v>
      </c>
      <c r="AK147" s="64">
        <v>97616.501324398065</v>
      </c>
      <c r="AL147" s="150"/>
      <c r="AM147" s="150"/>
      <c r="AO147" s="150"/>
    </row>
    <row r="148" spans="1:41" x14ac:dyDescent="0.3">
      <c r="A148" s="150"/>
      <c r="B148" s="150"/>
      <c r="C148" s="150"/>
      <c r="D148" s="150"/>
      <c r="E148" s="150" t="s">
        <v>34</v>
      </c>
      <c r="F148" s="150" t="s">
        <v>310</v>
      </c>
      <c r="G148" s="150"/>
      <c r="H148" s="150"/>
      <c r="I148" s="150"/>
      <c r="J148" s="150" t="s">
        <v>1080</v>
      </c>
      <c r="K148" s="150"/>
      <c r="L148" s="150" t="s">
        <v>109</v>
      </c>
      <c r="M148" s="150"/>
      <c r="N148" s="150"/>
      <c r="O148" s="150"/>
      <c r="P148" s="150"/>
      <c r="Q148" s="150"/>
      <c r="R148" s="154"/>
      <c r="S148" s="150"/>
      <c r="T148" s="154"/>
      <c r="U148" s="154"/>
      <c r="V148" s="154"/>
      <c r="W148" s="154"/>
      <c r="X148" s="154"/>
      <c r="Y148" s="64">
        <v>171868.78779326926</v>
      </c>
      <c r="Z148" s="64">
        <v>153585.90680259324</v>
      </c>
      <c r="AA148" s="64">
        <v>159030.15308463469</v>
      </c>
      <c r="AB148" s="64">
        <v>160095.56351802728</v>
      </c>
      <c r="AC148" s="64">
        <v>156694.64824278699</v>
      </c>
      <c r="AD148" s="64">
        <v>156674.64269860039</v>
      </c>
      <c r="AE148" s="64">
        <v>148449.05003952773</v>
      </c>
      <c r="AF148" s="64">
        <v>148721.01665955401</v>
      </c>
      <c r="AG148" s="64">
        <v>146506.55188147409</v>
      </c>
      <c r="AH148" s="64">
        <v>143947.91515396989</v>
      </c>
      <c r="AI148" s="64">
        <v>141440.48720684729</v>
      </c>
      <c r="AJ148" s="64">
        <v>138930.60244421338</v>
      </c>
      <c r="AK148" s="64">
        <v>136416.85289000729</v>
      </c>
      <c r="AL148" s="150"/>
      <c r="AM148" s="150"/>
      <c r="AO148" s="150"/>
    </row>
    <row r="149" spans="1:41" x14ac:dyDescent="0.3">
      <c r="A149" s="150"/>
      <c r="B149" s="150"/>
      <c r="C149" s="150"/>
      <c r="D149" s="150"/>
      <c r="E149" s="150" t="s">
        <v>34</v>
      </c>
      <c r="F149" s="150" t="s">
        <v>311</v>
      </c>
      <c r="G149" s="150"/>
      <c r="H149" s="150"/>
      <c r="I149" s="150"/>
      <c r="J149" s="150" t="s">
        <v>1081</v>
      </c>
      <c r="K149" s="150"/>
      <c r="L149" s="150" t="s">
        <v>109</v>
      </c>
      <c r="M149" s="150"/>
      <c r="N149" s="150"/>
      <c r="O149" s="150"/>
      <c r="P149" s="150"/>
      <c r="Q149" s="150"/>
      <c r="R149" s="154"/>
      <c r="S149" s="150"/>
      <c r="T149" s="154"/>
      <c r="U149" s="154"/>
      <c r="V149" s="154"/>
      <c r="W149" s="154"/>
      <c r="X149" s="154"/>
      <c r="Y149" s="64">
        <v>1980.2576655476603</v>
      </c>
      <c r="Z149" s="64">
        <v>1894.3858952158478</v>
      </c>
      <c r="AA149" s="64">
        <v>1812.2615572763941</v>
      </c>
      <c r="AB149" s="64">
        <v>1799.6933400608843</v>
      </c>
      <c r="AC149" s="64">
        <v>1881.7815930589552</v>
      </c>
      <c r="AD149" s="64">
        <v>1826.3210408485077</v>
      </c>
      <c r="AE149" s="64">
        <v>1796.3187649936351</v>
      </c>
      <c r="AF149" s="64">
        <v>1819.8483725529586</v>
      </c>
      <c r="AG149" s="64">
        <v>1797.0616055450471</v>
      </c>
      <c r="AH149" s="64">
        <v>1789.4277329321337</v>
      </c>
      <c r="AI149" s="64">
        <v>1783.2968356036208</v>
      </c>
      <c r="AJ149" s="64">
        <v>1772.3148888567603</v>
      </c>
      <c r="AK149" s="64">
        <v>1762.1595507320476</v>
      </c>
      <c r="AL149" s="150"/>
      <c r="AM149" s="150"/>
      <c r="AN149" s="150"/>
      <c r="AO149" s="150"/>
    </row>
    <row r="150" spans="1:41" x14ac:dyDescent="0.3">
      <c r="A150" s="150"/>
      <c r="B150" s="150"/>
      <c r="C150" s="150"/>
      <c r="D150" s="150"/>
      <c r="E150" s="150" t="s">
        <v>34</v>
      </c>
      <c r="F150" s="150" t="s">
        <v>312</v>
      </c>
      <c r="G150" s="150"/>
      <c r="H150" s="150"/>
      <c r="I150" s="150"/>
      <c r="J150" s="150" t="s">
        <v>1082</v>
      </c>
      <c r="K150" s="150"/>
      <c r="L150" s="150" t="s">
        <v>109</v>
      </c>
      <c r="M150" s="150"/>
      <c r="N150" s="150"/>
      <c r="O150" s="150"/>
      <c r="P150" s="150"/>
      <c r="Q150" s="150"/>
      <c r="R150" s="154"/>
      <c r="S150" s="150"/>
      <c r="T150" s="154"/>
      <c r="U150" s="154"/>
      <c r="V150" s="154"/>
      <c r="W150" s="154"/>
      <c r="X150" s="154"/>
      <c r="Y150" s="64">
        <v>0</v>
      </c>
      <c r="Z150" s="64">
        <v>0</v>
      </c>
      <c r="AA150" s="64">
        <v>0</v>
      </c>
      <c r="AB150" s="64">
        <v>0</v>
      </c>
      <c r="AC150" s="64">
        <v>0</v>
      </c>
      <c r="AD150" s="64">
        <v>0</v>
      </c>
      <c r="AE150" s="64">
        <v>0</v>
      </c>
      <c r="AF150" s="64">
        <v>0</v>
      </c>
      <c r="AG150" s="64">
        <v>0</v>
      </c>
      <c r="AH150" s="64">
        <v>0</v>
      </c>
      <c r="AI150" s="64">
        <v>0</v>
      </c>
      <c r="AJ150" s="64">
        <v>0</v>
      </c>
      <c r="AK150" s="64">
        <v>0</v>
      </c>
      <c r="AL150" s="150"/>
      <c r="AM150" s="150"/>
      <c r="AN150" s="150"/>
      <c r="AO150" s="150"/>
    </row>
    <row r="151" spans="1:41" x14ac:dyDescent="0.3">
      <c r="A151" s="150"/>
      <c r="B151" s="150"/>
      <c r="C151" s="150"/>
      <c r="D151" s="150"/>
      <c r="E151" s="150" t="s">
        <v>34</v>
      </c>
      <c r="F151" s="150" t="s">
        <v>1234</v>
      </c>
      <c r="G151" s="150"/>
      <c r="H151" s="150"/>
      <c r="I151" s="150"/>
      <c r="J151" s="150" t="s">
        <v>1254</v>
      </c>
      <c r="K151" s="150"/>
      <c r="L151" s="150" t="s">
        <v>109</v>
      </c>
      <c r="M151" s="150"/>
      <c r="N151" s="150"/>
      <c r="O151" s="150"/>
      <c r="P151" s="150"/>
      <c r="Q151" s="150"/>
      <c r="R151" s="154"/>
      <c r="S151" s="150"/>
      <c r="T151" s="154"/>
      <c r="U151" s="154"/>
      <c r="V151" s="154"/>
      <c r="W151" s="154"/>
      <c r="X151" s="154"/>
      <c r="Y151" s="64">
        <v>1739.5887693691466</v>
      </c>
      <c r="Z151" s="64">
        <v>1705.015118932075</v>
      </c>
      <c r="AA151" s="64">
        <v>1657.1820573519101</v>
      </c>
      <c r="AB151" s="64">
        <v>1637.3690368850337</v>
      </c>
      <c r="AC151" s="64">
        <v>1723.166605042408</v>
      </c>
      <c r="AD151" s="64">
        <v>1661.9701635744484</v>
      </c>
      <c r="AE151" s="64">
        <v>1619.054277598359</v>
      </c>
      <c r="AF151" s="64">
        <v>1638.9885979683465</v>
      </c>
      <c r="AG151" s="64">
        <v>1626.7528219672711</v>
      </c>
      <c r="AH151" s="64">
        <v>1613.9345209231169</v>
      </c>
      <c r="AI151" s="64">
        <v>1591.0193522672027</v>
      </c>
      <c r="AJ151" s="64">
        <v>1572.038071795705</v>
      </c>
      <c r="AK151" s="64">
        <v>1564.4628099439569</v>
      </c>
      <c r="AL151" s="150"/>
      <c r="AM151" s="150"/>
      <c r="AN151" s="150"/>
      <c r="AO151" s="150"/>
    </row>
    <row r="152" spans="1:41" x14ac:dyDescent="0.3">
      <c r="A152" s="150"/>
      <c r="B152" s="150"/>
      <c r="C152" s="150"/>
      <c r="D152" s="150"/>
      <c r="E152" s="150" t="s">
        <v>34</v>
      </c>
      <c r="F152" s="150" t="s">
        <v>1236</v>
      </c>
      <c r="G152" s="150"/>
      <c r="H152" s="150"/>
      <c r="I152" s="150"/>
      <c r="J152" s="150" t="s">
        <v>1255</v>
      </c>
      <c r="K152" s="150"/>
      <c r="L152" s="150" t="s">
        <v>109</v>
      </c>
      <c r="M152" s="150"/>
      <c r="N152" s="150"/>
      <c r="O152" s="150"/>
      <c r="P152" s="150"/>
      <c r="Q152" s="150"/>
      <c r="R152" s="154"/>
      <c r="S152" s="150"/>
      <c r="T152" s="154"/>
      <c r="U152" s="154"/>
      <c r="V152" s="154"/>
      <c r="W152" s="154"/>
      <c r="X152" s="154"/>
      <c r="Y152" s="64">
        <v>1804.5935791231591</v>
      </c>
      <c r="Z152" s="64">
        <v>1729.4280385194147</v>
      </c>
      <c r="AA152" s="64">
        <v>1652.4612327327832</v>
      </c>
      <c r="AB152" s="64">
        <v>1632.2957711122949</v>
      </c>
      <c r="AC152" s="64">
        <v>1700.5498403774538</v>
      </c>
      <c r="AD152" s="64">
        <v>1646.02015133282</v>
      </c>
      <c r="AE152" s="64">
        <v>1620.1287824051462</v>
      </c>
      <c r="AF152" s="64">
        <v>1640.6453358006227</v>
      </c>
      <c r="AG152" s="64">
        <v>1618.2637669130409</v>
      </c>
      <c r="AH152" s="64">
        <v>1608.6809677314147</v>
      </c>
      <c r="AI152" s="64">
        <v>1597.9608569292004</v>
      </c>
      <c r="AJ152" s="64">
        <v>1588.4562439702902</v>
      </c>
      <c r="AK152" s="64">
        <v>1577.2855732918222</v>
      </c>
      <c r="AL152" s="150"/>
      <c r="AM152" s="150"/>
      <c r="AN152" s="150"/>
      <c r="AO152" s="150"/>
    </row>
    <row r="153" spans="1:41" x14ac:dyDescent="0.3">
      <c r="A153" s="150"/>
      <c r="B153" s="150"/>
      <c r="C153" s="150"/>
      <c r="D153" s="150"/>
      <c r="E153" s="150" t="s">
        <v>34</v>
      </c>
      <c r="F153" s="150" t="s">
        <v>302</v>
      </c>
      <c r="G153" s="150" t="s">
        <v>314</v>
      </c>
      <c r="H153" s="150"/>
      <c r="I153" s="150"/>
      <c r="J153" s="150" t="s">
        <v>1083</v>
      </c>
      <c r="K153" s="150"/>
      <c r="L153" s="150" t="s">
        <v>109</v>
      </c>
      <c r="M153" s="150"/>
      <c r="N153" s="150"/>
      <c r="O153" s="150"/>
      <c r="P153" s="150"/>
      <c r="Q153" s="150"/>
      <c r="R153" s="154"/>
      <c r="S153" s="150"/>
      <c r="T153" s="154"/>
      <c r="U153" s="154"/>
      <c r="V153" s="154"/>
      <c r="W153" s="154"/>
      <c r="X153" s="154"/>
      <c r="Y153" s="64">
        <v>0</v>
      </c>
      <c r="Z153" s="64">
        <v>0</v>
      </c>
      <c r="AA153" s="64">
        <v>0</v>
      </c>
      <c r="AB153" s="64">
        <v>0</v>
      </c>
      <c r="AC153" s="64">
        <v>0</v>
      </c>
      <c r="AD153" s="64">
        <v>0</v>
      </c>
      <c r="AE153" s="64">
        <v>0</v>
      </c>
      <c r="AF153" s="64">
        <v>0</v>
      </c>
      <c r="AG153" s="64">
        <v>0</v>
      </c>
      <c r="AH153" s="64">
        <v>0</v>
      </c>
      <c r="AI153" s="64">
        <v>0</v>
      </c>
      <c r="AJ153" s="64">
        <v>0</v>
      </c>
      <c r="AK153" s="64">
        <v>0</v>
      </c>
      <c r="AL153" s="150"/>
      <c r="AM153" s="150"/>
      <c r="AN153" s="150"/>
      <c r="AO153" s="150"/>
    </row>
    <row r="154" spans="1:41" x14ac:dyDescent="0.3">
      <c r="A154" s="150"/>
      <c r="B154" s="150"/>
      <c r="C154" s="150"/>
      <c r="D154" s="150"/>
      <c r="E154" s="150" t="s">
        <v>34</v>
      </c>
      <c r="F154" s="150" t="s">
        <v>309</v>
      </c>
      <c r="G154" s="150" t="s">
        <v>314</v>
      </c>
      <c r="H154" s="150"/>
      <c r="I154" s="150"/>
      <c r="J154" s="150" t="s">
        <v>1084</v>
      </c>
      <c r="K154" s="150"/>
      <c r="L154" s="150" t="s">
        <v>109</v>
      </c>
      <c r="M154" s="150"/>
      <c r="N154" s="150"/>
      <c r="O154" s="150"/>
      <c r="P154" s="150"/>
      <c r="Q154" s="150"/>
      <c r="R154" s="154"/>
      <c r="S154" s="150"/>
      <c r="T154" s="154"/>
      <c r="U154" s="154"/>
      <c r="V154" s="154"/>
      <c r="W154" s="154"/>
      <c r="X154" s="154"/>
      <c r="Y154" s="64">
        <v>0</v>
      </c>
      <c r="Z154" s="64">
        <v>0</v>
      </c>
      <c r="AA154" s="64">
        <v>0</v>
      </c>
      <c r="AB154" s="64">
        <v>0</v>
      </c>
      <c r="AC154" s="64">
        <v>0</v>
      </c>
      <c r="AD154" s="64">
        <v>0</v>
      </c>
      <c r="AE154" s="64">
        <v>0</v>
      </c>
      <c r="AF154" s="64">
        <v>0</v>
      </c>
      <c r="AG154" s="64">
        <v>0</v>
      </c>
      <c r="AH154" s="64">
        <v>0</v>
      </c>
      <c r="AI154" s="64">
        <v>0</v>
      </c>
      <c r="AJ154" s="64">
        <v>0</v>
      </c>
      <c r="AK154" s="64">
        <v>0</v>
      </c>
      <c r="AL154" s="150"/>
      <c r="AM154" s="150"/>
      <c r="AN154" s="150"/>
      <c r="AO154" s="150"/>
    </row>
    <row r="155" spans="1:41" x14ac:dyDescent="0.3">
      <c r="A155" s="150"/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/>
      <c r="AH155" s="150"/>
      <c r="AI155" s="150"/>
      <c r="AJ155" s="150"/>
      <c r="AK155" s="150"/>
      <c r="AL155" s="150"/>
      <c r="AM155" s="150"/>
      <c r="AN155" s="150"/>
      <c r="AO155" s="150"/>
    </row>
    <row r="156" spans="1:41" ht="14.65" x14ac:dyDescent="0.35">
      <c r="A156" s="150"/>
      <c r="B156" s="152" t="s">
        <v>36</v>
      </c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42"/>
      <c r="AN156" s="142"/>
      <c r="AO156" s="142"/>
    </row>
    <row r="157" spans="1:41" x14ac:dyDescent="0.3">
      <c r="A157" s="150"/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/>
      <c r="AH157" s="150"/>
      <c r="AI157" s="150"/>
      <c r="AJ157" s="150"/>
      <c r="AK157" s="150"/>
      <c r="AL157" s="150"/>
      <c r="AM157" s="150"/>
      <c r="AN157" s="150"/>
      <c r="AO157" s="150"/>
    </row>
    <row r="158" spans="1:41" x14ac:dyDescent="0.3">
      <c r="A158" s="150"/>
      <c r="B158" s="150"/>
      <c r="C158" s="150"/>
      <c r="D158" s="150"/>
      <c r="E158" s="150" t="s">
        <v>36</v>
      </c>
      <c r="F158" s="150" t="s">
        <v>299</v>
      </c>
      <c r="G158" s="150"/>
      <c r="H158" s="150"/>
      <c r="I158" s="150"/>
      <c r="J158" s="150" t="s">
        <v>1085</v>
      </c>
      <c r="K158" s="150"/>
      <c r="L158" s="150" t="s">
        <v>109</v>
      </c>
      <c r="M158" s="150"/>
      <c r="N158" s="150"/>
      <c r="O158" s="150"/>
      <c r="P158" s="150"/>
      <c r="Q158" s="150"/>
      <c r="R158" s="154"/>
      <c r="S158" s="150"/>
      <c r="T158" s="154"/>
      <c r="U158" s="154"/>
      <c r="V158" s="154"/>
      <c r="W158" s="154"/>
      <c r="X158" s="154"/>
      <c r="Y158" s="64">
        <v>1192.8333646327183</v>
      </c>
      <c r="Z158" s="64">
        <v>1219.0619188856936</v>
      </c>
      <c r="AA158" s="64">
        <v>1224.0212881614473</v>
      </c>
      <c r="AB158" s="64">
        <v>1223.0102061724265</v>
      </c>
      <c r="AC158" s="64">
        <v>1166.0140566837174</v>
      </c>
      <c r="AD158" s="64">
        <v>1150.7267331550279</v>
      </c>
      <c r="AE158" s="64">
        <v>1181.5459084722052</v>
      </c>
      <c r="AF158" s="64">
        <v>1238.7671778417157</v>
      </c>
      <c r="AG158" s="64">
        <v>1266.3145386502595</v>
      </c>
      <c r="AH158" s="64">
        <v>1264.0701845744966</v>
      </c>
      <c r="AI158" s="64">
        <v>1268.4264236953209</v>
      </c>
      <c r="AJ158" s="64">
        <v>1268.4292694257936</v>
      </c>
      <c r="AK158" s="64">
        <v>1264.474908882175</v>
      </c>
      <c r="AL158" s="150"/>
      <c r="AM158" s="150"/>
      <c r="AN158" s="150"/>
      <c r="AO158" s="150"/>
    </row>
    <row r="159" spans="1:41" x14ac:dyDescent="0.3">
      <c r="A159" s="150"/>
      <c r="B159" s="150"/>
      <c r="C159" s="150"/>
      <c r="D159" s="150"/>
      <c r="E159" s="150" t="s">
        <v>36</v>
      </c>
      <c r="F159" s="150" t="s">
        <v>300</v>
      </c>
      <c r="G159" s="150"/>
      <c r="H159" s="150"/>
      <c r="I159" s="150"/>
      <c r="J159" s="150" t="s">
        <v>1086</v>
      </c>
      <c r="K159" s="150"/>
      <c r="L159" s="150" t="s">
        <v>109</v>
      </c>
      <c r="M159" s="150"/>
      <c r="N159" s="150"/>
      <c r="O159" s="150"/>
      <c r="P159" s="150"/>
      <c r="Q159" s="150"/>
      <c r="R159" s="154"/>
      <c r="S159" s="150"/>
      <c r="T159" s="154"/>
      <c r="U159" s="154"/>
      <c r="V159" s="154"/>
      <c r="W159" s="154"/>
      <c r="X159" s="154"/>
      <c r="Y159" s="64">
        <v>0</v>
      </c>
      <c r="Z159" s="64">
        <v>0</v>
      </c>
      <c r="AA159" s="64">
        <v>0</v>
      </c>
      <c r="AB159" s="64">
        <v>0</v>
      </c>
      <c r="AC159" s="64">
        <v>0</v>
      </c>
      <c r="AD159" s="64">
        <v>0</v>
      </c>
      <c r="AE159" s="64">
        <v>0</v>
      </c>
      <c r="AF159" s="64">
        <v>0</v>
      </c>
      <c r="AG159" s="64">
        <v>0</v>
      </c>
      <c r="AH159" s="64">
        <v>0</v>
      </c>
      <c r="AI159" s="64">
        <v>0</v>
      </c>
      <c r="AJ159" s="64">
        <v>0</v>
      </c>
      <c r="AK159" s="64">
        <v>0</v>
      </c>
      <c r="AL159" s="150"/>
      <c r="AM159" s="150"/>
      <c r="AN159" s="150"/>
      <c r="AO159" s="150"/>
    </row>
    <row r="160" spans="1:41" x14ac:dyDescent="0.3">
      <c r="A160" s="150"/>
      <c r="B160" s="150"/>
      <c r="C160" s="150"/>
      <c r="D160" s="150"/>
      <c r="E160" s="150" t="s">
        <v>36</v>
      </c>
      <c r="F160" s="150" t="s">
        <v>301</v>
      </c>
      <c r="G160" s="150"/>
      <c r="H160" s="150"/>
      <c r="I160" s="150"/>
      <c r="J160" s="150" t="s">
        <v>1087</v>
      </c>
      <c r="K160" s="150"/>
      <c r="L160" s="150" t="s">
        <v>109</v>
      </c>
      <c r="M160" s="150"/>
      <c r="N160" s="150"/>
      <c r="O160" s="150"/>
      <c r="P160" s="150"/>
      <c r="Q160" s="150"/>
      <c r="R160" s="154"/>
      <c r="S160" s="150"/>
      <c r="T160" s="154"/>
      <c r="U160" s="154"/>
      <c r="V160" s="154"/>
      <c r="W160" s="154"/>
      <c r="X160" s="154"/>
      <c r="Y160" s="64">
        <v>0</v>
      </c>
      <c r="Z160" s="64">
        <v>0</v>
      </c>
      <c r="AA160" s="64">
        <v>0</v>
      </c>
      <c r="AB160" s="64">
        <v>0</v>
      </c>
      <c r="AC160" s="64">
        <v>0</v>
      </c>
      <c r="AD160" s="64">
        <v>0</v>
      </c>
      <c r="AE160" s="64">
        <v>0</v>
      </c>
      <c r="AF160" s="64">
        <v>0</v>
      </c>
      <c r="AG160" s="64">
        <v>0</v>
      </c>
      <c r="AH160" s="64">
        <v>0</v>
      </c>
      <c r="AI160" s="64">
        <v>0</v>
      </c>
      <c r="AJ160" s="64">
        <v>0</v>
      </c>
      <c r="AK160" s="64">
        <v>0</v>
      </c>
      <c r="AL160" s="150"/>
      <c r="AM160" s="150"/>
      <c r="AN160" s="150"/>
      <c r="AO160" s="150"/>
    </row>
    <row r="161" spans="1:41" x14ac:dyDescent="0.3">
      <c r="A161" s="150"/>
      <c r="B161" s="150"/>
      <c r="C161" s="150"/>
      <c r="D161" s="150"/>
      <c r="E161" s="150" t="s">
        <v>36</v>
      </c>
      <c r="F161" s="150" t="s">
        <v>302</v>
      </c>
      <c r="G161" s="150"/>
      <c r="H161" s="150"/>
      <c r="I161" s="150"/>
      <c r="J161" s="150" t="s">
        <v>1088</v>
      </c>
      <c r="K161" s="150"/>
      <c r="L161" s="150" t="s">
        <v>109</v>
      </c>
      <c r="M161" s="150"/>
      <c r="N161" s="150"/>
      <c r="O161" s="150"/>
      <c r="P161" s="150"/>
      <c r="Q161" s="150"/>
      <c r="R161" s="154"/>
      <c r="S161" s="150"/>
      <c r="T161" s="154"/>
      <c r="U161" s="154"/>
      <c r="V161" s="154"/>
      <c r="W161" s="154"/>
      <c r="X161" s="154"/>
      <c r="Y161" s="64">
        <v>856223.44032274105</v>
      </c>
      <c r="Z161" s="64">
        <v>856732.44730918552</v>
      </c>
      <c r="AA161" s="64">
        <v>855498.06386015099</v>
      </c>
      <c r="AB161" s="64">
        <v>866040.63557828625</v>
      </c>
      <c r="AC161" s="64">
        <v>857826.95265731239</v>
      </c>
      <c r="AD161" s="64">
        <v>853191.19268720003</v>
      </c>
      <c r="AE161" s="64">
        <v>849956.6829028466</v>
      </c>
      <c r="AF161" s="64">
        <v>871983.37518313492</v>
      </c>
      <c r="AG161" s="64">
        <v>877860.28018559876</v>
      </c>
      <c r="AH161" s="64">
        <v>881477.54583444784</v>
      </c>
      <c r="AI161" s="64">
        <v>885112.00470741035</v>
      </c>
      <c r="AJ161" s="64">
        <v>888763.61534778401</v>
      </c>
      <c r="AK161" s="64">
        <v>892432.87821322982</v>
      </c>
      <c r="AL161" s="150"/>
      <c r="AM161" s="150"/>
      <c r="AN161" s="150"/>
      <c r="AO161" s="150"/>
    </row>
    <row r="162" spans="1:41" x14ac:dyDescent="0.3">
      <c r="A162" s="150"/>
      <c r="B162" s="150"/>
      <c r="C162" s="150"/>
      <c r="D162" s="150"/>
      <c r="E162" s="150" t="s">
        <v>36</v>
      </c>
      <c r="F162" s="150" t="s">
        <v>1138</v>
      </c>
      <c r="G162" s="150"/>
      <c r="H162" s="150"/>
      <c r="I162" s="150"/>
      <c r="J162" s="150" t="s">
        <v>1160</v>
      </c>
      <c r="K162" s="150"/>
      <c r="L162" s="150" t="s">
        <v>109</v>
      </c>
      <c r="M162" s="150"/>
      <c r="N162" s="150"/>
      <c r="O162" s="150"/>
      <c r="P162" s="150"/>
      <c r="Q162" s="150"/>
      <c r="R162" s="154"/>
      <c r="S162" s="150"/>
      <c r="T162" s="154"/>
      <c r="U162" s="154"/>
      <c r="V162" s="154"/>
      <c r="W162" s="154"/>
      <c r="X162" s="154"/>
      <c r="Y162" s="64">
        <v>11439.460196665341</v>
      </c>
      <c r="Z162" s="64">
        <v>11398.774724766432</v>
      </c>
      <c r="AA162" s="64">
        <v>11821.086153603888</v>
      </c>
      <c r="AB162" s="64">
        <v>11621.45125248516</v>
      </c>
      <c r="AC162" s="64">
        <v>11604.286654074294</v>
      </c>
      <c r="AD162" s="64">
        <v>11588.147395129225</v>
      </c>
      <c r="AE162" s="64">
        <v>11566.455310351976</v>
      </c>
      <c r="AF162" s="64">
        <v>11584.28719342879</v>
      </c>
      <c r="AG162" s="64">
        <v>11583.391875322694</v>
      </c>
      <c r="AH162" s="64">
        <v>11582.684386635872</v>
      </c>
      <c r="AI162" s="64">
        <v>11582.05960818954</v>
      </c>
      <c r="AJ162" s="64">
        <v>11578.733124242179</v>
      </c>
      <c r="AK162" s="64">
        <v>11577.258041122279</v>
      </c>
      <c r="AL162" s="150"/>
      <c r="AM162" s="150"/>
      <c r="AN162" s="150"/>
      <c r="AO162" s="150"/>
    </row>
    <row r="163" spans="1:41" x14ac:dyDescent="0.3">
      <c r="A163" s="150"/>
      <c r="B163" s="150"/>
      <c r="C163" s="150"/>
      <c r="D163" s="150"/>
      <c r="E163" s="150" t="s">
        <v>36</v>
      </c>
      <c r="F163" s="150" t="s">
        <v>304</v>
      </c>
      <c r="G163" s="150"/>
      <c r="H163" s="150"/>
      <c r="I163" s="150"/>
      <c r="J163" s="150" t="s">
        <v>1000</v>
      </c>
      <c r="K163" s="150"/>
      <c r="L163" s="150" t="s">
        <v>109</v>
      </c>
      <c r="M163" s="150"/>
      <c r="N163" s="150"/>
      <c r="O163" s="150"/>
      <c r="P163" s="150"/>
      <c r="Q163" s="150"/>
      <c r="R163" s="154"/>
      <c r="S163" s="150"/>
      <c r="T163" s="154"/>
      <c r="U163" s="154"/>
      <c r="V163" s="154"/>
      <c r="W163" s="154"/>
      <c r="X163" s="154"/>
      <c r="Y163" s="64">
        <v>3161.5082265145793</v>
      </c>
      <c r="Z163" s="64">
        <v>3131.342899350022</v>
      </c>
      <c r="AA163" s="64">
        <v>3567.785753059854</v>
      </c>
      <c r="AB163" s="64">
        <v>3381.3040547623677</v>
      </c>
      <c r="AC163" s="64">
        <v>3382.3666977149078</v>
      </c>
      <c r="AD163" s="64">
        <v>3381.7531817787913</v>
      </c>
      <c r="AE163" s="64">
        <v>3382.4567432649928</v>
      </c>
      <c r="AF163" s="64">
        <v>3384.5520343483386</v>
      </c>
      <c r="AG163" s="64">
        <v>3385.4703152889742</v>
      </c>
      <c r="AH163" s="64">
        <v>3386.388596229609</v>
      </c>
      <c r="AI163" s="64">
        <v>3387.3068771702438</v>
      </c>
      <c r="AJ163" s="64">
        <v>3388.2251581108776</v>
      </c>
      <c r="AK163" s="64">
        <v>3389.1434390515142</v>
      </c>
      <c r="AL163" s="150"/>
      <c r="AM163" s="150"/>
      <c r="AN163" s="150"/>
      <c r="AO163" s="150"/>
    </row>
    <row r="164" spans="1:41" x14ac:dyDescent="0.3">
      <c r="A164" s="150"/>
      <c r="B164" s="150"/>
      <c r="C164" s="150"/>
      <c r="D164" s="150"/>
      <c r="E164" s="150" t="s">
        <v>36</v>
      </c>
      <c r="F164" s="150" t="s">
        <v>204</v>
      </c>
      <c r="G164" s="150"/>
      <c r="H164" s="150"/>
      <c r="I164" s="150"/>
      <c r="J164" s="150" t="s">
        <v>997</v>
      </c>
      <c r="K164" s="150"/>
      <c r="L164" s="150" t="s">
        <v>305</v>
      </c>
      <c r="M164" s="150"/>
      <c r="N164" s="150"/>
      <c r="O164" s="150"/>
      <c r="P164" s="150"/>
      <c r="Q164" s="150"/>
      <c r="R164" s="154"/>
      <c r="S164" s="150"/>
      <c r="T164" s="154"/>
      <c r="U164" s="154"/>
      <c r="V164" s="154"/>
      <c r="W164" s="154"/>
      <c r="X164" s="154"/>
      <c r="Y164" s="64">
        <v>11953</v>
      </c>
      <c r="Z164" s="64">
        <v>11841</v>
      </c>
      <c r="AA164" s="64">
        <v>11512</v>
      </c>
      <c r="AB164" s="64">
        <v>12042</v>
      </c>
      <c r="AC164" s="64">
        <v>11301</v>
      </c>
      <c r="AD164" s="64">
        <v>10818</v>
      </c>
      <c r="AE164" s="64">
        <v>10533</v>
      </c>
      <c r="AF164" s="64">
        <v>11577.833332999999</v>
      </c>
      <c r="AG164" s="64">
        <v>11729.8</v>
      </c>
      <c r="AH164" s="64">
        <v>11729.8</v>
      </c>
      <c r="AI164" s="64">
        <v>11729.8</v>
      </c>
      <c r="AJ164" s="64">
        <v>11729.8</v>
      </c>
      <c r="AK164" s="64">
        <v>11729.8</v>
      </c>
      <c r="AL164" s="150"/>
      <c r="AM164" s="150"/>
      <c r="AN164" s="150"/>
      <c r="AO164" s="150"/>
    </row>
    <row r="165" spans="1:41" x14ac:dyDescent="0.3">
      <c r="A165" s="150"/>
      <c r="B165" s="150"/>
      <c r="C165" s="150"/>
      <c r="D165" s="150"/>
      <c r="E165" s="150" t="s">
        <v>36</v>
      </c>
      <c r="F165" s="150" t="s">
        <v>1232</v>
      </c>
      <c r="G165" s="150"/>
      <c r="H165" s="150"/>
      <c r="I165" s="150"/>
      <c r="J165" s="150" t="s">
        <v>1256</v>
      </c>
      <c r="K165" s="150"/>
      <c r="L165" s="150" t="s">
        <v>109</v>
      </c>
      <c r="M165" s="150"/>
      <c r="N165" s="150"/>
      <c r="O165" s="150"/>
      <c r="P165" s="150"/>
      <c r="Q165" s="150"/>
      <c r="R165" s="154"/>
      <c r="S165" s="150"/>
      <c r="T165" s="154"/>
      <c r="U165" s="154"/>
      <c r="V165" s="154"/>
      <c r="W165" s="154"/>
      <c r="X165" s="154"/>
      <c r="Y165" s="64">
        <v>21614.35303111513</v>
      </c>
      <c r="Z165" s="64">
        <v>21552.734764791359</v>
      </c>
      <c r="AA165" s="64">
        <v>22273.611926223923</v>
      </c>
      <c r="AB165" s="64">
        <v>21948.111833755014</v>
      </c>
      <c r="AC165" s="64">
        <v>21929.091754963785</v>
      </c>
      <c r="AD165" s="64">
        <v>21912.547388692357</v>
      </c>
      <c r="AE165" s="64">
        <v>21881.099620902518</v>
      </c>
      <c r="AF165" s="64">
        <v>21933.047145214379</v>
      </c>
      <c r="AG165" s="64">
        <v>21944.453487712861</v>
      </c>
      <c r="AH165" s="64">
        <v>21956.192430540406</v>
      </c>
      <c r="AI165" s="64">
        <v>21968.085623148952</v>
      </c>
      <c r="AJ165" s="64">
        <v>21975.42958897672</v>
      </c>
      <c r="AK165" s="64">
        <v>21985.912909175546</v>
      </c>
      <c r="AL165" s="150"/>
      <c r="AM165" s="150"/>
      <c r="AO165" s="150"/>
    </row>
    <row r="166" spans="1:41" x14ac:dyDescent="0.3">
      <c r="A166" s="150"/>
      <c r="B166" s="150"/>
      <c r="C166" s="150"/>
      <c r="D166" s="150"/>
      <c r="E166" s="150" t="s">
        <v>36</v>
      </c>
      <c r="F166" s="150" t="s">
        <v>307</v>
      </c>
      <c r="G166" s="150"/>
      <c r="H166" s="150"/>
      <c r="I166" s="150"/>
      <c r="J166" s="150" t="s">
        <v>1089</v>
      </c>
      <c r="K166" s="150"/>
      <c r="L166" s="150" t="s">
        <v>109</v>
      </c>
      <c r="M166" s="150"/>
      <c r="N166" s="150"/>
      <c r="O166" s="150"/>
      <c r="P166" s="150"/>
      <c r="Q166" s="150"/>
      <c r="R166" s="154"/>
      <c r="S166" s="150"/>
      <c r="T166" s="154"/>
      <c r="U166" s="154"/>
      <c r="V166" s="154"/>
      <c r="W166" s="154"/>
      <c r="X166" s="154"/>
      <c r="Y166" s="64">
        <v>0</v>
      </c>
      <c r="Z166" s="64">
        <v>0</v>
      </c>
      <c r="AA166" s="64">
        <v>0</v>
      </c>
      <c r="AB166" s="64">
        <v>0</v>
      </c>
      <c r="AC166" s="64">
        <v>0</v>
      </c>
      <c r="AD166" s="64">
        <v>0</v>
      </c>
      <c r="AE166" s="64">
        <v>0</v>
      </c>
      <c r="AF166" s="64">
        <v>0</v>
      </c>
      <c r="AG166" s="64">
        <v>0</v>
      </c>
      <c r="AH166" s="64">
        <v>0</v>
      </c>
      <c r="AI166" s="64">
        <v>0</v>
      </c>
      <c r="AJ166" s="64">
        <v>0</v>
      </c>
      <c r="AK166" s="64">
        <v>0</v>
      </c>
      <c r="AL166" s="150"/>
      <c r="AM166" s="150"/>
      <c r="AO166" s="150"/>
    </row>
    <row r="167" spans="1:41" x14ac:dyDescent="0.3">
      <c r="A167" s="150"/>
      <c r="B167" s="150"/>
      <c r="C167" s="150"/>
      <c r="D167" s="150"/>
      <c r="E167" s="150" t="s">
        <v>36</v>
      </c>
      <c r="F167" s="150" t="s">
        <v>308</v>
      </c>
      <c r="G167" s="150"/>
      <c r="H167" s="150"/>
      <c r="I167" s="150"/>
      <c r="J167" s="150" t="s">
        <v>1090</v>
      </c>
      <c r="K167" s="150"/>
      <c r="L167" s="150" t="s">
        <v>109</v>
      </c>
      <c r="M167" s="150"/>
      <c r="N167" s="150"/>
      <c r="O167" s="150"/>
      <c r="P167" s="150"/>
      <c r="Q167" s="150"/>
      <c r="R167" s="154"/>
      <c r="S167" s="150"/>
      <c r="T167" s="154"/>
      <c r="U167" s="154"/>
      <c r="V167" s="154"/>
      <c r="W167" s="154"/>
      <c r="X167" s="154"/>
      <c r="Y167" s="64">
        <v>171474.17075069025</v>
      </c>
      <c r="Z167" s="64">
        <v>169434.86893880338</v>
      </c>
      <c r="AA167" s="64">
        <v>167930.29220339397</v>
      </c>
      <c r="AB167" s="64">
        <v>175562.41570178705</v>
      </c>
      <c r="AC167" s="64">
        <v>177439.90608062374</v>
      </c>
      <c r="AD167" s="64">
        <v>172797.06123246206</v>
      </c>
      <c r="AE167" s="64">
        <v>173998.43817076561</v>
      </c>
      <c r="AF167" s="64">
        <v>177521.50422738292</v>
      </c>
      <c r="AG167" s="64">
        <v>177547.66244630661</v>
      </c>
      <c r="AH167" s="64">
        <v>178198.53270150119</v>
      </c>
      <c r="AI167" s="64">
        <v>178939.42535066593</v>
      </c>
      <c r="AJ167" s="64">
        <v>179194.39320054773</v>
      </c>
      <c r="AK167" s="64">
        <v>179883.20082361449</v>
      </c>
      <c r="AL167" s="150"/>
      <c r="AM167" s="150"/>
      <c r="AO167" s="150"/>
    </row>
    <row r="168" spans="1:41" x14ac:dyDescent="0.3">
      <c r="A168" s="150"/>
      <c r="B168" s="150"/>
      <c r="C168" s="150"/>
      <c r="D168" s="150"/>
      <c r="E168" s="150" t="s">
        <v>36</v>
      </c>
      <c r="F168" s="150" t="s">
        <v>309</v>
      </c>
      <c r="G168" s="150"/>
      <c r="H168" s="150"/>
      <c r="I168" s="150"/>
      <c r="J168" s="150" t="s">
        <v>1091</v>
      </c>
      <c r="K168" s="150"/>
      <c r="L168" s="150" t="s">
        <v>109</v>
      </c>
      <c r="M168" s="150"/>
      <c r="N168" s="150"/>
      <c r="O168" s="150"/>
      <c r="P168" s="150"/>
      <c r="Q168" s="150"/>
      <c r="R168" s="154"/>
      <c r="S168" s="150"/>
      <c r="T168" s="154"/>
      <c r="U168" s="154"/>
      <c r="V168" s="154"/>
      <c r="W168" s="154"/>
      <c r="X168" s="154"/>
      <c r="Y168" s="64">
        <v>77720.347535274399</v>
      </c>
      <c r="Z168" s="64">
        <v>76346.424869859067</v>
      </c>
      <c r="AA168" s="64">
        <v>75000.597474287162</v>
      </c>
      <c r="AB168" s="64">
        <v>76030.227367619402</v>
      </c>
      <c r="AC168" s="64">
        <v>73889.293838079713</v>
      </c>
      <c r="AD168" s="64">
        <v>70462.181854765367</v>
      </c>
      <c r="AE168" s="64">
        <v>67804.612306996554</v>
      </c>
      <c r="AF168" s="64">
        <v>75271.300098287596</v>
      </c>
      <c r="AG168" s="64">
        <v>76276.13602670368</v>
      </c>
      <c r="AH168" s="64">
        <v>76362.64900281548</v>
      </c>
      <c r="AI168" s="64">
        <v>76449.314582545252</v>
      </c>
      <c r="AJ168" s="64">
        <v>76536.129948659902</v>
      </c>
      <c r="AK168" s="64">
        <v>76623.105136012178</v>
      </c>
      <c r="AL168" s="150"/>
      <c r="AM168" s="150"/>
      <c r="AO168" s="150"/>
    </row>
    <row r="169" spans="1:41" x14ac:dyDescent="0.3">
      <c r="A169" s="150"/>
      <c r="B169" s="150"/>
      <c r="C169" s="150"/>
      <c r="D169" s="150"/>
      <c r="E169" s="150" t="s">
        <v>36</v>
      </c>
      <c r="F169" s="150" t="s">
        <v>310</v>
      </c>
      <c r="G169" s="150"/>
      <c r="H169" s="150"/>
      <c r="I169" s="150"/>
      <c r="J169" s="150" t="s">
        <v>1092</v>
      </c>
      <c r="K169" s="150"/>
      <c r="L169" s="150" t="s">
        <v>109</v>
      </c>
      <c r="M169" s="150"/>
      <c r="N169" s="150"/>
      <c r="O169" s="150"/>
      <c r="P169" s="150"/>
      <c r="Q169" s="150"/>
      <c r="R169" s="154"/>
      <c r="S169" s="150"/>
      <c r="T169" s="154"/>
      <c r="U169" s="154"/>
      <c r="V169" s="154"/>
      <c r="W169" s="154"/>
      <c r="X169" s="154"/>
      <c r="Y169" s="64">
        <v>100543.16950616773</v>
      </c>
      <c r="Z169" s="64">
        <v>99308.933756878774</v>
      </c>
      <c r="AA169" s="64">
        <v>98724.495485850013</v>
      </c>
      <c r="AB169" s="64">
        <v>99463.218681224331</v>
      </c>
      <c r="AC169" s="64">
        <v>97562.508184467864</v>
      </c>
      <c r="AD169" s="64">
        <v>94460.978352830789</v>
      </c>
      <c r="AE169" s="64">
        <v>91991.288220638191</v>
      </c>
      <c r="AF169" s="64">
        <v>99016.971753318896</v>
      </c>
      <c r="AG169" s="64">
        <v>100006.75568647956</v>
      </c>
      <c r="AH169" s="64">
        <v>100165.5030976111</v>
      </c>
      <c r="AI169" s="64">
        <v>100324.71202384986</v>
      </c>
      <c r="AJ169" s="64">
        <v>100480.70366033088</v>
      </c>
      <c r="AK169" s="64">
        <v>100639.49757000925</v>
      </c>
      <c r="AL169" s="150"/>
      <c r="AM169" s="150"/>
      <c r="AO169" s="150"/>
    </row>
    <row r="170" spans="1:41" x14ac:dyDescent="0.3">
      <c r="A170" s="150"/>
      <c r="B170" s="150"/>
      <c r="C170" s="150"/>
      <c r="D170" s="150"/>
      <c r="E170" s="150" t="s">
        <v>36</v>
      </c>
      <c r="F170" s="150" t="s">
        <v>311</v>
      </c>
      <c r="G170" s="150"/>
      <c r="H170" s="150"/>
      <c r="I170" s="150"/>
      <c r="J170" s="150" t="s">
        <v>1093</v>
      </c>
      <c r="K170" s="150"/>
      <c r="L170" s="150" t="s">
        <v>109</v>
      </c>
      <c r="M170" s="150"/>
      <c r="N170" s="150"/>
      <c r="O170" s="150"/>
      <c r="P170" s="150"/>
      <c r="Q170" s="150"/>
      <c r="R170" s="154"/>
      <c r="S170" s="150"/>
      <c r="T170" s="154"/>
      <c r="U170" s="154"/>
      <c r="V170" s="154"/>
      <c r="W170" s="154"/>
      <c r="X170" s="154"/>
      <c r="Y170" s="64">
        <v>1207.1342511832252</v>
      </c>
      <c r="Z170" s="64">
        <v>1227.9792870928966</v>
      </c>
      <c r="AA170" s="64">
        <v>1231.5833750165973</v>
      </c>
      <c r="AB170" s="64">
        <v>1223.7854918740597</v>
      </c>
      <c r="AC170" s="64">
        <v>1167.5282531624421</v>
      </c>
      <c r="AD170" s="64">
        <v>1147.1837708860305</v>
      </c>
      <c r="AE170" s="64">
        <v>1180.9869496578631</v>
      </c>
      <c r="AF170" s="64">
        <v>1231.5761827419312</v>
      </c>
      <c r="AG170" s="64">
        <v>1270.4238195844284</v>
      </c>
      <c r="AH170" s="64">
        <v>1267.0334693061711</v>
      </c>
      <c r="AI170" s="64">
        <v>1275.2204699144793</v>
      </c>
      <c r="AJ170" s="64">
        <v>1276.4407583984259</v>
      </c>
      <c r="AK170" s="64">
        <v>1272.7218094669547</v>
      </c>
      <c r="AL170" s="150"/>
      <c r="AM170" s="150"/>
      <c r="AO170" s="150"/>
    </row>
    <row r="171" spans="1:41" x14ac:dyDescent="0.3">
      <c r="A171" s="150"/>
      <c r="B171" s="150"/>
      <c r="C171" s="150"/>
      <c r="D171" s="150"/>
      <c r="E171" s="150" t="s">
        <v>36</v>
      </c>
      <c r="F171" s="150" t="s">
        <v>312</v>
      </c>
      <c r="G171" s="150"/>
      <c r="H171" s="150"/>
      <c r="I171" s="150"/>
      <c r="J171" s="150" t="s">
        <v>1094</v>
      </c>
      <c r="K171" s="150"/>
      <c r="L171" s="150" t="s">
        <v>109</v>
      </c>
      <c r="M171" s="150"/>
      <c r="N171" s="150"/>
      <c r="O171" s="150"/>
      <c r="P171" s="150"/>
      <c r="Q171" s="150"/>
      <c r="R171" s="154"/>
      <c r="S171" s="150"/>
      <c r="T171" s="154"/>
      <c r="U171" s="154"/>
      <c r="V171" s="154"/>
      <c r="W171" s="154"/>
      <c r="X171" s="154"/>
      <c r="Y171" s="64">
        <v>0</v>
      </c>
      <c r="Z171" s="64">
        <v>0</v>
      </c>
      <c r="AA171" s="64">
        <v>0</v>
      </c>
      <c r="AB171" s="64">
        <v>0</v>
      </c>
      <c r="AC171" s="64">
        <v>0</v>
      </c>
      <c r="AD171" s="64">
        <v>0</v>
      </c>
      <c r="AE171" s="64">
        <v>0</v>
      </c>
      <c r="AF171" s="64">
        <v>0</v>
      </c>
      <c r="AG171" s="64">
        <v>0</v>
      </c>
      <c r="AH171" s="64">
        <v>0</v>
      </c>
      <c r="AI171" s="64">
        <v>0</v>
      </c>
      <c r="AJ171" s="64">
        <v>0</v>
      </c>
      <c r="AK171" s="64">
        <v>0</v>
      </c>
      <c r="AL171" s="150"/>
      <c r="AM171" s="150"/>
      <c r="AO171" s="150"/>
    </row>
    <row r="172" spans="1:41" x14ac:dyDescent="0.3">
      <c r="A172" s="150"/>
      <c r="B172" s="150"/>
      <c r="C172" s="150"/>
      <c r="D172" s="150"/>
      <c r="E172" s="150" t="s">
        <v>36</v>
      </c>
      <c r="F172" s="150" t="s">
        <v>1234</v>
      </c>
      <c r="G172" s="150"/>
      <c r="H172" s="150"/>
      <c r="I172" s="150"/>
      <c r="J172" s="150" t="s">
        <v>1257</v>
      </c>
      <c r="K172" s="150"/>
      <c r="L172" s="150" t="s">
        <v>109</v>
      </c>
      <c r="M172" s="150"/>
      <c r="N172" s="150"/>
      <c r="O172" s="150"/>
      <c r="P172" s="150"/>
      <c r="Q172" s="150"/>
      <c r="R172" s="154"/>
      <c r="S172" s="150"/>
      <c r="T172" s="154"/>
      <c r="U172" s="154"/>
      <c r="V172" s="154"/>
      <c r="W172" s="154"/>
      <c r="X172" s="154"/>
      <c r="Y172" s="64">
        <v>1083.4776273984437</v>
      </c>
      <c r="Z172" s="64">
        <v>1107.2707987404031</v>
      </c>
      <c r="AA172" s="64">
        <v>1111.850459397918</v>
      </c>
      <c r="AB172" s="64">
        <v>1104.3063295929855</v>
      </c>
      <c r="AC172" s="64">
        <v>1049.6501718564707</v>
      </c>
      <c r="AD172" s="64">
        <v>1034.1119699255589</v>
      </c>
      <c r="AE172" s="64">
        <v>1061.0348168939861</v>
      </c>
      <c r="AF172" s="64">
        <v>1110.5047612898379</v>
      </c>
      <c r="AG172" s="64">
        <v>1135.8411799229987</v>
      </c>
      <c r="AH172" s="64">
        <v>1133.609731065703</v>
      </c>
      <c r="AI172" s="64">
        <v>1137.2971899854442</v>
      </c>
      <c r="AJ172" s="64">
        <v>1137.0804661211064</v>
      </c>
      <c r="AK172" s="64">
        <v>1133.3168852788692</v>
      </c>
      <c r="AL172" s="150"/>
      <c r="AM172" s="150"/>
      <c r="AN172" s="150"/>
      <c r="AO172" s="150"/>
    </row>
    <row r="173" spans="1:41" x14ac:dyDescent="0.3">
      <c r="A173" s="150"/>
      <c r="B173" s="150"/>
      <c r="C173" s="150"/>
      <c r="D173" s="150"/>
      <c r="E173" s="150" t="s">
        <v>36</v>
      </c>
      <c r="F173" s="150" t="s">
        <v>1236</v>
      </c>
      <c r="G173" s="150"/>
      <c r="H173" s="150"/>
      <c r="I173" s="150"/>
      <c r="J173" s="150" t="s">
        <v>1258</v>
      </c>
      <c r="K173" s="150"/>
      <c r="L173" s="150" t="s">
        <v>109</v>
      </c>
      <c r="M173" s="150"/>
      <c r="N173" s="150"/>
      <c r="O173" s="150"/>
      <c r="P173" s="150"/>
      <c r="Q173" s="150"/>
      <c r="R173" s="154"/>
      <c r="S173" s="150"/>
      <c r="T173" s="154"/>
      <c r="U173" s="154"/>
      <c r="V173" s="154"/>
      <c r="W173" s="154"/>
      <c r="X173" s="154"/>
      <c r="Y173" s="64">
        <v>1096.4674473421614</v>
      </c>
      <c r="Z173" s="64">
        <v>1115.3704212981131</v>
      </c>
      <c r="AA173" s="64">
        <v>1118.7195472358712</v>
      </c>
      <c r="AB173" s="64">
        <v>1105.0063670115087</v>
      </c>
      <c r="AC173" s="64">
        <v>1051.0132571340514</v>
      </c>
      <c r="AD173" s="64">
        <v>1030.9280518103342</v>
      </c>
      <c r="AE173" s="64">
        <v>1060.5328687606345</v>
      </c>
      <c r="AF173" s="64">
        <v>1104.0583245101395</v>
      </c>
      <c r="AG173" s="64">
        <v>1139.5270655086422</v>
      </c>
      <c r="AH173" s="64">
        <v>1136.2671850969248</v>
      </c>
      <c r="AI173" s="64">
        <v>1143.3888714021475</v>
      </c>
      <c r="AJ173" s="64">
        <v>1144.2623467627041</v>
      </c>
      <c r="AK173" s="64">
        <v>1140.7083737285761</v>
      </c>
      <c r="AL173" s="150"/>
      <c r="AM173" s="150"/>
      <c r="AN173" s="150"/>
      <c r="AO173" s="150"/>
    </row>
    <row r="174" spans="1:41" x14ac:dyDescent="0.3">
      <c r="A174" s="150"/>
      <c r="B174" s="150"/>
      <c r="C174" s="150"/>
      <c r="D174" s="150"/>
      <c r="E174" s="150" t="s">
        <v>36</v>
      </c>
      <c r="F174" s="150" t="s">
        <v>302</v>
      </c>
      <c r="G174" s="150" t="s">
        <v>314</v>
      </c>
      <c r="H174" s="150"/>
      <c r="I174" s="150"/>
      <c r="J174" s="150" t="s">
        <v>1095</v>
      </c>
      <c r="K174" s="150"/>
      <c r="L174" s="150" t="s">
        <v>109</v>
      </c>
      <c r="M174" s="150"/>
      <c r="N174" s="150"/>
      <c r="O174" s="150"/>
      <c r="P174" s="150"/>
      <c r="Q174" s="150"/>
      <c r="R174" s="154"/>
      <c r="S174" s="150"/>
      <c r="T174" s="154"/>
      <c r="U174" s="154"/>
      <c r="V174" s="154"/>
      <c r="W174" s="154"/>
      <c r="X174" s="154"/>
      <c r="Y174" s="64">
        <v>0</v>
      </c>
      <c r="Z174" s="64">
        <v>0</v>
      </c>
      <c r="AA174" s="64">
        <v>0</v>
      </c>
      <c r="AB174" s="64">
        <v>0</v>
      </c>
      <c r="AC174" s="64">
        <v>0</v>
      </c>
      <c r="AD174" s="64">
        <v>0</v>
      </c>
      <c r="AE174" s="64">
        <v>0</v>
      </c>
      <c r="AF174" s="64">
        <v>0</v>
      </c>
      <c r="AG174" s="64">
        <v>0</v>
      </c>
      <c r="AH174" s="64">
        <v>0</v>
      </c>
      <c r="AI174" s="64">
        <v>0</v>
      </c>
      <c r="AJ174" s="64">
        <v>0</v>
      </c>
      <c r="AK174" s="64">
        <v>0</v>
      </c>
      <c r="AL174" s="150"/>
      <c r="AM174" s="150"/>
      <c r="AN174" s="150"/>
      <c r="AO174" s="150"/>
    </row>
    <row r="175" spans="1:41" x14ac:dyDescent="0.3">
      <c r="A175" s="150"/>
      <c r="B175" s="150"/>
      <c r="C175" s="150"/>
      <c r="D175" s="150"/>
      <c r="E175" s="150" t="s">
        <v>36</v>
      </c>
      <c r="F175" s="150" t="s">
        <v>309</v>
      </c>
      <c r="G175" s="150" t="s">
        <v>314</v>
      </c>
      <c r="H175" s="150"/>
      <c r="I175" s="150"/>
      <c r="J175" s="150" t="s">
        <v>1096</v>
      </c>
      <c r="K175" s="150"/>
      <c r="L175" s="150" t="s">
        <v>109</v>
      </c>
      <c r="M175" s="150"/>
      <c r="N175" s="150"/>
      <c r="O175" s="150"/>
      <c r="P175" s="150"/>
      <c r="Q175" s="150"/>
      <c r="R175" s="154"/>
      <c r="S175" s="150"/>
      <c r="T175" s="154"/>
      <c r="U175" s="154"/>
      <c r="V175" s="154"/>
      <c r="W175" s="154"/>
      <c r="X175" s="154"/>
      <c r="Y175" s="64">
        <v>0</v>
      </c>
      <c r="Z175" s="64">
        <v>0</v>
      </c>
      <c r="AA175" s="64">
        <v>0</v>
      </c>
      <c r="AB175" s="64">
        <v>0</v>
      </c>
      <c r="AC175" s="64">
        <v>0</v>
      </c>
      <c r="AD175" s="64">
        <v>0</v>
      </c>
      <c r="AE175" s="64">
        <v>0</v>
      </c>
      <c r="AF175" s="64">
        <v>0</v>
      </c>
      <c r="AG175" s="64">
        <v>0</v>
      </c>
      <c r="AH175" s="64">
        <v>0</v>
      </c>
      <c r="AI175" s="64">
        <v>0</v>
      </c>
      <c r="AJ175" s="64">
        <v>0</v>
      </c>
      <c r="AK175" s="64">
        <v>0</v>
      </c>
      <c r="AL175" s="150"/>
      <c r="AM175" s="150"/>
      <c r="AO175" s="150"/>
    </row>
    <row r="176" spans="1:41" x14ac:dyDescent="0.3">
      <c r="A176" s="150"/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O176" s="150"/>
    </row>
    <row r="177" spans="1:41" ht="14.65" x14ac:dyDescent="0.35">
      <c r="A177" s="150"/>
      <c r="B177" s="152" t="s">
        <v>118</v>
      </c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42"/>
      <c r="AN177" s="142"/>
      <c r="AO177" s="142"/>
    </row>
    <row r="178" spans="1:41" x14ac:dyDescent="0.3">
      <c r="A178" s="150"/>
      <c r="B178" s="150"/>
      <c r="C178" s="24" t="s">
        <v>122</v>
      </c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/>
      <c r="AH178" s="150"/>
      <c r="AI178" s="150"/>
      <c r="AJ178" s="150"/>
      <c r="AK178" s="150"/>
      <c r="AL178" s="150"/>
      <c r="AM178" s="150"/>
      <c r="AO178" s="150"/>
    </row>
    <row r="179" spans="1:41" x14ac:dyDescent="0.3">
      <c r="A179" s="150"/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/>
      <c r="AH179" s="150"/>
      <c r="AI179" s="150"/>
      <c r="AJ179" s="150"/>
      <c r="AK179" s="150"/>
      <c r="AL179" s="150"/>
      <c r="AM179" s="150"/>
      <c r="AO179" s="150"/>
    </row>
    <row r="180" spans="1:41" x14ac:dyDescent="0.3">
      <c r="A180" s="150"/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/>
      <c r="AH180" s="150"/>
      <c r="AI180" s="150"/>
      <c r="AJ180" s="150"/>
      <c r="AK180" s="150"/>
      <c r="AL180" s="150"/>
      <c r="AM180" s="150"/>
      <c r="AO180" s="150"/>
    </row>
    <row r="181" spans="1:41" x14ac:dyDescent="0.3">
      <c r="A181" s="150"/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/>
      <c r="AH181" s="150"/>
      <c r="AI181" s="150"/>
      <c r="AJ181" s="150"/>
      <c r="AK181" s="150"/>
      <c r="AL181" s="150"/>
      <c r="AM181" s="150"/>
      <c r="AO181" s="150"/>
    </row>
    <row r="182" spans="1:41" x14ac:dyDescent="0.3">
      <c r="A182" s="150"/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/>
      <c r="AH182" s="150"/>
      <c r="AI182" s="150"/>
      <c r="AJ182" s="150"/>
      <c r="AK182" s="150"/>
      <c r="AL182" s="150"/>
      <c r="AM182" s="150"/>
      <c r="AN182" s="150"/>
      <c r="AO182" s="150"/>
    </row>
    <row r="183" spans="1:41" x14ac:dyDescent="0.3">
      <c r="A183" s="150"/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</row>
    <row r="184" spans="1:41" x14ac:dyDescent="0.3">
      <c r="A184" s="150"/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/>
      <c r="AH184" s="150"/>
      <c r="AI184" s="150"/>
      <c r="AJ184" s="150"/>
      <c r="AK184" s="150"/>
      <c r="AL184" s="150"/>
      <c r="AM184" s="150"/>
      <c r="AN184" s="150"/>
      <c r="AO184" s="150"/>
    </row>
    <row r="185" spans="1:41" x14ac:dyDescent="0.3">
      <c r="A185" s="150"/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/>
      <c r="AH185" s="150"/>
      <c r="AI185" s="150"/>
      <c r="AJ185" s="150"/>
      <c r="AK185" s="150"/>
      <c r="AL185" s="150"/>
      <c r="AM185" s="150"/>
      <c r="AN185" s="150"/>
      <c r="AO185" s="150"/>
    </row>
    <row r="186" spans="1:41" x14ac:dyDescent="0.3">
      <c r="A186" s="150"/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/>
      <c r="AH186" s="150"/>
      <c r="AI186" s="150"/>
      <c r="AJ186" s="150"/>
      <c r="AK186" s="150"/>
      <c r="AL186" s="150"/>
      <c r="AM186" s="150"/>
      <c r="AN186" s="150"/>
      <c r="AO186" s="150"/>
    </row>
    <row r="187" spans="1:41" x14ac:dyDescent="0.3">
      <c r="A187" s="150"/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/>
      <c r="AH187" s="150"/>
      <c r="AI187" s="150"/>
      <c r="AJ187" s="150"/>
      <c r="AK187" s="150"/>
      <c r="AL187" s="150"/>
      <c r="AM187" s="150"/>
      <c r="AN187" s="150"/>
      <c r="AO187" s="150"/>
    </row>
    <row r="188" spans="1:41" x14ac:dyDescent="0.3">
      <c r="A188" s="150"/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/>
      <c r="AH188" s="150"/>
      <c r="AI188" s="150"/>
      <c r="AJ188" s="150"/>
      <c r="AK188" s="150"/>
      <c r="AL188" s="150"/>
      <c r="AM188" s="150"/>
      <c r="AN188" s="150"/>
      <c r="AO188" s="150"/>
    </row>
    <row r="189" spans="1:41" x14ac:dyDescent="0.3">
      <c r="A189" s="150"/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/>
      <c r="AH189" s="150"/>
      <c r="AI189" s="150"/>
      <c r="AJ189" s="150"/>
      <c r="AK189" s="150"/>
      <c r="AL189" s="150"/>
      <c r="AM189" s="150"/>
      <c r="AN189" s="150"/>
      <c r="AO189" s="150"/>
    </row>
    <row r="190" spans="1:41" x14ac:dyDescent="0.3">
      <c r="A190" s="150"/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/>
      <c r="AH190" s="150"/>
      <c r="AI190" s="150"/>
      <c r="AJ190" s="150"/>
      <c r="AK190" s="150"/>
      <c r="AL190" s="150"/>
      <c r="AM190" s="150"/>
      <c r="AN190" s="150"/>
      <c r="AO190" s="150"/>
    </row>
    <row r="191" spans="1:41" x14ac:dyDescent="0.3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/>
      <c r="AH191" s="150"/>
      <c r="AI191" s="150"/>
      <c r="AJ191" s="150"/>
      <c r="AK191" s="150"/>
      <c r="AL191" s="150"/>
      <c r="AM191" s="150"/>
      <c r="AN191" s="150"/>
      <c r="AO191" s="150"/>
    </row>
    <row r="192" spans="1:41" x14ac:dyDescent="0.3">
      <c r="A192" s="150"/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/>
      <c r="AH192" s="150"/>
      <c r="AI192" s="150"/>
      <c r="AJ192" s="150"/>
      <c r="AK192" s="150"/>
      <c r="AL192" s="150"/>
      <c r="AM192" s="150"/>
      <c r="AN192" s="150"/>
      <c r="AO192" s="150"/>
    </row>
    <row r="193" spans="1:41" x14ac:dyDescent="0.3">
      <c r="A193" s="150"/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/>
      <c r="AH193" s="150"/>
      <c r="AI193" s="150"/>
      <c r="AJ193" s="150"/>
      <c r="AK193" s="150"/>
      <c r="AL193" s="150"/>
      <c r="AM193" s="150"/>
      <c r="AN193" s="150"/>
      <c r="AO193" s="150"/>
    </row>
    <row r="194" spans="1:41" x14ac:dyDescent="0.3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/>
      <c r="AH194" s="150"/>
      <c r="AI194" s="150"/>
      <c r="AJ194" s="150"/>
      <c r="AK194" s="150"/>
      <c r="AL194" s="150"/>
      <c r="AM194" s="150"/>
      <c r="AN194" s="150"/>
      <c r="AO194" s="150"/>
    </row>
    <row r="195" spans="1:41" x14ac:dyDescent="0.3">
      <c r="A195" s="150"/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/>
      <c r="AH195" s="150"/>
      <c r="AI195" s="150"/>
      <c r="AJ195" s="150"/>
      <c r="AK195" s="150"/>
      <c r="AL195" s="150"/>
      <c r="AM195" s="150"/>
      <c r="AN195" s="150"/>
      <c r="AO195" s="150"/>
    </row>
    <row r="196" spans="1:41" x14ac:dyDescent="0.3">
      <c r="A196" s="150"/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/>
      <c r="AH196" s="150"/>
      <c r="AI196" s="150"/>
      <c r="AJ196" s="150"/>
      <c r="AK196" s="150"/>
      <c r="AL196" s="150"/>
      <c r="AM196" s="150"/>
      <c r="AN196" s="150"/>
      <c r="AO196" s="150"/>
    </row>
    <row r="197" spans="1:41" x14ac:dyDescent="0.3">
      <c r="A197" s="150"/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/>
      <c r="AH197" s="150"/>
      <c r="AI197" s="150"/>
      <c r="AJ197" s="150"/>
      <c r="AK197" s="150"/>
      <c r="AL197" s="150"/>
      <c r="AM197" s="150"/>
      <c r="AN197" s="150"/>
      <c r="AO197" s="150"/>
    </row>
    <row r="198" spans="1:41" x14ac:dyDescent="0.3">
      <c r="A198" s="150"/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/>
      <c r="AH198" s="150"/>
      <c r="AI198" s="150"/>
      <c r="AJ198" s="150"/>
      <c r="AK198" s="150"/>
      <c r="AL198" s="150"/>
      <c r="AM198" s="150"/>
      <c r="AO198" s="150"/>
    </row>
    <row r="199" spans="1:41" x14ac:dyDescent="0.3">
      <c r="A199" s="150"/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/>
      <c r="AH199" s="150"/>
      <c r="AI199" s="150"/>
      <c r="AJ199" s="150"/>
      <c r="AK199" s="150"/>
      <c r="AL199" s="150"/>
      <c r="AM199" s="150"/>
      <c r="AO199" s="150"/>
    </row>
    <row r="200" spans="1:41" x14ac:dyDescent="0.3">
      <c r="A200" s="150"/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/>
      <c r="AH200" s="150"/>
      <c r="AI200" s="150"/>
      <c r="AJ200" s="150"/>
      <c r="AK200" s="150"/>
      <c r="AL200" s="150"/>
      <c r="AM200" s="150"/>
      <c r="AO200" s="150"/>
    </row>
    <row r="201" spans="1:41" x14ac:dyDescent="0.3">
      <c r="A201" s="150"/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  <c r="R201" s="150"/>
      <c r="S201" s="150"/>
      <c r="T201" s="150"/>
      <c r="U201" s="150"/>
      <c r="V201" s="150"/>
      <c r="W201" s="15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/>
      <c r="AH201" s="150"/>
      <c r="AI201" s="150"/>
      <c r="AJ201" s="150"/>
      <c r="AK201" s="150"/>
      <c r="AL201" s="150"/>
      <c r="AM201" s="150"/>
      <c r="AO201" s="150"/>
    </row>
    <row r="202" spans="1:41" x14ac:dyDescent="0.3">
      <c r="A202" s="150"/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/>
      <c r="AH202" s="150"/>
      <c r="AI202" s="150"/>
      <c r="AJ202" s="150"/>
      <c r="AK202" s="150"/>
      <c r="AL202" s="150"/>
      <c r="AM202" s="150"/>
      <c r="AO202" s="150"/>
    </row>
    <row r="203" spans="1:41" x14ac:dyDescent="0.3">
      <c r="A203" s="150"/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/>
      <c r="AH203" s="150"/>
      <c r="AI203" s="150"/>
      <c r="AJ203" s="150"/>
      <c r="AK203" s="150"/>
      <c r="AL203" s="150"/>
      <c r="AM203" s="150"/>
      <c r="AO203" s="150"/>
    </row>
    <row r="204" spans="1:41" x14ac:dyDescent="0.3">
      <c r="A204" s="150"/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/>
      <c r="AH204" s="150"/>
      <c r="AI204" s="150"/>
      <c r="AJ204" s="150"/>
      <c r="AK204" s="150"/>
      <c r="AL204" s="150"/>
      <c r="AM204" s="150"/>
      <c r="AO204" s="150"/>
    </row>
    <row r="205" spans="1:41" x14ac:dyDescent="0.3">
      <c r="A205" s="150"/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/>
      <c r="AH205" s="150"/>
      <c r="AI205" s="150"/>
      <c r="AJ205" s="150"/>
      <c r="AK205" s="150"/>
      <c r="AL205" s="150"/>
      <c r="AM205" s="150"/>
      <c r="AN205" s="150"/>
      <c r="AO205" s="150"/>
    </row>
    <row r="206" spans="1:41" x14ac:dyDescent="0.3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</row>
    <row r="207" spans="1:41" x14ac:dyDescent="0.3">
      <c r="A207" s="150"/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/>
      <c r="AH207" s="150"/>
      <c r="AI207" s="150"/>
      <c r="AJ207" s="150"/>
      <c r="AK207" s="150"/>
      <c r="AL207" s="150"/>
      <c r="AM207" s="150"/>
      <c r="AN207" s="150"/>
      <c r="AO207" s="150"/>
    </row>
    <row r="208" spans="1:41" x14ac:dyDescent="0.3">
      <c r="A208" s="150"/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O208" s="150"/>
    </row>
    <row r="209" spans="1:41" x14ac:dyDescent="0.3">
      <c r="A209" s="150"/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O209" s="150"/>
    </row>
    <row r="210" spans="1:41" x14ac:dyDescent="0.3">
      <c r="A210" s="150"/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/>
      <c r="AH210" s="150"/>
      <c r="AI210" s="150"/>
      <c r="AJ210" s="150"/>
      <c r="AK210" s="150"/>
      <c r="AL210" s="150"/>
      <c r="AM210" s="150"/>
      <c r="AO210" s="150"/>
    </row>
    <row r="211" spans="1:41" x14ac:dyDescent="0.3">
      <c r="A211" s="150"/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  <c r="R211" s="150"/>
      <c r="S211" s="150"/>
      <c r="T211" s="150"/>
      <c r="U211" s="150"/>
      <c r="V211" s="150"/>
      <c r="W211" s="15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/>
      <c r="AH211" s="150"/>
      <c r="AI211" s="150"/>
      <c r="AJ211" s="150"/>
      <c r="AK211" s="150"/>
      <c r="AL211" s="150"/>
      <c r="AM211" s="150"/>
      <c r="AO211" s="150"/>
    </row>
    <row r="212" spans="1:41" x14ac:dyDescent="0.3">
      <c r="A212" s="150"/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/>
      <c r="AH212" s="150"/>
      <c r="AI212" s="150"/>
      <c r="AJ212" s="150"/>
      <c r="AK212" s="150"/>
      <c r="AL212" s="150"/>
      <c r="AM212" s="150"/>
      <c r="AO212" s="150"/>
    </row>
    <row r="213" spans="1:41" x14ac:dyDescent="0.3">
      <c r="A213" s="150"/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/>
      <c r="AH213" s="150"/>
      <c r="AI213" s="150"/>
      <c r="AJ213" s="150"/>
      <c r="AK213" s="150"/>
      <c r="AL213" s="150"/>
      <c r="AM213" s="150"/>
      <c r="AO213" s="150"/>
    </row>
    <row r="214" spans="1:41" x14ac:dyDescent="0.3">
      <c r="A214" s="150"/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/>
      <c r="AH214" s="150"/>
      <c r="AI214" s="150"/>
      <c r="AJ214" s="150"/>
      <c r="AK214" s="150"/>
      <c r="AL214" s="150"/>
      <c r="AM214" s="150"/>
      <c r="AO214" s="150"/>
    </row>
    <row r="215" spans="1:41" x14ac:dyDescent="0.3">
      <c r="A215" s="150"/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/>
      <c r="AH215" s="150"/>
      <c r="AI215" s="150"/>
      <c r="AJ215" s="150"/>
      <c r="AK215" s="150"/>
      <c r="AL215" s="150"/>
      <c r="AM215" s="150"/>
      <c r="AN215" s="150"/>
      <c r="AO215" s="150"/>
    </row>
    <row r="216" spans="1:41" x14ac:dyDescent="0.3">
      <c r="A216" s="150"/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/>
      <c r="AH216" s="150"/>
      <c r="AI216" s="150"/>
      <c r="AJ216" s="150"/>
      <c r="AK216" s="150"/>
      <c r="AL216" s="150"/>
      <c r="AM216" s="150"/>
      <c r="AN216" s="150"/>
      <c r="AO216" s="150"/>
    </row>
    <row r="217" spans="1:41" x14ac:dyDescent="0.3">
      <c r="A217" s="150"/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/>
      <c r="AH217" s="150"/>
      <c r="AI217" s="150"/>
      <c r="AJ217" s="150"/>
      <c r="AK217" s="150"/>
      <c r="AL217" s="150"/>
      <c r="AM217" s="150"/>
      <c r="AN217" s="150"/>
      <c r="AO217" s="150"/>
    </row>
    <row r="218" spans="1:41" x14ac:dyDescent="0.3">
      <c r="A218" s="150"/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/>
      <c r="AH218" s="150"/>
      <c r="AI218" s="150"/>
      <c r="AJ218" s="150"/>
      <c r="AK218" s="150"/>
      <c r="AL218" s="150"/>
      <c r="AM218" s="150"/>
      <c r="AN218" s="150"/>
      <c r="AO218" s="150"/>
    </row>
    <row r="219" spans="1:41" x14ac:dyDescent="0.3">
      <c r="A219" s="150"/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/>
      <c r="AH219" s="150"/>
      <c r="AI219" s="150"/>
      <c r="AJ219" s="150"/>
      <c r="AK219" s="150"/>
      <c r="AL219" s="150"/>
      <c r="AM219" s="150"/>
      <c r="AN219" s="150"/>
      <c r="AO219" s="150"/>
    </row>
    <row r="220" spans="1:41" x14ac:dyDescent="0.3">
      <c r="A220" s="150"/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/>
      <c r="AH220" s="150"/>
      <c r="AI220" s="150"/>
      <c r="AJ220" s="150"/>
      <c r="AK220" s="150"/>
      <c r="AL220" s="150"/>
      <c r="AM220" s="150"/>
      <c r="AN220" s="150"/>
      <c r="AO220" s="150"/>
    </row>
    <row r="221" spans="1:41" x14ac:dyDescent="0.3">
      <c r="A221" s="150"/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/>
      <c r="AH221" s="150"/>
      <c r="AI221" s="150"/>
      <c r="AJ221" s="150"/>
      <c r="AK221" s="150"/>
      <c r="AL221" s="150"/>
      <c r="AM221" s="150"/>
      <c r="AN221" s="150"/>
      <c r="AO221" s="150"/>
    </row>
    <row r="222" spans="1:41" x14ac:dyDescent="0.3">
      <c r="A222" s="150"/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/>
      <c r="AH222" s="150"/>
      <c r="AI222" s="150"/>
      <c r="AJ222" s="150"/>
      <c r="AK222" s="150"/>
      <c r="AL222" s="150"/>
      <c r="AM222" s="150"/>
      <c r="AN222" s="150"/>
      <c r="AO222" s="150"/>
    </row>
    <row r="223" spans="1:41" x14ac:dyDescent="0.3">
      <c r="A223" s="150"/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/>
      <c r="AH223" s="150"/>
      <c r="AI223" s="150"/>
      <c r="AJ223" s="150"/>
      <c r="AK223" s="150"/>
      <c r="AL223" s="150"/>
      <c r="AM223" s="150"/>
      <c r="AN223" s="150"/>
      <c r="AO223" s="150"/>
    </row>
    <row r="224" spans="1:41" x14ac:dyDescent="0.3">
      <c r="A224" s="150"/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</row>
    <row r="225" spans="1:41" x14ac:dyDescent="0.3">
      <c r="A225" s="150"/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/>
      <c r="AH225" s="150"/>
      <c r="AI225" s="150"/>
      <c r="AJ225" s="150"/>
      <c r="AK225" s="150"/>
      <c r="AL225" s="150"/>
      <c r="AM225" s="150"/>
      <c r="AN225" s="150"/>
      <c r="AO225" s="150"/>
    </row>
    <row r="226" spans="1:41" x14ac:dyDescent="0.3">
      <c r="A226" s="150"/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/>
      <c r="AH226" s="150"/>
      <c r="AI226" s="150"/>
      <c r="AJ226" s="150"/>
      <c r="AK226" s="150"/>
      <c r="AL226" s="150"/>
      <c r="AM226" s="150"/>
      <c r="AN226" s="150"/>
      <c r="AO226" s="150"/>
    </row>
    <row r="227" spans="1:41" x14ac:dyDescent="0.3">
      <c r="A227" s="150"/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/>
      <c r="AH227" s="150"/>
      <c r="AI227" s="150"/>
      <c r="AJ227" s="150"/>
      <c r="AK227" s="150"/>
      <c r="AL227" s="150"/>
      <c r="AM227" s="150"/>
      <c r="AN227" s="150"/>
      <c r="AO227" s="150"/>
    </row>
    <row r="228" spans="1:41" x14ac:dyDescent="0.3">
      <c r="A228" s="150"/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/>
      <c r="AH228" s="150"/>
      <c r="AI228" s="150"/>
      <c r="AJ228" s="150"/>
      <c r="AK228" s="150"/>
      <c r="AL228" s="150"/>
      <c r="AM228" s="150"/>
      <c r="AN228" s="150"/>
      <c r="AO228" s="150"/>
    </row>
    <row r="229" spans="1:41" x14ac:dyDescent="0.3">
      <c r="A229" s="150"/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/>
      <c r="AH229" s="150"/>
      <c r="AI229" s="150"/>
      <c r="AJ229" s="150"/>
      <c r="AK229" s="150"/>
      <c r="AL229" s="150"/>
      <c r="AM229" s="150"/>
      <c r="AN229" s="150"/>
      <c r="AO229" s="150"/>
    </row>
    <row r="230" spans="1:41" x14ac:dyDescent="0.3">
      <c r="A230" s="150"/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/>
      <c r="AH230" s="150"/>
      <c r="AI230" s="150"/>
      <c r="AJ230" s="150"/>
      <c r="AK230" s="150"/>
      <c r="AL230" s="150"/>
      <c r="AM230" s="150"/>
      <c r="AN230" s="150"/>
      <c r="AO230" s="150"/>
    </row>
    <row r="231" spans="1:41" x14ac:dyDescent="0.3">
      <c r="A231" s="150"/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/>
      <c r="AH231" s="150"/>
      <c r="AI231" s="150"/>
      <c r="AJ231" s="150"/>
      <c r="AK231" s="150"/>
      <c r="AL231" s="150"/>
      <c r="AM231" s="150"/>
      <c r="AO231" s="150"/>
    </row>
    <row r="232" spans="1:41" x14ac:dyDescent="0.3">
      <c r="A232" s="150"/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/>
      <c r="AH232" s="150"/>
      <c r="AI232" s="150"/>
      <c r="AJ232" s="150"/>
      <c r="AK232" s="150"/>
      <c r="AL232" s="150"/>
      <c r="AM232" s="150"/>
      <c r="AO232" s="150"/>
    </row>
    <row r="233" spans="1:41" x14ac:dyDescent="0.3">
      <c r="A233" s="150"/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/>
      <c r="AH233" s="150"/>
      <c r="AI233" s="150"/>
      <c r="AJ233" s="150"/>
      <c r="AK233" s="150"/>
      <c r="AL233" s="150"/>
      <c r="AM233" s="150"/>
      <c r="AO233" s="150"/>
    </row>
    <row r="234" spans="1:41" x14ac:dyDescent="0.3">
      <c r="A234" s="150"/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/>
      <c r="AH234" s="150"/>
      <c r="AI234" s="150"/>
      <c r="AJ234" s="150"/>
      <c r="AK234" s="150"/>
      <c r="AL234" s="150"/>
      <c r="AM234" s="150"/>
      <c r="AO234" s="150"/>
    </row>
    <row r="235" spans="1:41" x14ac:dyDescent="0.3">
      <c r="A235" s="150"/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/>
      <c r="AH235" s="150"/>
      <c r="AI235" s="150"/>
      <c r="AJ235" s="150"/>
      <c r="AK235" s="150"/>
      <c r="AL235" s="150"/>
      <c r="AM235" s="150"/>
      <c r="AO235" s="150"/>
    </row>
    <row r="236" spans="1:41" x14ac:dyDescent="0.3">
      <c r="A236" s="150"/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  <c r="R236" s="150"/>
      <c r="S236" s="150"/>
      <c r="T236" s="150"/>
      <c r="U236" s="150"/>
      <c r="V236" s="150"/>
      <c r="W236" s="15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/>
      <c r="AH236" s="150"/>
      <c r="AI236" s="150"/>
      <c r="AJ236" s="150"/>
      <c r="AK236" s="150"/>
      <c r="AL236" s="150"/>
      <c r="AM236" s="150"/>
      <c r="AO236" s="150"/>
    </row>
    <row r="237" spans="1:41" x14ac:dyDescent="0.3">
      <c r="A237" s="150"/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/>
      <c r="AH237" s="150"/>
      <c r="AI237" s="150"/>
      <c r="AJ237" s="150"/>
      <c r="AK237" s="150"/>
      <c r="AL237" s="150"/>
      <c r="AM237" s="150"/>
      <c r="AO237" s="150"/>
    </row>
    <row r="238" spans="1:41" x14ac:dyDescent="0.3">
      <c r="A238" s="150"/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/>
      <c r="AH238" s="150"/>
      <c r="AI238" s="150"/>
      <c r="AJ238" s="150"/>
      <c r="AK238" s="150"/>
      <c r="AL238" s="150"/>
      <c r="AM238" s="150"/>
      <c r="AN238" s="150"/>
      <c r="AO238" s="150"/>
    </row>
    <row r="239" spans="1:41" x14ac:dyDescent="0.3">
      <c r="A239" s="150"/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</row>
    <row r="240" spans="1:41" x14ac:dyDescent="0.3">
      <c r="A240" s="150"/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/>
      <c r="AH240" s="150"/>
      <c r="AI240" s="150"/>
      <c r="AJ240" s="150"/>
      <c r="AK240" s="150"/>
      <c r="AL240" s="150"/>
      <c r="AM240" s="150"/>
      <c r="AN240" s="150"/>
      <c r="AO240" s="150"/>
    </row>
    <row r="241" spans="1:41" x14ac:dyDescent="0.3">
      <c r="A241" s="150"/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/>
      <c r="AH241" s="150"/>
      <c r="AI241" s="150"/>
      <c r="AJ241" s="150"/>
      <c r="AK241" s="150"/>
      <c r="AL241" s="150"/>
      <c r="AM241" s="150"/>
      <c r="AO241" s="150"/>
    </row>
    <row r="242" spans="1:41" x14ac:dyDescent="0.3">
      <c r="A242" s="150"/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O242" s="150"/>
    </row>
    <row r="243" spans="1:41" x14ac:dyDescent="0.3">
      <c r="A243" s="150"/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/>
      <c r="AH243" s="150"/>
      <c r="AI243" s="150"/>
      <c r="AJ243" s="150"/>
      <c r="AK243" s="150"/>
      <c r="AL243" s="150"/>
      <c r="AM243" s="150"/>
      <c r="AO243" s="150"/>
    </row>
    <row r="244" spans="1:41" x14ac:dyDescent="0.3">
      <c r="A244" s="150"/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/>
      <c r="AH244" s="150"/>
      <c r="AI244" s="150"/>
      <c r="AJ244" s="150"/>
      <c r="AK244" s="150"/>
      <c r="AL244" s="150"/>
      <c r="AM244" s="150"/>
      <c r="AO244" s="150"/>
    </row>
    <row r="245" spans="1:41" x14ac:dyDescent="0.3">
      <c r="A245" s="150"/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/>
      <c r="AH245" s="150"/>
      <c r="AI245" s="150"/>
      <c r="AJ245" s="150"/>
      <c r="AK245" s="150"/>
      <c r="AL245" s="150"/>
      <c r="AM245" s="150"/>
      <c r="AO245" s="150"/>
    </row>
    <row r="246" spans="1:41" x14ac:dyDescent="0.3">
      <c r="A246" s="150"/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/>
      <c r="AH246" s="150"/>
      <c r="AI246" s="150"/>
      <c r="AJ246" s="150"/>
      <c r="AK246" s="150"/>
      <c r="AL246" s="150"/>
      <c r="AM246" s="150"/>
      <c r="AO246" s="150"/>
    </row>
    <row r="247" spans="1:41" x14ac:dyDescent="0.3">
      <c r="A247" s="150"/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/>
      <c r="AH247" s="150"/>
      <c r="AI247" s="150"/>
      <c r="AJ247" s="150"/>
      <c r="AK247" s="150"/>
      <c r="AL247" s="150"/>
      <c r="AM247" s="150"/>
      <c r="AO247" s="150"/>
    </row>
    <row r="248" spans="1:41" x14ac:dyDescent="0.3">
      <c r="A248" s="150"/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/>
      <c r="AH248" s="150"/>
      <c r="AI248" s="150"/>
      <c r="AJ248" s="150"/>
      <c r="AK248" s="150"/>
      <c r="AL248" s="150"/>
      <c r="AM248" s="150"/>
      <c r="AN248" s="150"/>
      <c r="AO248" s="150"/>
    </row>
    <row r="249" spans="1:41" x14ac:dyDescent="0.3">
      <c r="A249" s="150"/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/>
      <c r="AH249" s="150"/>
      <c r="AI249" s="150"/>
      <c r="AJ249" s="150"/>
      <c r="AK249" s="150"/>
      <c r="AL249" s="150"/>
      <c r="AM249" s="150"/>
      <c r="AN249" s="150"/>
      <c r="AO249" s="150"/>
    </row>
    <row r="250" spans="1:41" x14ac:dyDescent="0.3">
      <c r="A250" s="150"/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/>
      <c r="AH250" s="150"/>
      <c r="AI250" s="150"/>
      <c r="AJ250" s="150"/>
      <c r="AK250" s="150"/>
      <c r="AL250" s="150"/>
      <c r="AM250" s="150"/>
      <c r="AN250" s="150"/>
      <c r="AO250" s="150"/>
    </row>
    <row r="251" spans="1:41" x14ac:dyDescent="0.3">
      <c r="A251" s="150"/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/>
      <c r="AH251" s="150"/>
      <c r="AI251" s="150"/>
      <c r="AJ251" s="150"/>
      <c r="AK251" s="150"/>
      <c r="AL251" s="150"/>
      <c r="AM251" s="150"/>
      <c r="AN251" s="150"/>
      <c r="AO251" s="150"/>
    </row>
    <row r="252" spans="1:41" x14ac:dyDescent="0.3">
      <c r="A252" s="150"/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/>
      <c r="AH252" s="150"/>
      <c r="AI252" s="150"/>
      <c r="AJ252" s="150"/>
      <c r="AK252" s="150"/>
      <c r="AL252" s="150"/>
      <c r="AM252" s="150"/>
      <c r="AN252" s="150"/>
      <c r="AO252" s="150"/>
    </row>
    <row r="253" spans="1:41" x14ac:dyDescent="0.3">
      <c r="A253" s="150"/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/>
      <c r="AH253" s="150"/>
      <c r="AI253" s="150"/>
      <c r="AJ253" s="150"/>
      <c r="AK253" s="150"/>
      <c r="AL253" s="150"/>
      <c r="AM253" s="150"/>
      <c r="AN253" s="150"/>
      <c r="AO253" s="150"/>
    </row>
    <row r="254" spans="1:41" x14ac:dyDescent="0.3">
      <c r="A254" s="150"/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/>
      <c r="AH254" s="150"/>
      <c r="AI254" s="150"/>
      <c r="AJ254" s="150"/>
      <c r="AK254" s="150"/>
      <c r="AL254" s="150"/>
      <c r="AM254" s="150"/>
      <c r="AN254" s="150"/>
      <c r="AO254" s="150"/>
    </row>
    <row r="255" spans="1:41" x14ac:dyDescent="0.3">
      <c r="A255" s="150"/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/>
      <c r="AH255" s="150"/>
      <c r="AI255" s="150"/>
      <c r="AJ255" s="150"/>
      <c r="AK255" s="150"/>
      <c r="AL255" s="150"/>
      <c r="AM255" s="150"/>
      <c r="AN255" s="150"/>
      <c r="AO255" s="150"/>
    </row>
    <row r="256" spans="1:41" x14ac:dyDescent="0.3">
      <c r="A256" s="150"/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/>
      <c r="AH256" s="150"/>
      <c r="AI256" s="150"/>
      <c r="AJ256" s="150"/>
      <c r="AK256" s="150"/>
      <c r="AL256" s="150"/>
      <c r="AM256" s="150"/>
      <c r="AN256" s="150"/>
      <c r="AO256" s="150"/>
    </row>
    <row r="257" spans="1:41" x14ac:dyDescent="0.3">
      <c r="A257" s="150"/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/>
      <c r="AH257" s="150"/>
      <c r="AI257" s="150"/>
      <c r="AJ257" s="150"/>
      <c r="AK257" s="150"/>
      <c r="AL257" s="150"/>
      <c r="AM257" s="150"/>
      <c r="AN257" s="150"/>
      <c r="AO257" s="150"/>
    </row>
    <row r="258" spans="1:41" x14ac:dyDescent="0.3">
      <c r="A258" s="150"/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/>
      <c r="AH258" s="150"/>
      <c r="AI258" s="150"/>
      <c r="AJ258" s="150"/>
      <c r="AK258" s="150"/>
      <c r="AL258" s="150"/>
      <c r="AM258" s="150"/>
      <c r="AN258" s="150"/>
      <c r="AO258" s="150"/>
    </row>
    <row r="259" spans="1:41" x14ac:dyDescent="0.3">
      <c r="A259" s="150"/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/>
      <c r="AH259" s="150"/>
      <c r="AI259" s="150"/>
      <c r="AJ259" s="150"/>
      <c r="AK259" s="150"/>
      <c r="AL259" s="150"/>
      <c r="AM259" s="150"/>
      <c r="AN259" s="150"/>
      <c r="AO259" s="150"/>
    </row>
    <row r="260" spans="1:41" x14ac:dyDescent="0.3">
      <c r="A260" s="150"/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/>
      <c r="AH260" s="150"/>
      <c r="AI260" s="150"/>
      <c r="AJ260" s="150"/>
      <c r="AK260" s="150"/>
      <c r="AL260" s="150"/>
      <c r="AM260" s="150"/>
      <c r="AN260" s="150"/>
      <c r="AO260" s="150"/>
    </row>
    <row r="261" spans="1:41" x14ac:dyDescent="0.3">
      <c r="A261" s="150"/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/>
      <c r="AH261" s="150"/>
      <c r="AI261" s="150"/>
      <c r="AJ261" s="150"/>
      <c r="AK261" s="150"/>
      <c r="AL261" s="150"/>
      <c r="AM261" s="150"/>
      <c r="AN261" s="150"/>
      <c r="AO261" s="150"/>
    </row>
    <row r="262" spans="1:41" x14ac:dyDescent="0.3">
      <c r="A262" s="150"/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/>
      <c r="AH262" s="150"/>
      <c r="AI262" s="150"/>
      <c r="AJ262" s="150"/>
      <c r="AK262" s="150"/>
      <c r="AL262" s="150"/>
      <c r="AM262" s="150"/>
      <c r="AN262" s="150"/>
      <c r="AO262" s="150"/>
    </row>
    <row r="263" spans="1:41" x14ac:dyDescent="0.3">
      <c r="A263" s="150"/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/>
      <c r="AH263" s="150"/>
      <c r="AI263" s="150"/>
      <c r="AJ263" s="150"/>
      <c r="AK263" s="150"/>
      <c r="AL263" s="150"/>
      <c r="AM263" s="150"/>
      <c r="AN263" s="150"/>
      <c r="AO263" s="150"/>
    </row>
    <row r="264" spans="1:41" x14ac:dyDescent="0.3">
      <c r="A264" s="150"/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/>
      <c r="AH264" s="150"/>
      <c r="AI264" s="150"/>
      <c r="AJ264" s="150"/>
      <c r="AK264" s="150"/>
      <c r="AL264" s="150"/>
      <c r="AM264" s="150"/>
      <c r="AO264" s="150"/>
    </row>
    <row r="265" spans="1:41" x14ac:dyDescent="0.3">
      <c r="A265" s="150"/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/>
      <c r="AH265" s="150"/>
      <c r="AI265" s="150"/>
      <c r="AJ265" s="150"/>
      <c r="AK265" s="150"/>
      <c r="AL265" s="150"/>
      <c r="AM265" s="150"/>
      <c r="AO265" s="150"/>
    </row>
    <row r="266" spans="1:41" x14ac:dyDescent="0.3">
      <c r="A266" s="150"/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/>
      <c r="AH266" s="150"/>
      <c r="AI266" s="150"/>
      <c r="AJ266" s="150"/>
      <c r="AK266" s="150"/>
      <c r="AL266" s="150"/>
      <c r="AM266" s="150"/>
      <c r="AO266" s="150"/>
    </row>
    <row r="267" spans="1:41" x14ac:dyDescent="0.3">
      <c r="A267" s="150"/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/>
      <c r="AH267" s="150"/>
      <c r="AI267" s="150"/>
      <c r="AJ267" s="150"/>
      <c r="AK267" s="150"/>
      <c r="AL267" s="150"/>
      <c r="AM267" s="150"/>
      <c r="AO267" s="150"/>
    </row>
    <row r="268" spans="1:41" x14ac:dyDescent="0.3">
      <c r="A268" s="150"/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/>
      <c r="AH268" s="150"/>
      <c r="AI268" s="150"/>
      <c r="AJ268" s="150"/>
      <c r="AK268" s="150"/>
      <c r="AL268" s="150"/>
      <c r="AM268" s="150"/>
      <c r="AO268" s="150"/>
    </row>
    <row r="269" spans="1:41" x14ac:dyDescent="0.3">
      <c r="A269" s="150"/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/>
      <c r="AH269" s="150"/>
      <c r="AI269" s="150"/>
      <c r="AJ269" s="150"/>
      <c r="AK269" s="150"/>
      <c r="AL269" s="150"/>
      <c r="AM269" s="150"/>
      <c r="AO269" s="150"/>
    </row>
    <row r="270" spans="1:41" x14ac:dyDescent="0.3">
      <c r="A270" s="150"/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/>
      <c r="AH270" s="150"/>
      <c r="AI270" s="150"/>
      <c r="AJ270" s="150"/>
      <c r="AK270" s="150"/>
      <c r="AL270" s="150"/>
      <c r="AM270" s="150"/>
      <c r="AO270" s="150"/>
    </row>
    <row r="271" spans="1:41" x14ac:dyDescent="0.3">
      <c r="A271" s="150"/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/>
      <c r="AH271" s="150"/>
      <c r="AI271" s="150"/>
      <c r="AJ271" s="150"/>
      <c r="AK271" s="150"/>
      <c r="AL271" s="150"/>
      <c r="AM271" s="150"/>
      <c r="AN271" s="150"/>
      <c r="AO271" s="150"/>
    </row>
    <row r="272" spans="1:41" x14ac:dyDescent="0.3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/>
      <c r="AH272" s="150"/>
      <c r="AI272" s="150"/>
      <c r="AJ272" s="150"/>
      <c r="AK272" s="150"/>
      <c r="AL272" s="150"/>
      <c r="AM272" s="150"/>
      <c r="AN272" s="150"/>
      <c r="AO272" s="150"/>
    </row>
    <row r="273" spans="1:41" x14ac:dyDescent="0.3">
      <c r="A273" s="150"/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/>
      <c r="AH273" s="150"/>
      <c r="AI273" s="150"/>
      <c r="AJ273" s="150"/>
      <c r="AK273" s="150"/>
      <c r="AL273" s="150"/>
      <c r="AM273" s="150"/>
      <c r="AN273" s="150"/>
      <c r="AO273" s="150"/>
    </row>
    <row r="274" spans="1:41" x14ac:dyDescent="0.3">
      <c r="A274" s="150"/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/>
      <c r="AH274" s="150"/>
      <c r="AI274" s="150"/>
      <c r="AJ274" s="150"/>
      <c r="AK274" s="150"/>
      <c r="AL274" s="150"/>
      <c r="AM274" s="150"/>
      <c r="AO274" s="150"/>
    </row>
    <row r="275" spans="1:41" x14ac:dyDescent="0.3">
      <c r="AN275" s="65"/>
    </row>
  </sheetData>
  <mergeCells count="1">
    <mergeCell ref="AM6:AO6"/>
  </mergeCells>
  <conditionalFormatting sqref="R4">
    <cfRule type="cellIs" dxfId="3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theme="6"/>
  </sheetPr>
  <dimension ref="A1:BI275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29296875" style="65" bestFit="1" customWidth="1"/>
    <col min="6" max="6" width="30.52734375" style="65" customWidth="1"/>
    <col min="7" max="9" width="20.52734375" style="65" customWidth="1"/>
    <col min="10" max="10" width="10.29296875" style="65" customWidth="1"/>
    <col min="11" max="11" width="1.703125" style="65" customWidth="1"/>
    <col min="12" max="12" width="9.29296875" style="65" customWidth="1"/>
    <col min="13" max="16" width="5.703125" style="65" customWidth="1"/>
    <col min="17" max="17" width="1.703125" style="65" customWidth="1"/>
    <col min="18" max="18" width="9.29296875" style="65" customWidth="1"/>
    <col min="19" max="19" width="1.703125" style="65" customWidth="1"/>
    <col min="20" max="37" width="9.29296875" style="65" customWidth="1"/>
    <col min="38" max="38" width="1.52734375" style="65" customWidth="1"/>
    <col min="39" max="39" width="9.29296875" style="65" customWidth="1"/>
    <col min="40" max="40" width="9.29296875" style="77" customWidth="1"/>
    <col min="41" max="41" width="60.8203125" style="65" bestFit="1" customWidth="1"/>
    <col min="42" max="42" width="1.703125" style="65" customWidth="1"/>
    <col min="43" max="61" width="0" style="65" hidden="1" customWidth="1"/>
    <col min="62" max="16384" width="9.17578125" style="65" hidden="1"/>
  </cols>
  <sheetData>
    <row r="1" spans="1:42" ht="22.9" x14ac:dyDescent="0.6">
      <c r="A1" s="67" t="s">
        <v>315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75"/>
      <c r="AO1" s="67"/>
      <c r="AP1" s="67"/>
    </row>
    <row r="2" spans="1:42" ht="14.65" x14ac:dyDescent="0.35">
      <c r="A2" s="152" t="s">
        <v>1201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76"/>
      <c r="AO2" s="152"/>
      <c r="AP2" s="68"/>
    </row>
    <row r="3" spans="1:42" ht="14.65" x14ac:dyDescent="0.35">
      <c r="A3" s="152" t="s">
        <v>1191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76"/>
      <c r="AO3" s="152"/>
      <c r="AP3" s="68"/>
    </row>
    <row r="4" spans="1:42" ht="14.65" x14ac:dyDescent="0.35">
      <c r="A4" s="152"/>
      <c r="B4" s="152"/>
      <c r="C4" s="152"/>
      <c r="D4" s="152"/>
      <c r="E4" s="152"/>
      <c r="F4" s="152"/>
      <c r="G4" s="152" t="s">
        <v>229</v>
      </c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78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76"/>
      <c r="AO4" s="152"/>
      <c r="AP4" s="68"/>
    </row>
    <row r="5" spans="1:42" s="10" customFormat="1" x14ac:dyDescent="0.3">
      <c r="A5" s="10" t="s">
        <v>230</v>
      </c>
      <c r="G5" s="10" t="s">
        <v>231</v>
      </c>
      <c r="H5" s="158"/>
      <c r="O5" s="10" t="s">
        <v>232</v>
      </c>
      <c r="R5" s="64"/>
    </row>
    <row r="6" spans="1:42" x14ac:dyDescent="0.3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69" t="s">
        <v>116</v>
      </c>
      <c r="AN6" s="169"/>
      <c r="AO6" s="169"/>
    </row>
    <row r="7" spans="1:42" x14ac:dyDescent="0.3">
      <c r="A7" s="151"/>
      <c r="B7" s="151"/>
      <c r="C7" s="151"/>
      <c r="D7" s="151"/>
      <c r="E7" s="151" t="s">
        <v>274</v>
      </c>
      <c r="F7" s="151" t="s">
        <v>209</v>
      </c>
      <c r="G7" s="151" t="s">
        <v>303</v>
      </c>
      <c r="H7" s="151"/>
      <c r="I7" s="151"/>
      <c r="J7" s="151" t="s">
        <v>178</v>
      </c>
      <c r="K7" s="151"/>
      <c r="L7" s="151" t="s">
        <v>107</v>
      </c>
      <c r="M7" s="151" t="s">
        <v>1202</v>
      </c>
      <c r="N7" s="151" t="s">
        <v>1203</v>
      </c>
      <c r="O7" s="151" t="s">
        <v>113</v>
      </c>
      <c r="P7" s="151" t="s">
        <v>117</v>
      </c>
      <c r="Q7" s="151"/>
      <c r="R7" s="151" t="s">
        <v>108</v>
      </c>
      <c r="S7" s="15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72" t="s">
        <v>7</v>
      </c>
      <c r="AN7" s="83" t="s">
        <v>6</v>
      </c>
      <c r="AO7" s="71" t="s">
        <v>114</v>
      </c>
      <c r="AP7" s="66"/>
    </row>
    <row r="8" spans="1:42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Z8" s="150"/>
      <c r="AA8" s="150"/>
      <c r="AB8" s="150"/>
      <c r="AC8" s="150"/>
      <c r="AD8" s="150"/>
      <c r="AE8" s="150"/>
      <c r="AF8" s="150"/>
      <c r="AG8" s="150"/>
      <c r="AH8" s="150"/>
      <c r="AI8" s="150"/>
      <c r="AJ8" s="150"/>
      <c r="AK8" s="150"/>
      <c r="AL8" s="150"/>
      <c r="AM8" s="150"/>
      <c r="AO8" s="150"/>
    </row>
    <row r="9" spans="1:42" ht="14.65" x14ac:dyDescent="0.35">
      <c r="A9" s="150"/>
      <c r="B9" s="152" t="s">
        <v>21</v>
      </c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76"/>
      <c r="AO9" s="152"/>
    </row>
    <row r="10" spans="1:42" x14ac:dyDescent="0.3">
      <c r="A10" s="150"/>
      <c r="B10" s="150"/>
      <c r="C10" s="150"/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O10" s="150"/>
    </row>
    <row r="11" spans="1:42" x14ac:dyDescent="0.3">
      <c r="A11" s="150"/>
      <c r="B11" s="150"/>
      <c r="C11" s="150"/>
      <c r="D11" s="150"/>
      <c r="E11" s="150" t="s">
        <v>21</v>
      </c>
      <c r="F11" s="150" t="s">
        <v>299</v>
      </c>
      <c r="G11" s="150"/>
      <c r="H11" s="150"/>
      <c r="I11" s="150"/>
      <c r="J11" s="150" t="s">
        <v>1001</v>
      </c>
      <c r="K11" s="150"/>
      <c r="L11" s="150" t="s">
        <v>109</v>
      </c>
      <c r="M11" s="150"/>
      <c r="N11" s="150"/>
      <c r="O11" s="150"/>
      <c r="P11" s="150"/>
      <c r="Q11" s="150"/>
      <c r="R11" s="154"/>
      <c r="S11" s="150"/>
      <c r="T11" s="154"/>
      <c r="U11" s="154"/>
      <c r="V11" s="154"/>
      <c r="W11" s="154"/>
      <c r="X11" s="154"/>
      <c r="Y11" s="64">
        <v>1569.7709400604201</v>
      </c>
      <c r="Z11" s="64">
        <v>1601.0205834818426</v>
      </c>
      <c r="AA11" s="64">
        <v>1647.5262117609734</v>
      </c>
      <c r="AB11" s="64">
        <v>1597.490093795371</v>
      </c>
      <c r="AC11" s="64">
        <v>1612.1984716297522</v>
      </c>
      <c r="AD11" s="64">
        <v>1742.5803269127127</v>
      </c>
      <c r="AE11" s="64">
        <v>1754.8749458260677</v>
      </c>
      <c r="AF11" s="64">
        <v>1829.2959798607169</v>
      </c>
      <c r="AG11" s="64">
        <v>1718.6535786429733</v>
      </c>
      <c r="AH11" s="64">
        <v>1733.6449543190995</v>
      </c>
      <c r="AI11" s="64">
        <v>1752.6229660178772</v>
      </c>
      <c r="AJ11" s="64">
        <v>1730.793201389497</v>
      </c>
      <c r="AK11" s="64">
        <v>1731.3383619237511</v>
      </c>
      <c r="AL11" s="150"/>
      <c r="AM11" s="150"/>
      <c r="AO11" s="150"/>
    </row>
    <row r="12" spans="1:42" x14ac:dyDescent="0.3">
      <c r="A12" s="150"/>
      <c r="B12" s="150"/>
      <c r="C12" s="150"/>
      <c r="D12" s="150"/>
      <c r="E12" s="150" t="s">
        <v>21</v>
      </c>
      <c r="F12" s="150" t="s">
        <v>300</v>
      </c>
      <c r="G12" s="150"/>
      <c r="H12" s="150"/>
      <c r="I12" s="150"/>
      <c r="J12" s="150" t="s">
        <v>1002</v>
      </c>
      <c r="K12" s="150"/>
      <c r="L12" s="150" t="s">
        <v>109</v>
      </c>
      <c r="M12" s="150"/>
      <c r="N12" s="150"/>
      <c r="O12" s="150"/>
      <c r="P12" s="150"/>
      <c r="Q12" s="150"/>
      <c r="R12" s="154"/>
      <c r="S12" s="150"/>
      <c r="T12" s="154"/>
      <c r="U12" s="154"/>
      <c r="V12" s="154"/>
      <c r="W12" s="154"/>
      <c r="X12" s="154"/>
      <c r="Y12" s="64">
        <v>0</v>
      </c>
      <c r="Z12" s="64">
        <v>0</v>
      </c>
      <c r="AA12" s="64">
        <v>0</v>
      </c>
      <c r="AB12" s="64">
        <v>0</v>
      </c>
      <c r="AC12" s="64">
        <v>0</v>
      </c>
      <c r="AD12" s="64">
        <v>0</v>
      </c>
      <c r="AE12" s="64">
        <v>0</v>
      </c>
      <c r="AF12" s="64">
        <v>0</v>
      </c>
      <c r="AG12" s="64">
        <v>0</v>
      </c>
      <c r="AH12" s="64">
        <v>0</v>
      </c>
      <c r="AI12" s="64">
        <v>0</v>
      </c>
      <c r="AJ12" s="64">
        <v>0</v>
      </c>
      <c r="AK12" s="64">
        <v>0</v>
      </c>
      <c r="AL12" s="150"/>
      <c r="AM12" s="150"/>
      <c r="AO12" s="150"/>
    </row>
    <row r="13" spans="1:42" x14ac:dyDescent="0.3">
      <c r="A13" s="150"/>
      <c r="B13" s="150"/>
      <c r="C13" s="150"/>
      <c r="D13" s="150"/>
      <c r="E13" s="150" t="s">
        <v>21</v>
      </c>
      <c r="F13" s="150" t="s">
        <v>301</v>
      </c>
      <c r="G13" s="150"/>
      <c r="H13" s="150"/>
      <c r="I13" s="150"/>
      <c r="J13" s="150" t="s">
        <v>1003</v>
      </c>
      <c r="K13" s="150"/>
      <c r="L13" s="150" t="s">
        <v>109</v>
      </c>
      <c r="M13" s="150"/>
      <c r="N13" s="150"/>
      <c r="O13" s="150"/>
      <c r="P13" s="150"/>
      <c r="Q13" s="150"/>
      <c r="R13" s="154"/>
      <c r="S13" s="150"/>
      <c r="T13" s="154"/>
      <c r="U13" s="154"/>
      <c r="V13" s="154"/>
      <c r="W13" s="154"/>
      <c r="X13" s="154"/>
      <c r="Y13" s="64">
        <v>0</v>
      </c>
      <c r="Z13" s="64">
        <v>0</v>
      </c>
      <c r="AA13" s="64">
        <v>0</v>
      </c>
      <c r="AB13" s="64">
        <v>0</v>
      </c>
      <c r="AC13" s="64">
        <v>0</v>
      </c>
      <c r="AD13" s="64">
        <v>0</v>
      </c>
      <c r="AE13" s="64">
        <v>0</v>
      </c>
      <c r="AF13" s="64">
        <v>0</v>
      </c>
      <c r="AG13" s="64">
        <v>0</v>
      </c>
      <c r="AH13" s="64">
        <v>0</v>
      </c>
      <c r="AI13" s="64">
        <v>0</v>
      </c>
      <c r="AJ13" s="64">
        <v>0</v>
      </c>
      <c r="AK13" s="64">
        <v>0</v>
      </c>
      <c r="AL13" s="150"/>
      <c r="AM13" s="150"/>
      <c r="AO13" s="150"/>
    </row>
    <row r="14" spans="1:42" x14ac:dyDescent="0.3">
      <c r="A14" s="150"/>
      <c r="B14" s="150"/>
      <c r="C14" s="150"/>
      <c r="D14" s="150"/>
      <c r="E14" s="150" t="s">
        <v>21</v>
      </c>
      <c r="F14" s="150" t="s">
        <v>302</v>
      </c>
      <c r="G14" s="150"/>
      <c r="H14" s="150"/>
      <c r="I14" s="150"/>
      <c r="J14" s="150" t="s">
        <v>1004</v>
      </c>
      <c r="K14" s="150"/>
      <c r="L14" s="150" t="s">
        <v>109</v>
      </c>
      <c r="M14" s="150"/>
      <c r="N14" s="150"/>
      <c r="O14" s="150"/>
      <c r="P14" s="150"/>
      <c r="Q14" s="150"/>
      <c r="R14" s="154"/>
      <c r="S14" s="150"/>
      <c r="T14" s="154"/>
      <c r="U14" s="154"/>
      <c r="V14" s="154"/>
      <c r="W14" s="154"/>
      <c r="X14" s="154"/>
      <c r="Y14" s="64">
        <v>1379250.7894775441</v>
      </c>
      <c r="Z14" s="64">
        <v>1412503.3045443289</v>
      </c>
      <c r="AA14" s="64">
        <v>1411877.3633273395</v>
      </c>
      <c r="AB14" s="64">
        <v>1430581.0572285918</v>
      </c>
      <c r="AC14" s="64">
        <v>1412962.8455471201</v>
      </c>
      <c r="AD14" s="64">
        <v>1417322.5617694315</v>
      </c>
      <c r="AE14" s="64">
        <v>1404614.9114190971</v>
      </c>
      <c r="AF14" s="64">
        <v>1417115.9277711362</v>
      </c>
      <c r="AG14" s="64">
        <v>1415753.384395136</v>
      </c>
      <c r="AH14" s="64">
        <v>1414103.0906434278</v>
      </c>
      <c r="AI14" s="64">
        <v>1412517.404701937</v>
      </c>
      <c r="AJ14" s="64">
        <v>1410811.435096456</v>
      </c>
      <c r="AK14" s="64">
        <v>1409099.4807986955</v>
      </c>
      <c r="AL14" s="150"/>
      <c r="AM14" s="150"/>
      <c r="AO14" s="150"/>
    </row>
    <row r="15" spans="1:42" x14ac:dyDescent="0.3">
      <c r="A15" s="150"/>
      <c r="B15" s="150"/>
      <c r="C15" s="150"/>
      <c r="D15" s="150"/>
      <c r="E15" s="150" t="s">
        <v>21</v>
      </c>
      <c r="F15" s="150" t="s">
        <v>1138</v>
      </c>
      <c r="G15" s="150"/>
      <c r="H15" s="150"/>
      <c r="I15" s="150"/>
      <c r="J15" s="150" t="s">
        <v>1139</v>
      </c>
      <c r="K15" s="150"/>
      <c r="L15" s="150" t="s">
        <v>109</v>
      </c>
      <c r="M15" s="150"/>
      <c r="N15" s="150"/>
      <c r="O15" s="150"/>
      <c r="P15" s="150"/>
      <c r="Q15" s="150"/>
      <c r="R15" s="154"/>
      <c r="S15" s="150"/>
      <c r="T15" s="154"/>
      <c r="U15" s="154"/>
      <c r="V15" s="154"/>
      <c r="W15" s="154"/>
      <c r="X15" s="154"/>
      <c r="Y15" s="64">
        <v>16310.823989634948</v>
      </c>
      <c r="Z15" s="64">
        <v>16299.635615875095</v>
      </c>
      <c r="AA15" s="64">
        <v>16293.574189959058</v>
      </c>
      <c r="AB15" s="64">
        <v>16281.399536128869</v>
      </c>
      <c r="AC15" s="64">
        <v>16272.26176658901</v>
      </c>
      <c r="AD15" s="64">
        <v>16255.889107560482</v>
      </c>
      <c r="AE15" s="64">
        <v>16242.164074709333</v>
      </c>
      <c r="AF15" s="64">
        <v>16215.426084664494</v>
      </c>
      <c r="AG15" s="64">
        <v>16200.384435279102</v>
      </c>
      <c r="AH15" s="64">
        <v>16185.009279506434</v>
      </c>
      <c r="AI15" s="64">
        <v>16169.193908015106</v>
      </c>
      <c r="AJ15" s="64">
        <v>16151.040419683701</v>
      </c>
      <c r="AK15" s="64">
        <v>16132.835494795199</v>
      </c>
      <c r="AL15" s="150"/>
      <c r="AM15" s="150"/>
      <c r="AO15" s="150"/>
    </row>
    <row r="16" spans="1:42" x14ac:dyDescent="0.3">
      <c r="A16" s="150"/>
      <c r="B16" s="150"/>
      <c r="C16" s="150"/>
      <c r="D16" s="150"/>
      <c r="E16" s="150" t="s">
        <v>21</v>
      </c>
      <c r="F16" s="150" t="s">
        <v>304</v>
      </c>
      <c r="G16" s="150"/>
      <c r="H16" s="150"/>
      <c r="I16" s="150"/>
      <c r="J16" s="150" t="s">
        <v>832</v>
      </c>
      <c r="K16" s="150"/>
      <c r="L16" s="150" t="s">
        <v>109</v>
      </c>
      <c r="M16" s="150"/>
      <c r="N16" s="150"/>
      <c r="O16" s="150"/>
      <c r="P16" s="150"/>
      <c r="Q16" s="150"/>
      <c r="R16" s="154"/>
      <c r="S16" s="150"/>
      <c r="T16" s="154"/>
      <c r="U16" s="154"/>
      <c r="V16" s="154"/>
      <c r="W16" s="154"/>
      <c r="X16" s="154"/>
      <c r="Y16" s="64">
        <v>3981.9470404900512</v>
      </c>
      <c r="Z16" s="64">
        <v>3995.2593239146081</v>
      </c>
      <c r="AA16" s="64">
        <v>4004.0658359778008</v>
      </c>
      <c r="AB16" s="64">
        <v>4000.3945095217878</v>
      </c>
      <c r="AC16" s="64">
        <v>4012.7640900627757</v>
      </c>
      <c r="AD16" s="64">
        <v>4013.9459383251615</v>
      </c>
      <c r="AE16" s="64">
        <v>4024.4790343285749</v>
      </c>
      <c r="AF16" s="64">
        <v>4024.8979942613623</v>
      </c>
      <c r="AG16" s="64">
        <v>4025.6179942613635</v>
      </c>
      <c r="AH16" s="64">
        <v>4026.1579942613625</v>
      </c>
      <c r="AI16" s="64">
        <v>4026.5179942613631</v>
      </c>
      <c r="AJ16" s="64">
        <v>4027.057994261364</v>
      </c>
      <c r="AK16" s="64">
        <v>4027.4179942613646</v>
      </c>
      <c r="AL16" s="150"/>
      <c r="AM16" s="150"/>
      <c r="AO16" s="150"/>
    </row>
    <row r="17" spans="1:41" x14ac:dyDescent="0.3">
      <c r="A17" s="150"/>
      <c r="B17" s="150"/>
      <c r="C17" s="150"/>
      <c r="D17" s="150"/>
      <c r="E17" s="150" t="s">
        <v>21</v>
      </c>
      <c r="F17" s="150" t="s">
        <v>204</v>
      </c>
      <c r="G17" s="150"/>
      <c r="H17" s="150"/>
      <c r="I17" s="150"/>
      <c r="J17" s="150" t="s">
        <v>829</v>
      </c>
      <c r="K17" s="150"/>
      <c r="L17" s="150" t="s">
        <v>305</v>
      </c>
      <c r="M17" s="150"/>
      <c r="N17" s="150"/>
      <c r="O17" s="150"/>
      <c r="P17" s="150"/>
      <c r="Q17" s="150"/>
      <c r="R17" s="154"/>
      <c r="S17" s="150"/>
      <c r="T17" s="154"/>
      <c r="U17" s="154"/>
      <c r="V17" s="154"/>
      <c r="W17" s="154"/>
      <c r="X17" s="154"/>
      <c r="Y17" s="64">
        <v>19834</v>
      </c>
      <c r="Z17" s="64">
        <v>22231</v>
      </c>
      <c r="AA17" s="64">
        <v>21901</v>
      </c>
      <c r="AB17" s="64">
        <v>23229</v>
      </c>
      <c r="AC17" s="64">
        <v>21675</v>
      </c>
      <c r="AD17" s="64">
        <v>21815</v>
      </c>
      <c r="AE17" s="64">
        <v>20714.989999999998</v>
      </c>
      <c r="AF17" s="64">
        <v>21381</v>
      </c>
      <c r="AG17" s="64">
        <v>20954</v>
      </c>
      <c r="AH17" s="64">
        <v>20535</v>
      </c>
      <c r="AI17" s="64">
        <v>20125</v>
      </c>
      <c r="AJ17" s="64">
        <v>19722</v>
      </c>
      <c r="AK17" s="64">
        <v>19328</v>
      </c>
      <c r="AL17" s="150"/>
      <c r="AM17" s="150"/>
      <c r="AN17" s="150"/>
      <c r="AO17" s="150"/>
    </row>
    <row r="18" spans="1:41" x14ac:dyDescent="0.3">
      <c r="A18" s="150"/>
      <c r="B18" s="150"/>
      <c r="C18" s="150"/>
      <c r="D18" s="150"/>
      <c r="E18" s="150" t="s">
        <v>21</v>
      </c>
      <c r="F18" s="150" t="s">
        <v>1232</v>
      </c>
      <c r="G18" s="150"/>
      <c r="H18" s="150"/>
      <c r="I18" s="150"/>
      <c r="J18" s="150" t="s">
        <v>1233</v>
      </c>
      <c r="K18" s="150"/>
      <c r="L18" s="150" t="s">
        <v>109</v>
      </c>
      <c r="M18" s="150"/>
      <c r="N18" s="150"/>
      <c r="O18" s="150"/>
      <c r="P18" s="150"/>
      <c r="Q18" s="150"/>
      <c r="R18" s="154"/>
      <c r="S18" s="150"/>
      <c r="T18" s="154"/>
      <c r="U18" s="154"/>
      <c r="V18" s="154"/>
      <c r="W18" s="154"/>
      <c r="X18" s="154"/>
      <c r="Y18" s="64">
        <v>31215.785017999853</v>
      </c>
      <c r="Z18" s="64">
        <v>31199.573780728901</v>
      </c>
      <c r="AA18" s="64">
        <v>31198.396926192254</v>
      </c>
      <c r="AB18" s="64">
        <v>31183.191793166225</v>
      </c>
      <c r="AC18" s="64">
        <v>31175.330832022591</v>
      </c>
      <c r="AD18" s="64">
        <v>31154.225673929162</v>
      </c>
      <c r="AE18" s="64">
        <v>31134.702957785077</v>
      </c>
      <c r="AF18" s="64">
        <v>31100.221175147955</v>
      </c>
      <c r="AG18" s="64">
        <v>31086.249889054521</v>
      </c>
      <c r="AH18" s="64">
        <v>31071.96971732163</v>
      </c>
      <c r="AI18" s="64">
        <v>31057.197962798815</v>
      </c>
      <c r="AJ18" s="64">
        <v>31038.067145258679</v>
      </c>
      <c r="AK18" s="64">
        <v>31019.106099393473</v>
      </c>
      <c r="AL18" s="150"/>
      <c r="AM18" s="150"/>
      <c r="AN18" s="150"/>
      <c r="AO18" s="150"/>
    </row>
    <row r="19" spans="1:41" x14ac:dyDescent="0.3">
      <c r="A19" s="150"/>
      <c r="B19" s="150"/>
      <c r="C19" s="150"/>
      <c r="D19" s="150"/>
      <c r="E19" s="150" t="s">
        <v>21</v>
      </c>
      <c r="F19" s="150" t="s">
        <v>307</v>
      </c>
      <c r="G19" s="150"/>
      <c r="H19" s="150"/>
      <c r="I19" s="150"/>
      <c r="J19" s="150" t="s">
        <v>1005</v>
      </c>
      <c r="K19" s="150"/>
      <c r="L19" s="150" t="s">
        <v>109</v>
      </c>
      <c r="M19" s="150"/>
      <c r="N19" s="150"/>
      <c r="O19" s="150"/>
      <c r="P19" s="150"/>
      <c r="Q19" s="150"/>
      <c r="R19" s="154"/>
      <c r="S19" s="150"/>
      <c r="T19" s="154"/>
      <c r="U19" s="154"/>
      <c r="V19" s="154"/>
      <c r="W19" s="154"/>
      <c r="X19" s="154"/>
      <c r="Y19" s="64">
        <v>0</v>
      </c>
      <c r="Z19" s="64">
        <v>0</v>
      </c>
      <c r="AA19" s="64">
        <v>0</v>
      </c>
      <c r="AB19" s="64">
        <v>0</v>
      </c>
      <c r="AC19" s="64">
        <v>0</v>
      </c>
      <c r="AD19" s="64">
        <v>0</v>
      </c>
      <c r="AE19" s="64">
        <v>0</v>
      </c>
      <c r="AF19" s="64">
        <v>0</v>
      </c>
      <c r="AG19" s="64">
        <v>0</v>
      </c>
      <c r="AH19" s="64">
        <v>0</v>
      </c>
      <c r="AI19" s="64">
        <v>0</v>
      </c>
      <c r="AJ19" s="64">
        <v>0</v>
      </c>
      <c r="AK19" s="64">
        <v>0</v>
      </c>
      <c r="AL19" s="150"/>
      <c r="AM19" s="150"/>
      <c r="AN19" s="150"/>
      <c r="AO19" s="150"/>
    </row>
    <row r="20" spans="1:41" x14ac:dyDescent="0.3">
      <c r="A20" s="150"/>
      <c r="B20" s="150"/>
      <c r="C20" s="150"/>
      <c r="D20" s="150"/>
      <c r="E20" s="150" t="s">
        <v>21</v>
      </c>
      <c r="F20" s="150" t="s">
        <v>308</v>
      </c>
      <c r="G20" s="150"/>
      <c r="H20" s="150"/>
      <c r="I20" s="150"/>
      <c r="J20" s="150" t="s">
        <v>1006</v>
      </c>
      <c r="K20" s="150"/>
      <c r="L20" s="150" t="s">
        <v>109</v>
      </c>
      <c r="M20" s="150"/>
      <c r="N20" s="150"/>
      <c r="O20" s="150"/>
      <c r="P20" s="150"/>
      <c r="Q20" s="150"/>
      <c r="R20" s="154"/>
      <c r="S20" s="150"/>
      <c r="T20" s="154"/>
      <c r="U20" s="154"/>
      <c r="V20" s="154"/>
      <c r="W20" s="154"/>
      <c r="X20" s="154"/>
      <c r="Y20" s="64">
        <v>269135.32067204948</v>
      </c>
      <c r="Z20" s="64">
        <v>267288.0230493641</v>
      </c>
      <c r="AA20" s="64">
        <v>266321.06754661154</v>
      </c>
      <c r="AB20" s="64">
        <v>269441.0571504265</v>
      </c>
      <c r="AC20" s="64">
        <v>270177.01924332377</v>
      </c>
      <c r="AD20" s="64">
        <v>268073.82328605972</v>
      </c>
      <c r="AE20" s="64">
        <v>272986.96235870582</v>
      </c>
      <c r="AF20" s="64">
        <v>275172.89555042004</v>
      </c>
      <c r="AG20" s="64">
        <v>276084.99256782274</v>
      </c>
      <c r="AH20" s="64">
        <v>276964.68278915377</v>
      </c>
      <c r="AI20" s="64">
        <v>278090.63248728984</v>
      </c>
      <c r="AJ20" s="64">
        <v>278355.20475060079</v>
      </c>
      <c r="AK20" s="64">
        <v>278371.1313211543</v>
      </c>
      <c r="AL20" s="150"/>
      <c r="AM20" s="150"/>
      <c r="AN20" s="150"/>
      <c r="AO20" s="150"/>
    </row>
    <row r="21" spans="1:41" x14ac:dyDescent="0.3">
      <c r="A21" s="150"/>
      <c r="B21" s="150"/>
      <c r="C21" s="150"/>
      <c r="D21" s="150"/>
      <c r="E21" s="150" t="s">
        <v>21</v>
      </c>
      <c r="F21" s="150" t="s">
        <v>309</v>
      </c>
      <c r="G21" s="150"/>
      <c r="H21" s="150"/>
      <c r="I21" s="150"/>
      <c r="J21" s="150" t="s">
        <v>1007</v>
      </c>
      <c r="K21" s="150"/>
      <c r="L21" s="150" t="s">
        <v>109</v>
      </c>
      <c r="M21" s="150"/>
      <c r="N21" s="150"/>
      <c r="O21" s="150"/>
      <c r="P21" s="150"/>
      <c r="Q21" s="150"/>
      <c r="R21" s="154"/>
      <c r="S21" s="150"/>
      <c r="T21" s="154"/>
      <c r="U21" s="154"/>
      <c r="V21" s="154"/>
      <c r="W21" s="154"/>
      <c r="X21" s="154"/>
      <c r="Y21" s="64">
        <v>126078.23179926304</v>
      </c>
      <c r="Z21" s="64">
        <v>131548.42413289408</v>
      </c>
      <c r="AA21" s="64">
        <v>130512.78165454534</v>
      </c>
      <c r="AB21" s="64">
        <v>136694.0726001455</v>
      </c>
      <c r="AC21" s="64">
        <v>129606.38169595617</v>
      </c>
      <c r="AD21" s="64">
        <v>127445.37268180797</v>
      </c>
      <c r="AE21" s="64">
        <v>120134.28162614355</v>
      </c>
      <c r="AF21" s="64">
        <v>125442.87645668518</v>
      </c>
      <c r="AG21" s="64">
        <v>123965.68255005385</v>
      </c>
      <c r="AH21" s="64">
        <v>122453.01810048478</v>
      </c>
      <c r="AI21" s="64">
        <v>120974.13591380577</v>
      </c>
      <c r="AJ21" s="64">
        <v>119493.89733142281</v>
      </c>
      <c r="AK21" s="64">
        <v>118031.76849901481</v>
      </c>
      <c r="AL21" s="150"/>
      <c r="AM21" s="150"/>
      <c r="AN21" s="150"/>
      <c r="AO21" s="150"/>
    </row>
    <row r="22" spans="1:41" x14ac:dyDescent="0.3">
      <c r="A22" s="150"/>
      <c r="B22" s="150"/>
      <c r="C22" s="150"/>
      <c r="D22" s="150"/>
      <c r="E22" s="150" t="s">
        <v>21</v>
      </c>
      <c r="F22" s="150" t="s">
        <v>310</v>
      </c>
      <c r="G22" s="150"/>
      <c r="H22" s="150"/>
      <c r="I22" s="150"/>
      <c r="J22" s="150" t="s">
        <v>1008</v>
      </c>
      <c r="K22" s="150"/>
      <c r="L22" s="150" t="s">
        <v>109</v>
      </c>
      <c r="M22" s="150"/>
      <c r="N22" s="150"/>
      <c r="O22" s="150"/>
      <c r="P22" s="150"/>
      <c r="Q22" s="150"/>
      <c r="R22" s="154"/>
      <c r="S22" s="150"/>
      <c r="T22" s="154"/>
      <c r="U22" s="154"/>
      <c r="V22" s="154"/>
      <c r="W22" s="154"/>
      <c r="X22" s="154"/>
      <c r="Y22" s="64">
        <v>159567.20658773018</v>
      </c>
      <c r="Z22" s="64">
        <v>164325.537337127</v>
      </c>
      <c r="AA22" s="64">
        <v>163505.45998227742</v>
      </c>
      <c r="AB22" s="64">
        <v>168834.43925568619</v>
      </c>
      <c r="AC22" s="64">
        <v>162780.6927042981</v>
      </c>
      <c r="AD22" s="64">
        <v>160936.5504588031</v>
      </c>
      <c r="AE22" s="64">
        <v>154532.77179253436</v>
      </c>
      <c r="AF22" s="64">
        <v>159250.09066533248</v>
      </c>
      <c r="AG22" s="64">
        <v>158018.74950811546</v>
      </c>
      <c r="AH22" s="64">
        <v>156749.57864226532</v>
      </c>
      <c r="AI22" s="64">
        <v>155503.35098683438</v>
      </c>
      <c r="AJ22" s="64">
        <v>154246.34046371607</v>
      </c>
      <c r="AK22" s="64">
        <v>152999.22283797394</v>
      </c>
      <c r="AL22" s="150"/>
      <c r="AM22" s="150"/>
      <c r="AN22" s="150"/>
      <c r="AO22" s="150"/>
    </row>
    <row r="23" spans="1:41" x14ac:dyDescent="0.3">
      <c r="A23" s="150"/>
      <c r="B23" s="150"/>
      <c r="C23" s="150"/>
      <c r="D23" s="150"/>
      <c r="E23" s="150" t="s">
        <v>21</v>
      </c>
      <c r="F23" s="150" t="s">
        <v>311</v>
      </c>
      <c r="G23" s="150"/>
      <c r="H23" s="150"/>
      <c r="I23" s="150"/>
      <c r="J23" s="150" t="s">
        <v>1009</v>
      </c>
      <c r="K23" s="150"/>
      <c r="L23" s="150" t="s">
        <v>109</v>
      </c>
      <c r="M23" s="150"/>
      <c r="N23" s="150"/>
      <c r="O23" s="150"/>
      <c r="P23" s="150"/>
      <c r="Q23" s="150"/>
      <c r="R23" s="154"/>
      <c r="S23" s="150"/>
      <c r="T23" s="154"/>
      <c r="U23" s="154"/>
      <c r="V23" s="154"/>
      <c r="W23" s="154"/>
      <c r="X23" s="154"/>
      <c r="Y23" s="64">
        <v>1597.0223271587402</v>
      </c>
      <c r="Z23" s="64">
        <v>1604.3534342117641</v>
      </c>
      <c r="AA23" s="64">
        <v>1637.1233511129778</v>
      </c>
      <c r="AB23" s="64">
        <v>1570.5179010388968</v>
      </c>
      <c r="AC23" s="64">
        <v>1594.3517527005181</v>
      </c>
      <c r="AD23" s="64">
        <v>1707.0740705893311</v>
      </c>
      <c r="AE23" s="64">
        <v>1745.6381089558863</v>
      </c>
      <c r="AF23" s="64">
        <v>1805.2800609296191</v>
      </c>
      <c r="AG23" s="64">
        <v>1732.1159801555652</v>
      </c>
      <c r="AH23" s="64">
        <v>1746.2885671465319</v>
      </c>
      <c r="AI23" s="64">
        <v>1762.7834576148377</v>
      </c>
      <c r="AJ23" s="64">
        <v>1738.2946465789832</v>
      </c>
      <c r="AK23" s="64">
        <v>1733.2033657868128</v>
      </c>
      <c r="AL23" s="150"/>
      <c r="AM23" s="150"/>
      <c r="AN23" s="150"/>
      <c r="AO23" s="150"/>
    </row>
    <row r="24" spans="1:41" x14ac:dyDescent="0.3">
      <c r="A24" s="150"/>
      <c r="B24" s="150"/>
      <c r="C24" s="150"/>
      <c r="D24" s="150"/>
      <c r="E24" s="150" t="s">
        <v>21</v>
      </c>
      <c r="F24" s="150" t="s">
        <v>312</v>
      </c>
      <c r="G24" s="150"/>
      <c r="H24" s="150"/>
      <c r="I24" s="150"/>
      <c r="J24" s="150" t="s">
        <v>1010</v>
      </c>
      <c r="K24" s="150"/>
      <c r="L24" s="150" t="s">
        <v>109</v>
      </c>
      <c r="M24" s="150"/>
      <c r="N24" s="150"/>
      <c r="O24" s="150"/>
      <c r="P24" s="150"/>
      <c r="Q24" s="150"/>
      <c r="R24" s="154"/>
      <c r="S24" s="150"/>
      <c r="T24" s="154"/>
      <c r="U24" s="154"/>
      <c r="V24" s="154"/>
      <c r="W24" s="154"/>
      <c r="X24" s="154"/>
      <c r="Y24" s="64">
        <v>0</v>
      </c>
      <c r="Z24" s="64">
        <v>0</v>
      </c>
      <c r="AA24" s="64">
        <v>0</v>
      </c>
      <c r="AB24" s="64">
        <v>0</v>
      </c>
      <c r="AC24" s="64">
        <v>0</v>
      </c>
      <c r="AD24" s="64">
        <v>0</v>
      </c>
      <c r="AE24" s="64">
        <v>0</v>
      </c>
      <c r="AF24" s="64">
        <v>0</v>
      </c>
      <c r="AG24" s="64">
        <v>0</v>
      </c>
      <c r="AH24" s="64">
        <v>0</v>
      </c>
      <c r="AI24" s="64">
        <v>0</v>
      </c>
      <c r="AJ24" s="64">
        <v>0</v>
      </c>
      <c r="AK24" s="64">
        <v>0</v>
      </c>
      <c r="AL24" s="150"/>
      <c r="AM24" s="150"/>
      <c r="AN24" s="150"/>
      <c r="AO24" s="150"/>
    </row>
    <row r="25" spans="1:41" x14ac:dyDescent="0.3">
      <c r="A25" s="150"/>
      <c r="B25" s="150"/>
      <c r="C25" s="150"/>
      <c r="D25" s="150"/>
      <c r="E25" s="150" t="s">
        <v>21</v>
      </c>
      <c r="F25" s="150" t="s">
        <v>1234</v>
      </c>
      <c r="G25" s="150"/>
      <c r="H25" s="150"/>
      <c r="I25" s="150"/>
      <c r="J25" s="150" t="s">
        <v>1235</v>
      </c>
      <c r="K25" s="150"/>
      <c r="L25" s="150" t="s">
        <v>109</v>
      </c>
      <c r="M25" s="150"/>
      <c r="N25" s="150"/>
      <c r="O25" s="150"/>
      <c r="P25" s="150"/>
      <c r="Q25" s="150"/>
      <c r="R25" s="154"/>
      <c r="S25" s="150"/>
      <c r="T25" s="154"/>
      <c r="U25" s="154"/>
      <c r="V25" s="154"/>
      <c r="W25" s="154"/>
      <c r="X25" s="154"/>
      <c r="Y25" s="64">
        <v>1420.1319761117509</v>
      </c>
      <c r="Z25" s="64">
        <v>1446.3787929179452</v>
      </c>
      <c r="AA25" s="64">
        <v>1484.6237873626362</v>
      </c>
      <c r="AB25" s="64">
        <v>1438.6480913609867</v>
      </c>
      <c r="AC25" s="64">
        <v>1451.0078694261474</v>
      </c>
      <c r="AD25" s="64">
        <v>1568.1276295753814</v>
      </c>
      <c r="AE25" s="64">
        <v>1579.8576706662229</v>
      </c>
      <c r="AF25" s="64">
        <v>1646.1732711422035</v>
      </c>
      <c r="AG25" s="64">
        <v>1541.7378075123797</v>
      </c>
      <c r="AH25" s="64">
        <v>1550.9961912256065</v>
      </c>
      <c r="AI25" s="64">
        <v>1566.3160706996157</v>
      </c>
      <c r="AJ25" s="64">
        <v>1546.8943977435142</v>
      </c>
      <c r="AK25" s="64">
        <v>1546.5269396169635</v>
      </c>
      <c r="AL25" s="150"/>
      <c r="AM25" s="150"/>
      <c r="AN25" s="150"/>
      <c r="AO25" s="150"/>
    </row>
    <row r="26" spans="1:41" x14ac:dyDescent="0.3">
      <c r="A26" s="150"/>
      <c r="B26" s="150"/>
      <c r="C26" s="150"/>
      <c r="D26" s="150"/>
      <c r="E26" s="150" t="s">
        <v>21</v>
      </c>
      <c r="F26" s="150" t="s">
        <v>1236</v>
      </c>
      <c r="G26" s="150"/>
      <c r="H26" s="150"/>
      <c r="I26" s="150"/>
      <c r="J26" s="150" t="s">
        <v>1237</v>
      </c>
      <c r="K26" s="150"/>
      <c r="L26" s="150" t="s">
        <v>109</v>
      </c>
      <c r="M26" s="150"/>
      <c r="N26" s="150"/>
      <c r="O26" s="150"/>
      <c r="P26" s="150"/>
      <c r="Q26" s="150"/>
      <c r="R26" s="154"/>
      <c r="S26" s="150"/>
      <c r="T26" s="154"/>
      <c r="U26" s="154"/>
      <c r="V26" s="154"/>
      <c r="W26" s="154"/>
      <c r="X26" s="154"/>
      <c r="Y26" s="64">
        <v>1444.7856152027089</v>
      </c>
      <c r="Z26" s="64">
        <v>1449.3897252354022</v>
      </c>
      <c r="AA26" s="64">
        <v>1475.2495302100747</v>
      </c>
      <c r="AB26" s="64">
        <v>1414.3578038783694</v>
      </c>
      <c r="AC26" s="64">
        <v>1434.9454986539076</v>
      </c>
      <c r="AD26" s="64">
        <v>1536.1759653085614</v>
      </c>
      <c r="AE26" s="64">
        <v>1571.542042469036</v>
      </c>
      <c r="AF26" s="64">
        <v>1624.5614793591697</v>
      </c>
      <c r="AG26" s="64">
        <v>1553.8144084340513</v>
      </c>
      <c r="AH26" s="64">
        <v>1562.3077318555511</v>
      </c>
      <c r="AI26" s="64">
        <v>1575.396484218724</v>
      </c>
      <c r="AJ26" s="64">
        <v>1553.5988056007209</v>
      </c>
      <c r="AK26" s="64">
        <v>1548.1928639562759</v>
      </c>
      <c r="AL26" s="150"/>
      <c r="AM26" s="150"/>
      <c r="AN26" s="150"/>
      <c r="AO26" s="150"/>
    </row>
    <row r="27" spans="1:41" x14ac:dyDescent="0.3">
      <c r="A27" s="150"/>
      <c r="B27" s="150"/>
      <c r="C27" s="150"/>
      <c r="D27" s="150"/>
      <c r="E27" s="150" t="s">
        <v>21</v>
      </c>
      <c r="F27" s="150" t="s">
        <v>302</v>
      </c>
      <c r="G27" s="150" t="s">
        <v>314</v>
      </c>
      <c r="H27" s="150"/>
      <c r="I27" s="150"/>
      <c r="J27" s="150" t="s">
        <v>1011</v>
      </c>
      <c r="K27" s="150"/>
      <c r="L27" s="150" t="s">
        <v>109</v>
      </c>
      <c r="M27" s="150"/>
      <c r="N27" s="150"/>
      <c r="O27" s="150"/>
      <c r="P27" s="150"/>
      <c r="Q27" s="150"/>
      <c r="R27" s="154"/>
      <c r="S27" s="150"/>
      <c r="T27" s="154"/>
      <c r="U27" s="154"/>
      <c r="V27" s="154"/>
      <c r="W27" s="154"/>
      <c r="X27" s="154"/>
      <c r="Y27" s="64">
        <v>0</v>
      </c>
      <c r="Z27" s="64"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v>0</v>
      </c>
      <c r="AK27" s="64">
        <v>0</v>
      </c>
      <c r="AL27" s="150"/>
      <c r="AM27" s="150"/>
      <c r="AN27" s="150"/>
      <c r="AO27" s="150"/>
    </row>
    <row r="28" spans="1:41" x14ac:dyDescent="0.3">
      <c r="A28" s="150"/>
      <c r="B28" s="150"/>
      <c r="C28" s="150"/>
      <c r="D28" s="150"/>
      <c r="E28" s="150" t="s">
        <v>21</v>
      </c>
      <c r="F28" s="150" t="s">
        <v>309</v>
      </c>
      <c r="G28" s="150" t="s">
        <v>314</v>
      </c>
      <c r="H28" s="150"/>
      <c r="I28" s="150"/>
      <c r="J28" s="150" t="s">
        <v>1012</v>
      </c>
      <c r="K28" s="150"/>
      <c r="L28" s="150" t="s">
        <v>109</v>
      </c>
      <c r="M28" s="150"/>
      <c r="N28" s="150"/>
      <c r="O28" s="150"/>
      <c r="P28" s="150"/>
      <c r="Q28" s="150"/>
      <c r="R28" s="154"/>
      <c r="S28" s="150"/>
      <c r="T28" s="154"/>
      <c r="U28" s="154"/>
      <c r="V28" s="154"/>
      <c r="W28" s="154"/>
      <c r="X28" s="154"/>
      <c r="Y28" s="64">
        <v>0</v>
      </c>
      <c r="Z28" s="64">
        <v>0</v>
      </c>
      <c r="AA28" s="64">
        <v>0</v>
      </c>
      <c r="AB28" s="64">
        <v>0</v>
      </c>
      <c r="AC28" s="64">
        <v>0</v>
      </c>
      <c r="AD28" s="64">
        <v>0</v>
      </c>
      <c r="AE28" s="64">
        <v>0</v>
      </c>
      <c r="AF28" s="64">
        <v>0</v>
      </c>
      <c r="AG28" s="64">
        <v>0</v>
      </c>
      <c r="AH28" s="64">
        <v>0</v>
      </c>
      <c r="AI28" s="64">
        <v>0</v>
      </c>
      <c r="AJ28" s="64">
        <v>0</v>
      </c>
      <c r="AK28" s="64">
        <v>0</v>
      </c>
      <c r="AL28" s="150"/>
      <c r="AM28" s="150"/>
      <c r="AN28" s="150"/>
      <c r="AO28" s="150"/>
    </row>
    <row r="29" spans="1:41" x14ac:dyDescent="0.3">
      <c r="A29" s="150"/>
      <c r="B29" s="150"/>
      <c r="C29" s="150"/>
      <c r="D29" s="150"/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</row>
    <row r="30" spans="1:41" ht="14.65" x14ac:dyDescent="0.35">
      <c r="A30" s="150"/>
      <c r="B30" s="152" t="s">
        <v>24</v>
      </c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</row>
    <row r="31" spans="1:41" x14ac:dyDescent="0.3">
      <c r="A31" s="150"/>
      <c r="B31" s="150"/>
      <c r="C31" s="150"/>
      <c r="D31" s="150"/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</row>
    <row r="32" spans="1:41" x14ac:dyDescent="0.3">
      <c r="A32" s="150"/>
      <c r="B32" s="150"/>
      <c r="C32" s="150"/>
      <c r="D32" s="150"/>
      <c r="E32" s="150" t="s">
        <v>24</v>
      </c>
      <c r="F32" s="150" t="s">
        <v>299</v>
      </c>
      <c r="G32" s="150"/>
      <c r="H32" s="150"/>
      <c r="I32" s="150"/>
      <c r="J32" s="150" t="s">
        <v>1013</v>
      </c>
      <c r="K32" s="150"/>
      <c r="L32" s="150" t="s">
        <v>109</v>
      </c>
      <c r="M32" s="150"/>
      <c r="N32" s="150"/>
      <c r="O32" s="150"/>
      <c r="P32" s="150"/>
      <c r="Q32" s="150"/>
      <c r="R32" s="154"/>
      <c r="S32" s="150"/>
      <c r="T32" s="154"/>
      <c r="U32" s="154"/>
      <c r="V32" s="154"/>
      <c r="W32" s="154"/>
      <c r="X32" s="154"/>
      <c r="Y32" s="64">
        <v>865.72191947199167</v>
      </c>
      <c r="Z32" s="64">
        <v>911.44449916042379</v>
      </c>
      <c r="AA32" s="64">
        <v>931.18300068175745</v>
      </c>
      <c r="AB32" s="64">
        <v>975.00792888380522</v>
      </c>
      <c r="AC32" s="64">
        <v>949.23958305078111</v>
      </c>
      <c r="AD32" s="64">
        <v>1024.6434554430359</v>
      </c>
      <c r="AE32" s="64">
        <v>994.46863804400277</v>
      </c>
      <c r="AF32" s="64">
        <v>1317.7325587096486</v>
      </c>
      <c r="AG32" s="64">
        <v>951.2309461854702</v>
      </c>
      <c r="AH32" s="64">
        <v>960.38859827430304</v>
      </c>
      <c r="AI32" s="64">
        <v>970.96536396390138</v>
      </c>
      <c r="AJ32" s="64">
        <v>965.35026411658453</v>
      </c>
      <c r="AK32" s="64">
        <v>964.76945235361791</v>
      </c>
      <c r="AL32" s="150"/>
      <c r="AM32" s="150"/>
      <c r="AN32" s="150"/>
      <c r="AO32" s="150"/>
    </row>
    <row r="33" spans="1:41" x14ac:dyDescent="0.3">
      <c r="A33" s="150"/>
      <c r="B33" s="150"/>
      <c r="C33" s="150"/>
      <c r="D33" s="150"/>
      <c r="E33" s="150" t="s">
        <v>24</v>
      </c>
      <c r="F33" s="150" t="s">
        <v>300</v>
      </c>
      <c r="G33" s="150"/>
      <c r="H33" s="150"/>
      <c r="I33" s="150"/>
      <c r="J33" s="150" t="s">
        <v>1014</v>
      </c>
      <c r="K33" s="150"/>
      <c r="L33" s="150" t="s">
        <v>109</v>
      </c>
      <c r="M33" s="150"/>
      <c r="N33" s="150"/>
      <c r="O33" s="150"/>
      <c r="P33" s="150"/>
      <c r="Q33" s="150"/>
      <c r="R33" s="154"/>
      <c r="S33" s="150"/>
      <c r="T33" s="154"/>
      <c r="U33" s="154"/>
      <c r="V33" s="154"/>
      <c r="W33" s="154"/>
      <c r="X33" s="154"/>
      <c r="Y33" s="64">
        <v>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  <c r="AL33" s="150"/>
      <c r="AM33" s="150"/>
      <c r="AO33" s="150"/>
    </row>
    <row r="34" spans="1:41" x14ac:dyDescent="0.3">
      <c r="A34" s="150"/>
      <c r="B34" s="150"/>
      <c r="C34" s="150"/>
      <c r="D34" s="150"/>
      <c r="E34" s="150" t="s">
        <v>24</v>
      </c>
      <c r="F34" s="150" t="s">
        <v>301</v>
      </c>
      <c r="G34" s="150"/>
      <c r="H34" s="150"/>
      <c r="I34" s="150"/>
      <c r="J34" s="150" t="s">
        <v>1015</v>
      </c>
      <c r="K34" s="150"/>
      <c r="L34" s="150" t="s">
        <v>109</v>
      </c>
      <c r="M34" s="150"/>
      <c r="N34" s="150"/>
      <c r="O34" s="150"/>
      <c r="P34" s="150"/>
      <c r="Q34" s="150"/>
      <c r="R34" s="154"/>
      <c r="S34" s="150"/>
      <c r="T34" s="154"/>
      <c r="U34" s="154"/>
      <c r="V34" s="154"/>
      <c r="W34" s="154"/>
      <c r="X34" s="154"/>
      <c r="Y34" s="64">
        <v>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>
        <v>0</v>
      </c>
      <c r="AG34" s="64">
        <v>0</v>
      </c>
      <c r="AH34" s="64">
        <v>0</v>
      </c>
      <c r="AI34" s="64">
        <v>0</v>
      </c>
      <c r="AJ34" s="64">
        <v>0</v>
      </c>
      <c r="AK34" s="64">
        <v>0</v>
      </c>
      <c r="AL34" s="150"/>
      <c r="AM34" s="150"/>
      <c r="AO34" s="150"/>
    </row>
    <row r="35" spans="1:41" x14ac:dyDescent="0.3">
      <c r="A35" s="150"/>
      <c r="B35" s="150"/>
      <c r="C35" s="150"/>
      <c r="D35" s="150"/>
      <c r="E35" s="150" t="s">
        <v>24</v>
      </c>
      <c r="F35" s="150" t="s">
        <v>302</v>
      </c>
      <c r="G35" s="150"/>
      <c r="H35" s="150"/>
      <c r="I35" s="150"/>
      <c r="J35" s="150" t="s">
        <v>1016</v>
      </c>
      <c r="K35" s="150"/>
      <c r="L35" s="150" t="s">
        <v>109</v>
      </c>
      <c r="M35" s="150"/>
      <c r="N35" s="150"/>
      <c r="O35" s="150"/>
      <c r="P35" s="150"/>
      <c r="Q35" s="150"/>
      <c r="R35" s="154"/>
      <c r="S35" s="150"/>
      <c r="T35" s="154"/>
      <c r="U35" s="154"/>
      <c r="V35" s="154"/>
      <c r="W35" s="154"/>
      <c r="X35" s="154"/>
      <c r="Y35" s="64">
        <v>864037.93520501035</v>
      </c>
      <c r="Z35" s="64">
        <v>882799.2761703264</v>
      </c>
      <c r="AA35" s="64">
        <v>880832.91755615629</v>
      </c>
      <c r="AB35" s="64">
        <v>887156.64515577571</v>
      </c>
      <c r="AC35" s="64">
        <v>865649.38731112692</v>
      </c>
      <c r="AD35" s="64">
        <v>859617.20909492415</v>
      </c>
      <c r="AE35" s="64">
        <v>842581.15707618836</v>
      </c>
      <c r="AF35" s="64">
        <v>856336.17140909866</v>
      </c>
      <c r="AG35" s="64">
        <v>856536.02902647015</v>
      </c>
      <c r="AH35" s="64">
        <v>854235.28603612562</v>
      </c>
      <c r="AI35" s="64">
        <v>852077.7121190012</v>
      </c>
      <c r="AJ35" s="64">
        <v>849883.77704558964</v>
      </c>
      <c r="AK35" s="64">
        <v>847805.15926215635</v>
      </c>
      <c r="AL35" s="150"/>
      <c r="AM35" s="150"/>
      <c r="AO35" s="150"/>
    </row>
    <row r="36" spans="1:41" x14ac:dyDescent="0.3">
      <c r="A36" s="150"/>
      <c r="B36" s="150"/>
      <c r="C36" s="150"/>
      <c r="D36" s="150"/>
      <c r="E36" s="150" t="s">
        <v>24</v>
      </c>
      <c r="F36" s="150" t="s">
        <v>1138</v>
      </c>
      <c r="G36" s="150"/>
      <c r="H36" s="150"/>
      <c r="I36" s="150"/>
      <c r="J36" s="150" t="s">
        <v>1142</v>
      </c>
      <c r="K36" s="150"/>
      <c r="L36" s="150" t="s">
        <v>109</v>
      </c>
      <c r="M36" s="150"/>
      <c r="N36" s="150"/>
      <c r="O36" s="150"/>
      <c r="P36" s="150"/>
      <c r="Q36" s="150"/>
      <c r="R36" s="154"/>
      <c r="S36" s="150"/>
      <c r="T36" s="154"/>
      <c r="U36" s="154"/>
      <c r="V36" s="154"/>
      <c r="W36" s="154"/>
      <c r="X36" s="154"/>
      <c r="Y36" s="64">
        <v>8803.8318477430075</v>
      </c>
      <c r="Z36" s="64">
        <v>8776.3799993579651</v>
      </c>
      <c r="AA36" s="64">
        <v>8760.1117588260422</v>
      </c>
      <c r="AB36" s="64">
        <v>8742.8296054133207</v>
      </c>
      <c r="AC36" s="64">
        <v>8709.948759164974</v>
      </c>
      <c r="AD36" s="64">
        <v>8697.9063472068665</v>
      </c>
      <c r="AE36" s="64">
        <v>8571.55821496922</v>
      </c>
      <c r="AF36" s="64">
        <v>8540.4117202085399</v>
      </c>
      <c r="AG36" s="64">
        <v>8523.7845323265756</v>
      </c>
      <c r="AH36" s="64">
        <v>8506.8350112505941</v>
      </c>
      <c r="AI36" s="64">
        <v>8489.8374460562245</v>
      </c>
      <c r="AJ36" s="64">
        <v>8471.8644523733565</v>
      </c>
      <c r="AK36" s="64">
        <v>8454.4611467268696</v>
      </c>
      <c r="AL36" s="150"/>
      <c r="AM36" s="150"/>
      <c r="AO36" s="150"/>
    </row>
    <row r="37" spans="1:41" x14ac:dyDescent="0.3">
      <c r="A37" s="150"/>
      <c r="B37" s="150"/>
      <c r="C37" s="150"/>
      <c r="D37" s="150"/>
      <c r="E37" s="150" t="s">
        <v>24</v>
      </c>
      <c r="F37" s="150" t="s">
        <v>304</v>
      </c>
      <c r="G37" s="150"/>
      <c r="H37" s="150"/>
      <c r="I37" s="150"/>
      <c r="J37" s="150" t="s">
        <v>856</v>
      </c>
      <c r="K37" s="150"/>
      <c r="L37" s="150" t="s">
        <v>109</v>
      </c>
      <c r="M37" s="150"/>
      <c r="N37" s="150"/>
      <c r="O37" s="150"/>
      <c r="P37" s="150"/>
      <c r="Q37" s="150"/>
      <c r="R37" s="154"/>
      <c r="S37" s="150"/>
      <c r="T37" s="154"/>
      <c r="U37" s="154"/>
      <c r="V37" s="154"/>
      <c r="W37" s="154"/>
      <c r="X37" s="154"/>
      <c r="Y37" s="64">
        <v>1524.9423210443638</v>
      </c>
      <c r="Z37" s="64">
        <v>1528.0244412389129</v>
      </c>
      <c r="AA37" s="64">
        <v>1527.4658548576572</v>
      </c>
      <c r="AB37" s="64">
        <v>1528.1347081809645</v>
      </c>
      <c r="AC37" s="64">
        <v>1527.0900896306966</v>
      </c>
      <c r="AD37" s="64">
        <v>1531.33568997152</v>
      </c>
      <c r="AE37" s="64">
        <v>1474.8017607527672</v>
      </c>
      <c r="AF37" s="64">
        <v>1475.2459950402454</v>
      </c>
      <c r="AG37" s="64">
        <v>1475.2566366296005</v>
      </c>
      <c r="AH37" s="64">
        <v>1475.2672391369124</v>
      </c>
      <c r="AI37" s="64">
        <v>1475.4578083802307</v>
      </c>
      <c r="AJ37" s="64">
        <v>1475.468342985936</v>
      </c>
      <c r="AK37" s="64">
        <v>1475.6588666023727</v>
      </c>
      <c r="AL37" s="150"/>
      <c r="AM37" s="150"/>
      <c r="AO37" s="150"/>
    </row>
    <row r="38" spans="1:41" x14ac:dyDescent="0.3">
      <c r="A38" s="150"/>
      <c r="B38" s="150"/>
      <c r="C38" s="150"/>
      <c r="D38" s="150"/>
      <c r="E38" s="150" t="s">
        <v>24</v>
      </c>
      <c r="F38" s="150" t="s">
        <v>204</v>
      </c>
      <c r="G38" s="150"/>
      <c r="H38" s="150"/>
      <c r="I38" s="150"/>
      <c r="J38" s="150" t="s">
        <v>853</v>
      </c>
      <c r="K38" s="150"/>
      <c r="L38" s="150" t="s">
        <v>305</v>
      </c>
      <c r="M38" s="150"/>
      <c r="N38" s="150"/>
      <c r="O38" s="150"/>
      <c r="P38" s="150"/>
      <c r="Q38" s="150"/>
      <c r="R38" s="154"/>
      <c r="S38" s="150"/>
      <c r="T38" s="154"/>
      <c r="U38" s="154"/>
      <c r="V38" s="154"/>
      <c r="W38" s="154"/>
      <c r="X38" s="154"/>
      <c r="Y38" s="64">
        <v>18034</v>
      </c>
      <c r="Z38" s="64">
        <v>20152</v>
      </c>
      <c r="AA38" s="64">
        <v>19821</v>
      </c>
      <c r="AB38" s="64">
        <v>20563</v>
      </c>
      <c r="AC38" s="64">
        <v>18185</v>
      </c>
      <c r="AD38" s="64">
        <v>17514</v>
      </c>
      <c r="AE38" s="64">
        <v>15844.010000000002</v>
      </c>
      <c r="AF38" s="64">
        <v>17165</v>
      </c>
      <c r="AG38" s="64">
        <v>16822</v>
      </c>
      <c r="AH38" s="64">
        <v>16486</v>
      </c>
      <c r="AI38" s="64">
        <v>16156</v>
      </c>
      <c r="AJ38" s="64">
        <v>15833</v>
      </c>
      <c r="AK38" s="64">
        <v>15516</v>
      </c>
      <c r="AL38" s="150"/>
      <c r="AM38" s="150"/>
      <c r="AO38" s="150"/>
    </row>
    <row r="39" spans="1:41" x14ac:dyDescent="0.3">
      <c r="A39" s="150"/>
      <c r="B39" s="150"/>
      <c r="C39" s="150"/>
      <c r="D39" s="150"/>
      <c r="E39" s="150" t="s">
        <v>24</v>
      </c>
      <c r="F39" s="150" t="s">
        <v>1232</v>
      </c>
      <c r="G39" s="150"/>
      <c r="H39" s="150"/>
      <c r="I39" s="150"/>
      <c r="J39" s="150" t="s">
        <v>1238</v>
      </c>
      <c r="K39" s="150"/>
      <c r="L39" s="150" t="s">
        <v>109</v>
      </c>
      <c r="M39" s="150"/>
      <c r="N39" s="150"/>
      <c r="O39" s="150"/>
      <c r="P39" s="150"/>
      <c r="Q39" s="150"/>
      <c r="R39" s="154"/>
      <c r="S39" s="150"/>
      <c r="T39" s="154"/>
      <c r="U39" s="154"/>
      <c r="V39" s="154"/>
      <c r="W39" s="154"/>
      <c r="X39" s="154"/>
      <c r="Y39" s="64">
        <v>15570.147958793368</v>
      </c>
      <c r="Z39" s="64">
        <v>15520.779338022574</v>
      </c>
      <c r="AA39" s="64">
        <v>15495.036377564817</v>
      </c>
      <c r="AB39" s="64">
        <v>15464.54783162493</v>
      </c>
      <c r="AC39" s="64">
        <v>15407.162321571162</v>
      </c>
      <c r="AD39" s="64">
        <v>15387.435815972998</v>
      </c>
      <c r="AE39" s="64">
        <v>15260.109086246644</v>
      </c>
      <c r="AF39" s="64">
        <v>15206.264645905838</v>
      </c>
      <c r="AG39" s="64">
        <v>15179.497074230212</v>
      </c>
      <c r="AH39" s="64">
        <v>15152.157638435869</v>
      </c>
      <c r="AI39" s="64">
        <v>15124.41016299663</v>
      </c>
      <c r="AJ39" s="64">
        <v>15095.264144311766</v>
      </c>
      <c r="AK39" s="64">
        <v>15066.786719144311</v>
      </c>
      <c r="AL39" s="150"/>
      <c r="AM39" s="150"/>
      <c r="AN39" s="150"/>
      <c r="AO39" s="150"/>
    </row>
    <row r="40" spans="1:41" x14ac:dyDescent="0.3">
      <c r="A40" s="150"/>
      <c r="B40" s="150"/>
      <c r="C40" s="150"/>
      <c r="D40" s="150"/>
      <c r="E40" s="150" t="s">
        <v>24</v>
      </c>
      <c r="F40" s="150" t="s">
        <v>307</v>
      </c>
      <c r="G40" s="150"/>
      <c r="H40" s="150"/>
      <c r="I40" s="150"/>
      <c r="J40" s="150" t="s">
        <v>1017</v>
      </c>
      <c r="K40" s="150"/>
      <c r="L40" s="150" t="s">
        <v>109</v>
      </c>
      <c r="M40" s="150"/>
      <c r="N40" s="150"/>
      <c r="O40" s="150"/>
      <c r="P40" s="150"/>
      <c r="Q40" s="150"/>
      <c r="R40" s="154"/>
      <c r="S40" s="150"/>
      <c r="T40" s="154"/>
      <c r="U40" s="154"/>
      <c r="V40" s="154"/>
      <c r="W40" s="154"/>
      <c r="X40" s="154"/>
      <c r="Y40" s="64">
        <v>0</v>
      </c>
      <c r="Z40" s="64">
        <v>0</v>
      </c>
      <c r="AA40" s="64">
        <v>0</v>
      </c>
      <c r="AB40" s="64">
        <v>0</v>
      </c>
      <c r="AC40" s="64">
        <v>0</v>
      </c>
      <c r="AD40" s="64">
        <v>0</v>
      </c>
      <c r="AE40" s="64">
        <v>0</v>
      </c>
      <c r="AF40" s="64">
        <v>0</v>
      </c>
      <c r="AG40" s="64">
        <v>0</v>
      </c>
      <c r="AH40" s="64">
        <v>0</v>
      </c>
      <c r="AI40" s="64">
        <v>0</v>
      </c>
      <c r="AJ40" s="64">
        <v>0</v>
      </c>
      <c r="AK40" s="64">
        <v>0</v>
      </c>
      <c r="AL40" s="150"/>
      <c r="AM40" s="150"/>
      <c r="AN40" s="150"/>
      <c r="AO40" s="150"/>
    </row>
    <row r="41" spans="1:41" x14ac:dyDescent="0.3">
      <c r="A41" s="150"/>
      <c r="B41" s="150"/>
      <c r="C41" s="150"/>
      <c r="D41" s="150"/>
      <c r="E41" s="150" t="s">
        <v>24</v>
      </c>
      <c r="F41" s="150" t="s">
        <v>308</v>
      </c>
      <c r="G41" s="150"/>
      <c r="H41" s="150"/>
      <c r="I41" s="150"/>
      <c r="J41" s="150" t="s">
        <v>1018</v>
      </c>
      <c r="K41" s="150"/>
      <c r="L41" s="150" t="s">
        <v>109</v>
      </c>
      <c r="M41" s="150"/>
      <c r="N41" s="150"/>
      <c r="O41" s="150"/>
      <c r="P41" s="150"/>
      <c r="Q41" s="150"/>
      <c r="R41" s="154"/>
      <c r="S41" s="150"/>
      <c r="T41" s="154"/>
      <c r="U41" s="154"/>
      <c r="V41" s="154"/>
      <c r="W41" s="154"/>
      <c r="X41" s="154"/>
      <c r="Y41" s="64">
        <v>134292.33614936896</v>
      </c>
      <c r="Z41" s="64">
        <v>132664.66449064895</v>
      </c>
      <c r="AA41" s="64">
        <v>131830.29749746798</v>
      </c>
      <c r="AB41" s="64">
        <v>133982.39674209082</v>
      </c>
      <c r="AC41" s="64">
        <v>133598.05648394002</v>
      </c>
      <c r="AD41" s="64">
        <v>131015.58035158431</v>
      </c>
      <c r="AE41" s="64">
        <v>134053.809171473</v>
      </c>
      <c r="AF41" s="64">
        <v>135948.48119737665</v>
      </c>
      <c r="AG41" s="64">
        <v>136193.00166541617</v>
      </c>
      <c r="AH41" s="64">
        <v>136319.317654835</v>
      </c>
      <c r="AI41" s="64">
        <v>136621.23888572809</v>
      </c>
      <c r="AJ41" s="64">
        <v>136707.60608027445</v>
      </c>
      <c r="AK41" s="64">
        <v>136850.81772414595</v>
      </c>
      <c r="AL41" s="150"/>
      <c r="AM41" s="150"/>
      <c r="AN41" s="150"/>
      <c r="AO41" s="150"/>
    </row>
    <row r="42" spans="1:41" x14ac:dyDescent="0.3">
      <c r="A42" s="150"/>
      <c r="B42" s="150"/>
      <c r="C42" s="150"/>
      <c r="D42" s="150"/>
      <c r="E42" s="150" t="s">
        <v>24</v>
      </c>
      <c r="F42" s="150" t="s">
        <v>309</v>
      </c>
      <c r="G42" s="150"/>
      <c r="H42" s="150"/>
      <c r="I42" s="150"/>
      <c r="J42" s="150" t="s">
        <v>1019</v>
      </c>
      <c r="K42" s="150"/>
      <c r="L42" s="150" t="s">
        <v>109</v>
      </c>
      <c r="M42" s="150"/>
      <c r="N42" s="150"/>
      <c r="O42" s="150"/>
      <c r="P42" s="150"/>
      <c r="Q42" s="150"/>
      <c r="R42" s="154"/>
      <c r="S42" s="150"/>
      <c r="T42" s="154"/>
      <c r="U42" s="154"/>
      <c r="V42" s="154"/>
      <c r="W42" s="154"/>
      <c r="X42" s="154"/>
      <c r="Y42" s="64">
        <v>97756.425091695855</v>
      </c>
      <c r="Z42" s="64">
        <v>101947.35361453677</v>
      </c>
      <c r="AA42" s="64">
        <v>100847.8180474687</v>
      </c>
      <c r="AB42" s="64">
        <v>104554.84768611923</v>
      </c>
      <c r="AC42" s="64">
        <v>97583.361882793295</v>
      </c>
      <c r="AD42" s="64">
        <v>93353.39118599653</v>
      </c>
      <c r="AE42" s="64">
        <v>87426.408741333827</v>
      </c>
      <c r="AF42" s="64">
        <v>94422.476126870417</v>
      </c>
      <c r="AG42" s="64">
        <v>93900.651785884314</v>
      </c>
      <c r="AH42" s="64">
        <v>92787.535470450297</v>
      </c>
      <c r="AI42" s="64">
        <v>91720.348291937495</v>
      </c>
      <c r="AJ42" s="64">
        <v>90656.289992213235</v>
      </c>
      <c r="AK42" s="64">
        <v>89630.906443645115</v>
      </c>
      <c r="AL42" s="150"/>
      <c r="AM42" s="150"/>
      <c r="AO42" s="150"/>
    </row>
    <row r="43" spans="1:41" x14ac:dyDescent="0.3">
      <c r="A43" s="150"/>
      <c r="B43" s="150"/>
      <c r="C43" s="150"/>
      <c r="D43" s="150"/>
      <c r="E43" s="150" t="s">
        <v>24</v>
      </c>
      <c r="F43" s="150" t="s">
        <v>310</v>
      </c>
      <c r="G43" s="150"/>
      <c r="H43" s="150"/>
      <c r="I43" s="150"/>
      <c r="J43" s="150" t="s">
        <v>1020</v>
      </c>
      <c r="K43" s="150"/>
      <c r="L43" s="150" t="s">
        <v>109</v>
      </c>
      <c r="M43" s="150"/>
      <c r="N43" s="150"/>
      <c r="O43" s="150"/>
      <c r="P43" s="150"/>
      <c r="Q43" s="150"/>
      <c r="R43" s="154"/>
      <c r="S43" s="150"/>
      <c r="T43" s="154"/>
      <c r="U43" s="154"/>
      <c r="V43" s="154"/>
      <c r="W43" s="154"/>
      <c r="X43" s="154"/>
      <c r="Y43" s="64">
        <v>111547.75370228416</v>
      </c>
      <c r="Z43" s="64">
        <v>114753.037424312</v>
      </c>
      <c r="AA43" s="64">
        <v>113890.35386406376</v>
      </c>
      <c r="AB43" s="64">
        <v>116721.59298638532</v>
      </c>
      <c r="AC43" s="64">
        <v>111234.32751900797</v>
      </c>
      <c r="AD43" s="64">
        <v>107874.93308890784</v>
      </c>
      <c r="AE43" s="64">
        <v>102875.20529110506</v>
      </c>
      <c r="AF43" s="64">
        <v>108427.95926564148</v>
      </c>
      <c r="AG43" s="64">
        <v>108000.99619098977</v>
      </c>
      <c r="AH43" s="64">
        <v>107102.57615831109</v>
      </c>
      <c r="AI43" s="64">
        <v>106237.66797727728</v>
      </c>
      <c r="AJ43" s="64">
        <v>105370.55047644908</v>
      </c>
      <c r="AK43" s="64">
        <v>104532.73387712636</v>
      </c>
      <c r="AL43" s="150"/>
      <c r="AM43" s="150"/>
      <c r="AN43" s="150"/>
      <c r="AO43" s="150"/>
    </row>
    <row r="44" spans="1:41" x14ac:dyDescent="0.3">
      <c r="A44" s="150"/>
      <c r="B44" s="150"/>
      <c r="C44" s="150"/>
      <c r="D44" s="150"/>
      <c r="E44" s="150" t="s">
        <v>24</v>
      </c>
      <c r="F44" s="150" t="s">
        <v>311</v>
      </c>
      <c r="G44" s="150"/>
      <c r="H44" s="150"/>
      <c r="I44" s="150"/>
      <c r="J44" s="150" t="s">
        <v>1021</v>
      </c>
      <c r="K44" s="150"/>
      <c r="L44" s="150" t="s">
        <v>109</v>
      </c>
      <c r="M44" s="150"/>
      <c r="N44" s="150"/>
      <c r="O44" s="150"/>
      <c r="P44" s="150"/>
      <c r="Q44" s="150"/>
      <c r="R44" s="154"/>
      <c r="S44" s="150"/>
      <c r="T44" s="154"/>
      <c r="U44" s="154"/>
      <c r="V44" s="154"/>
      <c r="W44" s="154"/>
      <c r="X44" s="154"/>
      <c r="Y44" s="64">
        <v>886.83813370913902</v>
      </c>
      <c r="Z44" s="64">
        <v>899.53561403377614</v>
      </c>
      <c r="AA44" s="64">
        <v>901.19366896361566</v>
      </c>
      <c r="AB44" s="64">
        <v>952.47543915058873</v>
      </c>
      <c r="AC44" s="64">
        <v>937.01230362211163</v>
      </c>
      <c r="AD44" s="64">
        <v>989.91677071497941</v>
      </c>
      <c r="AE44" s="64">
        <v>997.50167708210597</v>
      </c>
      <c r="AF44" s="64">
        <v>1314.9994565302031</v>
      </c>
      <c r="AG44" s="64">
        <v>964.67023883015668</v>
      </c>
      <c r="AH44" s="64">
        <v>970.94314122240792</v>
      </c>
      <c r="AI44" s="64">
        <v>980.24815311485349</v>
      </c>
      <c r="AJ44" s="64">
        <v>973.61490781564908</v>
      </c>
      <c r="AK44" s="64">
        <v>966.03427292775655</v>
      </c>
      <c r="AL44" s="150"/>
      <c r="AM44" s="150"/>
      <c r="AN44" s="150"/>
      <c r="AO44" s="150"/>
    </row>
    <row r="45" spans="1:41" x14ac:dyDescent="0.3">
      <c r="A45" s="150"/>
      <c r="B45" s="150"/>
      <c r="C45" s="150"/>
      <c r="D45" s="150"/>
      <c r="E45" s="150" t="s">
        <v>24</v>
      </c>
      <c r="F45" s="150" t="s">
        <v>312</v>
      </c>
      <c r="G45" s="150"/>
      <c r="H45" s="150"/>
      <c r="I45" s="150"/>
      <c r="J45" s="150" t="s">
        <v>1022</v>
      </c>
      <c r="K45" s="150"/>
      <c r="L45" s="150" t="s">
        <v>109</v>
      </c>
      <c r="M45" s="150"/>
      <c r="N45" s="150"/>
      <c r="O45" s="150"/>
      <c r="P45" s="150"/>
      <c r="Q45" s="150"/>
      <c r="R45" s="154"/>
      <c r="S45" s="150"/>
      <c r="T45" s="154"/>
      <c r="U45" s="154"/>
      <c r="V45" s="154"/>
      <c r="W45" s="154"/>
      <c r="X45" s="154"/>
      <c r="Y45" s="64">
        <v>0</v>
      </c>
      <c r="Z45" s="64">
        <v>0</v>
      </c>
      <c r="AA45" s="64">
        <v>0</v>
      </c>
      <c r="AB45" s="64">
        <v>0</v>
      </c>
      <c r="AC45" s="64">
        <v>0</v>
      </c>
      <c r="AD45" s="64">
        <v>0</v>
      </c>
      <c r="AE45" s="64">
        <v>0</v>
      </c>
      <c r="AF45" s="64">
        <v>0</v>
      </c>
      <c r="AG45" s="64">
        <v>0</v>
      </c>
      <c r="AH45" s="64">
        <v>0</v>
      </c>
      <c r="AI45" s="64">
        <v>0</v>
      </c>
      <c r="AJ45" s="64">
        <v>0</v>
      </c>
      <c r="AK45" s="64">
        <v>0</v>
      </c>
      <c r="AL45" s="150"/>
      <c r="AM45" s="150"/>
      <c r="AN45" s="150"/>
      <c r="AO45" s="150"/>
    </row>
    <row r="46" spans="1:41" x14ac:dyDescent="0.3">
      <c r="A46" s="150"/>
      <c r="B46" s="150"/>
      <c r="C46" s="150"/>
      <c r="D46" s="150"/>
      <c r="E46" s="150" t="s">
        <v>24</v>
      </c>
      <c r="F46" s="150" t="s">
        <v>1234</v>
      </c>
      <c r="G46" s="150"/>
      <c r="H46" s="150"/>
      <c r="I46" s="150"/>
      <c r="J46" s="150" t="s">
        <v>1239</v>
      </c>
      <c r="K46" s="150"/>
      <c r="L46" s="150" t="s">
        <v>109</v>
      </c>
      <c r="M46" s="150"/>
      <c r="N46" s="150"/>
      <c r="O46" s="150"/>
      <c r="P46" s="150"/>
      <c r="Q46" s="150"/>
      <c r="R46" s="154"/>
      <c r="S46" s="150"/>
      <c r="T46" s="154"/>
      <c r="U46" s="154"/>
      <c r="V46" s="154"/>
      <c r="W46" s="154"/>
      <c r="X46" s="154"/>
      <c r="Y46" s="64">
        <v>792.16902285495166</v>
      </c>
      <c r="Z46" s="64">
        <v>830.41677211343256</v>
      </c>
      <c r="AA46" s="64">
        <v>848.48912221339026</v>
      </c>
      <c r="AB46" s="64">
        <v>888.12456685469635</v>
      </c>
      <c r="AC46" s="64">
        <v>863.49767665398304</v>
      </c>
      <c r="AD46" s="64">
        <v>932.39586003045406</v>
      </c>
      <c r="AE46" s="64">
        <v>905.78642126472732</v>
      </c>
      <c r="AF46" s="64">
        <v>1199.3132336115461</v>
      </c>
      <c r="AG46" s="64">
        <v>863.92806408314607</v>
      </c>
      <c r="AH46" s="64">
        <v>871.41306496945901</v>
      </c>
      <c r="AI46" s="64">
        <v>881.11429644931309</v>
      </c>
      <c r="AJ46" s="64">
        <v>876.12458727964338</v>
      </c>
      <c r="AK46" s="64">
        <v>875.17266379956379</v>
      </c>
      <c r="AL46" s="150"/>
      <c r="AM46" s="150"/>
      <c r="AN46" s="150"/>
      <c r="AO46" s="150"/>
    </row>
    <row r="47" spans="1:41" x14ac:dyDescent="0.3">
      <c r="A47" s="150"/>
      <c r="B47" s="150"/>
      <c r="C47" s="150"/>
      <c r="D47" s="150"/>
      <c r="E47" s="150" t="s">
        <v>24</v>
      </c>
      <c r="F47" s="150" t="s">
        <v>1236</v>
      </c>
      <c r="G47" s="150"/>
      <c r="H47" s="150"/>
      <c r="I47" s="150"/>
      <c r="J47" s="150" t="s">
        <v>1240</v>
      </c>
      <c r="K47" s="150"/>
      <c r="L47" s="150" t="s">
        <v>109</v>
      </c>
      <c r="M47" s="150"/>
      <c r="N47" s="150"/>
      <c r="O47" s="150"/>
      <c r="P47" s="150"/>
      <c r="Q47" s="150"/>
      <c r="R47" s="154"/>
      <c r="S47" s="150"/>
      <c r="T47" s="154"/>
      <c r="U47" s="154"/>
      <c r="V47" s="154"/>
      <c r="W47" s="154"/>
      <c r="X47" s="154"/>
      <c r="Y47" s="64">
        <v>811.49117517938282</v>
      </c>
      <c r="Z47" s="64">
        <v>819.56659093898918</v>
      </c>
      <c r="AA47" s="64">
        <v>821.16299864083533</v>
      </c>
      <c r="AB47" s="64">
        <v>867.59995665241797</v>
      </c>
      <c r="AC47" s="64">
        <v>852.37484995461375</v>
      </c>
      <c r="AD47" s="64">
        <v>900.795582976986</v>
      </c>
      <c r="AE47" s="64">
        <v>908.54898759490663</v>
      </c>
      <c r="AF47" s="64">
        <v>1196.8257443323625</v>
      </c>
      <c r="AG47" s="64">
        <v>876.13391390724018</v>
      </c>
      <c r="AH47" s="64">
        <v>880.98977864170183</v>
      </c>
      <c r="AI47" s="64">
        <v>889.53807605607221</v>
      </c>
      <c r="AJ47" s="64">
        <v>883.6253440712544</v>
      </c>
      <c r="AK47" s="64">
        <v>876.32002225748033</v>
      </c>
      <c r="AL47" s="150"/>
      <c r="AM47" s="150"/>
      <c r="AN47" s="150"/>
      <c r="AO47" s="150"/>
    </row>
    <row r="48" spans="1:41" x14ac:dyDescent="0.3">
      <c r="A48" s="150"/>
      <c r="B48" s="150"/>
      <c r="C48" s="150"/>
      <c r="D48" s="150"/>
      <c r="E48" s="150" t="s">
        <v>24</v>
      </c>
      <c r="F48" s="150" t="s">
        <v>302</v>
      </c>
      <c r="G48" s="150" t="s">
        <v>314</v>
      </c>
      <c r="H48" s="150"/>
      <c r="I48" s="150"/>
      <c r="J48" s="150" t="s">
        <v>1023</v>
      </c>
      <c r="K48" s="150"/>
      <c r="L48" s="150" t="s">
        <v>109</v>
      </c>
      <c r="M48" s="150"/>
      <c r="N48" s="150"/>
      <c r="O48" s="150"/>
      <c r="P48" s="150"/>
      <c r="Q48" s="150"/>
      <c r="R48" s="154"/>
      <c r="S48" s="150"/>
      <c r="T48" s="154"/>
      <c r="U48" s="154"/>
      <c r="V48" s="154"/>
      <c r="W48" s="154"/>
      <c r="X48" s="154"/>
      <c r="Y48" s="64">
        <v>0</v>
      </c>
      <c r="Z48" s="64">
        <v>0</v>
      </c>
      <c r="AA48" s="64">
        <v>0</v>
      </c>
      <c r="AB48" s="64">
        <v>0</v>
      </c>
      <c r="AC48" s="64">
        <v>0</v>
      </c>
      <c r="AD48" s="64">
        <v>0</v>
      </c>
      <c r="AE48" s="64">
        <v>0</v>
      </c>
      <c r="AF48" s="64">
        <v>0</v>
      </c>
      <c r="AG48" s="64">
        <v>0</v>
      </c>
      <c r="AH48" s="64">
        <v>0</v>
      </c>
      <c r="AI48" s="64">
        <v>0</v>
      </c>
      <c r="AJ48" s="64">
        <v>0</v>
      </c>
      <c r="AK48" s="64">
        <v>0</v>
      </c>
      <c r="AL48" s="150"/>
      <c r="AM48" s="150"/>
      <c r="AN48" s="150"/>
      <c r="AO48" s="150"/>
    </row>
    <row r="49" spans="1:41" x14ac:dyDescent="0.3">
      <c r="A49" s="150"/>
      <c r="B49" s="150"/>
      <c r="C49" s="150"/>
      <c r="D49" s="150"/>
      <c r="E49" s="150" t="s">
        <v>24</v>
      </c>
      <c r="F49" s="150" t="s">
        <v>309</v>
      </c>
      <c r="G49" s="150" t="s">
        <v>314</v>
      </c>
      <c r="H49" s="150"/>
      <c r="I49" s="150"/>
      <c r="J49" s="150" t="s">
        <v>1024</v>
      </c>
      <c r="K49" s="150"/>
      <c r="L49" s="150" t="s">
        <v>109</v>
      </c>
      <c r="M49" s="150"/>
      <c r="N49" s="150"/>
      <c r="O49" s="150"/>
      <c r="P49" s="150"/>
      <c r="Q49" s="150"/>
      <c r="R49" s="154"/>
      <c r="S49" s="150"/>
      <c r="T49" s="154"/>
      <c r="U49" s="154"/>
      <c r="V49" s="154"/>
      <c r="W49" s="154"/>
      <c r="X49" s="154"/>
      <c r="Y49" s="64">
        <v>0</v>
      </c>
      <c r="Z49" s="64"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v>0</v>
      </c>
      <c r="AK49" s="64">
        <v>0</v>
      </c>
      <c r="AL49" s="150"/>
      <c r="AM49" s="150"/>
      <c r="AN49" s="150"/>
      <c r="AO49" s="150"/>
    </row>
    <row r="50" spans="1:41" x14ac:dyDescent="0.3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150"/>
      <c r="Z50" s="150"/>
      <c r="AA50" s="150"/>
      <c r="AB50" s="150"/>
      <c r="AC50" s="150"/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</row>
    <row r="51" spans="1:41" ht="14.65" x14ac:dyDescent="0.35">
      <c r="A51" s="150"/>
      <c r="B51" s="152" t="s">
        <v>26</v>
      </c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52"/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</row>
    <row r="52" spans="1:41" x14ac:dyDescent="0.3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50"/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</row>
    <row r="53" spans="1:41" x14ac:dyDescent="0.3">
      <c r="A53" s="150"/>
      <c r="B53" s="150"/>
      <c r="C53" s="150"/>
      <c r="D53" s="150"/>
      <c r="E53" s="150" t="s">
        <v>26</v>
      </c>
      <c r="F53" s="150" t="s">
        <v>299</v>
      </c>
      <c r="G53" s="150"/>
      <c r="H53" s="150"/>
      <c r="I53" s="150"/>
      <c r="J53" s="150" t="s">
        <v>1025</v>
      </c>
      <c r="K53" s="150"/>
      <c r="L53" s="150" t="s">
        <v>109</v>
      </c>
      <c r="M53" s="150"/>
      <c r="N53" s="150"/>
      <c r="O53" s="150"/>
      <c r="P53" s="150"/>
      <c r="Q53" s="150"/>
      <c r="R53" s="154"/>
      <c r="S53" s="150"/>
      <c r="T53" s="154"/>
      <c r="U53" s="154"/>
      <c r="V53" s="154"/>
      <c r="W53" s="154"/>
      <c r="X53" s="154"/>
      <c r="Y53" s="64">
        <v>1070.3169591205672</v>
      </c>
      <c r="Z53" s="64">
        <v>995.36186916140105</v>
      </c>
      <c r="AA53" s="64">
        <v>1119.0687924170727</v>
      </c>
      <c r="AB53" s="64">
        <v>1047.1021294159866</v>
      </c>
      <c r="AC53" s="64">
        <v>1058.7266460435419</v>
      </c>
      <c r="AD53" s="64">
        <v>1035.2962815574001</v>
      </c>
      <c r="AE53" s="64">
        <v>1084.63827248194</v>
      </c>
      <c r="AF53" s="64">
        <v>1293.0333210729284</v>
      </c>
      <c r="AG53" s="64">
        <v>1047.5229468197065</v>
      </c>
      <c r="AH53" s="64">
        <v>1049.6806913642108</v>
      </c>
      <c r="AI53" s="64">
        <v>1064.2468392696076</v>
      </c>
      <c r="AJ53" s="64">
        <v>1057.550207090535</v>
      </c>
      <c r="AK53" s="64">
        <v>1055.6114312894599</v>
      </c>
      <c r="AL53" s="150"/>
      <c r="AM53" s="150"/>
      <c r="AN53" s="150"/>
      <c r="AO53" s="150"/>
    </row>
    <row r="54" spans="1:41" x14ac:dyDescent="0.3">
      <c r="A54" s="150"/>
      <c r="B54" s="150"/>
      <c r="C54" s="150"/>
      <c r="D54" s="150"/>
      <c r="E54" s="150" t="s">
        <v>26</v>
      </c>
      <c r="F54" s="150" t="s">
        <v>300</v>
      </c>
      <c r="G54" s="150"/>
      <c r="H54" s="150"/>
      <c r="I54" s="150"/>
      <c r="J54" s="150" t="s">
        <v>1026</v>
      </c>
      <c r="K54" s="150"/>
      <c r="L54" s="150" t="s">
        <v>109</v>
      </c>
      <c r="M54" s="150"/>
      <c r="N54" s="150"/>
      <c r="O54" s="150"/>
      <c r="P54" s="150"/>
      <c r="Q54" s="150"/>
      <c r="R54" s="154"/>
      <c r="S54" s="150"/>
      <c r="T54" s="154"/>
      <c r="U54" s="154"/>
      <c r="V54" s="154"/>
      <c r="W54" s="154"/>
      <c r="X54" s="154"/>
      <c r="Y54" s="64">
        <v>0</v>
      </c>
      <c r="Z54" s="64"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v>0</v>
      </c>
      <c r="AK54" s="64">
        <v>0</v>
      </c>
      <c r="AL54" s="150"/>
      <c r="AM54" s="150"/>
      <c r="AN54" s="150"/>
      <c r="AO54" s="150"/>
    </row>
    <row r="55" spans="1:41" x14ac:dyDescent="0.3">
      <c r="A55" s="150"/>
      <c r="B55" s="150"/>
      <c r="C55" s="150"/>
      <c r="D55" s="150"/>
      <c r="E55" s="150" t="s">
        <v>26</v>
      </c>
      <c r="F55" s="150" t="s">
        <v>301</v>
      </c>
      <c r="G55" s="150"/>
      <c r="H55" s="150"/>
      <c r="I55" s="150"/>
      <c r="J55" s="150" t="s">
        <v>1027</v>
      </c>
      <c r="K55" s="150"/>
      <c r="L55" s="150" t="s">
        <v>109</v>
      </c>
      <c r="M55" s="150"/>
      <c r="N55" s="150"/>
      <c r="O55" s="150"/>
      <c r="P55" s="150"/>
      <c r="Q55" s="150"/>
      <c r="R55" s="154"/>
      <c r="S55" s="150"/>
      <c r="T55" s="154"/>
      <c r="U55" s="154"/>
      <c r="V55" s="154"/>
      <c r="W55" s="154"/>
      <c r="X55" s="154"/>
      <c r="Y55" s="64">
        <v>0</v>
      </c>
      <c r="Z55" s="64">
        <v>0</v>
      </c>
      <c r="AA55" s="64">
        <v>0</v>
      </c>
      <c r="AB55" s="64">
        <v>0</v>
      </c>
      <c r="AC55" s="64">
        <v>0</v>
      </c>
      <c r="AD55" s="64">
        <v>0</v>
      </c>
      <c r="AE55" s="64">
        <v>0</v>
      </c>
      <c r="AF55" s="64">
        <v>0</v>
      </c>
      <c r="AG55" s="64">
        <v>0</v>
      </c>
      <c r="AH55" s="64">
        <v>0</v>
      </c>
      <c r="AI55" s="64">
        <v>0</v>
      </c>
      <c r="AJ55" s="64">
        <v>0</v>
      </c>
      <c r="AK55" s="64">
        <v>0</v>
      </c>
      <c r="AL55" s="150"/>
      <c r="AM55" s="150"/>
      <c r="AN55" s="150"/>
      <c r="AO55" s="150"/>
    </row>
    <row r="56" spans="1:41" x14ac:dyDescent="0.3">
      <c r="A56" s="150"/>
      <c r="B56" s="150"/>
      <c r="C56" s="150"/>
      <c r="D56" s="150"/>
      <c r="E56" s="150" t="s">
        <v>26</v>
      </c>
      <c r="F56" s="150" t="s">
        <v>302</v>
      </c>
      <c r="G56" s="150"/>
      <c r="H56" s="150"/>
      <c r="I56" s="150"/>
      <c r="J56" s="150" t="s">
        <v>1028</v>
      </c>
      <c r="K56" s="150"/>
      <c r="L56" s="150" t="s">
        <v>109</v>
      </c>
      <c r="M56" s="150"/>
      <c r="N56" s="150"/>
      <c r="O56" s="150"/>
      <c r="P56" s="150"/>
      <c r="Q56" s="150"/>
      <c r="R56" s="154"/>
      <c r="S56" s="150"/>
      <c r="T56" s="154"/>
      <c r="U56" s="154"/>
      <c r="V56" s="154"/>
      <c r="W56" s="154"/>
      <c r="X56" s="154"/>
      <c r="Y56" s="64">
        <v>996667.39608712692</v>
      </c>
      <c r="Z56" s="64">
        <v>1009121.8959832342</v>
      </c>
      <c r="AA56" s="64">
        <v>1006504.508323185</v>
      </c>
      <c r="AB56" s="64">
        <v>1024773.7863331675</v>
      </c>
      <c r="AC56" s="64">
        <v>1020263.7354128875</v>
      </c>
      <c r="AD56" s="64">
        <v>1022381.7244512171</v>
      </c>
      <c r="AE56" s="64">
        <v>997244.00914052699</v>
      </c>
      <c r="AF56" s="64">
        <v>1020307.3913609255</v>
      </c>
      <c r="AG56" s="64">
        <v>1021665.1368205278</v>
      </c>
      <c r="AH56" s="64">
        <v>1019741.1978220931</v>
      </c>
      <c r="AI56" s="64">
        <v>1017508.9006976421</v>
      </c>
      <c r="AJ56" s="64">
        <v>1014864.9755830715</v>
      </c>
      <c r="AK56" s="64">
        <v>1012104.1884996404</v>
      </c>
      <c r="AL56" s="150"/>
      <c r="AM56" s="150"/>
      <c r="AN56" s="150"/>
      <c r="AO56" s="150"/>
    </row>
    <row r="57" spans="1:41" x14ac:dyDescent="0.3">
      <c r="A57" s="150"/>
      <c r="B57" s="150"/>
      <c r="C57" s="150"/>
      <c r="D57" s="150"/>
      <c r="E57" s="150" t="s">
        <v>26</v>
      </c>
      <c r="F57" s="150" t="s">
        <v>1138</v>
      </c>
      <c r="G57" s="150"/>
      <c r="H57" s="150"/>
      <c r="I57" s="150"/>
      <c r="J57" s="150" t="s">
        <v>1145</v>
      </c>
      <c r="K57" s="150"/>
      <c r="L57" s="150" t="s">
        <v>109</v>
      </c>
      <c r="M57" s="150"/>
      <c r="N57" s="150"/>
      <c r="O57" s="150"/>
      <c r="P57" s="150"/>
      <c r="Q57" s="150"/>
      <c r="R57" s="154"/>
      <c r="S57" s="150"/>
      <c r="T57" s="154"/>
      <c r="U57" s="154"/>
      <c r="V57" s="154"/>
      <c r="W57" s="154"/>
      <c r="X57" s="154"/>
      <c r="Y57" s="64">
        <v>10804.235336924963</v>
      </c>
      <c r="Z57" s="64">
        <v>10762.406976421025</v>
      </c>
      <c r="AA57" s="64">
        <v>10748.864574178626</v>
      </c>
      <c r="AB57" s="64">
        <v>10735.64675766519</v>
      </c>
      <c r="AC57" s="64">
        <v>10693.489036691259</v>
      </c>
      <c r="AD57" s="64">
        <v>10663.702002679749</v>
      </c>
      <c r="AE57" s="64">
        <v>10627.33141178918</v>
      </c>
      <c r="AF57" s="64">
        <v>10580.082653564839</v>
      </c>
      <c r="AG57" s="64">
        <v>10562.639708832388</v>
      </c>
      <c r="AH57" s="64">
        <v>10545.168200893264</v>
      </c>
      <c r="AI57" s="64">
        <v>10528.092169313746</v>
      </c>
      <c r="AJ57" s="64">
        <v>10510.068166854502</v>
      </c>
      <c r="AK57" s="64">
        <v>10492.24086430741</v>
      </c>
      <c r="AL57" s="150"/>
      <c r="AM57" s="150"/>
      <c r="AN57" s="150"/>
      <c r="AO57" s="150"/>
    </row>
    <row r="58" spans="1:41" x14ac:dyDescent="0.3">
      <c r="A58" s="150"/>
      <c r="B58" s="150"/>
      <c r="C58" s="150"/>
      <c r="D58" s="150"/>
      <c r="E58" s="150" t="s">
        <v>26</v>
      </c>
      <c r="F58" s="150" t="s">
        <v>304</v>
      </c>
      <c r="G58" s="150"/>
      <c r="H58" s="150"/>
      <c r="I58" s="150"/>
      <c r="J58" s="150" t="s">
        <v>880</v>
      </c>
      <c r="K58" s="150"/>
      <c r="L58" s="150" t="s">
        <v>109</v>
      </c>
      <c r="M58" s="150"/>
      <c r="N58" s="150"/>
      <c r="O58" s="150"/>
      <c r="P58" s="150"/>
      <c r="Q58" s="150"/>
      <c r="R58" s="154"/>
      <c r="S58" s="150"/>
      <c r="T58" s="154"/>
      <c r="U58" s="154"/>
      <c r="V58" s="154"/>
      <c r="W58" s="154"/>
      <c r="X58" s="154"/>
      <c r="Y58" s="64">
        <v>2192.202907955967</v>
      </c>
      <c r="Z58" s="64">
        <v>2181.4112471765675</v>
      </c>
      <c r="AA58" s="64">
        <v>2153.5953883696566</v>
      </c>
      <c r="AB58" s="64">
        <v>2151.9270734246575</v>
      </c>
      <c r="AC58" s="64">
        <v>2145.5012182634628</v>
      </c>
      <c r="AD58" s="64">
        <v>2136.6605303876686</v>
      </c>
      <c r="AE58" s="64">
        <v>2137.8628558758464</v>
      </c>
      <c r="AF58" s="64">
        <v>2138.6131619938151</v>
      </c>
      <c r="AG58" s="64">
        <v>2138.9731619938157</v>
      </c>
      <c r="AH58" s="64">
        <v>2139.3331619938153</v>
      </c>
      <c r="AI58" s="64">
        <v>2139.6931619938159</v>
      </c>
      <c r="AJ58" s="64">
        <v>2140.0531619938138</v>
      </c>
      <c r="AK58" s="64">
        <v>2140.5931619938137</v>
      </c>
      <c r="AL58" s="150"/>
      <c r="AM58" s="150"/>
      <c r="AN58" s="150"/>
      <c r="AO58" s="150"/>
    </row>
    <row r="59" spans="1:41" x14ac:dyDescent="0.3">
      <c r="A59" s="150"/>
      <c r="B59" s="150"/>
      <c r="C59" s="150"/>
      <c r="D59" s="150"/>
      <c r="E59" s="150" t="s">
        <v>26</v>
      </c>
      <c r="F59" s="150" t="s">
        <v>204</v>
      </c>
      <c r="G59" s="150"/>
      <c r="H59" s="150"/>
      <c r="I59" s="150"/>
      <c r="J59" s="150" t="s">
        <v>877</v>
      </c>
      <c r="K59" s="150"/>
      <c r="L59" s="150" t="s">
        <v>305</v>
      </c>
      <c r="M59" s="150"/>
      <c r="N59" s="150"/>
      <c r="O59" s="150"/>
      <c r="P59" s="150"/>
      <c r="Q59" s="150"/>
      <c r="R59" s="154"/>
      <c r="S59" s="150"/>
      <c r="T59" s="154"/>
      <c r="U59" s="154"/>
      <c r="V59" s="154"/>
      <c r="W59" s="154"/>
      <c r="X59" s="154"/>
      <c r="Y59" s="64">
        <v>19318</v>
      </c>
      <c r="Z59" s="64">
        <v>20345</v>
      </c>
      <c r="AA59" s="64">
        <v>19898</v>
      </c>
      <c r="AB59" s="64">
        <v>21694</v>
      </c>
      <c r="AC59" s="64">
        <v>21142</v>
      </c>
      <c r="AD59" s="64">
        <v>21245</v>
      </c>
      <c r="AE59" s="64">
        <v>18671</v>
      </c>
      <c r="AF59" s="64">
        <v>20822</v>
      </c>
      <c r="AG59" s="64">
        <v>20790</v>
      </c>
      <c r="AH59" s="64">
        <v>20451</v>
      </c>
      <c r="AI59" s="64">
        <v>20098</v>
      </c>
      <c r="AJ59" s="64">
        <v>19694</v>
      </c>
      <c r="AK59" s="64">
        <v>19287</v>
      </c>
      <c r="AL59" s="150"/>
      <c r="AM59" s="150"/>
      <c r="AN59" s="150"/>
      <c r="AO59" s="150"/>
    </row>
    <row r="60" spans="1:41" x14ac:dyDescent="0.3">
      <c r="A60" s="150"/>
      <c r="B60" s="150"/>
      <c r="C60" s="150"/>
      <c r="D60" s="150"/>
      <c r="E60" s="150" t="s">
        <v>26</v>
      </c>
      <c r="F60" s="150" t="s">
        <v>1232</v>
      </c>
      <c r="G60" s="150"/>
      <c r="H60" s="150"/>
      <c r="I60" s="150"/>
      <c r="J60" s="150" t="s">
        <v>1241</v>
      </c>
      <c r="K60" s="150"/>
      <c r="L60" s="150" t="s">
        <v>109</v>
      </c>
      <c r="M60" s="150"/>
      <c r="N60" s="150"/>
      <c r="O60" s="150"/>
      <c r="P60" s="150"/>
      <c r="Q60" s="150"/>
      <c r="R60" s="154"/>
      <c r="S60" s="150"/>
      <c r="T60" s="154"/>
      <c r="U60" s="154"/>
      <c r="V60" s="154"/>
      <c r="W60" s="154"/>
      <c r="X60" s="154"/>
      <c r="Y60" s="64">
        <v>20627.697198306163</v>
      </c>
      <c r="Z60" s="64">
        <v>20561.967576746862</v>
      </c>
      <c r="AA60" s="64">
        <v>20544.196108746477</v>
      </c>
      <c r="AB60" s="64">
        <v>20523.760094104564</v>
      </c>
      <c r="AC60" s="64">
        <v>20454.217333515764</v>
      </c>
      <c r="AD60" s="64">
        <v>20406.596170566503</v>
      </c>
      <c r="AE60" s="64">
        <v>20369.88465061583</v>
      </c>
      <c r="AF60" s="64">
        <v>20291.512960623597</v>
      </c>
      <c r="AG60" s="64">
        <v>20265.831548521342</v>
      </c>
      <c r="AH60" s="64">
        <v>20240.078807941114</v>
      </c>
      <c r="AI60" s="64">
        <v>20214.982691483925</v>
      </c>
      <c r="AJ60" s="64">
        <v>20188.2368880625</v>
      </c>
      <c r="AK60" s="64">
        <v>20161.496808296961</v>
      </c>
      <c r="AL60" s="150"/>
      <c r="AM60" s="150"/>
      <c r="AN60" s="150"/>
      <c r="AO60" s="150"/>
    </row>
    <row r="61" spans="1:41" x14ac:dyDescent="0.3">
      <c r="A61" s="150"/>
      <c r="B61" s="150"/>
      <c r="C61" s="150"/>
      <c r="D61" s="150"/>
      <c r="E61" s="150" t="s">
        <v>26</v>
      </c>
      <c r="F61" s="150" t="s">
        <v>307</v>
      </c>
      <c r="G61" s="150"/>
      <c r="H61" s="150"/>
      <c r="I61" s="150"/>
      <c r="J61" s="150" t="s">
        <v>1029</v>
      </c>
      <c r="K61" s="150"/>
      <c r="L61" s="150" t="s">
        <v>109</v>
      </c>
      <c r="M61" s="150"/>
      <c r="N61" s="150"/>
      <c r="O61" s="150"/>
      <c r="P61" s="150"/>
      <c r="Q61" s="150"/>
      <c r="R61" s="154"/>
      <c r="S61" s="150"/>
      <c r="T61" s="154"/>
      <c r="U61" s="154"/>
      <c r="V61" s="154"/>
      <c r="W61" s="154"/>
      <c r="X61" s="154"/>
      <c r="Y61" s="64">
        <v>0</v>
      </c>
      <c r="Z61" s="64">
        <v>0</v>
      </c>
      <c r="AA61" s="64">
        <v>0</v>
      </c>
      <c r="AB61" s="64">
        <v>0</v>
      </c>
      <c r="AC61" s="64">
        <v>0</v>
      </c>
      <c r="AD61" s="64">
        <v>0</v>
      </c>
      <c r="AE61" s="64">
        <v>0</v>
      </c>
      <c r="AF61" s="64">
        <v>0</v>
      </c>
      <c r="AG61" s="64">
        <v>0</v>
      </c>
      <c r="AH61" s="64">
        <v>0</v>
      </c>
      <c r="AI61" s="64">
        <v>0</v>
      </c>
      <c r="AJ61" s="64">
        <v>0</v>
      </c>
      <c r="AK61" s="64">
        <v>0</v>
      </c>
      <c r="AL61" s="150"/>
      <c r="AM61" s="150"/>
      <c r="AN61" s="150"/>
      <c r="AO61" s="150"/>
    </row>
    <row r="62" spans="1:41" x14ac:dyDescent="0.3">
      <c r="A62" s="150"/>
      <c r="B62" s="150"/>
      <c r="C62" s="150"/>
      <c r="D62" s="150"/>
      <c r="E62" s="150" t="s">
        <v>26</v>
      </c>
      <c r="F62" s="150" t="s">
        <v>308</v>
      </c>
      <c r="G62" s="150"/>
      <c r="H62" s="150"/>
      <c r="I62" s="150"/>
      <c r="J62" s="150" t="s">
        <v>1030</v>
      </c>
      <c r="K62" s="150"/>
      <c r="L62" s="150" t="s">
        <v>109</v>
      </c>
      <c r="M62" s="150"/>
      <c r="N62" s="150"/>
      <c r="O62" s="150"/>
      <c r="P62" s="150"/>
      <c r="Q62" s="150"/>
      <c r="R62" s="154"/>
      <c r="S62" s="150"/>
      <c r="T62" s="154"/>
      <c r="U62" s="154"/>
      <c r="V62" s="154"/>
      <c r="W62" s="154"/>
      <c r="X62" s="154"/>
      <c r="Y62" s="64">
        <v>183960.68877440761</v>
      </c>
      <c r="Z62" s="64">
        <v>181649.03305041514</v>
      </c>
      <c r="AA62" s="64">
        <v>180511.30329987546</v>
      </c>
      <c r="AB62" s="64">
        <v>180861.18457480517</v>
      </c>
      <c r="AC62" s="64">
        <v>181347.15092688863</v>
      </c>
      <c r="AD62" s="64">
        <v>181171.82673269397</v>
      </c>
      <c r="AE62" s="64">
        <v>184892.31291983143</v>
      </c>
      <c r="AF62" s="64">
        <v>185004.1703466668</v>
      </c>
      <c r="AG62" s="64">
        <v>185415.23791325872</v>
      </c>
      <c r="AH62" s="64">
        <v>185654.83634129516</v>
      </c>
      <c r="AI62" s="64">
        <v>186179.87719028231</v>
      </c>
      <c r="AJ62" s="64">
        <v>186501.4291644975</v>
      </c>
      <c r="AK62" s="64">
        <v>186398.73895996364</v>
      </c>
      <c r="AL62" s="150"/>
      <c r="AM62" s="150"/>
      <c r="AN62" s="150"/>
      <c r="AO62" s="150"/>
    </row>
    <row r="63" spans="1:41" x14ac:dyDescent="0.3">
      <c r="A63" s="150"/>
      <c r="B63" s="150"/>
      <c r="C63" s="150"/>
      <c r="D63" s="150"/>
      <c r="E63" s="150" t="s">
        <v>26</v>
      </c>
      <c r="F63" s="150" t="s">
        <v>309</v>
      </c>
      <c r="G63" s="150"/>
      <c r="H63" s="150"/>
      <c r="I63" s="150"/>
      <c r="J63" s="150" t="s">
        <v>1031</v>
      </c>
      <c r="K63" s="150"/>
      <c r="L63" s="150" t="s">
        <v>109</v>
      </c>
      <c r="M63" s="150"/>
      <c r="N63" s="150"/>
      <c r="O63" s="150"/>
      <c r="P63" s="150"/>
      <c r="Q63" s="150"/>
      <c r="R63" s="154"/>
      <c r="S63" s="150"/>
      <c r="T63" s="154"/>
      <c r="U63" s="154"/>
      <c r="V63" s="154"/>
      <c r="W63" s="154"/>
      <c r="X63" s="154"/>
      <c r="Y63" s="64">
        <v>104500.56926388633</v>
      </c>
      <c r="Z63" s="64">
        <v>104485.10542475495</v>
      </c>
      <c r="AA63" s="64">
        <v>103394.57522142687</v>
      </c>
      <c r="AB63" s="64">
        <v>107597.11148797508</v>
      </c>
      <c r="AC63" s="64">
        <v>105261.85249406932</v>
      </c>
      <c r="AD63" s="64">
        <v>102523.79527428368</v>
      </c>
      <c r="AE63" s="64">
        <v>93426.188423061583</v>
      </c>
      <c r="AF63" s="64">
        <v>102300.34581238506</v>
      </c>
      <c r="AG63" s="64">
        <v>102430.86511375911</v>
      </c>
      <c r="AH63" s="64">
        <v>101246.94456384341</v>
      </c>
      <c r="AI63" s="64">
        <v>100010.88682973085</v>
      </c>
      <c r="AJ63" s="64">
        <v>98703.411827222983</v>
      </c>
      <c r="AK63" s="64">
        <v>97388.42582635014</v>
      </c>
      <c r="AL63" s="150"/>
      <c r="AM63" s="150"/>
      <c r="AN63" s="150"/>
      <c r="AO63" s="150"/>
    </row>
    <row r="64" spans="1:41" x14ac:dyDescent="0.3">
      <c r="A64" s="150"/>
      <c r="B64" s="150"/>
      <c r="C64" s="150"/>
      <c r="D64" s="150"/>
      <c r="E64" s="150" t="s">
        <v>26</v>
      </c>
      <c r="F64" s="150" t="s">
        <v>310</v>
      </c>
      <c r="G64" s="150"/>
      <c r="H64" s="150"/>
      <c r="I64" s="150"/>
      <c r="J64" s="150" t="s">
        <v>1032</v>
      </c>
      <c r="K64" s="150"/>
      <c r="L64" s="150" t="s">
        <v>109</v>
      </c>
      <c r="M64" s="150"/>
      <c r="N64" s="150"/>
      <c r="O64" s="150"/>
      <c r="P64" s="150"/>
      <c r="Q64" s="150"/>
      <c r="R64" s="154"/>
      <c r="S64" s="150"/>
      <c r="T64" s="154"/>
      <c r="U64" s="154"/>
      <c r="V64" s="154"/>
      <c r="W64" s="154"/>
      <c r="X64" s="154"/>
      <c r="Y64" s="64">
        <v>123610.25347690641</v>
      </c>
      <c r="Z64" s="64">
        <v>123575.08649258674</v>
      </c>
      <c r="AA64" s="64">
        <v>122705.51189698491</v>
      </c>
      <c r="AB64" s="64">
        <v>126117.61675499365</v>
      </c>
      <c r="AC64" s="64">
        <v>124167.52884642396</v>
      </c>
      <c r="AD64" s="64">
        <v>121905.94538515707</v>
      </c>
      <c r="AE64" s="64">
        <v>114300.82446820558</v>
      </c>
      <c r="AF64" s="64">
        <v>121624.92400026989</v>
      </c>
      <c r="AG64" s="64">
        <v>121739.3520400814</v>
      </c>
      <c r="AH64" s="64">
        <v>120774.50425315987</v>
      </c>
      <c r="AI64" s="64">
        <v>119763.56591583934</v>
      </c>
      <c r="AJ64" s="64">
        <v>118687.66700549035</v>
      </c>
      <c r="AK64" s="64">
        <v>117601.20887364964</v>
      </c>
      <c r="AL64" s="150"/>
      <c r="AM64" s="150"/>
      <c r="AN64" s="150"/>
      <c r="AO64" s="150"/>
    </row>
    <row r="65" spans="1:41" x14ac:dyDescent="0.3">
      <c r="A65" s="150"/>
      <c r="B65" s="150"/>
      <c r="C65" s="150"/>
      <c r="D65" s="150"/>
      <c r="E65" s="150" t="s">
        <v>26</v>
      </c>
      <c r="F65" s="150" t="s">
        <v>311</v>
      </c>
      <c r="G65" s="150"/>
      <c r="H65" s="150"/>
      <c r="I65" s="150"/>
      <c r="J65" s="150" t="s">
        <v>1033</v>
      </c>
      <c r="K65" s="150"/>
      <c r="L65" s="150" t="s">
        <v>109</v>
      </c>
      <c r="M65" s="150"/>
      <c r="N65" s="150"/>
      <c r="O65" s="150"/>
      <c r="P65" s="150"/>
      <c r="Q65" s="150"/>
      <c r="R65" s="154"/>
      <c r="S65" s="150"/>
      <c r="T65" s="154"/>
      <c r="U65" s="154"/>
      <c r="V65" s="154"/>
      <c r="W65" s="154"/>
      <c r="X65" s="154"/>
      <c r="Y65" s="64">
        <v>1084.5033292368239</v>
      </c>
      <c r="Z65" s="64">
        <v>1016.7730859800467</v>
      </c>
      <c r="AA65" s="64">
        <v>1129.0727293258033</v>
      </c>
      <c r="AB65" s="64">
        <v>1051.3491918900309</v>
      </c>
      <c r="AC65" s="64">
        <v>1039.1550659350576</v>
      </c>
      <c r="AD65" s="64">
        <v>1028.8074092317408</v>
      </c>
      <c r="AE65" s="64">
        <v>1078.4497107984971</v>
      </c>
      <c r="AF65" s="64">
        <v>1273.5416764698386</v>
      </c>
      <c r="AG65" s="64">
        <v>1066.4814223185531</v>
      </c>
      <c r="AH65" s="64">
        <v>1067.1017253670852</v>
      </c>
      <c r="AI65" s="64">
        <v>1070.5765739093781</v>
      </c>
      <c r="AJ65" s="64">
        <v>1064.9713480993432</v>
      </c>
      <c r="AK65" s="64">
        <v>1060.6245575388798</v>
      </c>
      <c r="AL65" s="150"/>
      <c r="AM65" s="150"/>
      <c r="AN65" s="150"/>
      <c r="AO65" s="150"/>
    </row>
    <row r="66" spans="1:41" x14ac:dyDescent="0.3">
      <c r="A66" s="150"/>
      <c r="B66" s="150"/>
      <c r="C66" s="150"/>
      <c r="D66" s="150"/>
      <c r="E66" s="150" t="s">
        <v>26</v>
      </c>
      <c r="F66" s="150" t="s">
        <v>312</v>
      </c>
      <c r="G66" s="150"/>
      <c r="H66" s="150"/>
      <c r="I66" s="150"/>
      <c r="J66" s="150" t="s">
        <v>1034</v>
      </c>
      <c r="K66" s="150"/>
      <c r="L66" s="150" t="s">
        <v>109</v>
      </c>
      <c r="M66" s="150"/>
      <c r="N66" s="150"/>
      <c r="O66" s="150"/>
      <c r="P66" s="150"/>
      <c r="Q66" s="150"/>
      <c r="R66" s="154"/>
      <c r="S66" s="150"/>
      <c r="T66" s="154"/>
      <c r="U66" s="154"/>
      <c r="V66" s="154"/>
      <c r="W66" s="154"/>
      <c r="X66" s="154"/>
      <c r="Y66" s="64">
        <v>0</v>
      </c>
      <c r="Z66" s="64"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v>0</v>
      </c>
      <c r="AK66" s="64">
        <v>0</v>
      </c>
      <c r="AL66" s="150"/>
      <c r="AM66" s="150"/>
      <c r="AN66" s="150"/>
      <c r="AO66" s="150"/>
    </row>
    <row r="67" spans="1:41" x14ac:dyDescent="0.3">
      <c r="A67" s="150"/>
      <c r="B67" s="150"/>
      <c r="C67" s="150"/>
      <c r="D67" s="150"/>
      <c r="E67" s="150" t="s">
        <v>26</v>
      </c>
      <c r="F67" s="150" t="s">
        <v>1234</v>
      </c>
      <c r="G67" s="150"/>
      <c r="H67" s="150"/>
      <c r="I67" s="150"/>
      <c r="J67" s="150" t="s">
        <v>1242</v>
      </c>
      <c r="K67" s="150"/>
      <c r="L67" s="150" t="s">
        <v>109</v>
      </c>
      <c r="M67" s="150"/>
      <c r="N67" s="150"/>
      <c r="O67" s="150"/>
      <c r="P67" s="150"/>
      <c r="Q67" s="150"/>
      <c r="R67" s="154"/>
      <c r="S67" s="150"/>
      <c r="T67" s="154"/>
      <c r="U67" s="154"/>
      <c r="V67" s="154"/>
      <c r="W67" s="154"/>
      <c r="X67" s="154"/>
      <c r="Y67" s="64">
        <v>974.59680774374033</v>
      </c>
      <c r="Z67" s="64">
        <v>905.81807314696982</v>
      </c>
      <c r="AA67" s="64">
        <v>1017.4926176240956</v>
      </c>
      <c r="AB67" s="64">
        <v>948.49208909856941</v>
      </c>
      <c r="AC67" s="64">
        <v>954.56759871924089</v>
      </c>
      <c r="AD67" s="64">
        <v>930.44957844457144</v>
      </c>
      <c r="AE67" s="64">
        <v>975.93180333518103</v>
      </c>
      <c r="AF67" s="64">
        <v>1162.1955708089997</v>
      </c>
      <c r="AG67" s="64">
        <v>940.0685306707868</v>
      </c>
      <c r="AH67" s="64">
        <v>939.34168222359608</v>
      </c>
      <c r="AI67" s="64">
        <v>952.47443802644386</v>
      </c>
      <c r="AJ67" s="64">
        <v>946.59645865470509</v>
      </c>
      <c r="AK67" s="64">
        <v>944.98164372761175</v>
      </c>
      <c r="AL67" s="150"/>
      <c r="AM67" s="150"/>
      <c r="AN67" s="150"/>
      <c r="AO67" s="150"/>
    </row>
    <row r="68" spans="1:41" x14ac:dyDescent="0.3">
      <c r="A68" s="150"/>
      <c r="B68" s="150"/>
      <c r="C68" s="150"/>
      <c r="D68" s="150"/>
      <c r="E68" s="150" t="s">
        <v>26</v>
      </c>
      <c r="F68" s="150" t="s">
        <v>1236</v>
      </c>
      <c r="G68" s="150"/>
      <c r="H68" s="150"/>
      <c r="I68" s="150"/>
      <c r="J68" s="150" t="s">
        <v>1243</v>
      </c>
      <c r="K68" s="150"/>
      <c r="L68" s="150" t="s">
        <v>109</v>
      </c>
      <c r="M68" s="150"/>
      <c r="N68" s="150"/>
      <c r="O68" s="150"/>
      <c r="P68" s="150"/>
      <c r="Q68" s="150"/>
      <c r="R68" s="154"/>
      <c r="S68" s="150"/>
      <c r="T68" s="154"/>
      <c r="U68" s="154"/>
      <c r="V68" s="154"/>
      <c r="W68" s="154"/>
      <c r="X68" s="154"/>
      <c r="Y68" s="64">
        <v>987.51446817223166</v>
      </c>
      <c r="Z68" s="64">
        <v>925.3031144804678</v>
      </c>
      <c r="AA68" s="64">
        <v>1026.5885123722862</v>
      </c>
      <c r="AB68" s="64">
        <v>952.33918771996639</v>
      </c>
      <c r="AC68" s="64">
        <v>936.92149875839323</v>
      </c>
      <c r="AD68" s="64">
        <v>924.61784831326281</v>
      </c>
      <c r="AE68" s="64">
        <v>970.36348224878475</v>
      </c>
      <c r="AF68" s="64">
        <v>1144.6762210317665</v>
      </c>
      <c r="AG68" s="64">
        <v>957.08225458019376</v>
      </c>
      <c r="AH68" s="64">
        <v>954.93147397737869</v>
      </c>
      <c r="AI68" s="64">
        <v>958.13939301753385</v>
      </c>
      <c r="AJ68" s="64">
        <v>953.23900456034255</v>
      </c>
      <c r="AK68" s="64">
        <v>949.46938622733467</v>
      </c>
      <c r="AL68" s="150"/>
      <c r="AM68" s="150"/>
      <c r="AN68" s="150"/>
      <c r="AO68" s="150"/>
    </row>
    <row r="69" spans="1:41" x14ac:dyDescent="0.3">
      <c r="A69" s="150"/>
      <c r="B69" s="150"/>
      <c r="C69" s="150"/>
      <c r="D69" s="150"/>
      <c r="E69" s="150" t="s">
        <v>26</v>
      </c>
      <c r="F69" s="150" t="s">
        <v>302</v>
      </c>
      <c r="G69" s="150" t="s">
        <v>314</v>
      </c>
      <c r="H69" s="150"/>
      <c r="I69" s="150"/>
      <c r="J69" s="150" t="s">
        <v>1035</v>
      </c>
      <c r="K69" s="150"/>
      <c r="L69" s="150" t="s">
        <v>109</v>
      </c>
      <c r="M69" s="150"/>
      <c r="N69" s="150"/>
      <c r="O69" s="150"/>
      <c r="P69" s="150"/>
      <c r="Q69" s="150"/>
      <c r="R69" s="154"/>
      <c r="S69" s="150"/>
      <c r="T69" s="154"/>
      <c r="U69" s="154"/>
      <c r="V69" s="154"/>
      <c r="W69" s="154"/>
      <c r="X69" s="154"/>
      <c r="Y69" s="64">
        <v>0</v>
      </c>
      <c r="Z69" s="64"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v>0</v>
      </c>
      <c r="AK69" s="64">
        <v>0</v>
      </c>
      <c r="AL69" s="150"/>
      <c r="AM69" s="150"/>
      <c r="AN69" s="150"/>
      <c r="AO69" s="150"/>
    </row>
    <row r="70" spans="1:41" x14ac:dyDescent="0.3">
      <c r="A70" s="150"/>
      <c r="B70" s="150"/>
      <c r="C70" s="150"/>
      <c r="D70" s="150"/>
      <c r="E70" s="150" t="s">
        <v>26</v>
      </c>
      <c r="F70" s="150" t="s">
        <v>309</v>
      </c>
      <c r="G70" s="150" t="s">
        <v>314</v>
      </c>
      <c r="H70" s="150"/>
      <c r="I70" s="150"/>
      <c r="J70" s="150" t="s">
        <v>1036</v>
      </c>
      <c r="K70" s="150"/>
      <c r="L70" s="150" t="s">
        <v>109</v>
      </c>
      <c r="M70" s="150"/>
      <c r="N70" s="150"/>
      <c r="O70" s="150"/>
      <c r="P70" s="150"/>
      <c r="Q70" s="150"/>
      <c r="R70" s="154"/>
      <c r="S70" s="150"/>
      <c r="T70" s="154"/>
      <c r="U70" s="154"/>
      <c r="V70" s="154"/>
      <c r="W70" s="154"/>
      <c r="X70" s="154"/>
      <c r="Y70" s="64">
        <v>0</v>
      </c>
      <c r="Z70" s="64">
        <v>0</v>
      </c>
      <c r="AA70" s="64">
        <v>0</v>
      </c>
      <c r="AB70" s="64">
        <v>0</v>
      </c>
      <c r="AC70" s="64">
        <v>0</v>
      </c>
      <c r="AD70" s="64">
        <v>0</v>
      </c>
      <c r="AE70" s="64">
        <v>0</v>
      </c>
      <c r="AF70" s="64">
        <v>0</v>
      </c>
      <c r="AG70" s="64">
        <v>0</v>
      </c>
      <c r="AH70" s="64">
        <v>0</v>
      </c>
      <c r="AI70" s="64">
        <v>0</v>
      </c>
      <c r="AJ70" s="64">
        <v>0</v>
      </c>
      <c r="AK70" s="64">
        <v>0</v>
      </c>
      <c r="AL70" s="150"/>
      <c r="AM70" s="150"/>
      <c r="AN70" s="150"/>
      <c r="AO70" s="150"/>
    </row>
    <row r="71" spans="1:41" x14ac:dyDescent="0.3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150"/>
      <c r="U71" s="150"/>
      <c r="V71" s="150"/>
      <c r="W71" s="150"/>
      <c r="X71" s="150"/>
      <c r="Y71" s="150"/>
      <c r="Z71" s="150"/>
      <c r="AA71" s="150"/>
      <c r="AB71" s="150"/>
      <c r="AC71" s="150"/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</row>
    <row r="72" spans="1:41" ht="14.65" x14ac:dyDescent="0.35">
      <c r="A72" s="150"/>
      <c r="B72" s="152" t="s">
        <v>28</v>
      </c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52"/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</row>
    <row r="73" spans="1:41" x14ac:dyDescent="0.3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50"/>
      <c r="AC73" s="150"/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</row>
    <row r="74" spans="1:41" x14ac:dyDescent="0.3">
      <c r="A74" s="150"/>
      <c r="B74" s="150"/>
      <c r="C74" s="150"/>
      <c r="D74" s="150"/>
      <c r="E74" s="150" t="s">
        <v>28</v>
      </c>
      <c r="F74" s="150" t="s">
        <v>299</v>
      </c>
      <c r="G74" s="150"/>
      <c r="H74" s="150"/>
      <c r="I74" s="150"/>
      <c r="J74" s="150" t="s">
        <v>1037</v>
      </c>
      <c r="K74" s="150"/>
      <c r="L74" s="150" t="s">
        <v>109</v>
      </c>
      <c r="M74" s="150"/>
      <c r="N74" s="150"/>
      <c r="O74" s="150"/>
      <c r="P74" s="150"/>
      <c r="Q74" s="150"/>
      <c r="R74" s="154"/>
      <c r="S74" s="150"/>
      <c r="T74" s="154"/>
      <c r="U74" s="154"/>
      <c r="V74" s="154"/>
      <c r="W74" s="154"/>
      <c r="X74" s="154"/>
      <c r="Y74" s="64">
        <v>826.73423705756716</v>
      </c>
      <c r="Z74" s="64">
        <v>714.57926849981277</v>
      </c>
      <c r="AA74" s="64">
        <v>926.95753910000383</v>
      </c>
      <c r="AB74" s="64">
        <v>891.93988563962819</v>
      </c>
      <c r="AC74" s="64">
        <v>841.34177076138394</v>
      </c>
      <c r="AD74" s="64">
        <v>815.62922939723273</v>
      </c>
      <c r="AE74" s="64">
        <v>799.16920515084951</v>
      </c>
      <c r="AF74" s="64">
        <v>1011.7656479541998</v>
      </c>
      <c r="AG74" s="64">
        <v>866.96392582502824</v>
      </c>
      <c r="AH74" s="64">
        <v>879.96203423265035</v>
      </c>
      <c r="AI74" s="64">
        <v>893.75048727098113</v>
      </c>
      <c r="AJ74" s="64">
        <v>880.16242578594984</v>
      </c>
      <c r="AK74" s="64">
        <v>878.87343963846797</v>
      </c>
      <c r="AL74" s="150"/>
      <c r="AM74" s="150"/>
      <c r="AN74" s="150"/>
      <c r="AO74" s="150"/>
    </row>
    <row r="75" spans="1:41" x14ac:dyDescent="0.3">
      <c r="A75" s="150"/>
      <c r="B75" s="150"/>
      <c r="C75" s="150"/>
      <c r="D75" s="150"/>
      <c r="E75" s="150" t="s">
        <v>28</v>
      </c>
      <c r="F75" s="150" t="s">
        <v>300</v>
      </c>
      <c r="G75" s="150"/>
      <c r="H75" s="150"/>
      <c r="I75" s="150"/>
      <c r="J75" s="150" t="s">
        <v>1038</v>
      </c>
      <c r="K75" s="150"/>
      <c r="L75" s="150" t="s">
        <v>109</v>
      </c>
      <c r="M75" s="150"/>
      <c r="N75" s="150"/>
      <c r="O75" s="150"/>
      <c r="P75" s="150"/>
      <c r="Q75" s="150"/>
      <c r="R75" s="154"/>
      <c r="S75" s="150"/>
      <c r="T75" s="154"/>
      <c r="U75" s="154"/>
      <c r="V75" s="154"/>
      <c r="W75" s="154"/>
      <c r="X75" s="154"/>
      <c r="Y75" s="64">
        <v>0</v>
      </c>
      <c r="Z75" s="64"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v>0</v>
      </c>
      <c r="AK75" s="64">
        <v>0</v>
      </c>
      <c r="AL75" s="150"/>
      <c r="AM75" s="150"/>
      <c r="AN75" s="150"/>
      <c r="AO75" s="150"/>
    </row>
    <row r="76" spans="1:41" x14ac:dyDescent="0.3">
      <c r="A76" s="150"/>
      <c r="B76" s="150"/>
      <c r="C76" s="150"/>
      <c r="D76" s="150"/>
      <c r="E76" s="150" t="s">
        <v>28</v>
      </c>
      <c r="F76" s="150" t="s">
        <v>301</v>
      </c>
      <c r="G76" s="150"/>
      <c r="H76" s="150"/>
      <c r="I76" s="150"/>
      <c r="J76" s="150" t="s">
        <v>1039</v>
      </c>
      <c r="K76" s="150"/>
      <c r="L76" s="150" t="s">
        <v>109</v>
      </c>
      <c r="M76" s="150"/>
      <c r="N76" s="150"/>
      <c r="O76" s="150"/>
      <c r="P76" s="150"/>
      <c r="Q76" s="150"/>
      <c r="R76" s="154"/>
      <c r="S76" s="150"/>
      <c r="T76" s="154"/>
      <c r="U76" s="154"/>
      <c r="V76" s="154"/>
      <c r="W76" s="154"/>
      <c r="X76" s="154"/>
      <c r="Y76" s="64">
        <v>0</v>
      </c>
      <c r="Z76" s="64">
        <v>0</v>
      </c>
      <c r="AA76" s="64">
        <v>0</v>
      </c>
      <c r="AB76" s="64">
        <v>0</v>
      </c>
      <c r="AC76" s="64">
        <v>0</v>
      </c>
      <c r="AD76" s="64">
        <v>0</v>
      </c>
      <c r="AE76" s="64">
        <v>0</v>
      </c>
      <c r="AF76" s="64">
        <v>0</v>
      </c>
      <c r="AG76" s="64">
        <v>0</v>
      </c>
      <c r="AH76" s="64">
        <v>0</v>
      </c>
      <c r="AI76" s="64">
        <v>0</v>
      </c>
      <c r="AJ76" s="64">
        <v>0</v>
      </c>
      <c r="AK76" s="64">
        <v>0</v>
      </c>
      <c r="AL76" s="150"/>
      <c r="AM76" s="150"/>
      <c r="AO76" s="150"/>
    </row>
    <row r="77" spans="1:41" x14ac:dyDescent="0.3">
      <c r="A77" s="150"/>
      <c r="B77" s="150"/>
      <c r="C77" s="150"/>
      <c r="D77" s="150"/>
      <c r="E77" s="150" t="s">
        <v>28</v>
      </c>
      <c r="F77" s="150" t="s">
        <v>302</v>
      </c>
      <c r="G77" s="150"/>
      <c r="H77" s="150"/>
      <c r="I77" s="150"/>
      <c r="J77" s="150" t="s">
        <v>1040</v>
      </c>
      <c r="K77" s="150"/>
      <c r="L77" s="150" t="s">
        <v>109</v>
      </c>
      <c r="M77" s="150"/>
      <c r="N77" s="150"/>
      <c r="O77" s="150"/>
      <c r="P77" s="150"/>
      <c r="Q77" s="150"/>
      <c r="R77" s="154"/>
      <c r="S77" s="150"/>
      <c r="T77" s="154"/>
      <c r="U77" s="154"/>
      <c r="V77" s="154"/>
      <c r="W77" s="154"/>
      <c r="X77" s="154"/>
      <c r="Y77" s="64">
        <v>728669.96933845768</v>
      </c>
      <c r="Z77" s="64">
        <v>731261.69271240314</v>
      </c>
      <c r="AA77" s="64">
        <v>730753.51075943466</v>
      </c>
      <c r="AB77" s="64">
        <v>734429.13790486881</v>
      </c>
      <c r="AC77" s="64">
        <v>721585.7915410432</v>
      </c>
      <c r="AD77" s="64">
        <v>715394.03360158054</v>
      </c>
      <c r="AE77" s="64">
        <v>702429.92883436615</v>
      </c>
      <c r="AF77" s="64">
        <v>714005.39534486656</v>
      </c>
      <c r="AG77" s="64">
        <v>708816.03183906549</v>
      </c>
      <c r="AH77" s="64">
        <v>707611.26944923459</v>
      </c>
      <c r="AI77" s="64">
        <v>706141.12848828686</v>
      </c>
      <c r="AJ77" s="64">
        <v>704158.38664408936</v>
      </c>
      <c r="AK77" s="64">
        <v>702133.76402987086</v>
      </c>
      <c r="AL77" s="150"/>
      <c r="AM77" s="150"/>
      <c r="AO77" s="150"/>
    </row>
    <row r="78" spans="1:41" x14ac:dyDescent="0.3">
      <c r="A78" s="150"/>
      <c r="B78" s="150"/>
      <c r="C78" s="150"/>
      <c r="D78" s="150"/>
      <c r="E78" s="150" t="s">
        <v>28</v>
      </c>
      <c r="F78" s="150" t="s">
        <v>1138</v>
      </c>
      <c r="G78" s="150"/>
      <c r="H78" s="150"/>
      <c r="I78" s="150"/>
      <c r="J78" s="150" t="s">
        <v>1148</v>
      </c>
      <c r="K78" s="150"/>
      <c r="L78" s="150" t="s">
        <v>109</v>
      </c>
      <c r="M78" s="150"/>
      <c r="N78" s="150"/>
      <c r="O78" s="150"/>
      <c r="P78" s="150"/>
      <c r="Q78" s="150"/>
      <c r="R78" s="154"/>
      <c r="S78" s="150"/>
      <c r="T78" s="154"/>
      <c r="U78" s="154"/>
      <c r="V78" s="154"/>
      <c r="W78" s="154"/>
      <c r="X78" s="154"/>
      <c r="Y78" s="64">
        <v>8303.3268056966826</v>
      </c>
      <c r="Z78" s="64">
        <v>8254.9885719680096</v>
      </c>
      <c r="AA78" s="64">
        <v>8231.1112687957611</v>
      </c>
      <c r="AB78" s="64">
        <v>8207.1966275246596</v>
      </c>
      <c r="AC78" s="64">
        <v>8188.3131812762831</v>
      </c>
      <c r="AD78" s="64">
        <v>8167.0228928097877</v>
      </c>
      <c r="AE78" s="64">
        <v>8146.2475221793093</v>
      </c>
      <c r="AF78" s="64">
        <v>8113.8946818473123</v>
      </c>
      <c r="AG78" s="64">
        <v>8095.5783276746697</v>
      </c>
      <c r="AH78" s="64">
        <v>8080.914980542896</v>
      </c>
      <c r="AI78" s="64">
        <v>8066.4806381263797</v>
      </c>
      <c r="AJ78" s="64">
        <v>8050.6784070250287</v>
      </c>
      <c r="AK78" s="64">
        <v>8035.0453808128404</v>
      </c>
      <c r="AL78" s="150"/>
      <c r="AM78" s="150"/>
      <c r="AO78" s="150"/>
    </row>
    <row r="79" spans="1:41" x14ac:dyDescent="0.3">
      <c r="A79" s="150"/>
      <c r="B79" s="150"/>
      <c r="C79" s="150"/>
      <c r="D79" s="150"/>
      <c r="E79" s="150" t="s">
        <v>28</v>
      </c>
      <c r="F79" s="150" t="s">
        <v>304</v>
      </c>
      <c r="G79" s="150"/>
      <c r="H79" s="150"/>
      <c r="I79" s="150"/>
      <c r="J79" s="150" t="s">
        <v>904</v>
      </c>
      <c r="K79" s="150"/>
      <c r="L79" s="150" t="s">
        <v>109</v>
      </c>
      <c r="M79" s="150"/>
      <c r="N79" s="150"/>
      <c r="O79" s="150"/>
      <c r="P79" s="150"/>
      <c r="Q79" s="150"/>
      <c r="R79" s="154"/>
      <c r="S79" s="150"/>
      <c r="T79" s="154"/>
      <c r="U79" s="154"/>
      <c r="V79" s="154"/>
      <c r="W79" s="154"/>
      <c r="X79" s="154"/>
      <c r="Y79" s="64">
        <v>1787.27385964513</v>
      </c>
      <c r="Z79" s="64">
        <v>1776.2137190227322</v>
      </c>
      <c r="AA79" s="64">
        <v>1772.5488104213773</v>
      </c>
      <c r="AB79" s="64">
        <v>1772.6984409718289</v>
      </c>
      <c r="AC79" s="64">
        <v>1772.0644997202644</v>
      </c>
      <c r="AD79" s="64">
        <v>1771.2069386925768</v>
      </c>
      <c r="AE79" s="64">
        <v>1773.8261220110599</v>
      </c>
      <c r="AF79" s="64">
        <v>1774.4237044205274</v>
      </c>
      <c r="AG79" s="64">
        <v>1771.6987952378149</v>
      </c>
      <c r="AH79" s="64">
        <v>1772.4187952378152</v>
      </c>
      <c r="AI79" s="64">
        <v>1772.9587952378151</v>
      </c>
      <c r="AJ79" s="64">
        <v>1773.4987952378151</v>
      </c>
      <c r="AK79" s="64">
        <v>1774.2187952378144</v>
      </c>
      <c r="AL79" s="150"/>
      <c r="AM79" s="150"/>
      <c r="AO79" s="150"/>
    </row>
    <row r="80" spans="1:41" x14ac:dyDescent="0.3">
      <c r="A80" s="150"/>
      <c r="B80" s="150"/>
      <c r="C80" s="150"/>
      <c r="D80" s="150"/>
      <c r="E80" s="150" t="s">
        <v>28</v>
      </c>
      <c r="F80" s="150" t="s">
        <v>204</v>
      </c>
      <c r="G80" s="150"/>
      <c r="H80" s="150"/>
      <c r="I80" s="150"/>
      <c r="J80" s="150" t="s">
        <v>901</v>
      </c>
      <c r="K80" s="150"/>
      <c r="L80" s="150" t="s">
        <v>305</v>
      </c>
      <c r="M80" s="150"/>
      <c r="N80" s="150"/>
      <c r="O80" s="150"/>
      <c r="P80" s="150"/>
      <c r="Q80" s="150"/>
      <c r="R80" s="154"/>
      <c r="S80" s="150"/>
      <c r="T80" s="154"/>
      <c r="U80" s="154"/>
      <c r="V80" s="154"/>
      <c r="W80" s="154"/>
      <c r="X80" s="154"/>
      <c r="Y80" s="64">
        <v>13637</v>
      </c>
      <c r="Z80" s="64">
        <v>14345</v>
      </c>
      <c r="AA80" s="64">
        <v>14175</v>
      </c>
      <c r="AB80" s="64">
        <v>14465</v>
      </c>
      <c r="AC80" s="64">
        <v>13194</v>
      </c>
      <c r="AD80" s="64">
        <v>12563</v>
      </c>
      <c r="AE80" s="64">
        <v>11408</v>
      </c>
      <c r="AF80" s="64">
        <v>12313</v>
      </c>
      <c r="AG80" s="64">
        <v>11765</v>
      </c>
      <c r="AH80" s="64">
        <v>11566</v>
      </c>
      <c r="AI80" s="64">
        <v>11347</v>
      </c>
      <c r="AJ80" s="64">
        <v>11095</v>
      </c>
      <c r="AK80" s="64">
        <v>10845</v>
      </c>
      <c r="AL80" s="150"/>
      <c r="AM80" s="150"/>
      <c r="AO80" s="150"/>
    </row>
    <row r="81" spans="1:41" x14ac:dyDescent="0.3">
      <c r="A81" s="150"/>
      <c r="B81" s="150"/>
      <c r="C81" s="150"/>
      <c r="D81" s="150"/>
      <c r="E81" s="150" t="s">
        <v>28</v>
      </c>
      <c r="F81" s="150" t="s">
        <v>1232</v>
      </c>
      <c r="G81" s="150"/>
      <c r="H81" s="150"/>
      <c r="I81" s="150"/>
      <c r="J81" s="150" t="s">
        <v>1244</v>
      </c>
      <c r="K81" s="150"/>
      <c r="L81" s="150" t="s">
        <v>109</v>
      </c>
      <c r="M81" s="150"/>
      <c r="N81" s="150"/>
      <c r="O81" s="150"/>
      <c r="P81" s="150"/>
      <c r="Q81" s="150"/>
      <c r="R81" s="154"/>
      <c r="S81" s="150"/>
      <c r="T81" s="154"/>
      <c r="U81" s="154"/>
      <c r="V81" s="154"/>
      <c r="W81" s="154"/>
      <c r="X81" s="154"/>
      <c r="Y81" s="64">
        <v>15790.631708708355</v>
      </c>
      <c r="Z81" s="64">
        <v>15692.668638021887</v>
      </c>
      <c r="AA81" s="64">
        <v>15655.448124125762</v>
      </c>
      <c r="AB81" s="64">
        <v>15616.131327516503</v>
      </c>
      <c r="AC81" s="64">
        <v>15585.765146326274</v>
      </c>
      <c r="AD81" s="64">
        <v>15552.599335282179</v>
      </c>
      <c r="AE81" s="64">
        <v>15521.721784411569</v>
      </c>
      <c r="AF81" s="64">
        <v>15468.490810245152</v>
      </c>
      <c r="AG81" s="64">
        <v>15440.063117228883</v>
      </c>
      <c r="AH81" s="64">
        <v>15417.532929355972</v>
      </c>
      <c r="AI81" s="64">
        <v>15395.679252107509</v>
      </c>
      <c r="AJ81" s="64">
        <v>15371.468950965036</v>
      </c>
      <c r="AK81" s="64">
        <v>15347.217181917813</v>
      </c>
      <c r="AL81" s="150"/>
      <c r="AM81" s="150"/>
      <c r="AO81" s="150"/>
    </row>
    <row r="82" spans="1:41" x14ac:dyDescent="0.3">
      <c r="A82" s="150"/>
      <c r="B82" s="150"/>
      <c r="C82" s="150"/>
      <c r="D82" s="150"/>
      <c r="E82" s="150" t="s">
        <v>28</v>
      </c>
      <c r="F82" s="150" t="s">
        <v>307</v>
      </c>
      <c r="G82" s="150"/>
      <c r="H82" s="150"/>
      <c r="I82" s="150"/>
      <c r="J82" s="150" t="s">
        <v>1041</v>
      </c>
      <c r="K82" s="150"/>
      <c r="L82" s="150" t="s">
        <v>109</v>
      </c>
      <c r="M82" s="150"/>
      <c r="N82" s="150"/>
      <c r="O82" s="150"/>
      <c r="P82" s="150"/>
      <c r="Q82" s="150"/>
      <c r="R82" s="154"/>
      <c r="S82" s="150"/>
      <c r="T82" s="154"/>
      <c r="U82" s="154"/>
      <c r="V82" s="154"/>
      <c r="W82" s="154"/>
      <c r="X82" s="154"/>
      <c r="Y82" s="64">
        <v>0</v>
      </c>
      <c r="Z82" s="64"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v>0</v>
      </c>
      <c r="AK82" s="64">
        <v>0</v>
      </c>
      <c r="AL82" s="150"/>
      <c r="AM82" s="150"/>
      <c r="AO82" s="150"/>
    </row>
    <row r="83" spans="1:41" x14ac:dyDescent="0.3">
      <c r="A83" s="150"/>
      <c r="B83" s="150"/>
      <c r="C83" s="150"/>
      <c r="D83" s="150"/>
      <c r="E83" s="150" t="s">
        <v>28</v>
      </c>
      <c r="F83" s="150" t="s">
        <v>308</v>
      </c>
      <c r="G83" s="150"/>
      <c r="H83" s="150"/>
      <c r="I83" s="150"/>
      <c r="J83" s="150" t="s">
        <v>1042</v>
      </c>
      <c r="K83" s="150"/>
      <c r="L83" s="150" t="s">
        <v>109</v>
      </c>
      <c r="M83" s="150"/>
      <c r="N83" s="150"/>
      <c r="O83" s="150"/>
      <c r="P83" s="150"/>
      <c r="Q83" s="150"/>
      <c r="R83" s="154"/>
      <c r="S83" s="150"/>
      <c r="T83" s="154"/>
      <c r="U83" s="154"/>
      <c r="V83" s="154"/>
      <c r="W83" s="154"/>
      <c r="X83" s="154"/>
      <c r="Y83" s="64">
        <v>127765.81710710139</v>
      </c>
      <c r="Z83" s="64">
        <v>126375.68931454234</v>
      </c>
      <c r="AA83" s="64">
        <v>125756.80417532114</v>
      </c>
      <c r="AB83" s="64">
        <v>127279.89927882288</v>
      </c>
      <c r="AC83" s="64">
        <v>127861.26191816435</v>
      </c>
      <c r="AD83" s="64">
        <v>126076.02438686826</v>
      </c>
      <c r="AE83" s="64">
        <v>129274.92003745107</v>
      </c>
      <c r="AF83" s="64">
        <v>129415.15869056122</v>
      </c>
      <c r="AG83" s="64">
        <v>129635.75798247734</v>
      </c>
      <c r="AH83" s="64">
        <v>129825.24323873036</v>
      </c>
      <c r="AI83" s="64">
        <v>130173.53737049548</v>
      </c>
      <c r="AJ83" s="64">
        <v>130302.45975222385</v>
      </c>
      <c r="AK83" s="64">
        <v>130203.01634080443</v>
      </c>
      <c r="AL83" s="150"/>
      <c r="AM83" s="150"/>
      <c r="AN83" s="150"/>
      <c r="AO83" s="150"/>
    </row>
    <row r="84" spans="1:41" x14ac:dyDescent="0.3">
      <c r="A84" s="150"/>
      <c r="B84" s="150"/>
      <c r="C84" s="150"/>
      <c r="D84" s="150"/>
      <c r="E84" s="150" t="s">
        <v>28</v>
      </c>
      <c r="F84" s="150" t="s">
        <v>309</v>
      </c>
      <c r="G84" s="150"/>
      <c r="H84" s="150"/>
      <c r="I84" s="150"/>
      <c r="J84" s="150" t="s">
        <v>1043</v>
      </c>
      <c r="K84" s="150"/>
      <c r="L84" s="150" t="s">
        <v>109</v>
      </c>
      <c r="M84" s="150"/>
      <c r="N84" s="150"/>
      <c r="O84" s="150"/>
      <c r="P84" s="150"/>
      <c r="Q84" s="150"/>
      <c r="R84" s="154"/>
      <c r="S84" s="150"/>
      <c r="T84" s="154"/>
      <c r="U84" s="154"/>
      <c r="V84" s="154"/>
      <c r="W84" s="154"/>
      <c r="X84" s="154"/>
      <c r="Y84" s="64">
        <v>75967.247701436005</v>
      </c>
      <c r="Z84" s="64">
        <v>75760.45735715903</v>
      </c>
      <c r="AA84" s="64">
        <v>74709.185150632984</v>
      </c>
      <c r="AB84" s="64">
        <v>76011.052280084798</v>
      </c>
      <c r="AC84" s="64">
        <v>71553.510011547784</v>
      </c>
      <c r="AD84" s="64">
        <v>68313.148663850647</v>
      </c>
      <c r="AE84" s="64">
        <v>62897.26229448204</v>
      </c>
      <c r="AF84" s="64">
        <v>67541.072731425011</v>
      </c>
      <c r="AG84" s="64">
        <v>65979.480872741959</v>
      </c>
      <c r="AH84" s="64">
        <v>65247.178920395294</v>
      </c>
      <c r="AI84" s="64">
        <v>64470.884779056709</v>
      </c>
      <c r="AJ84" s="64">
        <v>63602.976391599594</v>
      </c>
      <c r="AK84" s="64">
        <v>62738.861157945452</v>
      </c>
      <c r="AL84" s="150"/>
      <c r="AM84" s="150"/>
      <c r="AN84" s="150"/>
      <c r="AO84" s="150"/>
    </row>
    <row r="85" spans="1:41" x14ac:dyDescent="0.3">
      <c r="A85" s="150"/>
      <c r="B85" s="150"/>
      <c r="C85" s="150"/>
      <c r="D85" s="150"/>
      <c r="E85" s="150" t="s">
        <v>28</v>
      </c>
      <c r="F85" s="150" t="s">
        <v>310</v>
      </c>
      <c r="G85" s="150"/>
      <c r="H85" s="150"/>
      <c r="I85" s="150"/>
      <c r="J85" s="150" t="s">
        <v>1044</v>
      </c>
      <c r="K85" s="150"/>
      <c r="L85" s="150" t="s">
        <v>109</v>
      </c>
      <c r="M85" s="150"/>
      <c r="N85" s="150"/>
      <c r="O85" s="150"/>
      <c r="P85" s="150"/>
      <c r="Q85" s="150"/>
      <c r="R85" s="154"/>
      <c r="S85" s="150"/>
      <c r="T85" s="154"/>
      <c r="U85" s="154"/>
      <c r="V85" s="154"/>
      <c r="W85" s="154"/>
      <c r="X85" s="154"/>
      <c r="Y85" s="64">
        <v>90829.941977207694</v>
      </c>
      <c r="Z85" s="64">
        <v>90461.175077103209</v>
      </c>
      <c r="AA85" s="64">
        <v>89584.124588212828</v>
      </c>
      <c r="AB85" s="64">
        <v>90635.010851831103</v>
      </c>
      <c r="AC85" s="64">
        <v>86917.830614007908</v>
      </c>
      <c r="AD85" s="64">
        <v>84170.311739267199</v>
      </c>
      <c r="AE85" s="64">
        <v>79494.727172288869</v>
      </c>
      <c r="AF85" s="64">
        <v>83464.572180610427</v>
      </c>
      <c r="AG85" s="64">
        <v>82126.538177147231</v>
      </c>
      <c r="AH85" s="64">
        <v>81499.965441265915</v>
      </c>
      <c r="AI85" s="64">
        <v>80833.395437657236</v>
      </c>
      <c r="AJ85" s="64">
        <v>80082.59357774831</v>
      </c>
      <c r="AK85" s="64">
        <v>79332.066722774864</v>
      </c>
      <c r="AL85" s="150"/>
      <c r="AM85" s="150"/>
      <c r="AN85" s="150"/>
      <c r="AO85" s="150"/>
    </row>
    <row r="86" spans="1:41" x14ac:dyDescent="0.3">
      <c r="A86" s="150"/>
      <c r="B86" s="150"/>
      <c r="C86" s="150"/>
      <c r="D86" s="150"/>
      <c r="E86" s="150" t="s">
        <v>28</v>
      </c>
      <c r="F86" s="150" t="s">
        <v>311</v>
      </c>
      <c r="G86" s="150"/>
      <c r="H86" s="150"/>
      <c r="I86" s="150"/>
      <c r="J86" s="150" t="s">
        <v>1045</v>
      </c>
      <c r="K86" s="150"/>
      <c r="L86" s="150" t="s">
        <v>109</v>
      </c>
      <c r="M86" s="150"/>
      <c r="N86" s="150"/>
      <c r="O86" s="150"/>
      <c r="P86" s="150"/>
      <c r="Q86" s="150"/>
      <c r="R86" s="154"/>
      <c r="S86" s="150"/>
      <c r="T86" s="154"/>
      <c r="U86" s="154"/>
      <c r="V86" s="154"/>
      <c r="W86" s="154"/>
      <c r="X86" s="154"/>
      <c r="Y86" s="64">
        <v>848.38088193650799</v>
      </c>
      <c r="Z86" s="64">
        <v>742.75501058385157</v>
      </c>
      <c r="AA86" s="64">
        <v>913.30616635231775</v>
      </c>
      <c r="AB86" s="64">
        <v>880.57497293836195</v>
      </c>
      <c r="AC86" s="64">
        <v>828.39643849182244</v>
      </c>
      <c r="AD86" s="64">
        <v>813.3157050466325</v>
      </c>
      <c r="AE86" s="64">
        <v>810.14306180061578</v>
      </c>
      <c r="AF86" s="64">
        <v>1007.1914608938066</v>
      </c>
      <c r="AG86" s="64">
        <v>878.14139186768455</v>
      </c>
      <c r="AH86" s="64">
        <v>881.4602530394028</v>
      </c>
      <c r="AI86" s="64">
        <v>888.23535825468423</v>
      </c>
      <c r="AJ86" s="64">
        <v>878.07810951332306</v>
      </c>
      <c r="AK86" s="64">
        <v>876.62082503171428</v>
      </c>
      <c r="AL86" s="150"/>
      <c r="AM86" s="150"/>
      <c r="AN86" s="150"/>
      <c r="AO86" s="150"/>
    </row>
    <row r="87" spans="1:41" x14ac:dyDescent="0.3">
      <c r="A87" s="150"/>
      <c r="B87" s="150"/>
      <c r="C87" s="150"/>
      <c r="D87" s="150"/>
      <c r="E87" s="150" t="s">
        <v>28</v>
      </c>
      <c r="F87" s="150" t="s">
        <v>312</v>
      </c>
      <c r="G87" s="150"/>
      <c r="H87" s="150"/>
      <c r="I87" s="150"/>
      <c r="J87" s="150" t="s">
        <v>1046</v>
      </c>
      <c r="K87" s="150"/>
      <c r="L87" s="150" t="s">
        <v>109</v>
      </c>
      <c r="M87" s="150"/>
      <c r="N87" s="150"/>
      <c r="O87" s="150"/>
      <c r="P87" s="150"/>
      <c r="Q87" s="150"/>
      <c r="R87" s="154"/>
      <c r="S87" s="150"/>
      <c r="T87" s="154"/>
      <c r="U87" s="154"/>
      <c r="V87" s="154"/>
      <c r="W87" s="154"/>
      <c r="X87" s="154"/>
      <c r="Y87" s="64">
        <v>0</v>
      </c>
      <c r="Z87" s="64">
        <v>0</v>
      </c>
      <c r="AA87" s="64">
        <v>0</v>
      </c>
      <c r="AB87" s="64">
        <v>0</v>
      </c>
      <c r="AC87" s="64">
        <v>0</v>
      </c>
      <c r="AD87" s="64">
        <v>0</v>
      </c>
      <c r="AE87" s="64">
        <v>0</v>
      </c>
      <c r="AF87" s="64">
        <v>0</v>
      </c>
      <c r="AG87" s="64">
        <v>0</v>
      </c>
      <c r="AH87" s="64">
        <v>0</v>
      </c>
      <c r="AI87" s="64">
        <v>0</v>
      </c>
      <c r="AJ87" s="64">
        <v>0</v>
      </c>
      <c r="AK87" s="64">
        <v>0</v>
      </c>
      <c r="AL87" s="150"/>
      <c r="AM87" s="150"/>
      <c r="AN87" s="150"/>
      <c r="AO87" s="150"/>
    </row>
    <row r="88" spans="1:41" x14ac:dyDescent="0.3">
      <c r="A88" s="150"/>
      <c r="B88" s="150"/>
      <c r="C88" s="150"/>
      <c r="D88" s="150"/>
      <c r="E88" s="150" t="s">
        <v>28</v>
      </c>
      <c r="F88" s="150" t="s">
        <v>1234</v>
      </c>
      <c r="G88" s="150"/>
      <c r="H88" s="150"/>
      <c r="I88" s="150"/>
      <c r="J88" s="150" t="s">
        <v>1245</v>
      </c>
      <c r="K88" s="150"/>
      <c r="L88" s="150" t="s">
        <v>109</v>
      </c>
      <c r="M88" s="150"/>
      <c r="N88" s="150"/>
      <c r="O88" s="150"/>
      <c r="P88" s="150"/>
      <c r="Q88" s="150"/>
      <c r="R88" s="154"/>
      <c r="S88" s="150"/>
      <c r="T88" s="154"/>
      <c r="U88" s="154"/>
      <c r="V88" s="154"/>
      <c r="W88" s="154"/>
      <c r="X88" s="154"/>
      <c r="Y88" s="64">
        <v>748.69408756939595</v>
      </c>
      <c r="Z88" s="64">
        <v>646.63061398955256</v>
      </c>
      <c r="AA88" s="64">
        <v>838.84135019662369</v>
      </c>
      <c r="AB88" s="64">
        <v>806.40064393893658</v>
      </c>
      <c r="AC88" s="64">
        <v>760.54865953094622</v>
      </c>
      <c r="AD88" s="64">
        <v>735.28251236819517</v>
      </c>
      <c r="AE88" s="64">
        <v>720.95566612235007</v>
      </c>
      <c r="AF88" s="64">
        <v>912.04716001069391</v>
      </c>
      <c r="AG88" s="64">
        <v>779.60088332195301</v>
      </c>
      <c r="AH88" s="64">
        <v>788.6237586604916</v>
      </c>
      <c r="AI88" s="64">
        <v>800.71352770969554</v>
      </c>
      <c r="AJ88" s="64">
        <v>788.64379493502963</v>
      </c>
      <c r="AK88" s="64">
        <v>787.11917907333566</v>
      </c>
      <c r="AL88" s="150"/>
      <c r="AM88" s="150"/>
      <c r="AN88" s="150"/>
      <c r="AO88" s="150"/>
    </row>
    <row r="89" spans="1:41" x14ac:dyDescent="0.3">
      <c r="A89" s="150"/>
      <c r="B89" s="150"/>
      <c r="C89" s="150"/>
      <c r="D89" s="150"/>
      <c r="E89" s="150" t="s">
        <v>28</v>
      </c>
      <c r="F89" s="150" t="s">
        <v>1236</v>
      </c>
      <c r="G89" s="150"/>
      <c r="H89" s="150"/>
      <c r="I89" s="150"/>
      <c r="J89" s="150" t="s">
        <v>1246</v>
      </c>
      <c r="K89" s="150"/>
      <c r="L89" s="150" t="s">
        <v>109</v>
      </c>
      <c r="M89" s="150"/>
      <c r="N89" s="150"/>
      <c r="O89" s="150"/>
      <c r="P89" s="150"/>
      <c r="Q89" s="150"/>
      <c r="R89" s="154"/>
      <c r="S89" s="150"/>
      <c r="T89" s="154"/>
      <c r="U89" s="154"/>
      <c r="V89" s="154"/>
      <c r="W89" s="154"/>
      <c r="X89" s="154"/>
      <c r="Y89" s="64">
        <v>768.29738244957264</v>
      </c>
      <c r="Z89" s="64">
        <v>672.12715189172661</v>
      </c>
      <c r="AA89" s="64">
        <v>826.48767112862151</v>
      </c>
      <c r="AB89" s="64">
        <v>796.12565448262535</v>
      </c>
      <c r="AC89" s="64">
        <v>748.84645307103403</v>
      </c>
      <c r="AD89" s="64">
        <v>733.19689069645642</v>
      </c>
      <c r="AE89" s="64">
        <v>730.85552722794682</v>
      </c>
      <c r="AF89" s="64">
        <v>907.92379969872354</v>
      </c>
      <c r="AG89" s="64">
        <v>789.65200787348931</v>
      </c>
      <c r="AH89" s="64">
        <v>789.96646539181938</v>
      </c>
      <c r="AI89" s="64">
        <v>795.77250840586555</v>
      </c>
      <c r="AJ89" s="64">
        <v>786.77620430978641</v>
      </c>
      <c r="AK89" s="64">
        <v>785.10173710721369</v>
      </c>
      <c r="AL89" s="150"/>
      <c r="AM89" s="150"/>
      <c r="AN89" s="150"/>
      <c r="AO89" s="150"/>
    </row>
    <row r="90" spans="1:41" x14ac:dyDescent="0.3">
      <c r="A90" s="150"/>
      <c r="B90" s="150"/>
      <c r="C90" s="150"/>
      <c r="D90" s="150"/>
      <c r="E90" s="150" t="s">
        <v>28</v>
      </c>
      <c r="F90" s="150" t="s">
        <v>302</v>
      </c>
      <c r="G90" s="150" t="s">
        <v>314</v>
      </c>
      <c r="H90" s="150"/>
      <c r="I90" s="150"/>
      <c r="J90" s="150" t="s">
        <v>1047</v>
      </c>
      <c r="K90" s="150"/>
      <c r="L90" s="150" t="s">
        <v>109</v>
      </c>
      <c r="M90" s="150"/>
      <c r="N90" s="150"/>
      <c r="O90" s="150"/>
      <c r="P90" s="150"/>
      <c r="Q90" s="150"/>
      <c r="R90" s="154"/>
      <c r="S90" s="150"/>
      <c r="T90" s="154"/>
      <c r="U90" s="154"/>
      <c r="V90" s="154"/>
      <c r="W90" s="154"/>
      <c r="X90" s="154"/>
      <c r="Y90" s="64">
        <v>0</v>
      </c>
      <c r="Z90" s="64">
        <v>0</v>
      </c>
      <c r="AA90" s="64">
        <v>0</v>
      </c>
      <c r="AB90" s="64">
        <v>0</v>
      </c>
      <c r="AC90" s="64">
        <v>0</v>
      </c>
      <c r="AD90" s="64">
        <v>0</v>
      </c>
      <c r="AE90" s="64">
        <v>0</v>
      </c>
      <c r="AF90" s="64">
        <v>0</v>
      </c>
      <c r="AG90" s="64">
        <v>0</v>
      </c>
      <c r="AH90" s="64">
        <v>0</v>
      </c>
      <c r="AI90" s="64">
        <v>0</v>
      </c>
      <c r="AJ90" s="64">
        <v>0</v>
      </c>
      <c r="AK90" s="64">
        <v>0</v>
      </c>
      <c r="AL90" s="150"/>
      <c r="AM90" s="150"/>
      <c r="AN90" s="150"/>
      <c r="AO90" s="150"/>
    </row>
    <row r="91" spans="1:41" x14ac:dyDescent="0.3">
      <c r="A91" s="150"/>
      <c r="B91" s="150"/>
      <c r="C91" s="150"/>
      <c r="D91" s="150"/>
      <c r="E91" s="150" t="s">
        <v>28</v>
      </c>
      <c r="F91" s="150" t="s">
        <v>309</v>
      </c>
      <c r="G91" s="150" t="s">
        <v>314</v>
      </c>
      <c r="H91" s="150"/>
      <c r="I91" s="150"/>
      <c r="J91" s="150" t="s">
        <v>1048</v>
      </c>
      <c r="K91" s="150"/>
      <c r="L91" s="150" t="s">
        <v>109</v>
      </c>
      <c r="M91" s="150"/>
      <c r="N91" s="150"/>
      <c r="O91" s="150"/>
      <c r="P91" s="150"/>
      <c r="Q91" s="150"/>
      <c r="R91" s="154"/>
      <c r="S91" s="150"/>
      <c r="T91" s="154"/>
      <c r="U91" s="154"/>
      <c r="V91" s="154"/>
      <c r="W91" s="154"/>
      <c r="X91" s="154"/>
      <c r="Y91" s="64">
        <v>0</v>
      </c>
      <c r="Z91" s="64"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v>0</v>
      </c>
      <c r="AK91" s="64">
        <v>0</v>
      </c>
      <c r="AL91" s="150"/>
      <c r="AM91" s="150"/>
      <c r="AN91" s="150"/>
      <c r="AO91" s="150"/>
    </row>
    <row r="92" spans="1:41" x14ac:dyDescent="0.3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</row>
    <row r="93" spans="1:41" ht="14.65" x14ac:dyDescent="0.35">
      <c r="A93" s="150"/>
      <c r="B93" s="152" t="s">
        <v>30</v>
      </c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</row>
    <row r="94" spans="1:41" x14ac:dyDescent="0.3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</row>
    <row r="95" spans="1:41" x14ac:dyDescent="0.3">
      <c r="A95" s="150"/>
      <c r="B95" s="150"/>
      <c r="C95" s="150"/>
      <c r="D95" s="150"/>
      <c r="E95" s="150" t="s">
        <v>30</v>
      </c>
      <c r="F95" s="150" t="s">
        <v>299</v>
      </c>
      <c r="G95" s="150"/>
      <c r="H95" s="150"/>
      <c r="I95" s="150"/>
      <c r="J95" s="150" t="s">
        <v>1049</v>
      </c>
      <c r="K95" s="150"/>
      <c r="L95" s="150" t="s">
        <v>109</v>
      </c>
      <c r="M95" s="150"/>
      <c r="N95" s="150"/>
      <c r="O95" s="150"/>
      <c r="P95" s="150"/>
      <c r="Q95" s="150"/>
      <c r="R95" s="154"/>
      <c r="S95" s="150"/>
      <c r="T95" s="154"/>
      <c r="U95" s="154"/>
      <c r="V95" s="154"/>
      <c r="W95" s="154"/>
      <c r="X95" s="154"/>
      <c r="Y95" s="64">
        <v>1283.1324453209374</v>
      </c>
      <c r="Z95" s="64">
        <v>1287.4611951380082</v>
      </c>
      <c r="AA95" s="64">
        <v>1208.9910332303575</v>
      </c>
      <c r="AB95" s="64">
        <v>1193.4467144665255</v>
      </c>
      <c r="AC95" s="64">
        <v>1238.9972385063174</v>
      </c>
      <c r="AD95" s="64">
        <v>1287.0013635710184</v>
      </c>
      <c r="AE95" s="64">
        <v>1249.2663264138985</v>
      </c>
      <c r="AF95" s="64">
        <v>1209.9722489378094</v>
      </c>
      <c r="AG95" s="64">
        <v>1240.3829349929333</v>
      </c>
      <c r="AH95" s="64">
        <v>1241.7368606636958</v>
      </c>
      <c r="AI95" s="64">
        <v>1242.6758584460874</v>
      </c>
      <c r="AJ95" s="64">
        <v>1241.9911041573719</v>
      </c>
      <c r="AK95" s="64">
        <v>1181.7249249317606</v>
      </c>
      <c r="AL95" s="150"/>
      <c r="AM95" s="150"/>
      <c r="AN95" s="150"/>
      <c r="AO95" s="150"/>
    </row>
    <row r="96" spans="1:41" x14ac:dyDescent="0.3">
      <c r="A96" s="150"/>
      <c r="B96" s="150"/>
      <c r="C96" s="150"/>
      <c r="D96" s="150"/>
      <c r="E96" s="150" t="s">
        <v>30</v>
      </c>
      <c r="F96" s="150" t="s">
        <v>300</v>
      </c>
      <c r="G96" s="150"/>
      <c r="H96" s="150"/>
      <c r="I96" s="150"/>
      <c r="J96" s="150" t="s">
        <v>1050</v>
      </c>
      <c r="K96" s="150"/>
      <c r="L96" s="150" t="s">
        <v>109</v>
      </c>
      <c r="M96" s="150"/>
      <c r="N96" s="150"/>
      <c r="O96" s="150"/>
      <c r="P96" s="150"/>
      <c r="Q96" s="150"/>
      <c r="R96" s="154"/>
      <c r="S96" s="150"/>
      <c r="T96" s="154"/>
      <c r="U96" s="154"/>
      <c r="V96" s="154"/>
      <c r="W96" s="154"/>
      <c r="X96" s="154"/>
      <c r="Y96" s="64">
        <v>0</v>
      </c>
      <c r="Z96" s="64"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v>0</v>
      </c>
      <c r="AK96" s="64">
        <v>0</v>
      </c>
      <c r="AL96" s="150"/>
      <c r="AM96" s="150"/>
      <c r="AN96" s="150"/>
      <c r="AO96" s="150"/>
    </row>
    <row r="97" spans="1:41" x14ac:dyDescent="0.3">
      <c r="A97" s="150"/>
      <c r="B97" s="150"/>
      <c r="C97" s="150"/>
      <c r="D97" s="150"/>
      <c r="E97" s="150" t="s">
        <v>30</v>
      </c>
      <c r="F97" s="150" t="s">
        <v>301</v>
      </c>
      <c r="G97" s="150"/>
      <c r="H97" s="150"/>
      <c r="I97" s="150"/>
      <c r="J97" s="150" t="s">
        <v>1051</v>
      </c>
      <c r="K97" s="150"/>
      <c r="L97" s="150" t="s">
        <v>109</v>
      </c>
      <c r="M97" s="150"/>
      <c r="N97" s="150"/>
      <c r="O97" s="150"/>
      <c r="P97" s="150"/>
      <c r="Q97" s="150"/>
      <c r="R97" s="154"/>
      <c r="S97" s="150"/>
      <c r="T97" s="154"/>
      <c r="U97" s="154"/>
      <c r="V97" s="154"/>
      <c r="W97" s="154"/>
      <c r="X97" s="154"/>
      <c r="Y97" s="64">
        <v>0</v>
      </c>
      <c r="Z97" s="64">
        <v>0</v>
      </c>
      <c r="AA97" s="64">
        <v>0</v>
      </c>
      <c r="AB97" s="64">
        <v>0</v>
      </c>
      <c r="AC97" s="64">
        <v>0</v>
      </c>
      <c r="AD97" s="64">
        <v>0</v>
      </c>
      <c r="AE97" s="64">
        <v>0</v>
      </c>
      <c r="AF97" s="64">
        <v>0</v>
      </c>
      <c r="AG97" s="64">
        <v>0</v>
      </c>
      <c r="AH97" s="64">
        <v>0</v>
      </c>
      <c r="AI97" s="64">
        <v>0</v>
      </c>
      <c r="AJ97" s="64">
        <v>0</v>
      </c>
      <c r="AK97" s="64">
        <v>0</v>
      </c>
      <c r="AL97" s="150"/>
      <c r="AM97" s="150"/>
      <c r="AN97" s="150"/>
      <c r="AO97" s="150"/>
    </row>
    <row r="98" spans="1:41" x14ac:dyDescent="0.3">
      <c r="A98" s="150"/>
      <c r="B98" s="150"/>
      <c r="C98" s="150"/>
      <c r="D98" s="150"/>
      <c r="E98" s="150" t="s">
        <v>30</v>
      </c>
      <c r="F98" s="150" t="s">
        <v>302</v>
      </c>
      <c r="G98" s="150"/>
      <c r="H98" s="150"/>
      <c r="I98" s="150"/>
      <c r="J98" s="150" t="s">
        <v>1052</v>
      </c>
      <c r="K98" s="150"/>
      <c r="L98" s="150" t="s">
        <v>109</v>
      </c>
      <c r="M98" s="150"/>
      <c r="N98" s="150"/>
      <c r="O98" s="150"/>
      <c r="P98" s="150"/>
      <c r="Q98" s="150"/>
      <c r="R98" s="154"/>
      <c r="S98" s="150"/>
      <c r="T98" s="154"/>
      <c r="U98" s="154"/>
      <c r="V98" s="154"/>
      <c r="W98" s="154"/>
      <c r="X98" s="154"/>
      <c r="Y98" s="64">
        <v>970846.4275531742</v>
      </c>
      <c r="Z98" s="64">
        <v>929126.47442022746</v>
      </c>
      <c r="AA98" s="64">
        <v>913147.25036519952</v>
      </c>
      <c r="AB98" s="64">
        <v>902349.65829273069</v>
      </c>
      <c r="AC98" s="64">
        <v>902750.18258386268</v>
      </c>
      <c r="AD98" s="64">
        <v>924624.5285311467</v>
      </c>
      <c r="AE98" s="64">
        <v>902646.04145558912</v>
      </c>
      <c r="AF98" s="64">
        <v>930510.6749416145</v>
      </c>
      <c r="AG98" s="64">
        <v>924602.06753743836</v>
      </c>
      <c r="AH98" s="64">
        <v>918481.06989967811</v>
      </c>
      <c r="AI98" s="64">
        <v>912413.16066615551</v>
      </c>
      <c r="AJ98" s="64">
        <v>906386.90325452294</v>
      </c>
      <c r="AK98" s="64">
        <v>900429.32835113083</v>
      </c>
      <c r="AL98" s="150"/>
      <c r="AM98" s="150"/>
      <c r="AN98" s="150"/>
      <c r="AO98" s="150"/>
    </row>
    <row r="99" spans="1:41" x14ac:dyDescent="0.3">
      <c r="A99" s="150"/>
      <c r="B99" s="150"/>
      <c r="C99" s="150"/>
      <c r="D99" s="150"/>
      <c r="E99" s="150" t="s">
        <v>30</v>
      </c>
      <c r="F99" s="150" t="s">
        <v>1138</v>
      </c>
      <c r="G99" s="150"/>
      <c r="H99" s="150"/>
      <c r="I99" s="150"/>
      <c r="J99" s="150" t="s">
        <v>1151</v>
      </c>
      <c r="K99" s="150"/>
      <c r="L99" s="150" t="s">
        <v>109</v>
      </c>
      <c r="M99" s="150"/>
      <c r="N99" s="150"/>
      <c r="O99" s="150"/>
      <c r="P99" s="150"/>
      <c r="Q99" s="150"/>
      <c r="R99" s="154"/>
      <c r="S99" s="150"/>
      <c r="T99" s="154"/>
      <c r="U99" s="154"/>
      <c r="V99" s="154"/>
      <c r="W99" s="154"/>
      <c r="X99" s="154"/>
      <c r="Y99" s="64">
        <v>10770.709174913776</v>
      </c>
      <c r="Z99" s="64">
        <v>10692.099262752097</v>
      </c>
      <c r="AA99" s="64">
        <v>10606.268484046768</v>
      </c>
      <c r="AB99" s="64">
        <v>10498.125687355012</v>
      </c>
      <c r="AC99" s="64">
        <v>10443.034432404866</v>
      </c>
      <c r="AD99" s="64">
        <v>10395.846281458238</v>
      </c>
      <c r="AE99" s="64">
        <v>10407.633791445329</v>
      </c>
      <c r="AF99" s="64">
        <v>10384.620357720796</v>
      </c>
      <c r="AG99" s="64">
        <v>10363.430877892919</v>
      </c>
      <c r="AH99" s="64">
        <v>10342.591910871226</v>
      </c>
      <c r="AI99" s="64">
        <v>10322.098692529022</v>
      </c>
      <c r="AJ99" s="64">
        <v>10301.947210648546</v>
      </c>
      <c r="AK99" s="64">
        <v>10282.134047160689</v>
      </c>
      <c r="AL99" s="150"/>
      <c r="AM99" s="150"/>
      <c r="AO99" s="150"/>
    </row>
    <row r="100" spans="1:41" x14ac:dyDescent="0.3">
      <c r="A100" s="150"/>
      <c r="B100" s="150"/>
      <c r="C100" s="150"/>
      <c r="D100" s="150"/>
      <c r="E100" s="150" t="s">
        <v>30</v>
      </c>
      <c r="F100" s="150" t="s">
        <v>304</v>
      </c>
      <c r="G100" s="150"/>
      <c r="H100" s="150"/>
      <c r="I100" s="150"/>
      <c r="J100" s="150" t="s">
        <v>928</v>
      </c>
      <c r="K100" s="150"/>
      <c r="L100" s="150" t="s">
        <v>109</v>
      </c>
      <c r="M100" s="150"/>
      <c r="N100" s="150"/>
      <c r="O100" s="150"/>
      <c r="P100" s="150"/>
      <c r="Q100" s="150"/>
      <c r="R100" s="154"/>
      <c r="S100" s="150"/>
      <c r="T100" s="154"/>
      <c r="U100" s="154"/>
      <c r="V100" s="154"/>
      <c r="W100" s="154"/>
      <c r="X100" s="154"/>
      <c r="Y100" s="64">
        <v>2239.5372267512685</v>
      </c>
      <c r="Z100" s="64">
        <v>2199.6985999611989</v>
      </c>
      <c r="AA100" s="64">
        <v>2131.9494373713433</v>
      </c>
      <c r="AB100" s="64">
        <v>2041.9109986044105</v>
      </c>
      <c r="AC100" s="64">
        <v>2017.3270950287779</v>
      </c>
      <c r="AD100" s="64">
        <v>2003.9127602971103</v>
      </c>
      <c r="AE100" s="64">
        <v>2005.6835381247965</v>
      </c>
      <c r="AF100" s="64">
        <v>2005.9814690339354</v>
      </c>
      <c r="AG100" s="64">
        <v>2006.6054434430753</v>
      </c>
      <c r="AH100" s="64">
        <v>2007.2294178522161</v>
      </c>
      <c r="AI100" s="64">
        <v>2007.8533922613542</v>
      </c>
      <c r="AJ100" s="64">
        <v>2008.4773666704941</v>
      </c>
      <c r="AK100" s="64">
        <v>2009.1013410796349</v>
      </c>
      <c r="AL100" s="150"/>
      <c r="AM100" s="150"/>
      <c r="AO100" s="150"/>
    </row>
    <row r="101" spans="1:41" x14ac:dyDescent="0.3">
      <c r="A101" s="150"/>
      <c r="B101" s="150"/>
      <c r="C101" s="150"/>
      <c r="D101" s="150"/>
      <c r="E101" s="150" t="s">
        <v>30</v>
      </c>
      <c r="F101" s="150" t="s">
        <v>204</v>
      </c>
      <c r="G101" s="150"/>
      <c r="H101" s="150"/>
      <c r="I101" s="150"/>
      <c r="J101" s="150" t="s">
        <v>925</v>
      </c>
      <c r="K101" s="150"/>
      <c r="L101" s="150" t="s">
        <v>305</v>
      </c>
      <c r="M101" s="150"/>
      <c r="N101" s="150"/>
      <c r="O101" s="150"/>
      <c r="P101" s="150"/>
      <c r="Q101" s="150"/>
      <c r="R101" s="154"/>
      <c r="S101" s="150"/>
      <c r="T101" s="154"/>
      <c r="U101" s="154"/>
      <c r="V101" s="154"/>
      <c r="W101" s="154"/>
      <c r="X101" s="154"/>
      <c r="Y101" s="64">
        <v>21709</v>
      </c>
      <c r="Z101" s="64">
        <v>17312</v>
      </c>
      <c r="AA101" s="64">
        <v>15722</v>
      </c>
      <c r="AB101" s="64">
        <v>14525</v>
      </c>
      <c r="AC101" s="64">
        <v>14406</v>
      </c>
      <c r="AD101" s="64">
        <v>16238</v>
      </c>
      <c r="AE101" s="64">
        <v>14277</v>
      </c>
      <c r="AF101" s="64">
        <v>16512</v>
      </c>
      <c r="AG101" s="64">
        <v>15851.52</v>
      </c>
      <c r="AH101" s="64">
        <v>15217.459200000001</v>
      </c>
      <c r="AI101" s="64">
        <v>14608.760832</v>
      </c>
      <c r="AJ101" s="64">
        <v>14024.410399</v>
      </c>
      <c r="AK101" s="64">
        <v>13463.433982999999</v>
      </c>
      <c r="AL101" s="150"/>
      <c r="AM101" s="150"/>
      <c r="AO101" s="150"/>
    </row>
    <row r="102" spans="1:41" x14ac:dyDescent="0.3">
      <c r="A102" s="150"/>
      <c r="B102" s="150"/>
      <c r="C102" s="150"/>
      <c r="D102" s="150"/>
      <c r="E102" s="150" t="s">
        <v>30</v>
      </c>
      <c r="F102" s="150" t="s">
        <v>1232</v>
      </c>
      <c r="G102" s="150"/>
      <c r="H102" s="150"/>
      <c r="I102" s="150"/>
      <c r="J102" s="150" t="s">
        <v>1247</v>
      </c>
      <c r="K102" s="150"/>
      <c r="L102" s="150" t="s">
        <v>109</v>
      </c>
      <c r="M102" s="150"/>
      <c r="N102" s="150"/>
      <c r="O102" s="150"/>
      <c r="P102" s="150"/>
      <c r="Q102" s="150"/>
      <c r="R102" s="154"/>
      <c r="S102" s="150"/>
      <c r="T102" s="154"/>
      <c r="U102" s="154"/>
      <c r="V102" s="154"/>
      <c r="W102" s="154"/>
      <c r="X102" s="154"/>
      <c r="Y102" s="64">
        <v>20666.280094139951</v>
      </c>
      <c r="Z102" s="64">
        <v>20535.932282018803</v>
      </c>
      <c r="AA102" s="64">
        <v>20393.768416014307</v>
      </c>
      <c r="AB102" s="64">
        <v>20218.950801003779</v>
      </c>
      <c r="AC102" s="64">
        <v>20134.216233778894</v>
      </c>
      <c r="AD102" s="64">
        <v>20055.046143950683</v>
      </c>
      <c r="AE102" s="64">
        <v>20078.042762363319</v>
      </c>
      <c r="AF102" s="64">
        <v>20042.796474755454</v>
      </c>
      <c r="AG102" s="64">
        <v>20010.560457443346</v>
      </c>
      <c r="AH102" s="64">
        <v>19978.889233628735</v>
      </c>
      <c r="AI102" s="64">
        <v>19947.775556596607</v>
      </c>
      <c r="AJ102" s="64">
        <v>19917.213441570879</v>
      </c>
      <c r="AK102" s="64">
        <v>19887.197899451599</v>
      </c>
      <c r="AL102" s="150"/>
      <c r="AM102" s="150"/>
      <c r="AO102" s="150"/>
    </row>
    <row r="103" spans="1:41" x14ac:dyDescent="0.3">
      <c r="A103" s="150"/>
      <c r="B103" s="150"/>
      <c r="C103" s="150"/>
      <c r="D103" s="150"/>
      <c r="E103" s="150" t="s">
        <v>30</v>
      </c>
      <c r="F103" s="150" t="s">
        <v>307</v>
      </c>
      <c r="G103" s="150"/>
      <c r="H103" s="150"/>
      <c r="I103" s="150"/>
      <c r="J103" s="150" t="s">
        <v>1053</v>
      </c>
      <c r="K103" s="150"/>
      <c r="L103" s="150" t="s">
        <v>109</v>
      </c>
      <c r="M103" s="150"/>
      <c r="N103" s="150"/>
      <c r="O103" s="150"/>
      <c r="P103" s="150"/>
      <c r="Q103" s="150"/>
      <c r="R103" s="154"/>
      <c r="S103" s="150"/>
      <c r="T103" s="154"/>
      <c r="U103" s="154"/>
      <c r="V103" s="154"/>
      <c r="W103" s="154"/>
      <c r="X103" s="154"/>
      <c r="Y103" s="64">
        <v>0</v>
      </c>
      <c r="Z103" s="64"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v>0</v>
      </c>
      <c r="AK103" s="64">
        <v>0</v>
      </c>
      <c r="AL103" s="150"/>
      <c r="AM103" s="150"/>
      <c r="AO103" s="150"/>
    </row>
    <row r="104" spans="1:41" x14ac:dyDescent="0.3">
      <c r="A104" s="150"/>
      <c r="B104" s="150"/>
      <c r="C104" s="150"/>
      <c r="D104" s="150"/>
      <c r="E104" s="150" t="s">
        <v>30</v>
      </c>
      <c r="F104" s="150" t="s">
        <v>308</v>
      </c>
      <c r="G104" s="150"/>
      <c r="H104" s="150"/>
      <c r="I104" s="150"/>
      <c r="J104" s="150" t="s">
        <v>1054</v>
      </c>
      <c r="K104" s="150"/>
      <c r="L104" s="150" t="s">
        <v>109</v>
      </c>
      <c r="M104" s="150"/>
      <c r="N104" s="150"/>
      <c r="O104" s="150"/>
      <c r="P104" s="150"/>
      <c r="Q104" s="150"/>
      <c r="R104" s="154"/>
      <c r="S104" s="150"/>
      <c r="T104" s="154"/>
      <c r="U104" s="154"/>
      <c r="V104" s="154"/>
      <c r="W104" s="154"/>
      <c r="X104" s="154"/>
      <c r="Y104" s="64">
        <v>184085.4899982331</v>
      </c>
      <c r="Z104" s="64">
        <v>185191.18822324745</v>
      </c>
      <c r="AA104" s="64">
        <v>183577.70673929853</v>
      </c>
      <c r="AB104" s="64">
        <v>185430.75551297591</v>
      </c>
      <c r="AC104" s="64">
        <v>189436.23203242786</v>
      </c>
      <c r="AD104" s="64">
        <v>184181.75128218939</v>
      </c>
      <c r="AE104" s="64">
        <v>186904.22793491304</v>
      </c>
      <c r="AF104" s="64">
        <v>187708.57381572176</v>
      </c>
      <c r="AG104" s="64">
        <v>187597.13271220963</v>
      </c>
      <c r="AH104" s="64">
        <v>187418.93214128385</v>
      </c>
      <c r="AI104" s="64">
        <v>187261.46122449459</v>
      </c>
      <c r="AJ104" s="64">
        <v>186996.22686947303</v>
      </c>
      <c r="AK104" s="64">
        <v>186895.99721365274</v>
      </c>
      <c r="AL104" s="150"/>
      <c r="AM104" s="150"/>
      <c r="AO104" s="150"/>
    </row>
    <row r="105" spans="1:41" x14ac:dyDescent="0.3">
      <c r="A105" s="150"/>
      <c r="B105" s="150"/>
      <c r="C105" s="150"/>
      <c r="D105" s="150"/>
      <c r="E105" s="150" t="s">
        <v>30</v>
      </c>
      <c r="F105" s="150" t="s">
        <v>309</v>
      </c>
      <c r="G105" s="150"/>
      <c r="H105" s="150"/>
      <c r="I105" s="150"/>
      <c r="J105" s="150" t="s">
        <v>1055</v>
      </c>
      <c r="K105" s="150"/>
      <c r="L105" s="150" t="s">
        <v>109</v>
      </c>
      <c r="M105" s="150"/>
      <c r="N105" s="150"/>
      <c r="O105" s="150"/>
      <c r="P105" s="150"/>
      <c r="Q105" s="150"/>
      <c r="R105" s="154"/>
      <c r="S105" s="150"/>
      <c r="T105" s="154"/>
      <c r="U105" s="154"/>
      <c r="V105" s="154"/>
      <c r="W105" s="154"/>
      <c r="X105" s="154"/>
      <c r="Y105" s="64">
        <v>100444.0671777269</v>
      </c>
      <c r="Z105" s="64">
        <v>88932.274104236334</v>
      </c>
      <c r="AA105" s="64">
        <v>88670.323645314988</v>
      </c>
      <c r="AB105" s="64">
        <v>84666.929937031542</v>
      </c>
      <c r="AC105" s="64">
        <v>84478.391882403695</v>
      </c>
      <c r="AD105" s="64">
        <v>86405.763973102818</v>
      </c>
      <c r="AE105" s="64">
        <v>79005.05276816398</v>
      </c>
      <c r="AF105" s="64">
        <v>89622.40359321564</v>
      </c>
      <c r="AG105" s="64">
        <v>87917.679910822175</v>
      </c>
      <c r="AH105" s="64">
        <v>86202.201212339496</v>
      </c>
      <c r="AI105" s="64">
        <v>84529.174817684529</v>
      </c>
      <c r="AJ105" s="64">
        <v>82896.024405647695</v>
      </c>
      <c r="AK105" s="64">
        <v>81306.915466122577</v>
      </c>
      <c r="AL105" s="150"/>
      <c r="AM105" s="150"/>
      <c r="AO105" s="150"/>
    </row>
    <row r="106" spans="1:41" x14ac:dyDescent="0.3">
      <c r="A106" s="150"/>
      <c r="B106" s="150"/>
      <c r="C106" s="150"/>
      <c r="D106" s="150"/>
      <c r="E106" s="150" t="s">
        <v>30</v>
      </c>
      <c r="F106" s="150" t="s">
        <v>310</v>
      </c>
      <c r="G106" s="150"/>
      <c r="H106" s="150"/>
      <c r="I106" s="150"/>
      <c r="J106" s="150" t="s">
        <v>1056</v>
      </c>
      <c r="K106" s="150"/>
      <c r="L106" s="150" t="s">
        <v>109</v>
      </c>
      <c r="M106" s="150"/>
      <c r="N106" s="150"/>
      <c r="O106" s="150"/>
      <c r="P106" s="150"/>
      <c r="Q106" s="150"/>
      <c r="R106" s="154"/>
      <c r="S106" s="150"/>
      <c r="T106" s="154"/>
      <c r="U106" s="154"/>
      <c r="V106" s="154"/>
      <c r="W106" s="154"/>
      <c r="X106" s="154"/>
      <c r="Y106" s="64">
        <v>119050.2841039562</v>
      </c>
      <c r="Z106" s="64">
        <v>109371.80270415306</v>
      </c>
      <c r="AA106" s="64">
        <v>109057.25190460724</v>
      </c>
      <c r="AB106" s="64">
        <v>105555.20667914263</v>
      </c>
      <c r="AC106" s="64">
        <v>105352.29364035529</v>
      </c>
      <c r="AD106" s="64">
        <v>106930.37857582321</v>
      </c>
      <c r="AE106" s="64">
        <v>100577.97564196265</v>
      </c>
      <c r="AF106" s="64">
        <v>109707.01016559674</v>
      </c>
      <c r="AG106" s="64">
        <v>108262.0661173382</v>
      </c>
      <c r="AH106" s="64">
        <v>106799.68632910679</v>
      </c>
      <c r="AI106" s="64">
        <v>105365.19255731853</v>
      </c>
      <c r="AJ106" s="64">
        <v>103956.77616460883</v>
      </c>
      <c r="AK106" s="64">
        <v>102578.44901016827</v>
      </c>
      <c r="AL106" s="150"/>
      <c r="AM106" s="150"/>
      <c r="AN106" s="150"/>
      <c r="AO106" s="150"/>
    </row>
    <row r="107" spans="1:41" x14ac:dyDescent="0.3">
      <c r="A107" s="150"/>
      <c r="B107" s="150"/>
      <c r="C107" s="150"/>
      <c r="D107" s="150"/>
      <c r="E107" s="150" t="s">
        <v>30</v>
      </c>
      <c r="F107" s="150" t="s">
        <v>311</v>
      </c>
      <c r="G107" s="150"/>
      <c r="H107" s="150"/>
      <c r="I107" s="150"/>
      <c r="J107" s="150" t="s">
        <v>1057</v>
      </c>
      <c r="K107" s="150"/>
      <c r="L107" s="150" t="s">
        <v>109</v>
      </c>
      <c r="M107" s="150"/>
      <c r="N107" s="150"/>
      <c r="O107" s="150"/>
      <c r="P107" s="150"/>
      <c r="Q107" s="150"/>
      <c r="R107" s="154"/>
      <c r="S107" s="150"/>
      <c r="T107" s="154"/>
      <c r="U107" s="154"/>
      <c r="V107" s="154"/>
      <c r="W107" s="154"/>
      <c r="X107" s="154"/>
      <c r="Y107" s="64">
        <v>1309.2181692321462</v>
      </c>
      <c r="Z107" s="64">
        <v>1306.2465811922484</v>
      </c>
      <c r="AA107" s="64">
        <v>1209.020489219469</v>
      </c>
      <c r="AB107" s="64">
        <v>1196.1333939788426</v>
      </c>
      <c r="AC107" s="64">
        <v>1241.0768555115656</v>
      </c>
      <c r="AD107" s="64">
        <v>1275.4931628224256</v>
      </c>
      <c r="AE107" s="64">
        <v>1235.8765502992374</v>
      </c>
      <c r="AF107" s="64">
        <v>1227.7649616823705</v>
      </c>
      <c r="AG107" s="64">
        <v>1235.3208953192977</v>
      </c>
      <c r="AH107" s="64">
        <v>1232.6299103688268</v>
      </c>
      <c r="AI107" s="64">
        <v>1231.5404560971551</v>
      </c>
      <c r="AJ107" s="64">
        <v>1230.9353504277844</v>
      </c>
      <c r="AK107" s="64">
        <v>1222.1531667020613</v>
      </c>
      <c r="AL107" s="150"/>
      <c r="AM107" s="150"/>
      <c r="AN107" s="150"/>
      <c r="AO107" s="150"/>
    </row>
    <row r="108" spans="1:41" x14ac:dyDescent="0.3">
      <c r="A108" s="150"/>
      <c r="B108" s="150"/>
      <c r="C108" s="150"/>
      <c r="D108" s="150"/>
      <c r="E108" s="150" t="s">
        <v>30</v>
      </c>
      <c r="F108" s="150" t="s">
        <v>312</v>
      </c>
      <c r="G108" s="150"/>
      <c r="H108" s="150"/>
      <c r="I108" s="150"/>
      <c r="J108" s="150" t="s">
        <v>1058</v>
      </c>
      <c r="K108" s="150"/>
      <c r="L108" s="150" t="s">
        <v>109</v>
      </c>
      <c r="M108" s="150"/>
      <c r="N108" s="150"/>
      <c r="O108" s="150"/>
      <c r="P108" s="150"/>
      <c r="Q108" s="150"/>
      <c r="R108" s="154"/>
      <c r="S108" s="150"/>
      <c r="T108" s="154"/>
      <c r="U108" s="154"/>
      <c r="V108" s="154"/>
      <c r="W108" s="154"/>
      <c r="X108" s="154"/>
      <c r="Y108" s="64">
        <v>0</v>
      </c>
      <c r="Z108" s="64"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v>0</v>
      </c>
      <c r="AK108" s="64">
        <v>0</v>
      </c>
      <c r="AL108" s="150"/>
      <c r="AM108" s="150"/>
      <c r="AN108" s="150"/>
      <c r="AO108" s="150"/>
    </row>
    <row r="109" spans="1:41" x14ac:dyDescent="0.3">
      <c r="A109" s="150"/>
      <c r="B109" s="150"/>
      <c r="C109" s="150"/>
      <c r="D109" s="150"/>
      <c r="E109" s="150" t="s">
        <v>30</v>
      </c>
      <c r="F109" s="150" t="s">
        <v>1234</v>
      </c>
      <c r="G109" s="150"/>
      <c r="H109" s="150"/>
      <c r="I109" s="150"/>
      <c r="J109" s="150" t="s">
        <v>1248</v>
      </c>
      <c r="K109" s="150"/>
      <c r="L109" s="150" t="s">
        <v>109</v>
      </c>
      <c r="M109" s="150"/>
      <c r="N109" s="150"/>
      <c r="O109" s="150"/>
      <c r="P109" s="150"/>
      <c r="Q109" s="150"/>
      <c r="R109" s="154"/>
      <c r="S109" s="150"/>
      <c r="T109" s="154"/>
      <c r="U109" s="154"/>
      <c r="V109" s="154"/>
      <c r="W109" s="154"/>
      <c r="X109" s="154"/>
      <c r="Y109" s="64">
        <v>1164.7147733490149</v>
      </c>
      <c r="Z109" s="64">
        <v>1170.0296559433511</v>
      </c>
      <c r="AA109" s="64">
        <v>1090.3914807678798</v>
      </c>
      <c r="AB109" s="64">
        <v>1076.6800761110494</v>
      </c>
      <c r="AC109" s="64">
        <v>1114.1162659520462</v>
      </c>
      <c r="AD109" s="64">
        <v>1155.9850237199264</v>
      </c>
      <c r="AE109" s="64">
        <v>1123.3563818727962</v>
      </c>
      <c r="AF109" s="64">
        <v>1084.7095514471212</v>
      </c>
      <c r="AG109" s="64">
        <v>1112.303758189157</v>
      </c>
      <c r="AH109" s="64">
        <v>1113.658549925156</v>
      </c>
      <c r="AI109" s="64">
        <v>1114.8467303240834</v>
      </c>
      <c r="AJ109" s="64">
        <v>1114.5782756538133</v>
      </c>
      <c r="AK109" s="64">
        <v>1060.4699696991845</v>
      </c>
      <c r="AL109" s="150"/>
      <c r="AM109" s="150"/>
      <c r="AO109" s="150"/>
    </row>
    <row r="110" spans="1:41" x14ac:dyDescent="0.3">
      <c r="A110" s="150"/>
      <c r="B110" s="150"/>
      <c r="C110" s="150"/>
      <c r="D110" s="150"/>
      <c r="E110" s="150" t="s">
        <v>30</v>
      </c>
      <c r="F110" s="150" t="s">
        <v>1236</v>
      </c>
      <c r="G110" s="150"/>
      <c r="H110" s="150"/>
      <c r="I110" s="150"/>
      <c r="J110" s="150" t="s">
        <v>1249</v>
      </c>
      <c r="K110" s="150"/>
      <c r="L110" s="150" t="s">
        <v>109</v>
      </c>
      <c r="M110" s="150"/>
      <c r="N110" s="150"/>
      <c r="O110" s="150"/>
      <c r="P110" s="150"/>
      <c r="Q110" s="150"/>
      <c r="R110" s="154"/>
      <c r="S110" s="150"/>
      <c r="T110" s="154"/>
      <c r="U110" s="154"/>
      <c r="V110" s="154"/>
      <c r="W110" s="154"/>
      <c r="X110" s="154"/>
      <c r="Y110" s="64">
        <v>1188.3930990929246</v>
      </c>
      <c r="Z110" s="64">
        <v>1187.101594782991</v>
      </c>
      <c r="AA110" s="64">
        <v>1090.4180471845875</v>
      </c>
      <c r="AB110" s="64">
        <v>1079.1038913235293</v>
      </c>
      <c r="AC110" s="64">
        <v>1115.9862742623882</v>
      </c>
      <c r="AD110" s="64">
        <v>1145.6483542400872</v>
      </c>
      <c r="AE110" s="64">
        <v>1111.3161226164457</v>
      </c>
      <c r="AF110" s="64">
        <v>1100.6602688930163</v>
      </c>
      <c r="AG110" s="64">
        <v>1107.7644134479142</v>
      </c>
      <c r="AH110" s="64">
        <v>1105.490931341132</v>
      </c>
      <c r="AI110" s="64">
        <v>1104.8567825712767</v>
      </c>
      <c r="AJ110" s="64">
        <v>1104.6567046484099</v>
      </c>
      <c r="AK110" s="64">
        <v>1096.7499325066187</v>
      </c>
      <c r="AL110" s="150"/>
      <c r="AM110" s="150"/>
      <c r="AO110" s="150"/>
    </row>
    <row r="111" spans="1:41" x14ac:dyDescent="0.3">
      <c r="A111" s="150"/>
      <c r="B111" s="150"/>
      <c r="C111" s="150"/>
      <c r="D111" s="150"/>
      <c r="E111" s="150" t="s">
        <v>30</v>
      </c>
      <c r="F111" s="150" t="s">
        <v>302</v>
      </c>
      <c r="G111" s="150" t="s">
        <v>314</v>
      </c>
      <c r="H111" s="150"/>
      <c r="I111" s="150"/>
      <c r="J111" s="150" t="s">
        <v>1059</v>
      </c>
      <c r="K111" s="150"/>
      <c r="L111" s="150" t="s">
        <v>109</v>
      </c>
      <c r="M111" s="150"/>
      <c r="N111" s="150"/>
      <c r="O111" s="150"/>
      <c r="P111" s="150"/>
      <c r="Q111" s="150"/>
      <c r="R111" s="154"/>
      <c r="S111" s="150"/>
      <c r="T111" s="154"/>
      <c r="U111" s="154"/>
      <c r="V111" s="154"/>
      <c r="W111" s="154"/>
      <c r="X111" s="154"/>
      <c r="Y111" s="64">
        <v>0</v>
      </c>
      <c r="Z111" s="64">
        <v>0</v>
      </c>
      <c r="AA111" s="64">
        <v>0</v>
      </c>
      <c r="AB111" s="64">
        <v>0</v>
      </c>
      <c r="AC111" s="64">
        <v>0</v>
      </c>
      <c r="AD111" s="64">
        <v>0</v>
      </c>
      <c r="AE111" s="64">
        <v>0</v>
      </c>
      <c r="AF111" s="64">
        <v>0</v>
      </c>
      <c r="AG111" s="64">
        <v>0</v>
      </c>
      <c r="AH111" s="64">
        <v>0</v>
      </c>
      <c r="AI111" s="64">
        <v>0</v>
      </c>
      <c r="AJ111" s="64">
        <v>0</v>
      </c>
      <c r="AK111" s="64">
        <v>0</v>
      </c>
      <c r="AL111" s="150"/>
      <c r="AM111" s="150"/>
      <c r="AO111" s="150"/>
    </row>
    <row r="112" spans="1:41" x14ac:dyDescent="0.3">
      <c r="A112" s="150"/>
      <c r="B112" s="150"/>
      <c r="C112" s="150"/>
      <c r="D112" s="150"/>
      <c r="E112" s="150" t="s">
        <v>30</v>
      </c>
      <c r="F112" s="150" t="s">
        <v>309</v>
      </c>
      <c r="G112" s="150" t="s">
        <v>314</v>
      </c>
      <c r="H112" s="150"/>
      <c r="I112" s="150"/>
      <c r="J112" s="150" t="s">
        <v>1060</v>
      </c>
      <c r="K112" s="150"/>
      <c r="L112" s="150" t="s">
        <v>109</v>
      </c>
      <c r="M112" s="150"/>
      <c r="N112" s="150"/>
      <c r="O112" s="150"/>
      <c r="P112" s="150"/>
      <c r="Q112" s="150"/>
      <c r="R112" s="154"/>
      <c r="S112" s="150"/>
      <c r="T112" s="154"/>
      <c r="U112" s="154"/>
      <c r="V112" s="154"/>
      <c r="W112" s="154"/>
      <c r="X112" s="154"/>
      <c r="Y112" s="64">
        <v>0</v>
      </c>
      <c r="Z112" s="64">
        <v>0</v>
      </c>
      <c r="AA112" s="64">
        <v>0</v>
      </c>
      <c r="AB112" s="64">
        <v>0</v>
      </c>
      <c r="AC112" s="64">
        <v>0</v>
      </c>
      <c r="AD112" s="64">
        <v>0</v>
      </c>
      <c r="AE112" s="64">
        <v>0</v>
      </c>
      <c r="AF112" s="64">
        <v>0</v>
      </c>
      <c r="AG112" s="64">
        <v>0</v>
      </c>
      <c r="AH112" s="64">
        <v>0</v>
      </c>
      <c r="AI112" s="64">
        <v>0</v>
      </c>
      <c r="AJ112" s="64">
        <v>0</v>
      </c>
      <c r="AK112" s="64">
        <v>0</v>
      </c>
      <c r="AL112" s="150"/>
      <c r="AM112" s="150"/>
      <c r="AO112" s="150"/>
    </row>
    <row r="113" spans="1:41" x14ac:dyDescent="0.3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O113" s="150"/>
    </row>
    <row r="114" spans="1:41" ht="14.65" x14ac:dyDescent="0.35">
      <c r="A114" s="150"/>
      <c r="B114" s="152" t="s">
        <v>32</v>
      </c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42"/>
      <c r="AN114" s="142"/>
      <c r="AO114" s="142"/>
    </row>
    <row r="115" spans="1:41" x14ac:dyDescent="0.3">
      <c r="A115" s="150"/>
      <c r="B115" s="150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O115" s="150"/>
    </row>
    <row r="116" spans="1:41" x14ac:dyDescent="0.3">
      <c r="A116" s="150"/>
      <c r="B116" s="150"/>
      <c r="C116" s="150"/>
      <c r="D116" s="150"/>
      <c r="E116" s="150" t="s">
        <v>32</v>
      </c>
      <c r="F116" s="150" t="s">
        <v>299</v>
      </c>
      <c r="G116" s="150"/>
      <c r="H116" s="150"/>
      <c r="I116" s="150"/>
      <c r="J116" s="150" t="s">
        <v>1061</v>
      </c>
      <c r="K116" s="150"/>
      <c r="L116" s="150" t="s">
        <v>109</v>
      </c>
      <c r="M116" s="150"/>
      <c r="N116" s="150"/>
      <c r="O116" s="150"/>
      <c r="P116" s="150"/>
      <c r="Q116" s="150"/>
      <c r="R116" s="154"/>
      <c r="S116" s="150"/>
      <c r="T116" s="154"/>
      <c r="U116" s="154"/>
      <c r="V116" s="154"/>
      <c r="W116" s="154"/>
      <c r="X116" s="154"/>
      <c r="Y116" s="64">
        <v>800.66928417511349</v>
      </c>
      <c r="Z116" s="64">
        <v>778.71052396651942</v>
      </c>
      <c r="AA116" s="64">
        <v>812.86447695757067</v>
      </c>
      <c r="AB116" s="64">
        <v>805.98049756458715</v>
      </c>
      <c r="AC116" s="64">
        <v>766.35108597337546</v>
      </c>
      <c r="AD116" s="64">
        <v>819.34564173163699</v>
      </c>
      <c r="AE116" s="64">
        <v>791.65139568564632</v>
      </c>
      <c r="AF116" s="64">
        <v>739.23579771057655</v>
      </c>
      <c r="AG116" s="64">
        <v>758.84398027540681</v>
      </c>
      <c r="AH116" s="64">
        <v>757.70717877369907</v>
      </c>
      <c r="AI116" s="64">
        <v>756.46311826673502</v>
      </c>
      <c r="AJ116" s="64">
        <v>749.86658886073326</v>
      </c>
      <c r="AK116" s="64">
        <v>738.70091605038272</v>
      </c>
      <c r="AL116" s="150"/>
      <c r="AM116" s="150"/>
      <c r="AN116" s="150"/>
      <c r="AO116" s="150"/>
    </row>
    <row r="117" spans="1:41" x14ac:dyDescent="0.3">
      <c r="A117" s="150"/>
      <c r="B117" s="150"/>
      <c r="C117" s="150"/>
      <c r="D117" s="150"/>
      <c r="E117" s="150" t="s">
        <v>32</v>
      </c>
      <c r="F117" s="150" t="s">
        <v>300</v>
      </c>
      <c r="G117" s="150"/>
      <c r="H117" s="150"/>
      <c r="I117" s="150"/>
      <c r="J117" s="150" t="s">
        <v>1062</v>
      </c>
      <c r="K117" s="150"/>
      <c r="L117" s="150" t="s">
        <v>109</v>
      </c>
      <c r="M117" s="150"/>
      <c r="N117" s="150"/>
      <c r="O117" s="150"/>
      <c r="P117" s="150"/>
      <c r="Q117" s="150"/>
      <c r="R117" s="154"/>
      <c r="S117" s="150"/>
      <c r="T117" s="154"/>
      <c r="U117" s="154"/>
      <c r="V117" s="154"/>
      <c r="W117" s="154"/>
      <c r="X117" s="154"/>
      <c r="Y117" s="64">
        <v>0</v>
      </c>
      <c r="Z117" s="64">
        <v>0</v>
      </c>
      <c r="AA117" s="64">
        <v>0</v>
      </c>
      <c r="AB117" s="64">
        <v>0</v>
      </c>
      <c r="AC117" s="64">
        <v>0</v>
      </c>
      <c r="AD117" s="64">
        <v>0</v>
      </c>
      <c r="AE117" s="64">
        <v>0</v>
      </c>
      <c r="AF117" s="64">
        <v>0</v>
      </c>
      <c r="AG117" s="64">
        <v>0</v>
      </c>
      <c r="AH117" s="64">
        <v>0</v>
      </c>
      <c r="AI117" s="64">
        <v>0</v>
      </c>
      <c r="AJ117" s="64">
        <v>0</v>
      </c>
      <c r="AK117" s="64">
        <v>0</v>
      </c>
      <c r="AL117" s="150"/>
      <c r="AM117" s="150"/>
      <c r="AN117" s="150"/>
      <c r="AO117" s="150"/>
    </row>
    <row r="118" spans="1:41" x14ac:dyDescent="0.3">
      <c r="A118" s="150"/>
      <c r="B118" s="150"/>
      <c r="C118" s="150"/>
      <c r="D118" s="150"/>
      <c r="E118" s="150" t="s">
        <v>32</v>
      </c>
      <c r="F118" s="150" t="s">
        <v>301</v>
      </c>
      <c r="G118" s="150"/>
      <c r="H118" s="150"/>
      <c r="I118" s="150"/>
      <c r="J118" s="150" t="s">
        <v>1063</v>
      </c>
      <c r="K118" s="150"/>
      <c r="L118" s="150" t="s">
        <v>109</v>
      </c>
      <c r="M118" s="150"/>
      <c r="N118" s="150"/>
      <c r="O118" s="150"/>
      <c r="P118" s="150"/>
      <c r="Q118" s="150"/>
      <c r="R118" s="154"/>
      <c r="S118" s="150"/>
      <c r="T118" s="154"/>
      <c r="U118" s="154"/>
      <c r="V118" s="154"/>
      <c r="W118" s="154"/>
      <c r="X118" s="154"/>
      <c r="Y118" s="64">
        <v>0</v>
      </c>
      <c r="Z118" s="64">
        <v>0</v>
      </c>
      <c r="AA118" s="64">
        <v>0</v>
      </c>
      <c r="AB118" s="64">
        <v>0</v>
      </c>
      <c r="AC118" s="64">
        <v>0</v>
      </c>
      <c r="AD118" s="64">
        <v>0</v>
      </c>
      <c r="AE118" s="64">
        <v>0</v>
      </c>
      <c r="AF118" s="64">
        <v>0</v>
      </c>
      <c r="AG118" s="64">
        <v>0</v>
      </c>
      <c r="AH118" s="64">
        <v>0</v>
      </c>
      <c r="AI118" s="64">
        <v>0</v>
      </c>
      <c r="AJ118" s="64">
        <v>0</v>
      </c>
      <c r="AK118" s="64">
        <v>0</v>
      </c>
      <c r="AL118" s="150"/>
      <c r="AM118" s="150"/>
      <c r="AN118" s="150"/>
      <c r="AO118" s="150"/>
    </row>
    <row r="119" spans="1:41" x14ac:dyDescent="0.3">
      <c r="A119" s="150"/>
      <c r="B119" s="150"/>
      <c r="C119" s="150"/>
      <c r="D119" s="150"/>
      <c r="E119" s="150" t="s">
        <v>32</v>
      </c>
      <c r="F119" s="150" t="s">
        <v>302</v>
      </c>
      <c r="G119" s="150"/>
      <c r="H119" s="150"/>
      <c r="I119" s="150"/>
      <c r="J119" s="150" t="s">
        <v>1064</v>
      </c>
      <c r="K119" s="150"/>
      <c r="L119" s="150" t="s">
        <v>109</v>
      </c>
      <c r="M119" s="150"/>
      <c r="N119" s="150"/>
      <c r="O119" s="150"/>
      <c r="P119" s="150"/>
      <c r="Q119" s="150"/>
      <c r="R119" s="154"/>
      <c r="S119" s="150"/>
      <c r="T119" s="154"/>
      <c r="U119" s="154"/>
      <c r="V119" s="154"/>
      <c r="W119" s="154"/>
      <c r="X119" s="154"/>
      <c r="Y119" s="64">
        <v>583690.80472789181</v>
      </c>
      <c r="Z119" s="64">
        <v>558630.17212141992</v>
      </c>
      <c r="AA119" s="64">
        <v>571210.24190901301</v>
      </c>
      <c r="AB119" s="64">
        <v>576954.07483192917</v>
      </c>
      <c r="AC119" s="64">
        <v>576903.40087187802</v>
      </c>
      <c r="AD119" s="64">
        <v>579393.96717870911</v>
      </c>
      <c r="AE119" s="64">
        <v>572485.89738123189</v>
      </c>
      <c r="AF119" s="64">
        <v>570953.08038041054</v>
      </c>
      <c r="AG119" s="64">
        <v>571422.01804712182</v>
      </c>
      <c r="AH119" s="64">
        <v>571684.76069073076</v>
      </c>
      <c r="AI119" s="64">
        <v>571911.85975547822</v>
      </c>
      <c r="AJ119" s="64">
        <v>572138.12630450306</v>
      </c>
      <c r="AK119" s="64">
        <v>572322.78870792768</v>
      </c>
      <c r="AL119" s="150"/>
      <c r="AM119" s="150"/>
      <c r="AN119" s="150"/>
      <c r="AO119" s="150"/>
    </row>
    <row r="120" spans="1:41" x14ac:dyDescent="0.3">
      <c r="A120" s="150"/>
      <c r="B120" s="150"/>
      <c r="C120" s="150"/>
      <c r="D120" s="150"/>
      <c r="E120" s="150" t="s">
        <v>32</v>
      </c>
      <c r="F120" s="150" t="s">
        <v>1138</v>
      </c>
      <c r="G120" s="150"/>
      <c r="H120" s="150"/>
      <c r="I120" s="150"/>
      <c r="J120" s="150" t="s">
        <v>1154</v>
      </c>
      <c r="K120" s="150"/>
      <c r="L120" s="150" t="s">
        <v>109</v>
      </c>
      <c r="M120" s="150"/>
      <c r="N120" s="150"/>
      <c r="O120" s="150"/>
      <c r="P120" s="150"/>
      <c r="Q120" s="150"/>
      <c r="R120" s="154"/>
      <c r="S120" s="150"/>
      <c r="T120" s="154"/>
      <c r="U120" s="154"/>
      <c r="V120" s="154"/>
      <c r="W120" s="154"/>
      <c r="X120" s="154"/>
      <c r="Y120" s="64">
        <v>8559.9750307840568</v>
      </c>
      <c r="Z120" s="64">
        <v>8561.828439683024</v>
      </c>
      <c r="AA120" s="64">
        <v>8560.4483114859759</v>
      </c>
      <c r="AB120" s="64">
        <v>8564.5044336730134</v>
      </c>
      <c r="AC120" s="64">
        <v>8556.6956978487742</v>
      </c>
      <c r="AD120" s="64">
        <v>8519.8778095643283</v>
      </c>
      <c r="AE120" s="64">
        <v>8515.3177872912875</v>
      </c>
      <c r="AF120" s="64">
        <v>8509.337929028401</v>
      </c>
      <c r="AG120" s="64">
        <v>8509.6448926327903</v>
      </c>
      <c r="AH120" s="64">
        <v>8512.3677095326748</v>
      </c>
      <c r="AI120" s="64">
        <v>8510.8273377516089</v>
      </c>
      <c r="AJ120" s="64">
        <v>8498.3524012543639</v>
      </c>
      <c r="AK120" s="64">
        <v>8491.8578404175551</v>
      </c>
      <c r="AL120" s="150"/>
      <c r="AM120" s="150"/>
      <c r="AN120" s="150"/>
      <c r="AO120" s="150"/>
    </row>
    <row r="121" spans="1:41" x14ac:dyDescent="0.3">
      <c r="A121" s="150"/>
      <c r="B121" s="150"/>
      <c r="C121" s="150"/>
      <c r="D121" s="150"/>
      <c r="E121" s="150" t="s">
        <v>32</v>
      </c>
      <c r="F121" s="150" t="s">
        <v>304</v>
      </c>
      <c r="G121" s="150"/>
      <c r="H121" s="150"/>
      <c r="I121" s="150"/>
      <c r="J121" s="150" t="s">
        <v>952</v>
      </c>
      <c r="K121" s="150"/>
      <c r="L121" s="150" t="s">
        <v>109</v>
      </c>
      <c r="M121" s="150"/>
      <c r="N121" s="150"/>
      <c r="O121" s="150"/>
      <c r="P121" s="150"/>
      <c r="Q121" s="150"/>
      <c r="R121" s="154"/>
      <c r="S121" s="150"/>
      <c r="T121" s="154"/>
      <c r="U121" s="154"/>
      <c r="V121" s="154"/>
      <c r="W121" s="154"/>
      <c r="X121" s="154"/>
      <c r="Y121" s="64">
        <v>1853.5893019132081</v>
      </c>
      <c r="Z121" s="64">
        <v>1854.1401468357381</v>
      </c>
      <c r="AA121" s="64">
        <v>1855.6195260702734</v>
      </c>
      <c r="AB121" s="64">
        <v>1861.3888705591617</v>
      </c>
      <c r="AC121" s="64">
        <v>1862.9365834424334</v>
      </c>
      <c r="AD121" s="64">
        <v>1848.8716402867904</v>
      </c>
      <c r="AE121" s="64">
        <v>1848.1330700849439</v>
      </c>
      <c r="AF121" s="64">
        <v>1848.3669604699217</v>
      </c>
      <c r="AG121" s="64">
        <v>1848.6129182301875</v>
      </c>
      <c r="AH121" s="64">
        <v>1851.314295562298</v>
      </c>
      <c r="AI121" s="64">
        <v>1849.1501170668907</v>
      </c>
      <c r="AJ121" s="64">
        <v>1836.5630395518683</v>
      </c>
      <c r="AK121" s="64">
        <v>1830.9014985211725</v>
      </c>
      <c r="AL121" s="150"/>
      <c r="AM121" s="150"/>
      <c r="AN121" s="150"/>
      <c r="AO121" s="150"/>
    </row>
    <row r="122" spans="1:41" x14ac:dyDescent="0.3">
      <c r="A122" s="150"/>
      <c r="B122" s="150"/>
      <c r="C122" s="150"/>
      <c r="D122" s="150"/>
      <c r="E122" s="150" t="s">
        <v>32</v>
      </c>
      <c r="F122" s="150" t="s">
        <v>204</v>
      </c>
      <c r="G122" s="150"/>
      <c r="H122" s="150"/>
      <c r="I122" s="150"/>
      <c r="J122" s="150" t="s">
        <v>949</v>
      </c>
      <c r="K122" s="150"/>
      <c r="L122" s="150" t="s">
        <v>305</v>
      </c>
      <c r="M122" s="150"/>
      <c r="N122" s="150"/>
      <c r="O122" s="150"/>
      <c r="P122" s="150"/>
      <c r="Q122" s="150"/>
      <c r="R122" s="154"/>
      <c r="S122" s="150"/>
      <c r="T122" s="154"/>
      <c r="U122" s="154"/>
      <c r="V122" s="154"/>
      <c r="W122" s="154"/>
      <c r="X122" s="154"/>
      <c r="Y122" s="64">
        <v>6534</v>
      </c>
      <c r="Z122" s="64">
        <v>5125</v>
      </c>
      <c r="AA122" s="64">
        <v>5620</v>
      </c>
      <c r="AB122" s="64">
        <v>5814</v>
      </c>
      <c r="AC122" s="64">
        <v>5682</v>
      </c>
      <c r="AD122" s="64">
        <v>5781</v>
      </c>
      <c r="AE122" s="64">
        <v>5378</v>
      </c>
      <c r="AF122" s="64">
        <v>5194</v>
      </c>
      <c r="AG122" s="64">
        <v>5125.9497579999997</v>
      </c>
      <c r="AH122" s="64">
        <v>5052.7510220000004</v>
      </c>
      <c r="AI122" s="64">
        <v>4979.3825139999999</v>
      </c>
      <c r="AJ122" s="64">
        <v>4906.374503</v>
      </c>
      <c r="AK122" s="64">
        <v>4833.9721900000004</v>
      </c>
      <c r="AL122" s="150"/>
      <c r="AM122" s="150"/>
      <c r="AN122" s="150"/>
      <c r="AO122" s="150"/>
    </row>
    <row r="123" spans="1:41" x14ac:dyDescent="0.3">
      <c r="A123" s="150"/>
      <c r="B123" s="150"/>
      <c r="C123" s="150"/>
      <c r="D123" s="150"/>
      <c r="E123" s="150" t="s">
        <v>32</v>
      </c>
      <c r="F123" s="150" t="s">
        <v>1232</v>
      </c>
      <c r="G123" s="150"/>
      <c r="H123" s="150"/>
      <c r="I123" s="150"/>
      <c r="J123" s="150" t="s">
        <v>1250</v>
      </c>
      <c r="K123" s="150"/>
      <c r="L123" s="150" t="s">
        <v>109</v>
      </c>
      <c r="M123" s="150"/>
      <c r="N123" s="150"/>
      <c r="O123" s="150"/>
      <c r="P123" s="150"/>
      <c r="Q123" s="150"/>
      <c r="R123" s="154"/>
      <c r="S123" s="150"/>
      <c r="T123" s="154"/>
      <c r="U123" s="154"/>
      <c r="V123" s="154"/>
      <c r="W123" s="154"/>
      <c r="X123" s="154"/>
      <c r="Y123" s="64">
        <v>14978.016588049895</v>
      </c>
      <c r="Z123" s="64">
        <v>14991.092134001356</v>
      </c>
      <c r="AA123" s="64">
        <v>14995.237978264749</v>
      </c>
      <c r="AB123" s="64">
        <v>15008.125969422446</v>
      </c>
      <c r="AC123" s="64">
        <v>15004.736685427686</v>
      </c>
      <c r="AD123" s="64">
        <v>14943.942909683226</v>
      </c>
      <c r="AE123" s="64">
        <v>14940.801621369808</v>
      </c>
      <c r="AF123" s="64">
        <v>14940.249169159159</v>
      </c>
      <c r="AG123" s="64">
        <v>14948.276001702712</v>
      </c>
      <c r="AH123" s="64">
        <v>14960.380877760976</v>
      </c>
      <c r="AI123" s="64">
        <v>14965.215356087374</v>
      </c>
      <c r="AJ123" s="64">
        <v>14951.41925486706</v>
      </c>
      <c r="AK123" s="64">
        <v>14947.75178432635</v>
      </c>
      <c r="AL123" s="150"/>
      <c r="AM123" s="150"/>
      <c r="AN123" s="150"/>
      <c r="AO123" s="150"/>
    </row>
    <row r="124" spans="1:41" x14ac:dyDescent="0.3">
      <c r="A124" s="150"/>
      <c r="B124" s="150"/>
      <c r="C124" s="150"/>
      <c r="D124" s="150"/>
      <c r="E124" s="150" t="s">
        <v>32</v>
      </c>
      <c r="F124" s="150" t="s">
        <v>307</v>
      </c>
      <c r="G124" s="150"/>
      <c r="H124" s="150"/>
      <c r="I124" s="150"/>
      <c r="J124" s="150" t="s">
        <v>1065</v>
      </c>
      <c r="K124" s="150"/>
      <c r="L124" s="150" t="s">
        <v>109</v>
      </c>
      <c r="M124" s="150"/>
      <c r="N124" s="150"/>
      <c r="O124" s="150"/>
      <c r="P124" s="150"/>
      <c r="Q124" s="150"/>
      <c r="R124" s="154"/>
      <c r="S124" s="150"/>
      <c r="T124" s="154"/>
      <c r="U124" s="154"/>
      <c r="V124" s="154"/>
      <c r="W124" s="154"/>
      <c r="X124" s="154"/>
      <c r="Y124" s="64">
        <v>0</v>
      </c>
      <c r="Z124" s="64">
        <v>0</v>
      </c>
      <c r="AA124" s="64">
        <v>0</v>
      </c>
      <c r="AB124" s="64">
        <v>0</v>
      </c>
      <c r="AC124" s="64">
        <v>0</v>
      </c>
      <c r="AD124" s="64">
        <v>0</v>
      </c>
      <c r="AE124" s="64">
        <v>0</v>
      </c>
      <c r="AF124" s="64">
        <v>0</v>
      </c>
      <c r="AG124" s="64">
        <v>0</v>
      </c>
      <c r="AH124" s="64">
        <v>0</v>
      </c>
      <c r="AI124" s="64">
        <v>0</v>
      </c>
      <c r="AJ124" s="64">
        <v>0</v>
      </c>
      <c r="AK124" s="64">
        <v>0</v>
      </c>
      <c r="AL124" s="150"/>
      <c r="AM124" s="150"/>
      <c r="AN124" s="150"/>
      <c r="AO124" s="150"/>
    </row>
    <row r="125" spans="1:41" x14ac:dyDescent="0.3">
      <c r="A125" s="150"/>
      <c r="B125" s="150"/>
      <c r="C125" s="150"/>
      <c r="D125" s="150"/>
      <c r="E125" s="150" t="s">
        <v>32</v>
      </c>
      <c r="F125" s="150" t="s">
        <v>308</v>
      </c>
      <c r="G125" s="150"/>
      <c r="H125" s="150"/>
      <c r="I125" s="150"/>
      <c r="J125" s="150" t="s">
        <v>1066</v>
      </c>
      <c r="K125" s="150"/>
      <c r="L125" s="150" t="s">
        <v>109</v>
      </c>
      <c r="M125" s="150"/>
      <c r="N125" s="150"/>
      <c r="O125" s="150"/>
      <c r="P125" s="150"/>
      <c r="Q125" s="150"/>
      <c r="R125" s="154"/>
      <c r="S125" s="150"/>
      <c r="T125" s="154"/>
      <c r="U125" s="154"/>
      <c r="V125" s="154"/>
      <c r="W125" s="154"/>
      <c r="X125" s="154"/>
      <c r="Y125" s="64">
        <v>128284.66385806177</v>
      </c>
      <c r="Z125" s="64">
        <v>127947.98785835288</v>
      </c>
      <c r="AA125" s="64">
        <v>128489.52599867727</v>
      </c>
      <c r="AB125" s="64">
        <v>127945.57595443691</v>
      </c>
      <c r="AC125" s="64">
        <v>128878.54197575425</v>
      </c>
      <c r="AD125" s="64">
        <v>128034.21827461474</v>
      </c>
      <c r="AE125" s="64">
        <v>128245.16263723913</v>
      </c>
      <c r="AF125" s="64">
        <v>128730.72475747019</v>
      </c>
      <c r="AG125" s="64">
        <v>128470.6769971246</v>
      </c>
      <c r="AH125" s="64">
        <v>128134.67472740421</v>
      </c>
      <c r="AI125" s="64">
        <v>127948.25932496595</v>
      </c>
      <c r="AJ125" s="64">
        <v>127482.40907355117</v>
      </c>
      <c r="AK125" s="64">
        <v>127202.75541832861</v>
      </c>
      <c r="AL125" s="150"/>
      <c r="AM125" s="150"/>
      <c r="AN125" s="150"/>
      <c r="AO125" s="150"/>
    </row>
    <row r="126" spans="1:41" x14ac:dyDescent="0.3">
      <c r="A126" s="150"/>
      <c r="B126" s="150"/>
      <c r="C126" s="150"/>
      <c r="D126" s="150"/>
      <c r="E126" s="150" t="s">
        <v>32</v>
      </c>
      <c r="F126" s="150" t="s">
        <v>309</v>
      </c>
      <c r="G126" s="150"/>
      <c r="H126" s="150"/>
      <c r="I126" s="150"/>
      <c r="J126" s="150" t="s">
        <v>1067</v>
      </c>
      <c r="K126" s="150"/>
      <c r="L126" s="150" t="s">
        <v>109</v>
      </c>
      <c r="M126" s="150"/>
      <c r="N126" s="150"/>
      <c r="O126" s="150"/>
      <c r="P126" s="150"/>
      <c r="Q126" s="150"/>
      <c r="R126" s="154"/>
      <c r="S126" s="150"/>
      <c r="T126" s="154"/>
      <c r="U126" s="154"/>
      <c r="V126" s="154"/>
      <c r="W126" s="154"/>
      <c r="X126" s="154"/>
      <c r="Y126" s="64">
        <v>51930.478282072698</v>
      </c>
      <c r="Z126" s="64">
        <v>45843.2576742647</v>
      </c>
      <c r="AA126" s="64">
        <v>48422.939634517315</v>
      </c>
      <c r="AB126" s="64">
        <v>49063.558310435445</v>
      </c>
      <c r="AC126" s="64">
        <v>47925.587364466614</v>
      </c>
      <c r="AD126" s="64">
        <v>47031.790922600994</v>
      </c>
      <c r="AE126" s="64">
        <v>44622.012599902941</v>
      </c>
      <c r="AF126" s="64">
        <v>43968.267682070451</v>
      </c>
      <c r="AG126" s="64">
        <v>43317.376611560205</v>
      </c>
      <c r="AH126" s="64">
        <v>42628.484149196425</v>
      </c>
      <c r="AI126" s="64">
        <v>41931.489370365918</v>
      </c>
      <c r="AJ126" s="64">
        <v>41231.828589456709</v>
      </c>
      <c r="AK126" s="64">
        <v>40522.757979735994</v>
      </c>
      <c r="AL126" s="150"/>
      <c r="AM126" s="150"/>
      <c r="AN126" s="150"/>
      <c r="AO126" s="150"/>
    </row>
    <row r="127" spans="1:41" x14ac:dyDescent="0.3">
      <c r="A127" s="150"/>
      <c r="B127" s="150"/>
      <c r="C127" s="150"/>
      <c r="D127" s="150"/>
      <c r="E127" s="150" t="s">
        <v>32</v>
      </c>
      <c r="F127" s="150" t="s">
        <v>310</v>
      </c>
      <c r="G127" s="150"/>
      <c r="H127" s="150"/>
      <c r="I127" s="150"/>
      <c r="J127" s="150" t="s">
        <v>1068</v>
      </c>
      <c r="K127" s="150"/>
      <c r="L127" s="150" t="s">
        <v>109</v>
      </c>
      <c r="M127" s="150"/>
      <c r="N127" s="150"/>
      <c r="O127" s="150"/>
      <c r="P127" s="150"/>
      <c r="Q127" s="150"/>
      <c r="R127" s="154"/>
      <c r="S127" s="150"/>
      <c r="T127" s="154"/>
      <c r="U127" s="154"/>
      <c r="V127" s="154"/>
      <c r="W127" s="154"/>
      <c r="X127" s="154"/>
      <c r="Y127" s="64">
        <v>69166.050028836209</v>
      </c>
      <c r="Z127" s="64">
        <v>63528.70939423966</v>
      </c>
      <c r="AA127" s="64">
        <v>66021.379933905482</v>
      </c>
      <c r="AB127" s="64">
        <v>66669.727377264324</v>
      </c>
      <c r="AC127" s="64">
        <v>65648.874843977304</v>
      </c>
      <c r="AD127" s="64">
        <v>64770.541688007477</v>
      </c>
      <c r="AE127" s="64">
        <v>62488.608647773413</v>
      </c>
      <c r="AF127" s="64">
        <v>61901.62788686133</v>
      </c>
      <c r="AG127" s="64">
        <v>61309.16346436389</v>
      </c>
      <c r="AH127" s="64">
        <v>60678.070247570104</v>
      </c>
      <c r="AI127" s="64">
        <v>60029.920199069245</v>
      </c>
      <c r="AJ127" s="64">
        <v>59362.95818849207</v>
      </c>
      <c r="AK127" s="64">
        <v>58688.462618070182</v>
      </c>
      <c r="AL127" s="150"/>
      <c r="AM127" s="150"/>
      <c r="AN127" s="150"/>
      <c r="AO127" s="150"/>
    </row>
    <row r="128" spans="1:41" x14ac:dyDescent="0.3">
      <c r="A128" s="150"/>
      <c r="B128" s="150"/>
      <c r="C128" s="150"/>
      <c r="D128" s="150"/>
      <c r="E128" s="150" t="s">
        <v>32</v>
      </c>
      <c r="F128" s="150" t="s">
        <v>311</v>
      </c>
      <c r="G128" s="150"/>
      <c r="H128" s="150"/>
      <c r="I128" s="150"/>
      <c r="J128" s="150" t="s">
        <v>1069</v>
      </c>
      <c r="K128" s="150"/>
      <c r="L128" s="150" t="s">
        <v>109</v>
      </c>
      <c r="M128" s="150"/>
      <c r="N128" s="150"/>
      <c r="O128" s="150"/>
      <c r="P128" s="150"/>
      <c r="Q128" s="150"/>
      <c r="R128" s="154"/>
      <c r="S128" s="150"/>
      <c r="T128" s="154"/>
      <c r="U128" s="154"/>
      <c r="V128" s="154"/>
      <c r="W128" s="154"/>
      <c r="X128" s="154"/>
      <c r="Y128" s="64">
        <v>814.2058310556688</v>
      </c>
      <c r="Z128" s="64">
        <v>801.01694884892584</v>
      </c>
      <c r="AA128" s="64">
        <v>824.73514827210295</v>
      </c>
      <c r="AB128" s="64">
        <v>814.44708909156191</v>
      </c>
      <c r="AC128" s="64">
        <v>776.45363526711526</v>
      </c>
      <c r="AD128" s="64">
        <v>825.08783035628664</v>
      </c>
      <c r="AE128" s="64">
        <v>801.72570280859577</v>
      </c>
      <c r="AF128" s="64">
        <v>753.65374959063752</v>
      </c>
      <c r="AG128" s="64">
        <v>749.37605980440969</v>
      </c>
      <c r="AH128" s="64">
        <v>749.13486600805572</v>
      </c>
      <c r="AI128" s="64">
        <v>748.86311284270005</v>
      </c>
      <c r="AJ128" s="64">
        <v>747.67608293335297</v>
      </c>
      <c r="AK128" s="64">
        <v>745.60591639865083</v>
      </c>
      <c r="AL128" s="150"/>
      <c r="AM128" s="150"/>
      <c r="AN128" s="150"/>
      <c r="AO128" s="150"/>
    </row>
    <row r="129" spans="1:41" x14ac:dyDescent="0.3">
      <c r="A129" s="150"/>
      <c r="B129" s="150"/>
      <c r="C129" s="150"/>
      <c r="D129" s="150"/>
      <c r="E129" s="150" t="s">
        <v>32</v>
      </c>
      <c r="F129" s="150" t="s">
        <v>312</v>
      </c>
      <c r="G129" s="150"/>
      <c r="H129" s="150"/>
      <c r="I129" s="150"/>
      <c r="J129" s="150" t="s">
        <v>1070</v>
      </c>
      <c r="K129" s="150"/>
      <c r="L129" s="150" t="s">
        <v>109</v>
      </c>
      <c r="M129" s="150"/>
      <c r="N129" s="150"/>
      <c r="O129" s="150"/>
      <c r="P129" s="150"/>
      <c r="Q129" s="150"/>
      <c r="R129" s="154"/>
      <c r="S129" s="150"/>
      <c r="T129" s="154"/>
      <c r="U129" s="154"/>
      <c r="V129" s="154"/>
      <c r="W129" s="154"/>
      <c r="X129" s="154"/>
      <c r="Y129" s="64">
        <v>0</v>
      </c>
      <c r="Z129" s="64">
        <v>0</v>
      </c>
      <c r="AA129" s="64">
        <v>0</v>
      </c>
      <c r="AB129" s="64">
        <v>0</v>
      </c>
      <c r="AC129" s="64">
        <v>0</v>
      </c>
      <c r="AD129" s="64">
        <v>0</v>
      </c>
      <c r="AE129" s="64">
        <v>0</v>
      </c>
      <c r="AF129" s="64">
        <v>0</v>
      </c>
      <c r="AG129" s="64">
        <v>0</v>
      </c>
      <c r="AH129" s="64">
        <v>0</v>
      </c>
      <c r="AI129" s="64">
        <v>0</v>
      </c>
      <c r="AJ129" s="64">
        <v>0</v>
      </c>
      <c r="AK129" s="64">
        <v>0</v>
      </c>
      <c r="AL129" s="150"/>
      <c r="AM129" s="150"/>
      <c r="AN129" s="150"/>
      <c r="AO129" s="150"/>
    </row>
    <row r="130" spans="1:41" x14ac:dyDescent="0.3">
      <c r="A130" s="150"/>
      <c r="B130" s="150"/>
      <c r="C130" s="150"/>
      <c r="D130" s="150"/>
      <c r="E130" s="150" t="s">
        <v>32</v>
      </c>
      <c r="F130" s="150" t="s">
        <v>1234</v>
      </c>
      <c r="G130" s="150"/>
      <c r="H130" s="150"/>
      <c r="I130" s="150"/>
      <c r="J130" s="150" t="s">
        <v>1251</v>
      </c>
      <c r="K130" s="150"/>
      <c r="L130" s="150" t="s">
        <v>109</v>
      </c>
      <c r="M130" s="150"/>
      <c r="N130" s="150"/>
      <c r="O130" s="150"/>
      <c r="P130" s="150"/>
      <c r="Q130" s="150"/>
      <c r="R130" s="154"/>
      <c r="S130" s="150"/>
      <c r="T130" s="154"/>
      <c r="U130" s="154"/>
      <c r="V130" s="154"/>
      <c r="W130" s="154"/>
      <c r="X130" s="154"/>
      <c r="Y130" s="64">
        <v>740.42778699781036</v>
      </c>
      <c r="Z130" s="64">
        <v>719.77919013681014</v>
      </c>
      <c r="AA130" s="64">
        <v>743.96280336809752</v>
      </c>
      <c r="AB130" s="64">
        <v>736.69607269707467</v>
      </c>
      <c r="AC130" s="64">
        <v>696.40663508025671</v>
      </c>
      <c r="AD130" s="64">
        <v>743.76055882776791</v>
      </c>
      <c r="AE130" s="64">
        <v>719.02492705854877</v>
      </c>
      <c r="AF130" s="64">
        <v>671.26564822886189</v>
      </c>
      <c r="AG130" s="64">
        <v>687.66305032188484</v>
      </c>
      <c r="AH130" s="64">
        <v>684.12350446293283</v>
      </c>
      <c r="AI130" s="64">
        <v>680.96411808215646</v>
      </c>
      <c r="AJ130" s="64">
        <v>674.94658741100613</v>
      </c>
      <c r="AK130" s="64">
        <v>663.94907163691187</v>
      </c>
      <c r="AL130" s="150"/>
      <c r="AM130" s="150"/>
      <c r="AN130" s="150"/>
      <c r="AO130" s="150"/>
    </row>
    <row r="131" spans="1:41" x14ac:dyDescent="0.3">
      <c r="A131" s="150"/>
      <c r="B131" s="150"/>
      <c r="C131" s="150"/>
      <c r="D131" s="150"/>
      <c r="E131" s="150" t="s">
        <v>32</v>
      </c>
      <c r="F131" s="150" t="s">
        <v>1236</v>
      </c>
      <c r="G131" s="150"/>
      <c r="H131" s="150"/>
      <c r="I131" s="150"/>
      <c r="J131" s="150" t="s">
        <v>1252</v>
      </c>
      <c r="K131" s="150"/>
      <c r="L131" s="150" t="s">
        <v>109</v>
      </c>
      <c r="M131" s="150"/>
      <c r="N131" s="150"/>
      <c r="O131" s="150"/>
      <c r="P131" s="150"/>
      <c r="Q131" s="150"/>
      <c r="R131" s="154"/>
      <c r="S131" s="150"/>
      <c r="T131" s="154"/>
      <c r="U131" s="154"/>
      <c r="V131" s="154"/>
      <c r="W131" s="154"/>
      <c r="X131" s="154"/>
      <c r="Y131" s="64">
        <v>752.94585862670726</v>
      </c>
      <c r="Z131" s="64">
        <v>740.39750713980015</v>
      </c>
      <c r="AA131" s="64">
        <v>754.82726867487929</v>
      </c>
      <c r="AB131" s="64">
        <v>744.43485142174575</v>
      </c>
      <c r="AC131" s="64">
        <v>705.58713014075477</v>
      </c>
      <c r="AD131" s="64">
        <v>748.97302741591795</v>
      </c>
      <c r="AE131" s="64">
        <v>728.17501254279216</v>
      </c>
      <c r="AF131" s="64">
        <v>684.3579197948161</v>
      </c>
      <c r="AG131" s="64">
        <v>679.08323781691115</v>
      </c>
      <c r="AH131" s="64">
        <v>676.38367987782635</v>
      </c>
      <c r="AI131" s="64">
        <v>674.12263319541728</v>
      </c>
      <c r="AJ131" s="64">
        <v>672.97493735704757</v>
      </c>
      <c r="AK131" s="64">
        <v>670.15532977369276</v>
      </c>
      <c r="AL131" s="150"/>
      <c r="AM131" s="150"/>
      <c r="AN131" s="150"/>
      <c r="AO131" s="150"/>
    </row>
    <row r="132" spans="1:41" x14ac:dyDescent="0.3">
      <c r="A132" s="150"/>
      <c r="B132" s="150"/>
      <c r="C132" s="150"/>
      <c r="D132" s="150"/>
      <c r="E132" s="150" t="s">
        <v>32</v>
      </c>
      <c r="F132" s="150" t="s">
        <v>302</v>
      </c>
      <c r="G132" s="150" t="s">
        <v>314</v>
      </c>
      <c r="H132" s="150"/>
      <c r="I132" s="150"/>
      <c r="J132" s="150" t="s">
        <v>1071</v>
      </c>
      <c r="K132" s="150"/>
      <c r="L132" s="150" t="s">
        <v>109</v>
      </c>
      <c r="M132" s="150"/>
      <c r="N132" s="150"/>
      <c r="O132" s="150"/>
      <c r="P132" s="150"/>
      <c r="Q132" s="150"/>
      <c r="R132" s="154"/>
      <c r="S132" s="150"/>
      <c r="T132" s="154"/>
      <c r="U132" s="154"/>
      <c r="V132" s="154"/>
      <c r="W132" s="154"/>
      <c r="X132" s="154"/>
      <c r="Y132" s="64">
        <v>0</v>
      </c>
      <c r="Z132" s="64">
        <v>0</v>
      </c>
      <c r="AA132" s="64">
        <v>0</v>
      </c>
      <c r="AB132" s="64">
        <v>0</v>
      </c>
      <c r="AC132" s="64">
        <v>0</v>
      </c>
      <c r="AD132" s="64">
        <v>0</v>
      </c>
      <c r="AE132" s="64">
        <v>0</v>
      </c>
      <c r="AF132" s="64">
        <v>0</v>
      </c>
      <c r="AG132" s="64">
        <v>0</v>
      </c>
      <c r="AH132" s="64">
        <v>0</v>
      </c>
      <c r="AI132" s="64">
        <v>0</v>
      </c>
      <c r="AJ132" s="64">
        <v>0</v>
      </c>
      <c r="AK132" s="64">
        <v>0</v>
      </c>
      <c r="AL132" s="150"/>
      <c r="AM132" s="150"/>
      <c r="AO132" s="150"/>
    </row>
    <row r="133" spans="1:41" x14ac:dyDescent="0.3">
      <c r="A133" s="150"/>
      <c r="B133" s="150"/>
      <c r="C133" s="150"/>
      <c r="D133" s="150"/>
      <c r="E133" s="150" t="s">
        <v>32</v>
      </c>
      <c r="F133" s="150" t="s">
        <v>309</v>
      </c>
      <c r="G133" s="150" t="s">
        <v>314</v>
      </c>
      <c r="H133" s="150"/>
      <c r="I133" s="150"/>
      <c r="J133" s="150" t="s">
        <v>1072</v>
      </c>
      <c r="K133" s="150"/>
      <c r="L133" s="150" t="s">
        <v>109</v>
      </c>
      <c r="M133" s="150"/>
      <c r="N133" s="150"/>
      <c r="O133" s="150"/>
      <c r="P133" s="150"/>
      <c r="Q133" s="150"/>
      <c r="R133" s="154"/>
      <c r="S133" s="150"/>
      <c r="T133" s="154"/>
      <c r="U133" s="154"/>
      <c r="V133" s="154"/>
      <c r="W133" s="154"/>
      <c r="X133" s="154"/>
      <c r="Y133" s="64">
        <v>0</v>
      </c>
      <c r="Z133" s="64">
        <v>0</v>
      </c>
      <c r="AA133" s="64">
        <v>0</v>
      </c>
      <c r="AB133" s="64">
        <v>0</v>
      </c>
      <c r="AC133" s="64">
        <v>0</v>
      </c>
      <c r="AD133" s="64">
        <v>0</v>
      </c>
      <c r="AE133" s="64">
        <v>0</v>
      </c>
      <c r="AF133" s="64">
        <v>0</v>
      </c>
      <c r="AG133" s="64">
        <v>0</v>
      </c>
      <c r="AH133" s="64">
        <v>0</v>
      </c>
      <c r="AI133" s="64">
        <v>0</v>
      </c>
      <c r="AJ133" s="64">
        <v>0</v>
      </c>
      <c r="AK133" s="64">
        <v>0</v>
      </c>
      <c r="AL133" s="150"/>
      <c r="AM133" s="150"/>
      <c r="AO133" s="150"/>
    </row>
    <row r="134" spans="1:41" x14ac:dyDescent="0.3">
      <c r="A134" s="150"/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O134" s="150"/>
    </row>
    <row r="135" spans="1:41" ht="14.65" x14ac:dyDescent="0.35">
      <c r="A135" s="150"/>
      <c r="B135" s="152" t="s">
        <v>34</v>
      </c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42"/>
      <c r="AN135" s="142"/>
      <c r="AO135" s="142"/>
    </row>
    <row r="136" spans="1:41" x14ac:dyDescent="0.3">
      <c r="A136" s="150"/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O136" s="150"/>
    </row>
    <row r="137" spans="1:41" x14ac:dyDescent="0.3">
      <c r="A137" s="150"/>
      <c r="B137" s="150"/>
      <c r="C137" s="150"/>
      <c r="D137" s="150"/>
      <c r="E137" s="150" t="s">
        <v>34</v>
      </c>
      <c r="F137" s="150" t="s">
        <v>299</v>
      </c>
      <c r="G137" s="150"/>
      <c r="H137" s="150"/>
      <c r="I137" s="150"/>
      <c r="J137" s="150" t="s">
        <v>1073</v>
      </c>
      <c r="K137" s="150"/>
      <c r="L137" s="150" t="s">
        <v>109</v>
      </c>
      <c r="M137" s="150"/>
      <c r="N137" s="150"/>
      <c r="O137" s="150"/>
      <c r="P137" s="150"/>
      <c r="Q137" s="150"/>
      <c r="R137" s="154"/>
      <c r="S137" s="150"/>
      <c r="T137" s="154"/>
      <c r="U137" s="154"/>
      <c r="V137" s="154"/>
      <c r="W137" s="154"/>
      <c r="X137" s="154"/>
      <c r="Y137" s="64">
        <v>1908.9251093964861</v>
      </c>
      <c r="Z137" s="64">
        <v>1867.6444006308009</v>
      </c>
      <c r="AA137" s="64">
        <v>1817.4389065578289</v>
      </c>
      <c r="AB137" s="64">
        <v>1805.2868867606562</v>
      </c>
      <c r="AC137" s="64">
        <v>1906.8086816102734</v>
      </c>
      <c r="AD137" s="64">
        <v>1844.0181771412138</v>
      </c>
      <c r="AE137" s="64">
        <v>1795.1274071408093</v>
      </c>
      <c r="AF137" s="64">
        <v>1818.0106739461819</v>
      </c>
      <c r="AG137" s="64">
        <v>1793.684167034324</v>
      </c>
      <c r="AH137" s="64">
        <v>1782.4710205523888</v>
      </c>
      <c r="AI137" s="64">
        <v>1762.8474169332242</v>
      </c>
      <c r="AJ137" s="64">
        <v>1741.407530643633</v>
      </c>
      <c r="AK137" s="64">
        <v>1735.2594770678124</v>
      </c>
      <c r="AL137" s="150"/>
      <c r="AM137" s="150"/>
      <c r="AO137" s="150"/>
    </row>
    <row r="138" spans="1:41" x14ac:dyDescent="0.3">
      <c r="A138" s="150"/>
      <c r="B138" s="150"/>
      <c r="C138" s="150"/>
      <c r="D138" s="150"/>
      <c r="E138" s="150" t="s">
        <v>34</v>
      </c>
      <c r="F138" s="150" t="s">
        <v>300</v>
      </c>
      <c r="G138" s="150"/>
      <c r="H138" s="150"/>
      <c r="I138" s="150"/>
      <c r="J138" s="150" t="s">
        <v>1074</v>
      </c>
      <c r="K138" s="150"/>
      <c r="L138" s="150" t="s">
        <v>109</v>
      </c>
      <c r="M138" s="150"/>
      <c r="N138" s="150"/>
      <c r="O138" s="150"/>
      <c r="P138" s="150"/>
      <c r="Q138" s="150"/>
      <c r="R138" s="154"/>
      <c r="S138" s="150"/>
      <c r="T138" s="154"/>
      <c r="U138" s="154"/>
      <c r="V138" s="154"/>
      <c r="W138" s="154"/>
      <c r="X138" s="154"/>
      <c r="Y138" s="64">
        <v>0</v>
      </c>
      <c r="Z138" s="64">
        <v>0</v>
      </c>
      <c r="AA138" s="64">
        <v>0</v>
      </c>
      <c r="AB138" s="64">
        <v>0</v>
      </c>
      <c r="AC138" s="64">
        <v>0</v>
      </c>
      <c r="AD138" s="64">
        <v>0</v>
      </c>
      <c r="AE138" s="64">
        <v>0</v>
      </c>
      <c r="AF138" s="64">
        <v>0</v>
      </c>
      <c r="AG138" s="64">
        <v>0</v>
      </c>
      <c r="AH138" s="64">
        <v>0</v>
      </c>
      <c r="AI138" s="64">
        <v>0</v>
      </c>
      <c r="AJ138" s="64">
        <v>0</v>
      </c>
      <c r="AK138" s="64">
        <v>0</v>
      </c>
      <c r="AL138" s="150"/>
      <c r="AM138" s="150"/>
      <c r="AO138" s="150"/>
    </row>
    <row r="139" spans="1:41" x14ac:dyDescent="0.3">
      <c r="A139" s="150"/>
      <c r="B139" s="150"/>
      <c r="C139" s="150"/>
      <c r="D139" s="150"/>
      <c r="E139" s="150" t="s">
        <v>34</v>
      </c>
      <c r="F139" s="150" t="s">
        <v>301</v>
      </c>
      <c r="G139" s="150"/>
      <c r="H139" s="150"/>
      <c r="I139" s="150"/>
      <c r="J139" s="150" t="s">
        <v>1075</v>
      </c>
      <c r="K139" s="150"/>
      <c r="L139" s="150" t="s">
        <v>109</v>
      </c>
      <c r="M139" s="150"/>
      <c r="N139" s="150"/>
      <c r="O139" s="150"/>
      <c r="P139" s="150"/>
      <c r="Q139" s="150"/>
      <c r="R139" s="154"/>
      <c r="S139" s="150"/>
      <c r="T139" s="154"/>
      <c r="U139" s="154"/>
      <c r="V139" s="154"/>
      <c r="W139" s="154"/>
      <c r="X139" s="154"/>
      <c r="Y139" s="64">
        <v>0</v>
      </c>
      <c r="Z139" s="64">
        <v>0</v>
      </c>
      <c r="AA139" s="64">
        <v>0</v>
      </c>
      <c r="AB139" s="64">
        <v>0</v>
      </c>
      <c r="AC139" s="64">
        <v>0</v>
      </c>
      <c r="AD139" s="64">
        <v>0</v>
      </c>
      <c r="AE139" s="64">
        <v>0</v>
      </c>
      <c r="AF139" s="64">
        <v>0</v>
      </c>
      <c r="AG139" s="64">
        <v>0</v>
      </c>
      <c r="AH139" s="64">
        <v>0</v>
      </c>
      <c r="AI139" s="64">
        <v>0</v>
      </c>
      <c r="AJ139" s="64">
        <v>0</v>
      </c>
      <c r="AK139" s="64">
        <v>0</v>
      </c>
      <c r="AL139" s="150"/>
      <c r="AM139" s="150"/>
      <c r="AN139" s="150"/>
      <c r="AO139" s="150"/>
    </row>
    <row r="140" spans="1:41" x14ac:dyDescent="0.3">
      <c r="A140" s="150"/>
      <c r="B140" s="150"/>
      <c r="C140" s="150"/>
      <c r="D140" s="150"/>
      <c r="E140" s="150" t="s">
        <v>34</v>
      </c>
      <c r="F140" s="150" t="s">
        <v>302</v>
      </c>
      <c r="G140" s="150"/>
      <c r="H140" s="150"/>
      <c r="I140" s="150"/>
      <c r="J140" s="150" t="s">
        <v>1076</v>
      </c>
      <c r="K140" s="150"/>
      <c r="L140" s="150" t="s">
        <v>109</v>
      </c>
      <c r="M140" s="150"/>
      <c r="N140" s="150"/>
      <c r="O140" s="150"/>
      <c r="P140" s="150"/>
      <c r="Q140" s="150"/>
      <c r="R140" s="154"/>
      <c r="S140" s="150"/>
      <c r="T140" s="154"/>
      <c r="U140" s="154"/>
      <c r="V140" s="154"/>
      <c r="W140" s="154"/>
      <c r="X140" s="154"/>
      <c r="Y140" s="64">
        <v>1432035.4596840199</v>
      </c>
      <c r="Z140" s="64">
        <v>1340541.6219248187</v>
      </c>
      <c r="AA140" s="64">
        <v>1375501.3838832232</v>
      </c>
      <c r="AB140" s="64">
        <v>1387185.2253790505</v>
      </c>
      <c r="AC140" s="64">
        <v>1376097.0867012285</v>
      </c>
      <c r="AD140" s="64">
        <v>1387252.6450017756</v>
      </c>
      <c r="AE140" s="64">
        <v>1364176.6303811006</v>
      </c>
      <c r="AF140" s="64">
        <v>1360369.1748653376</v>
      </c>
      <c r="AG140" s="64">
        <v>1356248.3635843094</v>
      </c>
      <c r="AH140" s="64">
        <v>1349960.4906508822</v>
      </c>
      <c r="AI140" s="64">
        <v>1343930.7928188276</v>
      </c>
      <c r="AJ140" s="64">
        <v>1337883.8059234736</v>
      </c>
      <c r="AK140" s="64">
        <v>1331830.0522261574</v>
      </c>
      <c r="AL140" s="150"/>
      <c r="AM140" s="150"/>
      <c r="AN140" s="150"/>
      <c r="AO140" s="150"/>
    </row>
    <row r="141" spans="1:41" x14ac:dyDescent="0.3">
      <c r="A141" s="150"/>
      <c r="B141" s="150"/>
      <c r="C141" s="150"/>
      <c r="D141" s="150"/>
      <c r="E141" s="150" t="s">
        <v>34</v>
      </c>
      <c r="F141" s="150" t="s">
        <v>1138</v>
      </c>
      <c r="G141" s="150"/>
      <c r="H141" s="150"/>
      <c r="I141" s="150"/>
      <c r="J141" s="150" t="s">
        <v>1157</v>
      </c>
      <c r="K141" s="150"/>
      <c r="L141" s="150" t="s">
        <v>109</v>
      </c>
      <c r="M141" s="150"/>
      <c r="N141" s="150"/>
      <c r="O141" s="150"/>
      <c r="P141" s="150"/>
      <c r="Q141" s="150"/>
      <c r="R141" s="154"/>
      <c r="S141" s="150"/>
      <c r="T141" s="154"/>
      <c r="U141" s="154"/>
      <c r="V141" s="154"/>
      <c r="W141" s="154"/>
      <c r="X141" s="154"/>
      <c r="Y141" s="64">
        <v>18013.250459906205</v>
      </c>
      <c r="Z141" s="64">
        <v>17984.579067515882</v>
      </c>
      <c r="AA141" s="64">
        <v>17973.732305255009</v>
      </c>
      <c r="AB141" s="64">
        <v>17838.013667192379</v>
      </c>
      <c r="AC141" s="64">
        <v>17773.821889801304</v>
      </c>
      <c r="AD141" s="64">
        <v>17753.066627882297</v>
      </c>
      <c r="AE141" s="64">
        <v>17732.947215117689</v>
      </c>
      <c r="AF141" s="64">
        <v>17689.710246171482</v>
      </c>
      <c r="AG141" s="64">
        <v>17670.332647416639</v>
      </c>
      <c r="AH141" s="64">
        <v>17650.926917472567</v>
      </c>
      <c r="AI141" s="64">
        <v>17630.694399190623</v>
      </c>
      <c r="AJ141" s="64">
        <v>17609.487428236851</v>
      </c>
      <c r="AK141" s="64">
        <v>17588.479414081401</v>
      </c>
      <c r="AL141" s="150"/>
      <c r="AM141" s="150"/>
      <c r="AO141" s="150"/>
    </row>
    <row r="142" spans="1:41" x14ac:dyDescent="0.3">
      <c r="A142" s="150"/>
      <c r="B142" s="150"/>
      <c r="C142" s="150"/>
      <c r="D142" s="150"/>
      <c r="E142" s="150" t="s">
        <v>34</v>
      </c>
      <c r="F142" s="150" t="s">
        <v>304</v>
      </c>
      <c r="G142" s="150"/>
      <c r="H142" s="150"/>
      <c r="I142" s="150"/>
      <c r="J142" s="150" t="s">
        <v>976</v>
      </c>
      <c r="K142" s="150"/>
      <c r="L142" s="150" t="s">
        <v>109</v>
      </c>
      <c r="M142" s="150"/>
      <c r="N142" s="150"/>
      <c r="O142" s="150"/>
      <c r="P142" s="150"/>
      <c r="Q142" s="150"/>
      <c r="R142" s="154"/>
      <c r="S142" s="150"/>
      <c r="T142" s="154"/>
      <c r="U142" s="154"/>
      <c r="V142" s="154"/>
      <c r="W142" s="154"/>
      <c r="X142" s="154"/>
      <c r="Y142" s="64">
        <v>3575.8075360263083</v>
      </c>
      <c r="Z142" s="64">
        <v>3573.2842975269068</v>
      </c>
      <c r="AA142" s="64">
        <v>3575.0164272208021</v>
      </c>
      <c r="AB142" s="64">
        <v>3460.6699449682601</v>
      </c>
      <c r="AC142" s="64">
        <v>3414.0746249438198</v>
      </c>
      <c r="AD142" s="64">
        <v>3412.5759116608751</v>
      </c>
      <c r="AE142" s="64">
        <v>3414.0934712063172</v>
      </c>
      <c r="AF142" s="64">
        <v>3413.565494472381</v>
      </c>
      <c r="AG142" s="64">
        <v>3414.0578064997135</v>
      </c>
      <c r="AH142" s="64">
        <v>3414.5501185270441</v>
      </c>
      <c r="AI142" s="64">
        <v>3415.1206054118647</v>
      </c>
      <c r="AJ142" s="64">
        <v>3415.6129174391954</v>
      </c>
      <c r="AK142" s="64">
        <v>3416.183404324016</v>
      </c>
      <c r="AL142" s="150"/>
      <c r="AM142" s="150"/>
      <c r="AO142" s="150"/>
    </row>
    <row r="143" spans="1:41" x14ac:dyDescent="0.3">
      <c r="A143" s="150"/>
      <c r="B143" s="150"/>
      <c r="C143" s="150"/>
      <c r="D143" s="150"/>
      <c r="E143" s="150" t="s">
        <v>34</v>
      </c>
      <c r="F143" s="150" t="s">
        <v>204</v>
      </c>
      <c r="G143" s="150"/>
      <c r="H143" s="150"/>
      <c r="I143" s="150"/>
      <c r="J143" s="150" t="s">
        <v>973</v>
      </c>
      <c r="K143" s="150"/>
      <c r="L143" s="150" t="s">
        <v>305</v>
      </c>
      <c r="M143" s="150"/>
      <c r="N143" s="150"/>
      <c r="O143" s="150"/>
      <c r="P143" s="150"/>
      <c r="Q143" s="150"/>
      <c r="R143" s="154"/>
      <c r="S143" s="150"/>
      <c r="T143" s="154"/>
      <c r="U143" s="154"/>
      <c r="V143" s="154"/>
      <c r="W143" s="154"/>
      <c r="X143" s="154"/>
      <c r="Y143" s="64">
        <v>21992</v>
      </c>
      <c r="Z143" s="64">
        <v>15728</v>
      </c>
      <c r="AA143" s="64">
        <v>17612</v>
      </c>
      <c r="AB143" s="64">
        <v>18202</v>
      </c>
      <c r="AC143" s="64">
        <v>17304</v>
      </c>
      <c r="AD143" s="64">
        <v>17814</v>
      </c>
      <c r="AE143" s="64">
        <v>16215</v>
      </c>
      <c r="AF143" s="64">
        <v>15825</v>
      </c>
      <c r="AG143" s="64">
        <v>15413.322920000001</v>
      </c>
      <c r="AH143" s="64">
        <v>14904.895247</v>
      </c>
      <c r="AI143" s="64">
        <v>14426.830764</v>
      </c>
      <c r="AJ143" s="64">
        <v>13962.133774</v>
      </c>
      <c r="AK143" s="64">
        <v>13510.009787999999</v>
      </c>
      <c r="AL143" s="150"/>
      <c r="AM143" s="150"/>
      <c r="AO143" s="150"/>
    </row>
    <row r="144" spans="1:41" x14ac:dyDescent="0.3">
      <c r="A144" s="150"/>
      <c r="B144" s="150"/>
      <c r="C144" s="150"/>
      <c r="D144" s="150"/>
      <c r="E144" s="150" t="s">
        <v>34</v>
      </c>
      <c r="F144" s="150" t="s">
        <v>1232</v>
      </c>
      <c r="G144" s="150"/>
      <c r="H144" s="150"/>
      <c r="I144" s="150"/>
      <c r="J144" s="150" t="s">
        <v>1253</v>
      </c>
      <c r="K144" s="150"/>
      <c r="L144" s="150" t="s">
        <v>109</v>
      </c>
      <c r="M144" s="150"/>
      <c r="N144" s="150"/>
      <c r="O144" s="150"/>
      <c r="P144" s="150"/>
      <c r="Q144" s="150"/>
      <c r="R144" s="154"/>
      <c r="S144" s="150"/>
      <c r="T144" s="154"/>
      <c r="U144" s="154"/>
      <c r="V144" s="154"/>
      <c r="W144" s="154"/>
      <c r="X144" s="154"/>
      <c r="Y144" s="64">
        <v>31658.114356257993</v>
      </c>
      <c r="Z144" s="64">
        <v>31612.199512100338</v>
      </c>
      <c r="AA144" s="64">
        <v>31606.921861053452</v>
      </c>
      <c r="AB144" s="64">
        <v>31383.190122979569</v>
      </c>
      <c r="AC144" s="64">
        <v>31283.21148448806</v>
      </c>
      <c r="AD144" s="64">
        <v>31257.68699752762</v>
      </c>
      <c r="AE144" s="64">
        <v>31231.226149170328</v>
      </c>
      <c r="AF144" s="64">
        <v>31166.840768876595</v>
      </c>
      <c r="AG144" s="64">
        <v>31143.182222123047</v>
      </c>
      <c r="AH144" s="64">
        <v>31119.428719778411</v>
      </c>
      <c r="AI144" s="64">
        <v>31094.209450181228</v>
      </c>
      <c r="AJ144" s="64">
        <v>31067.269041802156</v>
      </c>
      <c r="AK144" s="64">
        <v>31040.621377280157</v>
      </c>
      <c r="AL144" s="150"/>
      <c r="AM144" s="150"/>
      <c r="AO144" s="150"/>
    </row>
    <row r="145" spans="1:41" x14ac:dyDescent="0.3">
      <c r="A145" s="150"/>
      <c r="B145" s="150"/>
      <c r="C145" s="150"/>
      <c r="D145" s="150"/>
      <c r="E145" s="150" t="s">
        <v>34</v>
      </c>
      <c r="F145" s="150" t="s">
        <v>307</v>
      </c>
      <c r="G145" s="150"/>
      <c r="H145" s="150"/>
      <c r="I145" s="150"/>
      <c r="J145" s="150" t="s">
        <v>1077</v>
      </c>
      <c r="K145" s="150"/>
      <c r="L145" s="150" t="s">
        <v>109</v>
      </c>
      <c r="M145" s="150"/>
      <c r="N145" s="150"/>
      <c r="O145" s="150"/>
      <c r="P145" s="150"/>
      <c r="Q145" s="150"/>
      <c r="R145" s="154"/>
      <c r="S145" s="150"/>
      <c r="T145" s="154"/>
      <c r="U145" s="154"/>
      <c r="V145" s="154"/>
      <c r="W145" s="154"/>
      <c r="X145" s="154"/>
      <c r="Y145" s="64">
        <v>0</v>
      </c>
      <c r="Z145" s="64">
        <v>0</v>
      </c>
      <c r="AA145" s="64">
        <v>0</v>
      </c>
      <c r="AB145" s="64">
        <v>0</v>
      </c>
      <c r="AC145" s="64">
        <v>0</v>
      </c>
      <c r="AD145" s="64">
        <v>0</v>
      </c>
      <c r="AE145" s="64">
        <v>0</v>
      </c>
      <c r="AF145" s="64">
        <v>0</v>
      </c>
      <c r="AG145" s="64">
        <v>0</v>
      </c>
      <c r="AH145" s="64">
        <v>0</v>
      </c>
      <c r="AI145" s="64">
        <v>0</v>
      </c>
      <c r="AJ145" s="64">
        <v>0</v>
      </c>
      <c r="AK145" s="64">
        <v>0</v>
      </c>
      <c r="AL145" s="150"/>
      <c r="AM145" s="150"/>
      <c r="AO145" s="150"/>
    </row>
    <row r="146" spans="1:41" x14ac:dyDescent="0.3">
      <c r="A146" s="150"/>
      <c r="B146" s="150"/>
      <c r="C146" s="150"/>
      <c r="D146" s="150"/>
      <c r="E146" s="150" t="s">
        <v>34</v>
      </c>
      <c r="F146" s="150" t="s">
        <v>308</v>
      </c>
      <c r="G146" s="150"/>
      <c r="H146" s="150"/>
      <c r="I146" s="150"/>
      <c r="J146" s="150" t="s">
        <v>1078</v>
      </c>
      <c r="K146" s="150"/>
      <c r="L146" s="150" t="s">
        <v>109</v>
      </c>
      <c r="M146" s="150"/>
      <c r="N146" s="150"/>
      <c r="O146" s="150"/>
      <c r="P146" s="150"/>
      <c r="Q146" s="150"/>
      <c r="R146" s="154"/>
      <c r="S146" s="150"/>
      <c r="T146" s="154"/>
      <c r="U146" s="154"/>
      <c r="V146" s="154"/>
      <c r="W146" s="154"/>
      <c r="X146" s="154"/>
      <c r="Y146" s="64">
        <v>261284.5062633646</v>
      </c>
      <c r="Z146" s="64">
        <v>259584.60696627872</v>
      </c>
      <c r="AA146" s="64">
        <v>259119.71644195158</v>
      </c>
      <c r="AB146" s="64">
        <v>265847.84172288433</v>
      </c>
      <c r="AC146" s="64">
        <v>267289.31279102323</v>
      </c>
      <c r="AD146" s="64">
        <v>259726.7458279595</v>
      </c>
      <c r="AE146" s="64">
        <v>261809.25323093904</v>
      </c>
      <c r="AF146" s="64">
        <v>261195.48612018046</v>
      </c>
      <c r="AG146" s="64">
        <v>265711.54147106188</v>
      </c>
      <c r="AH146" s="64">
        <v>265137.39388635592</v>
      </c>
      <c r="AI146" s="64">
        <v>264854.94039677968</v>
      </c>
      <c r="AJ146" s="64">
        <v>263960.79619321093</v>
      </c>
      <c r="AK146" s="64">
        <v>263539.53065518185</v>
      </c>
      <c r="AL146" s="150"/>
      <c r="AM146" s="150"/>
      <c r="AO146" s="150"/>
    </row>
    <row r="147" spans="1:41" x14ac:dyDescent="0.3">
      <c r="A147" s="150"/>
      <c r="B147" s="150"/>
      <c r="C147" s="150"/>
      <c r="D147" s="150"/>
      <c r="E147" s="150" t="s">
        <v>34</v>
      </c>
      <c r="F147" s="150" t="s">
        <v>309</v>
      </c>
      <c r="G147" s="150"/>
      <c r="H147" s="150"/>
      <c r="I147" s="150"/>
      <c r="J147" s="150" t="s">
        <v>1079</v>
      </c>
      <c r="K147" s="150"/>
      <c r="L147" s="150" t="s">
        <v>109</v>
      </c>
      <c r="M147" s="150"/>
      <c r="N147" s="150"/>
      <c r="O147" s="150"/>
      <c r="P147" s="150"/>
      <c r="Q147" s="150"/>
      <c r="R147" s="154"/>
      <c r="S147" s="150"/>
      <c r="T147" s="154"/>
      <c r="U147" s="154"/>
      <c r="V147" s="154"/>
      <c r="W147" s="154"/>
      <c r="X147" s="154"/>
      <c r="Y147" s="64">
        <v>136708.49435133373</v>
      </c>
      <c r="Z147" s="64">
        <v>116142.29499551986</v>
      </c>
      <c r="AA147" s="64">
        <v>122066.56446495045</v>
      </c>
      <c r="AB147" s="64">
        <v>123394.22609450623</v>
      </c>
      <c r="AC147" s="64">
        <v>119634.67659866065</v>
      </c>
      <c r="AD147" s="64">
        <v>119565.63714754401</v>
      </c>
      <c r="AE147" s="64">
        <v>110534.69980741959</v>
      </c>
      <c r="AF147" s="64">
        <v>110822.17567886764</v>
      </c>
      <c r="AG147" s="64">
        <v>108445.16769802151</v>
      </c>
      <c r="AH147" s="64">
        <v>105677.93646994584</v>
      </c>
      <c r="AI147" s="64">
        <v>102986.5506152903</v>
      </c>
      <c r="AJ147" s="64">
        <v>100316.86469518024</v>
      </c>
      <c r="AK147" s="64">
        <v>97669.28199905208</v>
      </c>
      <c r="AL147" s="150"/>
      <c r="AM147" s="150"/>
      <c r="AO147" s="150"/>
    </row>
    <row r="148" spans="1:41" x14ac:dyDescent="0.3">
      <c r="A148" s="150"/>
      <c r="B148" s="150"/>
      <c r="C148" s="150"/>
      <c r="D148" s="150"/>
      <c r="E148" s="150" t="s">
        <v>34</v>
      </c>
      <c r="F148" s="150" t="s">
        <v>310</v>
      </c>
      <c r="G148" s="150"/>
      <c r="H148" s="150"/>
      <c r="I148" s="150"/>
      <c r="J148" s="150" t="s">
        <v>1080</v>
      </c>
      <c r="K148" s="150"/>
      <c r="L148" s="150" t="s">
        <v>109</v>
      </c>
      <c r="M148" s="150"/>
      <c r="N148" s="150"/>
      <c r="O148" s="150"/>
      <c r="P148" s="150"/>
      <c r="Q148" s="150"/>
      <c r="R148" s="154"/>
      <c r="S148" s="150"/>
      <c r="T148" s="154"/>
      <c r="U148" s="154"/>
      <c r="V148" s="154"/>
      <c r="W148" s="154"/>
      <c r="X148" s="154"/>
      <c r="Y148" s="64">
        <v>171868.78779326926</v>
      </c>
      <c r="Z148" s="64">
        <v>153585.90680259324</v>
      </c>
      <c r="AA148" s="64">
        <v>159030.15308463469</v>
      </c>
      <c r="AB148" s="64">
        <v>160095.56351802728</v>
      </c>
      <c r="AC148" s="64">
        <v>156694.64824278699</v>
      </c>
      <c r="AD148" s="64">
        <v>156674.64269860039</v>
      </c>
      <c r="AE148" s="64">
        <v>148449.05003952773</v>
      </c>
      <c r="AF148" s="64">
        <v>148721.01665955401</v>
      </c>
      <c r="AG148" s="64">
        <v>146548.74159247003</v>
      </c>
      <c r="AH148" s="64">
        <v>143993.671311335</v>
      </c>
      <c r="AI148" s="64">
        <v>141486.92594592742</v>
      </c>
      <c r="AJ148" s="64">
        <v>138977.72903805354</v>
      </c>
      <c r="AK148" s="64">
        <v>136467.71468170921</v>
      </c>
      <c r="AL148" s="150"/>
      <c r="AM148" s="150"/>
      <c r="AO148" s="150"/>
    </row>
    <row r="149" spans="1:41" x14ac:dyDescent="0.3">
      <c r="A149" s="150"/>
      <c r="B149" s="150"/>
      <c r="C149" s="150"/>
      <c r="D149" s="150"/>
      <c r="E149" s="150" t="s">
        <v>34</v>
      </c>
      <c r="F149" s="150" t="s">
        <v>311</v>
      </c>
      <c r="G149" s="150"/>
      <c r="H149" s="150"/>
      <c r="I149" s="150"/>
      <c r="J149" s="150" t="s">
        <v>1081</v>
      </c>
      <c r="K149" s="150"/>
      <c r="L149" s="150" t="s">
        <v>109</v>
      </c>
      <c r="M149" s="150"/>
      <c r="N149" s="150"/>
      <c r="O149" s="150"/>
      <c r="P149" s="150"/>
      <c r="Q149" s="150"/>
      <c r="R149" s="154"/>
      <c r="S149" s="150"/>
      <c r="T149" s="154"/>
      <c r="U149" s="154"/>
      <c r="V149" s="154"/>
      <c r="W149" s="154"/>
      <c r="X149" s="154"/>
      <c r="Y149" s="64">
        <v>1980.2576655476603</v>
      </c>
      <c r="Z149" s="64">
        <v>1894.3858952158478</v>
      </c>
      <c r="AA149" s="64">
        <v>1812.2615572763941</v>
      </c>
      <c r="AB149" s="64">
        <v>1799.6933400608843</v>
      </c>
      <c r="AC149" s="64">
        <v>1881.7815930589552</v>
      </c>
      <c r="AD149" s="64">
        <v>1826.3210408485077</v>
      </c>
      <c r="AE149" s="64">
        <v>1796.3187649936351</v>
      </c>
      <c r="AF149" s="64">
        <v>1819.8483725529586</v>
      </c>
      <c r="AG149" s="64">
        <v>1784.3239966149233</v>
      </c>
      <c r="AH149" s="64">
        <v>1776.6688605528723</v>
      </c>
      <c r="AI149" s="64">
        <v>1770.5385952621332</v>
      </c>
      <c r="AJ149" s="64">
        <v>1759.5945766046561</v>
      </c>
      <c r="AK149" s="64">
        <v>1749.4821364242068</v>
      </c>
      <c r="AL149" s="150"/>
      <c r="AM149" s="150"/>
      <c r="AN149" s="150"/>
      <c r="AO149" s="150"/>
    </row>
    <row r="150" spans="1:41" x14ac:dyDescent="0.3">
      <c r="A150" s="150"/>
      <c r="B150" s="150"/>
      <c r="C150" s="150"/>
      <c r="D150" s="150"/>
      <c r="E150" s="150" t="s">
        <v>34</v>
      </c>
      <c r="F150" s="150" t="s">
        <v>312</v>
      </c>
      <c r="G150" s="150"/>
      <c r="H150" s="150"/>
      <c r="I150" s="150"/>
      <c r="J150" s="150" t="s">
        <v>1082</v>
      </c>
      <c r="K150" s="150"/>
      <c r="L150" s="150" t="s">
        <v>109</v>
      </c>
      <c r="M150" s="150"/>
      <c r="N150" s="150"/>
      <c r="O150" s="150"/>
      <c r="P150" s="150"/>
      <c r="Q150" s="150"/>
      <c r="R150" s="154"/>
      <c r="S150" s="150"/>
      <c r="T150" s="154"/>
      <c r="U150" s="154"/>
      <c r="V150" s="154"/>
      <c r="W150" s="154"/>
      <c r="X150" s="154"/>
      <c r="Y150" s="64">
        <v>0</v>
      </c>
      <c r="Z150" s="64">
        <v>0</v>
      </c>
      <c r="AA150" s="64">
        <v>0</v>
      </c>
      <c r="AB150" s="64">
        <v>0</v>
      </c>
      <c r="AC150" s="64">
        <v>0</v>
      </c>
      <c r="AD150" s="64">
        <v>0</v>
      </c>
      <c r="AE150" s="64">
        <v>0</v>
      </c>
      <c r="AF150" s="64">
        <v>0</v>
      </c>
      <c r="AG150" s="64">
        <v>0</v>
      </c>
      <c r="AH150" s="64">
        <v>0</v>
      </c>
      <c r="AI150" s="64">
        <v>0</v>
      </c>
      <c r="AJ150" s="64">
        <v>0</v>
      </c>
      <c r="AK150" s="64">
        <v>0</v>
      </c>
      <c r="AL150" s="150"/>
      <c r="AM150" s="150"/>
      <c r="AN150" s="150"/>
      <c r="AO150" s="150"/>
    </row>
    <row r="151" spans="1:41" x14ac:dyDescent="0.3">
      <c r="A151" s="150"/>
      <c r="B151" s="150"/>
      <c r="C151" s="150"/>
      <c r="D151" s="150"/>
      <c r="E151" s="150" t="s">
        <v>34</v>
      </c>
      <c r="F151" s="150" t="s">
        <v>1234</v>
      </c>
      <c r="G151" s="150"/>
      <c r="H151" s="150"/>
      <c r="I151" s="150"/>
      <c r="J151" s="150" t="s">
        <v>1254</v>
      </c>
      <c r="K151" s="150"/>
      <c r="L151" s="150" t="s">
        <v>109</v>
      </c>
      <c r="M151" s="150"/>
      <c r="N151" s="150"/>
      <c r="O151" s="150"/>
      <c r="P151" s="150"/>
      <c r="Q151" s="150"/>
      <c r="R151" s="154"/>
      <c r="S151" s="150"/>
      <c r="T151" s="154"/>
      <c r="U151" s="154"/>
      <c r="V151" s="154"/>
      <c r="W151" s="154"/>
      <c r="X151" s="154"/>
      <c r="Y151" s="64">
        <v>1739.5887693691466</v>
      </c>
      <c r="Z151" s="64">
        <v>1705.015118932075</v>
      </c>
      <c r="AA151" s="64">
        <v>1657.1820573519101</v>
      </c>
      <c r="AB151" s="64">
        <v>1637.3690368850337</v>
      </c>
      <c r="AC151" s="64">
        <v>1723.166605042408</v>
      </c>
      <c r="AD151" s="64">
        <v>1661.9701635744484</v>
      </c>
      <c r="AE151" s="64">
        <v>1619.054277598359</v>
      </c>
      <c r="AF151" s="64">
        <v>1638.9885979683465</v>
      </c>
      <c r="AG151" s="64">
        <v>1615.2079119596708</v>
      </c>
      <c r="AH151" s="64">
        <v>1602.4111129781086</v>
      </c>
      <c r="AI151" s="64">
        <v>1579.6206074822478</v>
      </c>
      <c r="AJ151" s="64">
        <v>1560.7387421359606</v>
      </c>
      <c r="AK151" s="64">
        <v>1553.1896816894496</v>
      </c>
      <c r="AL151" s="150"/>
      <c r="AM151" s="150"/>
      <c r="AN151" s="150"/>
      <c r="AO151" s="150"/>
    </row>
    <row r="152" spans="1:41" x14ac:dyDescent="0.3">
      <c r="A152" s="150"/>
      <c r="B152" s="150"/>
      <c r="C152" s="150"/>
      <c r="D152" s="150"/>
      <c r="E152" s="150" t="s">
        <v>34</v>
      </c>
      <c r="F152" s="150" t="s">
        <v>1236</v>
      </c>
      <c r="G152" s="150"/>
      <c r="H152" s="150"/>
      <c r="I152" s="150"/>
      <c r="J152" s="150" t="s">
        <v>1255</v>
      </c>
      <c r="K152" s="150"/>
      <c r="L152" s="150" t="s">
        <v>109</v>
      </c>
      <c r="M152" s="150"/>
      <c r="N152" s="150"/>
      <c r="O152" s="150"/>
      <c r="P152" s="150"/>
      <c r="Q152" s="150"/>
      <c r="R152" s="154"/>
      <c r="S152" s="150"/>
      <c r="T152" s="154"/>
      <c r="U152" s="154"/>
      <c r="V152" s="154"/>
      <c r="W152" s="154"/>
      <c r="X152" s="154"/>
      <c r="Y152" s="64">
        <v>1804.5935791231591</v>
      </c>
      <c r="Z152" s="64">
        <v>1729.4280385194147</v>
      </c>
      <c r="AA152" s="64">
        <v>1652.4612327327832</v>
      </c>
      <c r="AB152" s="64">
        <v>1632.2957711122949</v>
      </c>
      <c r="AC152" s="64">
        <v>1700.5498403774538</v>
      </c>
      <c r="AD152" s="64">
        <v>1646.02015133282</v>
      </c>
      <c r="AE152" s="64">
        <v>1620.1287824051462</v>
      </c>
      <c r="AF152" s="64">
        <v>1640.6453358006227</v>
      </c>
      <c r="AG152" s="64">
        <v>1606.7791029215089</v>
      </c>
      <c r="AH152" s="64">
        <v>1597.195069881026</v>
      </c>
      <c r="AI152" s="64">
        <v>1586.5123802286946</v>
      </c>
      <c r="AJ152" s="64">
        <v>1577.0389055020194</v>
      </c>
      <c r="AK152" s="64">
        <v>1565.9200474073559</v>
      </c>
      <c r="AL152" s="150"/>
      <c r="AM152" s="150"/>
      <c r="AN152" s="150"/>
      <c r="AO152" s="150"/>
    </row>
    <row r="153" spans="1:41" x14ac:dyDescent="0.3">
      <c r="A153" s="150"/>
      <c r="B153" s="150"/>
      <c r="C153" s="150"/>
      <c r="D153" s="150"/>
      <c r="E153" s="150" t="s">
        <v>34</v>
      </c>
      <c r="F153" s="150" t="s">
        <v>302</v>
      </c>
      <c r="G153" s="150" t="s">
        <v>314</v>
      </c>
      <c r="H153" s="150"/>
      <c r="I153" s="150"/>
      <c r="J153" s="150" t="s">
        <v>1083</v>
      </c>
      <c r="K153" s="150"/>
      <c r="L153" s="150" t="s">
        <v>109</v>
      </c>
      <c r="M153" s="150"/>
      <c r="N153" s="150"/>
      <c r="O153" s="150"/>
      <c r="P153" s="150"/>
      <c r="Q153" s="150"/>
      <c r="R153" s="154"/>
      <c r="S153" s="150"/>
      <c r="T153" s="154"/>
      <c r="U153" s="154"/>
      <c r="V153" s="154"/>
      <c r="W153" s="154"/>
      <c r="X153" s="154"/>
      <c r="Y153" s="64">
        <v>0</v>
      </c>
      <c r="Z153" s="64">
        <v>0</v>
      </c>
      <c r="AA153" s="64">
        <v>0</v>
      </c>
      <c r="AB153" s="64">
        <v>0</v>
      </c>
      <c r="AC153" s="64">
        <v>0</v>
      </c>
      <c r="AD153" s="64">
        <v>0</v>
      </c>
      <c r="AE153" s="64">
        <v>0</v>
      </c>
      <c r="AF153" s="64">
        <v>0</v>
      </c>
      <c r="AG153" s="64">
        <v>0</v>
      </c>
      <c r="AH153" s="64">
        <v>0</v>
      </c>
      <c r="AI153" s="64">
        <v>0</v>
      </c>
      <c r="AJ153" s="64">
        <v>0</v>
      </c>
      <c r="AK153" s="64">
        <v>0</v>
      </c>
      <c r="AL153" s="150"/>
      <c r="AM153" s="150"/>
      <c r="AN153" s="150"/>
      <c r="AO153" s="150"/>
    </row>
    <row r="154" spans="1:41" x14ac:dyDescent="0.3">
      <c r="A154" s="150"/>
      <c r="B154" s="150"/>
      <c r="C154" s="150"/>
      <c r="D154" s="150"/>
      <c r="E154" s="150" t="s">
        <v>34</v>
      </c>
      <c r="F154" s="150" t="s">
        <v>309</v>
      </c>
      <c r="G154" s="150" t="s">
        <v>314</v>
      </c>
      <c r="H154" s="150"/>
      <c r="I154" s="150"/>
      <c r="J154" s="150" t="s">
        <v>1084</v>
      </c>
      <c r="K154" s="150"/>
      <c r="L154" s="150" t="s">
        <v>109</v>
      </c>
      <c r="M154" s="150"/>
      <c r="N154" s="150"/>
      <c r="O154" s="150"/>
      <c r="P154" s="150"/>
      <c r="Q154" s="150"/>
      <c r="R154" s="154"/>
      <c r="S154" s="150"/>
      <c r="T154" s="154"/>
      <c r="U154" s="154"/>
      <c r="V154" s="154"/>
      <c r="W154" s="154"/>
      <c r="X154" s="154"/>
      <c r="Y154" s="64">
        <v>0</v>
      </c>
      <c r="Z154" s="64">
        <v>0</v>
      </c>
      <c r="AA154" s="64">
        <v>0</v>
      </c>
      <c r="AB154" s="64">
        <v>0</v>
      </c>
      <c r="AC154" s="64">
        <v>0</v>
      </c>
      <c r="AD154" s="64">
        <v>0</v>
      </c>
      <c r="AE154" s="64">
        <v>0</v>
      </c>
      <c r="AF154" s="64">
        <v>0</v>
      </c>
      <c r="AG154" s="64">
        <v>0</v>
      </c>
      <c r="AH154" s="64">
        <v>0</v>
      </c>
      <c r="AI154" s="64">
        <v>0</v>
      </c>
      <c r="AJ154" s="64">
        <v>0</v>
      </c>
      <c r="AK154" s="64">
        <v>0</v>
      </c>
      <c r="AL154" s="150"/>
      <c r="AM154" s="150"/>
      <c r="AN154" s="150"/>
      <c r="AO154" s="150"/>
    </row>
    <row r="155" spans="1:41" x14ac:dyDescent="0.3">
      <c r="A155" s="150"/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/>
      <c r="AH155" s="150"/>
      <c r="AI155" s="150"/>
      <c r="AJ155" s="150"/>
      <c r="AK155" s="150"/>
      <c r="AL155" s="150"/>
      <c r="AM155" s="150"/>
      <c r="AN155" s="150"/>
      <c r="AO155" s="150"/>
    </row>
    <row r="156" spans="1:41" ht="14.65" x14ac:dyDescent="0.35">
      <c r="A156" s="150"/>
      <c r="B156" s="152" t="s">
        <v>36</v>
      </c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42"/>
      <c r="AN156" s="142"/>
      <c r="AO156" s="142"/>
    </row>
    <row r="157" spans="1:41" x14ac:dyDescent="0.3">
      <c r="A157" s="150"/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/>
      <c r="AH157" s="150"/>
      <c r="AI157" s="150"/>
      <c r="AJ157" s="150"/>
      <c r="AK157" s="150"/>
      <c r="AL157" s="150"/>
      <c r="AM157" s="150"/>
      <c r="AN157" s="150"/>
      <c r="AO157" s="150"/>
    </row>
    <row r="158" spans="1:41" x14ac:dyDescent="0.3">
      <c r="A158" s="150"/>
      <c r="B158" s="150"/>
      <c r="C158" s="150"/>
      <c r="D158" s="150"/>
      <c r="E158" s="150" t="s">
        <v>36</v>
      </c>
      <c r="F158" s="150" t="s">
        <v>299</v>
      </c>
      <c r="G158" s="150"/>
      <c r="H158" s="150"/>
      <c r="I158" s="150"/>
      <c r="J158" s="150" t="s">
        <v>1085</v>
      </c>
      <c r="K158" s="150"/>
      <c r="L158" s="150" t="s">
        <v>109</v>
      </c>
      <c r="M158" s="150"/>
      <c r="N158" s="150"/>
      <c r="O158" s="150"/>
      <c r="P158" s="150"/>
      <c r="Q158" s="150"/>
      <c r="R158" s="154"/>
      <c r="S158" s="150"/>
      <c r="T158" s="154"/>
      <c r="U158" s="154"/>
      <c r="V158" s="154"/>
      <c r="W158" s="154"/>
      <c r="X158" s="154"/>
      <c r="Y158" s="64">
        <v>1192.8333646327183</v>
      </c>
      <c r="Z158" s="64">
        <v>1219.0619188856936</v>
      </c>
      <c r="AA158" s="64">
        <v>1224.0212881614473</v>
      </c>
      <c r="AB158" s="64">
        <v>1223.0102061724265</v>
      </c>
      <c r="AC158" s="64">
        <v>1166.0140566837174</v>
      </c>
      <c r="AD158" s="64">
        <v>1150.7267331550279</v>
      </c>
      <c r="AE158" s="64">
        <v>1182.0124113082604</v>
      </c>
      <c r="AF158" s="64">
        <v>1235.7547894560173</v>
      </c>
      <c r="AG158" s="64">
        <v>1247.8125910613678</v>
      </c>
      <c r="AH158" s="64">
        <v>1244.9296908015042</v>
      </c>
      <c r="AI158" s="64">
        <v>1248.7358364409793</v>
      </c>
      <c r="AJ158" s="64">
        <v>1248.2669314879536</v>
      </c>
      <c r="AK158" s="64">
        <v>1243.456963502869</v>
      </c>
      <c r="AL158" s="150"/>
      <c r="AM158" s="150"/>
      <c r="AN158" s="150"/>
      <c r="AO158" s="150"/>
    </row>
    <row r="159" spans="1:41" x14ac:dyDescent="0.3">
      <c r="A159" s="150"/>
      <c r="B159" s="150"/>
      <c r="C159" s="150"/>
      <c r="D159" s="150"/>
      <c r="E159" s="150" t="s">
        <v>36</v>
      </c>
      <c r="F159" s="150" t="s">
        <v>300</v>
      </c>
      <c r="G159" s="150"/>
      <c r="H159" s="150"/>
      <c r="I159" s="150"/>
      <c r="J159" s="150" t="s">
        <v>1086</v>
      </c>
      <c r="K159" s="150"/>
      <c r="L159" s="150" t="s">
        <v>109</v>
      </c>
      <c r="M159" s="150"/>
      <c r="N159" s="150"/>
      <c r="O159" s="150"/>
      <c r="P159" s="150"/>
      <c r="Q159" s="150"/>
      <c r="R159" s="154"/>
      <c r="S159" s="150"/>
      <c r="T159" s="154"/>
      <c r="U159" s="154"/>
      <c r="V159" s="154"/>
      <c r="W159" s="154"/>
      <c r="X159" s="154"/>
      <c r="Y159" s="64">
        <v>0</v>
      </c>
      <c r="Z159" s="64">
        <v>0</v>
      </c>
      <c r="AA159" s="64">
        <v>0</v>
      </c>
      <c r="AB159" s="64">
        <v>0</v>
      </c>
      <c r="AC159" s="64">
        <v>0</v>
      </c>
      <c r="AD159" s="64">
        <v>0</v>
      </c>
      <c r="AE159" s="64">
        <v>0</v>
      </c>
      <c r="AF159" s="64">
        <v>0</v>
      </c>
      <c r="AG159" s="64">
        <v>0</v>
      </c>
      <c r="AH159" s="64">
        <v>0</v>
      </c>
      <c r="AI159" s="64">
        <v>0</v>
      </c>
      <c r="AJ159" s="64">
        <v>0</v>
      </c>
      <c r="AK159" s="64">
        <v>0</v>
      </c>
      <c r="AL159" s="150"/>
      <c r="AM159" s="150"/>
      <c r="AN159" s="150"/>
      <c r="AO159" s="150"/>
    </row>
    <row r="160" spans="1:41" x14ac:dyDescent="0.3">
      <c r="A160" s="150"/>
      <c r="B160" s="150"/>
      <c r="C160" s="150"/>
      <c r="D160" s="150"/>
      <c r="E160" s="150" t="s">
        <v>36</v>
      </c>
      <c r="F160" s="150" t="s">
        <v>301</v>
      </c>
      <c r="G160" s="150"/>
      <c r="H160" s="150"/>
      <c r="I160" s="150"/>
      <c r="J160" s="150" t="s">
        <v>1087</v>
      </c>
      <c r="K160" s="150"/>
      <c r="L160" s="150" t="s">
        <v>109</v>
      </c>
      <c r="M160" s="150"/>
      <c r="N160" s="150"/>
      <c r="O160" s="150"/>
      <c r="P160" s="150"/>
      <c r="Q160" s="150"/>
      <c r="R160" s="154"/>
      <c r="S160" s="150"/>
      <c r="T160" s="154"/>
      <c r="U160" s="154"/>
      <c r="V160" s="154"/>
      <c r="W160" s="154"/>
      <c r="X160" s="154"/>
      <c r="Y160" s="64">
        <v>0</v>
      </c>
      <c r="Z160" s="64">
        <v>0</v>
      </c>
      <c r="AA160" s="64">
        <v>0</v>
      </c>
      <c r="AB160" s="64">
        <v>0</v>
      </c>
      <c r="AC160" s="64">
        <v>0</v>
      </c>
      <c r="AD160" s="64">
        <v>0</v>
      </c>
      <c r="AE160" s="64">
        <v>0</v>
      </c>
      <c r="AF160" s="64">
        <v>0</v>
      </c>
      <c r="AG160" s="64">
        <v>0</v>
      </c>
      <c r="AH160" s="64">
        <v>0</v>
      </c>
      <c r="AI160" s="64">
        <v>0</v>
      </c>
      <c r="AJ160" s="64">
        <v>0</v>
      </c>
      <c r="AK160" s="64">
        <v>0</v>
      </c>
      <c r="AL160" s="150"/>
      <c r="AM160" s="150"/>
      <c r="AN160" s="150"/>
      <c r="AO160" s="150"/>
    </row>
    <row r="161" spans="1:41" x14ac:dyDescent="0.3">
      <c r="A161" s="150"/>
      <c r="B161" s="150"/>
      <c r="C161" s="150"/>
      <c r="D161" s="150"/>
      <c r="E161" s="150" t="s">
        <v>36</v>
      </c>
      <c r="F161" s="150" t="s">
        <v>302</v>
      </c>
      <c r="G161" s="150"/>
      <c r="H161" s="150"/>
      <c r="I161" s="150"/>
      <c r="J161" s="150" t="s">
        <v>1088</v>
      </c>
      <c r="K161" s="150"/>
      <c r="L161" s="150" t="s">
        <v>109</v>
      </c>
      <c r="M161" s="150"/>
      <c r="N161" s="150"/>
      <c r="O161" s="150"/>
      <c r="P161" s="150"/>
      <c r="Q161" s="150"/>
      <c r="R161" s="154"/>
      <c r="S161" s="150"/>
      <c r="T161" s="154"/>
      <c r="U161" s="154"/>
      <c r="V161" s="154"/>
      <c r="W161" s="154"/>
      <c r="X161" s="154"/>
      <c r="Y161" s="64">
        <v>856223.44032274105</v>
      </c>
      <c r="Z161" s="64">
        <v>856732.44730918552</v>
      </c>
      <c r="AA161" s="64">
        <v>855498.06386015099</v>
      </c>
      <c r="AB161" s="64">
        <v>866040.63557828625</v>
      </c>
      <c r="AC161" s="64">
        <v>857826.95265731239</v>
      </c>
      <c r="AD161" s="64">
        <v>853191.19268720003</v>
      </c>
      <c r="AE161" s="64">
        <v>851001.40889340662</v>
      </c>
      <c r="AF161" s="64">
        <v>865401.72569494741</v>
      </c>
      <c r="AG161" s="64">
        <v>864921.76385225286</v>
      </c>
      <c r="AH161" s="64">
        <v>868517.61222038278</v>
      </c>
      <c r="AI161" s="64">
        <v>872114.64766340295</v>
      </c>
      <c r="AJ161" s="64">
        <v>875728.71363900846</v>
      </c>
      <c r="AK161" s="64">
        <v>879360.30419046769</v>
      </c>
      <c r="AL161" s="150"/>
      <c r="AM161" s="150"/>
      <c r="AN161" s="150"/>
      <c r="AO161" s="150"/>
    </row>
    <row r="162" spans="1:41" x14ac:dyDescent="0.3">
      <c r="A162" s="150"/>
      <c r="B162" s="150"/>
      <c r="C162" s="150"/>
      <c r="D162" s="150"/>
      <c r="E162" s="150" t="s">
        <v>36</v>
      </c>
      <c r="F162" s="150" t="s">
        <v>1138</v>
      </c>
      <c r="G162" s="150"/>
      <c r="H162" s="150"/>
      <c r="I162" s="150"/>
      <c r="J162" s="150" t="s">
        <v>1160</v>
      </c>
      <c r="K162" s="150"/>
      <c r="L162" s="150" t="s">
        <v>109</v>
      </c>
      <c r="M162" s="150"/>
      <c r="N162" s="150"/>
      <c r="O162" s="150"/>
      <c r="P162" s="150"/>
      <c r="Q162" s="150"/>
      <c r="R162" s="154"/>
      <c r="S162" s="150"/>
      <c r="T162" s="154"/>
      <c r="U162" s="154"/>
      <c r="V162" s="154"/>
      <c r="W162" s="154"/>
      <c r="X162" s="154"/>
      <c r="Y162" s="64">
        <v>11439.460196665341</v>
      </c>
      <c r="Z162" s="64">
        <v>11398.774724766432</v>
      </c>
      <c r="AA162" s="64">
        <v>11821.086153603888</v>
      </c>
      <c r="AB162" s="64">
        <v>11621.45125248516</v>
      </c>
      <c r="AC162" s="64">
        <v>11604.286654074294</v>
      </c>
      <c r="AD162" s="64">
        <v>11588.147395129225</v>
      </c>
      <c r="AE162" s="64">
        <v>11566.455310351976</v>
      </c>
      <c r="AF162" s="64">
        <v>11584.28719342879</v>
      </c>
      <c r="AG162" s="64">
        <v>11583.391875322694</v>
      </c>
      <c r="AH162" s="64">
        <v>11582.684386635872</v>
      </c>
      <c r="AI162" s="64">
        <v>11582.05960818954</v>
      </c>
      <c r="AJ162" s="64">
        <v>11578.733124242179</v>
      </c>
      <c r="AK162" s="64">
        <v>11577.258041122279</v>
      </c>
      <c r="AL162" s="150"/>
      <c r="AM162" s="150"/>
      <c r="AN162" s="150"/>
      <c r="AO162" s="150"/>
    </row>
    <row r="163" spans="1:41" x14ac:dyDescent="0.3">
      <c r="A163" s="150"/>
      <c r="B163" s="150"/>
      <c r="C163" s="150"/>
      <c r="D163" s="150"/>
      <c r="E163" s="150" t="s">
        <v>36</v>
      </c>
      <c r="F163" s="150" t="s">
        <v>304</v>
      </c>
      <c r="G163" s="150"/>
      <c r="H163" s="150"/>
      <c r="I163" s="150"/>
      <c r="J163" s="150" t="s">
        <v>1000</v>
      </c>
      <c r="K163" s="150"/>
      <c r="L163" s="150" t="s">
        <v>109</v>
      </c>
      <c r="M163" s="150"/>
      <c r="N163" s="150"/>
      <c r="O163" s="150"/>
      <c r="P163" s="150"/>
      <c r="Q163" s="150"/>
      <c r="R163" s="154"/>
      <c r="S163" s="150"/>
      <c r="T163" s="154"/>
      <c r="U163" s="154"/>
      <c r="V163" s="154"/>
      <c r="W163" s="154"/>
      <c r="X163" s="154"/>
      <c r="Y163" s="64">
        <v>3161.5082265145793</v>
      </c>
      <c r="Z163" s="64">
        <v>3131.342899350022</v>
      </c>
      <c r="AA163" s="64">
        <v>3567.785753059854</v>
      </c>
      <c r="AB163" s="64">
        <v>3381.3040547623677</v>
      </c>
      <c r="AC163" s="64">
        <v>3382.3666977149078</v>
      </c>
      <c r="AD163" s="64">
        <v>3381.7531817787913</v>
      </c>
      <c r="AE163" s="64">
        <v>3382.4567432649928</v>
      </c>
      <c r="AF163" s="64">
        <v>3384.5520343483386</v>
      </c>
      <c r="AG163" s="64">
        <v>3385.4703152889742</v>
      </c>
      <c r="AH163" s="64">
        <v>3386.388596229609</v>
      </c>
      <c r="AI163" s="64">
        <v>3387.3068771702438</v>
      </c>
      <c r="AJ163" s="64">
        <v>3388.2251581108776</v>
      </c>
      <c r="AK163" s="64">
        <v>3389.1434390515142</v>
      </c>
      <c r="AL163" s="150"/>
      <c r="AM163" s="150"/>
      <c r="AN163" s="150"/>
      <c r="AO163" s="150"/>
    </row>
    <row r="164" spans="1:41" x14ac:dyDescent="0.3">
      <c r="A164" s="150"/>
      <c r="B164" s="150"/>
      <c r="C164" s="150"/>
      <c r="D164" s="150"/>
      <c r="E164" s="150" t="s">
        <v>36</v>
      </c>
      <c r="F164" s="150" t="s">
        <v>204</v>
      </c>
      <c r="G164" s="150"/>
      <c r="H164" s="150"/>
      <c r="I164" s="150"/>
      <c r="J164" s="150" t="s">
        <v>997</v>
      </c>
      <c r="K164" s="150"/>
      <c r="L164" s="150" t="s">
        <v>305</v>
      </c>
      <c r="M164" s="150"/>
      <c r="N164" s="150"/>
      <c r="O164" s="150"/>
      <c r="P164" s="150"/>
      <c r="Q164" s="150"/>
      <c r="R164" s="154"/>
      <c r="S164" s="150"/>
      <c r="T164" s="154"/>
      <c r="U164" s="154"/>
      <c r="V164" s="154"/>
      <c r="W164" s="154"/>
      <c r="X164" s="154"/>
      <c r="Y164" s="64">
        <v>11953</v>
      </c>
      <c r="Z164" s="64">
        <v>11841</v>
      </c>
      <c r="AA164" s="64">
        <v>11512</v>
      </c>
      <c r="AB164" s="64">
        <v>12042</v>
      </c>
      <c r="AC164" s="64">
        <v>11301</v>
      </c>
      <c r="AD164" s="64">
        <v>10818</v>
      </c>
      <c r="AE164" s="64">
        <v>10597.892622014329</v>
      </c>
      <c r="AF164" s="64">
        <v>11147.437679907987</v>
      </c>
      <c r="AG164" s="64">
        <v>10890.497940090099</v>
      </c>
      <c r="AH164" s="64">
        <v>10892.497940090099</v>
      </c>
      <c r="AI164" s="64">
        <v>10893.497940090099</v>
      </c>
      <c r="AJ164" s="64">
        <v>10894.497940090099</v>
      </c>
      <c r="AK164" s="64">
        <v>10895.497940090099</v>
      </c>
      <c r="AL164" s="150"/>
      <c r="AM164" s="150"/>
      <c r="AN164" s="150"/>
      <c r="AO164" s="150"/>
    </row>
    <row r="165" spans="1:41" x14ac:dyDescent="0.3">
      <c r="A165" s="150"/>
      <c r="B165" s="150"/>
      <c r="C165" s="150"/>
      <c r="D165" s="150"/>
      <c r="E165" s="150" t="s">
        <v>36</v>
      </c>
      <c r="F165" s="150" t="s">
        <v>1232</v>
      </c>
      <c r="G165" s="150"/>
      <c r="H165" s="150"/>
      <c r="I165" s="150"/>
      <c r="J165" s="150" t="s">
        <v>1256</v>
      </c>
      <c r="K165" s="150"/>
      <c r="L165" s="150" t="s">
        <v>109</v>
      </c>
      <c r="M165" s="150"/>
      <c r="N165" s="150"/>
      <c r="O165" s="150"/>
      <c r="P165" s="150"/>
      <c r="Q165" s="150"/>
      <c r="R165" s="154"/>
      <c r="S165" s="150"/>
      <c r="T165" s="154"/>
      <c r="U165" s="154"/>
      <c r="V165" s="154"/>
      <c r="W165" s="154"/>
      <c r="X165" s="154"/>
      <c r="Y165" s="64">
        <v>21614.35303111513</v>
      </c>
      <c r="Z165" s="64">
        <v>21552.734764791359</v>
      </c>
      <c r="AA165" s="64">
        <v>22273.611926223923</v>
      </c>
      <c r="AB165" s="64">
        <v>21948.111833755014</v>
      </c>
      <c r="AC165" s="64">
        <v>21929.091754963785</v>
      </c>
      <c r="AD165" s="64">
        <v>21912.547388692357</v>
      </c>
      <c r="AE165" s="64">
        <v>21881.099620902518</v>
      </c>
      <c r="AF165" s="64">
        <v>21933.047145214379</v>
      </c>
      <c r="AG165" s="64">
        <v>21944.453487712861</v>
      </c>
      <c r="AH165" s="64">
        <v>21956.192430540406</v>
      </c>
      <c r="AI165" s="64">
        <v>21968.085623148952</v>
      </c>
      <c r="AJ165" s="64">
        <v>21975.42958897672</v>
      </c>
      <c r="AK165" s="64">
        <v>21985.912909175546</v>
      </c>
      <c r="AL165" s="150"/>
      <c r="AM165" s="150"/>
      <c r="AO165" s="150"/>
    </row>
    <row r="166" spans="1:41" x14ac:dyDescent="0.3">
      <c r="A166" s="150"/>
      <c r="B166" s="150"/>
      <c r="C166" s="150"/>
      <c r="D166" s="150"/>
      <c r="E166" s="150" t="s">
        <v>36</v>
      </c>
      <c r="F166" s="150" t="s">
        <v>307</v>
      </c>
      <c r="G166" s="150"/>
      <c r="H166" s="150"/>
      <c r="I166" s="150"/>
      <c r="J166" s="150" t="s">
        <v>1089</v>
      </c>
      <c r="K166" s="150"/>
      <c r="L166" s="150" t="s">
        <v>109</v>
      </c>
      <c r="M166" s="150"/>
      <c r="N166" s="150"/>
      <c r="O166" s="150"/>
      <c r="P166" s="150"/>
      <c r="Q166" s="150"/>
      <c r="R166" s="154"/>
      <c r="S166" s="150"/>
      <c r="T166" s="154"/>
      <c r="U166" s="154"/>
      <c r="V166" s="154"/>
      <c r="W166" s="154"/>
      <c r="X166" s="154"/>
      <c r="Y166" s="64">
        <v>0</v>
      </c>
      <c r="Z166" s="64">
        <v>0</v>
      </c>
      <c r="AA166" s="64">
        <v>0</v>
      </c>
      <c r="AB166" s="64">
        <v>0</v>
      </c>
      <c r="AC166" s="64">
        <v>0</v>
      </c>
      <c r="AD166" s="64">
        <v>0</v>
      </c>
      <c r="AE166" s="64">
        <v>0</v>
      </c>
      <c r="AF166" s="64">
        <v>0</v>
      </c>
      <c r="AG166" s="64">
        <v>0</v>
      </c>
      <c r="AH166" s="64">
        <v>0</v>
      </c>
      <c r="AI166" s="64">
        <v>0</v>
      </c>
      <c r="AJ166" s="64">
        <v>0</v>
      </c>
      <c r="AK166" s="64">
        <v>0</v>
      </c>
      <c r="AL166" s="150"/>
      <c r="AM166" s="150"/>
      <c r="AO166" s="150"/>
    </row>
    <row r="167" spans="1:41" x14ac:dyDescent="0.3">
      <c r="A167" s="150"/>
      <c r="B167" s="150"/>
      <c r="C167" s="150"/>
      <c r="D167" s="150"/>
      <c r="E167" s="150" t="s">
        <v>36</v>
      </c>
      <c r="F167" s="150" t="s">
        <v>308</v>
      </c>
      <c r="G167" s="150"/>
      <c r="H167" s="150"/>
      <c r="I167" s="150"/>
      <c r="J167" s="150" t="s">
        <v>1090</v>
      </c>
      <c r="K167" s="150"/>
      <c r="L167" s="150" t="s">
        <v>109</v>
      </c>
      <c r="M167" s="150"/>
      <c r="N167" s="150"/>
      <c r="O167" s="150"/>
      <c r="P167" s="150"/>
      <c r="Q167" s="150"/>
      <c r="R167" s="154"/>
      <c r="S167" s="150"/>
      <c r="T167" s="154"/>
      <c r="U167" s="154"/>
      <c r="V167" s="154"/>
      <c r="W167" s="154"/>
      <c r="X167" s="154"/>
      <c r="Y167" s="64">
        <v>171374.66827262138</v>
      </c>
      <c r="Z167" s="64">
        <v>169336.82681301664</v>
      </c>
      <c r="AA167" s="64">
        <v>167833.34679549406</v>
      </c>
      <c r="AB167" s="64">
        <v>175461.31502669453</v>
      </c>
      <c r="AC167" s="64">
        <v>177337.864856267</v>
      </c>
      <c r="AD167" s="64">
        <v>172620.90646946637</v>
      </c>
      <c r="AE167" s="64">
        <v>173771.72593334055</v>
      </c>
      <c r="AF167" s="64">
        <v>177290.20159135034</v>
      </c>
      <c r="AG167" s="64">
        <v>177765.42399234785</v>
      </c>
      <c r="AH167" s="64">
        <v>178878.66689481057</v>
      </c>
      <c r="AI167" s="64">
        <v>180064.03619285751</v>
      </c>
      <c r="AJ167" s="64">
        <v>180789.04233975933</v>
      </c>
      <c r="AK167" s="64">
        <v>181917.0871675341</v>
      </c>
      <c r="AL167" s="150"/>
      <c r="AM167" s="150"/>
      <c r="AO167" s="150"/>
    </row>
    <row r="168" spans="1:41" x14ac:dyDescent="0.3">
      <c r="A168" s="150"/>
      <c r="B168" s="150"/>
      <c r="C168" s="150"/>
      <c r="D168" s="150"/>
      <c r="E168" s="150" t="s">
        <v>36</v>
      </c>
      <c r="F168" s="150" t="s">
        <v>309</v>
      </c>
      <c r="G168" s="150"/>
      <c r="H168" s="150"/>
      <c r="I168" s="150"/>
      <c r="J168" s="150" t="s">
        <v>1091</v>
      </c>
      <c r="K168" s="150"/>
      <c r="L168" s="150" t="s">
        <v>109</v>
      </c>
      <c r="M168" s="150"/>
      <c r="N168" s="150"/>
      <c r="O168" s="150"/>
      <c r="P168" s="150"/>
      <c r="Q168" s="150"/>
      <c r="R168" s="154"/>
      <c r="S168" s="150"/>
      <c r="T168" s="154"/>
      <c r="U168" s="154"/>
      <c r="V168" s="154"/>
      <c r="W168" s="154"/>
      <c r="X168" s="154"/>
      <c r="Y168" s="64">
        <v>77720.347535274399</v>
      </c>
      <c r="Z168" s="64">
        <v>76346.424869859067</v>
      </c>
      <c r="AA168" s="64">
        <v>75000.597474287162</v>
      </c>
      <c r="AB168" s="64">
        <v>76030.227367619402</v>
      </c>
      <c r="AC168" s="64">
        <v>73889.293838079713</v>
      </c>
      <c r="AD168" s="64">
        <v>70462.181854765367</v>
      </c>
      <c r="AE168" s="64">
        <v>67986.872511978567</v>
      </c>
      <c r="AF168" s="64">
        <v>74035.294207740459</v>
      </c>
      <c r="AG168" s="64">
        <v>73840.839652172304</v>
      </c>
      <c r="AH168" s="64">
        <v>73930.523703143888</v>
      </c>
      <c r="AI168" s="64">
        <v>74017.398752540626</v>
      </c>
      <c r="AJ168" s="64">
        <v>74104.425408874711</v>
      </c>
      <c r="AK168" s="64">
        <v>74191.613405515556</v>
      </c>
      <c r="AL168" s="150"/>
      <c r="AM168" s="150"/>
      <c r="AO168" s="150"/>
    </row>
    <row r="169" spans="1:41" x14ac:dyDescent="0.3">
      <c r="A169" s="150"/>
      <c r="B169" s="150"/>
      <c r="C169" s="150"/>
      <c r="D169" s="150"/>
      <c r="E169" s="150" t="s">
        <v>36</v>
      </c>
      <c r="F169" s="150" t="s">
        <v>310</v>
      </c>
      <c r="G169" s="150"/>
      <c r="H169" s="150"/>
      <c r="I169" s="150"/>
      <c r="J169" s="150" t="s">
        <v>1092</v>
      </c>
      <c r="K169" s="150"/>
      <c r="L169" s="150" t="s">
        <v>109</v>
      </c>
      <c r="M169" s="150"/>
      <c r="N169" s="150"/>
      <c r="O169" s="150"/>
      <c r="P169" s="150"/>
      <c r="Q169" s="150"/>
      <c r="R169" s="154"/>
      <c r="S169" s="150"/>
      <c r="T169" s="154"/>
      <c r="U169" s="154"/>
      <c r="V169" s="154"/>
      <c r="W169" s="154"/>
      <c r="X169" s="154"/>
      <c r="Y169" s="64">
        <v>100543.16950616773</v>
      </c>
      <c r="Z169" s="64">
        <v>99308.933756878774</v>
      </c>
      <c r="AA169" s="64">
        <v>98724.495485850013</v>
      </c>
      <c r="AB169" s="64">
        <v>99463.218681224331</v>
      </c>
      <c r="AC169" s="64">
        <v>97562.508184467864</v>
      </c>
      <c r="AD169" s="64">
        <v>94460.978352830789</v>
      </c>
      <c r="AE169" s="64">
        <v>92161.742020858699</v>
      </c>
      <c r="AF169" s="64">
        <v>97892.826461739445</v>
      </c>
      <c r="AG169" s="64">
        <v>97793.774038604082</v>
      </c>
      <c r="AH169" s="64">
        <v>97954.429937272114</v>
      </c>
      <c r="AI169" s="64">
        <v>98112.839152061017</v>
      </c>
      <c r="AJ169" s="64">
        <v>98268.110363817381</v>
      </c>
      <c r="AK169" s="64">
        <v>98426.130485152607</v>
      </c>
      <c r="AL169" s="150"/>
      <c r="AM169" s="150"/>
      <c r="AO169" s="150"/>
    </row>
    <row r="170" spans="1:41" x14ac:dyDescent="0.3">
      <c r="A170" s="150"/>
      <c r="B170" s="150"/>
      <c r="C170" s="150"/>
      <c r="D170" s="150"/>
      <c r="E170" s="150" t="s">
        <v>36</v>
      </c>
      <c r="F170" s="150" t="s">
        <v>311</v>
      </c>
      <c r="G170" s="150"/>
      <c r="H170" s="150"/>
      <c r="I170" s="150"/>
      <c r="J170" s="150" t="s">
        <v>1093</v>
      </c>
      <c r="K170" s="150"/>
      <c r="L170" s="150" t="s">
        <v>109</v>
      </c>
      <c r="M170" s="150"/>
      <c r="N170" s="150"/>
      <c r="O170" s="150"/>
      <c r="P170" s="150"/>
      <c r="Q170" s="150"/>
      <c r="R170" s="154"/>
      <c r="S170" s="150"/>
      <c r="T170" s="154"/>
      <c r="U170" s="154"/>
      <c r="V170" s="154"/>
      <c r="W170" s="154"/>
      <c r="X170" s="154"/>
      <c r="Y170" s="64">
        <v>1207.1342511832252</v>
      </c>
      <c r="Z170" s="64">
        <v>1227.9792870928966</v>
      </c>
      <c r="AA170" s="64">
        <v>1231.5833750165973</v>
      </c>
      <c r="AB170" s="64">
        <v>1223.7854918740597</v>
      </c>
      <c r="AC170" s="64">
        <v>1167.5282531624421</v>
      </c>
      <c r="AD170" s="64">
        <v>1147.1837708860305</v>
      </c>
      <c r="AE170" s="64">
        <v>1181.4532318034908</v>
      </c>
      <c r="AF170" s="64">
        <v>1228.5812811531937</v>
      </c>
      <c r="AG170" s="64">
        <v>1251.861831856889</v>
      </c>
      <c r="AH170" s="64">
        <v>1247.8481056093042</v>
      </c>
      <c r="AI170" s="64">
        <v>1255.4244143748756</v>
      </c>
      <c r="AJ170" s="64">
        <v>1256.1510737082324</v>
      </c>
      <c r="AK170" s="64">
        <v>1251.5667851271871</v>
      </c>
      <c r="AL170" s="150"/>
      <c r="AM170" s="150"/>
      <c r="AO170" s="150"/>
    </row>
    <row r="171" spans="1:41" x14ac:dyDescent="0.3">
      <c r="A171" s="150"/>
      <c r="B171" s="150"/>
      <c r="C171" s="150"/>
      <c r="D171" s="150"/>
      <c r="E171" s="150" t="s">
        <v>36</v>
      </c>
      <c r="F171" s="150" t="s">
        <v>312</v>
      </c>
      <c r="G171" s="150"/>
      <c r="H171" s="150"/>
      <c r="I171" s="150"/>
      <c r="J171" s="150" t="s">
        <v>1094</v>
      </c>
      <c r="K171" s="150"/>
      <c r="L171" s="150" t="s">
        <v>109</v>
      </c>
      <c r="M171" s="150"/>
      <c r="N171" s="150"/>
      <c r="O171" s="150"/>
      <c r="P171" s="150"/>
      <c r="Q171" s="150"/>
      <c r="R171" s="154"/>
      <c r="S171" s="150"/>
      <c r="T171" s="154"/>
      <c r="U171" s="154"/>
      <c r="V171" s="154"/>
      <c r="W171" s="154"/>
      <c r="X171" s="154"/>
      <c r="Y171" s="64">
        <v>0</v>
      </c>
      <c r="Z171" s="64">
        <v>0</v>
      </c>
      <c r="AA171" s="64">
        <v>0</v>
      </c>
      <c r="AB171" s="64">
        <v>0</v>
      </c>
      <c r="AC171" s="64">
        <v>0</v>
      </c>
      <c r="AD171" s="64">
        <v>0</v>
      </c>
      <c r="AE171" s="64">
        <v>0</v>
      </c>
      <c r="AF171" s="64">
        <v>0</v>
      </c>
      <c r="AG171" s="64">
        <v>0</v>
      </c>
      <c r="AH171" s="64">
        <v>0</v>
      </c>
      <c r="AI171" s="64">
        <v>0</v>
      </c>
      <c r="AJ171" s="64">
        <v>0</v>
      </c>
      <c r="AK171" s="64">
        <v>0</v>
      </c>
      <c r="AL171" s="150"/>
      <c r="AM171" s="150"/>
      <c r="AO171" s="150"/>
    </row>
    <row r="172" spans="1:41" x14ac:dyDescent="0.3">
      <c r="A172" s="150"/>
      <c r="B172" s="150"/>
      <c r="C172" s="150"/>
      <c r="D172" s="150"/>
      <c r="E172" s="150" t="s">
        <v>36</v>
      </c>
      <c r="F172" s="150" t="s">
        <v>1234</v>
      </c>
      <c r="G172" s="150"/>
      <c r="H172" s="150"/>
      <c r="I172" s="150"/>
      <c r="J172" s="150" t="s">
        <v>1257</v>
      </c>
      <c r="K172" s="150"/>
      <c r="L172" s="150" t="s">
        <v>109</v>
      </c>
      <c r="M172" s="150"/>
      <c r="N172" s="150"/>
      <c r="O172" s="150"/>
      <c r="P172" s="150"/>
      <c r="Q172" s="150"/>
      <c r="R172" s="154"/>
      <c r="S172" s="150"/>
      <c r="T172" s="154"/>
      <c r="U172" s="154"/>
      <c r="V172" s="154"/>
      <c r="W172" s="154"/>
      <c r="X172" s="154"/>
      <c r="Y172" s="64">
        <v>1083.4776273984437</v>
      </c>
      <c r="Z172" s="64">
        <v>1107.2707987404031</v>
      </c>
      <c r="AA172" s="64">
        <v>1111.850459397918</v>
      </c>
      <c r="AB172" s="64">
        <v>1104.3063295929855</v>
      </c>
      <c r="AC172" s="64">
        <v>1049.6501718564707</v>
      </c>
      <c r="AD172" s="64">
        <v>1034.1119699255589</v>
      </c>
      <c r="AE172" s="64">
        <v>1061.3926740436793</v>
      </c>
      <c r="AF172" s="64">
        <v>1108.197442552892</v>
      </c>
      <c r="AG172" s="64">
        <v>1120.0241719612443</v>
      </c>
      <c r="AH172" s="64">
        <v>1117.2194048028036</v>
      </c>
      <c r="AI172" s="64">
        <v>1120.4182015746285</v>
      </c>
      <c r="AJ172" s="64">
        <v>1119.7805780928502</v>
      </c>
      <c r="AK172" s="64">
        <v>1115.2495327625707</v>
      </c>
      <c r="AL172" s="150"/>
      <c r="AM172" s="150"/>
      <c r="AN172" s="150"/>
      <c r="AO172" s="150"/>
    </row>
    <row r="173" spans="1:41" x14ac:dyDescent="0.3">
      <c r="A173" s="150"/>
      <c r="B173" s="150"/>
      <c r="C173" s="150"/>
      <c r="D173" s="150"/>
      <c r="E173" s="150" t="s">
        <v>36</v>
      </c>
      <c r="F173" s="150" t="s">
        <v>1236</v>
      </c>
      <c r="G173" s="150"/>
      <c r="H173" s="150"/>
      <c r="I173" s="150"/>
      <c r="J173" s="150" t="s">
        <v>1258</v>
      </c>
      <c r="K173" s="150"/>
      <c r="L173" s="150" t="s">
        <v>109</v>
      </c>
      <c r="M173" s="150"/>
      <c r="N173" s="150"/>
      <c r="O173" s="150"/>
      <c r="P173" s="150"/>
      <c r="Q173" s="150"/>
      <c r="R173" s="154"/>
      <c r="S173" s="150"/>
      <c r="T173" s="154"/>
      <c r="U173" s="154"/>
      <c r="V173" s="154"/>
      <c r="W173" s="154"/>
      <c r="X173" s="154"/>
      <c r="Y173" s="64">
        <v>1096.4674473421614</v>
      </c>
      <c r="Z173" s="64">
        <v>1115.3704212981131</v>
      </c>
      <c r="AA173" s="64">
        <v>1118.7195472358712</v>
      </c>
      <c r="AB173" s="64">
        <v>1105.0063670115087</v>
      </c>
      <c r="AC173" s="64">
        <v>1051.0132571340514</v>
      </c>
      <c r="AD173" s="64">
        <v>1030.9280518103342</v>
      </c>
      <c r="AE173" s="64">
        <v>1060.8905566173646</v>
      </c>
      <c r="AF173" s="64">
        <v>1101.7643996683719</v>
      </c>
      <c r="AG173" s="64">
        <v>1123.6587302286987</v>
      </c>
      <c r="AH173" s="64">
        <v>1119.8384359646668</v>
      </c>
      <c r="AI173" s="64">
        <v>1126.4194744148042</v>
      </c>
      <c r="AJ173" s="64">
        <v>1126.8531914181638</v>
      </c>
      <c r="AK173" s="64">
        <v>1122.5231860073361</v>
      </c>
      <c r="AL173" s="150"/>
      <c r="AM173" s="150"/>
      <c r="AN173" s="150"/>
      <c r="AO173" s="150"/>
    </row>
    <row r="174" spans="1:41" x14ac:dyDescent="0.3">
      <c r="A174" s="150"/>
      <c r="B174" s="150"/>
      <c r="C174" s="150"/>
      <c r="D174" s="150"/>
      <c r="E174" s="150" t="s">
        <v>36</v>
      </c>
      <c r="F174" s="150" t="s">
        <v>302</v>
      </c>
      <c r="G174" s="150" t="s">
        <v>314</v>
      </c>
      <c r="H174" s="150"/>
      <c r="I174" s="150"/>
      <c r="J174" s="150" t="s">
        <v>1095</v>
      </c>
      <c r="K174" s="150"/>
      <c r="L174" s="150" t="s">
        <v>109</v>
      </c>
      <c r="M174" s="150"/>
      <c r="N174" s="150"/>
      <c r="O174" s="150"/>
      <c r="P174" s="150"/>
      <c r="Q174" s="150"/>
      <c r="R174" s="154"/>
      <c r="S174" s="150"/>
      <c r="T174" s="154"/>
      <c r="U174" s="154"/>
      <c r="V174" s="154"/>
      <c r="W174" s="154"/>
      <c r="X174" s="154"/>
      <c r="Y174" s="64">
        <v>0</v>
      </c>
      <c r="Z174" s="64">
        <v>0</v>
      </c>
      <c r="AA174" s="64">
        <v>0</v>
      </c>
      <c r="AB174" s="64">
        <v>0</v>
      </c>
      <c r="AC174" s="64">
        <v>0</v>
      </c>
      <c r="AD174" s="64">
        <v>0</v>
      </c>
      <c r="AE174" s="64">
        <v>0</v>
      </c>
      <c r="AF174" s="64">
        <v>0</v>
      </c>
      <c r="AG174" s="64">
        <v>0</v>
      </c>
      <c r="AH174" s="64">
        <v>0</v>
      </c>
      <c r="AI174" s="64">
        <v>0</v>
      </c>
      <c r="AJ174" s="64">
        <v>0</v>
      </c>
      <c r="AK174" s="64">
        <v>0</v>
      </c>
      <c r="AL174" s="150"/>
      <c r="AM174" s="150"/>
      <c r="AO174" s="150"/>
    </row>
    <row r="175" spans="1:41" x14ac:dyDescent="0.3">
      <c r="A175" s="150"/>
      <c r="B175" s="150"/>
      <c r="C175" s="150"/>
      <c r="D175" s="150"/>
      <c r="E175" s="150" t="s">
        <v>36</v>
      </c>
      <c r="F175" s="150" t="s">
        <v>309</v>
      </c>
      <c r="G175" s="150" t="s">
        <v>314</v>
      </c>
      <c r="H175" s="150"/>
      <c r="I175" s="150"/>
      <c r="J175" s="150" t="s">
        <v>1096</v>
      </c>
      <c r="K175" s="150"/>
      <c r="L175" s="150" t="s">
        <v>109</v>
      </c>
      <c r="M175" s="150"/>
      <c r="N175" s="150"/>
      <c r="O175" s="150"/>
      <c r="P175" s="150"/>
      <c r="Q175" s="150"/>
      <c r="R175" s="154"/>
      <c r="S175" s="150"/>
      <c r="T175" s="154"/>
      <c r="U175" s="154"/>
      <c r="V175" s="154"/>
      <c r="W175" s="154"/>
      <c r="X175" s="154"/>
      <c r="Y175" s="64">
        <v>0</v>
      </c>
      <c r="Z175" s="64">
        <v>0</v>
      </c>
      <c r="AA175" s="64">
        <v>0</v>
      </c>
      <c r="AB175" s="64">
        <v>0</v>
      </c>
      <c r="AC175" s="64">
        <v>0</v>
      </c>
      <c r="AD175" s="64">
        <v>0</v>
      </c>
      <c r="AE175" s="64">
        <v>0</v>
      </c>
      <c r="AF175" s="64">
        <v>0</v>
      </c>
      <c r="AG175" s="64">
        <v>0</v>
      </c>
      <c r="AH175" s="64">
        <v>0</v>
      </c>
      <c r="AI175" s="64">
        <v>0</v>
      </c>
      <c r="AJ175" s="64">
        <v>0</v>
      </c>
      <c r="AK175" s="64">
        <v>0</v>
      </c>
      <c r="AL175" s="150"/>
      <c r="AM175" s="150"/>
      <c r="AO175" s="150"/>
    </row>
    <row r="176" spans="1:41" x14ac:dyDescent="0.3">
      <c r="A176" s="150"/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O176" s="150"/>
    </row>
    <row r="177" spans="1:41" ht="14.65" x14ac:dyDescent="0.35">
      <c r="A177" s="150"/>
      <c r="B177" s="152" t="s">
        <v>118</v>
      </c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42"/>
      <c r="AN177" s="142"/>
      <c r="AO177" s="142"/>
    </row>
    <row r="178" spans="1:41" x14ac:dyDescent="0.3">
      <c r="A178" s="150"/>
      <c r="B178" s="150"/>
      <c r="C178" s="24" t="s">
        <v>122</v>
      </c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/>
      <c r="AH178" s="150"/>
      <c r="AI178" s="150"/>
      <c r="AJ178" s="150"/>
      <c r="AK178" s="150"/>
      <c r="AL178" s="150"/>
      <c r="AM178" s="150"/>
      <c r="AO178" s="150"/>
    </row>
    <row r="179" spans="1:41" x14ac:dyDescent="0.3">
      <c r="A179" s="150"/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/>
      <c r="AH179" s="150"/>
      <c r="AI179" s="150"/>
      <c r="AJ179" s="150"/>
      <c r="AK179" s="150"/>
      <c r="AL179" s="150"/>
      <c r="AM179" s="150"/>
      <c r="AO179" s="150"/>
    </row>
    <row r="180" spans="1:41" x14ac:dyDescent="0.3">
      <c r="A180" s="150"/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/>
      <c r="AH180" s="150"/>
      <c r="AI180" s="150"/>
      <c r="AJ180" s="150"/>
      <c r="AK180" s="150"/>
      <c r="AL180" s="150"/>
      <c r="AM180" s="150"/>
      <c r="AO180" s="150"/>
    </row>
    <row r="181" spans="1:41" x14ac:dyDescent="0.3">
      <c r="A181" s="150"/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/>
      <c r="AH181" s="150"/>
      <c r="AI181" s="150"/>
      <c r="AJ181" s="150"/>
      <c r="AK181" s="150"/>
      <c r="AL181" s="150"/>
      <c r="AM181" s="150"/>
      <c r="AO181" s="150"/>
    </row>
    <row r="182" spans="1:41" x14ac:dyDescent="0.3">
      <c r="A182" s="150"/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/>
      <c r="AH182" s="150"/>
      <c r="AI182" s="150"/>
      <c r="AJ182" s="150"/>
      <c r="AK182" s="150"/>
      <c r="AL182" s="150"/>
      <c r="AM182" s="150"/>
      <c r="AN182" s="150"/>
      <c r="AO182" s="150"/>
    </row>
    <row r="183" spans="1:41" x14ac:dyDescent="0.3">
      <c r="A183" s="150"/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</row>
    <row r="184" spans="1:41" x14ac:dyDescent="0.3">
      <c r="A184" s="150"/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/>
      <c r="AH184" s="150"/>
      <c r="AI184" s="150"/>
      <c r="AJ184" s="150"/>
      <c r="AK184" s="150"/>
      <c r="AL184" s="150"/>
      <c r="AM184" s="150"/>
      <c r="AN184" s="150"/>
      <c r="AO184" s="150"/>
    </row>
    <row r="185" spans="1:41" x14ac:dyDescent="0.3">
      <c r="A185" s="150"/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/>
      <c r="AH185" s="150"/>
      <c r="AI185" s="150"/>
      <c r="AJ185" s="150"/>
      <c r="AK185" s="150"/>
      <c r="AL185" s="150"/>
      <c r="AM185" s="150"/>
      <c r="AN185" s="150"/>
      <c r="AO185" s="150"/>
    </row>
    <row r="186" spans="1:41" x14ac:dyDescent="0.3">
      <c r="A186" s="150"/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/>
      <c r="AH186" s="150"/>
      <c r="AI186" s="150"/>
      <c r="AJ186" s="150"/>
      <c r="AK186" s="150"/>
      <c r="AL186" s="150"/>
      <c r="AM186" s="150"/>
      <c r="AN186" s="150"/>
      <c r="AO186" s="150"/>
    </row>
    <row r="187" spans="1:41" x14ac:dyDescent="0.3">
      <c r="A187" s="150"/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/>
      <c r="AH187" s="150"/>
      <c r="AI187" s="150"/>
      <c r="AJ187" s="150"/>
      <c r="AK187" s="150"/>
      <c r="AL187" s="150"/>
      <c r="AM187" s="150"/>
      <c r="AN187" s="150"/>
      <c r="AO187" s="150"/>
    </row>
    <row r="188" spans="1:41" x14ac:dyDescent="0.3">
      <c r="A188" s="150"/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/>
      <c r="AH188" s="150"/>
      <c r="AI188" s="150"/>
      <c r="AJ188" s="150"/>
      <c r="AK188" s="150"/>
      <c r="AL188" s="150"/>
      <c r="AM188" s="150"/>
      <c r="AN188" s="150"/>
      <c r="AO188" s="150"/>
    </row>
    <row r="189" spans="1:41" x14ac:dyDescent="0.3">
      <c r="A189" s="150"/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/>
      <c r="AH189" s="150"/>
      <c r="AI189" s="150"/>
      <c r="AJ189" s="150"/>
      <c r="AK189" s="150"/>
      <c r="AL189" s="150"/>
      <c r="AM189" s="150"/>
      <c r="AN189" s="150"/>
      <c r="AO189" s="150"/>
    </row>
    <row r="190" spans="1:41" x14ac:dyDescent="0.3">
      <c r="A190" s="150"/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/>
      <c r="AH190" s="150"/>
      <c r="AI190" s="150"/>
      <c r="AJ190" s="150"/>
      <c r="AK190" s="150"/>
      <c r="AL190" s="150"/>
      <c r="AM190" s="150"/>
      <c r="AN190" s="150"/>
      <c r="AO190" s="150"/>
    </row>
    <row r="191" spans="1:41" x14ac:dyDescent="0.3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/>
      <c r="AH191" s="150"/>
      <c r="AI191" s="150"/>
      <c r="AJ191" s="150"/>
      <c r="AK191" s="150"/>
      <c r="AL191" s="150"/>
      <c r="AM191" s="150"/>
      <c r="AN191" s="150"/>
      <c r="AO191" s="150"/>
    </row>
    <row r="192" spans="1:41" x14ac:dyDescent="0.3">
      <c r="A192" s="150"/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/>
      <c r="AH192" s="150"/>
      <c r="AI192" s="150"/>
      <c r="AJ192" s="150"/>
      <c r="AK192" s="150"/>
      <c r="AL192" s="150"/>
      <c r="AM192" s="150"/>
      <c r="AN192" s="150"/>
      <c r="AO192" s="150"/>
    </row>
    <row r="193" spans="1:41" x14ac:dyDescent="0.3">
      <c r="A193" s="150"/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/>
      <c r="AH193" s="150"/>
      <c r="AI193" s="150"/>
      <c r="AJ193" s="150"/>
      <c r="AK193" s="150"/>
      <c r="AL193" s="150"/>
      <c r="AM193" s="150"/>
      <c r="AN193" s="150"/>
      <c r="AO193" s="150"/>
    </row>
    <row r="194" spans="1:41" x14ac:dyDescent="0.3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/>
      <c r="AH194" s="150"/>
      <c r="AI194" s="150"/>
      <c r="AJ194" s="150"/>
      <c r="AK194" s="150"/>
      <c r="AL194" s="150"/>
      <c r="AM194" s="150"/>
      <c r="AN194" s="150"/>
      <c r="AO194" s="150"/>
    </row>
    <row r="195" spans="1:41" x14ac:dyDescent="0.3">
      <c r="A195" s="150"/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/>
      <c r="AH195" s="150"/>
      <c r="AI195" s="150"/>
      <c r="AJ195" s="150"/>
      <c r="AK195" s="150"/>
      <c r="AL195" s="150"/>
      <c r="AM195" s="150"/>
      <c r="AN195" s="150"/>
      <c r="AO195" s="150"/>
    </row>
    <row r="196" spans="1:41" x14ac:dyDescent="0.3">
      <c r="A196" s="150"/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/>
      <c r="AH196" s="150"/>
      <c r="AI196" s="150"/>
      <c r="AJ196" s="150"/>
      <c r="AK196" s="150"/>
      <c r="AL196" s="150"/>
      <c r="AM196" s="150"/>
      <c r="AN196" s="150"/>
      <c r="AO196" s="150"/>
    </row>
    <row r="197" spans="1:41" x14ac:dyDescent="0.3">
      <c r="A197" s="150"/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/>
      <c r="AH197" s="150"/>
      <c r="AI197" s="150"/>
      <c r="AJ197" s="150"/>
      <c r="AK197" s="150"/>
      <c r="AL197" s="150"/>
      <c r="AM197" s="150"/>
      <c r="AN197" s="150"/>
      <c r="AO197" s="150"/>
    </row>
    <row r="198" spans="1:41" x14ac:dyDescent="0.3">
      <c r="A198" s="150"/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/>
      <c r="AH198" s="150"/>
      <c r="AI198" s="150"/>
      <c r="AJ198" s="150"/>
      <c r="AK198" s="150"/>
      <c r="AL198" s="150"/>
      <c r="AM198" s="150"/>
      <c r="AO198" s="150"/>
    </row>
    <row r="199" spans="1:41" x14ac:dyDescent="0.3">
      <c r="A199" s="150"/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/>
      <c r="AH199" s="150"/>
      <c r="AI199" s="150"/>
      <c r="AJ199" s="150"/>
      <c r="AK199" s="150"/>
      <c r="AL199" s="150"/>
      <c r="AM199" s="150"/>
      <c r="AO199" s="150"/>
    </row>
    <row r="200" spans="1:41" x14ac:dyDescent="0.3">
      <c r="A200" s="150"/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/>
      <c r="AH200" s="150"/>
      <c r="AI200" s="150"/>
      <c r="AJ200" s="150"/>
      <c r="AK200" s="150"/>
      <c r="AL200" s="150"/>
      <c r="AM200" s="150"/>
      <c r="AO200" s="150"/>
    </row>
    <row r="201" spans="1:41" x14ac:dyDescent="0.3">
      <c r="A201" s="150"/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  <c r="R201" s="150"/>
      <c r="S201" s="150"/>
      <c r="T201" s="150"/>
      <c r="U201" s="150"/>
      <c r="V201" s="150"/>
      <c r="W201" s="15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/>
      <c r="AH201" s="150"/>
      <c r="AI201" s="150"/>
      <c r="AJ201" s="150"/>
      <c r="AK201" s="150"/>
      <c r="AL201" s="150"/>
      <c r="AM201" s="150"/>
      <c r="AO201" s="150"/>
    </row>
    <row r="202" spans="1:41" x14ac:dyDescent="0.3">
      <c r="A202" s="150"/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/>
      <c r="AH202" s="150"/>
      <c r="AI202" s="150"/>
      <c r="AJ202" s="150"/>
      <c r="AK202" s="150"/>
      <c r="AL202" s="150"/>
      <c r="AM202" s="150"/>
      <c r="AO202" s="150"/>
    </row>
    <row r="203" spans="1:41" x14ac:dyDescent="0.3">
      <c r="A203" s="150"/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/>
      <c r="AH203" s="150"/>
      <c r="AI203" s="150"/>
      <c r="AJ203" s="150"/>
      <c r="AK203" s="150"/>
      <c r="AL203" s="150"/>
      <c r="AM203" s="150"/>
      <c r="AO203" s="150"/>
    </row>
    <row r="204" spans="1:41" x14ac:dyDescent="0.3">
      <c r="A204" s="150"/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/>
      <c r="AH204" s="150"/>
      <c r="AI204" s="150"/>
      <c r="AJ204" s="150"/>
      <c r="AK204" s="150"/>
      <c r="AL204" s="150"/>
      <c r="AM204" s="150"/>
      <c r="AO204" s="150"/>
    </row>
    <row r="205" spans="1:41" x14ac:dyDescent="0.3">
      <c r="A205" s="150"/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/>
      <c r="AH205" s="150"/>
      <c r="AI205" s="150"/>
      <c r="AJ205" s="150"/>
      <c r="AK205" s="150"/>
      <c r="AL205" s="150"/>
      <c r="AM205" s="150"/>
      <c r="AN205" s="150"/>
      <c r="AO205" s="150"/>
    </row>
    <row r="206" spans="1:41" x14ac:dyDescent="0.3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</row>
    <row r="207" spans="1:41" x14ac:dyDescent="0.3">
      <c r="A207" s="150"/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/>
      <c r="AH207" s="150"/>
      <c r="AI207" s="150"/>
      <c r="AJ207" s="150"/>
      <c r="AK207" s="150"/>
      <c r="AL207" s="150"/>
      <c r="AM207" s="150"/>
      <c r="AO207" s="150"/>
    </row>
    <row r="208" spans="1:41" x14ac:dyDescent="0.3">
      <c r="A208" s="150"/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O208" s="150"/>
    </row>
    <row r="209" spans="1:41" x14ac:dyDescent="0.3">
      <c r="A209" s="150"/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O209" s="150"/>
    </row>
    <row r="210" spans="1:41" x14ac:dyDescent="0.3">
      <c r="A210" s="150"/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/>
      <c r="AH210" s="150"/>
      <c r="AI210" s="150"/>
      <c r="AJ210" s="150"/>
      <c r="AK210" s="150"/>
      <c r="AL210" s="150"/>
      <c r="AM210" s="150"/>
      <c r="AO210" s="150"/>
    </row>
    <row r="211" spans="1:41" x14ac:dyDescent="0.3">
      <c r="A211" s="150"/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  <c r="R211" s="150"/>
      <c r="S211" s="150"/>
      <c r="T211" s="150"/>
      <c r="U211" s="150"/>
      <c r="V211" s="150"/>
      <c r="W211" s="15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/>
      <c r="AH211" s="150"/>
      <c r="AI211" s="150"/>
      <c r="AJ211" s="150"/>
      <c r="AK211" s="150"/>
      <c r="AL211" s="150"/>
      <c r="AM211" s="150"/>
      <c r="AO211" s="150"/>
    </row>
    <row r="212" spans="1:41" x14ac:dyDescent="0.3">
      <c r="A212" s="150"/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/>
      <c r="AH212" s="150"/>
      <c r="AI212" s="150"/>
      <c r="AJ212" s="150"/>
      <c r="AK212" s="150"/>
      <c r="AL212" s="150"/>
      <c r="AM212" s="150"/>
      <c r="AO212" s="150"/>
    </row>
    <row r="213" spans="1:41" x14ac:dyDescent="0.3">
      <c r="A213" s="150"/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/>
      <c r="AH213" s="150"/>
      <c r="AI213" s="150"/>
      <c r="AJ213" s="150"/>
      <c r="AK213" s="150"/>
      <c r="AL213" s="150"/>
      <c r="AM213" s="150"/>
      <c r="AO213" s="150"/>
    </row>
    <row r="214" spans="1:41" x14ac:dyDescent="0.3">
      <c r="A214" s="150"/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/>
      <c r="AH214" s="150"/>
      <c r="AI214" s="150"/>
      <c r="AJ214" s="150"/>
      <c r="AK214" s="150"/>
      <c r="AL214" s="150"/>
      <c r="AM214" s="150"/>
      <c r="AO214" s="150"/>
    </row>
    <row r="215" spans="1:41" x14ac:dyDescent="0.3">
      <c r="A215" s="150"/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/>
      <c r="AH215" s="150"/>
      <c r="AI215" s="150"/>
      <c r="AJ215" s="150"/>
      <c r="AK215" s="150"/>
      <c r="AL215" s="150"/>
      <c r="AM215" s="150"/>
      <c r="AN215" s="150"/>
      <c r="AO215" s="150"/>
    </row>
    <row r="216" spans="1:41" x14ac:dyDescent="0.3">
      <c r="A216" s="150"/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/>
      <c r="AH216" s="150"/>
      <c r="AI216" s="150"/>
      <c r="AJ216" s="150"/>
      <c r="AK216" s="150"/>
      <c r="AL216" s="150"/>
      <c r="AM216" s="150"/>
      <c r="AN216" s="150"/>
      <c r="AO216" s="150"/>
    </row>
    <row r="217" spans="1:41" x14ac:dyDescent="0.3">
      <c r="A217" s="150"/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/>
      <c r="AH217" s="150"/>
      <c r="AI217" s="150"/>
      <c r="AJ217" s="150"/>
      <c r="AK217" s="150"/>
      <c r="AL217" s="150"/>
      <c r="AM217" s="150"/>
      <c r="AN217" s="150"/>
      <c r="AO217" s="150"/>
    </row>
    <row r="218" spans="1:41" x14ac:dyDescent="0.3">
      <c r="A218" s="150"/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/>
      <c r="AH218" s="150"/>
      <c r="AI218" s="150"/>
      <c r="AJ218" s="150"/>
      <c r="AK218" s="150"/>
      <c r="AL218" s="150"/>
      <c r="AM218" s="150"/>
      <c r="AN218" s="150"/>
      <c r="AO218" s="150"/>
    </row>
    <row r="219" spans="1:41" x14ac:dyDescent="0.3">
      <c r="A219" s="150"/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/>
      <c r="AH219" s="150"/>
      <c r="AI219" s="150"/>
      <c r="AJ219" s="150"/>
      <c r="AK219" s="150"/>
      <c r="AL219" s="150"/>
      <c r="AM219" s="150"/>
      <c r="AN219" s="150"/>
      <c r="AO219" s="150"/>
    </row>
    <row r="220" spans="1:41" x14ac:dyDescent="0.3">
      <c r="A220" s="150"/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/>
      <c r="AH220" s="150"/>
      <c r="AI220" s="150"/>
      <c r="AJ220" s="150"/>
      <c r="AK220" s="150"/>
      <c r="AL220" s="150"/>
      <c r="AM220" s="150"/>
      <c r="AN220" s="150"/>
      <c r="AO220" s="150"/>
    </row>
    <row r="221" spans="1:41" x14ac:dyDescent="0.3">
      <c r="A221" s="150"/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/>
      <c r="AH221" s="150"/>
      <c r="AI221" s="150"/>
      <c r="AJ221" s="150"/>
      <c r="AK221" s="150"/>
      <c r="AL221" s="150"/>
      <c r="AM221" s="150"/>
      <c r="AN221" s="150"/>
      <c r="AO221" s="150"/>
    </row>
    <row r="222" spans="1:41" x14ac:dyDescent="0.3">
      <c r="A222" s="150"/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/>
      <c r="AH222" s="150"/>
      <c r="AI222" s="150"/>
      <c r="AJ222" s="150"/>
      <c r="AK222" s="150"/>
      <c r="AL222" s="150"/>
      <c r="AM222" s="150"/>
      <c r="AN222" s="150"/>
      <c r="AO222" s="150"/>
    </row>
    <row r="223" spans="1:41" x14ac:dyDescent="0.3">
      <c r="A223" s="150"/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/>
      <c r="AH223" s="150"/>
      <c r="AI223" s="150"/>
      <c r="AJ223" s="150"/>
      <c r="AK223" s="150"/>
      <c r="AL223" s="150"/>
      <c r="AM223" s="150"/>
      <c r="AN223" s="150"/>
      <c r="AO223" s="150"/>
    </row>
    <row r="224" spans="1:41" x14ac:dyDescent="0.3">
      <c r="A224" s="150"/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</row>
    <row r="225" spans="1:41" x14ac:dyDescent="0.3">
      <c r="A225" s="150"/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/>
      <c r="AH225" s="150"/>
      <c r="AI225" s="150"/>
      <c r="AJ225" s="150"/>
      <c r="AK225" s="150"/>
      <c r="AL225" s="150"/>
      <c r="AM225" s="150"/>
      <c r="AN225" s="150"/>
      <c r="AO225" s="150"/>
    </row>
    <row r="226" spans="1:41" x14ac:dyDescent="0.3">
      <c r="A226" s="150"/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/>
      <c r="AH226" s="150"/>
      <c r="AI226" s="150"/>
      <c r="AJ226" s="150"/>
      <c r="AK226" s="150"/>
      <c r="AL226" s="150"/>
      <c r="AM226" s="150"/>
      <c r="AN226" s="150"/>
      <c r="AO226" s="150"/>
    </row>
    <row r="227" spans="1:41" x14ac:dyDescent="0.3">
      <c r="A227" s="150"/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/>
      <c r="AH227" s="150"/>
      <c r="AI227" s="150"/>
      <c r="AJ227" s="150"/>
      <c r="AK227" s="150"/>
      <c r="AL227" s="150"/>
      <c r="AM227" s="150"/>
      <c r="AN227" s="150"/>
      <c r="AO227" s="150"/>
    </row>
    <row r="228" spans="1:41" x14ac:dyDescent="0.3">
      <c r="A228" s="150"/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/>
      <c r="AH228" s="150"/>
      <c r="AI228" s="150"/>
      <c r="AJ228" s="150"/>
      <c r="AK228" s="150"/>
      <c r="AL228" s="150"/>
      <c r="AM228" s="150"/>
      <c r="AN228" s="150"/>
      <c r="AO228" s="150"/>
    </row>
    <row r="229" spans="1:41" x14ac:dyDescent="0.3">
      <c r="A229" s="150"/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/>
      <c r="AH229" s="150"/>
      <c r="AI229" s="150"/>
      <c r="AJ229" s="150"/>
      <c r="AK229" s="150"/>
      <c r="AL229" s="150"/>
      <c r="AM229" s="150"/>
      <c r="AN229" s="150"/>
      <c r="AO229" s="150"/>
    </row>
    <row r="230" spans="1:41" x14ac:dyDescent="0.3">
      <c r="A230" s="150"/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/>
      <c r="AH230" s="150"/>
      <c r="AI230" s="150"/>
      <c r="AJ230" s="150"/>
      <c r="AK230" s="150"/>
      <c r="AL230" s="150"/>
      <c r="AM230" s="150"/>
      <c r="AN230" s="150"/>
      <c r="AO230" s="150"/>
    </row>
    <row r="231" spans="1:41" x14ac:dyDescent="0.3">
      <c r="A231" s="150"/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/>
      <c r="AH231" s="150"/>
      <c r="AI231" s="150"/>
      <c r="AJ231" s="150"/>
      <c r="AK231" s="150"/>
      <c r="AL231" s="150"/>
      <c r="AM231" s="150"/>
      <c r="AO231" s="150"/>
    </row>
    <row r="232" spans="1:41" x14ac:dyDescent="0.3">
      <c r="A232" s="150"/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/>
      <c r="AH232" s="150"/>
      <c r="AI232" s="150"/>
      <c r="AJ232" s="150"/>
      <c r="AK232" s="150"/>
      <c r="AL232" s="150"/>
      <c r="AM232" s="150"/>
      <c r="AO232" s="150"/>
    </row>
    <row r="233" spans="1:41" x14ac:dyDescent="0.3">
      <c r="A233" s="150"/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/>
      <c r="AH233" s="150"/>
      <c r="AI233" s="150"/>
      <c r="AJ233" s="150"/>
      <c r="AK233" s="150"/>
      <c r="AL233" s="150"/>
      <c r="AM233" s="150"/>
      <c r="AO233" s="150"/>
    </row>
    <row r="234" spans="1:41" x14ac:dyDescent="0.3">
      <c r="A234" s="150"/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/>
      <c r="AH234" s="150"/>
      <c r="AI234" s="150"/>
      <c r="AJ234" s="150"/>
      <c r="AK234" s="150"/>
      <c r="AL234" s="150"/>
      <c r="AM234" s="150"/>
      <c r="AO234" s="150"/>
    </row>
    <row r="235" spans="1:41" x14ac:dyDescent="0.3">
      <c r="A235" s="150"/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/>
      <c r="AH235" s="150"/>
      <c r="AI235" s="150"/>
      <c r="AJ235" s="150"/>
      <c r="AK235" s="150"/>
      <c r="AL235" s="150"/>
      <c r="AM235" s="150"/>
      <c r="AO235" s="150"/>
    </row>
    <row r="236" spans="1:41" x14ac:dyDescent="0.3">
      <c r="A236" s="150"/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  <c r="R236" s="150"/>
      <c r="S236" s="150"/>
      <c r="T236" s="150"/>
      <c r="U236" s="150"/>
      <c r="V236" s="150"/>
      <c r="W236" s="15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/>
      <c r="AH236" s="150"/>
      <c r="AI236" s="150"/>
      <c r="AJ236" s="150"/>
      <c r="AK236" s="150"/>
      <c r="AL236" s="150"/>
      <c r="AM236" s="150"/>
      <c r="AO236" s="150"/>
    </row>
    <row r="237" spans="1:41" x14ac:dyDescent="0.3">
      <c r="A237" s="150"/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/>
      <c r="AH237" s="150"/>
      <c r="AI237" s="150"/>
      <c r="AJ237" s="150"/>
      <c r="AK237" s="150"/>
      <c r="AL237" s="150"/>
      <c r="AM237" s="150"/>
      <c r="AO237" s="150"/>
    </row>
    <row r="238" spans="1:41" x14ac:dyDescent="0.3">
      <c r="AN238" s="65"/>
    </row>
    <row r="239" spans="1:41" x14ac:dyDescent="0.3">
      <c r="AN239" s="65"/>
    </row>
    <row r="240" spans="1:41" x14ac:dyDescent="0.3">
      <c r="AN240" s="65"/>
    </row>
    <row r="248" spans="40:40" x14ac:dyDescent="0.3">
      <c r="AN248" s="65"/>
    </row>
    <row r="249" spans="40:40" x14ac:dyDescent="0.3">
      <c r="AN249" s="65"/>
    </row>
    <row r="250" spans="40:40" x14ac:dyDescent="0.3">
      <c r="AN250" s="65"/>
    </row>
    <row r="251" spans="40:40" x14ac:dyDescent="0.3">
      <c r="AN251" s="65"/>
    </row>
    <row r="252" spans="40:40" x14ac:dyDescent="0.3">
      <c r="AN252" s="65"/>
    </row>
    <row r="253" spans="40:40" x14ac:dyDescent="0.3">
      <c r="AN253" s="65"/>
    </row>
    <row r="254" spans="40:40" x14ac:dyDescent="0.3">
      <c r="AN254" s="65"/>
    </row>
    <row r="255" spans="40:40" x14ac:dyDescent="0.3">
      <c r="AN255" s="65"/>
    </row>
    <row r="256" spans="40:40" x14ac:dyDescent="0.3">
      <c r="AN256" s="65"/>
    </row>
    <row r="257" spans="40:40" x14ac:dyDescent="0.3">
      <c r="AN257" s="65"/>
    </row>
    <row r="258" spans="40:40" x14ac:dyDescent="0.3">
      <c r="AN258" s="65"/>
    </row>
    <row r="259" spans="40:40" x14ac:dyDescent="0.3">
      <c r="AN259" s="65"/>
    </row>
    <row r="260" spans="40:40" x14ac:dyDescent="0.3">
      <c r="AN260" s="65"/>
    </row>
    <row r="261" spans="40:40" x14ac:dyDescent="0.3">
      <c r="AN261" s="65"/>
    </row>
    <row r="262" spans="40:40" x14ac:dyDescent="0.3">
      <c r="AN262" s="65"/>
    </row>
    <row r="263" spans="40:40" x14ac:dyDescent="0.3">
      <c r="AN263" s="65"/>
    </row>
    <row r="271" spans="40:40" x14ac:dyDescent="0.3">
      <c r="AN271" s="65"/>
    </row>
    <row r="272" spans="40:40" x14ac:dyDescent="0.3">
      <c r="AN272" s="65"/>
    </row>
    <row r="273" spans="40:40" x14ac:dyDescent="0.3">
      <c r="AN273" s="65"/>
    </row>
    <row r="275" spans="40:40" x14ac:dyDescent="0.3">
      <c r="AN275" s="65"/>
    </row>
  </sheetData>
  <mergeCells count="1">
    <mergeCell ref="AM6:AO6"/>
  </mergeCells>
  <conditionalFormatting sqref="R4">
    <cfRule type="cellIs" dxfId="3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1">
    <tabColor theme="6"/>
  </sheetPr>
  <dimension ref="A1:K34"/>
  <sheetViews>
    <sheetView zoomScale="70" zoomScaleNormal="70" workbookViewId="0"/>
  </sheetViews>
  <sheetFormatPr defaultColWidth="9.17578125" defaultRowHeight="12.4" x14ac:dyDescent="0.3"/>
  <cols>
    <col min="1" max="1" width="8.9375" style="2"/>
    <col min="2" max="2" width="29.52734375" style="2" customWidth="1"/>
    <col min="3" max="11" width="8.9375" style="2"/>
    <col min="12" max="16384" width="9.17578125" style="2"/>
  </cols>
  <sheetData>
    <row r="1" spans="1:11" x14ac:dyDescent="0.3">
      <c r="A1" s="150" t="s">
        <v>289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1" x14ac:dyDescent="0.3">
      <c r="A2" s="150"/>
      <c r="B2" s="150"/>
      <c r="C2" s="150"/>
      <c r="D2" s="150"/>
      <c r="E2" s="150"/>
      <c r="F2" s="150"/>
      <c r="G2" s="150"/>
      <c r="H2" s="150"/>
      <c r="I2" s="150"/>
      <c r="J2" s="150"/>
      <c r="K2" s="150"/>
    </row>
    <row r="3" spans="1:11" x14ac:dyDescent="0.3">
      <c r="A3" s="150"/>
      <c r="B3" s="150" t="s">
        <v>1164</v>
      </c>
      <c r="C3" s="150"/>
      <c r="D3" s="150"/>
      <c r="E3" s="150"/>
      <c r="F3" s="150"/>
      <c r="G3" s="150"/>
      <c r="H3" s="150"/>
      <c r="I3" s="150"/>
      <c r="J3" s="150"/>
      <c r="K3" s="150"/>
    </row>
    <row r="4" spans="1:11" x14ac:dyDescent="0.3">
      <c r="A4" s="150"/>
      <c r="B4" s="150" t="s">
        <v>290</v>
      </c>
      <c r="C4" s="150"/>
      <c r="D4" s="150"/>
      <c r="E4" s="150"/>
      <c r="F4" s="150"/>
      <c r="G4" s="150"/>
      <c r="H4" s="150"/>
      <c r="I4" s="150"/>
      <c r="J4" s="150"/>
      <c r="K4" s="150"/>
    </row>
    <row r="5" spans="1:11" x14ac:dyDescent="0.3">
      <c r="A5" s="150" t="s">
        <v>1167</v>
      </c>
      <c r="B5" s="150">
        <v>0.78635306000000005</v>
      </c>
      <c r="C5" s="150"/>
      <c r="D5" s="150"/>
      <c r="E5" s="150"/>
      <c r="F5" s="150"/>
      <c r="G5" s="150"/>
      <c r="H5" s="150"/>
      <c r="I5" s="150"/>
      <c r="J5" s="150"/>
      <c r="K5" s="150"/>
    </row>
    <row r="6" spans="1:11" x14ac:dyDescent="0.3">
      <c r="A6" s="150"/>
      <c r="B6" s="150" t="s">
        <v>1210</v>
      </c>
      <c r="C6" s="150"/>
      <c r="D6" s="150"/>
      <c r="E6" s="150"/>
      <c r="F6" s="150"/>
      <c r="G6" s="150"/>
      <c r="H6" s="150"/>
      <c r="I6" s="150"/>
      <c r="J6" s="150"/>
      <c r="K6" s="150"/>
    </row>
    <row r="7" spans="1:11" x14ac:dyDescent="0.3">
      <c r="A7" s="150" t="s">
        <v>291</v>
      </c>
      <c r="B7" s="150"/>
      <c r="C7" s="150"/>
      <c r="D7" s="150"/>
      <c r="E7" s="150"/>
      <c r="F7" s="150"/>
      <c r="G7" s="150"/>
      <c r="H7" s="150"/>
      <c r="I7" s="150"/>
      <c r="J7" s="150"/>
      <c r="K7" s="150"/>
    </row>
    <row r="8" spans="1:11" x14ac:dyDescent="0.3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</row>
    <row r="9" spans="1:11" x14ac:dyDescent="0.3">
      <c r="A9" s="150" t="s">
        <v>1127</v>
      </c>
      <c r="B9" s="150"/>
      <c r="C9" s="150"/>
      <c r="D9" s="150"/>
      <c r="E9" s="150"/>
      <c r="F9" s="150"/>
      <c r="G9" s="150"/>
      <c r="H9" s="150"/>
      <c r="I9" s="150"/>
      <c r="J9" s="150"/>
      <c r="K9" s="150"/>
    </row>
    <row r="10" spans="1:11" x14ac:dyDescent="0.3">
      <c r="A10" s="150"/>
      <c r="B10" s="150"/>
      <c r="C10" s="150"/>
      <c r="D10" s="150"/>
      <c r="E10" s="150"/>
      <c r="F10" s="150"/>
      <c r="G10" s="150"/>
      <c r="H10" s="150"/>
      <c r="I10" s="150"/>
      <c r="J10" s="150"/>
      <c r="K10" s="150"/>
    </row>
    <row r="11" spans="1:11" x14ac:dyDescent="0.3">
      <c r="A11" s="150" t="s">
        <v>1128</v>
      </c>
      <c r="B11" s="150"/>
      <c r="C11" s="150"/>
      <c r="D11" s="150"/>
      <c r="E11" s="150"/>
      <c r="F11" s="150"/>
      <c r="G11" s="150"/>
      <c r="H11" s="150"/>
      <c r="I11" s="150"/>
      <c r="J11" s="150"/>
      <c r="K11" s="150"/>
    </row>
    <row r="12" spans="1:11" x14ac:dyDescent="0.3">
      <c r="A12" s="150"/>
      <c r="B12" s="150"/>
      <c r="C12" s="150"/>
      <c r="D12" s="150"/>
      <c r="E12" s="150"/>
      <c r="F12" s="150"/>
      <c r="G12" s="150"/>
      <c r="H12" s="150"/>
      <c r="I12" s="150"/>
      <c r="J12" s="150"/>
      <c r="K12" s="150"/>
    </row>
    <row r="13" spans="1:11" x14ac:dyDescent="0.3">
      <c r="A13" s="150" t="s">
        <v>1165</v>
      </c>
      <c r="B13" s="150"/>
      <c r="C13" s="150"/>
      <c r="D13" s="150"/>
      <c r="E13" s="150"/>
      <c r="F13" s="150"/>
      <c r="G13" s="150"/>
      <c r="H13" s="150"/>
      <c r="I13" s="150"/>
      <c r="J13" s="150"/>
      <c r="K13" s="150"/>
    </row>
    <row r="14" spans="1:11" x14ac:dyDescent="0.3">
      <c r="A14" s="150"/>
      <c r="B14" s="150"/>
      <c r="C14" s="150"/>
      <c r="D14" s="150"/>
      <c r="E14" s="150"/>
      <c r="F14" s="150"/>
      <c r="G14" s="150"/>
      <c r="H14" s="150"/>
      <c r="I14" s="150"/>
      <c r="J14" s="150"/>
      <c r="K14" s="150"/>
    </row>
    <row r="15" spans="1:11" x14ac:dyDescent="0.3">
      <c r="A15" s="150" t="s">
        <v>1129</v>
      </c>
      <c r="B15" s="150"/>
      <c r="C15" s="150"/>
      <c r="D15" s="150"/>
      <c r="E15" s="150"/>
      <c r="F15" s="150"/>
      <c r="G15" s="150"/>
      <c r="H15" s="150"/>
      <c r="I15" s="150"/>
      <c r="J15" s="150"/>
      <c r="K15" s="150"/>
    </row>
    <row r="16" spans="1:11" x14ac:dyDescent="0.3">
      <c r="A16" s="150"/>
      <c r="B16" s="150"/>
      <c r="C16" s="150"/>
      <c r="D16" s="150"/>
      <c r="E16" s="150"/>
      <c r="F16" s="150"/>
      <c r="G16" s="150"/>
      <c r="H16" s="150"/>
      <c r="I16" s="150"/>
      <c r="J16" s="150"/>
      <c r="K16" s="150"/>
    </row>
    <row r="17" spans="1:11" x14ac:dyDescent="0.3">
      <c r="A17" s="150" t="s">
        <v>1130</v>
      </c>
      <c r="B17" s="150"/>
      <c r="C17" s="150"/>
      <c r="D17" s="150"/>
      <c r="E17" s="150"/>
      <c r="F17" s="150"/>
      <c r="G17" s="150"/>
      <c r="H17" s="150"/>
      <c r="I17" s="150"/>
      <c r="J17" s="150"/>
      <c r="K17" s="150"/>
    </row>
    <row r="18" spans="1:11" x14ac:dyDescent="0.3">
      <c r="A18" s="150"/>
      <c r="B18" s="150"/>
      <c r="C18" s="150"/>
      <c r="D18" s="150"/>
      <c r="E18" s="150"/>
      <c r="F18" s="150"/>
      <c r="G18" s="150"/>
      <c r="H18" s="150"/>
      <c r="I18" s="150"/>
      <c r="J18" s="150"/>
      <c r="K18" s="150"/>
    </row>
    <row r="19" spans="1:11" x14ac:dyDescent="0.3">
      <c r="A19" s="150"/>
      <c r="B19" s="150"/>
      <c r="C19" s="150"/>
      <c r="D19" s="150"/>
      <c r="E19" s="150"/>
      <c r="F19" s="150"/>
      <c r="G19" s="150"/>
      <c r="H19" s="150"/>
      <c r="I19" s="150"/>
      <c r="J19" s="150"/>
      <c r="K19" s="150"/>
    </row>
    <row r="20" spans="1:11" x14ac:dyDescent="0.3">
      <c r="A20" s="150"/>
      <c r="B20" s="150"/>
      <c r="C20" s="150"/>
      <c r="D20" s="150"/>
      <c r="E20" s="150"/>
      <c r="F20" s="150"/>
      <c r="G20" s="150"/>
      <c r="H20" s="150"/>
      <c r="I20" s="150"/>
      <c r="J20" s="150"/>
      <c r="K20" s="150"/>
    </row>
    <row r="21" spans="1:11" x14ac:dyDescent="0.3">
      <c r="A21" s="150" t="s">
        <v>1131</v>
      </c>
      <c r="B21" s="150"/>
      <c r="C21" s="150"/>
      <c r="D21" s="150"/>
      <c r="E21" s="150"/>
      <c r="F21" s="150"/>
      <c r="G21" s="150"/>
      <c r="H21" s="150"/>
      <c r="I21" s="150"/>
      <c r="J21" s="150"/>
      <c r="K21" s="150"/>
    </row>
    <row r="22" spans="1:11" x14ac:dyDescent="0.3">
      <c r="A22" s="150"/>
      <c r="B22" s="150"/>
      <c r="C22" s="150"/>
      <c r="D22" s="150"/>
      <c r="E22" s="150"/>
      <c r="F22" s="150"/>
      <c r="G22" s="150"/>
      <c r="H22" s="150"/>
      <c r="I22" s="150"/>
      <c r="J22" s="150"/>
      <c r="K22" s="150"/>
    </row>
    <row r="23" spans="1:11" x14ac:dyDescent="0.3">
      <c r="A23" s="150" t="s">
        <v>1132</v>
      </c>
      <c r="B23" s="150"/>
      <c r="C23" s="150"/>
      <c r="D23" s="150"/>
      <c r="E23" s="150"/>
      <c r="F23" s="150"/>
      <c r="G23" s="150"/>
      <c r="H23" s="150"/>
      <c r="I23" s="150"/>
      <c r="J23" s="150"/>
      <c r="K23" s="150"/>
    </row>
    <row r="24" spans="1:11" x14ac:dyDescent="0.3">
      <c r="A24" s="150"/>
      <c r="B24" s="150"/>
      <c r="C24" s="150"/>
      <c r="D24" s="150"/>
      <c r="E24" s="150"/>
      <c r="F24" s="150"/>
      <c r="G24" s="150"/>
      <c r="H24" s="150"/>
      <c r="I24" s="150"/>
      <c r="J24" s="150"/>
      <c r="K24" s="150"/>
    </row>
    <row r="25" spans="1:11" x14ac:dyDescent="0.3">
      <c r="A25" s="150" t="s">
        <v>1133</v>
      </c>
      <c r="B25" s="150"/>
      <c r="C25" s="150"/>
      <c r="D25" s="150"/>
      <c r="E25" s="150"/>
      <c r="F25" s="150"/>
      <c r="G25" s="150"/>
      <c r="H25" s="150"/>
      <c r="I25" s="150"/>
      <c r="J25" s="150"/>
      <c r="K25" s="150"/>
    </row>
    <row r="26" spans="1:11" x14ac:dyDescent="0.3">
      <c r="A26" s="150"/>
      <c r="B26" s="150"/>
      <c r="C26" s="150"/>
      <c r="D26" s="150"/>
      <c r="E26" s="150"/>
      <c r="F26" s="150"/>
      <c r="G26" s="150"/>
      <c r="H26" s="150"/>
      <c r="I26" s="150"/>
      <c r="J26" s="150"/>
      <c r="K26" s="150"/>
    </row>
    <row r="27" spans="1:11" x14ac:dyDescent="0.3">
      <c r="A27" s="150" t="s">
        <v>1166</v>
      </c>
      <c r="B27" s="150"/>
      <c r="C27" s="150"/>
      <c r="D27" s="150"/>
      <c r="E27" s="150"/>
      <c r="F27" s="150"/>
      <c r="G27" s="150"/>
      <c r="H27" s="150"/>
      <c r="I27" s="150"/>
      <c r="J27" s="150"/>
      <c r="K27" s="150"/>
    </row>
    <row r="28" spans="1:11" x14ac:dyDescent="0.3">
      <c r="A28" s="150"/>
      <c r="B28" s="150"/>
      <c r="C28" s="150"/>
      <c r="D28" s="150"/>
      <c r="E28" s="150"/>
      <c r="F28" s="150"/>
      <c r="G28" s="150"/>
      <c r="H28" s="150"/>
      <c r="I28" s="150"/>
      <c r="J28" s="150"/>
      <c r="K28" s="150"/>
    </row>
    <row r="29" spans="1:11" x14ac:dyDescent="0.3">
      <c r="A29" s="150" t="s">
        <v>292</v>
      </c>
      <c r="B29" s="150">
        <v>-5.912837E-2</v>
      </c>
      <c r="C29" s="150"/>
      <c r="D29" s="150"/>
      <c r="E29" s="150"/>
      <c r="F29" s="150"/>
      <c r="G29" s="150"/>
      <c r="H29" s="150"/>
      <c r="I29" s="150"/>
      <c r="J29" s="150"/>
      <c r="K29" s="150"/>
    </row>
    <row r="30" spans="1:11" x14ac:dyDescent="0.3">
      <c r="A30" s="150"/>
      <c r="B30" s="150" t="s">
        <v>1211</v>
      </c>
      <c r="C30" s="150"/>
      <c r="D30" s="150"/>
      <c r="E30" s="150"/>
      <c r="F30" s="150"/>
      <c r="G30" s="150"/>
      <c r="H30" s="150"/>
      <c r="I30" s="150"/>
      <c r="J30" s="150"/>
      <c r="K30" s="150"/>
    </row>
    <row r="31" spans="1:11" x14ac:dyDescent="0.3">
      <c r="A31" s="150" t="s">
        <v>1175</v>
      </c>
      <c r="B31" s="150">
        <v>-3.2917900000000002E-3</v>
      </c>
      <c r="C31" s="150"/>
      <c r="D31" s="150"/>
      <c r="E31" s="150"/>
      <c r="F31" s="150"/>
      <c r="G31" s="150"/>
      <c r="H31" s="150"/>
      <c r="I31" s="150"/>
      <c r="J31" s="150"/>
      <c r="K31" s="150"/>
    </row>
    <row r="32" spans="1:11" x14ac:dyDescent="0.3">
      <c r="A32" s="150"/>
      <c r="B32" s="150" t="s">
        <v>1212</v>
      </c>
      <c r="C32" s="150"/>
      <c r="D32" s="150"/>
      <c r="E32" s="150"/>
      <c r="F32" s="150"/>
      <c r="G32" s="150"/>
      <c r="H32" s="150"/>
      <c r="I32" s="150"/>
      <c r="J32" s="150"/>
      <c r="K32" s="150"/>
    </row>
    <row r="33" spans="1:11" x14ac:dyDescent="0.3">
      <c r="A33" s="150" t="s">
        <v>1170</v>
      </c>
      <c r="B33" s="150">
        <v>3.75662E-3</v>
      </c>
      <c r="C33" s="150"/>
      <c r="D33" s="150"/>
      <c r="E33" s="150"/>
      <c r="F33" s="150"/>
      <c r="G33" s="150"/>
      <c r="H33" s="150"/>
      <c r="I33" s="150"/>
      <c r="J33" s="150"/>
      <c r="K33" s="150"/>
    </row>
    <row r="34" spans="1:11" x14ac:dyDescent="0.3">
      <c r="A34" s="150"/>
      <c r="B34" s="150" t="s">
        <v>1213</v>
      </c>
      <c r="C34" s="150"/>
      <c r="D34" s="150"/>
      <c r="E34" s="150"/>
      <c r="F34" s="150"/>
      <c r="G34" s="150"/>
      <c r="H34" s="150"/>
      <c r="I34" s="150"/>
      <c r="J34" s="150"/>
      <c r="K34" s="150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6"/>
  </sheetPr>
  <dimension ref="A1:AK13"/>
  <sheetViews>
    <sheetView zoomScale="70" zoomScaleNormal="70" workbookViewId="0"/>
  </sheetViews>
  <sheetFormatPr defaultColWidth="9.17578125" defaultRowHeight="12.4" outlineLevelCol="1" x14ac:dyDescent="0.3"/>
  <cols>
    <col min="1" max="7" width="9.17578125" style="65"/>
    <col min="8" max="8" width="10.234375" style="65" bestFit="1" customWidth="1"/>
    <col min="9" max="12" width="9.17578125" style="65"/>
    <col min="13" max="19" width="3.52734375" style="65" customWidth="1"/>
    <col min="20" max="24" width="0" style="65" hidden="1" customWidth="1" outlineLevel="1"/>
    <col min="25" max="25" width="9.17578125" style="65" collapsed="1"/>
    <col min="26" max="16384" width="9.17578125" style="65"/>
  </cols>
  <sheetData>
    <row r="1" spans="1:37" ht="22.8" x14ac:dyDescent="0.5">
      <c r="A1" s="88" t="s">
        <v>261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</row>
    <row r="2" spans="1:37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</row>
    <row r="3" spans="1:37" ht="15" x14ac:dyDescent="0.35">
      <c r="A3" s="89" t="s">
        <v>358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</row>
    <row r="4" spans="1:37" ht="15" x14ac:dyDescent="0.35">
      <c r="A4" s="89"/>
      <c r="B4" s="89"/>
      <c r="C4" s="89"/>
      <c r="D4" s="89"/>
      <c r="E4" s="89"/>
      <c r="F4" s="89"/>
      <c r="G4" s="89" t="s">
        <v>229</v>
      </c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</row>
    <row r="5" spans="1:37" ht="12.5" x14ac:dyDescent="0.3">
      <c r="A5" s="10"/>
      <c r="B5" s="10"/>
      <c r="C5" s="10"/>
      <c r="D5" s="10"/>
      <c r="E5" s="10"/>
      <c r="F5" s="10"/>
      <c r="G5" s="10"/>
      <c r="H5" s="136"/>
      <c r="I5" s="10"/>
      <c r="J5" s="10"/>
      <c r="K5" s="10"/>
      <c r="L5" s="10"/>
      <c r="M5" s="10"/>
      <c r="N5" s="10"/>
      <c r="O5" s="10"/>
      <c r="P5" s="10"/>
      <c r="Q5" s="10"/>
      <c r="R5" s="7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</row>
    <row r="6" spans="1:37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</row>
    <row r="7" spans="1:37" ht="12.5" x14ac:dyDescent="0.3">
      <c r="A7" s="91"/>
      <c r="B7" s="91" t="s">
        <v>1193</v>
      </c>
      <c r="C7" s="91" t="s">
        <v>1194</v>
      </c>
      <c r="D7" s="91"/>
      <c r="E7" s="91"/>
      <c r="F7" s="92"/>
      <c r="G7" s="92"/>
      <c r="H7" s="92"/>
      <c r="I7" s="91"/>
      <c r="J7" s="91"/>
      <c r="K7" s="91"/>
      <c r="L7" s="91"/>
      <c r="M7" s="91"/>
      <c r="N7" s="91"/>
      <c r="O7" s="91"/>
      <c r="P7" s="91"/>
      <c r="Q7" s="91"/>
      <c r="R7" s="91"/>
      <c r="S7" s="9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</row>
    <row r="8" spans="1:37" ht="12.5" x14ac:dyDescent="0.3">
      <c r="A8" s="87"/>
      <c r="B8" s="87"/>
      <c r="C8" s="87"/>
      <c r="D8" s="87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</row>
    <row r="9" spans="1:37" ht="15" x14ac:dyDescent="0.35">
      <c r="A9" s="87"/>
      <c r="B9" s="89" t="s">
        <v>1169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</row>
    <row r="10" spans="1:37" s="156" customFormat="1" ht="15" x14ac:dyDescent="0.35">
      <c r="A10" s="148"/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</row>
    <row r="11" spans="1:37" ht="12.5" x14ac:dyDescent="0.3">
      <c r="B11" s="65" t="s">
        <v>291</v>
      </c>
      <c r="C11" s="65" t="s">
        <v>1171</v>
      </c>
      <c r="Y11" s="149">
        <v>1</v>
      </c>
      <c r="Z11" s="149">
        <v>2</v>
      </c>
      <c r="AA11" s="149">
        <v>3</v>
      </c>
      <c r="AB11" s="149">
        <v>4</v>
      </c>
      <c r="AC11" s="149">
        <v>5</v>
      </c>
      <c r="AD11" s="149">
        <v>6</v>
      </c>
      <c r="AE11" s="149">
        <v>7</v>
      </c>
      <c r="AF11" s="149">
        <v>8</v>
      </c>
      <c r="AG11" s="149">
        <v>9</v>
      </c>
      <c r="AH11" s="149">
        <v>10</v>
      </c>
      <c r="AI11" s="149">
        <v>11</v>
      </c>
      <c r="AJ11" s="149">
        <v>12</v>
      </c>
      <c r="AK11" s="149">
        <v>13</v>
      </c>
    </row>
    <row r="12" spans="1:37" ht="12.5" x14ac:dyDescent="0.3">
      <c r="B12" s="65" t="s">
        <v>1170</v>
      </c>
      <c r="C12" s="65" t="s">
        <v>1172</v>
      </c>
      <c r="Y12" s="149">
        <v>0</v>
      </c>
      <c r="Z12" s="149">
        <v>0</v>
      </c>
      <c r="AA12" s="149">
        <v>0</v>
      </c>
      <c r="AB12" s="149">
        <v>0</v>
      </c>
      <c r="AC12" s="149">
        <v>0</v>
      </c>
      <c r="AD12" s="149">
        <v>0</v>
      </c>
      <c r="AE12" s="149">
        <v>0</v>
      </c>
      <c r="AF12" s="149">
        <v>1</v>
      </c>
      <c r="AG12" s="149">
        <v>2</v>
      </c>
      <c r="AH12" s="149">
        <v>3</v>
      </c>
      <c r="AI12" s="149">
        <v>4</v>
      </c>
      <c r="AJ12" s="149">
        <v>5</v>
      </c>
      <c r="AK12" s="149">
        <v>6</v>
      </c>
    </row>
    <row r="13" spans="1:37" ht="12.5" x14ac:dyDescent="0.3">
      <c r="B13" s="65" t="s">
        <v>1175</v>
      </c>
      <c r="C13" s="65" t="s">
        <v>1176</v>
      </c>
      <c r="Y13" s="149">
        <v>1</v>
      </c>
      <c r="Z13" s="149">
        <v>2</v>
      </c>
      <c r="AA13" s="149">
        <v>3</v>
      </c>
      <c r="AB13" s="149">
        <v>4</v>
      </c>
      <c r="AC13" s="149">
        <v>5</v>
      </c>
      <c r="AD13" s="149">
        <v>6</v>
      </c>
      <c r="AE13" s="149">
        <v>7</v>
      </c>
      <c r="AF13" s="149">
        <v>8</v>
      </c>
      <c r="AG13" s="149">
        <v>9</v>
      </c>
      <c r="AH13" s="149">
        <v>10</v>
      </c>
      <c r="AI13" s="149">
        <v>11</v>
      </c>
      <c r="AJ13" s="149">
        <v>12</v>
      </c>
      <c r="AK13" s="149">
        <v>13</v>
      </c>
    </row>
  </sheetData>
  <conditionalFormatting sqref="R4">
    <cfRule type="cellIs" dxfId="35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/>
  </sheetPr>
  <dimension ref="A1:BI140"/>
  <sheetViews>
    <sheetView zoomScale="70" zoomScaleNormal="70" workbookViewId="0">
      <pane xSplit="9" ySplit="7" topLeftCell="J8" activePane="bottomRight" state="frozen"/>
      <selection activeCell="G31" sqref="G31"/>
      <selection pane="topRight" activeCell="G31" sqref="G31"/>
      <selection pane="bottomLeft" activeCell="G31" sqref="G31"/>
      <selection pane="bottomRight" activeCell="J8" sqref="J8"/>
    </sheetView>
  </sheetViews>
  <sheetFormatPr defaultColWidth="0" defaultRowHeight="12.4" outlineLevelCol="1" x14ac:dyDescent="0.3"/>
  <cols>
    <col min="1" max="4" width="1.703125" style="87" customWidth="1"/>
    <col min="5" max="5" width="8.17578125" style="87" bestFit="1" customWidth="1"/>
    <col min="6" max="6" width="30.5859375" style="87" customWidth="1"/>
    <col min="7" max="9" width="20.5859375" style="87" customWidth="1"/>
    <col min="10" max="10" width="18.17578125" style="87" customWidth="1"/>
    <col min="11" max="11" width="1.703125" style="87" customWidth="1"/>
    <col min="12" max="12" width="9.17578125" style="87" customWidth="1"/>
    <col min="13" max="16" width="5.703125" style="87" customWidth="1"/>
    <col min="17" max="17" width="1.703125" style="87" customWidth="1"/>
    <col min="18" max="18" width="9.17578125" style="87" customWidth="1"/>
    <col min="19" max="19" width="1.703125" style="87" customWidth="1"/>
    <col min="20" max="24" width="9.17578125" style="87" customWidth="1" outlineLevel="1"/>
    <col min="25" max="37" width="9.17578125" style="87" customWidth="1"/>
    <col min="38" max="38" width="1.5859375" style="87" customWidth="1"/>
    <col min="39" max="44" width="9.17578125" style="87" customWidth="1"/>
    <col min="45" max="45" width="1.703125" style="87" customWidth="1"/>
    <col min="46" max="46" width="9.17578125" style="87" customWidth="1"/>
    <col min="47" max="47" width="11.17578125" style="87" customWidth="1"/>
    <col min="48" max="48" width="60.87890625" style="87" bestFit="1" customWidth="1"/>
    <col min="49" max="60" width="1.703125" style="87" customWidth="1"/>
    <col min="61" max="61" width="0" style="87" hidden="1" customWidth="1"/>
    <col min="62" max="16384" width="9.17578125" style="87" hidden="1"/>
  </cols>
  <sheetData>
    <row r="1" spans="1:60" ht="22.8" x14ac:dyDescent="0.5">
      <c r="A1" s="88" t="s">
        <v>1182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</row>
    <row r="3" spans="1:60" ht="15" x14ac:dyDescent="0.35">
      <c r="A3" s="89" t="s">
        <v>1184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</row>
    <row r="4" spans="1:60" ht="15" x14ac:dyDescent="0.35">
      <c r="A4" s="89"/>
      <c r="B4" s="89"/>
      <c r="C4" s="89"/>
      <c r="D4" s="89"/>
      <c r="E4" s="89"/>
      <c r="F4" s="89"/>
      <c r="G4" s="89" t="s">
        <v>229</v>
      </c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91"/>
      <c r="B7" s="91"/>
      <c r="C7" s="91"/>
      <c r="D7" s="91"/>
      <c r="E7" s="91" t="s">
        <v>274</v>
      </c>
      <c r="F7" s="92" t="s">
        <v>209</v>
      </c>
      <c r="G7" s="92" t="s">
        <v>1185</v>
      </c>
      <c r="H7" s="92"/>
      <c r="I7" s="91"/>
      <c r="J7" s="91" t="s">
        <v>178</v>
      </c>
      <c r="K7" s="91"/>
      <c r="L7" s="91" t="s">
        <v>107</v>
      </c>
      <c r="M7" s="91"/>
      <c r="N7" s="91"/>
      <c r="O7" s="91"/>
      <c r="P7" s="91" t="s">
        <v>117</v>
      </c>
      <c r="Q7" s="91"/>
      <c r="R7" s="91" t="s">
        <v>108</v>
      </c>
      <c r="S7" s="9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93"/>
      <c r="AM7" s="94"/>
      <c r="AN7" s="95"/>
      <c r="AO7" s="96"/>
      <c r="AP7" s="94" t="s">
        <v>242</v>
      </c>
      <c r="AQ7" s="94" t="s">
        <v>242</v>
      </c>
      <c r="AR7" s="94" t="s">
        <v>242</v>
      </c>
      <c r="AS7" s="91"/>
      <c r="AT7" s="97" t="s">
        <v>7</v>
      </c>
      <c r="AU7" s="91" t="s">
        <v>6</v>
      </c>
      <c r="AV7" s="98" t="s">
        <v>114</v>
      </c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</row>
    <row r="9" spans="1:60" ht="15" x14ac:dyDescent="0.35">
      <c r="B9" s="89" t="s">
        <v>263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</row>
    <row r="10" spans="1:60" ht="12.5" x14ac:dyDescent="0.3">
      <c r="C10" s="99"/>
    </row>
    <row r="12" spans="1:60" ht="12.5" x14ac:dyDescent="0.3">
      <c r="C12" s="100" t="s">
        <v>179</v>
      </c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0"/>
      <c r="AA12" s="100"/>
      <c r="AB12" s="100"/>
      <c r="AC12" s="100"/>
      <c r="AD12" s="100"/>
      <c r="AE12" s="100"/>
      <c r="AF12" s="100"/>
      <c r="AG12" s="100"/>
      <c r="AH12" s="100"/>
      <c r="AI12" s="100"/>
      <c r="AJ12" s="100"/>
      <c r="AK12" s="100"/>
      <c r="AL12" s="100"/>
      <c r="AM12" s="100"/>
      <c r="AN12" s="100"/>
      <c r="AO12" s="100"/>
      <c r="AP12" s="100"/>
      <c r="AQ12" s="100"/>
      <c r="AR12" s="100"/>
      <c r="AS12" s="100"/>
      <c r="AT12" s="100"/>
      <c r="AU12" s="100"/>
      <c r="AV12" s="100"/>
      <c r="AW12" s="100"/>
      <c r="AX12" s="100"/>
      <c r="AY12" s="100"/>
      <c r="AZ12" s="100"/>
      <c r="BA12" s="100"/>
      <c r="BB12" s="100"/>
      <c r="BC12" s="100"/>
      <c r="BD12" s="100"/>
      <c r="BE12" s="100"/>
      <c r="BF12" s="100"/>
      <c r="BG12" s="100"/>
      <c r="BH12" s="100"/>
    </row>
    <row r="13" spans="1:60" x14ac:dyDescent="0.3">
      <c r="H13" s="91"/>
      <c r="I13" s="65"/>
      <c r="R13" s="91"/>
    </row>
    <row r="14" spans="1:60" x14ac:dyDescent="0.3">
      <c r="E14" s="87" t="s">
        <v>21</v>
      </c>
      <c r="F14" s="87" t="str">
        <f t="shared" ref="F14:F21" si="0">$C$12</f>
        <v>Totex</v>
      </c>
      <c r="G14" s="65" t="s">
        <v>329</v>
      </c>
      <c r="H14" s="65"/>
      <c r="J14" s="14" t="str">
        <f>$E14&amp;""&amp;F14&amp;""&amp;G14</f>
        <v>EoETotexTotex top down</v>
      </c>
      <c r="L14" s="87" t="s">
        <v>1186</v>
      </c>
      <c r="R14" s="145">
        <v>1.00215958</v>
      </c>
    </row>
    <row r="15" spans="1:60" x14ac:dyDescent="0.3">
      <c r="E15" s="87" t="s">
        <v>24</v>
      </c>
      <c r="F15" s="87" t="str">
        <f t="shared" si="0"/>
        <v>Totex</v>
      </c>
      <c r="G15" s="65" t="s">
        <v>329</v>
      </c>
      <c r="H15" s="65"/>
      <c r="J15" s="14" t="str">
        <f t="shared" ref="J15:J21" si="1">$E15&amp;""&amp;F15&amp;""&amp;G15</f>
        <v>LonTotexTotex top down</v>
      </c>
      <c r="L15" s="87" t="s">
        <v>1186</v>
      </c>
      <c r="R15" s="145">
        <v>1.00215958</v>
      </c>
    </row>
    <row r="16" spans="1:60" s="101" customFormat="1" ht="13.5" customHeight="1" x14ac:dyDescent="0.3">
      <c r="E16" s="101" t="s">
        <v>26</v>
      </c>
      <c r="F16" s="101" t="str">
        <f t="shared" si="0"/>
        <v>Totex</v>
      </c>
      <c r="G16" s="65" t="s">
        <v>329</v>
      </c>
      <c r="H16" s="65"/>
      <c r="J16" s="14" t="str">
        <f t="shared" si="1"/>
        <v>NWTotexTotex top down</v>
      </c>
      <c r="L16" s="101" t="s">
        <v>1186</v>
      </c>
      <c r="R16" s="145">
        <v>1.00215958</v>
      </c>
    </row>
    <row r="17" spans="2:60" x14ac:dyDescent="0.3">
      <c r="E17" s="87" t="s">
        <v>28</v>
      </c>
      <c r="F17" s="87" t="str">
        <f t="shared" si="0"/>
        <v>Totex</v>
      </c>
      <c r="G17" s="65" t="s">
        <v>329</v>
      </c>
      <c r="H17" s="65"/>
      <c r="J17" s="14" t="str">
        <f t="shared" si="1"/>
        <v>WMTotexTotex top down</v>
      </c>
      <c r="L17" s="87" t="s">
        <v>1186</v>
      </c>
      <c r="R17" s="145">
        <v>1.00215958</v>
      </c>
    </row>
    <row r="18" spans="2:60" x14ac:dyDescent="0.3">
      <c r="E18" s="87" t="s">
        <v>30</v>
      </c>
      <c r="F18" s="87" t="str">
        <f t="shared" si="0"/>
        <v>Totex</v>
      </c>
      <c r="G18" s="65" t="s">
        <v>329</v>
      </c>
      <c r="H18" s="65"/>
      <c r="J18" s="14" t="str">
        <f t="shared" si="1"/>
        <v>NGNTotexTotex top down</v>
      </c>
      <c r="L18" s="87" t="s">
        <v>1186</v>
      </c>
      <c r="R18" s="145">
        <v>1.00215958</v>
      </c>
    </row>
    <row r="19" spans="2:60" x14ac:dyDescent="0.3">
      <c r="E19" s="87" t="s">
        <v>32</v>
      </c>
      <c r="F19" s="87" t="str">
        <f t="shared" si="0"/>
        <v>Totex</v>
      </c>
      <c r="G19" s="65" t="s">
        <v>329</v>
      </c>
      <c r="H19" s="65"/>
      <c r="J19" s="14" t="str">
        <f t="shared" si="1"/>
        <v>ScTotexTotex top down</v>
      </c>
      <c r="L19" s="87" t="s">
        <v>1186</v>
      </c>
      <c r="R19" s="145">
        <v>1.00215958</v>
      </c>
    </row>
    <row r="20" spans="2:60" x14ac:dyDescent="0.3">
      <c r="E20" s="87" t="s">
        <v>34</v>
      </c>
      <c r="F20" s="87" t="str">
        <f t="shared" si="0"/>
        <v>Totex</v>
      </c>
      <c r="G20" s="65" t="s">
        <v>329</v>
      </c>
      <c r="H20" s="65"/>
      <c r="J20" s="14" t="str">
        <f t="shared" si="1"/>
        <v>SoTotexTotex top down</v>
      </c>
      <c r="L20" s="87" t="s">
        <v>1186</v>
      </c>
      <c r="R20" s="145">
        <v>1.00215958</v>
      </c>
    </row>
    <row r="21" spans="2:60" x14ac:dyDescent="0.3">
      <c r="E21" s="87" t="s">
        <v>36</v>
      </c>
      <c r="F21" s="87" t="str">
        <f t="shared" si="0"/>
        <v>Totex</v>
      </c>
      <c r="G21" s="65" t="s">
        <v>329</v>
      </c>
      <c r="H21" s="65"/>
      <c r="J21" s="14" t="str">
        <f t="shared" si="1"/>
        <v>WWUTotexTotex top down</v>
      </c>
      <c r="L21" s="87" t="s">
        <v>1186</v>
      </c>
      <c r="R21" s="145">
        <v>1.00215958</v>
      </c>
    </row>
    <row r="23" spans="2:60" ht="15" x14ac:dyDescent="0.35">
      <c r="B23" s="89" t="s">
        <v>262</v>
      </c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</row>
    <row r="24" spans="2:60" ht="12.5" x14ac:dyDescent="0.3">
      <c r="C24" s="99"/>
    </row>
    <row r="26" spans="2:60" ht="12.5" x14ac:dyDescent="0.3">
      <c r="C26" s="100" t="s">
        <v>130</v>
      </c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  <c r="Z26" s="100"/>
      <c r="AA26" s="100"/>
      <c r="AB26" s="100"/>
      <c r="AC26" s="100"/>
      <c r="AD26" s="100"/>
      <c r="AE26" s="100"/>
      <c r="AF26" s="100"/>
      <c r="AG26" s="100"/>
      <c r="AH26" s="100"/>
      <c r="AI26" s="100"/>
      <c r="AJ26" s="100"/>
      <c r="AK26" s="100"/>
      <c r="AL26" s="100"/>
      <c r="AM26" s="100"/>
      <c r="AN26" s="100"/>
      <c r="AO26" s="100"/>
      <c r="AP26" s="100"/>
      <c r="AQ26" s="100"/>
      <c r="AR26" s="100"/>
      <c r="AS26" s="100"/>
      <c r="AT26" s="100"/>
      <c r="AU26" s="100"/>
      <c r="AV26" s="100"/>
      <c r="AW26" s="100"/>
      <c r="AX26" s="100"/>
      <c r="AY26" s="100"/>
      <c r="AZ26" s="100"/>
      <c r="BA26" s="100"/>
      <c r="BB26" s="100"/>
      <c r="BC26" s="100"/>
      <c r="BD26" s="100"/>
      <c r="BE26" s="100"/>
      <c r="BF26" s="100"/>
      <c r="BG26" s="100"/>
      <c r="BH26" s="100"/>
    </row>
    <row r="27" spans="2:60" ht="12.5" x14ac:dyDescent="0.3">
      <c r="H27" s="91"/>
      <c r="I27" s="65"/>
      <c r="R27" s="91"/>
    </row>
    <row r="28" spans="2:60" ht="12.5" x14ac:dyDescent="0.3">
      <c r="E28" s="87" t="s">
        <v>21</v>
      </c>
      <c r="F28" s="87" t="str">
        <f t="shared" ref="F28:F35" si="2">$C$26</f>
        <v>Opex</v>
      </c>
      <c r="G28" s="65" t="s">
        <v>330</v>
      </c>
      <c r="J28" s="14" t="str">
        <f>$E28&amp;""&amp;F28&amp;""&amp;G28</f>
        <v>EoEOpexMiddle up</v>
      </c>
      <c r="L28" s="87" t="s">
        <v>1186</v>
      </c>
      <c r="P28" s="87" t="s">
        <v>115</v>
      </c>
      <c r="R28" s="145">
        <v>1</v>
      </c>
      <c r="AU28" s="144"/>
    </row>
    <row r="29" spans="2:60" ht="12.5" x14ac:dyDescent="0.3">
      <c r="E29" s="87" t="s">
        <v>24</v>
      </c>
      <c r="F29" s="87" t="str">
        <f t="shared" si="2"/>
        <v>Opex</v>
      </c>
      <c r="G29" s="65" t="s">
        <v>330</v>
      </c>
      <c r="J29" s="14" t="str">
        <f t="shared" ref="J29:J35" si="3">$E29&amp;""&amp;F29&amp;""&amp;G29</f>
        <v>LonOpexMiddle up</v>
      </c>
      <c r="L29" s="87" t="s">
        <v>1186</v>
      </c>
      <c r="R29" s="145">
        <v>1</v>
      </c>
    </row>
    <row r="30" spans="2:60" ht="12.5" x14ac:dyDescent="0.3">
      <c r="E30" s="87" t="s">
        <v>26</v>
      </c>
      <c r="F30" s="87" t="str">
        <f t="shared" si="2"/>
        <v>Opex</v>
      </c>
      <c r="G30" s="65" t="s">
        <v>330</v>
      </c>
      <c r="J30" s="14" t="str">
        <f t="shared" si="3"/>
        <v>NWOpexMiddle up</v>
      </c>
      <c r="L30" s="87" t="s">
        <v>1186</v>
      </c>
      <c r="R30" s="145">
        <v>1</v>
      </c>
    </row>
    <row r="31" spans="2:60" ht="12.5" x14ac:dyDescent="0.3">
      <c r="E31" s="87" t="s">
        <v>28</v>
      </c>
      <c r="F31" s="87" t="str">
        <f t="shared" si="2"/>
        <v>Opex</v>
      </c>
      <c r="G31" s="65" t="s">
        <v>330</v>
      </c>
      <c r="J31" s="14" t="str">
        <f t="shared" si="3"/>
        <v>WMOpexMiddle up</v>
      </c>
      <c r="L31" s="87" t="s">
        <v>1186</v>
      </c>
      <c r="R31" s="145">
        <v>1</v>
      </c>
    </row>
    <row r="32" spans="2:60" ht="12.5" x14ac:dyDescent="0.3">
      <c r="E32" s="87" t="s">
        <v>30</v>
      </c>
      <c r="F32" s="87" t="str">
        <f t="shared" si="2"/>
        <v>Opex</v>
      </c>
      <c r="G32" s="65" t="s">
        <v>330</v>
      </c>
      <c r="J32" s="14" t="str">
        <f t="shared" si="3"/>
        <v>NGNOpexMiddle up</v>
      </c>
      <c r="L32" s="87" t="s">
        <v>1186</v>
      </c>
      <c r="R32" s="145">
        <v>1</v>
      </c>
    </row>
    <row r="33" spans="3:60" ht="12.5" x14ac:dyDescent="0.3">
      <c r="E33" s="87" t="s">
        <v>32</v>
      </c>
      <c r="F33" s="87" t="str">
        <f t="shared" si="2"/>
        <v>Opex</v>
      </c>
      <c r="G33" s="65" t="s">
        <v>330</v>
      </c>
      <c r="J33" s="14" t="str">
        <f t="shared" si="3"/>
        <v>ScOpexMiddle up</v>
      </c>
      <c r="L33" s="87" t="s">
        <v>1186</v>
      </c>
      <c r="R33" s="145">
        <v>1</v>
      </c>
    </row>
    <row r="34" spans="3:60" ht="12.5" x14ac:dyDescent="0.3">
      <c r="E34" s="87" t="s">
        <v>34</v>
      </c>
      <c r="F34" s="87" t="str">
        <f t="shared" si="2"/>
        <v>Opex</v>
      </c>
      <c r="G34" s="65" t="s">
        <v>330</v>
      </c>
      <c r="J34" s="14" t="str">
        <f t="shared" si="3"/>
        <v>SoOpexMiddle up</v>
      </c>
      <c r="L34" s="87" t="s">
        <v>1186</v>
      </c>
      <c r="R34" s="145">
        <v>1</v>
      </c>
    </row>
    <row r="35" spans="3:60" ht="12.5" x14ac:dyDescent="0.3">
      <c r="E35" s="87" t="s">
        <v>36</v>
      </c>
      <c r="F35" s="87" t="str">
        <f t="shared" si="2"/>
        <v>Opex</v>
      </c>
      <c r="G35" s="65" t="s">
        <v>330</v>
      </c>
      <c r="J35" s="14" t="str">
        <f t="shared" si="3"/>
        <v>WWUOpexMiddle up</v>
      </c>
      <c r="L35" s="87" t="s">
        <v>1186</v>
      </c>
      <c r="R35" s="145">
        <v>1</v>
      </c>
    </row>
    <row r="37" spans="3:60" ht="12.5" x14ac:dyDescent="0.3">
      <c r="C37" s="100" t="s">
        <v>160</v>
      </c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0"/>
      <c r="AV37" s="100"/>
      <c r="AW37" s="100"/>
      <c r="AX37" s="100"/>
      <c r="AY37" s="100"/>
      <c r="AZ37" s="100"/>
      <c r="BA37" s="100"/>
      <c r="BB37" s="100"/>
      <c r="BC37" s="100"/>
      <c r="BD37" s="100"/>
      <c r="BE37" s="100"/>
      <c r="BF37" s="100"/>
      <c r="BG37" s="100"/>
      <c r="BH37" s="100"/>
    </row>
    <row r="38" spans="3:60" ht="12.5" x14ac:dyDescent="0.3">
      <c r="H38" s="91"/>
      <c r="I38" s="65"/>
      <c r="R38" s="91"/>
    </row>
    <row r="39" spans="3:60" ht="12.5" x14ac:dyDescent="0.3">
      <c r="E39" s="87" t="s">
        <v>21</v>
      </c>
      <c r="F39" s="87" t="str">
        <f t="shared" ref="F39:F46" si="4">$C$37</f>
        <v>Capex</v>
      </c>
      <c r="G39" s="65" t="s">
        <v>330</v>
      </c>
      <c r="J39" s="14" t="str">
        <f>$E39&amp;""&amp;F39&amp;""&amp;G39</f>
        <v>EoECapexMiddle up</v>
      </c>
      <c r="L39" s="87" t="s">
        <v>1186</v>
      </c>
      <c r="R39" s="145">
        <v>1</v>
      </c>
    </row>
    <row r="40" spans="3:60" ht="12.5" x14ac:dyDescent="0.3">
      <c r="E40" s="87" t="s">
        <v>24</v>
      </c>
      <c r="F40" s="87" t="str">
        <f t="shared" si="4"/>
        <v>Capex</v>
      </c>
      <c r="G40" s="65" t="s">
        <v>330</v>
      </c>
      <c r="J40" s="14" t="str">
        <f t="shared" ref="J40:J46" si="5">$E40&amp;""&amp;F40&amp;""&amp;G40</f>
        <v>LonCapexMiddle up</v>
      </c>
      <c r="L40" s="87" t="s">
        <v>1186</v>
      </c>
      <c r="R40" s="145">
        <v>1</v>
      </c>
    </row>
    <row r="41" spans="3:60" ht="12.5" x14ac:dyDescent="0.3">
      <c r="E41" s="87" t="s">
        <v>26</v>
      </c>
      <c r="F41" s="87" t="str">
        <f t="shared" si="4"/>
        <v>Capex</v>
      </c>
      <c r="G41" s="65" t="s">
        <v>330</v>
      </c>
      <c r="J41" s="14" t="str">
        <f t="shared" si="5"/>
        <v>NWCapexMiddle up</v>
      </c>
      <c r="L41" s="87" t="s">
        <v>1186</v>
      </c>
      <c r="R41" s="145">
        <v>1</v>
      </c>
    </row>
    <row r="42" spans="3:60" ht="12.5" x14ac:dyDescent="0.3">
      <c r="E42" s="87" t="s">
        <v>28</v>
      </c>
      <c r="F42" s="87" t="str">
        <f t="shared" si="4"/>
        <v>Capex</v>
      </c>
      <c r="G42" s="65" t="s">
        <v>330</v>
      </c>
      <c r="J42" s="14" t="str">
        <f t="shared" si="5"/>
        <v>WMCapexMiddle up</v>
      </c>
      <c r="L42" s="87" t="s">
        <v>1186</v>
      </c>
      <c r="R42" s="145">
        <v>1</v>
      </c>
    </row>
    <row r="43" spans="3:60" ht="12.5" x14ac:dyDescent="0.3">
      <c r="E43" s="87" t="s">
        <v>30</v>
      </c>
      <c r="F43" s="87" t="str">
        <f t="shared" si="4"/>
        <v>Capex</v>
      </c>
      <c r="G43" s="65" t="s">
        <v>330</v>
      </c>
      <c r="J43" s="14" t="str">
        <f t="shared" si="5"/>
        <v>NGNCapexMiddle up</v>
      </c>
      <c r="L43" s="87" t="s">
        <v>1186</v>
      </c>
      <c r="R43" s="145">
        <v>1</v>
      </c>
    </row>
    <row r="44" spans="3:60" ht="12.5" x14ac:dyDescent="0.3">
      <c r="E44" s="87" t="s">
        <v>32</v>
      </c>
      <c r="F44" s="87" t="str">
        <f t="shared" si="4"/>
        <v>Capex</v>
      </c>
      <c r="G44" s="65" t="s">
        <v>330</v>
      </c>
      <c r="J44" s="14" t="str">
        <f t="shared" si="5"/>
        <v>ScCapexMiddle up</v>
      </c>
      <c r="L44" s="87" t="s">
        <v>1186</v>
      </c>
      <c r="R44" s="145">
        <v>1</v>
      </c>
    </row>
    <row r="45" spans="3:60" ht="12.5" x14ac:dyDescent="0.3">
      <c r="E45" s="87" t="s">
        <v>34</v>
      </c>
      <c r="F45" s="87" t="str">
        <f t="shared" si="4"/>
        <v>Capex</v>
      </c>
      <c r="G45" s="65" t="s">
        <v>330</v>
      </c>
      <c r="J45" s="14" t="str">
        <f t="shared" si="5"/>
        <v>SoCapexMiddle up</v>
      </c>
      <c r="L45" s="87" t="s">
        <v>1186</v>
      </c>
      <c r="R45" s="145">
        <v>1</v>
      </c>
    </row>
    <row r="46" spans="3:60" ht="12.5" x14ac:dyDescent="0.3">
      <c r="E46" s="87" t="s">
        <v>36</v>
      </c>
      <c r="F46" s="87" t="str">
        <f t="shared" si="4"/>
        <v>Capex</v>
      </c>
      <c r="G46" s="65" t="s">
        <v>330</v>
      </c>
      <c r="J46" s="14" t="str">
        <f t="shared" si="5"/>
        <v>WWUCapexMiddle up</v>
      </c>
      <c r="L46" s="87" t="s">
        <v>1186</v>
      </c>
      <c r="R46" s="145">
        <v>1</v>
      </c>
    </row>
    <row r="48" spans="3:60" ht="12.5" x14ac:dyDescent="0.3">
      <c r="C48" s="100" t="s">
        <v>163</v>
      </c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100"/>
      <c r="AH48" s="100"/>
      <c r="AI48" s="100"/>
      <c r="AJ48" s="100"/>
      <c r="AK48" s="100"/>
      <c r="AL48" s="100"/>
      <c r="AM48" s="100"/>
      <c r="AN48" s="100"/>
      <c r="AO48" s="100"/>
      <c r="AP48" s="100"/>
      <c r="AQ48" s="100"/>
      <c r="AR48" s="100"/>
      <c r="AS48" s="100"/>
      <c r="AT48" s="100"/>
      <c r="AU48" s="100"/>
      <c r="AV48" s="100"/>
      <c r="AW48" s="100"/>
      <c r="AX48" s="100"/>
      <c r="AY48" s="100"/>
      <c r="AZ48" s="100"/>
      <c r="BA48" s="100"/>
      <c r="BB48" s="100"/>
      <c r="BC48" s="100"/>
      <c r="BD48" s="100"/>
      <c r="BE48" s="100"/>
      <c r="BF48" s="100"/>
      <c r="BG48" s="100"/>
      <c r="BH48" s="100"/>
    </row>
    <row r="49" spans="2:60" x14ac:dyDescent="0.3">
      <c r="H49" s="91"/>
      <c r="I49" s="65"/>
      <c r="R49" s="91"/>
    </row>
    <row r="50" spans="2:60" x14ac:dyDescent="0.3">
      <c r="E50" s="87" t="s">
        <v>21</v>
      </c>
      <c r="F50" s="87" t="str">
        <f t="shared" ref="F50:F57" si="6">$C$48</f>
        <v>Repex</v>
      </c>
      <c r="G50" s="65" t="s">
        <v>330</v>
      </c>
      <c r="J50" s="14" t="str">
        <f>$E50&amp;""&amp;F50&amp;""&amp;G50</f>
        <v>EoERepexMiddle up</v>
      </c>
      <c r="L50" s="87" t="s">
        <v>1186</v>
      </c>
      <c r="R50" s="145">
        <v>1</v>
      </c>
    </row>
    <row r="51" spans="2:60" x14ac:dyDescent="0.3">
      <c r="E51" s="87" t="s">
        <v>24</v>
      </c>
      <c r="F51" s="87" t="str">
        <f t="shared" si="6"/>
        <v>Repex</v>
      </c>
      <c r="G51" s="65" t="s">
        <v>330</v>
      </c>
      <c r="J51" s="14" t="str">
        <f t="shared" ref="J51:J57" si="7">$E51&amp;""&amp;F51&amp;""&amp;G51</f>
        <v>LonRepexMiddle up</v>
      </c>
      <c r="L51" s="87" t="s">
        <v>1186</v>
      </c>
      <c r="R51" s="145">
        <v>1</v>
      </c>
    </row>
    <row r="52" spans="2:60" x14ac:dyDescent="0.3">
      <c r="E52" s="87" t="s">
        <v>26</v>
      </c>
      <c r="F52" s="87" t="str">
        <f t="shared" si="6"/>
        <v>Repex</v>
      </c>
      <c r="G52" s="65" t="s">
        <v>330</v>
      </c>
      <c r="J52" s="14" t="str">
        <f t="shared" si="7"/>
        <v>NWRepexMiddle up</v>
      </c>
      <c r="L52" s="87" t="s">
        <v>1186</v>
      </c>
      <c r="R52" s="145">
        <v>1</v>
      </c>
    </row>
    <row r="53" spans="2:60" x14ac:dyDescent="0.3">
      <c r="E53" s="87" t="s">
        <v>28</v>
      </c>
      <c r="F53" s="87" t="str">
        <f t="shared" si="6"/>
        <v>Repex</v>
      </c>
      <c r="G53" s="65" t="s">
        <v>330</v>
      </c>
      <c r="J53" s="14" t="str">
        <f t="shared" si="7"/>
        <v>WMRepexMiddle up</v>
      </c>
      <c r="L53" s="87" t="s">
        <v>1186</v>
      </c>
      <c r="R53" s="145">
        <v>1</v>
      </c>
    </row>
    <row r="54" spans="2:60" x14ac:dyDescent="0.3">
      <c r="E54" s="87" t="s">
        <v>30</v>
      </c>
      <c r="F54" s="87" t="str">
        <f t="shared" si="6"/>
        <v>Repex</v>
      </c>
      <c r="G54" s="65" t="s">
        <v>330</v>
      </c>
      <c r="J54" s="14" t="str">
        <f t="shared" si="7"/>
        <v>NGNRepexMiddle up</v>
      </c>
      <c r="L54" s="87" t="s">
        <v>1186</v>
      </c>
      <c r="R54" s="145">
        <v>1</v>
      </c>
    </row>
    <row r="55" spans="2:60" x14ac:dyDescent="0.3">
      <c r="E55" s="87" t="s">
        <v>32</v>
      </c>
      <c r="F55" s="87" t="str">
        <f t="shared" si="6"/>
        <v>Repex</v>
      </c>
      <c r="G55" s="65" t="s">
        <v>330</v>
      </c>
      <c r="J55" s="14" t="str">
        <f t="shared" si="7"/>
        <v>ScRepexMiddle up</v>
      </c>
      <c r="L55" s="87" t="s">
        <v>1186</v>
      </c>
      <c r="R55" s="145">
        <v>1</v>
      </c>
    </row>
    <row r="56" spans="2:60" x14ac:dyDescent="0.3">
      <c r="E56" s="87" t="s">
        <v>34</v>
      </c>
      <c r="F56" s="87" t="str">
        <f t="shared" si="6"/>
        <v>Repex</v>
      </c>
      <c r="G56" s="65" t="s">
        <v>330</v>
      </c>
      <c r="J56" s="14" t="str">
        <f t="shared" si="7"/>
        <v>SoRepexMiddle up</v>
      </c>
      <c r="L56" s="87" t="s">
        <v>1186</v>
      </c>
      <c r="R56" s="145">
        <v>1</v>
      </c>
    </row>
    <row r="57" spans="2:60" x14ac:dyDescent="0.3">
      <c r="E57" s="87" t="s">
        <v>36</v>
      </c>
      <c r="F57" s="87" t="str">
        <f t="shared" si="6"/>
        <v>Repex</v>
      </c>
      <c r="G57" s="65" t="s">
        <v>330</v>
      </c>
      <c r="J57" s="14" t="str">
        <f t="shared" si="7"/>
        <v>WWURepexMiddle up</v>
      </c>
      <c r="L57" s="87" t="s">
        <v>1186</v>
      </c>
      <c r="R57" s="145">
        <v>1</v>
      </c>
    </row>
    <row r="59" spans="2:60" ht="14.65" x14ac:dyDescent="0.35">
      <c r="B59" s="89" t="s">
        <v>264</v>
      </c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</row>
    <row r="60" spans="2:60" x14ac:dyDescent="0.3">
      <c r="C60" s="99"/>
    </row>
    <row r="62" spans="2:60" x14ac:dyDescent="0.3">
      <c r="C62" s="100" t="s">
        <v>132</v>
      </c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  <c r="AA62" s="100"/>
      <c r="AB62" s="100"/>
      <c r="AC62" s="100"/>
      <c r="AD62" s="100"/>
      <c r="AE62" s="100"/>
      <c r="AF62" s="100"/>
      <c r="AG62" s="100"/>
      <c r="AH62" s="100"/>
      <c r="AI62" s="100"/>
      <c r="AJ62" s="100"/>
      <c r="AK62" s="100"/>
      <c r="AL62" s="100"/>
      <c r="AM62" s="100"/>
      <c r="AN62" s="100"/>
      <c r="AO62" s="100"/>
      <c r="AP62" s="100"/>
      <c r="AQ62" s="100"/>
      <c r="AR62" s="100"/>
      <c r="AS62" s="100"/>
      <c r="AT62" s="100"/>
      <c r="AU62" s="100"/>
      <c r="AV62" s="100"/>
      <c r="AW62" s="100"/>
      <c r="AX62" s="100"/>
      <c r="AY62" s="100"/>
      <c r="AZ62" s="100"/>
      <c r="BA62" s="100"/>
      <c r="BB62" s="100"/>
      <c r="BC62" s="100"/>
      <c r="BD62" s="100"/>
      <c r="BE62" s="100"/>
      <c r="BF62" s="100"/>
      <c r="BG62" s="100"/>
      <c r="BH62" s="100"/>
    </row>
    <row r="63" spans="2:60" x14ac:dyDescent="0.3">
      <c r="H63" s="91"/>
      <c r="I63" s="65"/>
      <c r="R63" s="91"/>
    </row>
    <row r="64" spans="2:60" x14ac:dyDescent="0.3">
      <c r="E64" s="87" t="s">
        <v>21</v>
      </c>
      <c r="F64" s="87" t="str">
        <f t="shared" ref="F64:F71" si="8">$C$62</f>
        <v>Total Work Management</v>
      </c>
      <c r="J64" s="14" t="str">
        <f t="shared" ref="J64:J71" si="9">$E64&amp;""&amp;F64</f>
        <v>EoETotal Work Management</v>
      </c>
      <c r="L64" s="87" t="s">
        <v>1186</v>
      </c>
      <c r="R64" s="145">
        <v>1</v>
      </c>
    </row>
    <row r="65" spans="3:60" x14ac:dyDescent="0.3">
      <c r="E65" s="87" t="s">
        <v>24</v>
      </c>
      <c r="F65" s="87" t="str">
        <f t="shared" si="8"/>
        <v>Total Work Management</v>
      </c>
      <c r="J65" s="14" t="str">
        <f t="shared" si="9"/>
        <v>LonTotal Work Management</v>
      </c>
      <c r="L65" s="87" t="s">
        <v>1186</v>
      </c>
      <c r="R65" s="145">
        <v>1</v>
      </c>
    </row>
    <row r="66" spans="3:60" x14ac:dyDescent="0.3">
      <c r="E66" s="87" t="s">
        <v>26</v>
      </c>
      <c r="F66" s="87" t="str">
        <f t="shared" si="8"/>
        <v>Total Work Management</v>
      </c>
      <c r="J66" s="14" t="str">
        <f t="shared" si="9"/>
        <v>NWTotal Work Management</v>
      </c>
      <c r="L66" s="87" t="s">
        <v>1186</v>
      </c>
      <c r="R66" s="145">
        <v>1</v>
      </c>
    </row>
    <row r="67" spans="3:60" x14ac:dyDescent="0.3">
      <c r="E67" s="87" t="s">
        <v>28</v>
      </c>
      <c r="F67" s="87" t="str">
        <f t="shared" si="8"/>
        <v>Total Work Management</v>
      </c>
      <c r="J67" s="14" t="str">
        <f t="shared" si="9"/>
        <v>WMTotal Work Management</v>
      </c>
      <c r="L67" s="87" t="s">
        <v>1186</v>
      </c>
      <c r="R67" s="145">
        <v>1</v>
      </c>
    </row>
    <row r="68" spans="3:60" x14ac:dyDescent="0.3">
      <c r="E68" s="87" t="s">
        <v>30</v>
      </c>
      <c r="F68" s="87" t="str">
        <f t="shared" si="8"/>
        <v>Total Work Management</v>
      </c>
      <c r="J68" s="14" t="str">
        <f t="shared" si="9"/>
        <v>NGNTotal Work Management</v>
      </c>
      <c r="L68" s="87" t="s">
        <v>1186</v>
      </c>
      <c r="R68" s="145">
        <v>1</v>
      </c>
    </row>
    <row r="69" spans="3:60" x14ac:dyDescent="0.3">
      <c r="E69" s="87" t="s">
        <v>32</v>
      </c>
      <c r="F69" s="87" t="str">
        <f t="shared" si="8"/>
        <v>Total Work Management</v>
      </c>
      <c r="J69" s="14" t="str">
        <f t="shared" si="9"/>
        <v>ScTotal Work Management</v>
      </c>
      <c r="L69" s="87" t="s">
        <v>1186</v>
      </c>
      <c r="R69" s="145">
        <v>1</v>
      </c>
    </row>
    <row r="70" spans="3:60" x14ac:dyDescent="0.3">
      <c r="E70" s="87" t="s">
        <v>34</v>
      </c>
      <c r="F70" s="87" t="str">
        <f t="shared" si="8"/>
        <v>Total Work Management</v>
      </c>
      <c r="J70" s="14" t="str">
        <f t="shared" si="9"/>
        <v>SoTotal Work Management</v>
      </c>
      <c r="L70" s="87" t="s">
        <v>1186</v>
      </c>
      <c r="R70" s="145">
        <v>1</v>
      </c>
    </row>
    <row r="71" spans="3:60" x14ac:dyDescent="0.3">
      <c r="E71" s="87" t="s">
        <v>36</v>
      </c>
      <c r="F71" s="87" t="str">
        <f t="shared" si="8"/>
        <v>Total Work Management</v>
      </c>
      <c r="J71" s="14" t="str">
        <f t="shared" si="9"/>
        <v>WWUTotal Work Management</v>
      </c>
      <c r="L71" s="87" t="s">
        <v>1186</v>
      </c>
      <c r="R71" s="145">
        <v>1</v>
      </c>
    </row>
    <row r="73" spans="3:60" x14ac:dyDescent="0.3">
      <c r="C73" s="100" t="s">
        <v>139</v>
      </c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100"/>
      <c r="AM73" s="100"/>
      <c r="AN73" s="100"/>
      <c r="AO73" s="100"/>
      <c r="AP73" s="100"/>
      <c r="AQ73" s="100"/>
      <c r="AR73" s="100"/>
      <c r="AS73" s="100"/>
      <c r="AT73" s="100"/>
      <c r="AU73" s="100"/>
      <c r="AV73" s="100"/>
      <c r="AW73" s="100"/>
      <c r="AX73" s="100"/>
      <c r="AY73" s="100"/>
      <c r="AZ73" s="100"/>
      <c r="BA73" s="100"/>
      <c r="BB73" s="100"/>
      <c r="BC73" s="100"/>
      <c r="BD73" s="100"/>
      <c r="BE73" s="100"/>
      <c r="BF73" s="100"/>
      <c r="BG73" s="100"/>
      <c r="BH73" s="100"/>
    </row>
    <row r="74" spans="3:60" x14ac:dyDescent="0.3">
      <c r="H74" s="91"/>
      <c r="I74" s="65"/>
      <c r="R74" s="91"/>
    </row>
    <row r="75" spans="3:60" x14ac:dyDescent="0.3">
      <c r="E75" s="87" t="s">
        <v>21</v>
      </c>
      <c r="F75" s="87" t="str">
        <f t="shared" ref="F75:F82" si="10">$C$73</f>
        <v>Emergency</v>
      </c>
      <c r="J75" s="14" t="str">
        <f t="shared" ref="J75:J82" si="11">$E75&amp;""&amp;F75</f>
        <v>EoEEmergency</v>
      </c>
      <c r="L75" s="87" t="s">
        <v>1186</v>
      </c>
      <c r="R75" s="145">
        <v>1</v>
      </c>
    </row>
    <row r="76" spans="3:60" x14ac:dyDescent="0.3">
      <c r="E76" s="87" t="s">
        <v>24</v>
      </c>
      <c r="F76" s="87" t="str">
        <f t="shared" si="10"/>
        <v>Emergency</v>
      </c>
      <c r="J76" s="14" t="str">
        <f t="shared" si="11"/>
        <v>LonEmergency</v>
      </c>
      <c r="L76" s="87" t="s">
        <v>1186</v>
      </c>
      <c r="R76" s="145">
        <v>1</v>
      </c>
    </row>
    <row r="77" spans="3:60" x14ac:dyDescent="0.3">
      <c r="E77" s="87" t="s">
        <v>26</v>
      </c>
      <c r="F77" s="87" t="str">
        <f t="shared" si="10"/>
        <v>Emergency</v>
      </c>
      <c r="J77" s="14" t="str">
        <f t="shared" si="11"/>
        <v>NWEmergency</v>
      </c>
      <c r="L77" s="87" t="s">
        <v>1186</v>
      </c>
      <c r="R77" s="145">
        <v>1</v>
      </c>
    </row>
    <row r="78" spans="3:60" x14ac:dyDescent="0.3">
      <c r="E78" s="87" t="s">
        <v>28</v>
      </c>
      <c r="F78" s="87" t="str">
        <f t="shared" si="10"/>
        <v>Emergency</v>
      </c>
      <c r="J78" s="14" t="str">
        <f t="shared" si="11"/>
        <v>WMEmergency</v>
      </c>
      <c r="L78" s="87" t="s">
        <v>1186</v>
      </c>
      <c r="R78" s="145">
        <v>1</v>
      </c>
    </row>
    <row r="79" spans="3:60" x14ac:dyDescent="0.3">
      <c r="E79" s="87" t="s">
        <v>30</v>
      </c>
      <c r="F79" s="87" t="str">
        <f t="shared" si="10"/>
        <v>Emergency</v>
      </c>
      <c r="J79" s="14" t="str">
        <f t="shared" si="11"/>
        <v>NGNEmergency</v>
      </c>
      <c r="L79" s="87" t="s">
        <v>1186</v>
      </c>
      <c r="R79" s="145">
        <v>1</v>
      </c>
    </row>
    <row r="80" spans="3:60" x14ac:dyDescent="0.3">
      <c r="E80" s="87" t="s">
        <v>32</v>
      </c>
      <c r="F80" s="87" t="str">
        <f t="shared" si="10"/>
        <v>Emergency</v>
      </c>
      <c r="J80" s="14" t="str">
        <f t="shared" si="11"/>
        <v>ScEmergency</v>
      </c>
      <c r="L80" s="87" t="s">
        <v>1186</v>
      </c>
      <c r="R80" s="145">
        <v>1</v>
      </c>
    </row>
    <row r="81" spans="3:60" x14ac:dyDescent="0.3">
      <c r="E81" s="87" t="s">
        <v>34</v>
      </c>
      <c r="F81" s="87" t="str">
        <f t="shared" si="10"/>
        <v>Emergency</v>
      </c>
      <c r="J81" s="14" t="str">
        <f t="shared" si="11"/>
        <v>SoEmergency</v>
      </c>
      <c r="L81" s="87" t="s">
        <v>1186</v>
      </c>
      <c r="R81" s="145">
        <v>1</v>
      </c>
    </row>
    <row r="82" spans="3:60" x14ac:dyDescent="0.3">
      <c r="E82" s="87" t="s">
        <v>36</v>
      </c>
      <c r="F82" s="87" t="str">
        <f t="shared" si="10"/>
        <v>Emergency</v>
      </c>
      <c r="J82" s="14" t="str">
        <f t="shared" si="11"/>
        <v>WWUEmergency</v>
      </c>
      <c r="L82" s="87" t="s">
        <v>1186</v>
      </c>
      <c r="R82" s="145">
        <v>1</v>
      </c>
    </row>
    <row r="84" spans="3:60" x14ac:dyDescent="0.3">
      <c r="C84" s="100" t="s">
        <v>321</v>
      </c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  <c r="AA84" s="100"/>
      <c r="AB84" s="100"/>
      <c r="AC84" s="100"/>
      <c r="AD84" s="100"/>
      <c r="AE84" s="100"/>
      <c r="AF84" s="100"/>
      <c r="AG84" s="100"/>
      <c r="AH84" s="100"/>
      <c r="AI84" s="100"/>
      <c r="AJ84" s="100"/>
      <c r="AK84" s="100"/>
      <c r="AL84" s="100"/>
      <c r="AM84" s="100"/>
      <c r="AN84" s="100"/>
      <c r="AO84" s="100"/>
      <c r="AP84" s="100"/>
      <c r="AQ84" s="100"/>
      <c r="AR84" s="100"/>
      <c r="AS84" s="100"/>
      <c r="AT84" s="100"/>
      <c r="AU84" s="100"/>
      <c r="AV84" s="100"/>
      <c r="AW84" s="100"/>
      <c r="AX84" s="100"/>
      <c r="AY84" s="100"/>
      <c r="AZ84" s="100"/>
      <c r="BA84" s="100"/>
      <c r="BB84" s="100"/>
      <c r="BC84" s="100"/>
      <c r="BD84" s="100"/>
      <c r="BE84" s="100"/>
      <c r="BF84" s="100"/>
      <c r="BG84" s="100"/>
      <c r="BH84" s="100"/>
    </row>
    <row r="85" spans="3:60" x14ac:dyDescent="0.3">
      <c r="H85" s="91"/>
      <c r="I85" s="65"/>
      <c r="R85" s="91"/>
    </row>
    <row r="86" spans="3:60" x14ac:dyDescent="0.3">
      <c r="E86" s="87" t="s">
        <v>21</v>
      </c>
      <c r="F86" s="87" t="str">
        <f t="shared" ref="F86:F93" si="12">$C$84</f>
        <v>Repairs</v>
      </c>
      <c r="J86" s="14" t="str">
        <f t="shared" ref="J86:J93" si="13">$E86&amp;""&amp;F86</f>
        <v>EoERepairs</v>
      </c>
      <c r="L86" s="87" t="s">
        <v>1186</v>
      </c>
      <c r="R86" s="145">
        <v>1</v>
      </c>
    </row>
    <row r="87" spans="3:60" x14ac:dyDescent="0.3">
      <c r="E87" s="87" t="s">
        <v>24</v>
      </c>
      <c r="F87" s="87" t="str">
        <f t="shared" si="12"/>
        <v>Repairs</v>
      </c>
      <c r="J87" s="14" t="str">
        <f t="shared" si="13"/>
        <v>LonRepairs</v>
      </c>
      <c r="L87" s="87" t="s">
        <v>1186</v>
      </c>
      <c r="R87" s="145">
        <v>1</v>
      </c>
    </row>
    <row r="88" spans="3:60" x14ac:dyDescent="0.3">
      <c r="E88" s="87" t="s">
        <v>26</v>
      </c>
      <c r="F88" s="87" t="str">
        <f t="shared" si="12"/>
        <v>Repairs</v>
      </c>
      <c r="J88" s="14" t="str">
        <f t="shared" si="13"/>
        <v>NWRepairs</v>
      </c>
      <c r="L88" s="87" t="s">
        <v>1186</v>
      </c>
      <c r="R88" s="145">
        <v>1</v>
      </c>
    </row>
    <row r="89" spans="3:60" x14ac:dyDescent="0.3">
      <c r="E89" s="87" t="s">
        <v>28</v>
      </c>
      <c r="F89" s="87" t="str">
        <f t="shared" si="12"/>
        <v>Repairs</v>
      </c>
      <c r="J89" s="14" t="str">
        <f t="shared" si="13"/>
        <v>WMRepairs</v>
      </c>
      <c r="L89" s="87" t="s">
        <v>1186</v>
      </c>
      <c r="R89" s="145">
        <v>1</v>
      </c>
    </row>
    <row r="90" spans="3:60" x14ac:dyDescent="0.3">
      <c r="E90" s="87" t="s">
        <v>30</v>
      </c>
      <c r="F90" s="87" t="str">
        <f t="shared" si="12"/>
        <v>Repairs</v>
      </c>
      <c r="J90" s="14" t="str">
        <f t="shared" si="13"/>
        <v>NGNRepairs</v>
      </c>
      <c r="L90" s="87" t="s">
        <v>1186</v>
      </c>
      <c r="R90" s="145">
        <v>1</v>
      </c>
    </row>
    <row r="91" spans="3:60" x14ac:dyDescent="0.3">
      <c r="E91" s="87" t="s">
        <v>32</v>
      </c>
      <c r="F91" s="87" t="str">
        <f t="shared" si="12"/>
        <v>Repairs</v>
      </c>
      <c r="J91" s="14" t="str">
        <f t="shared" si="13"/>
        <v>ScRepairs</v>
      </c>
      <c r="L91" s="87" t="s">
        <v>1186</v>
      </c>
      <c r="R91" s="145">
        <v>1</v>
      </c>
    </row>
    <row r="92" spans="3:60" x14ac:dyDescent="0.3">
      <c r="E92" s="87" t="s">
        <v>34</v>
      </c>
      <c r="F92" s="87" t="str">
        <f t="shared" si="12"/>
        <v>Repairs</v>
      </c>
      <c r="J92" s="14" t="str">
        <f t="shared" si="13"/>
        <v>SoRepairs</v>
      </c>
      <c r="L92" s="87" t="s">
        <v>1186</v>
      </c>
      <c r="R92" s="145">
        <v>1</v>
      </c>
    </row>
    <row r="93" spans="3:60" x14ac:dyDescent="0.3">
      <c r="E93" s="87" t="s">
        <v>36</v>
      </c>
      <c r="F93" s="87" t="str">
        <f t="shared" si="12"/>
        <v>Repairs</v>
      </c>
      <c r="J93" s="14" t="str">
        <f t="shared" si="13"/>
        <v>WWURepairs</v>
      </c>
      <c r="L93" s="87" t="s">
        <v>1186</v>
      </c>
      <c r="R93" s="145">
        <v>1</v>
      </c>
    </row>
    <row r="95" spans="3:60" x14ac:dyDescent="0.3">
      <c r="C95" s="100" t="s">
        <v>138</v>
      </c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  <c r="AD95" s="100"/>
      <c r="AE95" s="100"/>
      <c r="AF95" s="100"/>
      <c r="AG95" s="100"/>
      <c r="AH95" s="100"/>
      <c r="AI95" s="100"/>
      <c r="AJ95" s="100"/>
      <c r="AK95" s="100"/>
      <c r="AL95" s="100"/>
      <c r="AM95" s="100"/>
      <c r="AN95" s="100"/>
      <c r="AO95" s="100"/>
      <c r="AP95" s="100"/>
      <c r="AQ95" s="100"/>
      <c r="AR95" s="100"/>
      <c r="AS95" s="100"/>
      <c r="AT95" s="100"/>
      <c r="AU95" s="100"/>
      <c r="AV95" s="100"/>
      <c r="AW95" s="100"/>
      <c r="AX95" s="100"/>
      <c r="AY95" s="100"/>
      <c r="AZ95" s="100"/>
      <c r="BA95" s="100"/>
      <c r="BB95" s="100"/>
      <c r="BC95" s="100"/>
      <c r="BD95" s="100"/>
      <c r="BE95" s="100"/>
      <c r="BF95" s="100"/>
      <c r="BG95" s="100"/>
      <c r="BH95" s="100"/>
    </row>
    <row r="96" spans="3:60" x14ac:dyDescent="0.3">
      <c r="H96" s="91"/>
      <c r="I96" s="65"/>
      <c r="R96" s="91"/>
    </row>
    <row r="97" spans="3:60" x14ac:dyDescent="0.3">
      <c r="E97" s="87" t="s">
        <v>21</v>
      </c>
      <c r="F97" s="87" t="str">
        <f t="shared" ref="F97:F104" si="14">$C$95</f>
        <v>Maintenance</v>
      </c>
      <c r="J97" s="14" t="str">
        <f t="shared" ref="J97:J104" si="15">$E97&amp;""&amp;F97</f>
        <v>EoEMaintenance</v>
      </c>
      <c r="L97" s="87" t="s">
        <v>1186</v>
      </c>
      <c r="R97" s="145">
        <v>1</v>
      </c>
    </row>
    <row r="98" spans="3:60" x14ac:dyDescent="0.3">
      <c r="E98" s="87" t="s">
        <v>24</v>
      </c>
      <c r="F98" s="87" t="str">
        <f t="shared" si="14"/>
        <v>Maintenance</v>
      </c>
      <c r="J98" s="14" t="str">
        <f t="shared" si="15"/>
        <v>LonMaintenance</v>
      </c>
      <c r="L98" s="87" t="s">
        <v>1186</v>
      </c>
      <c r="R98" s="145">
        <v>1</v>
      </c>
    </row>
    <row r="99" spans="3:60" x14ac:dyDescent="0.3">
      <c r="E99" s="87" t="s">
        <v>26</v>
      </c>
      <c r="F99" s="87" t="str">
        <f t="shared" si="14"/>
        <v>Maintenance</v>
      </c>
      <c r="J99" s="14" t="str">
        <f t="shared" si="15"/>
        <v>NWMaintenance</v>
      </c>
      <c r="L99" s="87" t="s">
        <v>1186</v>
      </c>
      <c r="R99" s="145">
        <v>1</v>
      </c>
    </row>
    <row r="100" spans="3:60" x14ac:dyDescent="0.3">
      <c r="E100" s="87" t="s">
        <v>28</v>
      </c>
      <c r="F100" s="87" t="str">
        <f t="shared" si="14"/>
        <v>Maintenance</v>
      </c>
      <c r="J100" s="14" t="str">
        <f t="shared" si="15"/>
        <v>WMMaintenance</v>
      </c>
      <c r="L100" s="87" t="s">
        <v>1186</v>
      </c>
      <c r="R100" s="145">
        <v>1</v>
      </c>
    </row>
    <row r="101" spans="3:60" x14ac:dyDescent="0.3">
      <c r="E101" s="87" t="s">
        <v>30</v>
      </c>
      <c r="F101" s="87" t="str">
        <f t="shared" si="14"/>
        <v>Maintenance</v>
      </c>
      <c r="J101" s="14" t="str">
        <f t="shared" si="15"/>
        <v>NGNMaintenance</v>
      </c>
      <c r="L101" s="87" t="s">
        <v>1186</v>
      </c>
      <c r="R101" s="145">
        <v>1</v>
      </c>
    </row>
    <row r="102" spans="3:60" x14ac:dyDescent="0.3">
      <c r="E102" s="87" t="s">
        <v>32</v>
      </c>
      <c r="F102" s="87" t="str">
        <f t="shared" si="14"/>
        <v>Maintenance</v>
      </c>
      <c r="J102" s="14" t="str">
        <f t="shared" si="15"/>
        <v>ScMaintenance</v>
      </c>
      <c r="L102" s="87" t="s">
        <v>1186</v>
      </c>
      <c r="R102" s="145">
        <v>1</v>
      </c>
    </row>
    <row r="103" spans="3:60" x14ac:dyDescent="0.3">
      <c r="E103" s="87" t="s">
        <v>34</v>
      </c>
      <c r="F103" s="87" t="str">
        <f t="shared" si="14"/>
        <v>Maintenance</v>
      </c>
      <c r="J103" s="14" t="str">
        <f t="shared" si="15"/>
        <v>SoMaintenance</v>
      </c>
      <c r="L103" s="87" t="s">
        <v>1186</v>
      </c>
      <c r="R103" s="145">
        <v>1</v>
      </c>
    </row>
    <row r="104" spans="3:60" x14ac:dyDescent="0.3">
      <c r="E104" s="87" t="s">
        <v>36</v>
      </c>
      <c r="F104" s="87" t="str">
        <f t="shared" si="14"/>
        <v>Maintenance</v>
      </c>
      <c r="J104" s="14" t="str">
        <f t="shared" si="15"/>
        <v>WWUMaintenance</v>
      </c>
      <c r="L104" s="87" t="s">
        <v>1186</v>
      </c>
      <c r="R104" s="145">
        <v>1</v>
      </c>
    </row>
    <row r="106" spans="3:60" x14ac:dyDescent="0.3">
      <c r="C106" s="100" t="s">
        <v>161</v>
      </c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00"/>
      <c r="AA106" s="100"/>
      <c r="AB106" s="100"/>
      <c r="AC106" s="100"/>
      <c r="AD106" s="100"/>
      <c r="AE106" s="100"/>
      <c r="AF106" s="100"/>
      <c r="AG106" s="100"/>
      <c r="AH106" s="100"/>
      <c r="AI106" s="100"/>
      <c r="AJ106" s="100"/>
      <c r="AK106" s="100"/>
      <c r="AL106" s="100"/>
      <c r="AM106" s="100"/>
      <c r="AN106" s="100"/>
      <c r="AO106" s="100"/>
      <c r="AP106" s="100"/>
      <c r="AQ106" s="100"/>
      <c r="AR106" s="100"/>
      <c r="AS106" s="100"/>
      <c r="AT106" s="100"/>
      <c r="AU106" s="100"/>
      <c r="AV106" s="100"/>
      <c r="AW106" s="100"/>
      <c r="AX106" s="100"/>
      <c r="AY106" s="100"/>
      <c r="AZ106" s="100"/>
      <c r="BA106" s="100"/>
      <c r="BB106" s="100"/>
      <c r="BC106" s="100"/>
      <c r="BD106" s="100"/>
      <c r="BE106" s="100"/>
      <c r="BF106" s="100"/>
      <c r="BG106" s="100"/>
      <c r="BH106" s="100"/>
    </row>
    <row r="107" spans="3:60" x14ac:dyDescent="0.3">
      <c r="H107" s="91"/>
      <c r="I107" s="65"/>
      <c r="R107" s="91"/>
    </row>
    <row r="108" spans="3:60" x14ac:dyDescent="0.3">
      <c r="E108" s="87" t="s">
        <v>21</v>
      </c>
      <c r="F108" s="87" t="str">
        <f t="shared" ref="F108:F115" si="16">$C$106</f>
        <v>Connections</v>
      </c>
      <c r="J108" s="14" t="str">
        <f t="shared" ref="J108:J115" si="17">$E108&amp;""&amp;F108</f>
        <v>EoEConnections</v>
      </c>
      <c r="L108" s="87" t="s">
        <v>1186</v>
      </c>
      <c r="R108" s="145">
        <v>1</v>
      </c>
    </row>
    <row r="109" spans="3:60" x14ac:dyDescent="0.3">
      <c r="E109" s="87" t="s">
        <v>24</v>
      </c>
      <c r="F109" s="87" t="str">
        <f t="shared" si="16"/>
        <v>Connections</v>
      </c>
      <c r="J109" s="14" t="str">
        <f t="shared" si="17"/>
        <v>LonConnections</v>
      </c>
      <c r="L109" s="87" t="s">
        <v>1186</v>
      </c>
      <c r="R109" s="145">
        <v>1</v>
      </c>
    </row>
    <row r="110" spans="3:60" x14ac:dyDescent="0.3">
      <c r="E110" s="87" t="s">
        <v>26</v>
      </c>
      <c r="F110" s="87" t="str">
        <f t="shared" si="16"/>
        <v>Connections</v>
      </c>
      <c r="J110" s="14" t="str">
        <f t="shared" si="17"/>
        <v>NWConnections</v>
      </c>
      <c r="L110" s="87" t="s">
        <v>1186</v>
      </c>
      <c r="R110" s="145">
        <v>1</v>
      </c>
    </row>
    <row r="111" spans="3:60" x14ac:dyDescent="0.3">
      <c r="E111" s="87" t="s">
        <v>28</v>
      </c>
      <c r="F111" s="87" t="str">
        <f t="shared" si="16"/>
        <v>Connections</v>
      </c>
      <c r="J111" s="14" t="str">
        <f t="shared" si="17"/>
        <v>WMConnections</v>
      </c>
      <c r="L111" s="87" t="s">
        <v>1186</v>
      </c>
      <c r="R111" s="145">
        <v>1</v>
      </c>
    </row>
    <row r="112" spans="3:60" x14ac:dyDescent="0.3">
      <c r="E112" s="87" t="s">
        <v>30</v>
      </c>
      <c r="F112" s="87" t="str">
        <f t="shared" si="16"/>
        <v>Connections</v>
      </c>
      <c r="J112" s="14" t="str">
        <f t="shared" si="17"/>
        <v>NGNConnections</v>
      </c>
      <c r="L112" s="87" t="s">
        <v>1186</v>
      </c>
      <c r="R112" s="145">
        <v>1</v>
      </c>
    </row>
    <row r="113" spans="3:60" x14ac:dyDescent="0.3">
      <c r="E113" s="87" t="s">
        <v>32</v>
      </c>
      <c r="F113" s="87" t="str">
        <f t="shared" si="16"/>
        <v>Connections</v>
      </c>
      <c r="J113" s="14" t="str">
        <f t="shared" si="17"/>
        <v>ScConnections</v>
      </c>
      <c r="L113" s="87" t="s">
        <v>1186</v>
      </c>
      <c r="R113" s="145">
        <v>1</v>
      </c>
    </row>
    <row r="114" spans="3:60" x14ac:dyDescent="0.3">
      <c r="E114" s="87" t="s">
        <v>34</v>
      </c>
      <c r="F114" s="87" t="str">
        <f t="shared" si="16"/>
        <v>Connections</v>
      </c>
      <c r="J114" s="14" t="str">
        <f t="shared" si="17"/>
        <v>SoConnections</v>
      </c>
      <c r="L114" s="87" t="s">
        <v>1186</v>
      </c>
      <c r="R114" s="145">
        <v>1</v>
      </c>
    </row>
    <row r="115" spans="3:60" x14ac:dyDescent="0.3">
      <c r="E115" s="87" t="s">
        <v>36</v>
      </c>
      <c r="F115" s="87" t="str">
        <f t="shared" si="16"/>
        <v>Connections</v>
      </c>
      <c r="J115" s="14" t="str">
        <f t="shared" si="17"/>
        <v>WWUConnections</v>
      </c>
      <c r="L115" s="87" t="s">
        <v>1186</v>
      </c>
      <c r="R115" s="145">
        <v>1</v>
      </c>
    </row>
    <row r="117" spans="3:60" x14ac:dyDescent="0.3">
      <c r="C117" s="100" t="s">
        <v>171</v>
      </c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  <c r="AM117" s="100"/>
      <c r="AN117" s="100"/>
      <c r="AO117" s="100"/>
      <c r="AP117" s="100"/>
      <c r="AQ117" s="100"/>
      <c r="AR117" s="100"/>
      <c r="AS117" s="100"/>
      <c r="AT117" s="100"/>
      <c r="AU117" s="100"/>
      <c r="AV117" s="100"/>
      <c r="AW117" s="100"/>
      <c r="AX117" s="100"/>
      <c r="AY117" s="100"/>
      <c r="AZ117" s="100"/>
      <c r="BA117" s="100"/>
      <c r="BB117" s="100"/>
      <c r="BC117" s="100"/>
      <c r="BD117" s="100"/>
      <c r="BE117" s="100"/>
      <c r="BF117" s="100"/>
      <c r="BG117" s="100"/>
      <c r="BH117" s="100"/>
    </row>
    <row r="118" spans="3:60" x14ac:dyDescent="0.3">
      <c r="H118" s="91"/>
      <c r="I118" s="65"/>
      <c r="R118" s="91"/>
    </row>
    <row r="119" spans="3:60" x14ac:dyDescent="0.3">
      <c r="E119" s="87" t="s">
        <v>21</v>
      </c>
      <c r="F119" s="87" t="str">
        <f t="shared" ref="F119:F126" si="18">$C$117</f>
        <v>Reinforcement</v>
      </c>
      <c r="J119" s="14" t="str">
        <f t="shared" ref="J119:J126" si="19">$E119&amp;""&amp;F119</f>
        <v>EoEReinforcement</v>
      </c>
      <c r="L119" s="87" t="s">
        <v>1186</v>
      </c>
      <c r="R119" s="145">
        <v>1</v>
      </c>
    </row>
    <row r="120" spans="3:60" x14ac:dyDescent="0.3">
      <c r="E120" s="87" t="s">
        <v>24</v>
      </c>
      <c r="F120" s="87" t="str">
        <f t="shared" si="18"/>
        <v>Reinforcement</v>
      </c>
      <c r="J120" s="14" t="str">
        <f t="shared" si="19"/>
        <v>LonReinforcement</v>
      </c>
      <c r="L120" s="87" t="s">
        <v>1186</v>
      </c>
      <c r="R120" s="145">
        <v>1</v>
      </c>
    </row>
    <row r="121" spans="3:60" x14ac:dyDescent="0.3">
      <c r="E121" s="87" t="s">
        <v>26</v>
      </c>
      <c r="F121" s="87" t="str">
        <f t="shared" si="18"/>
        <v>Reinforcement</v>
      </c>
      <c r="J121" s="14" t="str">
        <f t="shared" si="19"/>
        <v>NWReinforcement</v>
      </c>
      <c r="L121" s="87" t="s">
        <v>1186</v>
      </c>
      <c r="R121" s="145">
        <v>1</v>
      </c>
    </row>
    <row r="122" spans="3:60" x14ac:dyDescent="0.3">
      <c r="E122" s="87" t="s">
        <v>28</v>
      </c>
      <c r="F122" s="87" t="str">
        <f t="shared" si="18"/>
        <v>Reinforcement</v>
      </c>
      <c r="J122" s="14" t="str">
        <f t="shared" si="19"/>
        <v>WMReinforcement</v>
      </c>
      <c r="L122" s="87" t="s">
        <v>1186</v>
      </c>
      <c r="R122" s="145">
        <v>1</v>
      </c>
    </row>
    <row r="123" spans="3:60" x14ac:dyDescent="0.3">
      <c r="E123" s="87" t="s">
        <v>30</v>
      </c>
      <c r="F123" s="87" t="str">
        <f t="shared" si="18"/>
        <v>Reinforcement</v>
      </c>
      <c r="J123" s="14" t="str">
        <f t="shared" si="19"/>
        <v>NGNReinforcement</v>
      </c>
      <c r="L123" s="87" t="s">
        <v>1186</v>
      </c>
      <c r="R123" s="145">
        <v>1</v>
      </c>
    </row>
    <row r="124" spans="3:60" x14ac:dyDescent="0.3">
      <c r="E124" s="87" t="s">
        <v>32</v>
      </c>
      <c r="F124" s="87" t="str">
        <f t="shared" si="18"/>
        <v>Reinforcement</v>
      </c>
      <c r="J124" s="14" t="str">
        <f t="shared" si="19"/>
        <v>ScReinforcement</v>
      </c>
      <c r="L124" s="87" t="s">
        <v>1186</v>
      </c>
      <c r="R124" s="145">
        <v>1</v>
      </c>
    </row>
    <row r="125" spans="3:60" x14ac:dyDescent="0.3">
      <c r="E125" s="87" t="s">
        <v>34</v>
      </c>
      <c r="F125" s="87" t="str">
        <f t="shared" si="18"/>
        <v>Reinforcement</v>
      </c>
      <c r="J125" s="14" t="str">
        <f t="shared" si="19"/>
        <v>SoReinforcement</v>
      </c>
      <c r="L125" s="87" t="s">
        <v>1186</v>
      </c>
      <c r="R125" s="145">
        <v>1</v>
      </c>
    </row>
    <row r="126" spans="3:60" x14ac:dyDescent="0.3">
      <c r="E126" s="87" t="s">
        <v>36</v>
      </c>
      <c r="F126" s="87" t="str">
        <f t="shared" si="18"/>
        <v>Reinforcement</v>
      </c>
      <c r="J126" s="14" t="str">
        <f t="shared" si="19"/>
        <v>WWUReinforcement</v>
      </c>
      <c r="L126" s="87" t="s">
        <v>1186</v>
      </c>
      <c r="R126" s="145">
        <v>1</v>
      </c>
    </row>
    <row r="128" spans="3:60" x14ac:dyDescent="0.3">
      <c r="C128" s="100" t="s">
        <v>163</v>
      </c>
      <c r="D128" s="100"/>
      <c r="E128" s="100"/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  <c r="AM128" s="100"/>
      <c r="AN128" s="100"/>
      <c r="AO128" s="100"/>
      <c r="AP128" s="100"/>
      <c r="AQ128" s="100"/>
      <c r="AR128" s="100"/>
      <c r="AS128" s="100"/>
      <c r="AT128" s="100"/>
      <c r="AU128" s="100"/>
      <c r="AV128" s="100"/>
      <c r="AW128" s="100"/>
      <c r="AX128" s="100"/>
      <c r="AY128" s="100"/>
      <c r="AZ128" s="100"/>
      <c r="BA128" s="100"/>
      <c r="BB128" s="100"/>
      <c r="BC128" s="100"/>
      <c r="BD128" s="100"/>
      <c r="BE128" s="100"/>
      <c r="BF128" s="100"/>
      <c r="BG128" s="100"/>
      <c r="BH128" s="100"/>
    </row>
    <row r="129" spans="2:53" x14ac:dyDescent="0.3">
      <c r="H129" s="91"/>
      <c r="I129" s="65"/>
      <c r="R129" s="91"/>
    </row>
    <row r="130" spans="2:53" x14ac:dyDescent="0.3">
      <c r="E130" s="87" t="s">
        <v>21</v>
      </c>
      <c r="F130" s="87" t="str">
        <f t="shared" ref="F130:F137" si="20">$C$48</f>
        <v>Repex</v>
      </c>
      <c r="G130" s="65"/>
      <c r="J130" s="14" t="str">
        <f t="shared" ref="J130:J137" si="21">$E130&amp;""&amp;F130</f>
        <v>EoERepex</v>
      </c>
      <c r="L130" s="87" t="s">
        <v>1186</v>
      </c>
      <c r="R130" s="145">
        <v>1</v>
      </c>
    </row>
    <row r="131" spans="2:53" x14ac:dyDescent="0.3">
      <c r="E131" s="87" t="s">
        <v>24</v>
      </c>
      <c r="F131" s="87" t="str">
        <f t="shared" si="20"/>
        <v>Repex</v>
      </c>
      <c r="G131" s="65"/>
      <c r="J131" s="14" t="str">
        <f t="shared" si="21"/>
        <v>LonRepex</v>
      </c>
      <c r="L131" s="87" t="s">
        <v>1186</v>
      </c>
      <c r="R131" s="145">
        <v>1</v>
      </c>
    </row>
    <row r="132" spans="2:53" x14ac:dyDescent="0.3">
      <c r="E132" s="87" t="s">
        <v>26</v>
      </c>
      <c r="F132" s="87" t="str">
        <f t="shared" si="20"/>
        <v>Repex</v>
      </c>
      <c r="G132" s="65"/>
      <c r="J132" s="14" t="str">
        <f t="shared" si="21"/>
        <v>NWRepex</v>
      </c>
      <c r="L132" s="87" t="s">
        <v>1186</v>
      </c>
      <c r="R132" s="145">
        <v>1</v>
      </c>
    </row>
    <row r="133" spans="2:53" x14ac:dyDescent="0.3">
      <c r="E133" s="87" t="s">
        <v>28</v>
      </c>
      <c r="F133" s="87" t="str">
        <f t="shared" si="20"/>
        <v>Repex</v>
      </c>
      <c r="G133" s="65"/>
      <c r="J133" s="14" t="str">
        <f t="shared" si="21"/>
        <v>WMRepex</v>
      </c>
      <c r="L133" s="87" t="s">
        <v>1186</v>
      </c>
      <c r="R133" s="145">
        <v>1</v>
      </c>
    </row>
    <row r="134" spans="2:53" x14ac:dyDescent="0.3">
      <c r="E134" s="87" t="s">
        <v>30</v>
      </c>
      <c r="F134" s="87" t="str">
        <f t="shared" si="20"/>
        <v>Repex</v>
      </c>
      <c r="G134" s="65"/>
      <c r="J134" s="14" t="str">
        <f t="shared" si="21"/>
        <v>NGNRepex</v>
      </c>
      <c r="L134" s="87" t="s">
        <v>1186</v>
      </c>
      <c r="R134" s="145">
        <v>1</v>
      </c>
    </row>
    <row r="135" spans="2:53" x14ac:dyDescent="0.3">
      <c r="E135" s="87" t="s">
        <v>32</v>
      </c>
      <c r="F135" s="87" t="str">
        <f t="shared" si="20"/>
        <v>Repex</v>
      </c>
      <c r="G135" s="65"/>
      <c r="J135" s="14" t="str">
        <f t="shared" si="21"/>
        <v>ScRepex</v>
      </c>
      <c r="L135" s="87" t="s">
        <v>1186</v>
      </c>
      <c r="R135" s="145">
        <v>1</v>
      </c>
    </row>
    <row r="136" spans="2:53" x14ac:dyDescent="0.3">
      <c r="E136" s="87" t="s">
        <v>34</v>
      </c>
      <c r="F136" s="87" t="str">
        <f t="shared" si="20"/>
        <v>Repex</v>
      </c>
      <c r="G136" s="65"/>
      <c r="J136" s="14" t="str">
        <f t="shared" si="21"/>
        <v>SoRepex</v>
      </c>
      <c r="L136" s="87" t="s">
        <v>1186</v>
      </c>
      <c r="R136" s="145">
        <v>1</v>
      </c>
    </row>
    <row r="137" spans="2:53" x14ac:dyDescent="0.3">
      <c r="E137" s="87" t="s">
        <v>36</v>
      </c>
      <c r="F137" s="87" t="str">
        <f t="shared" si="20"/>
        <v>Repex</v>
      </c>
      <c r="G137" s="65"/>
      <c r="J137" s="14" t="str">
        <f t="shared" si="21"/>
        <v>WWURepex</v>
      </c>
      <c r="L137" s="87" t="s">
        <v>1186</v>
      </c>
      <c r="R137" s="145">
        <v>1</v>
      </c>
    </row>
    <row r="139" spans="2:53" s="65" customFormat="1" ht="14.65" x14ac:dyDescent="0.35">
      <c r="B139" s="68" t="s">
        <v>118</v>
      </c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  <c r="AL139" s="68"/>
      <c r="AM139" s="68"/>
      <c r="AN139" s="76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</row>
    <row r="140" spans="2:53" s="65" customFormat="1" x14ac:dyDescent="0.3">
      <c r="C140" s="24" t="s">
        <v>122</v>
      </c>
      <c r="AU140" s="77"/>
    </row>
  </sheetData>
  <mergeCells count="1">
    <mergeCell ref="AT6:AV6"/>
  </mergeCells>
  <conditionalFormatting sqref="R4">
    <cfRule type="cellIs" dxfId="3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8">
    <tabColor theme="8"/>
  </sheetPr>
  <dimension ref="A1:BI239"/>
  <sheetViews>
    <sheetView zoomScale="70" zoomScaleNormal="70" workbookViewId="0">
      <pane xSplit="9" ySplit="7" topLeftCell="J8" activePane="bottomRight" state="frozen"/>
      <selection pane="topRight"/>
      <selection pane="bottomLeft"/>
      <selection pane="bottomRight"/>
    </sheetView>
  </sheetViews>
  <sheetFormatPr defaultColWidth="0" defaultRowHeight="12.4" outlineLevelCol="1" x14ac:dyDescent="0.3"/>
  <cols>
    <col min="1" max="4" width="1.703125" style="87" customWidth="1"/>
    <col min="5" max="5" width="8.17578125" style="87" bestFit="1" customWidth="1"/>
    <col min="6" max="6" width="30.5859375" style="87" customWidth="1"/>
    <col min="7" max="9" width="20.5859375" style="87" customWidth="1"/>
    <col min="10" max="10" width="18.17578125" style="87" customWidth="1"/>
    <col min="11" max="11" width="1.703125" style="87" customWidth="1"/>
    <col min="12" max="12" width="9.17578125" style="87" customWidth="1"/>
    <col min="13" max="13" width="14.46875" style="87" customWidth="1"/>
    <col min="14" max="16" width="5.703125" style="87" customWidth="1"/>
    <col min="17" max="17" width="1.703125" style="87" customWidth="1"/>
    <col min="18" max="18" width="15.1171875" style="87" customWidth="1"/>
    <col min="19" max="19" width="5" style="87" customWidth="1"/>
    <col min="20" max="24" width="9.17578125" style="87" hidden="1" customWidth="1" outlineLevel="1"/>
    <col min="25" max="25" width="9.17578125" style="87" customWidth="1" collapsed="1"/>
    <col min="26" max="37" width="9.17578125" style="87" customWidth="1"/>
    <col min="38" max="38" width="1.5859375" style="87" customWidth="1"/>
    <col min="39" max="44" width="9.17578125" style="87" customWidth="1"/>
    <col min="45" max="45" width="1.703125" style="87" customWidth="1"/>
    <col min="46" max="47" width="9.17578125" style="87" customWidth="1"/>
    <col min="48" max="48" width="60.87890625" style="87" bestFit="1" customWidth="1"/>
    <col min="49" max="60" width="1.703125" style="87" customWidth="1"/>
    <col min="61" max="61" width="0" style="87" hidden="1" customWidth="1"/>
    <col min="62" max="16384" width="9.17578125" style="87" hidden="1"/>
  </cols>
  <sheetData>
    <row r="1" spans="1:60" ht="22.8" x14ac:dyDescent="0.5">
      <c r="A1" s="88" t="s">
        <v>261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</row>
    <row r="3" spans="1:60" ht="15" x14ac:dyDescent="0.35">
      <c r="A3" s="89" t="s">
        <v>358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</row>
    <row r="4" spans="1:60" ht="15" x14ac:dyDescent="0.35">
      <c r="A4" s="89"/>
      <c r="B4" s="89"/>
      <c r="C4" s="89"/>
      <c r="D4" s="89"/>
      <c r="E4" s="89"/>
      <c r="F4" s="89"/>
      <c r="G4" s="89" t="s">
        <v>229</v>
      </c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91"/>
      <c r="B7" s="91"/>
      <c r="C7" s="91"/>
      <c r="D7" s="91"/>
      <c r="E7" s="91" t="s">
        <v>274</v>
      </c>
      <c r="F7" s="92" t="s">
        <v>209</v>
      </c>
      <c r="G7" s="155" t="s">
        <v>1195</v>
      </c>
      <c r="H7" s="92"/>
      <c r="I7" s="91" t="s">
        <v>1162</v>
      </c>
      <c r="J7" s="91" t="s">
        <v>178</v>
      </c>
      <c r="K7" s="91"/>
      <c r="L7" s="91" t="s">
        <v>107</v>
      </c>
      <c r="N7" s="91"/>
      <c r="O7" s="91"/>
      <c r="P7" s="91" t="s">
        <v>117</v>
      </c>
      <c r="Q7" s="91"/>
      <c r="R7" s="91" t="s">
        <v>1182</v>
      </c>
      <c r="S7" s="9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93"/>
      <c r="AM7" s="94"/>
      <c r="AN7" s="95"/>
      <c r="AO7" s="96"/>
      <c r="AP7" s="94" t="s">
        <v>242</v>
      </c>
      <c r="AQ7" s="94" t="s">
        <v>242</v>
      </c>
      <c r="AR7" s="94" t="s">
        <v>242</v>
      </c>
      <c r="AS7" s="91"/>
      <c r="AT7" s="97" t="s">
        <v>7</v>
      </c>
      <c r="AU7" s="91" t="s">
        <v>6</v>
      </c>
      <c r="AV7" s="98" t="s">
        <v>114</v>
      </c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</row>
    <row r="9" spans="1:60" ht="15" x14ac:dyDescent="0.35">
      <c r="B9" s="89" t="s">
        <v>263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</row>
    <row r="10" spans="1:60" ht="12.5" x14ac:dyDescent="0.3">
      <c r="C10" s="99"/>
    </row>
    <row r="12" spans="1:60" ht="12.5" x14ac:dyDescent="0.3">
      <c r="C12" s="100" t="s">
        <v>179</v>
      </c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0"/>
      <c r="AA12" s="100"/>
      <c r="AB12" s="100"/>
      <c r="AC12" s="100"/>
      <c r="AD12" s="100"/>
      <c r="AE12" s="100"/>
      <c r="AF12" s="100"/>
      <c r="AG12" s="100"/>
      <c r="AH12" s="100"/>
      <c r="AI12" s="100"/>
      <c r="AJ12" s="100"/>
      <c r="AK12" s="100"/>
      <c r="AL12" s="100"/>
      <c r="AM12" s="100"/>
      <c r="AN12" s="100"/>
      <c r="AO12" s="100"/>
      <c r="AP12" s="100"/>
      <c r="AQ12" s="100"/>
      <c r="AR12" s="100"/>
      <c r="AS12" s="100"/>
      <c r="AT12" s="100"/>
      <c r="AU12" s="100"/>
      <c r="AV12" s="100"/>
      <c r="AW12" s="100"/>
      <c r="AX12" s="100"/>
      <c r="AY12" s="100"/>
      <c r="AZ12" s="100"/>
      <c r="BA12" s="100"/>
      <c r="BB12" s="100"/>
      <c r="BC12" s="100"/>
      <c r="BD12" s="100"/>
      <c r="BE12" s="100"/>
      <c r="BF12" s="100"/>
      <c r="BG12" s="100"/>
      <c r="BH12" s="100"/>
    </row>
    <row r="13" spans="1:60" ht="12.5" x14ac:dyDescent="0.3">
      <c r="H13" s="91"/>
      <c r="I13" s="65" t="str">
        <f>Local!J38</f>
        <v>CSV Totex</v>
      </c>
      <c r="R13" s="91"/>
    </row>
    <row r="14" spans="1:60" x14ac:dyDescent="0.3">
      <c r="E14" s="87" t="s">
        <v>21</v>
      </c>
      <c r="F14" s="87" t="str">
        <f t="shared" ref="F14:F21" si="0">$C$12</f>
        <v>Totex</v>
      </c>
      <c r="G14" s="65" t="s">
        <v>329</v>
      </c>
      <c r="H14" s="65"/>
      <c r="J14" s="14" t="str">
        <f>$E14&amp;""&amp;F14&amp;""&amp;G14</f>
        <v>EoETotexTotex top down</v>
      </c>
      <c r="L14" s="87" t="s">
        <v>109</v>
      </c>
      <c r="R14" s="146">
        <f>INDEX(Inp_CorrectionFactor!$R:$R, MATCH(Cal_ModelledCosts!J14,Inp_CorrectionFactor!$J:$J,0))</f>
        <v>1.00215958</v>
      </c>
      <c r="T14" s="86"/>
      <c r="U14" s="86"/>
      <c r="V14" s="86"/>
      <c r="W14" s="86"/>
      <c r="X14" s="86"/>
      <c r="Y14" s="53">
        <f>$R$14*EXP(Inp_Stata!$B$5*LN(INDEX(Inp_CSVDrivers!Y$11:Y$28,MATCH(Cal_ModelledCosts!$I$13,Inp_CSVDrivers!$F$11:$F$28,0)))+Inp_Stata!$B$29+Inp_Stata!$B$31*Inp_Trends!Y$13+Inp_Stata!$B$33*Inp_Trends!Y$12)</f>
        <v>306.82009027496173</v>
      </c>
      <c r="Z14" s="53">
        <f>$R$14*EXP(Inp_Stata!$B$5*LN(INDEX(Inp_CSVDrivers!Z$11:Z$28,MATCH(Cal_ModelledCosts!$I$13,Inp_CSVDrivers!$F$11:$F$28,0)))+Inp_Stata!$B$29+Inp_Stata!$B$31*Inp_Trends!Z$13+Inp_Stata!$B$33*Inp_Trends!Z$12)</f>
        <v>310.5888531099551</v>
      </c>
      <c r="AA14" s="53">
        <f>$R$14*EXP(Inp_Stata!$B$5*LN(INDEX(Inp_CSVDrivers!AA$11:AA$28,MATCH(Cal_ModelledCosts!$I$13,Inp_CSVDrivers!$F$11:$F$28,0)))+Inp_Stata!$B$29+Inp_Stata!$B$31*Inp_Trends!AA$13+Inp_Stata!$B$33*Inp_Trends!AA$12)</f>
        <v>316.61747953660699</v>
      </c>
      <c r="AB14" s="53">
        <f>$R$14*EXP(Inp_Stata!$B$5*LN(INDEX(Inp_CSVDrivers!AB$11:AB$28,MATCH(Cal_ModelledCosts!$I$13,Inp_CSVDrivers!$F$11:$F$28,0)))+Inp_Stata!$B$29+Inp_Stata!$B$31*Inp_Trends!AB$13+Inp_Stata!$B$33*Inp_Trends!AB$12)</f>
        <v>308.01562157356028</v>
      </c>
      <c r="AC14" s="53">
        <f>$R$14*EXP(Inp_Stata!$B$5*LN(INDEX(Inp_CSVDrivers!AC$11:AC$28,MATCH(Cal_ModelledCosts!$I$13,Inp_CSVDrivers!$F$11:$F$28,0)))+Inp_Stata!$B$29+Inp_Stata!$B$31*Inp_Trends!AC$13+Inp_Stata!$B$33*Inp_Trends!AC$12)</f>
        <v>309.22392088555381</v>
      </c>
      <c r="AD14" s="53">
        <f>$R$14*EXP(Inp_Stata!$B$5*LN(INDEX(Inp_CSVDrivers!AD$11:AD$28,MATCH(Cal_ModelledCosts!$I$13,Inp_CSVDrivers!$F$11:$F$28,0)))+Inp_Stata!$B$29+Inp_Stata!$B$31*Inp_Trends!AD$13+Inp_Stata!$B$33*Inp_Trends!AD$12)</f>
        <v>327.64383589105694</v>
      </c>
      <c r="AE14" s="53">
        <f>$R$14*EXP(Inp_Stata!$B$5*LN(INDEX(Inp_CSVDrivers!AE$11:AE$28,MATCH(Cal_ModelledCosts!$I$13,Inp_CSVDrivers!$F$11:$F$28,0)))+Inp_Stata!$B$29+Inp_Stata!$B$31*Inp_Trends!AE$13+Inp_Stata!$B$33*Inp_Trends!AE$12)</f>
        <v>328.37752103699535</v>
      </c>
      <c r="AF14" s="53">
        <f>$R$14*EXP(Inp_Stata!$B$5*LN(INDEX(Inp_CSVDrivers!AF$11:AF$28,MATCH(Cal_ModelledCosts!$I$13,Inp_CSVDrivers!$F$11:$F$28,0)))+Inp_Stata!$B$29+Inp_Stata!$B$31*Inp_Trends!AF$13+Inp_Stata!$B$33*Inp_Trends!AF$12)</f>
        <v>339.43715387995815</v>
      </c>
      <c r="AG14" s="53">
        <f>$R$14*EXP(Inp_Stata!$B$5*LN(INDEX(Inp_CSVDrivers!AG$11:AG$28,MATCH(Cal_ModelledCosts!$I$13,Inp_CSVDrivers!$F$11:$F$28,0)))+Inp_Stata!$B$29+Inp_Stata!$B$31*Inp_Trends!AG$13+Inp_Stata!$B$33*Inp_Trends!AG$12)</f>
        <v>324.68745049488757</v>
      </c>
      <c r="AH14" s="53">
        <f>$R$14*EXP(Inp_Stata!$B$5*LN(INDEX(Inp_CSVDrivers!AH$11:AH$28,MATCH(Cal_ModelledCosts!$I$13,Inp_CSVDrivers!$F$11:$F$28,0)))+Inp_Stata!$B$29+Inp_Stata!$B$31*Inp_Trends!AH$13+Inp_Stata!$B$33*Inp_Trends!AH$12)</f>
        <v>327.02432871764796</v>
      </c>
      <c r="AI14" s="53">
        <f>$R$14*EXP(Inp_Stata!$B$5*LN(INDEX(Inp_CSVDrivers!AI$11:AI$28,MATCH(Cal_ModelledCosts!$I$13,Inp_CSVDrivers!$F$11:$F$28,0)))+Inp_Stata!$B$29+Inp_Stata!$B$31*Inp_Trends!AI$13+Inp_Stata!$B$33*Inp_Trends!AI$12)</f>
        <v>329.9379217427321</v>
      </c>
      <c r="AJ14" s="53">
        <f>$R$14*EXP(Inp_Stata!$B$5*LN(INDEX(Inp_CSVDrivers!AJ$11:AJ$28,MATCH(Cal_ModelledCosts!$I$13,Inp_CSVDrivers!$F$11:$F$28,0)))+Inp_Stata!$B$29+Inp_Stata!$B$31*Inp_Trends!AJ$13+Inp_Stata!$B$33*Inp_Trends!AJ$12)</f>
        <v>326.8898398248038</v>
      </c>
      <c r="AK14" s="53">
        <f>$R$14*EXP(Inp_Stata!$B$5*LN(INDEX(Inp_CSVDrivers!AK$11:AK$28,MATCH(Cal_ModelledCosts!$I$13,Inp_CSVDrivers!$F$11:$F$28,0)))+Inp_Stata!$B$29+Inp_Stata!$B$31*Inp_Trends!AK$13+Inp_Stata!$B$33*Inp_Trends!AK$12)</f>
        <v>327.11354138283752</v>
      </c>
      <c r="AM14" s="86"/>
      <c r="AN14" s="86"/>
      <c r="AO14" s="86"/>
      <c r="AP14" s="86"/>
      <c r="AQ14" s="86"/>
      <c r="AR14" s="86"/>
    </row>
    <row r="15" spans="1:60" x14ac:dyDescent="0.3">
      <c r="E15" s="87" t="s">
        <v>24</v>
      </c>
      <c r="F15" s="87" t="str">
        <f t="shared" si="0"/>
        <v>Totex</v>
      </c>
      <c r="G15" s="65" t="s">
        <v>329</v>
      </c>
      <c r="H15" s="65"/>
      <c r="J15" s="14" t="str">
        <f t="shared" ref="J15:J21" si="1">$E15&amp;""&amp;F15&amp;""&amp;G15</f>
        <v>LonTotexTotex top down</v>
      </c>
      <c r="L15" s="87" t="s">
        <v>109</v>
      </c>
      <c r="R15" s="146">
        <f>INDEX(Inp_CorrectionFactor!$R:$R, MATCH(Cal_ModelledCosts!J15,Inp_CorrectionFactor!$J:$J,0))</f>
        <v>1.00215958</v>
      </c>
      <c r="T15" s="86"/>
      <c r="U15" s="86"/>
      <c r="V15" s="86"/>
      <c r="W15" s="86"/>
      <c r="X15" s="86"/>
      <c r="Y15" s="53">
        <f>$R$15*EXP(Inp_Stata!$B$5*LN(INDEX(Inp_CSVDrivers!Y$32:Y$49,MATCH(Cal_ModelledCosts!$I$13,Inp_CSVDrivers!$F$32:$F$49,0)))+Inp_Stata!$B$29+Inp_Stata!$B$31*Inp_Trends!Y$13+Inp_Stata!$B$33*Inp_Trends!Y$12)</f>
        <v>192.15188770394388</v>
      </c>
      <c r="Z15" s="53">
        <f>$R$15*EXP(Inp_Stata!$B$5*LN(INDEX(Inp_CSVDrivers!Z$32:Z$49,MATCH(Cal_ModelledCosts!$I$13,Inp_CSVDrivers!$F$32:$F$49,0)))+Inp_Stata!$B$29+Inp_Stata!$B$31*Inp_Trends!Z$13+Inp_Stata!$B$33*Inp_Trends!Z$12)</f>
        <v>199.43044890843919</v>
      </c>
      <c r="AA15" s="53">
        <f>$R$15*EXP(Inp_Stata!$B$5*LN(INDEX(Inp_CSVDrivers!AA$32:AA$49,MATCH(Cal_ModelledCosts!$I$13,Inp_CSVDrivers!$F$32:$F$49,0)))+Inp_Stata!$B$29+Inp_Stata!$B$31*Inp_Trends!AA$13+Inp_Stata!$B$33*Inp_Trends!AA$12)</f>
        <v>202.15231871145087</v>
      </c>
      <c r="AB15" s="53">
        <f>$R$15*EXP(Inp_Stata!$B$5*LN(INDEX(Inp_CSVDrivers!AB$32:AB$49,MATCH(Cal_ModelledCosts!$I$13,Inp_CSVDrivers!$F$32:$F$49,0)))+Inp_Stata!$B$29+Inp_Stata!$B$31*Inp_Trends!AB$13+Inp_Stata!$B$33*Inp_Trends!AB$12)</f>
        <v>208.90798289409523</v>
      </c>
      <c r="AC15" s="53">
        <f>$R$15*EXP(Inp_Stata!$B$5*LN(INDEX(Inp_CSVDrivers!AC$32:AC$49,MATCH(Cal_ModelledCosts!$I$13,Inp_CSVDrivers!$F$32:$F$49,0)))+Inp_Stata!$B$29+Inp_Stata!$B$31*Inp_Trends!AC$13+Inp_Stata!$B$33*Inp_Trends!AC$12)</f>
        <v>203.88173884478718</v>
      </c>
      <c r="AD15" s="53">
        <f>$R$15*EXP(Inp_Stata!$B$5*LN(INDEX(Inp_CSVDrivers!AD$32:AD$49,MATCH(Cal_ModelledCosts!$I$13,Inp_CSVDrivers!$F$32:$F$49,0)))+Inp_Stata!$B$29+Inp_Stata!$B$31*Inp_Trends!AD$13+Inp_Stata!$B$33*Inp_Trends!AD$12)</f>
        <v>215.80088958676072</v>
      </c>
      <c r="AE15" s="53">
        <f>$R$15*EXP(Inp_Stata!$B$5*LN(INDEX(Inp_CSVDrivers!AE$32:AE$49,MATCH(Cal_ModelledCosts!$I$13,Inp_CSVDrivers!$F$32:$F$49,0)))+Inp_Stata!$B$29+Inp_Stata!$B$31*Inp_Trends!AE$13+Inp_Stata!$B$33*Inp_Trends!AE$12)</f>
        <v>210.09486677478478</v>
      </c>
      <c r="AF15" s="53">
        <f>$R$15*EXP(Inp_Stata!$B$5*LN(INDEX(Inp_CSVDrivers!AF$32:AF$49,MATCH(Cal_ModelledCosts!$I$13,Inp_CSVDrivers!$F$32:$F$49,0)))+Inp_Stata!$B$29+Inp_Stata!$B$31*Inp_Trends!AF$13+Inp_Stata!$B$33*Inp_Trends!AF$12)</f>
        <v>262.26365702425505</v>
      </c>
      <c r="AG15" s="53">
        <f>$R$15*EXP(Inp_Stata!$B$5*LN(INDEX(Inp_CSVDrivers!AG$32:AG$49,MATCH(Cal_ModelledCosts!$I$13,Inp_CSVDrivers!$F$32:$F$49,0)))+Inp_Stata!$B$29+Inp_Stata!$B$31*Inp_Trends!AG$13+Inp_Stata!$B$33*Inp_Trends!AG$12)</f>
        <v>205.78164304669681</v>
      </c>
      <c r="AH15" s="53">
        <f>$R$15*EXP(Inp_Stata!$B$5*LN(INDEX(Inp_CSVDrivers!AH$32:AH$49,MATCH(Cal_ModelledCosts!$I$13,Inp_CSVDrivers!$F$32:$F$49,0)))+Inp_Stata!$B$29+Inp_Stata!$B$31*Inp_Trends!AH$13+Inp_Stata!$B$33*Inp_Trends!AH$12)</f>
        <v>207.53723459381513</v>
      </c>
      <c r="AI15" s="53">
        <f>$R$15*EXP(Inp_Stata!$B$5*LN(INDEX(Inp_CSVDrivers!AI$32:AI$49,MATCH(Cal_ModelledCosts!$I$13,Inp_CSVDrivers!$F$32:$F$49,0)))+Inp_Stata!$B$29+Inp_Stata!$B$31*Inp_Trends!AI$13+Inp_Stata!$B$33*Inp_Trends!AI$12)</f>
        <v>208.10082288243237</v>
      </c>
      <c r="AJ15" s="53">
        <f>$R$15*EXP(Inp_Stata!$B$5*LN(INDEX(Inp_CSVDrivers!AJ$32:AJ$49,MATCH(Cal_ModelledCosts!$I$13,Inp_CSVDrivers!$F$32:$F$49,0)))+Inp_Stata!$B$29+Inp_Stata!$B$31*Inp_Trends!AJ$13+Inp_Stata!$B$33*Inp_Trends!AJ$12)</f>
        <v>207.61354502550833</v>
      </c>
      <c r="AK15" s="53">
        <f>$R$15*EXP(Inp_Stata!$B$5*LN(INDEX(Inp_CSVDrivers!AK$32:AK$49,MATCH(Cal_ModelledCosts!$I$13,Inp_CSVDrivers!$F$32:$F$49,0)))+Inp_Stata!$B$29+Inp_Stata!$B$31*Inp_Trends!AK$13+Inp_Stata!$B$33*Inp_Trends!AK$12)</f>
        <v>206.75339324787058</v>
      </c>
      <c r="AM15" s="86"/>
      <c r="AN15" s="86"/>
      <c r="AO15" s="86"/>
      <c r="AP15" s="86"/>
      <c r="AQ15" s="86"/>
      <c r="AR15" s="86"/>
    </row>
    <row r="16" spans="1:60" s="101" customFormat="1" ht="13.5" customHeight="1" x14ac:dyDescent="0.3">
      <c r="E16" s="101" t="s">
        <v>26</v>
      </c>
      <c r="F16" s="101" t="str">
        <f t="shared" si="0"/>
        <v>Totex</v>
      </c>
      <c r="G16" s="65" t="s">
        <v>329</v>
      </c>
      <c r="H16" s="65"/>
      <c r="J16" s="14" t="str">
        <f t="shared" si="1"/>
        <v>NWTotexTotex top down</v>
      </c>
      <c r="L16" s="101" t="s">
        <v>109</v>
      </c>
      <c r="R16" s="146">
        <f>INDEX(Inp_CorrectionFactor!$R:$R, MATCH(Cal_ModelledCosts!J16,Inp_CorrectionFactor!$J:$J,0))</f>
        <v>1.00215958</v>
      </c>
      <c r="T16" s="102"/>
      <c r="U16" s="102"/>
      <c r="V16" s="102"/>
      <c r="W16" s="102"/>
      <c r="X16" s="102"/>
      <c r="Y16" s="53">
        <f>$R$16*EXP(Inp_Stata!$B$5*LN(INDEX(Inp_CSVDrivers!Y$53:Y$70,MATCH(Cal_ModelledCosts!$I$13,Inp_CSVDrivers!$F$53:$F$70,0)))+Inp_Stata!$B$29+Inp_Stata!$B$31*Inp_Trends!Y$13+Inp_Stata!$B$33*Inp_Trends!Y$12)</f>
        <v>236.93541544561154</v>
      </c>
      <c r="Z16" s="53">
        <f>$R$16*EXP(Inp_Stata!$B$5*LN(INDEX(Inp_CSVDrivers!Z$53:Z$70,MATCH(Cal_ModelledCosts!$I$13,Inp_CSVDrivers!$F$53:$F$70,0)))+Inp_Stata!$B$29+Inp_Stata!$B$31*Inp_Trends!Z$13+Inp_Stata!$B$33*Inp_Trends!Z$12)</f>
        <v>221.47108510568526</v>
      </c>
      <c r="AA16" s="53">
        <f>$R$16*EXP(Inp_Stata!$B$5*LN(INDEX(Inp_CSVDrivers!AA$53:AA$70,MATCH(Cal_ModelledCosts!$I$13,Inp_CSVDrivers!$F$53:$F$70,0)))+Inp_Stata!$B$29+Inp_Stata!$B$31*Inp_Trends!AA$13+Inp_Stata!$B$33*Inp_Trends!AA$12)</f>
        <v>242.67989404512306</v>
      </c>
      <c r="AB16" s="53">
        <f>$R$16*EXP(Inp_Stata!$B$5*LN(INDEX(Inp_CSVDrivers!AB$53:AB$70,MATCH(Cal_ModelledCosts!$I$13,Inp_CSVDrivers!$F$53:$F$70,0)))+Inp_Stata!$B$29+Inp_Stata!$B$31*Inp_Trends!AB$13+Inp_Stata!$B$33*Inp_Trends!AB$12)</f>
        <v>229.86795903668394</v>
      </c>
      <c r="AC16" s="53">
        <f>$R$16*EXP(Inp_Stata!$B$5*LN(INDEX(Inp_CSVDrivers!AC$53:AC$70,MATCH(Cal_ModelledCosts!$I$13,Inp_CSVDrivers!$F$53:$F$70,0)))+Inp_Stata!$B$29+Inp_Stata!$B$31*Inp_Trends!AC$13+Inp_Stata!$B$33*Inp_Trends!AC$12)</f>
        <v>233.89080980822692</v>
      </c>
      <c r="AD16" s="53">
        <f>$R$16*EXP(Inp_Stata!$B$5*LN(INDEX(Inp_CSVDrivers!AD$53:AD$70,MATCH(Cal_ModelledCosts!$I$13,Inp_CSVDrivers!$F$53:$F$70,0)))+Inp_Stata!$B$29+Inp_Stata!$B$31*Inp_Trends!AD$13+Inp_Stata!$B$33*Inp_Trends!AD$12)</f>
        <v>227.54120554035052</v>
      </c>
      <c r="AE16" s="53">
        <f>$R$16*EXP(Inp_Stata!$B$5*LN(INDEX(Inp_CSVDrivers!AE$53:AE$70,MATCH(Cal_ModelledCosts!$I$13,Inp_CSVDrivers!$F$53:$F$70,0)))+Inp_Stata!$B$29+Inp_Stata!$B$31*Inp_Trends!AE$13+Inp_Stata!$B$33*Inp_Trends!AE$12)</f>
        <v>239.1450843155358</v>
      </c>
      <c r="AF16" s="53">
        <f>$R$16*EXP(Inp_Stata!$B$5*LN(INDEX(Inp_CSVDrivers!AF$53:AF$70,MATCH(Cal_ModelledCosts!$I$13,Inp_CSVDrivers!$F$53:$F$70,0)))+Inp_Stata!$B$29+Inp_Stata!$B$31*Inp_Trends!AF$13+Inp_Stata!$B$33*Inp_Trends!AF$12)</f>
        <v>271.80717103958722</v>
      </c>
      <c r="AG16" s="53">
        <f>$R$16*EXP(Inp_Stata!$B$5*LN(INDEX(Inp_CSVDrivers!AG$53:AG$70,MATCH(Cal_ModelledCosts!$I$13,Inp_CSVDrivers!$F$53:$F$70,0)))+Inp_Stata!$B$29+Inp_Stata!$B$31*Inp_Trends!AG$13+Inp_Stata!$B$33*Inp_Trends!AG$12)</f>
        <v>235.2316109397656</v>
      </c>
      <c r="AH16" s="53">
        <f>$R$16*EXP(Inp_Stata!$B$5*LN(INDEX(Inp_CSVDrivers!AH$53:AH$70,MATCH(Cal_ModelledCosts!$I$13,Inp_CSVDrivers!$F$53:$F$70,0)))+Inp_Stata!$B$29+Inp_Stata!$B$31*Inp_Trends!AH$13+Inp_Stata!$B$33*Inp_Trends!AH$12)</f>
        <v>235.77955801642219</v>
      </c>
      <c r="AI16" s="53">
        <f>$R$16*EXP(Inp_Stata!$B$5*LN(INDEX(Inp_CSVDrivers!AI$53:AI$70,MATCH(Cal_ModelledCosts!$I$13,Inp_CSVDrivers!$F$53:$F$70,0)))+Inp_Stata!$B$29+Inp_Stata!$B$31*Inp_Trends!AI$13+Inp_Stata!$B$33*Inp_Trends!AI$12)</f>
        <v>238.5244348857928</v>
      </c>
      <c r="AJ16" s="53">
        <f>$R$16*EXP(Inp_Stata!$B$5*LN(INDEX(Inp_CSVDrivers!AJ$53:AJ$70,MATCH(Cal_ModelledCosts!$I$13,Inp_CSVDrivers!$F$53:$F$70,0)))+Inp_Stata!$B$29+Inp_Stata!$B$31*Inp_Trends!AJ$13+Inp_Stata!$B$33*Inp_Trends!AJ$12)</f>
        <v>236.5886222535903</v>
      </c>
      <c r="AK16" s="53">
        <f>$R$16*EXP(Inp_Stata!$B$5*LN(INDEX(Inp_CSVDrivers!AK$53:AK$70,MATCH(Cal_ModelledCosts!$I$13,Inp_CSVDrivers!$F$53:$F$70,0)))+Inp_Stata!$B$29+Inp_Stata!$B$31*Inp_Trends!AK$13+Inp_Stata!$B$33*Inp_Trends!AK$12)</f>
        <v>236.40169195287388</v>
      </c>
      <c r="AM16" s="102"/>
      <c r="AN16" s="102"/>
      <c r="AO16" s="102"/>
      <c r="AP16" s="102"/>
      <c r="AQ16" s="102"/>
      <c r="AR16" s="102"/>
    </row>
    <row r="17" spans="2:60" x14ac:dyDescent="0.3">
      <c r="E17" s="87" t="s">
        <v>28</v>
      </c>
      <c r="F17" s="87" t="str">
        <f t="shared" si="0"/>
        <v>Totex</v>
      </c>
      <c r="G17" s="65" t="s">
        <v>329</v>
      </c>
      <c r="H17" s="65"/>
      <c r="J17" s="14" t="str">
        <f t="shared" si="1"/>
        <v>WMTotexTotex top down</v>
      </c>
      <c r="L17" s="87" t="s">
        <v>109</v>
      </c>
      <c r="R17" s="146">
        <f>INDEX(Inp_CorrectionFactor!$R:$R, MATCH(Cal_ModelledCosts!J17,Inp_CorrectionFactor!$J:$J,0))</f>
        <v>1.00215958</v>
      </c>
      <c r="T17" s="86"/>
      <c r="U17" s="86"/>
      <c r="V17" s="86"/>
      <c r="W17" s="86"/>
      <c r="X17" s="86"/>
      <c r="Y17" s="53">
        <f>$R$17*EXP(Inp_Stata!$B$5*LN(INDEX(Inp_CSVDrivers!Y$74:Y$91,MATCH(Cal_ModelledCosts!$I$13,Inp_CSVDrivers!$F$74:$F$91,0)))+Inp_Stata!$B$29+Inp_Stata!$B$31*Inp_Trends!Y$13+Inp_Stata!$B$33*Inp_Trends!Y$12)</f>
        <v>185.31380448221364</v>
      </c>
      <c r="Z17" s="53">
        <f>$R$17*EXP(Inp_Stata!$B$5*LN(INDEX(Inp_CSVDrivers!Z$74:Z$91,MATCH(Cal_ModelledCosts!$I$13,Inp_CSVDrivers!$F$74:$F$91,0)))+Inp_Stata!$B$29+Inp_Stata!$B$31*Inp_Trends!Z$13+Inp_Stata!$B$33*Inp_Trends!Z$12)</f>
        <v>164.69856687388483</v>
      </c>
      <c r="AA17" s="53">
        <f>$R$17*EXP(Inp_Stata!$B$5*LN(INDEX(Inp_CSVDrivers!AA$74:AA$91,MATCH(Cal_ModelledCosts!$I$13,Inp_CSVDrivers!$F$74:$F$91,0)))+Inp_Stata!$B$29+Inp_Stata!$B$31*Inp_Trends!AA$13+Inp_Stata!$B$33*Inp_Trends!AA$12)</f>
        <v>201.43063603366764</v>
      </c>
      <c r="AB17" s="53">
        <f>$R$17*EXP(Inp_Stata!$B$5*LN(INDEX(Inp_CSVDrivers!AB$74:AB$91,MATCH(Cal_ModelledCosts!$I$13,Inp_CSVDrivers!$F$74:$F$91,0)))+Inp_Stata!$B$29+Inp_Stata!$B$31*Inp_Trends!AB$13+Inp_Stata!$B$33*Inp_Trends!AB$12)</f>
        <v>194.78017335066232</v>
      </c>
      <c r="AC17" s="53">
        <f>$R$17*EXP(Inp_Stata!$B$5*LN(INDEX(Inp_CSVDrivers!AC$74:AC$91,MATCH(Cal_ModelledCosts!$I$13,Inp_CSVDrivers!$F$74:$F$91,0)))+Inp_Stata!$B$29+Inp_Stata!$B$31*Inp_Trends!AC$13+Inp_Stata!$B$33*Inp_Trends!AC$12)</f>
        <v>185.42605722077849</v>
      </c>
      <c r="AD17" s="53">
        <f>$R$17*EXP(Inp_Stata!$B$5*LN(INDEX(Inp_CSVDrivers!AD$74:AD$91,MATCH(Cal_ModelledCosts!$I$13,Inp_CSVDrivers!$F$74:$F$91,0)))+Inp_Stata!$B$29+Inp_Stata!$B$31*Inp_Trends!AD$13+Inp_Stata!$B$33*Inp_Trends!AD$12)</f>
        <v>180.36047804278502</v>
      </c>
      <c r="AE17" s="53">
        <f>$R$17*EXP(Inp_Stata!$B$5*LN(INDEX(Inp_CSVDrivers!AE$74:AE$91,MATCH(Cal_ModelledCosts!$I$13,Inp_CSVDrivers!$F$74:$F$91,0)))+Inp_Stata!$B$29+Inp_Stata!$B$31*Inp_Trends!AE$13+Inp_Stata!$B$33*Inp_Trends!AE$12)</f>
        <v>176.908772749463</v>
      </c>
      <c r="AF17" s="53">
        <f>$R$17*EXP(Inp_Stata!$B$5*LN(INDEX(Inp_CSVDrivers!AF$74:AF$91,MATCH(Cal_ModelledCosts!$I$13,Inp_CSVDrivers!$F$74:$F$91,0)))+Inp_Stata!$B$29+Inp_Stata!$B$31*Inp_Trends!AF$13+Inp_Stata!$B$33*Inp_Trends!AF$12)</f>
        <v>213.06209129624094</v>
      </c>
      <c r="AG17" s="53">
        <f>$R$17*EXP(Inp_Stata!$B$5*LN(INDEX(Inp_CSVDrivers!AG$74:AG$91,MATCH(Cal_ModelledCosts!$I$13,Inp_CSVDrivers!$F$74:$F$91,0)))+Inp_Stata!$B$29+Inp_Stata!$B$31*Inp_Trends!AG$13+Inp_Stata!$B$33*Inp_Trends!AG$12)</f>
        <v>189.78859439488755</v>
      </c>
      <c r="AH17" s="53">
        <f>$R$17*EXP(Inp_Stata!$B$5*LN(INDEX(Inp_CSVDrivers!AH$74:AH$91,MATCH(Cal_ModelledCosts!$I$13,Inp_CSVDrivers!$F$74:$F$91,0)))+Inp_Stata!$B$29+Inp_Stata!$B$31*Inp_Trends!AH$13+Inp_Stata!$B$33*Inp_Trends!AH$12)</f>
        <v>192.08932197157949</v>
      </c>
      <c r="AI17" s="53">
        <f>$R$17*EXP(Inp_Stata!$B$5*LN(INDEX(Inp_CSVDrivers!AI$74:AI$91,MATCH(Cal_ModelledCosts!$I$13,Inp_CSVDrivers!$F$74:$F$91,0)))+Inp_Stata!$B$29+Inp_Stata!$B$31*Inp_Trends!AI$13+Inp_Stata!$B$33*Inp_Trends!AI$12)</f>
        <v>194.51378344404435</v>
      </c>
      <c r="AJ17" s="53">
        <f>$R$17*EXP(Inp_Stata!$B$5*LN(INDEX(Inp_CSVDrivers!AJ$74:AJ$91,MATCH(Cal_ModelledCosts!$I$13,Inp_CSVDrivers!$F$74:$F$91,0)))+Inp_Stata!$B$29+Inp_Stata!$B$31*Inp_Trends!AJ$13+Inp_Stata!$B$33*Inp_Trends!AJ$12)</f>
        <v>192.29040444541258</v>
      </c>
      <c r="AK17" s="53">
        <f>$R$17*EXP(Inp_Stata!$B$5*LN(INDEX(Inp_CSVDrivers!AK$74:AK$91,MATCH(Cal_ModelledCosts!$I$13,Inp_CSVDrivers!$F$74:$F$91,0)))+Inp_Stata!$B$29+Inp_Stata!$B$31*Inp_Trends!AK$13+Inp_Stata!$B$33*Inp_Trends!AK$12)</f>
        <v>192.15218229322966</v>
      </c>
      <c r="AM17" s="86"/>
      <c r="AN17" s="86"/>
      <c r="AO17" s="86"/>
      <c r="AP17" s="86"/>
      <c r="AQ17" s="86"/>
      <c r="AR17" s="86"/>
    </row>
    <row r="18" spans="2:60" x14ac:dyDescent="0.3">
      <c r="E18" s="87" t="s">
        <v>30</v>
      </c>
      <c r="F18" s="87" t="str">
        <f t="shared" si="0"/>
        <v>Totex</v>
      </c>
      <c r="G18" s="65" t="s">
        <v>329</v>
      </c>
      <c r="H18" s="65"/>
      <c r="J18" s="14" t="str">
        <f t="shared" si="1"/>
        <v>NGNTotexTotex top down</v>
      </c>
      <c r="L18" s="87" t="s">
        <v>109</v>
      </c>
      <c r="R18" s="146">
        <f>INDEX(Inp_CorrectionFactor!$R:$R, MATCH(Cal_ModelledCosts!J18,Inp_CorrectionFactor!$J:$J,0))</f>
        <v>1.00215958</v>
      </c>
      <c r="T18" s="86"/>
      <c r="U18" s="86"/>
      <c r="V18" s="86"/>
      <c r="W18" s="86"/>
      <c r="X18" s="86"/>
      <c r="Y18" s="53">
        <f>$R$18*EXP(Inp_Stata!$B$5*LN(INDEX(Inp_CSVDrivers!Y$95:Y$112,MATCH(Cal_ModelledCosts!$I$13,Inp_CSVDrivers!$F$95:$F$112,0)))+Inp_Stata!$B$29+Inp_Stata!$B$31*Inp_Trends!Y$13+Inp_Stata!$B$33*Inp_Trends!Y$12)</f>
        <v>261.83454610220383</v>
      </c>
      <c r="Z18" s="53">
        <f>$R$18*EXP(Inp_Stata!$B$5*LN(INDEX(Inp_CSVDrivers!Z$95:Z$112,MATCH(Cal_ModelledCosts!$I$13,Inp_CSVDrivers!$F$95:$F$112,0)))+Inp_Stata!$B$29+Inp_Stata!$B$31*Inp_Trends!Z$13+Inp_Stata!$B$33*Inp_Trends!Z$12)</f>
        <v>261.66612812837633</v>
      </c>
      <c r="AA18" s="53">
        <f>$R$18*EXP(Inp_Stata!$B$5*LN(INDEX(Inp_CSVDrivers!AA$95:AA$112,MATCH(Cal_ModelledCosts!$I$13,Inp_CSVDrivers!$F$95:$F$112,0)))+Inp_Stata!$B$29+Inp_Stata!$B$31*Inp_Trends!AA$13+Inp_Stata!$B$33*Inp_Trends!AA$12)</f>
        <v>248.22285126616737</v>
      </c>
      <c r="AB18" s="53">
        <f>$R$18*EXP(Inp_Stata!$B$5*LN(INDEX(Inp_CSVDrivers!AB$95:AB$112,MATCH(Cal_ModelledCosts!$I$13,Inp_CSVDrivers!$F$95:$F$112,0)))+Inp_Stata!$B$29+Inp_Stata!$B$31*Inp_Trends!AB$13+Inp_Stata!$B$33*Inp_Trends!AB$12)</f>
        <v>244.90227125007158</v>
      </c>
      <c r="AC18" s="53">
        <f>$R$18*EXP(Inp_Stata!$B$5*LN(INDEX(Inp_CSVDrivers!AC$95:AC$112,MATCH(Cal_ModelledCosts!$I$13,Inp_CSVDrivers!$F$95:$F$112,0)))+Inp_Stata!$B$29+Inp_Stata!$B$31*Inp_Trends!AC$13+Inp_Stata!$B$33*Inp_Trends!AC$12)</f>
        <v>251.39408314256417</v>
      </c>
      <c r="AD18" s="53">
        <f>$R$18*EXP(Inp_Stata!$B$5*LN(INDEX(Inp_CSVDrivers!AD$95:AD$112,MATCH(Cal_ModelledCosts!$I$13,Inp_CSVDrivers!$F$95:$F$112,0)))+Inp_Stata!$B$29+Inp_Stata!$B$31*Inp_Trends!AD$13+Inp_Stata!$B$33*Inp_Trends!AD$12)</f>
        <v>258.17078048521307</v>
      </c>
      <c r="AE18" s="53">
        <f>$R$18*EXP(Inp_Stata!$B$5*LN(INDEX(Inp_CSVDrivers!AE$95:AE$112,MATCH(Cal_ModelledCosts!$I$13,Inp_CSVDrivers!$F$95:$F$112,0)))+Inp_Stata!$B$29+Inp_Stata!$B$31*Inp_Trends!AE$13+Inp_Stata!$B$33*Inp_Trends!AE$12)</f>
        <v>251.37071219324579</v>
      </c>
      <c r="AF18" s="53">
        <f>$R$18*EXP(Inp_Stata!$B$5*LN(INDEX(Inp_CSVDrivers!AF$95:AF$112,MATCH(Cal_ModelledCosts!$I$13,Inp_CSVDrivers!$F$95:$F$112,0)))+Inp_Stata!$B$29+Inp_Stata!$B$31*Inp_Trends!AF$13+Inp_Stata!$B$33*Inp_Trends!AF$12)</f>
        <v>245.24618698603848</v>
      </c>
      <c r="AG18" s="53">
        <f>$R$18*EXP(Inp_Stata!$B$5*LN(INDEX(Inp_CSVDrivers!AG$95:AG$112,MATCH(Cal_ModelledCosts!$I$13,Inp_CSVDrivers!$F$95:$F$112,0)))+Inp_Stata!$B$29+Inp_Stata!$B$31*Inp_Trends!AG$13+Inp_Stata!$B$33*Inp_Trends!AG$12)</f>
        <v>254.44573103008204</v>
      </c>
      <c r="AH18" s="53">
        <f>$R$18*EXP(Inp_Stata!$B$5*LN(INDEX(Inp_CSVDrivers!AH$95:AH$112,MATCH(Cal_ModelledCosts!$I$13,Inp_CSVDrivers!$F$95:$F$112,0)))+Inp_Stata!$B$29+Inp_Stata!$B$31*Inp_Trends!AH$13+Inp_Stata!$B$33*Inp_Trends!AH$12)</f>
        <v>254.77765598003921</v>
      </c>
      <c r="AI18" s="53">
        <f>$R$18*EXP(Inp_Stata!$B$5*LN(INDEX(Inp_CSVDrivers!AI$95:AI$112,MATCH(Cal_ModelledCosts!$I$13,Inp_CSVDrivers!$F$95:$F$112,0)))+Inp_Stata!$B$29+Inp_Stata!$B$31*Inp_Trends!AI$13+Inp_Stata!$B$33*Inp_Trends!AI$12)</f>
        <v>255.04208593600765</v>
      </c>
      <c r="AJ18" s="53">
        <f>$R$18*EXP(Inp_Stata!$B$5*LN(INDEX(Inp_CSVDrivers!AJ$95:AJ$112,MATCH(Cal_ModelledCosts!$I$13,Inp_CSVDrivers!$F$95:$F$112,0)))+Inp_Stata!$B$29+Inp_Stata!$B$31*Inp_Trends!AJ$13+Inp_Stata!$B$33*Inp_Trends!AJ$12)</f>
        <v>255.04289909840708</v>
      </c>
      <c r="AK18" s="53">
        <f>$R$18*EXP(Inp_Stata!$B$5*LN(INDEX(Inp_CSVDrivers!AK$95:AK$112,MATCH(Cal_ModelledCosts!$I$13,Inp_CSVDrivers!$F$95:$F$112,0)))+Inp_Stata!$B$29+Inp_Stata!$B$31*Inp_Trends!AK$13+Inp_Stata!$B$33*Inp_Trends!AK$12)</f>
        <v>245.36526880747314</v>
      </c>
      <c r="AM18" s="86"/>
      <c r="AN18" s="86"/>
      <c r="AO18" s="86"/>
      <c r="AP18" s="86"/>
      <c r="AQ18" s="86"/>
      <c r="AR18" s="86"/>
    </row>
    <row r="19" spans="2:60" x14ac:dyDescent="0.3">
      <c r="E19" s="87" t="s">
        <v>32</v>
      </c>
      <c r="F19" s="87" t="str">
        <f t="shared" si="0"/>
        <v>Totex</v>
      </c>
      <c r="G19" s="65" t="s">
        <v>329</v>
      </c>
      <c r="H19" s="65"/>
      <c r="J19" s="14" t="str">
        <f t="shared" si="1"/>
        <v>ScTotexTotex top down</v>
      </c>
      <c r="L19" s="87" t="s">
        <v>109</v>
      </c>
      <c r="R19" s="146">
        <f>INDEX(Inp_CorrectionFactor!$R:$R, MATCH(Cal_ModelledCosts!J19,Inp_CorrectionFactor!$J:$J,0))</f>
        <v>1.00215958</v>
      </c>
      <c r="T19" s="86"/>
      <c r="U19" s="86"/>
      <c r="V19" s="86"/>
      <c r="W19" s="86"/>
      <c r="X19" s="86"/>
      <c r="Y19" s="53">
        <f>$R$19*EXP(Inp_Stata!$B$5*LN(INDEX(Inp_CSVDrivers!Y$116:Y$133,MATCH(Cal_ModelledCosts!$I$13,Inp_CSVDrivers!$F$116:$F$133,0)))+Inp_Stata!$B$29+Inp_Stata!$B$31*Inp_Trends!Y$13+Inp_Stata!$B$33*Inp_Trends!Y$12)</f>
        <v>180.70386211781417</v>
      </c>
      <c r="Z19" s="53">
        <f>$R$19*EXP(Inp_Stata!$B$5*LN(INDEX(Inp_CSVDrivers!Z$116:Z$133,MATCH(Cal_ModelledCosts!$I$13,Inp_CSVDrivers!$F$116:$F$133,0)))+Inp_Stata!$B$29+Inp_Stata!$B$31*Inp_Trends!Z$13+Inp_Stata!$B$33*Inp_Trends!Z$12)</f>
        <v>176.21421721034241</v>
      </c>
      <c r="AA19" s="53">
        <f>$R$19*EXP(Inp_Stata!$B$5*LN(INDEX(Inp_CSVDrivers!AA$116:AA$133,MATCH(Cal_ModelledCosts!$I$13,Inp_CSVDrivers!$F$116:$F$133,0)))+Inp_Stata!$B$29+Inp_Stata!$B$31*Inp_Trends!AA$13+Inp_Stata!$B$33*Inp_Trends!AA$12)</f>
        <v>181.66472750105618</v>
      </c>
      <c r="AB19" s="53">
        <f>$R$19*EXP(Inp_Stata!$B$5*LN(INDEX(Inp_CSVDrivers!AB$116:AB$133,MATCH(Cal_ModelledCosts!$I$13,Inp_CSVDrivers!$F$116:$F$133,0)))+Inp_Stata!$B$29+Inp_Stata!$B$31*Inp_Trends!AB$13+Inp_Stata!$B$33*Inp_Trends!AB$12)</f>
        <v>179.86080080898529</v>
      </c>
      <c r="AC19" s="53">
        <f>$R$19*EXP(Inp_Stata!$B$5*LN(INDEX(Inp_CSVDrivers!AC$116:AC$133,MATCH(Cal_ModelledCosts!$I$13,Inp_CSVDrivers!$F$116:$F$133,0)))+Inp_Stata!$B$29+Inp_Stata!$B$31*Inp_Trends!AC$13+Inp_Stata!$B$33*Inp_Trends!AC$12)</f>
        <v>172.30121318183728</v>
      </c>
      <c r="AD19" s="53">
        <f>$R$19*EXP(Inp_Stata!$B$5*LN(INDEX(Inp_CSVDrivers!AD$116:AD$133,MATCH(Cal_ModelledCosts!$I$13,Inp_CSVDrivers!$F$116:$F$133,0)))+Inp_Stata!$B$29+Inp_Stata!$B$31*Inp_Trends!AD$13+Inp_Stata!$B$33*Inp_Trends!AD$12)</f>
        <v>181.00639846976901</v>
      </c>
      <c r="AE19" s="53">
        <f>$R$19*EXP(Inp_Stata!$B$5*LN(INDEX(Inp_CSVDrivers!AE$116:AE$133,MATCH(Cal_ModelledCosts!$I$13,Inp_CSVDrivers!$F$116:$F$133,0)))+Inp_Stata!$B$29+Inp_Stata!$B$31*Inp_Trends!AE$13+Inp_Stata!$B$33*Inp_Trends!AE$12)</f>
        <v>175.59881468626915</v>
      </c>
      <c r="AF19" s="53">
        <f>$R$19*EXP(Inp_Stata!$B$5*LN(INDEX(Inp_CSVDrivers!AF$116:AF$133,MATCH(Cal_ModelledCosts!$I$13,Inp_CSVDrivers!$F$116:$F$133,0)))+Inp_Stata!$B$29+Inp_Stata!$B$31*Inp_Trends!AF$13+Inp_Stata!$B$33*Inp_Trends!AF$12)</f>
        <v>166.46719795927277</v>
      </c>
      <c r="AG19" s="53">
        <f>$R$19*EXP(Inp_Stata!$B$5*LN(INDEX(Inp_CSVDrivers!AG$116:AG$133,MATCH(Cal_ModelledCosts!$I$13,Inp_CSVDrivers!$F$116:$F$133,0)))+Inp_Stata!$B$29+Inp_Stata!$B$31*Inp_Trends!AG$13+Inp_Stata!$B$33*Inp_Trends!AG$12)</f>
        <v>171.08795136663716</v>
      </c>
      <c r="AH19" s="53">
        <f>$R$19*EXP(Inp_Stata!$B$5*LN(INDEX(Inp_CSVDrivers!AH$116:AH$133,MATCH(Cal_ModelledCosts!$I$13,Inp_CSVDrivers!$F$116:$F$133,0)))+Inp_Stata!$B$29+Inp_Stata!$B$31*Inp_Trends!AH$13+Inp_Stata!$B$33*Inp_Trends!AH$12)</f>
        <v>170.96790521763597</v>
      </c>
      <c r="AI19" s="53">
        <f>$R$19*EXP(Inp_Stata!$B$5*LN(INDEX(Inp_CSVDrivers!AI$116:AI$133,MATCH(Cal_ModelledCosts!$I$13,Inp_CSVDrivers!$F$116:$F$133,0)))+Inp_Stata!$B$29+Inp_Stata!$B$31*Inp_Trends!AI$13+Inp_Stata!$B$33*Inp_Trends!AI$12)</f>
        <v>170.82853005445261</v>
      </c>
      <c r="AJ19" s="53">
        <f>$R$19*EXP(Inp_Stata!$B$5*LN(INDEX(Inp_CSVDrivers!AJ$116:AJ$133,MATCH(Cal_ModelledCosts!$I$13,Inp_CSVDrivers!$F$116:$F$133,0)))+Inp_Stata!$B$29+Inp_Stata!$B$31*Inp_Trends!AJ$13+Inp_Stata!$B$33*Inp_Trends!AJ$12)</f>
        <v>169.73504330622916</v>
      </c>
      <c r="AK19" s="53">
        <f>$R$19*EXP(Inp_Stata!$B$5*LN(INDEX(Inp_CSVDrivers!AK$116:AK$133,MATCH(Cal_ModelledCosts!$I$13,Inp_CSVDrivers!$F$116:$F$133,0)))+Inp_Stata!$B$29+Inp_Stata!$B$31*Inp_Trends!AK$13+Inp_Stata!$B$33*Inp_Trends!AK$12)</f>
        <v>167.82412812813681</v>
      </c>
      <c r="AM19" s="86"/>
      <c r="AN19" s="86"/>
      <c r="AO19" s="86"/>
      <c r="AP19" s="86"/>
      <c r="AQ19" s="86"/>
      <c r="AR19" s="86"/>
    </row>
    <row r="20" spans="2:60" x14ac:dyDescent="0.3">
      <c r="E20" s="87" t="s">
        <v>34</v>
      </c>
      <c r="F20" s="87" t="str">
        <f t="shared" si="0"/>
        <v>Totex</v>
      </c>
      <c r="G20" s="65" t="s">
        <v>329</v>
      </c>
      <c r="H20" s="65"/>
      <c r="J20" s="14" t="str">
        <f t="shared" si="1"/>
        <v>SoTotexTotex top down</v>
      </c>
      <c r="L20" s="87" t="s">
        <v>109</v>
      </c>
      <c r="R20" s="146">
        <f>INDEX(Inp_CorrectionFactor!$R:$R, MATCH(Cal_ModelledCosts!J20,Inp_CorrectionFactor!$J:$J,0))</f>
        <v>1.00215958</v>
      </c>
      <c r="T20" s="86"/>
      <c r="U20" s="86"/>
      <c r="V20" s="86"/>
      <c r="W20" s="86"/>
      <c r="X20" s="86"/>
      <c r="Y20" s="53">
        <f>$R$20*EXP(Inp_Stata!$B$5*LN(INDEX(Inp_CSVDrivers!Y$137:Y$154,MATCH(Cal_ModelledCosts!$I$13,Inp_CSVDrivers!$F$137:$F$154,0)))+Inp_Stata!$B$29+Inp_Stata!$B$31*Inp_Trends!Y$13+Inp_Stata!$B$33*Inp_Trends!Y$12)</f>
        <v>357.83806329652151</v>
      </c>
      <c r="Z20" s="53">
        <f>$R$20*EXP(Inp_Stata!$B$5*LN(INDEX(Inp_CSVDrivers!Z$137:Z$154,MATCH(Cal_ModelledCosts!$I$13,Inp_CSVDrivers!$F$137:$F$154,0)))+Inp_Stata!$B$29+Inp_Stata!$B$31*Inp_Trends!Z$13+Inp_Stata!$B$33*Inp_Trends!Z$12)</f>
        <v>350.58291010967781</v>
      </c>
      <c r="AA20" s="53">
        <f>$R$20*EXP(Inp_Stata!$B$5*LN(INDEX(Inp_CSVDrivers!AA$137:AA$154,MATCH(Cal_ModelledCosts!$I$13,Inp_CSVDrivers!$F$137:$F$154,0)))+Inp_Stata!$B$29+Inp_Stata!$B$31*Inp_Trends!AA$13+Inp_Stata!$B$33*Inp_Trends!AA$12)</f>
        <v>342.02286690630132</v>
      </c>
      <c r="AB20" s="53">
        <f>$R$20*EXP(Inp_Stata!$B$5*LN(INDEX(Inp_CSVDrivers!AB$137:AB$154,MATCH(Cal_ModelledCosts!$I$13,Inp_CSVDrivers!$F$137:$F$154,0)))+Inp_Stata!$B$29+Inp_Stata!$B$31*Inp_Trends!AB$13+Inp_Stata!$B$33*Inp_Trends!AB$12)</f>
        <v>339.10517986055243</v>
      </c>
      <c r="AC20" s="53">
        <f>$R$20*EXP(Inp_Stata!$B$5*LN(INDEX(Inp_CSVDrivers!AC$137:AC$154,MATCH(Cal_ModelledCosts!$I$13,Inp_CSVDrivers!$F$137:$F$154,0)))+Inp_Stata!$B$29+Inp_Stata!$B$31*Inp_Trends!AC$13+Inp_Stata!$B$33*Inp_Trends!AC$12)</f>
        <v>352.84930669486329</v>
      </c>
      <c r="AD20" s="53">
        <f>$R$20*EXP(Inp_Stata!$B$5*LN(INDEX(Inp_CSVDrivers!AD$137:AD$154,MATCH(Cal_ModelledCosts!$I$13,Inp_CSVDrivers!$F$137:$F$154,0)))+Inp_Stata!$B$29+Inp_Stata!$B$31*Inp_Trends!AD$13+Inp_Stata!$B$33*Inp_Trends!AD$12)</f>
        <v>342.55047705090055</v>
      </c>
      <c r="AE20" s="53">
        <f>$R$20*EXP(Inp_Stata!$B$5*LN(INDEX(Inp_CSVDrivers!AE$137:AE$154,MATCH(Cal_ModelledCosts!$I$13,Inp_CSVDrivers!$F$137:$F$154,0)))+Inp_Stata!$B$29+Inp_Stata!$B$31*Inp_Trends!AE$13+Inp_Stata!$B$33*Inp_Trends!AE$12)</f>
        <v>334.28608037575316</v>
      </c>
      <c r="AF20" s="53">
        <f>$R$20*EXP(Inp_Stata!$B$5*LN(INDEX(Inp_CSVDrivers!AF$137:AF$154,MATCH(Cal_ModelledCosts!$I$13,Inp_CSVDrivers!$F$137:$F$154,0)))+Inp_Stata!$B$29+Inp_Stata!$B$31*Inp_Trends!AF$13+Inp_Stata!$B$33*Inp_Trends!AF$12)</f>
        <v>337.78939696192629</v>
      </c>
      <c r="AG20" s="53">
        <f>$R$20*EXP(Inp_Stata!$B$5*LN(INDEX(Inp_CSVDrivers!AG$137:AG$154,MATCH(Cal_ModelledCosts!$I$13,Inp_CSVDrivers!$F$137:$F$154,0)))+Inp_Stata!$B$29+Inp_Stata!$B$31*Inp_Trends!AG$13+Inp_Stata!$B$33*Inp_Trends!AG$12)</f>
        <v>336.261080738597</v>
      </c>
      <c r="AH20" s="53">
        <f>$R$20*EXP(Inp_Stata!$B$5*LN(INDEX(Inp_CSVDrivers!AH$137:AH$154,MATCH(Cal_ModelledCosts!$I$13,Inp_CSVDrivers!$F$137:$F$154,0)))+Inp_Stata!$B$29+Inp_Stata!$B$31*Inp_Trends!AH$13+Inp_Stata!$B$33*Inp_Trends!AH$12)</f>
        <v>334.77370227627682</v>
      </c>
      <c r="AI20" s="53">
        <f>$R$20*EXP(Inp_Stata!$B$5*LN(INDEX(Inp_CSVDrivers!AI$137:AI$154,MATCH(Cal_ModelledCosts!$I$13,Inp_CSVDrivers!$F$137:$F$154,0)))+Inp_Stata!$B$29+Inp_Stata!$B$31*Inp_Trends!AI$13+Inp_Stata!$B$33*Inp_Trends!AI$12)</f>
        <v>332.03275264266796</v>
      </c>
      <c r="AJ20" s="53">
        <f>$R$20*EXP(Inp_Stata!$B$5*LN(INDEX(Inp_CSVDrivers!AJ$137:AJ$154,MATCH(Cal_ModelledCosts!$I$13,Inp_CSVDrivers!$F$137:$F$154,0)))+Inp_Stata!$B$29+Inp_Stata!$B$31*Inp_Trends!AJ$13+Inp_Stata!$B$33*Inp_Trends!AJ$12)</f>
        <v>329.01202115979487</v>
      </c>
      <c r="AK20" s="53">
        <f>$R$20*EXP(Inp_Stata!$B$5*LN(INDEX(Inp_CSVDrivers!AK$137:AK$154,MATCH(Cal_ModelledCosts!$I$13,Inp_CSVDrivers!$F$137:$F$154,0)))+Inp_Stata!$B$29+Inp_Stata!$B$31*Inp_Trends!AK$13+Inp_Stata!$B$33*Inp_Trends!AK$12)</f>
        <v>328.25523449301369</v>
      </c>
      <c r="AM20" s="86"/>
      <c r="AN20" s="86"/>
      <c r="AO20" s="86"/>
      <c r="AP20" s="86"/>
      <c r="AQ20" s="86"/>
      <c r="AR20" s="86"/>
    </row>
    <row r="21" spans="2:60" x14ac:dyDescent="0.3">
      <c r="E21" s="87" t="s">
        <v>36</v>
      </c>
      <c r="F21" s="87" t="str">
        <f t="shared" si="0"/>
        <v>Totex</v>
      </c>
      <c r="G21" s="65" t="s">
        <v>329</v>
      </c>
      <c r="H21" s="65"/>
      <c r="J21" s="14" t="str">
        <f t="shared" si="1"/>
        <v>WWUTotexTotex top down</v>
      </c>
      <c r="L21" s="87" t="s">
        <v>109</v>
      </c>
      <c r="R21" s="146">
        <f>INDEX(Inp_CorrectionFactor!$R:$R, MATCH(Cal_ModelledCosts!J21,Inp_CorrectionFactor!$J:$J,0))</f>
        <v>1.00215958</v>
      </c>
      <c r="T21" s="86"/>
      <c r="U21" s="86"/>
      <c r="V21" s="86"/>
      <c r="W21" s="86"/>
      <c r="X21" s="86"/>
      <c r="Y21" s="53">
        <f>$R$21*EXP(Inp_Stata!$B$5*LN(INDEX(Inp_CSVDrivers!Y$158:Y$175,MATCH(Cal_ModelledCosts!$I$13,Inp_CSVDrivers!$F$158:$F$175,0)))+Inp_Stata!$B$29+Inp_Stata!$B$31*Inp_Trends!Y$13+Inp_Stata!$B$33*Inp_Trends!Y$12)</f>
        <v>247.23279252601068</v>
      </c>
      <c r="Z21" s="53">
        <f>$R$21*EXP(Inp_Stata!$B$5*LN(INDEX(Inp_CSVDrivers!Z$158:Z$175,MATCH(Cal_ModelledCosts!$I$13,Inp_CSVDrivers!$F$158:$F$175,0)))+Inp_Stata!$B$29+Inp_Stata!$B$31*Inp_Trends!Z$13+Inp_Stata!$B$33*Inp_Trends!Z$12)</f>
        <v>250.671147235056</v>
      </c>
      <c r="AA21" s="53">
        <f>$R$21*EXP(Inp_Stata!$B$5*LN(INDEX(Inp_CSVDrivers!AA$158:AA$175,MATCH(Cal_ModelledCosts!$I$13,Inp_CSVDrivers!$F$158:$F$175,0)))+Inp_Stata!$B$29+Inp_Stata!$B$31*Inp_Trends!AA$13+Inp_Stata!$B$33*Inp_Trends!AA$12)</f>
        <v>250.64626938525649</v>
      </c>
      <c r="AB21" s="53">
        <f>$R$21*EXP(Inp_Stata!$B$5*LN(INDEX(Inp_CSVDrivers!AB$158:AB$175,MATCH(Cal_ModelledCosts!$I$13,Inp_CSVDrivers!$F$158:$F$175,0)))+Inp_Stata!$B$29+Inp_Stata!$B$31*Inp_Trends!AB$13+Inp_Stata!$B$33*Inp_Trends!AB$12)</f>
        <v>249.66026354257269</v>
      </c>
      <c r="AC21" s="53">
        <f>$R$21*EXP(Inp_Stata!$B$5*LN(INDEX(Inp_CSVDrivers!AC$158:AC$175,MATCH(Cal_ModelledCosts!$I$13,Inp_CSVDrivers!$F$158:$F$175,0)))+Inp_Stata!$B$29+Inp_Stata!$B$31*Inp_Trends!AC$13+Inp_Stata!$B$33*Inp_Trends!AC$12)</f>
        <v>239.67439108282966</v>
      </c>
      <c r="AD21" s="53">
        <f>$R$21*EXP(Inp_Stata!$B$5*LN(INDEX(Inp_CSVDrivers!AD$158:AD$175,MATCH(Cal_ModelledCosts!$I$13,Inp_CSVDrivers!$F$158:$F$175,0)))+Inp_Stata!$B$29+Inp_Stata!$B$31*Inp_Trends!AD$13+Inp_Stata!$B$33*Inp_Trends!AD$12)</f>
        <v>236.42041657971413</v>
      </c>
      <c r="AE21" s="53">
        <f>$R$21*EXP(Inp_Stata!$B$5*LN(INDEX(Inp_CSVDrivers!AE$158:AE$175,MATCH(Cal_ModelledCosts!$I$13,Inp_CSVDrivers!$F$158:$F$175,0)))+Inp_Stata!$B$29+Inp_Stata!$B$31*Inp_Trends!AE$13+Inp_Stata!$B$33*Inp_Trends!AE$12)</f>
        <v>240.59214574279002</v>
      </c>
      <c r="AF21" s="53">
        <f>$R$21*EXP(Inp_Stata!$B$5*LN(INDEX(Inp_CSVDrivers!AF$158:AF$175,MATCH(Cal_ModelledCosts!$I$13,Inp_CSVDrivers!$F$158:$F$175,0)))+Inp_Stata!$B$29+Inp_Stata!$B$31*Inp_Trends!AF$13+Inp_Stata!$B$33*Inp_Trends!AF$12)</f>
        <v>249.82407854368159</v>
      </c>
      <c r="AG21" s="53">
        <f>$R$21*EXP(Inp_Stata!$B$5*LN(INDEX(Inp_CSVDrivers!AG$158:AG$175,MATCH(Cal_ModelledCosts!$I$13,Inp_CSVDrivers!$F$158:$F$175,0)))+Inp_Stata!$B$29+Inp_Stata!$B$31*Inp_Trends!AG$13+Inp_Stata!$B$33*Inp_Trends!AG$12)</f>
        <v>254.30057119130549</v>
      </c>
      <c r="AH21" s="53">
        <f>$R$21*EXP(Inp_Stata!$B$5*LN(INDEX(Inp_CSVDrivers!AH$158:AH$175,MATCH(Cal_ModelledCosts!$I$13,Inp_CSVDrivers!$F$158:$F$175,0)))+Inp_Stata!$B$29+Inp_Stata!$B$31*Inp_Trends!AH$13+Inp_Stata!$B$33*Inp_Trends!AH$12)</f>
        <v>254.06415611616956</v>
      </c>
      <c r="AI21" s="53">
        <f>$R$21*EXP(Inp_Stata!$B$5*LN(INDEX(Inp_CSVDrivers!AI$158:AI$175,MATCH(Cal_ModelledCosts!$I$13,Inp_CSVDrivers!$F$158:$F$175,0)))+Inp_Stata!$B$29+Inp_Stata!$B$31*Inp_Trends!AI$13+Inp_Stata!$B$33*Inp_Trends!AI$12)</f>
        <v>254.87084322134444</v>
      </c>
      <c r="AJ21" s="53">
        <f>$R$21*EXP(Inp_Stata!$B$5*LN(INDEX(Inp_CSVDrivers!AJ$158:AJ$175,MATCH(Cal_ModelledCosts!$I$13,Inp_CSVDrivers!$F$158:$F$175,0)))+Inp_Stata!$B$29+Inp_Stata!$B$31*Inp_Trends!AJ$13+Inp_Stata!$B$33*Inp_Trends!AJ$12)</f>
        <v>254.9897922245203</v>
      </c>
      <c r="AK21" s="53">
        <f>$R$21*EXP(Inp_Stata!$B$5*LN(INDEX(Inp_CSVDrivers!AK$158:AK$175,MATCH(Cal_ModelledCosts!$I$13,Inp_CSVDrivers!$F$158:$F$175,0)))+Inp_Stata!$B$29+Inp_Stata!$B$31*Inp_Trends!AK$13+Inp_Stata!$B$33*Inp_Trends!AK$12)</f>
        <v>254.4827462378781</v>
      </c>
      <c r="AM21" s="86"/>
      <c r="AN21" s="103"/>
      <c r="AO21" s="103"/>
      <c r="AP21" s="86"/>
      <c r="AQ21" s="103"/>
      <c r="AR21" s="103"/>
    </row>
    <row r="23" spans="2:60" ht="15" x14ac:dyDescent="0.35">
      <c r="B23" s="89" t="s">
        <v>262</v>
      </c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</row>
    <row r="24" spans="2:60" ht="12.5" x14ac:dyDescent="0.3">
      <c r="C24" s="99"/>
    </row>
    <row r="26" spans="2:60" ht="12.5" x14ac:dyDescent="0.3">
      <c r="C26" s="100" t="s">
        <v>130</v>
      </c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  <c r="Z26" s="100"/>
      <c r="AA26" s="100"/>
      <c r="AB26" s="100"/>
      <c r="AC26" s="100"/>
      <c r="AD26" s="100"/>
      <c r="AE26" s="100"/>
      <c r="AF26" s="100"/>
      <c r="AG26" s="100"/>
      <c r="AH26" s="100"/>
      <c r="AI26" s="100"/>
      <c r="AJ26" s="100"/>
      <c r="AK26" s="100"/>
      <c r="AL26" s="100"/>
      <c r="AM26" s="100"/>
      <c r="AN26" s="100"/>
      <c r="AO26" s="100"/>
      <c r="AP26" s="100"/>
      <c r="AQ26" s="100"/>
      <c r="AR26" s="100"/>
      <c r="AS26" s="100"/>
      <c r="AT26" s="100"/>
      <c r="AU26" s="100"/>
      <c r="AV26" s="100"/>
      <c r="AW26" s="100"/>
      <c r="AX26" s="100"/>
      <c r="AY26" s="100"/>
      <c r="AZ26" s="100"/>
      <c r="BA26" s="100"/>
      <c r="BB26" s="100"/>
      <c r="BC26" s="100"/>
      <c r="BD26" s="100"/>
      <c r="BE26" s="100"/>
      <c r="BF26" s="100"/>
      <c r="BG26" s="100"/>
      <c r="BH26" s="100"/>
    </row>
    <row r="27" spans="2:60" ht="12.5" x14ac:dyDescent="0.3">
      <c r="H27" s="91"/>
      <c r="I27" s="65" t="str">
        <f>Local!J39</f>
        <v>CSV Opex</v>
      </c>
      <c r="R27" s="91"/>
    </row>
    <row r="28" spans="2:60" x14ac:dyDescent="0.3">
      <c r="E28" s="87" t="s">
        <v>21</v>
      </c>
      <c r="F28" s="87" t="str">
        <f t="shared" ref="F28:F35" si="2">$C$26</f>
        <v>Opex</v>
      </c>
      <c r="G28" s="65" t="s">
        <v>330</v>
      </c>
      <c r="J28" s="14" t="str">
        <f>$E28&amp;""&amp;F28&amp;""&amp;G28</f>
        <v>EoEOpexMiddle up</v>
      </c>
      <c r="L28" s="87" t="s">
        <v>109</v>
      </c>
      <c r="R28" s="64"/>
      <c r="T28" s="86"/>
      <c r="U28" s="86"/>
      <c r="V28" s="86"/>
      <c r="W28" s="86"/>
      <c r="X28" s="86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M28" s="86"/>
      <c r="AN28" s="86"/>
      <c r="AO28" s="86"/>
      <c r="AP28" s="86"/>
      <c r="AQ28" s="86"/>
      <c r="AR28" s="86"/>
    </row>
    <row r="29" spans="2:60" x14ac:dyDescent="0.3">
      <c r="E29" s="87" t="s">
        <v>24</v>
      </c>
      <c r="F29" s="87" t="str">
        <f t="shared" si="2"/>
        <v>Opex</v>
      </c>
      <c r="G29" s="65" t="s">
        <v>330</v>
      </c>
      <c r="J29" s="14" t="str">
        <f t="shared" ref="J29:J35" si="3">$E29&amp;""&amp;F29&amp;""&amp;G29</f>
        <v>LonOpexMiddle up</v>
      </c>
      <c r="L29" s="87" t="s">
        <v>109</v>
      </c>
      <c r="R29" s="64"/>
      <c r="T29" s="86"/>
      <c r="U29" s="86"/>
      <c r="V29" s="86"/>
      <c r="W29" s="86"/>
      <c r="X29" s="86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M29" s="86"/>
      <c r="AN29" s="86"/>
      <c r="AO29" s="86"/>
      <c r="AP29" s="86"/>
      <c r="AQ29" s="86"/>
      <c r="AR29" s="86"/>
    </row>
    <row r="30" spans="2:60" x14ac:dyDescent="0.3">
      <c r="E30" s="87" t="s">
        <v>26</v>
      </c>
      <c r="F30" s="87" t="str">
        <f t="shared" si="2"/>
        <v>Opex</v>
      </c>
      <c r="G30" s="65" t="s">
        <v>330</v>
      </c>
      <c r="J30" s="14" t="str">
        <f t="shared" si="3"/>
        <v>NWOpexMiddle up</v>
      </c>
      <c r="L30" s="87" t="s">
        <v>109</v>
      </c>
      <c r="R30" s="64"/>
      <c r="T30" s="102"/>
      <c r="U30" s="102"/>
      <c r="V30" s="102"/>
      <c r="W30" s="102"/>
      <c r="X30" s="102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M30" s="86"/>
      <c r="AN30" s="86"/>
      <c r="AO30" s="86"/>
      <c r="AP30" s="86"/>
      <c r="AQ30" s="86"/>
      <c r="AR30" s="86"/>
    </row>
    <row r="31" spans="2:60" x14ac:dyDescent="0.3">
      <c r="E31" s="87" t="s">
        <v>28</v>
      </c>
      <c r="F31" s="87" t="str">
        <f t="shared" si="2"/>
        <v>Opex</v>
      </c>
      <c r="G31" s="65" t="s">
        <v>330</v>
      </c>
      <c r="J31" s="14" t="str">
        <f t="shared" si="3"/>
        <v>WMOpexMiddle up</v>
      </c>
      <c r="L31" s="87" t="s">
        <v>109</v>
      </c>
      <c r="R31" s="64"/>
      <c r="T31" s="86"/>
      <c r="U31" s="86"/>
      <c r="V31" s="86"/>
      <c r="W31" s="86"/>
      <c r="X31" s="86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M31" s="86"/>
      <c r="AN31" s="86"/>
      <c r="AO31" s="86"/>
      <c r="AP31" s="86"/>
      <c r="AQ31" s="86"/>
      <c r="AR31" s="86"/>
    </row>
    <row r="32" spans="2:60" x14ac:dyDescent="0.3">
      <c r="E32" s="87" t="s">
        <v>30</v>
      </c>
      <c r="F32" s="87" t="str">
        <f t="shared" si="2"/>
        <v>Opex</v>
      </c>
      <c r="G32" s="65" t="s">
        <v>330</v>
      </c>
      <c r="J32" s="14" t="str">
        <f t="shared" si="3"/>
        <v>NGNOpexMiddle up</v>
      </c>
      <c r="L32" s="87" t="s">
        <v>109</v>
      </c>
      <c r="R32" s="64"/>
      <c r="T32" s="86"/>
      <c r="U32" s="86"/>
      <c r="V32" s="86"/>
      <c r="W32" s="86"/>
      <c r="X32" s="86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M32" s="86"/>
      <c r="AN32" s="86"/>
      <c r="AO32" s="86"/>
      <c r="AP32" s="86"/>
      <c r="AQ32" s="86"/>
      <c r="AR32" s="86"/>
    </row>
    <row r="33" spans="3:60" x14ac:dyDescent="0.3">
      <c r="E33" s="87" t="s">
        <v>32</v>
      </c>
      <c r="F33" s="87" t="str">
        <f t="shared" si="2"/>
        <v>Opex</v>
      </c>
      <c r="G33" s="65" t="s">
        <v>330</v>
      </c>
      <c r="J33" s="14" t="str">
        <f t="shared" si="3"/>
        <v>ScOpexMiddle up</v>
      </c>
      <c r="L33" s="87" t="s">
        <v>109</v>
      </c>
      <c r="R33" s="64"/>
      <c r="T33" s="86"/>
      <c r="U33" s="86"/>
      <c r="V33" s="86"/>
      <c r="W33" s="86"/>
      <c r="X33" s="86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M33" s="86"/>
      <c r="AN33" s="86"/>
      <c r="AO33" s="86"/>
      <c r="AP33" s="86"/>
      <c r="AQ33" s="86"/>
      <c r="AR33" s="86"/>
    </row>
    <row r="34" spans="3:60" x14ac:dyDescent="0.3">
      <c r="E34" s="87" t="s">
        <v>34</v>
      </c>
      <c r="F34" s="87" t="str">
        <f t="shared" si="2"/>
        <v>Opex</v>
      </c>
      <c r="G34" s="65" t="s">
        <v>330</v>
      </c>
      <c r="J34" s="14" t="str">
        <f t="shared" si="3"/>
        <v>SoOpexMiddle up</v>
      </c>
      <c r="L34" s="87" t="s">
        <v>109</v>
      </c>
      <c r="R34" s="64"/>
      <c r="T34" s="86"/>
      <c r="U34" s="86"/>
      <c r="V34" s="86"/>
      <c r="W34" s="86"/>
      <c r="X34" s="86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M34" s="86"/>
      <c r="AN34" s="86"/>
      <c r="AO34" s="86"/>
      <c r="AP34" s="86"/>
      <c r="AQ34" s="86"/>
      <c r="AR34" s="86"/>
    </row>
    <row r="35" spans="3:60" x14ac:dyDescent="0.3">
      <c r="E35" s="87" t="s">
        <v>36</v>
      </c>
      <c r="F35" s="87" t="str">
        <f t="shared" si="2"/>
        <v>Opex</v>
      </c>
      <c r="G35" s="65" t="s">
        <v>330</v>
      </c>
      <c r="J35" s="14" t="str">
        <f t="shared" si="3"/>
        <v>WWUOpexMiddle up</v>
      </c>
      <c r="L35" s="87" t="s">
        <v>109</v>
      </c>
      <c r="R35" s="64"/>
      <c r="T35" s="86"/>
      <c r="U35" s="86"/>
      <c r="V35" s="86"/>
      <c r="W35" s="86"/>
      <c r="X35" s="86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M35" s="86"/>
      <c r="AN35" s="103"/>
      <c r="AO35" s="103"/>
      <c r="AP35" s="86"/>
      <c r="AQ35" s="103"/>
      <c r="AR35" s="103"/>
    </row>
    <row r="37" spans="3:60" ht="12.5" x14ac:dyDescent="0.3">
      <c r="C37" s="100" t="s">
        <v>160</v>
      </c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0"/>
      <c r="AV37" s="100"/>
      <c r="AW37" s="100"/>
      <c r="AX37" s="100"/>
      <c r="AY37" s="100"/>
      <c r="AZ37" s="100"/>
      <c r="BA37" s="100"/>
      <c r="BB37" s="100"/>
      <c r="BC37" s="100"/>
      <c r="BD37" s="100"/>
      <c r="BE37" s="100"/>
      <c r="BF37" s="100"/>
      <c r="BG37" s="100"/>
      <c r="BH37" s="100"/>
    </row>
    <row r="38" spans="3:60" ht="12.5" x14ac:dyDescent="0.3">
      <c r="H38" s="91"/>
      <c r="I38" s="65" t="str">
        <f>Local!J40</f>
        <v>CSV Capex</v>
      </c>
      <c r="R38" s="91"/>
    </row>
    <row r="39" spans="3:60" x14ac:dyDescent="0.3">
      <c r="E39" s="87" t="s">
        <v>21</v>
      </c>
      <c r="F39" s="87" t="str">
        <f t="shared" ref="F39:F46" si="4">$C$37</f>
        <v>Capex</v>
      </c>
      <c r="G39" s="65" t="s">
        <v>330</v>
      </c>
      <c r="J39" s="14" t="str">
        <f>$E39&amp;""&amp;F39&amp;""&amp;G39</f>
        <v>EoECapexMiddle up</v>
      </c>
      <c r="L39" s="87" t="s">
        <v>109</v>
      </c>
      <c r="R39" s="64"/>
      <c r="T39" s="86"/>
      <c r="U39" s="86"/>
      <c r="V39" s="86"/>
      <c r="W39" s="86"/>
      <c r="X39" s="86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M39" s="86"/>
      <c r="AN39" s="86"/>
      <c r="AO39" s="86"/>
      <c r="AP39" s="86"/>
      <c r="AQ39" s="86"/>
      <c r="AR39" s="86"/>
    </row>
    <row r="40" spans="3:60" x14ac:dyDescent="0.3">
      <c r="E40" s="87" t="s">
        <v>24</v>
      </c>
      <c r="F40" s="87" t="str">
        <f t="shared" si="4"/>
        <v>Capex</v>
      </c>
      <c r="G40" s="65" t="s">
        <v>330</v>
      </c>
      <c r="J40" s="14" t="str">
        <f t="shared" ref="J40:J46" si="5">$E40&amp;""&amp;F40&amp;""&amp;G40</f>
        <v>LonCapexMiddle up</v>
      </c>
      <c r="L40" s="87" t="s">
        <v>109</v>
      </c>
      <c r="R40" s="64"/>
      <c r="T40" s="86"/>
      <c r="U40" s="86"/>
      <c r="V40" s="86"/>
      <c r="W40" s="86"/>
      <c r="X40" s="86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M40" s="86"/>
      <c r="AN40" s="86"/>
      <c r="AO40" s="86"/>
      <c r="AP40" s="86"/>
      <c r="AQ40" s="86"/>
      <c r="AR40" s="86"/>
    </row>
    <row r="41" spans="3:60" x14ac:dyDescent="0.3">
      <c r="E41" s="87" t="s">
        <v>26</v>
      </c>
      <c r="F41" s="87" t="str">
        <f t="shared" si="4"/>
        <v>Capex</v>
      </c>
      <c r="G41" s="65" t="s">
        <v>330</v>
      </c>
      <c r="J41" s="14" t="str">
        <f t="shared" si="5"/>
        <v>NWCapexMiddle up</v>
      </c>
      <c r="L41" s="87" t="s">
        <v>109</v>
      </c>
      <c r="R41" s="64"/>
      <c r="T41" s="102"/>
      <c r="U41" s="102"/>
      <c r="V41" s="102"/>
      <c r="W41" s="102"/>
      <c r="X41" s="102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M41" s="86"/>
      <c r="AN41" s="86"/>
      <c r="AO41" s="86"/>
      <c r="AP41" s="86"/>
      <c r="AQ41" s="86"/>
      <c r="AR41" s="86"/>
    </row>
    <row r="42" spans="3:60" x14ac:dyDescent="0.3">
      <c r="E42" s="87" t="s">
        <v>28</v>
      </c>
      <c r="F42" s="87" t="str">
        <f t="shared" si="4"/>
        <v>Capex</v>
      </c>
      <c r="G42" s="65" t="s">
        <v>330</v>
      </c>
      <c r="J42" s="14" t="str">
        <f t="shared" si="5"/>
        <v>WMCapexMiddle up</v>
      </c>
      <c r="L42" s="87" t="s">
        <v>109</v>
      </c>
      <c r="R42" s="64"/>
      <c r="T42" s="86"/>
      <c r="U42" s="86"/>
      <c r="V42" s="86"/>
      <c r="W42" s="86"/>
      <c r="X42" s="86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M42" s="86"/>
      <c r="AN42" s="86"/>
      <c r="AO42" s="86"/>
      <c r="AP42" s="86"/>
      <c r="AQ42" s="86"/>
      <c r="AR42" s="86"/>
    </row>
    <row r="43" spans="3:60" x14ac:dyDescent="0.3">
      <c r="E43" s="87" t="s">
        <v>30</v>
      </c>
      <c r="F43" s="87" t="str">
        <f t="shared" si="4"/>
        <v>Capex</v>
      </c>
      <c r="G43" s="65" t="s">
        <v>330</v>
      </c>
      <c r="J43" s="14" t="str">
        <f t="shared" si="5"/>
        <v>NGNCapexMiddle up</v>
      </c>
      <c r="L43" s="87" t="s">
        <v>109</v>
      </c>
      <c r="R43" s="64"/>
      <c r="T43" s="86"/>
      <c r="U43" s="86"/>
      <c r="V43" s="86"/>
      <c r="W43" s="86"/>
      <c r="X43" s="86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M43" s="86"/>
      <c r="AN43" s="86"/>
      <c r="AO43" s="86"/>
      <c r="AP43" s="86"/>
      <c r="AQ43" s="86"/>
      <c r="AR43" s="86"/>
    </row>
    <row r="44" spans="3:60" x14ac:dyDescent="0.3">
      <c r="E44" s="87" t="s">
        <v>32</v>
      </c>
      <c r="F44" s="87" t="str">
        <f t="shared" si="4"/>
        <v>Capex</v>
      </c>
      <c r="G44" s="65" t="s">
        <v>330</v>
      </c>
      <c r="J44" s="14" t="str">
        <f t="shared" si="5"/>
        <v>ScCapexMiddle up</v>
      </c>
      <c r="L44" s="87" t="s">
        <v>109</v>
      </c>
      <c r="R44" s="64"/>
      <c r="T44" s="86"/>
      <c r="U44" s="86"/>
      <c r="V44" s="86"/>
      <c r="W44" s="86"/>
      <c r="X44" s="86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M44" s="86"/>
      <c r="AN44" s="86"/>
      <c r="AO44" s="86"/>
      <c r="AP44" s="86"/>
      <c r="AQ44" s="86"/>
      <c r="AR44" s="86"/>
    </row>
    <row r="45" spans="3:60" x14ac:dyDescent="0.3">
      <c r="E45" s="87" t="s">
        <v>34</v>
      </c>
      <c r="F45" s="87" t="str">
        <f t="shared" si="4"/>
        <v>Capex</v>
      </c>
      <c r="G45" s="65" t="s">
        <v>330</v>
      </c>
      <c r="J45" s="14" t="str">
        <f t="shared" si="5"/>
        <v>SoCapexMiddle up</v>
      </c>
      <c r="L45" s="87" t="s">
        <v>109</v>
      </c>
      <c r="R45" s="64"/>
      <c r="T45" s="86"/>
      <c r="U45" s="86"/>
      <c r="V45" s="86"/>
      <c r="W45" s="86"/>
      <c r="X45" s="86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M45" s="86"/>
      <c r="AN45" s="86"/>
      <c r="AO45" s="86"/>
      <c r="AP45" s="86"/>
      <c r="AQ45" s="86"/>
      <c r="AR45" s="86"/>
    </row>
    <row r="46" spans="3:60" x14ac:dyDescent="0.3">
      <c r="E46" s="87" t="s">
        <v>36</v>
      </c>
      <c r="F46" s="87" t="str">
        <f t="shared" si="4"/>
        <v>Capex</v>
      </c>
      <c r="G46" s="65" t="s">
        <v>330</v>
      </c>
      <c r="J46" s="14" t="str">
        <f t="shared" si="5"/>
        <v>WWUCapexMiddle up</v>
      </c>
      <c r="L46" s="87" t="s">
        <v>109</v>
      </c>
      <c r="R46" s="64"/>
      <c r="T46" s="86"/>
      <c r="U46" s="86"/>
      <c r="V46" s="86"/>
      <c r="W46" s="86"/>
      <c r="X46" s="86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M46" s="86"/>
      <c r="AN46" s="103"/>
      <c r="AO46" s="103"/>
      <c r="AP46" s="86"/>
      <c r="AQ46" s="103"/>
      <c r="AR46" s="103"/>
    </row>
    <row r="48" spans="3:60" ht="12.5" x14ac:dyDescent="0.3">
      <c r="C48" s="100" t="s">
        <v>163</v>
      </c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100"/>
      <c r="AH48" s="100"/>
      <c r="AI48" s="100"/>
      <c r="AJ48" s="100"/>
      <c r="AK48" s="100"/>
      <c r="AL48" s="100"/>
      <c r="AM48" s="100"/>
      <c r="AN48" s="100"/>
      <c r="AO48" s="100"/>
      <c r="AP48" s="100"/>
      <c r="AQ48" s="100"/>
      <c r="AR48" s="100"/>
      <c r="AS48" s="100"/>
      <c r="AT48" s="100"/>
      <c r="AU48" s="100"/>
      <c r="AV48" s="100"/>
      <c r="AW48" s="100"/>
      <c r="AX48" s="100"/>
      <c r="AY48" s="100"/>
      <c r="AZ48" s="100"/>
      <c r="BA48" s="100"/>
      <c r="BB48" s="100"/>
      <c r="BC48" s="100"/>
      <c r="BD48" s="100"/>
      <c r="BE48" s="100"/>
      <c r="BF48" s="100"/>
      <c r="BG48" s="100"/>
      <c r="BH48" s="100"/>
    </row>
    <row r="49" spans="2:60" x14ac:dyDescent="0.3">
      <c r="H49" s="91"/>
      <c r="I49" s="65" t="str">
        <f>Local!J35</f>
        <v>Repex Synthetic Costs</v>
      </c>
      <c r="R49" s="91"/>
    </row>
    <row r="50" spans="2:60" x14ac:dyDescent="0.3">
      <c r="E50" s="87" t="s">
        <v>21</v>
      </c>
      <c r="F50" s="87" t="str">
        <f t="shared" ref="F50:F57" si="6">$C$48</f>
        <v>Repex</v>
      </c>
      <c r="G50" s="65" t="s">
        <v>330</v>
      </c>
      <c r="J50" s="14" t="str">
        <f>$E50&amp;""&amp;F50&amp;""&amp;G50</f>
        <v>EoERepexMiddle up</v>
      </c>
      <c r="L50" s="87" t="s">
        <v>109</v>
      </c>
      <c r="R50" s="64"/>
      <c r="T50" s="86"/>
      <c r="U50" s="86"/>
      <c r="V50" s="86"/>
      <c r="W50" s="86"/>
      <c r="X50" s="86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M50" s="86"/>
      <c r="AN50" s="86"/>
      <c r="AO50" s="86"/>
      <c r="AP50" s="86"/>
      <c r="AQ50" s="86"/>
      <c r="AR50" s="86"/>
    </row>
    <row r="51" spans="2:60" x14ac:dyDescent="0.3">
      <c r="E51" s="87" t="s">
        <v>24</v>
      </c>
      <c r="F51" s="87" t="str">
        <f t="shared" si="6"/>
        <v>Repex</v>
      </c>
      <c r="G51" s="65" t="s">
        <v>330</v>
      </c>
      <c r="J51" s="14" t="str">
        <f t="shared" ref="J51:J57" si="7">$E51&amp;""&amp;F51&amp;""&amp;G51</f>
        <v>LonRepexMiddle up</v>
      </c>
      <c r="L51" s="87" t="s">
        <v>109</v>
      </c>
      <c r="R51" s="64"/>
      <c r="T51" s="86"/>
      <c r="U51" s="86"/>
      <c r="V51" s="86"/>
      <c r="W51" s="86"/>
      <c r="X51" s="86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M51" s="86"/>
      <c r="AN51" s="86"/>
      <c r="AO51" s="86"/>
      <c r="AP51" s="86"/>
      <c r="AQ51" s="86"/>
      <c r="AR51" s="86"/>
    </row>
    <row r="52" spans="2:60" x14ac:dyDescent="0.3">
      <c r="E52" s="87" t="s">
        <v>26</v>
      </c>
      <c r="F52" s="87" t="str">
        <f t="shared" si="6"/>
        <v>Repex</v>
      </c>
      <c r="G52" s="65" t="s">
        <v>330</v>
      </c>
      <c r="J52" s="14" t="str">
        <f t="shared" si="7"/>
        <v>NWRepexMiddle up</v>
      </c>
      <c r="L52" s="87" t="s">
        <v>109</v>
      </c>
      <c r="R52" s="64"/>
      <c r="T52" s="102"/>
      <c r="U52" s="102"/>
      <c r="V52" s="102"/>
      <c r="W52" s="102"/>
      <c r="X52" s="102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M52" s="86"/>
      <c r="AN52" s="86"/>
      <c r="AO52" s="86"/>
      <c r="AP52" s="86"/>
      <c r="AQ52" s="86"/>
      <c r="AR52" s="86"/>
    </row>
    <row r="53" spans="2:60" x14ac:dyDescent="0.3">
      <c r="E53" s="87" t="s">
        <v>28</v>
      </c>
      <c r="F53" s="87" t="str">
        <f t="shared" si="6"/>
        <v>Repex</v>
      </c>
      <c r="G53" s="65" t="s">
        <v>330</v>
      </c>
      <c r="J53" s="14" t="str">
        <f t="shared" si="7"/>
        <v>WMRepexMiddle up</v>
      </c>
      <c r="L53" s="87" t="s">
        <v>109</v>
      </c>
      <c r="R53" s="64"/>
      <c r="T53" s="86"/>
      <c r="U53" s="86"/>
      <c r="V53" s="86"/>
      <c r="W53" s="86"/>
      <c r="X53" s="86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M53" s="86"/>
      <c r="AN53" s="86"/>
      <c r="AO53" s="86"/>
      <c r="AP53" s="86"/>
      <c r="AQ53" s="86"/>
      <c r="AR53" s="86"/>
    </row>
    <row r="54" spans="2:60" x14ac:dyDescent="0.3">
      <c r="E54" s="87" t="s">
        <v>30</v>
      </c>
      <c r="F54" s="87" t="str">
        <f t="shared" si="6"/>
        <v>Repex</v>
      </c>
      <c r="G54" s="65" t="s">
        <v>330</v>
      </c>
      <c r="J54" s="14" t="str">
        <f t="shared" si="7"/>
        <v>NGNRepexMiddle up</v>
      </c>
      <c r="L54" s="87" t="s">
        <v>109</v>
      </c>
      <c r="R54" s="64"/>
      <c r="T54" s="86"/>
      <c r="U54" s="86"/>
      <c r="V54" s="86"/>
      <c r="W54" s="86"/>
      <c r="X54" s="86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M54" s="86"/>
      <c r="AN54" s="86"/>
      <c r="AO54" s="86"/>
      <c r="AP54" s="86"/>
      <c r="AQ54" s="86"/>
      <c r="AR54" s="86"/>
    </row>
    <row r="55" spans="2:60" x14ac:dyDescent="0.3">
      <c r="E55" s="87" t="s">
        <v>32</v>
      </c>
      <c r="F55" s="87" t="str">
        <f t="shared" si="6"/>
        <v>Repex</v>
      </c>
      <c r="G55" s="65" t="s">
        <v>330</v>
      </c>
      <c r="J55" s="14" t="str">
        <f t="shared" si="7"/>
        <v>ScRepexMiddle up</v>
      </c>
      <c r="L55" s="87" t="s">
        <v>109</v>
      </c>
      <c r="R55" s="64"/>
      <c r="T55" s="86"/>
      <c r="U55" s="86"/>
      <c r="V55" s="86"/>
      <c r="W55" s="86"/>
      <c r="X55" s="86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M55" s="86"/>
      <c r="AN55" s="86"/>
      <c r="AO55" s="86"/>
      <c r="AP55" s="86"/>
      <c r="AQ55" s="86"/>
      <c r="AR55" s="86"/>
    </row>
    <row r="56" spans="2:60" x14ac:dyDescent="0.3">
      <c r="E56" s="87" t="s">
        <v>34</v>
      </c>
      <c r="F56" s="87" t="str">
        <f t="shared" si="6"/>
        <v>Repex</v>
      </c>
      <c r="G56" s="65" t="s">
        <v>330</v>
      </c>
      <c r="J56" s="14" t="str">
        <f t="shared" si="7"/>
        <v>SoRepexMiddle up</v>
      </c>
      <c r="L56" s="87" t="s">
        <v>109</v>
      </c>
      <c r="R56" s="64"/>
      <c r="T56" s="86"/>
      <c r="U56" s="86"/>
      <c r="V56" s="86"/>
      <c r="W56" s="86"/>
      <c r="X56" s="86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M56" s="86"/>
      <c r="AN56" s="86"/>
      <c r="AO56" s="86"/>
      <c r="AP56" s="86"/>
      <c r="AQ56" s="86"/>
      <c r="AR56" s="86"/>
    </row>
    <row r="57" spans="2:60" x14ac:dyDescent="0.3">
      <c r="E57" s="87" t="s">
        <v>36</v>
      </c>
      <c r="F57" s="87" t="str">
        <f t="shared" si="6"/>
        <v>Repex</v>
      </c>
      <c r="G57" s="65" t="s">
        <v>330</v>
      </c>
      <c r="J57" s="14" t="str">
        <f t="shared" si="7"/>
        <v>WWURepexMiddle up</v>
      </c>
      <c r="L57" s="87" t="s">
        <v>109</v>
      </c>
      <c r="R57" s="64"/>
      <c r="T57" s="86"/>
      <c r="U57" s="86"/>
      <c r="V57" s="86"/>
      <c r="W57" s="86"/>
      <c r="X57" s="86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M57" s="86"/>
      <c r="AN57" s="103"/>
      <c r="AO57" s="103"/>
      <c r="AP57" s="86"/>
      <c r="AQ57" s="103"/>
      <c r="AR57" s="103"/>
    </row>
    <row r="59" spans="2:60" ht="14.65" x14ac:dyDescent="0.35">
      <c r="B59" s="89" t="s">
        <v>264</v>
      </c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</row>
    <row r="60" spans="2:60" x14ac:dyDescent="0.3">
      <c r="C60" s="99"/>
    </row>
    <row r="62" spans="2:60" x14ac:dyDescent="0.3">
      <c r="C62" s="100" t="s">
        <v>140</v>
      </c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  <c r="AA62" s="100"/>
      <c r="AB62" s="100"/>
      <c r="AC62" s="100"/>
      <c r="AD62" s="100"/>
      <c r="AE62" s="100"/>
      <c r="AF62" s="100"/>
      <c r="AG62" s="100"/>
      <c r="AH62" s="100"/>
      <c r="AI62" s="100"/>
      <c r="AJ62" s="100"/>
      <c r="AK62" s="100"/>
      <c r="AL62" s="100"/>
      <c r="AM62" s="100"/>
      <c r="AN62" s="100"/>
      <c r="AO62" s="100"/>
      <c r="AP62" s="100"/>
      <c r="AQ62" s="100"/>
      <c r="AR62" s="100"/>
      <c r="AS62" s="100"/>
      <c r="AT62" s="100"/>
      <c r="AU62" s="100"/>
      <c r="AV62" s="100"/>
      <c r="AW62" s="100"/>
      <c r="AX62" s="100"/>
      <c r="AY62" s="100"/>
      <c r="AZ62" s="100"/>
      <c r="BA62" s="100"/>
      <c r="BB62" s="100"/>
      <c r="BC62" s="100"/>
      <c r="BD62" s="100"/>
      <c r="BE62" s="100"/>
      <c r="BF62" s="100"/>
      <c r="BG62" s="100"/>
      <c r="BH62" s="100"/>
    </row>
    <row r="64" spans="2:60" x14ac:dyDescent="0.3">
      <c r="E64" s="87" t="s">
        <v>21</v>
      </c>
      <c r="F64" s="87" t="str">
        <f t="shared" ref="F64:F71" si="8">$C$62</f>
        <v>Total Business Support</v>
      </c>
      <c r="J64" s="14" t="str">
        <f t="shared" ref="J64:J71" si="9">$E64&amp;""&amp;F64</f>
        <v>EoETotal Business Support</v>
      </c>
      <c r="L64" s="87" t="s">
        <v>109</v>
      </c>
      <c r="R64" s="86"/>
      <c r="T64" s="86"/>
      <c r="U64" s="86"/>
      <c r="V64" s="86"/>
      <c r="W64" s="86"/>
      <c r="X64" s="86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M64" s="86"/>
      <c r="AN64" s="86"/>
      <c r="AO64" s="86"/>
      <c r="AP64" s="86"/>
      <c r="AQ64" s="86"/>
      <c r="AR64" s="86"/>
    </row>
    <row r="65" spans="3:60" x14ac:dyDescent="0.3">
      <c r="E65" s="87" t="s">
        <v>24</v>
      </c>
      <c r="F65" s="87" t="str">
        <f t="shared" si="8"/>
        <v>Total Business Support</v>
      </c>
      <c r="J65" s="14" t="str">
        <f t="shared" si="9"/>
        <v>LonTotal Business Support</v>
      </c>
      <c r="L65" s="87" t="s">
        <v>109</v>
      </c>
      <c r="R65" s="86"/>
      <c r="T65" s="86"/>
      <c r="U65" s="86"/>
      <c r="V65" s="86"/>
      <c r="W65" s="86"/>
      <c r="X65" s="86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M65" s="86"/>
      <c r="AN65" s="86"/>
      <c r="AO65" s="86"/>
      <c r="AP65" s="86"/>
      <c r="AQ65" s="86"/>
      <c r="AR65" s="86"/>
    </row>
    <row r="66" spans="3:60" x14ac:dyDescent="0.3">
      <c r="E66" s="87" t="s">
        <v>26</v>
      </c>
      <c r="F66" s="87" t="str">
        <f t="shared" si="8"/>
        <v>Total Business Support</v>
      </c>
      <c r="J66" s="14" t="str">
        <f t="shared" si="9"/>
        <v>NWTotal Business Support</v>
      </c>
      <c r="L66" s="87" t="s">
        <v>109</v>
      </c>
      <c r="R66" s="86"/>
      <c r="T66" s="102"/>
      <c r="U66" s="102"/>
      <c r="V66" s="102"/>
      <c r="W66" s="102"/>
      <c r="X66" s="102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M66" s="86"/>
      <c r="AN66" s="86"/>
      <c r="AO66" s="86"/>
      <c r="AP66" s="86"/>
      <c r="AQ66" s="86"/>
      <c r="AR66" s="86"/>
    </row>
    <row r="67" spans="3:60" x14ac:dyDescent="0.3">
      <c r="E67" s="87" t="s">
        <v>28</v>
      </c>
      <c r="F67" s="87" t="str">
        <f t="shared" si="8"/>
        <v>Total Business Support</v>
      </c>
      <c r="J67" s="14" t="str">
        <f t="shared" si="9"/>
        <v>WMTotal Business Support</v>
      </c>
      <c r="L67" s="87" t="s">
        <v>109</v>
      </c>
      <c r="R67" s="86"/>
      <c r="T67" s="86"/>
      <c r="U67" s="86"/>
      <c r="V67" s="86"/>
      <c r="W67" s="86"/>
      <c r="X67" s="86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M67" s="86"/>
      <c r="AN67" s="86"/>
      <c r="AO67" s="86"/>
      <c r="AP67" s="86"/>
      <c r="AQ67" s="86"/>
      <c r="AR67" s="86"/>
    </row>
    <row r="68" spans="3:60" x14ac:dyDescent="0.3">
      <c r="E68" s="87" t="s">
        <v>30</v>
      </c>
      <c r="F68" s="87" t="str">
        <f t="shared" si="8"/>
        <v>Total Business Support</v>
      </c>
      <c r="J68" s="14" t="str">
        <f t="shared" si="9"/>
        <v>NGNTotal Business Support</v>
      </c>
      <c r="L68" s="87" t="s">
        <v>109</v>
      </c>
      <c r="R68" s="86"/>
      <c r="T68" s="86"/>
      <c r="U68" s="86"/>
      <c r="V68" s="86"/>
      <c r="W68" s="86"/>
      <c r="X68" s="86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M68" s="86"/>
      <c r="AN68" s="86"/>
      <c r="AO68" s="86"/>
      <c r="AP68" s="86"/>
      <c r="AQ68" s="86"/>
      <c r="AR68" s="86"/>
    </row>
    <row r="69" spans="3:60" x14ac:dyDescent="0.3">
      <c r="E69" s="87" t="s">
        <v>32</v>
      </c>
      <c r="F69" s="87" t="str">
        <f t="shared" si="8"/>
        <v>Total Business Support</v>
      </c>
      <c r="J69" s="14" t="str">
        <f t="shared" si="9"/>
        <v>ScTotal Business Support</v>
      </c>
      <c r="L69" s="87" t="s">
        <v>109</v>
      </c>
      <c r="R69" s="86"/>
      <c r="T69" s="86"/>
      <c r="U69" s="86"/>
      <c r="V69" s="86"/>
      <c r="W69" s="86"/>
      <c r="X69" s="86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M69" s="86"/>
      <c r="AN69" s="86"/>
      <c r="AO69" s="86"/>
      <c r="AP69" s="86"/>
      <c r="AQ69" s="86"/>
      <c r="AR69" s="86"/>
    </row>
    <row r="70" spans="3:60" x14ac:dyDescent="0.3">
      <c r="E70" s="87" t="s">
        <v>34</v>
      </c>
      <c r="F70" s="87" t="str">
        <f t="shared" si="8"/>
        <v>Total Business Support</v>
      </c>
      <c r="J70" s="14" t="str">
        <f t="shared" si="9"/>
        <v>SoTotal Business Support</v>
      </c>
      <c r="L70" s="87" t="s">
        <v>109</v>
      </c>
      <c r="R70" s="86"/>
      <c r="T70" s="86"/>
      <c r="U70" s="86"/>
      <c r="V70" s="86"/>
      <c r="W70" s="86"/>
      <c r="X70" s="86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M70" s="86"/>
      <c r="AN70" s="86"/>
      <c r="AO70" s="86"/>
      <c r="AP70" s="86"/>
      <c r="AQ70" s="86"/>
      <c r="AR70" s="86"/>
    </row>
    <row r="71" spans="3:60" x14ac:dyDescent="0.3">
      <c r="E71" s="87" t="s">
        <v>36</v>
      </c>
      <c r="F71" s="87" t="str">
        <f t="shared" si="8"/>
        <v>Total Business Support</v>
      </c>
      <c r="J71" s="14" t="str">
        <f t="shared" si="9"/>
        <v>WWUTotal Business Support</v>
      </c>
      <c r="L71" s="87" t="s">
        <v>109</v>
      </c>
      <c r="R71" s="86"/>
      <c r="T71" s="86"/>
      <c r="U71" s="86"/>
      <c r="V71" s="86"/>
      <c r="W71" s="86"/>
      <c r="X71" s="86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M71" s="86"/>
      <c r="AN71" s="103"/>
      <c r="AO71" s="103"/>
      <c r="AP71" s="86"/>
      <c r="AQ71" s="103"/>
      <c r="AR71" s="103"/>
    </row>
    <row r="73" spans="3:60" x14ac:dyDescent="0.3">
      <c r="C73" s="10" t="s">
        <v>1118</v>
      </c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100"/>
      <c r="AM73" s="100"/>
      <c r="AN73" s="100"/>
      <c r="AO73" s="100"/>
      <c r="AP73" s="100"/>
      <c r="AQ73" s="100"/>
      <c r="AR73" s="100"/>
      <c r="AS73" s="100"/>
      <c r="AT73" s="100"/>
      <c r="AU73" s="100"/>
      <c r="AV73" s="100"/>
      <c r="AW73" s="100"/>
      <c r="AX73" s="100"/>
      <c r="AY73" s="100"/>
      <c r="AZ73" s="100"/>
      <c r="BA73" s="100"/>
      <c r="BB73" s="100"/>
      <c r="BC73" s="100"/>
      <c r="BD73" s="100"/>
      <c r="BE73" s="100"/>
      <c r="BF73" s="100"/>
      <c r="BG73" s="100"/>
      <c r="BH73" s="100"/>
    </row>
    <row r="74" spans="3:60" x14ac:dyDescent="0.3">
      <c r="C74" s="65"/>
    </row>
    <row r="75" spans="3:60" x14ac:dyDescent="0.3">
      <c r="C75" s="65"/>
      <c r="E75" s="87" t="s">
        <v>21</v>
      </c>
      <c r="F75" s="87" t="str">
        <f>C73</f>
        <v>IT &amp; Telecoms</v>
      </c>
      <c r="J75" s="14" t="str">
        <f t="shared" ref="J75:J82" si="10">$E75&amp;""&amp;F75</f>
        <v>EoEIT &amp; Telecoms</v>
      </c>
      <c r="L75" s="87" t="s">
        <v>109</v>
      </c>
      <c r="R75" s="103"/>
      <c r="T75" s="86"/>
      <c r="U75" s="86"/>
      <c r="V75" s="86"/>
      <c r="W75" s="86"/>
      <c r="X75" s="86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M75" s="86"/>
      <c r="AN75" s="86"/>
      <c r="AO75" s="86"/>
      <c r="AP75" s="86"/>
      <c r="AQ75" s="86"/>
      <c r="AR75" s="86"/>
    </row>
    <row r="76" spans="3:60" x14ac:dyDescent="0.3">
      <c r="C76" s="65"/>
      <c r="E76" s="87" t="s">
        <v>24</v>
      </c>
      <c r="F76" s="87" t="str">
        <f>C73</f>
        <v>IT &amp; Telecoms</v>
      </c>
      <c r="J76" s="14" t="str">
        <f t="shared" si="10"/>
        <v>LonIT &amp; Telecoms</v>
      </c>
      <c r="L76" s="87" t="s">
        <v>109</v>
      </c>
      <c r="R76" s="103"/>
      <c r="T76" s="86"/>
      <c r="U76" s="86"/>
      <c r="V76" s="86"/>
      <c r="W76" s="86"/>
      <c r="X76" s="86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M76" s="86"/>
      <c r="AN76" s="86"/>
      <c r="AO76" s="86"/>
      <c r="AP76" s="86"/>
      <c r="AQ76" s="86"/>
      <c r="AR76" s="86"/>
    </row>
    <row r="77" spans="3:60" x14ac:dyDescent="0.3">
      <c r="C77" s="65"/>
      <c r="E77" s="87" t="s">
        <v>26</v>
      </c>
      <c r="F77" s="87" t="str">
        <f>C73</f>
        <v>IT &amp; Telecoms</v>
      </c>
      <c r="J77" s="14" t="str">
        <f t="shared" si="10"/>
        <v>NWIT &amp; Telecoms</v>
      </c>
      <c r="L77" s="87" t="s">
        <v>109</v>
      </c>
      <c r="R77" s="103"/>
      <c r="T77" s="102"/>
      <c r="U77" s="102"/>
      <c r="V77" s="102"/>
      <c r="W77" s="102"/>
      <c r="X77" s="102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M77" s="86"/>
      <c r="AN77" s="86"/>
      <c r="AO77" s="86"/>
      <c r="AP77" s="86"/>
      <c r="AQ77" s="86"/>
      <c r="AR77" s="86"/>
    </row>
    <row r="78" spans="3:60" x14ac:dyDescent="0.3">
      <c r="C78" s="65"/>
      <c r="E78" s="87" t="s">
        <v>28</v>
      </c>
      <c r="F78" s="87" t="str">
        <f>C73</f>
        <v>IT &amp; Telecoms</v>
      </c>
      <c r="J78" s="14" t="str">
        <f t="shared" si="10"/>
        <v>WMIT &amp; Telecoms</v>
      </c>
      <c r="L78" s="87" t="s">
        <v>109</v>
      </c>
      <c r="R78" s="103"/>
      <c r="T78" s="86"/>
      <c r="U78" s="86"/>
      <c r="V78" s="86"/>
      <c r="W78" s="86"/>
      <c r="X78" s="86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M78" s="86"/>
      <c r="AN78" s="86"/>
      <c r="AO78" s="86"/>
      <c r="AP78" s="86"/>
      <c r="AQ78" s="86"/>
      <c r="AR78" s="86"/>
    </row>
    <row r="79" spans="3:60" x14ac:dyDescent="0.3">
      <c r="C79" s="65"/>
      <c r="E79" s="87" t="s">
        <v>30</v>
      </c>
      <c r="F79" s="87" t="str">
        <f>C73</f>
        <v>IT &amp; Telecoms</v>
      </c>
      <c r="J79" s="14" t="str">
        <f t="shared" si="10"/>
        <v>NGNIT &amp; Telecoms</v>
      </c>
      <c r="L79" s="87" t="s">
        <v>109</v>
      </c>
      <c r="R79" s="103"/>
      <c r="T79" s="86"/>
      <c r="U79" s="86"/>
      <c r="V79" s="86"/>
      <c r="W79" s="86"/>
      <c r="X79" s="86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M79" s="86"/>
      <c r="AN79" s="86"/>
      <c r="AO79" s="86"/>
      <c r="AP79" s="86"/>
      <c r="AQ79" s="86"/>
      <c r="AR79" s="86"/>
    </row>
    <row r="80" spans="3:60" x14ac:dyDescent="0.3">
      <c r="C80" s="65"/>
      <c r="E80" s="87" t="s">
        <v>32</v>
      </c>
      <c r="F80" s="87" t="str">
        <f>C73</f>
        <v>IT &amp; Telecoms</v>
      </c>
      <c r="J80" s="14" t="str">
        <f t="shared" si="10"/>
        <v>ScIT &amp; Telecoms</v>
      </c>
      <c r="L80" s="87" t="s">
        <v>109</v>
      </c>
      <c r="R80" s="103"/>
      <c r="T80" s="86"/>
      <c r="U80" s="86"/>
      <c r="V80" s="86"/>
      <c r="W80" s="86"/>
      <c r="X80" s="86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M80" s="86"/>
      <c r="AN80" s="86"/>
      <c r="AO80" s="86"/>
      <c r="AP80" s="86"/>
      <c r="AQ80" s="86"/>
      <c r="AR80" s="86"/>
    </row>
    <row r="81" spans="3:60" x14ac:dyDescent="0.3">
      <c r="C81" s="65"/>
      <c r="E81" s="87" t="s">
        <v>34</v>
      </c>
      <c r="F81" s="87" t="str">
        <f>C73</f>
        <v>IT &amp; Telecoms</v>
      </c>
      <c r="J81" s="14" t="str">
        <f t="shared" si="10"/>
        <v>SoIT &amp; Telecoms</v>
      </c>
      <c r="L81" s="87" t="s">
        <v>109</v>
      </c>
      <c r="R81" s="103"/>
      <c r="T81" s="86"/>
      <c r="U81" s="86"/>
      <c r="V81" s="86"/>
      <c r="W81" s="86"/>
      <c r="X81" s="86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M81" s="86"/>
      <c r="AN81" s="86"/>
      <c r="AO81" s="86"/>
      <c r="AP81" s="86"/>
      <c r="AQ81" s="86"/>
      <c r="AR81" s="86"/>
    </row>
    <row r="82" spans="3:60" x14ac:dyDescent="0.3">
      <c r="C82" s="65"/>
      <c r="E82" s="87" t="s">
        <v>36</v>
      </c>
      <c r="F82" s="87" t="str">
        <f>C73</f>
        <v>IT &amp; Telecoms</v>
      </c>
      <c r="J82" s="14" t="str">
        <f t="shared" si="10"/>
        <v>WWUIT &amp; Telecoms</v>
      </c>
      <c r="L82" s="87" t="s">
        <v>109</v>
      </c>
      <c r="R82" s="103"/>
      <c r="T82" s="86"/>
      <c r="U82" s="86"/>
      <c r="V82" s="86"/>
      <c r="W82" s="86"/>
      <c r="X82" s="86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M82" s="86"/>
      <c r="AN82" s="103"/>
      <c r="AO82" s="103"/>
      <c r="AP82" s="86"/>
      <c r="AQ82" s="103"/>
      <c r="AR82" s="103"/>
    </row>
    <row r="83" spans="3:60" x14ac:dyDescent="0.3">
      <c r="C83" s="65"/>
    </row>
    <row r="84" spans="3:60" x14ac:dyDescent="0.3">
      <c r="C84" s="10" t="s">
        <v>146</v>
      </c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  <c r="AA84" s="100"/>
      <c r="AB84" s="100"/>
      <c r="AC84" s="100"/>
      <c r="AD84" s="100"/>
      <c r="AE84" s="100"/>
      <c r="AF84" s="100"/>
      <c r="AG84" s="100"/>
      <c r="AH84" s="100"/>
      <c r="AI84" s="100"/>
      <c r="AJ84" s="100"/>
      <c r="AK84" s="100"/>
      <c r="AL84" s="100"/>
      <c r="AM84" s="100"/>
      <c r="AN84" s="100"/>
      <c r="AO84" s="100"/>
      <c r="AP84" s="100"/>
      <c r="AQ84" s="100"/>
      <c r="AR84" s="100"/>
      <c r="AS84" s="100"/>
      <c r="AT84" s="100"/>
      <c r="AU84" s="100"/>
      <c r="AV84" s="100"/>
      <c r="AW84" s="100"/>
      <c r="AX84" s="100"/>
      <c r="AY84" s="100"/>
      <c r="AZ84" s="100"/>
      <c r="BA84" s="100"/>
      <c r="BB84" s="100"/>
      <c r="BC84" s="100"/>
      <c r="BD84" s="100"/>
      <c r="BE84" s="100"/>
      <c r="BF84" s="100"/>
      <c r="BG84" s="100"/>
      <c r="BH84" s="100"/>
    </row>
    <row r="85" spans="3:60" x14ac:dyDescent="0.3">
      <c r="C85" s="65"/>
    </row>
    <row r="86" spans="3:60" x14ac:dyDescent="0.3">
      <c r="C86" s="65"/>
      <c r="E86" s="87" t="s">
        <v>21</v>
      </c>
      <c r="F86" s="87" t="str">
        <f>C84</f>
        <v>Property Management</v>
      </c>
      <c r="J86" s="14" t="str">
        <f t="shared" ref="J86:J93" si="11">$E86&amp;""&amp;F86</f>
        <v>EoEProperty Management</v>
      </c>
      <c r="L86" s="87" t="s">
        <v>109</v>
      </c>
      <c r="R86" s="103"/>
      <c r="T86" s="86"/>
      <c r="U86" s="86"/>
      <c r="V86" s="86"/>
      <c r="W86" s="86"/>
      <c r="X86" s="86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M86" s="86"/>
      <c r="AN86" s="86"/>
      <c r="AO86" s="86"/>
      <c r="AP86" s="86"/>
      <c r="AQ86" s="86"/>
      <c r="AR86" s="86"/>
    </row>
    <row r="87" spans="3:60" x14ac:dyDescent="0.3">
      <c r="C87" s="65"/>
      <c r="E87" s="87" t="s">
        <v>24</v>
      </c>
      <c r="F87" s="87" t="str">
        <f>C84</f>
        <v>Property Management</v>
      </c>
      <c r="J87" s="14" t="str">
        <f t="shared" si="11"/>
        <v>LonProperty Management</v>
      </c>
      <c r="L87" s="87" t="s">
        <v>109</v>
      </c>
      <c r="R87" s="103"/>
      <c r="T87" s="86"/>
      <c r="U87" s="86"/>
      <c r="V87" s="86"/>
      <c r="W87" s="86"/>
      <c r="X87" s="86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M87" s="86"/>
      <c r="AN87" s="86"/>
      <c r="AO87" s="86"/>
      <c r="AP87" s="86"/>
      <c r="AQ87" s="86"/>
      <c r="AR87" s="86"/>
    </row>
    <row r="88" spans="3:60" x14ac:dyDescent="0.3">
      <c r="C88" s="65"/>
      <c r="E88" s="87" t="s">
        <v>26</v>
      </c>
      <c r="F88" s="87" t="str">
        <f>C84</f>
        <v>Property Management</v>
      </c>
      <c r="J88" s="14" t="str">
        <f t="shared" si="11"/>
        <v>NWProperty Management</v>
      </c>
      <c r="L88" s="87" t="s">
        <v>109</v>
      </c>
      <c r="R88" s="103"/>
      <c r="T88" s="102"/>
      <c r="U88" s="102"/>
      <c r="V88" s="102"/>
      <c r="W88" s="102"/>
      <c r="X88" s="102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M88" s="86"/>
      <c r="AN88" s="86"/>
      <c r="AO88" s="86"/>
      <c r="AP88" s="86"/>
      <c r="AQ88" s="86"/>
      <c r="AR88" s="86"/>
    </row>
    <row r="89" spans="3:60" x14ac:dyDescent="0.3">
      <c r="C89" s="65"/>
      <c r="E89" s="87" t="s">
        <v>28</v>
      </c>
      <c r="F89" s="87" t="str">
        <f>C84</f>
        <v>Property Management</v>
      </c>
      <c r="J89" s="14" t="str">
        <f t="shared" si="11"/>
        <v>WMProperty Management</v>
      </c>
      <c r="L89" s="87" t="s">
        <v>109</v>
      </c>
      <c r="R89" s="103"/>
      <c r="T89" s="86"/>
      <c r="U89" s="86"/>
      <c r="V89" s="86"/>
      <c r="W89" s="86"/>
      <c r="X89" s="86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M89" s="86"/>
      <c r="AN89" s="86"/>
      <c r="AO89" s="86"/>
      <c r="AP89" s="86"/>
      <c r="AQ89" s="86"/>
      <c r="AR89" s="86"/>
    </row>
    <row r="90" spans="3:60" x14ac:dyDescent="0.3">
      <c r="C90" s="65"/>
      <c r="E90" s="87" t="s">
        <v>30</v>
      </c>
      <c r="F90" s="87" t="str">
        <f>C84</f>
        <v>Property Management</v>
      </c>
      <c r="J90" s="14" t="str">
        <f t="shared" si="11"/>
        <v>NGNProperty Management</v>
      </c>
      <c r="L90" s="87" t="s">
        <v>109</v>
      </c>
      <c r="R90" s="103"/>
      <c r="T90" s="86"/>
      <c r="U90" s="86"/>
      <c r="V90" s="86"/>
      <c r="W90" s="86"/>
      <c r="X90" s="86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M90" s="86"/>
      <c r="AN90" s="86"/>
      <c r="AO90" s="86"/>
      <c r="AP90" s="86"/>
      <c r="AQ90" s="86"/>
      <c r="AR90" s="86"/>
    </row>
    <row r="91" spans="3:60" x14ac:dyDescent="0.3">
      <c r="C91" s="65"/>
      <c r="E91" s="87" t="s">
        <v>32</v>
      </c>
      <c r="F91" s="87" t="str">
        <f>C84</f>
        <v>Property Management</v>
      </c>
      <c r="J91" s="14" t="str">
        <f t="shared" si="11"/>
        <v>ScProperty Management</v>
      </c>
      <c r="L91" s="87" t="s">
        <v>109</v>
      </c>
      <c r="R91" s="103"/>
      <c r="T91" s="86"/>
      <c r="U91" s="86"/>
      <c r="V91" s="86"/>
      <c r="W91" s="86"/>
      <c r="X91" s="86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M91" s="86"/>
      <c r="AN91" s="86"/>
      <c r="AO91" s="86"/>
      <c r="AP91" s="86"/>
      <c r="AQ91" s="86"/>
      <c r="AR91" s="86"/>
    </row>
    <row r="92" spans="3:60" x14ac:dyDescent="0.3">
      <c r="C92" s="65"/>
      <c r="E92" s="87" t="s">
        <v>34</v>
      </c>
      <c r="F92" s="87" t="str">
        <f>C84</f>
        <v>Property Management</v>
      </c>
      <c r="J92" s="14" t="str">
        <f t="shared" si="11"/>
        <v>SoProperty Management</v>
      </c>
      <c r="L92" s="87" t="s">
        <v>109</v>
      </c>
      <c r="R92" s="103"/>
      <c r="T92" s="86"/>
      <c r="U92" s="86"/>
      <c r="V92" s="86"/>
      <c r="W92" s="86"/>
      <c r="X92" s="86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M92" s="86"/>
      <c r="AN92" s="86"/>
      <c r="AO92" s="86"/>
      <c r="AP92" s="86"/>
      <c r="AQ92" s="86"/>
      <c r="AR92" s="86"/>
    </row>
    <row r="93" spans="3:60" x14ac:dyDescent="0.3">
      <c r="C93" s="65"/>
      <c r="E93" s="87" t="s">
        <v>36</v>
      </c>
      <c r="F93" s="87" t="str">
        <f>C84</f>
        <v>Property Management</v>
      </c>
      <c r="J93" s="14" t="str">
        <f t="shared" si="11"/>
        <v>WWUProperty Management</v>
      </c>
      <c r="L93" s="87" t="s">
        <v>109</v>
      </c>
      <c r="R93" s="103"/>
      <c r="T93" s="86"/>
      <c r="U93" s="86"/>
      <c r="V93" s="86"/>
      <c r="W93" s="86"/>
      <c r="X93" s="86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M93" s="86"/>
      <c r="AN93" s="103"/>
      <c r="AO93" s="103"/>
      <c r="AP93" s="86"/>
      <c r="AQ93" s="103"/>
      <c r="AR93" s="103"/>
    </row>
    <row r="94" spans="3:60" x14ac:dyDescent="0.3">
      <c r="C94" s="65"/>
    </row>
    <row r="95" spans="3:60" x14ac:dyDescent="0.3">
      <c r="C95" s="10" t="s">
        <v>145</v>
      </c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  <c r="AD95" s="100"/>
      <c r="AE95" s="100"/>
      <c r="AF95" s="100"/>
      <c r="AG95" s="100"/>
      <c r="AH95" s="100"/>
      <c r="AI95" s="100"/>
      <c r="AJ95" s="100"/>
      <c r="AK95" s="100"/>
      <c r="AL95" s="100"/>
      <c r="AM95" s="100"/>
      <c r="AN95" s="100"/>
      <c r="AO95" s="100"/>
      <c r="AP95" s="100"/>
      <c r="AQ95" s="100"/>
      <c r="AR95" s="100"/>
      <c r="AS95" s="100"/>
      <c r="AT95" s="100"/>
      <c r="AU95" s="100"/>
      <c r="AV95" s="100"/>
      <c r="AW95" s="100"/>
      <c r="AX95" s="100"/>
      <c r="AY95" s="100"/>
      <c r="AZ95" s="100"/>
      <c r="BA95" s="100"/>
      <c r="BB95" s="100"/>
      <c r="BC95" s="100"/>
      <c r="BD95" s="100"/>
      <c r="BE95" s="100"/>
      <c r="BF95" s="100"/>
      <c r="BG95" s="100"/>
      <c r="BH95" s="100"/>
    </row>
    <row r="96" spans="3:60" x14ac:dyDescent="0.3">
      <c r="C96" s="65"/>
    </row>
    <row r="97" spans="3:60" x14ac:dyDescent="0.3">
      <c r="C97" s="65"/>
      <c r="E97" s="87" t="s">
        <v>21</v>
      </c>
      <c r="F97" s="87" t="str">
        <f>C95</f>
        <v>HR &amp; Non-Operational Training</v>
      </c>
      <c r="J97" s="14" t="str">
        <f t="shared" ref="J97:J104" si="12">$E97&amp;""&amp;F97</f>
        <v>EoEHR &amp; Non-Operational Training</v>
      </c>
      <c r="L97" s="87" t="s">
        <v>109</v>
      </c>
      <c r="R97" s="103"/>
      <c r="T97" s="86"/>
      <c r="U97" s="86"/>
      <c r="V97" s="86"/>
      <c r="W97" s="86"/>
      <c r="X97" s="86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M97" s="86"/>
      <c r="AN97" s="86"/>
      <c r="AO97" s="86"/>
      <c r="AP97" s="86"/>
      <c r="AQ97" s="86"/>
      <c r="AR97" s="86"/>
    </row>
    <row r="98" spans="3:60" x14ac:dyDescent="0.3">
      <c r="C98" s="65"/>
      <c r="E98" s="87" t="s">
        <v>24</v>
      </c>
      <c r="F98" s="87" t="str">
        <f>C95</f>
        <v>HR &amp; Non-Operational Training</v>
      </c>
      <c r="J98" s="14" t="str">
        <f t="shared" si="12"/>
        <v>LonHR &amp; Non-Operational Training</v>
      </c>
      <c r="L98" s="87" t="s">
        <v>109</v>
      </c>
      <c r="R98" s="103"/>
      <c r="T98" s="86"/>
      <c r="U98" s="86"/>
      <c r="V98" s="86"/>
      <c r="W98" s="86"/>
      <c r="X98" s="86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M98" s="86"/>
      <c r="AN98" s="86"/>
      <c r="AO98" s="86"/>
      <c r="AP98" s="86"/>
      <c r="AQ98" s="86"/>
      <c r="AR98" s="86"/>
    </row>
    <row r="99" spans="3:60" x14ac:dyDescent="0.3">
      <c r="C99" s="65"/>
      <c r="E99" s="87" t="s">
        <v>26</v>
      </c>
      <c r="F99" s="87" t="str">
        <f>C95</f>
        <v>HR &amp; Non-Operational Training</v>
      </c>
      <c r="J99" s="14" t="str">
        <f t="shared" si="12"/>
        <v>NWHR &amp; Non-Operational Training</v>
      </c>
      <c r="L99" s="87" t="s">
        <v>109</v>
      </c>
      <c r="R99" s="103"/>
      <c r="T99" s="102"/>
      <c r="U99" s="102"/>
      <c r="V99" s="102"/>
      <c r="W99" s="102"/>
      <c r="X99" s="102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M99" s="86"/>
      <c r="AN99" s="86"/>
      <c r="AO99" s="86"/>
      <c r="AP99" s="86"/>
      <c r="AQ99" s="86"/>
      <c r="AR99" s="86"/>
    </row>
    <row r="100" spans="3:60" x14ac:dyDescent="0.3">
      <c r="C100" s="65"/>
      <c r="E100" s="87" t="s">
        <v>28</v>
      </c>
      <c r="F100" s="87" t="str">
        <f>C95</f>
        <v>HR &amp; Non-Operational Training</v>
      </c>
      <c r="J100" s="14" t="str">
        <f t="shared" si="12"/>
        <v>WMHR &amp; Non-Operational Training</v>
      </c>
      <c r="L100" s="87" t="s">
        <v>109</v>
      </c>
      <c r="R100" s="103"/>
      <c r="T100" s="86"/>
      <c r="U100" s="86"/>
      <c r="V100" s="86"/>
      <c r="W100" s="86"/>
      <c r="X100" s="86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M100" s="86"/>
      <c r="AN100" s="86"/>
      <c r="AO100" s="86"/>
      <c r="AP100" s="86"/>
      <c r="AQ100" s="86"/>
      <c r="AR100" s="86"/>
    </row>
    <row r="101" spans="3:60" x14ac:dyDescent="0.3">
      <c r="C101" s="65"/>
      <c r="E101" s="87" t="s">
        <v>30</v>
      </c>
      <c r="F101" s="87" t="str">
        <f>C95</f>
        <v>HR &amp; Non-Operational Training</v>
      </c>
      <c r="J101" s="14" t="str">
        <f t="shared" si="12"/>
        <v>NGNHR &amp; Non-Operational Training</v>
      </c>
      <c r="L101" s="87" t="s">
        <v>109</v>
      </c>
      <c r="R101" s="103"/>
      <c r="T101" s="86"/>
      <c r="U101" s="86"/>
      <c r="V101" s="86"/>
      <c r="W101" s="86"/>
      <c r="X101" s="86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M101" s="86"/>
      <c r="AN101" s="86"/>
      <c r="AO101" s="86"/>
      <c r="AP101" s="86"/>
      <c r="AQ101" s="86"/>
      <c r="AR101" s="86"/>
    </row>
    <row r="102" spans="3:60" x14ac:dyDescent="0.3">
      <c r="C102" s="65"/>
      <c r="E102" s="87" t="s">
        <v>32</v>
      </c>
      <c r="F102" s="87" t="str">
        <f>C95</f>
        <v>HR &amp; Non-Operational Training</v>
      </c>
      <c r="J102" s="14" t="str">
        <f t="shared" si="12"/>
        <v>ScHR &amp; Non-Operational Training</v>
      </c>
      <c r="L102" s="87" t="s">
        <v>109</v>
      </c>
      <c r="R102" s="103"/>
      <c r="T102" s="86"/>
      <c r="U102" s="86"/>
      <c r="V102" s="86"/>
      <c r="W102" s="86"/>
      <c r="X102" s="86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M102" s="86"/>
      <c r="AN102" s="86"/>
      <c r="AO102" s="86"/>
      <c r="AP102" s="86"/>
      <c r="AQ102" s="86"/>
      <c r="AR102" s="86"/>
    </row>
    <row r="103" spans="3:60" x14ac:dyDescent="0.3">
      <c r="C103" s="65"/>
      <c r="E103" s="87" t="s">
        <v>34</v>
      </c>
      <c r="F103" s="87" t="str">
        <f>C95</f>
        <v>HR &amp; Non-Operational Training</v>
      </c>
      <c r="J103" s="14" t="str">
        <f t="shared" si="12"/>
        <v>SoHR &amp; Non-Operational Training</v>
      </c>
      <c r="L103" s="87" t="s">
        <v>109</v>
      </c>
      <c r="R103" s="103"/>
      <c r="T103" s="86"/>
      <c r="U103" s="86"/>
      <c r="V103" s="86"/>
      <c r="W103" s="86"/>
      <c r="X103" s="86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M103" s="86"/>
      <c r="AN103" s="86"/>
      <c r="AO103" s="86"/>
      <c r="AP103" s="86"/>
      <c r="AQ103" s="86"/>
      <c r="AR103" s="86"/>
    </row>
    <row r="104" spans="3:60" x14ac:dyDescent="0.3">
      <c r="C104" s="65"/>
      <c r="E104" s="87" t="s">
        <v>36</v>
      </c>
      <c r="F104" s="87" t="str">
        <f>C95</f>
        <v>HR &amp; Non-Operational Training</v>
      </c>
      <c r="J104" s="14" t="str">
        <f t="shared" si="12"/>
        <v>WWUHR &amp; Non-Operational Training</v>
      </c>
      <c r="L104" s="87" t="s">
        <v>109</v>
      </c>
      <c r="R104" s="103"/>
      <c r="T104" s="86"/>
      <c r="U104" s="86"/>
      <c r="V104" s="86"/>
      <c r="W104" s="86"/>
      <c r="X104" s="86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M104" s="86"/>
      <c r="AN104" s="103"/>
      <c r="AO104" s="103"/>
      <c r="AP104" s="86"/>
      <c r="AQ104" s="103"/>
      <c r="AR104" s="103"/>
    </row>
    <row r="105" spans="3:60" x14ac:dyDescent="0.3">
      <c r="C105" s="65"/>
    </row>
    <row r="106" spans="3:60" x14ac:dyDescent="0.3">
      <c r="C106" s="10" t="s">
        <v>144</v>
      </c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00"/>
      <c r="AA106" s="100"/>
      <c r="AB106" s="100"/>
      <c r="AC106" s="100"/>
      <c r="AD106" s="100"/>
      <c r="AE106" s="100"/>
      <c r="AF106" s="100"/>
      <c r="AG106" s="100"/>
      <c r="AH106" s="100"/>
      <c r="AI106" s="100"/>
      <c r="AJ106" s="100"/>
      <c r="AK106" s="100"/>
      <c r="AL106" s="100"/>
      <c r="AM106" s="100"/>
      <c r="AN106" s="100"/>
      <c r="AO106" s="100"/>
      <c r="AP106" s="100"/>
      <c r="AQ106" s="100"/>
      <c r="AR106" s="100"/>
      <c r="AS106" s="100"/>
      <c r="AT106" s="100"/>
      <c r="AU106" s="100"/>
      <c r="AV106" s="100"/>
      <c r="AW106" s="100"/>
      <c r="AX106" s="100"/>
      <c r="AY106" s="100"/>
      <c r="AZ106" s="100"/>
      <c r="BA106" s="100"/>
      <c r="BB106" s="100"/>
      <c r="BC106" s="100"/>
      <c r="BD106" s="100"/>
      <c r="BE106" s="100"/>
      <c r="BF106" s="100"/>
      <c r="BG106" s="100"/>
      <c r="BH106" s="100"/>
    </row>
    <row r="107" spans="3:60" x14ac:dyDescent="0.3">
      <c r="C107" s="65"/>
    </row>
    <row r="108" spans="3:60" x14ac:dyDescent="0.3">
      <c r="C108" s="65"/>
      <c r="E108" s="87" t="s">
        <v>21</v>
      </c>
      <c r="F108" s="87" t="str">
        <f>C106</f>
        <v>Audit, Finance &amp; Regulation</v>
      </c>
      <c r="J108" s="14" t="str">
        <f t="shared" ref="J108:J115" si="13">$E108&amp;""&amp;F108</f>
        <v>EoEAudit, Finance &amp; Regulation</v>
      </c>
      <c r="L108" s="87" t="s">
        <v>109</v>
      </c>
      <c r="R108" s="103"/>
      <c r="T108" s="86"/>
      <c r="U108" s="86"/>
      <c r="V108" s="86"/>
      <c r="W108" s="86"/>
      <c r="X108" s="86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M108" s="86"/>
      <c r="AN108" s="86"/>
      <c r="AO108" s="86"/>
      <c r="AP108" s="86"/>
      <c r="AQ108" s="86"/>
      <c r="AR108" s="86"/>
    </row>
    <row r="109" spans="3:60" x14ac:dyDescent="0.3">
      <c r="C109" s="65"/>
      <c r="E109" s="87" t="s">
        <v>24</v>
      </c>
      <c r="F109" s="87" t="str">
        <f>C106</f>
        <v>Audit, Finance &amp; Regulation</v>
      </c>
      <c r="J109" s="14" t="str">
        <f t="shared" si="13"/>
        <v>LonAudit, Finance &amp; Regulation</v>
      </c>
      <c r="L109" s="87" t="s">
        <v>109</v>
      </c>
      <c r="R109" s="103"/>
      <c r="T109" s="86"/>
      <c r="U109" s="86"/>
      <c r="V109" s="86"/>
      <c r="W109" s="86"/>
      <c r="X109" s="86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M109" s="86"/>
      <c r="AN109" s="86"/>
      <c r="AO109" s="86"/>
      <c r="AP109" s="86"/>
      <c r="AQ109" s="86"/>
      <c r="AR109" s="86"/>
    </row>
    <row r="110" spans="3:60" x14ac:dyDescent="0.3">
      <c r="C110" s="65"/>
      <c r="E110" s="87" t="s">
        <v>26</v>
      </c>
      <c r="F110" s="87" t="str">
        <f>C106</f>
        <v>Audit, Finance &amp; Regulation</v>
      </c>
      <c r="J110" s="14" t="str">
        <f t="shared" si="13"/>
        <v>NWAudit, Finance &amp; Regulation</v>
      </c>
      <c r="L110" s="87" t="s">
        <v>109</v>
      </c>
      <c r="R110" s="103"/>
      <c r="T110" s="102"/>
      <c r="U110" s="102"/>
      <c r="V110" s="102"/>
      <c r="W110" s="102"/>
      <c r="X110" s="102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M110" s="86"/>
      <c r="AN110" s="86"/>
      <c r="AO110" s="86"/>
      <c r="AP110" s="86"/>
      <c r="AQ110" s="86"/>
      <c r="AR110" s="86"/>
    </row>
    <row r="111" spans="3:60" x14ac:dyDescent="0.3">
      <c r="C111" s="65"/>
      <c r="E111" s="87" t="s">
        <v>28</v>
      </c>
      <c r="F111" s="87" t="str">
        <f>C106</f>
        <v>Audit, Finance &amp; Regulation</v>
      </c>
      <c r="J111" s="14" t="str">
        <f t="shared" si="13"/>
        <v>WMAudit, Finance &amp; Regulation</v>
      </c>
      <c r="L111" s="87" t="s">
        <v>109</v>
      </c>
      <c r="R111" s="103"/>
      <c r="T111" s="86"/>
      <c r="U111" s="86"/>
      <c r="V111" s="86"/>
      <c r="W111" s="86"/>
      <c r="X111" s="86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M111" s="86"/>
      <c r="AN111" s="86"/>
      <c r="AO111" s="86"/>
      <c r="AP111" s="86"/>
      <c r="AQ111" s="86"/>
      <c r="AR111" s="86"/>
    </row>
    <row r="112" spans="3:60" x14ac:dyDescent="0.3">
      <c r="C112" s="65"/>
      <c r="E112" s="87" t="s">
        <v>30</v>
      </c>
      <c r="F112" s="87" t="str">
        <f>C106</f>
        <v>Audit, Finance &amp; Regulation</v>
      </c>
      <c r="J112" s="14" t="str">
        <f t="shared" si="13"/>
        <v>NGNAudit, Finance &amp; Regulation</v>
      </c>
      <c r="L112" s="87" t="s">
        <v>109</v>
      </c>
      <c r="R112" s="103"/>
      <c r="T112" s="86"/>
      <c r="U112" s="86"/>
      <c r="V112" s="86"/>
      <c r="W112" s="86"/>
      <c r="X112" s="86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M112" s="86"/>
      <c r="AN112" s="86"/>
      <c r="AO112" s="86"/>
      <c r="AP112" s="86"/>
      <c r="AQ112" s="86"/>
      <c r="AR112" s="86"/>
    </row>
    <row r="113" spans="3:60" x14ac:dyDescent="0.3">
      <c r="C113" s="65"/>
      <c r="E113" s="87" t="s">
        <v>32</v>
      </c>
      <c r="F113" s="87" t="str">
        <f>C106</f>
        <v>Audit, Finance &amp; Regulation</v>
      </c>
      <c r="J113" s="14" t="str">
        <f t="shared" si="13"/>
        <v>ScAudit, Finance &amp; Regulation</v>
      </c>
      <c r="L113" s="87" t="s">
        <v>109</v>
      </c>
      <c r="R113" s="103"/>
      <c r="T113" s="86"/>
      <c r="U113" s="86"/>
      <c r="V113" s="86"/>
      <c r="W113" s="86"/>
      <c r="X113" s="86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M113" s="86"/>
      <c r="AN113" s="86"/>
      <c r="AO113" s="86"/>
      <c r="AP113" s="86"/>
      <c r="AQ113" s="86"/>
      <c r="AR113" s="86"/>
    </row>
    <row r="114" spans="3:60" x14ac:dyDescent="0.3">
      <c r="C114" s="65"/>
      <c r="E114" s="87" t="s">
        <v>34</v>
      </c>
      <c r="F114" s="87" t="str">
        <f>C106</f>
        <v>Audit, Finance &amp; Regulation</v>
      </c>
      <c r="J114" s="14" t="str">
        <f t="shared" si="13"/>
        <v>SoAudit, Finance &amp; Regulation</v>
      </c>
      <c r="L114" s="87" t="s">
        <v>109</v>
      </c>
      <c r="R114" s="103"/>
      <c r="T114" s="86"/>
      <c r="U114" s="86"/>
      <c r="V114" s="86"/>
      <c r="W114" s="86"/>
      <c r="X114" s="86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M114" s="86"/>
      <c r="AN114" s="86"/>
      <c r="AO114" s="86"/>
      <c r="AP114" s="86"/>
      <c r="AQ114" s="86"/>
      <c r="AR114" s="86"/>
    </row>
    <row r="115" spans="3:60" x14ac:dyDescent="0.3">
      <c r="C115" s="65"/>
      <c r="E115" s="87" t="s">
        <v>36</v>
      </c>
      <c r="F115" s="87" t="str">
        <f>C106</f>
        <v>Audit, Finance &amp; Regulation</v>
      </c>
      <c r="J115" s="14" t="str">
        <f t="shared" si="13"/>
        <v>WWUAudit, Finance &amp; Regulation</v>
      </c>
      <c r="L115" s="87" t="s">
        <v>109</v>
      </c>
      <c r="R115" s="103"/>
      <c r="T115" s="86"/>
      <c r="U115" s="86"/>
      <c r="V115" s="86"/>
      <c r="W115" s="86"/>
      <c r="X115" s="86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M115" s="86"/>
      <c r="AN115" s="103"/>
      <c r="AO115" s="103"/>
      <c r="AP115" s="86"/>
      <c r="AQ115" s="103"/>
      <c r="AR115" s="103"/>
    </row>
    <row r="116" spans="3:60" x14ac:dyDescent="0.3">
      <c r="C116" s="65"/>
    </row>
    <row r="117" spans="3:60" x14ac:dyDescent="0.3">
      <c r="C117" s="10" t="s">
        <v>143</v>
      </c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  <c r="AM117" s="100"/>
      <c r="AN117" s="100"/>
      <c r="AO117" s="100"/>
      <c r="AP117" s="100"/>
      <c r="AQ117" s="100"/>
      <c r="AR117" s="100"/>
      <c r="AS117" s="100"/>
      <c r="AT117" s="100"/>
      <c r="AU117" s="100"/>
      <c r="AV117" s="100"/>
      <c r="AW117" s="100"/>
      <c r="AX117" s="100"/>
      <c r="AY117" s="100"/>
      <c r="AZ117" s="100"/>
      <c r="BA117" s="100"/>
      <c r="BB117" s="100"/>
      <c r="BC117" s="100"/>
      <c r="BD117" s="100"/>
      <c r="BE117" s="100"/>
      <c r="BF117" s="100"/>
      <c r="BG117" s="100"/>
      <c r="BH117" s="100"/>
    </row>
    <row r="118" spans="3:60" x14ac:dyDescent="0.3">
      <c r="C118" s="65"/>
    </row>
    <row r="119" spans="3:60" x14ac:dyDescent="0.3">
      <c r="C119" s="65"/>
      <c r="E119" s="87" t="s">
        <v>21</v>
      </c>
      <c r="F119" s="87" t="str">
        <f>C117</f>
        <v>Insurance</v>
      </c>
      <c r="J119" s="14" t="str">
        <f t="shared" ref="J119:J126" si="14">$E119&amp;""&amp;F119</f>
        <v>EoEInsurance</v>
      </c>
      <c r="L119" s="87" t="s">
        <v>109</v>
      </c>
      <c r="R119" s="103"/>
      <c r="T119" s="86"/>
      <c r="U119" s="86"/>
      <c r="V119" s="86"/>
      <c r="W119" s="86"/>
      <c r="X119" s="86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M119" s="86"/>
      <c r="AN119" s="86"/>
      <c r="AO119" s="86"/>
      <c r="AP119" s="86"/>
      <c r="AQ119" s="86"/>
      <c r="AR119" s="86"/>
    </row>
    <row r="120" spans="3:60" x14ac:dyDescent="0.3">
      <c r="C120" s="65"/>
      <c r="E120" s="87" t="s">
        <v>24</v>
      </c>
      <c r="F120" s="87" t="str">
        <f>C117</f>
        <v>Insurance</v>
      </c>
      <c r="J120" s="14" t="str">
        <f t="shared" si="14"/>
        <v>LonInsurance</v>
      </c>
      <c r="L120" s="87" t="s">
        <v>109</v>
      </c>
      <c r="R120" s="103"/>
      <c r="T120" s="86"/>
      <c r="U120" s="86"/>
      <c r="V120" s="86"/>
      <c r="W120" s="86"/>
      <c r="X120" s="86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M120" s="86"/>
      <c r="AN120" s="86"/>
      <c r="AO120" s="86"/>
      <c r="AP120" s="86"/>
      <c r="AQ120" s="86"/>
      <c r="AR120" s="86"/>
    </row>
    <row r="121" spans="3:60" x14ac:dyDescent="0.3">
      <c r="C121" s="65"/>
      <c r="E121" s="87" t="s">
        <v>26</v>
      </c>
      <c r="F121" s="87" t="str">
        <f>C117</f>
        <v>Insurance</v>
      </c>
      <c r="J121" s="14" t="str">
        <f t="shared" si="14"/>
        <v>NWInsurance</v>
      </c>
      <c r="L121" s="87" t="s">
        <v>109</v>
      </c>
      <c r="R121" s="103"/>
      <c r="T121" s="102"/>
      <c r="U121" s="102"/>
      <c r="V121" s="102"/>
      <c r="W121" s="102"/>
      <c r="X121" s="102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M121" s="86"/>
      <c r="AN121" s="86"/>
      <c r="AO121" s="86"/>
      <c r="AP121" s="86"/>
      <c r="AQ121" s="86"/>
      <c r="AR121" s="86"/>
    </row>
    <row r="122" spans="3:60" x14ac:dyDescent="0.3">
      <c r="C122" s="65"/>
      <c r="E122" s="87" t="s">
        <v>28</v>
      </c>
      <c r="F122" s="87" t="str">
        <f>C117</f>
        <v>Insurance</v>
      </c>
      <c r="J122" s="14" t="str">
        <f t="shared" si="14"/>
        <v>WMInsurance</v>
      </c>
      <c r="L122" s="87" t="s">
        <v>109</v>
      </c>
      <c r="R122" s="103"/>
      <c r="T122" s="86"/>
      <c r="U122" s="86"/>
      <c r="V122" s="86"/>
      <c r="W122" s="86"/>
      <c r="X122" s="86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M122" s="86"/>
      <c r="AN122" s="86"/>
      <c r="AO122" s="86"/>
      <c r="AP122" s="86"/>
      <c r="AQ122" s="86"/>
      <c r="AR122" s="86"/>
    </row>
    <row r="123" spans="3:60" x14ac:dyDescent="0.3">
      <c r="C123" s="65"/>
      <c r="E123" s="87" t="s">
        <v>30</v>
      </c>
      <c r="F123" s="87" t="str">
        <f>C117</f>
        <v>Insurance</v>
      </c>
      <c r="J123" s="14" t="str">
        <f t="shared" si="14"/>
        <v>NGNInsurance</v>
      </c>
      <c r="L123" s="87" t="s">
        <v>109</v>
      </c>
      <c r="R123" s="103"/>
      <c r="T123" s="86"/>
      <c r="U123" s="86"/>
      <c r="V123" s="86"/>
      <c r="W123" s="86"/>
      <c r="X123" s="86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M123" s="86"/>
      <c r="AN123" s="86"/>
      <c r="AO123" s="86"/>
      <c r="AP123" s="86"/>
      <c r="AQ123" s="86"/>
      <c r="AR123" s="86"/>
    </row>
    <row r="124" spans="3:60" x14ac:dyDescent="0.3">
      <c r="C124" s="65"/>
      <c r="E124" s="87" t="s">
        <v>32</v>
      </c>
      <c r="F124" s="87" t="str">
        <f>C117</f>
        <v>Insurance</v>
      </c>
      <c r="J124" s="14" t="str">
        <f t="shared" si="14"/>
        <v>ScInsurance</v>
      </c>
      <c r="L124" s="87" t="s">
        <v>109</v>
      </c>
      <c r="R124" s="103"/>
      <c r="T124" s="86"/>
      <c r="U124" s="86"/>
      <c r="V124" s="86"/>
      <c r="W124" s="86"/>
      <c r="X124" s="86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M124" s="86"/>
      <c r="AN124" s="86"/>
      <c r="AO124" s="86"/>
      <c r="AP124" s="86"/>
      <c r="AQ124" s="86"/>
      <c r="AR124" s="86"/>
    </row>
    <row r="125" spans="3:60" x14ac:dyDescent="0.3">
      <c r="C125" s="65"/>
      <c r="E125" s="87" t="s">
        <v>34</v>
      </c>
      <c r="F125" s="87" t="str">
        <f>C117</f>
        <v>Insurance</v>
      </c>
      <c r="J125" s="14" t="str">
        <f t="shared" si="14"/>
        <v>SoInsurance</v>
      </c>
      <c r="L125" s="87" t="s">
        <v>109</v>
      </c>
      <c r="R125" s="103"/>
      <c r="T125" s="86"/>
      <c r="U125" s="86"/>
      <c r="V125" s="86"/>
      <c r="W125" s="86"/>
      <c r="X125" s="86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M125" s="86"/>
      <c r="AN125" s="86"/>
      <c r="AO125" s="86"/>
      <c r="AP125" s="86"/>
      <c r="AQ125" s="86"/>
      <c r="AR125" s="86"/>
    </row>
    <row r="126" spans="3:60" x14ac:dyDescent="0.3">
      <c r="C126" s="65"/>
      <c r="E126" s="87" t="s">
        <v>36</v>
      </c>
      <c r="F126" s="87" t="str">
        <f>C117</f>
        <v>Insurance</v>
      </c>
      <c r="J126" s="14" t="str">
        <f t="shared" si="14"/>
        <v>WWUInsurance</v>
      </c>
      <c r="L126" s="87" t="s">
        <v>109</v>
      </c>
      <c r="R126" s="103"/>
      <c r="T126" s="86"/>
      <c r="U126" s="86"/>
      <c r="V126" s="86"/>
      <c r="W126" s="86"/>
      <c r="X126" s="86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M126" s="86"/>
      <c r="AN126" s="103"/>
      <c r="AO126" s="103"/>
      <c r="AP126" s="86"/>
      <c r="AQ126" s="103"/>
      <c r="AR126" s="103"/>
    </row>
    <row r="127" spans="3:60" x14ac:dyDescent="0.3">
      <c r="C127" s="65"/>
    </row>
    <row r="128" spans="3:60" x14ac:dyDescent="0.3">
      <c r="C128" s="10" t="s">
        <v>142</v>
      </c>
      <c r="D128" s="100"/>
      <c r="E128" s="100"/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  <c r="AM128" s="100"/>
      <c r="AN128" s="100"/>
      <c r="AO128" s="100"/>
      <c r="AP128" s="100"/>
      <c r="AQ128" s="100"/>
      <c r="AR128" s="100"/>
      <c r="AS128" s="100"/>
      <c r="AT128" s="100"/>
      <c r="AU128" s="100"/>
      <c r="AV128" s="100"/>
      <c r="AW128" s="100"/>
      <c r="AX128" s="100"/>
      <c r="AY128" s="100"/>
      <c r="AZ128" s="100"/>
      <c r="BA128" s="100"/>
      <c r="BB128" s="100"/>
      <c r="BC128" s="100"/>
      <c r="BD128" s="100"/>
      <c r="BE128" s="100"/>
      <c r="BF128" s="100"/>
      <c r="BG128" s="100"/>
      <c r="BH128" s="100"/>
    </row>
    <row r="129" spans="3:60" x14ac:dyDescent="0.3">
      <c r="C129" s="65"/>
    </row>
    <row r="130" spans="3:60" x14ac:dyDescent="0.3">
      <c r="C130" s="65"/>
      <c r="E130" s="87" t="s">
        <v>21</v>
      </c>
      <c r="F130" s="87" t="str">
        <f>C128</f>
        <v>Procurement</v>
      </c>
      <c r="J130" s="14" t="str">
        <f t="shared" ref="J130:J137" si="15">$E130&amp;""&amp;F130</f>
        <v>EoEProcurement</v>
      </c>
      <c r="L130" s="87" t="s">
        <v>109</v>
      </c>
      <c r="R130" s="103"/>
      <c r="T130" s="86"/>
      <c r="U130" s="86"/>
      <c r="V130" s="86"/>
      <c r="W130" s="86"/>
      <c r="X130" s="86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M130" s="86"/>
      <c r="AN130" s="86"/>
      <c r="AO130" s="86"/>
      <c r="AP130" s="86"/>
      <c r="AQ130" s="86"/>
      <c r="AR130" s="86"/>
    </row>
    <row r="131" spans="3:60" x14ac:dyDescent="0.3">
      <c r="C131" s="65"/>
      <c r="E131" s="87" t="s">
        <v>24</v>
      </c>
      <c r="F131" s="87" t="str">
        <f>C128</f>
        <v>Procurement</v>
      </c>
      <c r="J131" s="14" t="str">
        <f t="shared" si="15"/>
        <v>LonProcurement</v>
      </c>
      <c r="L131" s="87" t="s">
        <v>109</v>
      </c>
      <c r="R131" s="103"/>
      <c r="T131" s="86"/>
      <c r="U131" s="86"/>
      <c r="V131" s="86"/>
      <c r="W131" s="86"/>
      <c r="X131" s="86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M131" s="86"/>
      <c r="AN131" s="86"/>
      <c r="AO131" s="86"/>
      <c r="AP131" s="86"/>
      <c r="AQ131" s="86"/>
      <c r="AR131" s="86"/>
    </row>
    <row r="132" spans="3:60" x14ac:dyDescent="0.3">
      <c r="C132" s="65"/>
      <c r="E132" s="87" t="s">
        <v>26</v>
      </c>
      <c r="F132" s="87" t="str">
        <f>C128</f>
        <v>Procurement</v>
      </c>
      <c r="J132" s="14" t="str">
        <f t="shared" si="15"/>
        <v>NWProcurement</v>
      </c>
      <c r="L132" s="87" t="s">
        <v>109</v>
      </c>
      <c r="R132" s="103"/>
      <c r="T132" s="102"/>
      <c r="U132" s="102"/>
      <c r="V132" s="102"/>
      <c r="W132" s="102"/>
      <c r="X132" s="102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M132" s="86"/>
      <c r="AN132" s="86"/>
      <c r="AO132" s="86"/>
      <c r="AP132" s="86"/>
      <c r="AQ132" s="86"/>
      <c r="AR132" s="86"/>
    </row>
    <row r="133" spans="3:60" x14ac:dyDescent="0.3">
      <c r="C133" s="65"/>
      <c r="E133" s="87" t="s">
        <v>28</v>
      </c>
      <c r="F133" s="87" t="str">
        <f>C128</f>
        <v>Procurement</v>
      </c>
      <c r="J133" s="14" t="str">
        <f t="shared" si="15"/>
        <v>WMProcurement</v>
      </c>
      <c r="L133" s="87" t="s">
        <v>109</v>
      </c>
      <c r="R133" s="103"/>
      <c r="T133" s="86"/>
      <c r="U133" s="86"/>
      <c r="V133" s="86"/>
      <c r="W133" s="86"/>
      <c r="X133" s="86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M133" s="86"/>
      <c r="AN133" s="86"/>
      <c r="AO133" s="86"/>
      <c r="AP133" s="86"/>
      <c r="AQ133" s="86"/>
      <c r="AR133" s="86"/>
    </row>
    <row r="134" spans="3:60" x14ac:dyDescent="0.3">
      <c r="C134" s="65"/>
      <c r="E134" s="87" t="s">
        <v>30</v>
      </c>
      <c r="F134" s="87" t="str">
        <f>C128</f>
        <v>Procurement</v>
      </c>
      <c r="J134" s="14" t="str">
        <f t="shared" si="15"/>
        <v>NGNProcurement</v>
      </c>
      <c r="L134" s="87" t="s">
        <v>109</v>
      </c>
      <c r="R134" s="103"/>
      <c r="T134" s="86"/>
      <c r="U134" s="86"/>
      <c r="V134" s="86"/>
      <c r="W134" s="86"/>
      <c r="X134" s="86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M134" s="86"/>
      <c r="AN134" s="86"/>
      <c r="AO134" s="86"/>
      <c r="AP134" s="86"/>
      <c r="AQ134" s="86"/>
      <c r="AR134" s="86"/>
    </row>
    <row r="135" spans="3:60" x14ac:dyDescent="0.3">
      <c r="C135" s="65"/>
      <c r="E135" s="87" t="s">
        <v>32</v>
      </c>
      <c r="F135" s="87" t="str">
        <f>C128</f>
        <v>Procurement</v>
      </c>
      <c r="J135" s="14" t="str">
        <f t="shared" si="15"/>
        <v>ScProcurement</v>
      </c>
      <c r="L135" s="87" t="s">
        <v>109</v>
      </c>
      <c r="R135" s="103"/>
      <c r="T135" s="86"/>
      <c r="U135" s="86"/>
      <c r="V135" s="86"/>
      <c r="W135" s="86"/>
      <c r="X135" s="86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M135" s="86"/>
      <c r="AN135" s="86"/>
      <c r="AO135" s="86"/>
      <c r="AP135" s="86"/>
      <c r="AQ135" s="86"/>
      <c r="AR135" s="86"/>
    </row>
    <row r="136" spans="3:60" x14ac:dyDescent="0.3">
      <c r="C136" s="65"/>
      <c r="E136" s="87" t="s">
        <v>34</v>
      </c>
      <c r="F136" s="87" t="str">
        <f>C128</f>
        <v>Procurement</v>
      </c>
      <c r="J136" s="14" t="str">
        <f t="shared" si="15"/>
        <v>SoProcurement</v>
      </c>
      <c r="L136" s="87" t="s">
        <v>109</v>
      </c>
      <c r="R136" s="103"/>
      <c r="T136" s="86"/>
      <c r="U136" s="86"/>
      <c r="V136" s="86"/>
      <c r="W136" s="86"/>
      <c r="X136" s="86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M136" s="86"/>
      <c r="AN136" s="86"/>
      <c r="AO136" s="86"/>
      <c r="AP136" s="86"/>
      <c r="AQ136" s="86"/>
      <c r="AR136" s="86"/>
    </row>
    <row r="137" spans="3:60" x14ac:dyDescent="0.3">
      <c r="C137" s="65"/>
      <c r="E137" s="87" t="s">
        <v>36</v>
      </c>
      <c r="F137" s="87" t="str">
        <f>C128</f>
        <v>Procurement</v>
      </c>
      <c r="J137" s="14" t="str">
        <f t="shared" si="15"/>
        <v>WWUProcurement</v>
      </c>
      <c r="L137" s="87" t="s">
        <v>109</v>
      </c>
      <c r="R137" s="103"/>
      <c r="T137" s="86"/>
      <c r="U137" s="86"/>
      <c r="V137" s="86"/>
      <c r="W137" s="86"/>
      <c r="X137" s="86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M137" s="86"/>
      <c r="AN137" s="103"/>
      <c r="AO137" s="103"/>
      <c r="AP137" s="86"/>
      <c r="AQ137" s="103"/>
      <c r="AR137" s="103"/>
    </row>
    <row r="138" spans="3:60" x14ac:dyDescent="0.3">
      <c r="C138" s="65"/>
    </row>
    <row r="139" spans="3:60" x14ac:dyDescent="0.3">
      <c r="C139" s="10" t="s">
        <v>141</v>
      </c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  <c r="AM139" s="100"/>
      <c r="AN139" s="100"/>
      <c r="AO139" s="100"/>
      <c r="AP139" s="100"/>
      <c r="AQ139" s="100"/>
      <c r="AR139" s="100"/>
      <c r="AS139" s="100"/>
      <c r="AT139" s="100"/>
      <c r="AU139" s="100"/>
      <c r="AV139" s="100"/>
      <c r="AW139" s="100"/>
      <c r="AX139" s="100"/>
      <c r="AY139" s="100"/>
      <c r="AZ139" s="100"/>
      <c r="BA139" s="100"/>
      <c r="BB139" s="100"/>
      <c r="BC139" s="100"/>
      <c r="BD139" s="100"/>
      <c r="BE139" s="100"/>
      <c r="BF139" s="100"/>
      <c r="BG139" s="100"/>
      <c r="BH139" s="100"/>
    </row>
    <row r="140" spans="3:60" x14ac:dyDescent="0.3">
      <c r="C140" s="65"/>
    </row>
    <row r="141" spans="3:60" x14ac:dyDescent="0.3">
      <c r="C141" s="65"/>
      <c r="E141" s="87" t="s">
        <v>21</v>
      </c>
      <c r="F141" s="87" t="str">
        <f>C139</f>
        <v>CEO &amp; Group Management</v>
      </c>
      <c r="G141" s="65"/>
      <c r="J141" s="14" t="str">
        <f t="shared" ref="J141:J148" si="16">$E141&amp;""&amp;F141</f>
        <v>EoECEO &amp; Group Management</v>
      </c>
      <c r="L141" s="87" t="s">
        <v>109</v>
      </c>
      <c r="R141" s="103"/>
      <c r="T141" s="86"/>
      <c r="U141" s="86"/>
      <c r="V141" s="86"/>
      <c r="W141" s="86"/>
      <c r="X141" s="86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M141" s="86"/>
      <c r="AN141" s="86"/>
      <c r="AO141" s="86"/>
      <c r="AP141" s="86"/>
      <c r="AQ141" s="86"/>
      <c r="AR141" s="86"/>
    </row>
    <row r="142" spans="3:60" x14ac:dyDescent="0.3">
      <c r="C142" s="65"/>
      <c r="E142" s="87" t="s">
        <v>24</v>
      </c>
      <c r="F142" s="87" t="str">
        <f>C139</f>
        <v>CEO &amp; Group Management</v>
      </c>
      <c r="G142" s="65"/>
      <c r="J142" s="14" t="str">
        <f t="shared" si="16"/>
        <v>LonCEO &amp; Group Management</v>
      </c>
      <c r="L142" s="87" t="s">
        <v>109</v>
      </c>
      <c r="R142" s="103"/>
      <c r="T142" s="86"/>
      <c r="U142" s="86"/>
      <c r="V142" s="86"/>
      <c r="W142" s="86"/>
      <c r="X142" s="86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M142" s="86"/>
      <c r="AN142" s="86"/>
      <c r="AO142" s="86"/>
      <c r="AP142" s="86"/>
      <c r="AQ142" s="86"/>
      <c r="AR142" s="86"/>
    </row>
    <row r="143" spans="3:60" x14ac:dyDescent="0.3">
      <c r="C143" s="65"/>
      <c r="E143" s="87" t="s">
        <v>26</v>
      </c>
      <c r="F143" s="87" t="str">
        <f>C139</f>
        <v>CEO &amp; Group Management</v>
      </c>
      <c r="G143" s="65"/>
      <c r="J143" s="14" t="str">
        <f t="shared" si="16"/>
        <v>NWCEO &amp; Group Management</v>
      </c>
      <c r="L143" s="87" t="s">
        <v>109</v>
      </c>
      <c r="R143" s="103"/>
      <c r="T143" s="102"/>
      <c r="U143" s="102"/>
      <c r="V143" s="102"/>
      <c r="W143" s="102"/>
      <c r="X143" s="102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M143" s="86"/>
      <c r="AN143" s="86"/>
      <c r="AO143" s="86"/>
      <c r="AP143" s="86"/>
      <c r="AQ143" s="86"/>
      <c r="AR143" s="86"/>
    </row>
    <row r="144" spans="3:60" x14ac:dyDescent="0.3">
      <c r="C144" s="65"/>
      <c r="E144" s="87" t="s">
        <v>28</v>
      </c>
      <c r="F144" s="87" t="str">
        <f>C139</f>
        <v>CEO &amp; Group Management</v>
      </c>
      <c r="G144" s="65"/>
      <c r="J144" s="14" t="str">
        <f t="shared" si="16"/>
        <v>WMCEO &amp; Group Management</v>
      </c>
      <c r="L144" s="87" t="s">
        <v>109</v>
      </c>
      <c r="R144" s="103"/>
      <c r="T144" s="86"/>
      <c r="U144" s="86"/>
      <c r="V144" s="86"/>
      <c r="W144" s="86"/>
      <c r="X144" s="86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M144" s="86"/>
      <c r="AN144" s="86"/>
      <c r="AO144" s="86"/>
      <c r="AP144" s="86"/>
      <c r="AQ144" s="86"/>
      <c r="AR144" s="86"/>
    </row>
    <row r="145" spans="3:60" x14ac:dyDescent="0.3">
      <c r="C145" s="65"/>
      <c r="E145" s="87" t="s">
        <v>30</v>
      </c>
      <c r="F145" s="87" t="str">
        <f>C139</f>
        <v>CEO &amp; Group Management</v>
      </c>
      <c r="G145" s="65"/>
      <c r="J145" s="14" t="str">
        <f t="shared" si="16"/>
        <v>NGNCEO &amp; Group Management</v>
      </c>
      <c r="L145" s="87" t="s">
        <v>109</v>
      </c>
      <c r="R145" s="103"/>
      <c r="T145" s="86"/>
      <c r="U145" s="86"/>
      <c r="V145" s="86"/>
      <c r="W145" s="86"/>
      <c r="X145" s="86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M145" s="86"/>
      <c r="AN145" s="86"/>
      <c r="AO145" s="86"/>
      <c r="AP145" s="86"/>
      <c r="AQ145" s="86"/>
      <c r="AR145" s="86"/>
    </row>
    <row r="146" spans="3:60" x14ac:dyDescent="0.3">
      <c r="C146" s="65"/>
      <c r="E146" s="87" t="s">
        <v>32</v>
      </c>
      <c r="F146" s="87" t="str">
        <f>C139</f>
        <v>CEO &amp; Group Management</v>
      </c>
      <c r="G146" s="65"/>
      <c r="J146" s="14" t="str">
        <f t="shared" si="16"/>
        <v>ScCEO &amp; Group Management</v>
      </c>
      <c r="L146" s="87" t="s">
        <v>109</v>
      </c>
      <c r="R146" s="103"/>
      <c r="T146" s="86"/>
      <c r="U146" s="86"/>
      <c r="V146" s="86"/>
      <c r="W146" s="86"/>
      <c r="X146" s="86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M146" s="86"/>
      <c r="AN146" s="86"/>
      <c r="AO146" s="86"/>
      <c r="AP146" s="86"/>
      <c r="AQ146" s="86"/>
      <c r="AR146" s="86"/>
    </row>
    <row r="147" spans="3:60" x14ac:dyDescent="0.3">
      <c r="C147" s="65"/>
      <c r="E147" s="87" t="s">
        <v>34</v>
      </c>
      <c r="F147" s="87" t="str">
        <f>C139</f>
        <v>CEO &amp; Group Management</v>
      </c>
      <c r="G147" s="65"/>
      <c r="J147" s="14" t="str">
        <f t="shared" si="16"/>
        <v>SoCEO &amp; Group Management</v>
      </c>
      <c r="L147" s="87" t="s">
        <v>109</v>
      </c>
      <c r="R147" s="103"/>
      <c r="T147" s="86"/>
      <c r="U147" s="86"/>
      <c r="V147" s="86"/>
      <c r="W147" s="86"/>
      <c r="X147" s="86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M147" s="86"/>
      <c r="AN147" s="86"/>
      <c r="AO147" s="86"/>
      <c r="AP147" s="86"/>
      <c r="AQ147" s="86"/>
      <c r="AR147" s="86"/>
    </row>
    <row r="148" spans="3:60" x14ac:dyDescent="0.3">
      <c r="C148" s="65"/>
      <c r="E148" s="87" t="s">
        <v>36</v>
      </c>
      <c r="F148" s="87" t="str">
        <f>C139</f>
        <v>CEO &amp; Group Management</v>
      </c>
      <c r="G148" s="65"/>
      <c r="J148" s="14" t="str">
        <f t="shared" si="16"/>
        <v>WWUCEO &amp; Group Management</v>
      </c>
      <c r="L148" s="87" t="s">
        <v>109</v>
      </c>
      <c r="R148" s="103"/>
      <c r="T148" s="86"/>
      <c r="U148" s="86"/>
      <c r="V148" s="86"/>
      <c r="W148" s="86"/>
      <c r="X148" s="86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M148" s="86"/>
      <c r="AN148" s="103"/>
      <c r="AO148" s="103"/>
      <c r="AP148" s="86"/>
      <c r="AQ148" s="103"/>
      <c r="AR148" s="103"/>
    </row>
    <row r="149" spans="3:60" x14ac:dyDescent="0.3">
      <c r="C149" s="65"/>
    </row>
    <row r="150" spans="3:60" x14ac:dyDescent="0.3">
      <c r="C150" s="10" t="s">
        <v>159</v>
      </c>
      <c r="D150" s="100"/>
      <c r="E150" s="100"/>
      <c r="F150" s="100"/>
      <c r="G150" s="100"/>
      <c r="H150" s="100"/>
      <c r="I150" s="100"/>
      <c r="J150" s="100"/>
      <c r="K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  <c r="Z150" s="100"/>
      <c r="AA150" s="100"/>
      <c r="AB150" s="100"/>
      <c r="AC150" s="100"/>
      <c r="AD150" s="100"/>
      <c r="AE150" s="100"/>
      <c r="AF150" s="100"/>
      <c r="AG150" s="100"/>
      <c r="AH150" s="100"/>
      <c r="AI150" s="100"/>
      <c r="AJ150" s="100"/>
      <c r="AK150" s="100"/>
      <c r="AL150" s="100"/>
      <c r="AM150" s="100"/>
      <c r="AN150" s="100"/>
      <c r="AO150" s="100"/>
      <c r="AP150" s="100"/>
      <c r="AQ150" s="100"/>
      <c r="AR150" s="100"/>
      <c r="AS150" s="100"/>
      <c r="AT150" s="100"/>
      <c r="AU150" s="100"/>
      <c r="AV150" s="100"/>
      <c r="AW150" s="100"/>
      <c r="AX150" s="100"/>
      <c r="AY150" s="100"/>
      <c r="AZ150" s="100"/>
      <c r="BA150" s="100"/>
      <c r="BB150" s="100"/>
      <c r="BC150" s="100"/>
      <c r="BD150" s="100"/>
      <c r="BE150" s="100"/>
      <c r="BF150" s="100"/>
      <c r="BG150" s="100"/>
      <c r="BH150" s="100"/>
    </row>
    <row r="152" spans="3:60" x14ac:dyDescent="0.3">
      <c r="E152" s="87" t="s">
        <v>21</v>
      </c>
      <c r="F152" s="87" t="str">
        <f>C150</f>
        <v>Stores &amp; Logistics</v>
      </c>
      <c r="J152" s="14" t="str">
        <f t="shared" ref="J152:J159" si="17">$E152&amp;""&amp;F152</f>
        <v>EoEStores &amp; Logistics</v>
      </c>
      <c r="L152" s="87" t="s">
        <v>109</v>
      </c>
      <c r="R152" s="103"/>
      <c r="T152" s="86"/>
      <c r="U152" s="86"/>
      <c r="V152" s="86"/>
      <c r="W152" s="86"/>
      <c r="X152" s="86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M152" s="86"/>
      <c r="AN152" s="86"/>
      <c r="AO152" s="86"/>
      <c r="AP152" s="86"/>
      <c r="AQ152" s="86"/>
      <c r="AR152" s="86"/>
    </row>
    <row r="153" spans="3:60" x14ac:dyDescent="0.3">
      <c r="E153" s="87" t="s">
        <v>24</v>
      </c>
      <c r="F153" s="87" t="str">
        <f>C150</f>
        <v>Stores &amp; Logistics</v>
      </c>
      <c r="J153" s="14" t="str">
        <f t="shared" si="17"/>
        <v>LonStores &amp; Logistics</v>
      </c>
      <c r="L153" s="87" t="s">
        <v>109</v>
      </c>
      <c r="R153" s="103"/>
      <c r="T153" s="86"/>
      <c r="U153" s="86"/>
      <c r="V153" s="86"/>
      <c r="W153" s="86"/>
      <c r="X153" s="86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M153" s="86"/>
      <c r="AN153" s="86"/>
      <c r="AO153" s="86"/>
      <c r="AP153" s="86"/>
      <c r="AQ153" s="86"/>
      <c r="AR153" s="86"/>
    </row>
    <row r="154" spans="3:60" x14ac:dyDescent="0.3">
      <c r="E154" s="87" t="s">
        <v>26</v>
      </c>
      <c r="F154" s="87" t="str">
        <f>C150</f>
        <v>Stores &amp; Logistics</v>
      </c>
      <c r="J154" s="14" t="str">
        <f t="shared" si="17"/>
        <v>NWStores &amp; Logistics</v>
      </c>
      <c r="L154" s="87" t="s">
        <v>109</v>
      </c>
      <c r="R154" s="103"/>
      <c r="T154" s="102"/>
      <c r="U154" s="102"/>
      <c r="V154" s="102"/>
      <c r="W154" s="102"/>
      <c r="X154" s="102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M154" s="86"/>
      <c r="AN154" s="86"/>
      <c r="AO154" s="86"/>
      <c r="AP154" s="86"/>
      <c r="AQ154" s="86"/>
      <c r="AR154" s="86"/>
    </row>
    <row r="155" spans="3:60" x14ac:dyDescent="0.3">
      <c r="E155" s="87" t="s">
        <v>28</v>
      </c>
      <c r="F155" s="87" t="str">
        <f>C150</f>
        <v>Stores &amp; Logistics</v>
      </c>
      <c r="J155" s="14" t="str">
        <f t="shared" si="17"/>
        <v>WMStores &amp; Logistics</v>
      </c>
      <c r="L155" s="87" t="s">
        <v>109</v>
      </c>
      <c r="R155" s="103"/>
      <c r="T155" s="86"/>
      <c r="U155" s="86"/>
      <c r="V155" s="86"/>
      <c r="W155" s="86"/>
      <c r="X155" s="86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M155" s="86"/>
      <c r="AN155" s="86"/>
      <c r="AO155" s="86"/>
      <c r="AP155" s="86"/>
      <c r="AQ155" s="86"/>
      <c r="AR155" s="86"/>
    </row>
    <row r="156" spans="3:60" x14ac:dyDescent="0.3">
      <c r="E156" s="87" t="s">
        <v>30</v>
      </c>
      <c r="F156" s="87" t="str">
        <f>C150</f>
        <v>Stores &amp; Logistics</v>
      </c>
      <c r="J156" s="14" t="str">
        <f t="shared" si="17"/>
        <v>NGNStores &amp; Logistics</v>
      </c>
      <c r="L156" s="87" t="s">
        <v>109</v>
      </c>
      <c r="R156" s="103"/>
      <c r="T156" s="86"/>
      <c r="U156" s="86"/>
      <c r="V156" s="86"/>
      <c r="W156" s="86"/>
      <c r="X156" s="86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M156" s="86"/>
      <c r="AN156" s="86"/>
      <c r="AO156" s="86"/>
      <c r="AP156" s="86"/>
      <c r="AQ156" s="86"/>
      <c r="AR156" s="86"/>
    </row>
    <row r="157" spans="3:60" x14ac:dyDescent="0.3">
      <c r="E157" s="87" t="s">
        <v>32</v>
      </c>
      <c r="F157" s="87" t="str">
        <f>C150</f>
        <v>Stores &amp; Logistics</v>
      </c>
      <c r="J157" s="14" t="str">
        <f t="shared" si="17"/>
        <v>ScStores &amp; Logistics</v>
      </c>
      <c r="L157" s="87" t="s">
        <v>109</v>
      </c>
      <c r="R157" s="103"/>
      <c r="T157" s="86"/>
      <c r="U157" s="86"/>
      <c r="V157" s="86"/>
      <c r="W157" s="86"/>
      <c r="X157" s="86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M157" s="86"/>
      <c r="AN157" s="86"/>
      <c r="AO157" s="86"/>
      <c r="AP157" s="86"/>
      <c r="AQ157" s="86"/>
      <c r="AR157" s="86"/>
    </row>
    <row r="158" spans="3:60" x14ac:dyDescent="0.3">
      <c r="E158" s="87" t="s">
        <v>34</v>
      </c>
      <c r="F158" s="87" t="str">
        <f>C150</f>
        <v>Stores &amp; Logistics</v>
      </c>
      <c r="J158" s="14" t="str">
        <f t="shared" si="17"/>
        <v>SoStores &amp; Logistics</v>
      </c>
      <c r="L158" s="87" t="s">
        <v>109</v>
      </c>
      <c r="R158" s="103"/>
      <c r="T158" s="86"/>
      <c r="U158" s="86"/>
      <c r="V158" s="86"/>
      <c r="W158" s="86"/>
      <c r="X158" s="86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M158" s="86"/>
      <c r="AN158" s="86"/>
      <c r="AO158" s="86"/>
      <c r="AP158" s="86"/>
      <c r="AQ158" s="86"/>
      <c r="AR158" s="86"/>
    </row>
    <row r="159" spans="3:60" x14ac:dyDescent="0.3">
      <c r="E159" s="87" t="s">
        <v>36</v>
      </c>
      <c r="F159" s="87" t="str">
        <f>C150</f>
        <v>Stores &amp; Logistics</v>
      </c>
      <c r="J159" s="14" t="str">
        <f t="shared" si="17"/>
        <v>WWUStores &amp; Logistics</v>
      </c>
      <c r="L159" s="87" t="s">
        <v>109</v>
      </c>
      <c r="R159" s="103"/>
      <c r="T159" s="86"/>
      <c r="U159" s="86"/>
      <c r="V159" s="86"/>
      <c r="W159" s="86"/>
      <c r="X159" s="86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M159" s="86"/>
      <c r="AN159" s="103"/>
      <c r="AO159" s="103"/>
      <c r="AP159" s="86"/>
      <c r="AQ159" s="103"/>
      <c r="AR159" s="103"/>
    </row>
    <row r="161" spans="3:60" x14ac:dyDescent="0.3">
      <c r="C161" s="100" t="s">
        <v>132</v>
      </c>
      <c r="D161" s="100"/>
      <c r="E161" s="100"/>
      <c r="F161" s="100"/>
      <c r="G161" s="100"/>
      <c r="H161" s="100"/>
      <c r="I161" s="100"/>
      <c r="J161" s="100"/>
      <c r="K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  <c r="Z161" s="100"/>
      <c r="AA161" s="100"/>
      <c r="AB161" s="100"/>
      <c r="AC161" s="100"/>
      <c r="AD161" s="100"/>
      <c r="AE161" s="100"/>
      <c r="AF161" s="100"/>
      <c r="AG161" s="100"/>
      <c r="AH161" s="100"/>
      <c r="AI161" s="100"/>
      <c r="AJ161" s="100"/>
      <c r="AK161" s="100"/>
      <c r="AL161" s="100"/>
      <c r="AM161" s="100"/>
      <c r="AN161" s="100"/>
      <c r="AO161" s="100"/>
      <c r="AP161" s="100"/>
      <c r="AQ161" s="100"/>
      <c r="AR161" s="100"/>
      <c r="AS161" s="100"/>
      <c r="AT161" s="100"/>
      <c r="AU161" s="100"/>
      <c r="AV161" s="100"/>
      <c r="AW161" s="100"/>
      <c r="AX161" s="100"/>
      <c r="AY161" s="100"/>
      <c r="AZ161" s="100"/>
      <c r="BA161" s="100"/>
      <c r="BB161" s="100"/>
      <c r="BC161" s="100"/>
      <c r="BD161" s="100"/>
      <c r="BE161" s="100"/>
      <c r="BF161" s="100"/>
      <c r="BG161" s="100"/>
      <c r="BH161" s="100"/>
    </row>
    <row r="162" spans="3:60" x14ac:dyDescent="0.3">
      <c r="H162" s="91"/>
      <c r="I162" s="65" t="str">
        <f>Local!J12</f>
        <v>MEAV_egep_mobs</v>
      </c>
      <c r="R162" s="91"/>
    </row>
    <row r="163" spans="3:60" x14ac:dyDescent="0.3">
      <c r="E163" s="87" t="s">
        <v>21</v>
      </c>
      <c r="F163" s="87" t="str">
        <f t="shared" ref="F163:F170" si="18">$C$161</f>
        <v>Total Work Management</v>
      </c>
      <c r="J163" s="14" t="str">
        <f t="shared" ref="J163:J170" si="19">$E163&amp;""&amp;F163</f>
        <v>EoETotal Work Management</v>
      </c>
      <c r="L163" s="87" t="s">
        <v>109</v>
      </c>
      <c r="R163" s="64"/>
      <c r="T163" s="86"/>
      <c r="U163" s="86"/>
      <c r="V163" s="86"/>
      <c r="W163" s="86"/>
      <c r="X163" s="86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M163" s="86"/>
      <c r="AN163" s="86"/>
      <c r="AO163" s="86"/>
      <c r="AP163" s="86"/>
      <c r="AQ163" s="86"/>
      <c r="AR163" s="86"/>
    </row>
    <row r="164" spans="3:60" x14ac:dyDescent="0.3">
      <c r="E164" s="87" t="s">
        <v>24</v>
      </c>
      <c r="F164" s="87" t="str">
        <f t="shared" si="18"/>
        <v>Total Work Management</v>
      </c>
      <c r="J164" s="14" t="str">
        <f t="shared" si="19"/>
        <v>LonTotal Work Management</v>
      </c>
      <c r="L164" s="87" t="s">
        <v>109</v>
      </c>
      <c r="R164" s="64"/>
      <c r="T164" s="86"/>
      <c r="U164" s="86"/>
      <c r="V164" s="86"/>
      <c r="W164" s="86"/>
      <c r="X164" s="86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M164" s="86"/>
      <c r="AN164" s="86"/>
      <c r="AO164" s="86"/>
      <c r="AP164" s="86"/>
      <c r="AQ164" s="86"/>
      <c r="AR164" s="86"/>
    </row>
    <row r="165" spans="3:60" x14ac:dyDescent="0.3">
      <c r="E165" s="87" t="s">
        <v>26</v>
      </c>
      <c r="F165" s="87" t="str">
        <f t="shared" si="18"/>
        <v>Total Work Management</v>
      </c>
      <c r="J165" s="14" t="str">
        <f t="shared" si="19"/>
        <v>NWTotal Work Management</v>
      </c>
      <c r="L165" s="87" t="s">
        <v>109</v>
      </c>
      <c r="R165" s="64"/>
      <c r="T165" s="102"/>
      <c r="U165" s="102"/>
      <c r="V165" s="102"/>
      <c r="W165" s="102"/>
      <c r="X165" s="102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M165" s="86"/>
      <c r="AN165" s="86"/>
      <c r="AO165" s="86"/>
      <c r="AP165" s="86"/>
      <c r="AQ165" s="86"/>
      <c r="AR165" s="86"/>
    </row>
    <row r="166" spans="3:60" x14ac:dyDescent="0.3">
      <c r="E166" s="87" t="s">
        <v>28</v>
      </c>
      <c r="F166" s="87" t="str">
        <f t="shared" si="18"/>
        <v>Total Work Management</v>
      </c>
      <c r="J166" s="14" t="str">
        <f t="shared" si="19"/>
        <v>WMTotal Work Management</v>
      </c>
      <c r="L166" s="87" t="s">
        <v>109</v>
      </c>
      <c r="R166" s="64"/>
      <c r="T166" s="86"/>
      <c r="U166" s="86"/>
      <c r="V166" s="86"/>
      <c r="W166" s="86"/>
      <c r="X166" s="86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M166" s="86"/>
      <c r="AN166" s="86"/>
      <c r="AO166" s="86"/>
      <c r="AP166" s="86"/>
      <c r="AQ166" s="86"/>
      <c r="AR166" s="86"/>
    </row>
    <row r="167" spans="3:60" x14ac:dyDescent="0.3">
      <c r="E167" s="87" t="s">
        <v>30</v>
      </c>
      <c r="F167" s="87" t="str">
        <f t="shared" si="18"/>
        <v>Total Work Management</v>
      </c>
      <c r="J167" s="14" t="str">
        <f t="shared" si="19"/>
        <v>NGNTotal Work Management</v>
      </c>
      <c r="L167" s="87" t="s">
        <v>109</v>
      </c>
      <c r="R167" s="64"/>
      <c r="T167" s="86"/>
      <c r="U167" s="86"/>
      <c r="V167" s="86"/>
      <c r="W167" s="86"/>
      <c r="X167" s="86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M167" s="86"/>
      <c r="AN167" s="86"/>
      <c r="AO167" s="86"/>
      <c r="AP167" s="86"/>
      <c r="AQ167" s="86"/>
      <c r="AR167" s="86"/>
    </row>
    <row r="168" spans="3:60" x14ac:dyDescent="0.3">
      <c r="E168" s="87" t="s">
        <v>32</v>
      </c>
      <c r="F168" s="87" t="str">
        <f t="shared" si="18"/>
        <v>Total Work Management</v>
      </c>
      <c r="J168" s="14" t="str">
        <f t="shared" si="19"/>
        <v>ScTotal Work Management</v>
      </c>
      <c r="L168" s="87" t="s">
        <v>109</v>
      </c>
      <c r="R168" s="64"/>
      <c r="T168" s="86"/>
      <c r="U168" s="86"/>
      <c r="V168" s="86"/>
      <c r="W168" s="86"/>
      <c r="X168" s="86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M168" s="86"/>
      <c r="AN168" s="86"/>
      <c r="AO168" s="86"/>
      <c r="AP168" s="86"/>
      <c r="AQ168" s="86"/>
      <c r="AR168" s="86"/>
    </row>
    <row r="169" spans="3:60" x14ac:dyDescent="0.3">
      <c r="E169" s="87" t="s">
        <v>34</v>
      </c>
      <c r="F169" s="87" t="str">
        <f t="shared" si="18"/>
        <v>Total Work Management</v>
      </c>
      <c r="J169" s="14" t="str">
        <f t="shared" si="19"/>
        <v>SoTotal Work Management</v>
      </c>
      <c r="L169" s="87" t="s">
        <v>109</v>
      </c>
      <c r="R169" s="64"/>
      <c r="T169" s="86"/>
      <c r="U169" s="86"/>
      <c r="V169" s="86"/>
      <c r="W169" s="86"/>
      <c r="X169" s="86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M169" s="86"/>
      <c r="AN169" s="86"/>
      <c r="AO169" s="86"/>
      <c r="AP169" s="86"/>
      <c r="AQ169" s="86"/>
      <c r="AR169" s="86"/>
    </row>
    <row r="170" spans="3:60" x14ac:dyDescent="0.3">
      <c r="E170" s="87" t="s">
        <v>36</v>
      </c>
      <c r="F170" s="87" t="str">
        <f t="shared" si="18"/>
        <v>Total Work Management</v>
      </c>
      <c r="J170" s="14" t="str">
        <f t="shared" si="19"/>
        <v>WWUTotal Work Management</v>
      </c>
      <c r="L170" s="87" t="s">
        <v>109</v>
      </c>
      <c r="R170" s="64"/>
      <c r="T170" s="86"/>
      <c r="U170" s="86"/>
      <c r="V170" s="86"/>
      <c r="W170" s="86"/>
      <c r="X170" s="86"/>
      <c r="Y170" s="53"/>
      <c r="Z170" s="53"/>
      <c r="AA170" s="53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M170" s="86"/>
      <c r="AN170" s="103"/>
      <c r="AO170" s="103"/>
      <c r="AP170" s="86"/>
      <c r="AQ170" s="103"/>
      <c r="AR170" s="103"/>
    </row>
    <row r="172" spans="3:60" x14ac:dyDescent="0.3">
      <c r="C172" s="100" t="s">
        <v>139</v>
      </c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100"/>
      <c r="Y172" s="100"/>
      <c r="Z172" s="100"/>
      <c r="AA172" s="100"/>
      <c r="AB172" s="100"/>
      <c r="AC172" s="100"/>
      <c r="AD172" s="100"/>
      <c r="AE172" s="100"/>
      <c r="AF172" s="100"/>
      <c r="AG172" s="100"/>
      <c r="AH172" s="100"/>
      <c r="AI172" s="100"/>
      <c r="AJ172" s="100"/>
      <c r="AK172" s="100"/>
      <c r="AL172" s="100"/>
      <c r="AM172" s="100"/>
      <c r="AN172" s="100"/>
      <c r="AO172" s="100"/>
      <c r="AP172" s="100"/>
      <c r="AQ172" s="100"/>
      <c r="AR172" s="100"/>
      <c r="AS172" s="100"/>
      <c r="AT172" s="100"/>
      <c r="AU172" s="100"/>
      <c r="AV172" s="100"/>
      <c r="AW172" s="100"/>
      <c r="AX172" s="100"/>
      <c r="AY172" s="100"/>
      <c r="AZ172" s="100"/>
      <c r="BA172" s="100"/>
      <c r="BB172" s="100"/>
      <c r="BC172" s="100"/>
      <c r="BD172" s="100"/>
      <c r="BE172" s="100"/>
      <c r="BF172" s="100"/>
      <c r="BG172" s="100"/>
      <c r="BH172" s="100"/>
    </row>
    <row r="173" spans="3:60" x14ac:dyDescent="0.3">
      <c r="H173" s="91"/>
      <c r="I173" s="65" t="str">
        <f>Local!J13</f>
        <v>CSV Emergency</v>
      </c>
      <c r="R173" s="91"/>
    </row>
    <row r="174" spans="3:60" x14ac:dyDescent="0.3">
      <c r="E174" s="87" t="s">
        <v>21</v>
      </c>
      <c r="F174" s="87" t="str">
        <f t="shared" ref="F174:F181" si="20">$C$172</f>
        <v>Emergency</v>
      </c>
      <c r="J174" s="14" t="str">
        <f t="shared" ref="J174:J181" si="21">$E174&amp;""&amp;F174</f>
        <v>EoEEmergency</v>
      </c>
      <c r="L174" s="87" t="s">
        <v>109</v>
      </c>
      <c r="R174" s="64"/>
      <c r="T174" s="86"/>
      <c r="U174" s="86"/>
      <c r="V174" s="86"/>
      <c r="W174" s="86"/>
      <c r="X174" s="86"/>
      <c r="Y174" s="53"/>
      <c r="Z174" s="53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M174" s="86"/>
      <c r="AN174" s="86"/>
      <c r="AO174" s="86"/>
      <c r="AP174" s="86"/>
      <c r="AQ174" s="86"/>
      <c r="AR174" s="86"/>
    </row>
    <row r="175" spans="3:60" x14ac:dyDescent="0.3">
      <c r="E175" s="87" t="s">
        <v>24</v>
      </c>
      <c r="F175" s="87" t="str">
        <f t="shared" si="20"/>
        <v>Emergency</v>
      </c>
      <c r="J175" s="14" t="str">
        <f t="shared" si="21"/>
        <v>LonEmergency</v>
      </c>
      <c r="L175" s="87" t="s">
        <v>109</v>
      </c>
      <c r="R175" s="64"/>
      <c r="T175" s="86"/>
      <c r="U175" s="86"/>
      <c r="V175" s="86"/>
      <c r="W175" s="86"/>
      <c r="X175" s="86"/>
      <c r="Y175" s="53"/>
      <c r="Z175" s="53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M175" s="86"/>
      <c r="AN175" s="86"/>
      <c r="AO175" s="86"/>
      <c r="AP175" s="86"/>
      <c r="AQ175" s="86"/>
      <c r="AR175" s="86"/>
    </row>
    <row r="176" spans="3:60" x14ac:dyDescent="0.3">
      <c r="E176" s="87" t="s">
        <v>26</v>
      </c>
      <c r="F176" s="87" t="str">
        <f t="shared" si="20"/>
        <v>Emergency</v>
      </c>
      <c r="J176" s="14" t="str">
        <f t="shared" si="21"/>
        <v>NWEmergency</v>
      </c>
      <c r="L176" s="87" t="s">
        <v>109</v>
      </c>
      <c r="R176" s="64"/>
      <c r="T176" s="102"/>
      <c r="U176" s="102"/>
      <c r="V176" s="102"/>
      <c r="W176" s="102"/>
      <c r="X176" s="102"/>
      <c r="Y176" s="53"/>
      <c r="Z176" s="53"/>
      <c r="AA176" s="53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M176" s="86"/>
      <c r="AN176" s="86"/>
      <c r="AO176" s="86"/>
      <c r="AP176" s="86"/>
      <c r="AQ176" s="86"/>
      <c r="AR176" s="86"/>
    </row>
    <row r="177" spans="3:60" x14ac:dyDescent="0.3">
      <c r="E177" s="87" t="s">
        <v>28</v>
      </c>
      <c r="F177" s="87" t="str">
        <f t="shared" si="20"/>
        <v>Emergency</v>
      </c>
      <c r="J177" s="14" t="str">
        <f t="shared" si="21"/>
        <v>WMEmergency</v>
      </c>
      <c r="L177" s="87" t="s">
        <v>109</v>
      </c>
      <c r="R177" s="64"/>
      <c r="T177" s="86"/>
      <c r="U177" s="86"/>
      <c r="V177" s="86"/>
      <c r="W177" s="86"/>
      <c r="X177" s="86"/>
      <c r="Y177" s="53"/>
      <c r="Z177" s="53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M177" s="86"/>
      <c r="AN177" s="86"/>
      <c r="AO177" s="86"/>
      <c r="AP177" s="86"/>
      <c r="AQ177" s="86"/>
      <c r="AR177" s="86"/>
    </row>
    <row r="178" spans="3:60" x14ac:dyDescent="0.3">
      <c r="E178" s="87" t="s">
        <v>30</v>
      </c>
      <c r="F178" s="87" t="str">
        <f t="shared" si="20"/>
        <v>Emergency</v>
      </c>
      <c r="J178" s="14" t="str">
        <f t="shared" si="21"/>
        <v>NGNEmergency</v>
      </c>
      <c r="L178" s="87" t="s">
        <v>109</v>
      </c>
      <c r="R178" s="64"/>
      <c r="T178" s="86"/>
      <c r="U178" s="86"/>
      <c r="V178" s="86"/>
      <c r="W178" s="86"/>
      <c r="X178" s="86"/>
      <c r="Y178" s="53"/>
      <c r="Z178" s="53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M178" s="86"/>
      <c r="AN178" s="86"/>
      <c r="AO178" s="86"/>
      <c r="AP178" s="86"/>
      <c r="AQ178" s="86"/>
      <c r="AR178" s="86"/>
    </row>
    <row r="179" spans="3:60" x14ac:dyDescent="0.3">
      <c r="E179" s="87" t="s">
        <v>32</v>
      </c>
      <c r="F179" s="87" t="str">
        <f t="shared" si="20"/>
        <v>Emergency</v>
      </c>
      <c r="J179" s="14" t="str">
        <f t="shared" si="21"/>
        <v>ScEmergency</v>
      </c>
      <c r="L179" s="87" t="s">
        <v>109</v>
      </c>
      <c r="R179" s="64"/>
      <c r="T179" s="86"/>
      <c r="U179" s="86"/>
      <c r="V179" s="86"/>
      <c r="W179" s="86"/>
      <c r="X179" s="86"/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M179" s="86"/>
      <c r="AN179" s="86"/>
      <c r="AO179" s="86"/>
      <c r="AP179" s="86"/>
      <c r="AQ179" s="86"/>
      <c r="AR179" s="86"/>
    </row>
    <row r="180" spans="3:60" x14ac:dyDescent="0.3">
      <c r="E180" s="87" t="s">
        <v>34</v>
      </c>
      <c r="F180" s="87" t="str">
        <f t="shared" si="20"/>
        <v>Emergency</v>
      </c>
      <c r="J180" s="14" t="str">
        <f t="shared" si="21"/>
        <v>SoEmergency</v>
      </c>
      <c r="L180" s="87" t="s">
        <v>109</v>
      </c>
      <c r="R180" s="64"/>
      <c r="T180" s="86"/>
      <c r="U180" s="86"/>
      <c r="V180" s="86"/>
      <c r="W180" s="86"/>
      <c r="X180" s="86"/>
      <c r="Y180" s="53"/>
      <c r="Z180" s="53"/>
      <c r="AA180" s="53"/>
      <c r="AB180" s="53"/>
      <c r="AC180" s="53"/>
      <c r="AD180" s="53"/>
      <c r="AE180" s="53"/>
      <c r="AF180" s="53"/>
      <c r="AG180" s="53"/>
      <c r="AH180" s="53"/>
      <c r="AI180" s="53"/>
      <c r="AJ180" s="53"/>
      <c r="AK180" s="53"/>
      <c r="AM180" s="86"/>
      <c r="AN180" s="86"/>
      <c r="AO180" s="86"/>
      <c r="AP180" s="86"/>
      <c r="AQ180" s="86"/>
      <c r="AR180" s="86"/>
    </row>
    <row r="181" spans="3:60" x14ac:dyDescent="0.3">
      <c r="E181" s="87" t="s">
        <v>36</v>
      </c>
      <c r="F181" s="87" t="str">
        <f t="shared" si="20"/>
        <v>Emergency</v>
      </c>
      <c r="J181" s="14" t="str">
        <f t="shared" si="21"/>
        <v>WWUEmergency</v>
      </c>
      <c r="L181" s="87" t="s">
        <v>109</v>
      </c>
      <c r="R181" s="64"/>
      <c r="T181" s="86"/>
      <c r="U181" s="86"/>
      <c r="V181" s="86"/>
      <c r="W181" s="86"/>
      <c r="X181" s="86"/>
      <c r="Y181" s="53"/>
      <c r="Z181" s="53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M181" s="86"/>
      <c r="AN181" s="103"/>
      <c r="AO181" s="103"/>
      <c r="AP181" s="86"/>
      <c r="AQ181" s="103"/>
      <c r="AR181" s="103"/>
    </row>
    <row r="183" spans="3:60" x14ac:dyDescent="0.3">
      <c r="C183" s="100" t="s">
        <v>321</v>
      </c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  <c r="Z183" s="100"/>
      <c r="AA183" s="100"/>
      <c r="AB183" s="100"/>
      <c r="AC183" s="100"/>
      <c r="AD183" s="100"/>
      <c r="AE183" s="100"/>
      <c r="AF183" s="100"/>
      <c r="AG183" s="100"/>
      <c r="AH183" s="100"/>
      <c r="AI183" s="100"/>
      <c r="AJ183" s="100"/>
      <c r="AK183" s="100"/>
      <c r="AL183" s="100"/>
      <c r="AM183" s="100"/>
      <c r="AN183" s="100"/>
      <c r="AO183" s="100"/>
      <c r="AP183" s="100"/>
      <c r="AQ183" s="100"/>
      <c r="AR183" s="100"/>
      <c r="AS183" s="100"/>
      <c r="AT183" s="100"/>
      <c r="AU183" s="100"/>
      <c r="AV183" s="100"/>
      <c r="AW183" s="100"/>
      <c r="AX183" s="100"/>
      <c r="AY183" s="100"/>
      <c r="AZ183" s="100"/>
      <c r="BA183" s="100"/>
      <c r="BB183" s="100"/>
      <c r="BC183" s="100"/>
      <c r="BD183" s="100"/>
      <c r="BE183" s="100"/>
      <c r="BF183" s="100"/>
      <c r="BG183" s="100"/>
      <c r="BH183" s="100"/>
    </row>
    <row r="184" spans="3:60" x14ac:dyDescent="0.3">
      <c r="H184" s="91"/>
      <c r="I184" s="65" t="str">
        <f>Local!J14</f>
        <v>Total external condition reports
(service condition + mains condition)</v>
      </c>
      <c r="R184" s="91"/>
    </row>
    <row r="185" spans="3:60" x14ac:dyDescent="0.3">
      <c r="E185" s="87" t="s">
        <v>21</v>
      </c>
      <c r="F185" s="87" t="str">
        <f t="shared" ref="F185:F192" si="22">$C$183</f>
        <v>Repairs</v>
      </c>
      <c r="J185" s="14" t="str">
        <f t="shared" ref="J185:J192" si="23">$E185&amp;""&amp;F185</f>
        <v>EoERepairs</v>
      </c>
      <c r="L185" s="87" t="s">
        <v>109</v>
      </c>
      <c r="R185" s="64"/>
      <c r="T185" s="86"/>
      <c r="U185" s="86"/>
      <c r="V185" s="86"/>
      <c r="W185" s="86"/>
      <c r="X185" s="86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M185" s="86"/>
      <c r="AN185" s="86"/>
      <c r="AO185" s="86"/>
      <c r="AP185" s="86"/>
      <c r="AQ185" s="86"/>
      <c r="AR185" s="86"/>
    </row>
    <row r="186" spans="3:60" x14ac:dyDescent="0.3">
      <c r="E186" s="87" t="s">
        <v>24</v>
      </c>
      <c r="F186" s="87" t="str">
        <f t="shared" si="22"/>
        <v>Repairs</v>
      </c>
      <c r="J186" s="14" t="str">
        <f t="shared" si="23"/>
        <v>LonRepairs</v>
      </c>
      <c r="L186" s="87" t="s">
        <v>109</v>
      </c>
      <c r="R186" s="64"/>
      <c r="T186" s="86"/>
      <c r="U186" s="86"/>
      <c r="V186" s="86"/>
      <c r="W186" s="86"/>
      <c r="X186" s="86"/>
      <c r="Y186" s="53"/>
      <c r="Z186" s="53"/>
      <c r="AA186" s="53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M186" s="86"/>
      <c r="AN186" s="86"/>
      <c r="AO186" s="86"/>
      <c r="AP186" s="86"/>
      <c r="AQ186" s="86"/>
      <c r="AR186" s="86"/>
    </row>
    <row r="187" spans="3:60" x14ac:dyDescent="0.3">
      <c r="E187" s="87" t="s">
        <v>26</v>
      </c>
      <c r="F187" s="87" t="str">
        <f t="shared" si="22"/>
        <v>Repairs</v>
      </c>
      <c r="J187" s="14" t="str">
        <f t="shared" si="23"/>
        <v>NWRepairs</v>
      </c>
      <c r="L187" s="87" t="s">
        <v>109</v>
      </c>
      <c r="R187" s="64"/>
      <c r="T187" s="102"/>
      <c r="U187" s="102"/>
      <c r="V187" s="102"/>
      <c r="W187" s="102"/>
      <c r="X187" s="102"/>
      <c r="Y187" s="53"/>
      <c r="Z187" s="53"/>
      <c r="AA187" s="53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M187" s="86"/>
      <c r="AN187" s="86"/>
      <c r="AO187" s="86"/>
      <c r="AP187" s="86"/>
      <c r="AQ187" s="86"/>
      <c r="AR187" s="86"/>
    </row>
    <row r="188" spans="3:60" x14ac:dyDescent="0.3">
      <c r="E188" s="87" t="s">
        <v>28</v>
      </c>
      <c r="F188" s="87" t="str">
        <f t="shared" si="22"/>
        <v>Repairs</v>
      </c>
      <c r="J188" s="14" t="str">
        <f t="shared" si="23"/>
        <v>WMRepairs</v>
      </c>
      <c r="L188" s="87" t="s">
        <v>109</v>
      </c>
      <c r="R188" s="64"/>
      <c r="T188" s="86"/>
      <c r="U188" s="86"/>
      <c r="V188" s="86"/>
      <c r="W188" s="86"/>
      <c r="X188" s="86"/>
      <c r="Y188" s="53"/>
      <c r="Z188" s="53"/>
      <c r="AA188" s="53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M188" s="86"/>
      <c r="AN188" s="86"/>
      <c r="AO188" s="86"/>
      <c r="AP188" s="86"/>
      <c r="AQ188" s="86"/>
      <c r="AR188" s="86"/>
    </row>
    <row r="189" spans="3:60" x14ac:dyDescent="0.3">
      <c r="E189" s="87" t="s">
        <v>30</v>
      </c>
      <c r="F189" s="87" t="str">
        <f t="shared" si="22"/>
        <v>Repairs</v>
      </c>
      <c r="J189" s="14" t="str">
        <f t="shared" si="23"/>
        <v>NGNRepairs</v>
      </c>
      <c r="L189" s="87" t="s">
        <v>109</v>
      </c>
      <c r="R189" s="64"/>
      <c r="T189" s="86"/>
      <c r="U189" s="86"/>
      <c r="V189" s="86"/>
      <c r="W189" s="86"/>
      <c r="X189" s="86"/>
      <c r="Y189" s="53"/>
      <c r="Z189" s="53"/>
      <c r="AA189" s="53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M189" s="86"/>
      <c r="AN189" s="86"/>
      <c r="AO189" s="86"/>
      <c r="AP189" s="86"/>
      <c r="AQ189" s="86"/>
      <c r="AR189" s="86"/>
    </row>
    <row r="190" spans="3:60" x14ac:dyDescent="0.3">
      <c r="E190" s="87" t="s">
        <v>32</v>
      </c>
      <c r="F190" s="87" t="str">
        <f t="shared" si="22"/>
        <v>Repairs</v>
      </c>
      <c r="J190" s="14" t="str">
        <f t="shared" si="23"/>
        <v>ScRepairs</v>
      </c>
      <c r="L190" s="87" t="s">
        <v>109</v>
      </c>
      <c r="R190" s="64"/>
      <c r="T190" s="86"/>
      <c r="U190" s="86"/>
      <c r="V190" s="86"/>
      <c r="W190" s="86"/>
      <c r="X190" s="86"/>
      <c r="Y190" s="53"/>
      <c r="Z190" s="53"/>
      <c r="AA190" s="53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M190" s="86"/>
      <c r="AN190" s="86"/>
      <c r="AO190" s="86"/>
      <c r="AP190" s="86"/>
      <c r="AQ190" s="86"/>
      <c r="AR190" s="86"/>
    </row>
    <row r="191" spans="3:60" x14ac:dyDescent="0.3">
      <c r="E191" s="87" t="s">
        <v>34</v>
      </c>
      <c r="F191" s="87" t="str">
        <f t="shared" si="22"/>
        <v>Repairs</v>
      </c>
      <c r="J191" s="14" t="str">
        <f t="shared" si="23"/>
        <v>SoRepairs</v>
      </c>
      <c r="L191" s="87" t="s">
        <v>109</v>
      </c>
      <c r="R191" s="64"/>
      <c r="T191" s="86"/>
      <c r="U191" s="86"/>
      <c r="V191" s="86"/>
      <c r="W191" s="86"/>
      <c r="X191" s="86"/>
      <c r="Y191" s="53"/>
      <c r="Z191" s="53"/>
      <c r="AA191" s="53"/>
      <c r="AB191" s="53"/>
      <c r="AC191" s="53"/>
      <c r="AD191" s="53"/>
      <c r="AE191" s="53"/>
      <c r="AF191" s="53"/>
      <c r="AG191" s="53"/>
      <c r="AH191" s="53"/>
      <c r="AI191" s="53"/>
      <c r="AJ191" s="53"/>
      <c r="AK191" s="53"/>
      <c r="AM191" s="86"/>
      <c r="AN191" s="86"/>
      <c r="AO191" s="86"/>
      <c r="AP191" s="86"/>
      <c r="AQ191" s="86"/>
      <c r="AR191" s="86"/>
    </row>
    <row r="192" spans="3:60" x14ac:dyDescent="0.3">
      <c r="E192" s="87" t="s">
        <v>36</v>
      </c>
      <c r="F192" s="87" t="str">
        <f t="shared" si="22"/>
        <v>Repairs</v>
      </c>
      <c r="J192" s="14" t="str">
        <f t="shared" si="23"/>
        <v>WWURepairs</v>
      </c>
      <c r="L192" s="87" t="s">
        <v>109</v>
      </c>
      <c r="R192" s="64"/>
      <c r="T192" s="86"/>
      <c r="U192" s="86"/>
      <c r="V192" s="86"/>
      <c r="W192" s="86"/>
      <c r="X192" s="86"/>
      <c r="Y192" s="53"/>
      <c r="Z192" s="53"/>
      <c r="AA192" s="53"/>
      <c r="AB192" s="53"/>
      <c r="AC192" s="53"/>
      <c r="AD192" s="53"/>
      <c r="AE192" s="53"/>
      <c r="AF192" s="53"/>
      <c r="AG192" s="53"/>
      <c r="AH192" s="53"/>
      <c r="AI192" s="53"/>
      <c r="AJ192" s="53"/>
      <c r="AK192" s="53"/>
      <c r="AM192" s="86"/>
      <c r="AN192" s="103"/>
      <c r="AO192" s="103"/>
      <c r="AP192" s="86"/>
      <c r="AQ192" s="103"/>
      <c r="AR192" s="103"/>
    </row>
    <row r="194" spans="3:60" x14ac:dyDescent="0.3">
      <c r="C194" s="100" t="s">
        <v>138</v>
      </c>
      <c r="D194" s="100"/>
      <c r="E194" s="100"/>
      <c r="F194" s="100"/>
      <c r="G194" s="100"/>
      <c r="H194" s="100"/>
      <c r="I194" s="100"/>
      <c r="J194" s="100"/>
      <c r="K194" s="100"/>
      <c r="L194" s="100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100"/>
      <c r="Y194" s="100"/>
      <c r="Z194" s="100"/>
      <c r="AA194" s="100"/>
      <c r="AB194" s="100"/>
      <c r="AC194" s="100"/>
      <c r="AD194" s="100"/>
      <c r="AE194" s="100"/>
      <c r="AF194" s="100"/>
      <c r="AG194" s="100"/>
      <c r="AH194" s="100"/>
      <c r="AI194" s="100"/>
      <c r="AJ194" s="100"/>
      <c r="AK194" s="100"/>
      <c r="AL194" s="100"/>
      <c r="AM194" s="100"/>
      <c r="AN194" s="100"/>
      <c r="AO194" s="100"/>
      <c r="AP194" s="100"/>
      <c r="AQ194" s="100"/>
      <c r="AR194" s="100"/>
      <c r="AS194" s="100"/>
      <c r="AT194" s="100"/>
      <c r="AU194" s="100"/>
      <c r="AV194" s="100"/>
      <c r="AW194" s="100"/>
      <c r="AX194" s="100"/>
      <c r="AY194" s="100"/>
      <c r="AZ194" s="100"/>
      <c r="BA194" s="100"/>
      <c r="BB194" s="100"/>
      <c r="BC194" s="100"/>
      <c r="BD194" s="100"/>
      <c r="BE194" s="100"/>
      <c r="BF194" s="100"/>
      <c r="BG194" s="100"/>
      <c r="BH194" s="100"/>
    </row>
    <row r="195" spans="3:60" x14ac:dyDescent="0.3">
      <c r="H195" s="91"/>
      <c r="I195" s="65" t="str">
        <f>Local!J15</f>
        <v>Maintenance MEAV</v>
      </c>
      <c r="R195" s="91"/>
    </row>
    <row r="196" spans="3:60" x14ac:dyDescent="0.3">
      <c r="E196" s="87" t="s">
        <v>21</v>
      </c>
      <c r="F196" s="87" t="str">
        <f t="shared" ref="F196:F203" si="24">$C$194</f>
        <v>Maintenance</v>
      </c>
      <c r="J196" s="14" t="str">
        <f t="shared" ref="J196:J203" si="25">$E196&amp;""&amp;F196</f>
        <v>EoEMaintenance</v>
      </c>
      <c r="L196" s="87" t="s">
        <v>109</v>
      </c>
      <c r="R196" s="64"/>
      <c r="T196" s="86"/>
      <c r="U196" s="86"/>
      <c r="V196" s="86"/>
      <c r="W196" s="86"/>
      <c r="X196" s="86"/>
      <c r="Y196" s="53"/>
      <c r="Z196" s="53"/>
      <c r="AA196" s="53"/>
      <c r="AB196" s="53"/>
      <c r="AC196" s="53"/>
      <c r="AD196" s="53"/>
      <c r="AE196" s="53"/>
      <c r="AF196" s="53"/>
      <c r="AG196" s="53"/>
      <c r="AH196" s="53"/>
      <c r="AI196" s="53"/>
      <c r="AJ196" s="53"/>
      <c r="AK196" s="53"/>
      <c r="AM196" s="86"/>
      <c r="AN196" s="86"/>
      <c r="AO196" s="86"/>
      <c r="AP196" s="86"/>
      <c r="AQ196" s="86"/>
      <c r="AR196" s="86"/>
    </row>
    <row r="197" spans="3:60" x14ac:dyDescent="0.3">
      <c r="E197" s="87" t="s">
        <v>24</v>
      </c>
      <c r="F197" s="87" t="str">
        <f t="shared" si="24"/>
        <v>Maintenance</v>
      </c>
      <c r="J197" s="14" t="str">
        <f t="shared" si="25"/>
        <v>LonMaintenance</v>
      </c>
      <c r="L197" s="87" t="s">
        <v>109</v>
      </c>
      <c r="R197" s="64"/>
      <c r="T197" s="86"/>
      <c r="U197" s="86"/>
      <c r="V197" s="86"/>
      <c r="W197" s="86"/>
      <c r="X197" s="86"/>
      <c r="Y197" s="53"/>
      <c r="Z197" s="53"/>
      <c r="AA197" s="53"/>
      <c r="AB197" s="53"/>
      <c r="AC197" s="53"/>
      <c r="AD197" s="53"/>
      <c r="AE197" s="53"/>
      <c r="AF197" s="53"/>
      <c r="AG197" s="53"/>
      <c r="AH197" s="53"/>
      <c r="AI197" s="53"/>
      <c r="AJ197" s="53"/>
      <c r="AK197" s="53"/>
      <c r="AM197" s="86"/>
      <c r="AN197" s="86"/>
      <c r="AO197" s="86"/>
      <c r="AP197" s="86"/>
      <c r="AQ197" s="86"/>
      <c r="AR197" s="86"/>
    </row>
    <row r="198" spans="3:60" x14ac:dyDescent="0.3">
      <c r="E198" s="87" t="s">
        <v>26</v>
      </c>
      <c r="F198" s="87" t="str">
        <f t="shared" si="24"/>
        <v>Maintenance</v>
      </c>
      <c r="J198" s="14" t="str">
        <f t="shared" si="25"/>
        <v>NWMaintenance</v>
      </c>
      <c r="L198" s="87" t="s">
        <v>109</v>
      </c>
      <c r="R198" s="64"/>
      <c r="T198" s="102"/>
      <c r="U198" s="102"/>
      <c r="V198" s="102"/>
      <c r="W198" s="102"/>
      <c r="X198" s="102"/>
      <c r="Y198" s="53"/>
      <c r="Z198" s="53"/>
      <c r="AA198" s="53"/>
      <c r="AB198" s="53"/>
      <c r="AC198" s="53"/>
      <c r="AD198" s="53"/>
      <c r="AE198" s="53"/>
      <c r="AF198" s="53"/>
      <c r="AG198" s="53"/>
      <c r="AH198" s="53"/>
      <c r="AI198" s="53"/>
      <c r="AJ198" s="53"/>
      <c r="AK198" s="53"/>
      <c r="AM198" s="86"/>
      <c r="AN198" s="86"/>
      <c r="AO198" s="86"/>
      <c r="AP198" s="86"/>
      <c r="AQ198" s="86"/>
      <c r="AR198" s="86"/>
    </row>
    <row r="199" spans="3:60" x14ac:dyDescent="0.3">
      <c r="E199" s="87" t="s">
        <v>28</v>
      </c>
      <c r="F199" s="87" t="str">
        <f t="shared" si="24"/>
        <v>Maintenance</v>
      </c>
      <c r="J199" s="14" t="str">
        <f t="shared" si="25"/>
        <v>WMMaintenance</v>
      </c>
      <c r="L199" s="87" t="s">
        <v>109</v>
      </c>
      <c r="R199" s="64"/>
      <c r="T199" s="86"/>
      <c r="U199" s="86"/>
      <c r="V199" s="86"/>
      <c r="W199" s="86"/>
      <c r="X199" s="86"/>
      <c r="Y199" s="53"/>
      <c r="Z199" s="53"/>
      <c r="AA199" s="53"/>
      <c r="AB199" s="53"/>
      <c r="AC199" s="53"/>
      <c r="AD199" s="53"/>
      <c r="AE199" s="53"/>
      <c r="AF199" s="53"/>
      <c r="AG199" s="53"/>
      <c r="AH199" s="53"/>
      <c r="AI199" s="53"/>
      <c r="AJ199" s="53"/>
      <c r="AK199" s="53"/>
      <c r="AM199" s="86"/>
      <c r="AN199" s="86"/>
      <c r="AO199" s="86"/>
      <c r="AP199" s="86"/>
      <c r="AQ199" s="86"/>
      <c r="AR199" s="86"/>
    </row>
    <row r="200" spans="3:60" x14ac:dyDescent="0.3">
      <c r="E200" s="87" t="s">
        <v>30</v>
      </c>
      <c r="F200" s="87" t="str">
        <f t="shared" si="24"/>
        <v>Maintenance</v>
      </c>
      <c r="J200" s="14" t="str">
        <f t="shared" si="25"/>
        <v>NGNMaintenance</v>
      </c>
      <c r="L200" s="87" t="s">
        <v>109</v>
      </c>
      <c r="R200" s="64"/>
      <c r="T200" s="86"/>
      <c r="U200" s="86"/>
      <c r="V200" s="86"/>
      <c r="W200" s="86"/>
      <c r="X200" s="86"/>
      <c r="Y200" s="53"/>
      <c r="Z200" s="53"/>
      <c r="AA200" s="53"/>
      <c r="AB200" s="53"/>
      <c r="AC200" s="53"/>
      <c r="AD200" s="53"/>
      <c r="AE200" s="53"/>
      <c r="AF200" s="53"/>
      <c r="AG200" s="53"/>
      <c r="AH200" s="53"/>
      <c r="AI200" s="53"/>
      <c r="AJ200" s="53"/>
      <c r="AK200" s="53"/>
      <c r="AM200" s="86"/>
      <c r="AN200" s="86"/>
      <c r="AO200" s="86"/>
      <c r="AP200" s="86"/>
      <c r="AQ200" s="86"/>
      <c r="AR200" s="86"/>
    </row>
    <row r="201" spans="3:60" x14ac:dyDescent="0.3">
      <c r="E201" s="87" t="s">
        <v>32</v>
      </c>
      <c r="F201" s="87" t="str">
        <f t="shared" si="24"/>
        <v>Maintenance</v>
      </c>
      <c r="J201" s="14" t="str">
        <f t="shared" si="25"/>
        <v>ScMaintenance</v>
      </c>
      <c r="L201" s="87" t="s">
        <v>109</v>
      </c>
      <c r="R201" s="64"/>
      <c r="T201" s="86"/>
      <c r="U201" s="86"/>
      <c r="V201" s="86"/>
      <c r="W201" s="86"/>
      <c r="X201" s="86"/>
      <c r="Y201" s="53"/>
      <c r="Z201" s="53"/>
      <c r="AA201" s="53"/>
      <c r="AB201" s="53"/>
      <c r="AC201" s="53"/>
      <c r="AD201" s="53"/>
      <c r="AE201" s="53"/>
      <c r="AF201" s="53"/>
      <c r="AG201" s="53"/>
      <c r="AH201" s="53"/>
      <c r="AI201" s="53"/>
      <c r="AJ201" s="53"/>
      <c r="AK201" s="53"/>
      <c r="AM201" s="86"/>
      <c r="AN201" s="86"/>
      <c r="AO201" s="86"/>
      <c r="AP201" s="86"/>
      <c r="AQ201" s="86"/>
      <c r="AR201" s="86"/>
    </row>
    <row r="202" spans="3:60" x14ac:dyDescent="0.3">
      <c r="E202" s="87" t="s">
        <v>34</v>
      </c>
      <c r="F202" s="87" t="str">
        <f t="shared" si="24"/>
        <v>Maintenance</v>
      </c>
      <c r="J202" s="14" t="str">
        <f t="shared" si="25"/>
        <v>SoMaintenance</v>
      </c>
      <c r="L202" s="87" t="s">
        <v>109</v>
      </c>
      <c r="R202" s="64"/>
      <c r="T202" s="86"/>
      <c r="U202" s="86"/>
      <c r="V202" s="86"/>
      <c r="W202" s="86"/>
      <c r="X202" s="86"/>
      <c r="Y202" s="53"/>
      <c r="Z202" s="53"/>
      <c r="AA202" s="53"/>
      <c r="AB202" s="53"/>
      <c r="AC202" s="53"/>
      <c r="AD202" s="53"/>
      <c r="AE202" s="53"/>
      <c r="AF202" s="53"/>
      <c r="AG202" s="53"/>
      <c r="AH202" s="53"/>
      <c r="AI202" s="53"/>
      <c r="AJ202" s="53"/>
      <c r="AK202" s="53"/>
      <c r="AM202" s="86"/>
      <c r="AN202" s="86"/>
      <c r="AO202" s="86"/>
      <c r="AP202" s="86"/>
      <c r="AQ202" s="86"/>
      <c r="AR202" s="86"/>
    </row>
    <row r="203" spans="3:60" x14ac:dyDescent="0.3">
      <c r="E203" s="87" t="s">
        <v>36</v>
      </c>
      <c r="F203" s="87" t="str">
        <f t="shared" si="24"/>
        <v>Maintenance</v>
      </c>
      <c r="J203" s="14" t="str">
        <f t="shared" si="25"/>
        <v>WWUMaintenance</v>
      </c>
      <c r="L203" s="87" t="s">
        <v>109</v>
      </c>
      <c r="R203" s="64"/>
      <c r="T203" s="86"/>
      <c r="U203" s="86"/>
      <c r="V203" s="86"/>
      <c r="W203" s="86"/>
      <c r="X203" s="86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  <c r="AI203" s="53"/>
      <c r="AJ203" s="53"/>
      <c r="AK203" s="53"/>
      <c r="AM203" s="86"/>
      <c r="AN203" s="103"/>
      <c r="AO203" s="103"/>
      <c r="AP203" s="86"/>
      <c r="AQ203" s="103"/>
      <c r="AR203" s="103"/>
    </row>
    <row r="205" spans="3:60" x14ac:dyDescent="0.3">
      <c r="C205" s="100" t="s">
        <v>161</v>
      </c>
      <c r="D205" s="100"/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100"/>
      <c r="Y205" s="100"/>
      <c r="Z205" s="100"/>
      <c r="AA205" s="100"/>
      <c r="AB205" s="100"/>
      <c r="AC205" s="100"/>
      <c r="AD205" s="100"/>
      <c r="AE205" s="100"/>
      <c r="AF205" s="100"/>
      <c r="AG205" s="100"/>
      <c r="AH205" s="100"/>
      <c r="AI205" s="100"/>
      <c r="AJ205" s="100"/>
      <c r="AK205" s="100"/>
      <c r="AL205" s="100"/>
      <c r="AM205" s="100"/>
      <c r="AN205" s="100"/>
      <c r="AO205" s="100"/>
      <c r="AP205" s="100"/>
      <c r="AQ205" s="100"/>
      <c r="AR205" s="100"/>
      <c r="AS205" s="100"/>
      <c r="AT205" s="100"/>
      <c r="AU205" s="100"/>
      <c r="AV205" s="100"/>
      <c r="AW205" s="100"/>
      <c r="AX205" s="100"/>
      <c r="AY205" s="100"/>
      <c r="AZ205" s="100"/>
      <c r="BA205" s="100"/>
      <c r="BB205" s="100"/>
      <c r="BC205" s="100"/>
      <c r="BD205" s="100"/>
      <c r="BE205" s="100"/>
      <c r="BF205" s="100"/>
      <c r="BG205" s="100"/>
      <c r="BH205" s="100"/>
    </row>
    <row r="206" spans="3:60" x14ac:dyDescent="0.3">
      <c r="H206" s="91"/>
      <c r="I206" s="65" t="str">
        <f>Local!J29</f>
        <v>Capex synthetic costs - Connections</v>
      </c>
      <c r="R206" s="91"/>
    </row>
    <row r="207" spans="3:60" x14ac:dyDescent="0.3">
      <c r="E207" s="87" t="s">
        <v>21</v>
      </c>
      <c r="F207" s="87" t="str">
        <f t="shared" ref="F207:F214" si="26">$C$205</f>
        <v>Connections</v>
      </c>
      <c r="J207" s="14" t="str">
        <f t="shared" ref="J207:J214" si="27">$E207&amp;""&amp;F207</f>
        <v>EoEConnections</v>
      </c>
      <c r="L207" s="87" t="s">
        <v>109</v>
      </c>
      <c r="R207" s="64"/>
      <c r="T207" s="86"/>
      <c r="U207" s="86"/>
      <c r="V207" s="86"/>
      <c r="W207" s="86"/>
      <c r="X207" s="86"/>
      <c r="Y207" s="53"/>
      <c r="Z207" s="53"/>
      <c r="AA207" s="53"/>
      <c r="AB207" s="53"/>
      <c r="AC207" s="53"/>
      <c r="AD207" s="53"/>
      <c r="AE207" s="53"/>
      <c r="AF207" s="53"/>
      <c r="AG207" s="53"/>
      <c r="AH207" s="53"/>
      <c r="AI207" s="53"/>
      <c r="AJ207" s="53"/>
      <c r="AK207" s="53"/>
      <c r="AM207" s="86"/>
      <c r="AN207" s="86"/>
      <c r="AO207" s="86"/>
      <c r="AP207" s="86"/>
      <c r="AQ207" s="86"/>
      <c r="AR207" s="86"/>
    </row>
    <row r="208" spans="3:60" x14ac:dyDescent="0.3">
      <c r="E208" s="87" t="s">
        <v>24</v>
      </c>
      <c r="F208" s="87" t="str">
        <f t="shared" si="26"/>
        <v>Connections</v>
      </c>
      <c r="J208" s="14" t="str">
        <f t="shared" si="27"/>
        <v>LonConnections</v>
      </c>
      <c r="L208" s="87" t="s">
        <v>109</v>
      </c>
      <c r="R208" s="64"/>
      <c r="T208" s="86"/>
      <c r="U208" s="86"/>
      <c r="V208" s="86"/>
      <c r="W208" s="86"/>
      <c r="X208" s="86"/>
      <c r="Y208" s="53"/>
      <c r="Z208" s="53"/>
      <c r="AA208" s="53"/>
      <c r="AB208" s="53"/>
      <c r="AC208" s="53"/>
      <c r="AD208" s="53"/>
      <c r="AE208" s="53"/>
      <c r="AF208" s="53"/>
      <c r="AG208" s="53"/>
      <c r="AH208" s="53"/>
      <c r="AI208" s="53"/>
      <c r="AJ208" s="53"/>
      <c r="AK208" s="53"/>
      <c r="AM208" s="86"/>
      <c r="AN208" s="86"/>
      <c r="AO208" s="86"/>
      <c r="AP208" s="86"/>
      <c r="AQ208" s="86"/>
      <c r="AR208" s="86"/>
    </row>
    <row r="209" spans="3:60" x14ac:dyDescent="0.3">
      <c r="E209" s="87" t="s">
        <v>26</v>
      </c>
      <c r="F209" s="87" t="str">
        <f t="shared" si="26"/>
        <v>Connections</v>
      </c>
      <c r="J209" s="14" t="str">
        <f t="shared" si="27"/>
        <v>NWConnections</v>
      </c>
      <c r="L209" s="87" t="s">
        <v>109</v>
      </c>
      <c r="R209" s="64"/>
      <c r="T209" s="102"/>
      <c r="U209" s="102"/>
      <c r="V209" s="102"/>
      <c r="W209" s="102"/>
      <c r="X209" s="102"/>
      <c r="Y209" s="53"/>
      <c r="Z209" s="53"/>
      <c r="AA209" s="53"/>
      <c r="AB209" s="53"/>
      <c r="AC209" s="53"/>
      <c r="AD209" s="53"/>
      <c r="AE209" s="53"/>
      <c r="AF209" s="53"/>
      <c r="AG209" s="53"/>
      <c r="AH209" s="53"/>
      <c r="AI209" s="53"/>
      <c r="AJ209" s="53"/>
      <c r="AK209" s="53"/>
      <c r="AM209" s="86"/>
      <c r="AN209" s="86"/>
      <c r="AO209" s="86"/>
      <c r="AP209" s="86"/>
      <c r="AQ209" s="86"/>
      <c r="AR209" s="86"/>
    </row>
    <row r="210" spans="3:60" x14ac:dyDescent="0.3">
      <c r="E210" s="87" t="s">
        <v>28</v>
      </c>
      <c r="F210" s="87" t="str">
        <f t="shared" si="26"/>
        <v>Connections</v>
      </c>
      <c r="J210" s="14" t="str">
        <f t="shared" si="27"/>
        <v>WMConnections</v>
      </c>
      <c r="L210" s="87" t="s">
        <v>109</v>
      </c>
      <c r="R210" s="64"/>
      <c r="T210" s="86"/>
      <c r="U210" s="86"/>
      <c r="V210" s="86"/>
      <c r="W210" s="86"/>
      <c r="X210" s="86"/>
      <c r="Y210" s="53"/>
      <c r="Z210" s="53"/>
      <c r="AA210" s="53"/>
      <c r="AB210" s="53"/>
      <c r="AC210" s="53"/>
      <c r="AD210" s="53"/>
      <c r="AE210" s="53"/>
      <c r="AF210" s="53"/>
      <c r="AG210" s="53"/>
      <c r="AH210" s="53"/>
      <c r="AI210" s="53"/>
      <c r="AJ210" s="53"/>
      <c r="AK210" s="53"/>
      <c r="AM210" s="86"/>
      <c r="AN210" s="86"/>
      <c r="AO210" s="86"/>
      <c r="AP210" s="86"/>
      <c r="AQ210" s="86"/>
      <c r="AR210" s="86"/>
    </row>
    <row r="211" spans="3:60" x14ac:dyDescent="0.3">
      <c r="E211" s="87" t="s">
        <v>30</v>
      </c>
      <c r="F211" s="87" t="str">
        <f t="shared" si="26"/>
        <v>Connections</v>
      </c>
      <c r="J211" s="14" t="str">
        <f t="shared" si="27"/>
        <v>NGNConnections</v>
      </c>
      <c r="L211" s="87" t="s">
        <v>109</v>
      </c>
      <c r="R211" s="64"/>
      <c r="T211" s="86"/>
      <c r="U211" s="86"/>
      <c r="V211" s="86"/>
      <c r="W211" s="86"/>
      <c r="X211" s="86"/>
      <c r="Y211" s="53"/>
      <c r="Z211" s="53"/>
      <c r="AA211" s="53"/>
      <c r="AB211" s="53"/>
      <c r="AC211" s="53"/>
      <c r="AD211" s="53"/>
      <c r="AE211" s="53"/>
      <c r="AF211" s="53"/>
      <c r="AG211" s="53"/>
      <c r="AH211" s="53"/>
      <c r="AI211" s="53"/>
      <c r="AJ211" s="53"/>
      <c r="AK211" s="53"/>
      <c r="AM211" s="86"/>
      <c r="AN211" s="86"/>
      <c r="AO211" s="86"/>
      <c r="AP211" s="86"/>
      <c r="AQ211" s="86"/>
      <c r="AR211" s="86"/>
    </row>
    <row r="212" spans="3:60" x14ac:dyDescent="0.3">
      <c r="E212" s="87" t="s">
        <v>32</v>
      </c>
      <c r="F212" s="87" t="str">
        <f t="shared" si="26"/>
        <v>Connections</v>
      </c>
      <c r="J212" s="14" t="str">
        <f t="shared" si="27"/>
        <v>ScConnections</v>
      </c>
      <c r="L212" s="87" t="s">
        <v>109</v>
      </c>
      <c r="R212" s="64"/>
      <c r="T212" s="86"/>
      <c r="U212" s="86"/>
      <c r="V212" s="86"/>
      <c r="W212" s="86"/>
      <c r="X212" s="86"/>
      <c r="Y212" s="53"/>
      <c r="Z212" s="53"/>
      <c r="AA212" s="53"/>
      <c r="AB212" s="53"/>
      <c r="AC212" s="53"/>
      <c r="AD212" s="53"/>
      <c r="AE212" s="53"/>
      <c r="AF212" s="53"/>
      <c r="AG212" s="53"/>
      <c r="AH212" s="53"/>
      <c r="AI212" s="53"/>
      <c r="AJ212" s="53"/>
      <c r="AK212" s="53"/>
      <c r="AM212" s="86"/>
      <c r="AN212" s="86"/>
      <c r="AO212" s="86"/>
      <c r="AP212" s="86"/>
      <c r="AQ212" s="86"/>
      <c r="AR212" s="86"/>
    </row>
    <row r="213" spans="3:60" x14ac:dyDescent="0.3">
      <c r="E213" s="87" t="s">
        <v>34</v>
      </c>
      <c r="F213" s="87" t="str">
        <f t="shared" si="26"/>
        <v>Connections</v>
      </c>
      <c r="J213" s="14" t="str">
        <f t="shared" si="27"/>
        <v>SoConnections</v>
      </c>
      <c r="L213" s="87" t="s">
        <v>109</v>
      </c>
      <c r="R213" s="64"/>
      <c r="T213" s="86"/>
      <c r="U213" s="86"/>
      <c r="V213" s="86"/>
      <c r="W213" s="86"/>
      <c r="X213" s="86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  <c r="AI213" s="53"/>
      <c r="AJ213" s="53"/>
      <c r="AK213" s="53"/>
      <c r="AM213" s="86"/>
      <c r="AN213" s="86"/>
      <c r="AO213" s="86"/>
      <c r="AP213" s="86"/>
      <c r="AQ213" s="86"/>
      <c r="AR213" s="86"/>
    </row>
    <row r="214" spans="3:60" x14ac:dyDescent="0.3">
      <c r="E214" s="87" t="s">
        <v>36</v>
      </c>
      <c r="F214" s="87" t="str">
        <f t="shared" si="26"/>
        <v>Connections</v>
      </c>
      <c r="J214" s="14" t="str">
        <f t="shared" si="27"/>
        <v>WWUConnections</v>
      </c>
      <c r="L214" s="87" t="s">
        <v>109</v>
      </c>
      <c r="R214" s="64"/>
      <c r="T214" s="86"/>
      <c r="U214" s="86"/>
      <c r="V214" s="86"/>
      <c r="W214" s="86"/>
      <c r="X214" s="86"/>
      <c r="Y214" s="53"/>
      <c r="Z214" s="53"/>
      <c r="AA214" s="53"/>
      <c r="AB214" s="53"/>
      <c r="AC214" s="53"/>
      <c r="AD214" s="53"/>
      <c r="AE214" s="53"/>
      <c r="AF214" s="53"/>
      <c r="AG214" s="53"/>
      <c r="AH214" s="53"/>
      <c r="AI214" s="53"/>
      <c r="AJ214" s="53"/>
      <c r="AK214" s="53"/>
      <c r="AM214" s="86"/>
      <c r="AN214" s="103"/>
      <c r="AO214" s="103"/>
      <c r="AP214" s="86"/>
      <c r="AQ214" s="103"/>
      <c r="AR214" s="103"/>
    </row>
    <row r="216" spans="3:60" x14ac:dyDescent="0.3">
      <c r="C216" s="100" t="s">
        <v>171</v>
      </c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100"/>
      <c r="Y216" s="100"/>
      <c r="Z216" s="100"/>
      <c r="AA216" s="100"/>
      <c r="AB216" s="100"/>
      <c r="AC216" s="100"/>
      <c r="AD216" s="100"/>
      <c r="AE216" s="100"/>
      <c r="AF216" s="100"/>
      <c r="AG216" s="100"/>
      <c r="AH216" s="100"/>
      <c r="AI216" s="100"/>
      <c r="AJ216" s="100"/>
      <c r="AK216" s="100"/>
      <c r="AL216" s="100"/>
      <c r="AM216" s="100"/>
      <c r="AN216" s="100"/>
      <c r="AO216" s="100"/>
      <c r="AP216" s="100"/>
      <c r="AQ216" s="100"/>
      <c r="AR216" s="100"/>
      <c r="AS216" s="100"/>
      <c r="AT216" s="100"/>
      <c r="AU216" s="100"/>
      <c r="AV216" s="100"/>
      <c r="AW216" s="100"/>
      <c r="AX216" s="100"/>
      <c r="AY216" s="100"/>
      <c r="AZ216" s="100"/>
      <c r="BA216" s="100"/>
      <c r="BB216" s="100"/>
      <c r="BC216" s="100"/>
      <c r="BD216" s="100"/>
      <c r="BE216" s="100"/>
      <c r="BF216" s="100"/>
      <c r="BG216" s="100"/>
      <c r="BH216" s="100"/>
    </row>
    <row r="217" spans="3:60" x14ac:dyDescent="0.3">
      <c r="H217" s="91"/>
      <c r="I217" s="65" t="str">
        <f>Local!J30</f>
        <v>Capex synthetic costs - Mains</v>
      </c>
      <c r="R217" s="91"/>
    </row>
    <row r="218" spans="3:60" x14ac:dyDescent="0.3">
      <c r="E218" s="87" t="s">
        <v>21</v>
      </c>
      <c r="F218" s="87" t="str">
        <f t="shared" ref="F218:F225" si="28">$C$216</f>
        <v>Reinforcement</v>
      </c>
      <c r="J218" s="14" t="str">
        <f t="shared" ref="J218:J225" si="29">$E218&amp;""&amp;F218</f>
        <v>EoEReinforcement</v>
      </c>
      <c r="L218" s="87" t="s">
        <v>109</v>
      </c>
      <c r="R218" s="64"/>
      <c r="T218" s="86"/>
      <c r="U218" s="86"/>
      <c r="V218" s="86"/>
      <c r="W218" s="86"/>
      <c r="X218" s="86"/>
      <c r="Y218" s="53"/>
      <c r="Z218" s="53"/>
      <c r="AA218" s="53"/>
      <c r="AB218" s="53"/>
      <c r="AC218" s="53"/>
      <c r="AD218" s="53"/>
      <c r="AE218" s="53"/>
      <c r="AF218" s="53"/>
      <c r="AG218" s="53"/>
      <c r="AH218" s="53"/>
      <c r="AI218" s="53"/>
      <c r="AJ218" s="53"/>
      <c r="AK218" s="53"/>
      <c r="AM218" s="86"/>
      <c r="AN218" s="86"/>
      <c r="AO218" s="86"/>
      <c r="AP218" s="86"/>
      <c r="AQ218" s="86"/>
      <c r="AR218" s="86"/>
    </row>
    <row r="219" spans="3:60" x14ac:dyDescent="0.3">
      <c r="E219" s="87" t="s">
        <v>24</v>
      </c>
      <c r="F219" s="87" t="str">
        <f t="shared" si="28"/>
        <v>Reinforcement</v>
      </c>
      <c r="J219" s="14" t="str">
        <f t="shared" si="29"/>
        <v>LonReinforcement</v>
      </c>
      <c r="L219" s="87" t="s">
        <v>109</v>
      </c>
      <c r="R219" s="64"/>
      <c r="T219" s="86"/>
      <c r="U219" s="86"/>
      <c r="V219" s="86"/>
      <c r="W219" s="86"/>
      <c r="X219" s="86"/>
      <c r="Y219" s="53"/>
      <c r="Z219" s="53"/>
      <c r="AA219" s="53"/>
      <c r="AB219" s="53"/>
      <c r="AC219" s="53"/>
      <c r="AD219" s="53"/>
      <c r="AE219" s="53"/>
      <c r="AF219" s="53"/>
      <c r="AG219" s="53"/>
      <c r="AH219" s="53"/>
      <c r="AI219" s="53"/>
      <c r="AJ219" s="53"/>
      <c r="AK219" s="53"/>
      <c r="AM219" s="86"/>
      <c r="AN219" s="86"/>
      <c r="AO219" s="86"/>
      <c r="AP219" s="86"/>
      <c r="AQ219" s="86"/>
      <c r="AR219" s="86"/>
    </row>
    <row r="220" spans="3:60" x14ac:dyDescent="0.3">
      <c r="E220" s="87" t="s">
        <v>26</v>
      </c>
      <c r="F220" s="87" t="str">
        <f t="shared" si="28"/>
        <v>Reinforcement</v>
      </c>
      <c r="J220" s="14" t="str">
        <f t="shared" si="29"/>
        <v>NWReinforcement</v>
      </c>
      <c r="L220" s="87" t="s">
        <v>109</v>
      </c>
      <c r="R220" s="64"/>
      <c r="T220" s="102"/>
      <c r="U220" s="102"/>
      <c r="V220" s="102"/>
      <c r="W220" s="102"/>
      <c r="X220" s="102"/>
      <c r="Y220" s="53"/>
      <c r="Z220" s="53"/>
      <c r="AA220" s="53"/>
      <c r="AB220" s="53"/>
      <c r="AC220" s="53"/>
      <c r="AD220" s="53"/>
      <c r="AE220" s="53"/>
      <c r="AF220" s="53"/>
      <c r="AG220" s="53"/>
      <c r="AH220" s="53"/>
      <c r="AI220" s="53"/>
      <c r="AJ220" s="53"/>
      <c r="AK220" s="53"/>
      <c r="AM220" s="86"/>
      <c r="AN220" s="86"/>
      <c r="AO220" s="86"/>
      <c r="AP220" s="86"/>
      <c r="AQ220" s="86"/>
      <c r="AR220" s="86"/>
    </row>
    <row r="221" spans="3:60" x14ac:dyDescent="0.3">
      <c r="E221" s="87" t="s">
        <v>28</v>
      </c>
      <c r="F221" s="87" t="str">
        <f t="shared" si="28"/>
        <v>Reinforcement</v>
      </c>
      <c r="J221" s="14" t="str">
        <f t="shared" si="29"/>
        <v>WMReinforcement</v>
      </c>
      <c r="L221" s="87" t="s">
        <v>109</v>
      </c>
      <c r="R221" s="64"/>
      <c r="T221" s="86"/>
      <c r="U221" s="86"/>
      <c r="V221" s="86"/>
      <c r="W221" s="86"/>
      <c r="X221" s="86"/>
      <c r="Y221" s="53"/>
      <c r="Z221" s="53"/>
      <c r="AA221" s="53"/>
      <c r="AB221" s="53"/>
      <c r="AC221" s="53"/>
      <c r="AD221" s="53"/>
      <c r="AE221" s="53"/>
      <c r="AF221" s="53"/>
      <c r="AG221" s="53"/>
      <c r="AH221" s="53"/>
      <c r="AI221" s="53"/>
      <c r="AJ221" s="53"/>
      <c r="AK221" s="53"/>
      <c r="AM221" s="86"/>
      <c r="AN221" s="86"/>
      <c r="AO221" s="86"/>
      <c r="AP221" s="86"/>
      <c r="AQ221" s="86"/>
      <c r="AR221" s="86"/>
    </row>
    <row r="222" spans="3:60" x14ac:dyDescent="0.3">
      <c r="E222" s="87" t="s">
        <v>30</v>
      </c>
      <c r="F222" s="87" t="str">
        <f t="shared" si="28"/>
        <v>Reinforcement</v>
      </c>
      <c r="J222" s="14" t="str">
        <f t="shared" si="29"/>
        <v>NGNReinforcement</v>
      </c>
      <c r="L222" s="87" t="s">
        <v>109</v>
      </c>
      <c r="R222" s="64"/>
      <c r="T222" s="86"/>
      <c r="U222" s="86"/>
      <c r="V222" s="86"/>
      <c r="W222" s="86"/>
      <c r="X222" s="86"/>
      <c r="Y222" s="53"/>
      <c r="Z222" s="53"/>
      <c r="AA222" s="53"/>
      <c r="AB222" s="53"/>
      <c r="AC222" s="53"/>
      <c r="AD222" s="53"/>
      <c r="AE222" s="53"/>
      <c r="AF222" s="53"/>
      <c r="AG222" s="53"/>
      <c r="AH222" s="53"/>
      <c r="AI222" s="53"/>
      <c r="AJ222" s="53"/>
      <c r="AK222" s="53"/>
      <c r="AM222" s="86"/>
      <c r="AN222" s="86"/>
      <c r="AO222" s="86"/>
      <c r="AP222" s="86"/>
      <c r="AQ222" s="86"/>
      <c r="AR222" s="86"/>
    </row>
    <row r="223" spans="3:60" x14ac:dyDescent="0.3">
      <c r="E223" s="87" t="s">
        <v>32</v>
      </c>
      <c r="F223" s="87" t="str">
        <f t="shared" si="28"/>
        <v>Reinforcement</v>
      </c>
      <c r="J223" s="14" t="str">
        <f t="shared" si="29"/>
        <v>ScReinforcement</v>
      </c>
      <c r="L223" s="87" t="s">
        <v>109</v>
      </c>
      <c r="R223" s="64"/>
      <c r="T223" s="86"/>
      <c r="U223" s="86"/>
      <c r="V223" s="86"/>
      <c r="W223" s="86"/>
      <c r="X223" s="86"/>
      <c r="Y223" s="53"/>
      <c r="Z223" s="53"/>
      <c r="AA223" s="53"/>
      <c r="AB223" s="53"/>
      <c r="AC223" s="53"/>
      <c r="AD223" s="53"/>
      <c r="AE223" s="53"/>
      <c r="AF223" s="53"/>
      <c r="AG223" s="53"/>
      <c r="AH223" s="53"/>
      <c r="AI223" s="53"/>
      <c r="AJ223" s="53"/>
      <c r="AK223" s="53"/>
      <c r="AM223" s="86"/>
      <c r="AN223" s="86"/>
      <c r="AO223" s="86"/>
      <c r="AP223" s="86"/>
      <c r="AQ223" s="86"/>
      <c r="AR223" s="86"/>
    </row>
    <row r="224" spans="3:60" x14ac:dyDescent="0.3">
      <c r="E224" s="87" t="s">
        <v>34</v>
      </c>
      <c r="F224" s="87" t="str">
        <f t="shared" si="28"/>
        <v>Reinforcement</v>
      </c>
      <c r="J224" s="14" t="str">
        <f t="shared" si="29"/>
        <v>SoReinforcement</v>
      </c>
      <c r="L224" s="87" t="s">
        <v>109</v>
      </c>
      <c r="R224" s="64"/>
      <c r="T224" s="86"/>
      <c r="U224" s="86"/>
      <c r="V224" s="86"/>
      <c r="W224" s="86"/>
      <c r="X224" s="86"/>
      <c r="Y224" s="53"/>
      <c r="Z224" s="53"/>
      <c r="AA224" s="53"/>
      <c r="AB224" s="53"/>
      <c r="AC224" s="53"/>
      <c r="AD224" s="53"/>
      <c r="AE224" s="53"/>
      <c r="AF224" s="53"/>
      <c r="AG224" s="53"/>
      <c r="AH224" s="53"/>
      <c r="AI224" s="53"/>
      <c r="AJ224" s="53"/>
      <c r="AK224" s="53"/>
      <c r="AM224" s="86"/>
      <c r="AN224" s="86"/>
      <c r="AO224" s="86"/>
      <c r="AP224" s="86"/>
      <c r="AQ224" s="86"/>
      <c r="AR224" s="86"/>
    </row>
    <row r="225" spans="2:60" x14ac:dyDescent="0.3">
      <c r="E225" s="87" t="s">
        <v>36</v>
      </c>
      <c r="F225" s="87" t="str">
        <f t="shared" si="28"/>
        <v>Reinforcement</v>
      </c>
      <c r="J225" s="14" t="str">
        <f t="shared" si="29"/>
        <v>WWUReinforcement</v>
      </c>
      <c r="L225" s="87" t="s">
        <v>109</v>
      </c>
      <c r="R225" s="64"/>
      <c r="T225" s="86"/>
      <c r="U225" s="86"/>
      <c r="V225" s="86"/>
      <c r="W225" s="86"/>
      <c r="X225" s="86"/>
      <c r="Y225" s="53"/>
      <c r="Z225" s="53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/>
      <c r="AK225" s="53"/>
      <c r="AM225" s="86"/>
      <c r="AN225" s="103"/>
      <c r="AO225" s="103"/>
      <c r="AP225" s="86"/>
      <c r="AQ225" s="103"/>
      <c r="AR225" s="103"/>
    </row>
    <row r="227" spans="2:60" x14ac:dyDescent="0.3">
      <c r="C227" s="100" t="s">
        <v>163</v>
      </c>
      <c r="D227" s="100"/>
      <c r="E227" s="100"/>
      <c r="F227" s="100"/>
      <c r="G227" s="100"/>
      <c r="H227" s="100"/>
      <c r="I227" s="100"/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  <c r="Z227" s="100"/>
      <c r="AA227" s="100"/>
      <c r="AB227" s="100"/>
      <c r="AC227" s="100"/>
      <c r="AD227" s="100"/>
      <c r="AE227" s="100"/>
      <c r="AF227" s="100"/>
      <c r="AG227" s="100"/>
      <c r="AH227" s="100"/>
      <c r="AI227" s="100"/>
      <c r="AJ227" s="100"/>
      <c r="AK227" s="100"/>
      <c r="AL227" s="100"/>
      <c r="AM227" s="100"/>
      <c r="AN227" s="100"/>
      <c r="AO227" s="100"/>
      <c r="AP227" s="100"/>
      <c r="AQ227" s="100"/>
      <c r="AR227" s="100"/>
      <c r="AS227" s="100"/>
      <c r="AT227" s="100"/>
      <c r="AU227" s="100"/>
      <c r="AV227" s="100"/>
      <c r="AW227" s="100"/>
      <c r="AX227" s="100"/>
      <c r="AY227" s="100"/>
      <c r="AZ227" s="100"/>
      <c r="BA227" s="100"/>
      <c r="BB227" s="100"/>
      <c r="BC227" s="100"/>
      <c r="BD227" s="100"/>
      <c r="BE227" s="100"/>
      <c r="BF227" s="100"/>
      <c r="BG227" s="100"/>
      <c r="BH227" s="100"/>
    </row>
    <row r="228" spans="2:60" x14ac:dyDescent="0.3">
      <c r="H228" s="91"/>
      <c r="I228" s="65" t="str">
        <f>Local!J35</f>
        <v>Repex Synthetic Costs</v>
      </c>
      <c r="R228" s="91"/>
    </row>
    <row r="229" spans="2:60" x14ac:dyDescent="0.3">
      <c r="E229" s="87" t="s">
        <v>21</v>
      </c>
      <c r="F229" s="87" t="str">
        <f t="shared" ref="F229:F236" si="30">$C$48</f>
        <v>Repex</v>
      </c>
      <c r="G229" s="65"/>
      <c r="J229" s="14" t="str">
        <f t="shared" ref="J229:J236" si="31">$E229&amp;""&amp;F229</f>
        <v>EoERepex</v>
      </c>
      <c r="L229" s="87" t="s">
        <v>109</v>
      </c>
      <c r="R229" s="64"/>
      <c r="T229" s="86"/>
      <c r="U229" s="86"/>
      <c r="V229" s="86"/>
      <c r="W229" s="86"/>
      <c r="X229" s="86"/>
      <c r="Y229" s="53"/>
      <c r="Z229" s="53"/>
      <c r="AA229" s="53"/>
      <c r="AB229" s="53"/>
      <c r="AC229" s="53"/>
      <c r="AD229" s="53"/>
      <c r="AE229" s="53"/>
      <c r="AF229" s="53"/>
      <c r="AG229" s="53"/>
      <c r="AH229" s="53"/>
      <c r="AI229" s="53"/>
      <c r="AJ229" s="53"/>
      <c r="AK229" s="53"/>
      <c r="AM229" s="86"/>
      <c r="AN229" s="86"/>
      <c r="AO229" s="86"/>
      <c r="AP229" s="86"/>
      <c r="AQ229" s="86"/>
      <c r="AR229" s="86"/>
    </row>
    <row r="230" spans="2:60" x14ac:dyDescent="0.3">
      <c r="E230" s="87" t="s">
        <v>24</v>
      </c>
      <c r="F230" s="87" t="str">
        <f t="shared" si="30"/>
        <v>Repex</v>
      </c>
      <c r="G230" s="65"/>
      <c r="J230" s="14" t="str">
        <f t="shared" si="31"/>
        <v>LonRepex</v>
      </c>
      <c r="L230" s="87" t="s">
        <v>109</v>
      </c>
      <c r="R230" s="64"/>
      <c r="T230" s="86"/>
      <c r="U230" s="86"/>
      <c r="V230" s="86"/>
      <c r="W230" s="86"/>
      <c r="X230" s="86"/>
      <c r="Y230" s="53"/>
      <c r="Z230" s="53"/>
      <c r="AA230" s="53"/>
      <c r="AB230" s="53"/>
      <c r="AC230" s="53"/>
      <c r="AD230" s="53"/>
      <c r="AE230" s="53"/>
      <c r="AF230" s="53"/>
      <c r="AG230" s="53"/>
      <c r="AH230" s="53"/>
      <c r="AI230" s="53"/>
      <c r="AJ230" s="53"/>
      <c r="AK230" s="53"/>
      <c r="AM230" s="86"/>
      <c r="AN230" s="86"/>
      <c r="AO230" s="86"/>
      <c r="AP230" s="86"/>
      <c r="AQ230" s="86"/>
      <c r="AR230" s="86"/>
    </row>
    <row r="231" spans="2:60" x14ac:dyDescent="0.3">
      <c r="E231" s="87" t="s">
        <v>26</v>
      </c>
      <c r="F231" s="87" t="str">
        <f t="shared" si="30"/>
        <v>Repex</v>
      </c>
      <c r="G231" s="65"/>
      <c r="J231" s="14" t="str">
        <f t="shared" si="31"/>
        <v>NWRepex</v>
      </c>
      <c r="L231" s="87" t="s">
        <v>109</v>
      </c>
      <c r="R231" s="64"/>
      <c r="T231" s="102"/>
      <c r="U231" s="102"/>
      <c r="V231" s="102"/>
      <c r="W231" s="102"/>
      <c r="X231" s="102"/>
      <c r="Y231" s="53"/>
      <c r="Z231" s="53"/>
      <c r="AA231" s="53"/>
      <c r="AB231" s="53"/>
      <c r="AC231" s="53"/>
      <c r="AD231" s="53"/>
      <c r="AE231" s="53"/>
      <c r="AF231" s="53"/>
      <c r="AG231" s="53"/>
      <c r="AH231" s="53"/>
      <c r="AI231" s="53"/>
      <c r="AJ231" s="53"/>
      <c r="AK231" s="53"/>
      <c r="AM231" s="86"/>
      <c r="AN231" s="86"/>
      <c r="AO231" s="86"/>
      <c r="AP231" s="86"/>
      <c r="AQ231" s="86"/>
      <c r="AR231" s="86"/>
    </row>
    <row r="232" spans="2:60" x14ac:dyDescent="0.3">
      <c r="E232" s="87" t="s">
        <v>28</v>
      </c>
      <c r="F232" s="87" t="str">
        <f t="shared" si="30"/>
        <v>Repex</v>
      </c>
      <c r="G232" s="65"/>
      <c r="J232" s="14" t="str">
        <f t="shared" si="31"/>
        <v>WMRepex</v>
      </c>
      <c r="L232" s="87" t="s">
        <v>109</v>
      </c>
      <c r="R232" s="64"/>
      <c r="T232" s="86"/>
      <c r="U232" s="86"/>
      <c r="V232" s="86"/>
      <c r="W232" s="86"/>
      <c r="X232" s="86"/>
      <c r="Y232" s="53"/>
      <c r="Z232" s="53"/>
      <c r="AA232" s="53"/>
      <c r="AB232" s="53"/>
      <c r="AC232" s="53"/>
      <c r="AD232" s="53"/>
      <c r="AE232" s="53"/>
      <c r="AF232" s="53"/>
      <c r="AG232" s="53"/>
      <c r="AH232" s="53"/>
      <c r="AI232" s="53"/>
      <c r="AJ232" s="53"/>
      <c r="AK232" s="53"/>
      <c r="AM232" s="86"/>
      <c r="AN232" s="86"/>
      <c r="AO232" s="86"/>
      <c r="AP232" s="86"/>
      <c r="AQ232" s="86"/>
      <c r="AR232" s="86"/>
    </row>
    <row r="233" spans="2:60" x14ac:dyDescent="0.3">
      <c r="E233" s="87" t="s">
        <v>30</v>
      </c>
      <c r="F233" s="87" t="str">
        <f t="shared" si="30"/>
        <v>Repex</v>
      </c>
      <c r="G233" s="65"/>
      <c r="J233" s="14" t="str">
        <f t="shared" si="31"/>
        <v>NGNRepex</v>
      </c>
      <c r="L233" s="87" t="s">
        <v>109</v>
      </c>
      <c r="R233" s="64"/>
      <c r="T233" s="86"/>
      <c r="U233" s="86"/>
      <c r="V233" s="86"/>
      <c r="W233" s="86"/>
      <c r="X233" s="86"/>
      <c r="Y233" s="53"/>
      <c r="Z233" s="53"/>
      <c r="AA233" s="53"/>
      <c r="AB233" s="53"/>
      <c r="AC233" s="53"/>
      <c r="AD233" s="53"/>
      <c r="AE233" s="53"/>
      <c r="AF233" s="53"/>
      <c r="AG233" s="53"/>
      <c r="AH233" s="53"/>
      <c r="AI233" s="53"/>
      <c r="AJ233" s="53"/>
      <c r="AK233" s="53"/>
      <c r="AM233" s="86"/>
      <c r="AN233" s="86"/>
      <c r="AO233" s="86"/>
      <c r="AP233" s="86"/>
      <c r="AQ233" s="86"/>
      <c r="AR233" s="86"/>
    </row>
    <row r="234" spans="2:60" x14ac:dyDescent="0.3">
      <c r="E234" s="87" t="s">
        <v>32</v>
      </c>
      <c r="F234" s="87" t="str">
        <f t="shared" si="30"/>
        <v>Repex</v>
      </c>
      <c r="G234" s="65"/>
      <c r="J234" s="14" t="str">
        <f t="shared" si="31"/>
        <v>ScRepex</v>
      </c>
      <c r="L234" s="87" t="s">
        <v>109</v>
      </c>
      <c r="R234" s="64"/>
      <c r="T234" s="86"/>
      <c r="U234" s="86"/>
      <c r="V234" s="86"/>
      <c r="W234" s="86"/>
      <c r="X234" s="86"/>
      <c r="Y234" s="53"/>
      <c r="Z234" s="53"/>
      <c r="AA234" s="53"/>
      <c r="AB234" s="53"/>
      <c r="AC234" s="53"/>
      <c r="AD234" s="53"/>
      <c r="AE234" s="53"/>
      <c r="AF234" s="53"/>
      <c r="AG234" s="53"/>
      <c r="AH234" s="53"/>
      <c r="AI234" s="53"/>
      <c r="AJ234" s="53"/>
      <c r="AK234" s="53"/>
      <c r="AM234" s="86"/>
      <c r="AN234" s="86"/>
      <c r="AO234" s="86"/>
      <c r="AP234" s="86"/>
      <c r="AQ234" s="86"/>
      <c r="AR234" s="86"/>
    </row>
    <row r="235" spans="2:60" x14ac:dyDescent="0.3">
      <c r="E235" s="87" t="s">
        <v>34</v>
      </c>
      <c r="F235" s="87" t="str">
        <f t="shared" si="30"/>
        <v>Repex</v>
      </c>
      <c r="G235" s="65"/>
      <c r="J235" s="14" t="str">
        <f t="shared" si="31"/>
        <v>SoRepex</v>
      </c>
      <c r="L235" s="87" t="s">
        <v>109</v>
      </c>
      <c r="R235" s="64"/>
      <c r="T235" s="86"/>
      <c r="U235" s="86"/>
      <c r="V235" s="86"/>
      <c r="W235" s="86"/>
      <c r="X235" s="86"/>
      <c r="Y235" s="53"/>
      <c r="Z235" s="53"/>
      <c r="AA235" s="53"/>
      <c r="AB235" s="53"/>
      <c r="AC235" s="53"/>
      <c r="AD235" s="53"/>
      <c r="AE235" s="53"/>
      <c r="AF235" s="53"/>
      <c r="AG235" s="53"/>
      <c r="AH235" s="53"/>
      <c r="AI235" s="53"/>
      <c r="AJ235" s="53"/>
      <c r="AK235" s="53"/>
      <c r="AM235" s="86"/>
      <c r="AN235" s="86"/>
      <c r="AO235" s="86"/>
      <c r="AP235" s="86"/>
      <c r="AQ235" s="86"/>
      <c r="AR235" s="86"/>
    </row>
    <row r="236" spans="2:60" x14ac:dyDescent="0.3">
      <c r="E236" s="87" t="s">
        <v>36</v>
      </c>
      <c r="F236" s="87" t="str">
        <f t="shared" si="30"/>
        <v>Repex</v>
      </c>
      <c r="G236" s="65"/>
      <c r="J236" s="14" t="str">
        <f t="shared" si="31"/>
        <v>WWURepex</v>
      </c>
      <c r="L236" s="87" t="s">
        <v>109</v>
      </c>
      <c r="R236" s="64"/>
      <c r="T236" s="86"/>
      <c r="U236" s="86"/>
      <c r="V236" s="86"/>
      <c r="W236" s="86"/>
      <c r="X236" s="86"/>
      <c r="Y236" s="53"/>
      <c r="Z236" s="53"/>
      <c r="AA236" s="53"/>
      <c r="AB236" s="53"/>
      <c r="AC236" s="53"/>
      <c r="AD236" s="53"/>
      <c r="AE236" s="53"/>
      <c r="AF236" s="53"/>
      <c r="AG236" s="53"/>
      <c r="AH236" s="53"/>
      <c r="AI236" s="53"/>
      <c r="AJ236" s="53"/>
      <c r="AK236" s="53"/>
      <c r="AM236" s="86"/>
      <c r="AN236" s="103"/>
      <c r="AO236" s="103"/>
      <c r="AP236" s="86"/>
      <c r="AQ236" s="103"/>
      <c r="AR236" s="103"/>
    </row>
    <row r="238" spans="2:60" s="65" customFormat="1" ht="14.65" x14ac:dyDescent="0.35">
      <c r="B238" s="68" t="s">
        <v>118</v>
      </c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  <c r="AK238" s="68"/>
      <c r="AL238" s="68"/>
      <c r="AM238" s="68"/>
      <c r="AN238" s="76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</row>
    <row r="239" spans="2:60" s="65" customFormat="1" x14ac:dyDescent="0.3">
      <c r="C239" s="24" t="s">
        <v>122</v>
      </c>
      <c r="AU239" s="77"/>
    </row>
  </sheetData>
  <mergeCells count="1">
    <mergeCell ref="AT6:AV6"/>
  </mergeCells>
  <conditionalFormatting sqref="R4">
    <cfRule type="cellIs" dxfId="3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9">
    <tabColor theme="8"/>
  </sheetPr>
  <dimension ref="A1:BI239"/>
  <sheetViews>
    <sheetView zoomScale="70" zoomScaleNormal="70" workbookViewId="0"/>
  </sheetViews>
  <sheetFormatPr defaultColWidth="0" defaultRowHeight="12.4" outlineLevelCol="1" x14ac:dyDescent="0.3"/>
  <cols>
    <col min="1" max="4" width="1.703125" style="87" customWidth="1"/>
    <col min="5" max="5" width="8.17578125" style="87" bestFit="1" customWidth="1"/>
    <col min="6" max="6" width="30.5859375" style="87" customWidth="1"/>
    <col min="7" max="9" width="20.5859375" style="87" customWidth="1"/>
    <col min="10" max="10" width="10.17578125" style="87" bestFit="1" customWidth="1"/>
    <col min="11" max="11" width="1.703125" style="87" customWidth="1"/>
    <col min="12" max="12" width="9.17578125" style="87" customWidth="1"/>
    <col min="13" max="16" width="5.703125" style="87" customWidth="1"/>
    <col min="17" max="17" width="5.8203125" style="87" customWidth="1"/>
    <col min="18" max="18" width="15.1171875" style="87" customWidth="1"/>
    <col min="19" max="19" width="1.703125" style="87" customWidth="1"/>
    <col min="20" max="24" width="9.17578125" style="87" hidden="1" customWidth="1" outlineLevel="1"/>
    <col min="25" max="25" width="9.17578125" style="87" customWidth="1" collapsed="1"/>
    <col min="26" max="37" width="9.17578125" style="87" customWidth="1"/>
    <col min="38" max="38" width="1.5859375" style="87" customWidth="1"/>
    <col min="39" max="44" width="9.17578125" style="87" customWidth="1"/>
    <col min="45" max="45" width="1.703125" style="87" customWidth="1"/>
    <col min="46" max="47" width="9.17578125" style="87" customWidth="1"/>
    <col min="48" max="48" width="60.87890625" style="87" bestFit="1" customWidth="1"/>
    <col min="49" max="60" width="1.703125" style="87" customWidth="1"/>
    <col min="61" max="61" width="0" style="87" hidden="1" customWidth="1"/>
    <col min="62" max="16384" width="9.17578125" style="87" hidden="1"/>
  </cols>
  <sheetData>
    <row r="1" spans="1:60" ht="22.8" x14ac:dyDescent="0.5">
      <c r="A1" s="88" t="s">
        <v>265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</row>
    <row r="3" spans="1:60" ht="15" x14ac:dyDescent="0.35">
      <c r="A3" s="89" t="s">
        <v>359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</row>
    <row r="4" spans="1:60" ht="15" x14ac:dyDescent="0.35">
      <c r="A4" s="89"/>
      <c r="B4" s="89"/>
      <c r="C4" s="89"/>
      <c r="D4" s="89"/>
      <c r="E4" s="89"/>
      <c r="F4" s="89"/>
      <c r="G4" s="89" t="s">
        <v>229</v>
      </c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91"/>
      <c r="B7" s="91"/>
      <c r="C7" s="91"/>
      <c r="D7" s="91"/>
      <c r="E7" s="91" t="s">
        <v>274</v>
      </c>
      <c r="F7" s="92" t="s">
        <v>209</v>
      </c>
      <c r="G7" s="155" t="s">
        <v>1195</v>
      </c>
      <c r="H7" s="92"/>
      <c r="I7" s="91" t="s">
        <v>1162</v>
      </c>
      <c r="J7" s="91" t="s">
        <v>178</v>
      </c>
      <c r="K7" s="91"/>
      <c r="L7" s="91" t="s">
        <v>107</v>
      </c>
      <c r="M7" s="91"/>
      <c r="N7" s="91"/>
      <c r="O7" s="91"/>
      <c r="P7" s="91" t="s">
        <v>117</v>
      </c>
      <c r="Q7" s="91"/>
      <c r="R7" s="91" t="s">
        <v>1182</v>
      </c>
      <c r="S7" s="91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93"/>
      <c r="AM7" s="94"/>
      <c r="AN7" s="95"/>
      <c r="AO7" s="96"/>
      <c r="AP7" s="94" t="s">
        <v>242</v>
      </c>
      <c r="AQ7" s="94" t="s">
        <v>242</v>
      </c>
      <c r="AR7" s="94" t="s">
        <v>242</v>
      </c>
      <c r="AS7" s="91"/>
      <c r="AT7" s="97" t="s">
        <v>7</v>
      </c>
      <c r="AU7" s="91" t="s">
        <v>6</v>
      </c>
      <c r="AV7" s="98" t="s">
        <v>114</v>
      </c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</row>
    <row r="9" spans="1:60" ht="15" x14ac:dyDescent="0.35">
      <c r="B9" s="89" t="s">
        <v>263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</row>
    <row r="10" spans="1:60" ht="12.5" x14ac:dyDescent="0.3">
      <c r="C10" s="99"/>
    </row>
    <row r="12" spans="1:60" ht="12.5" x14ac:dyDescent="0.3">
      <c r="C12" s="100" t="s">
        <v>179</v>
      </c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0"/>
      <c r="AA12" s="100"/>
      <c r="AB12" s="100"/>
      <c r="AC12" s="100"/>
      <c r="AD12" s="100"/>
      <c r="AE12" s="100"/>
      <c r="AF12" s="100"/>
      <c r="AG12" s="100"/>
      <c r="AH12" s="100"/>
      <c r="AI12" s="100"/>
      <c r="AJ12" s="100"/>
      <c r="AK12" s="100"/>
      <c r="AL12" s="100"/>
      <c r="AM12" s="100"/>
      <c r="AN12" s="100"/>
      <c r="AO12" s="100"/>
      <c r="AP12" s="100"/>
      <c r="AQ12" s="100"/>
      <c r="AR12" s="100"/>
      <c r="AS12" s="100"/>
      <c r="AT12" s="100"/>
      <c r="AU12" s="100"/>
      <c r="AV12" s="100"/>
      <c r="AW12" s="100"/>
      <c r="AX12" s="100"/>
      <c r="AY12" s="100"/>
      <c r="AZ12" s="100"/>
      <c r="BA12" s="100"/>
      <c r="BB12" s="100"/>
      <c r="BC12" s="100"/>
      <c r="BD12" s="100"/>
      <c r="BE12" s="100"/>
      <c r="BF12" s="100"/>
      <c r="BG12" s="100"/>
      <c r="BH12" s="100"/>
    </row>
    <row r="13" spans="1:60" ht="12.5" x14ac:dyDescent="0.3">
      <c r="H13" s="91"/>
      <c r="I13" s="65" t="str">
        <f>Local!J38</f>
        <v>CSV Totex</v>
      </c>
      <c r="R13" s="91"/>
    </row>
    <row r="14" spans="1:60" x14ac:dyDescent="0.3">
      <c r="E14" s="87" t="s">
        <v>21</v>
      </c>
      <c r="F14" s="87" t="str">
        <f t="shared" ref="F14:F21" si="0">$C$12</f>
        <v>Totex</v>
      </c>
      <c r="G14" s="65" t="s">
        <v>329</v>
      </c>
      <c r="H14" s="65"/>
      <c r="J14" s="14" t="str">
        <f>$E14&amp;""&amp;F14&amp;""&amp;G14</f>
        <v>EoETotexTotex top down</v>
      </c>
      <c r="L14" s="87" t="s">
        <v>109</v>
      </c>
      <c r="R14" s="146">
        <f>INDEX(Inp_CorrectionFactor!$R:$R, MATCH(Cal_ModelledCosts!J14,Inp_CorrectionFactor!$J:$J,0))</f>
        <v>1.00215958</v>
      </c>
      <c r="T14" s="86"/>
      <c r="U14" s="86"/>
      <c r="V14" s="86"/>
      <c r="W14" s="86"/>
      <c r="X14" s="86"/>
      <c r="Y14" s="53">
        <f>$R$14*EXP(Inp_Stata!$B$5*LN(INDEX(Inp_CSVAdjDrivers!Y$11:Y$28,MATCH(Cal_ModelledCostsAdj!$I$13,Inp_CSVAdjDrivers!$F$11:$F$28,0)))+Inp_Stata!$B$29+Inp_Stata!$B$31*Inp_Trends!Y$13+Inp_Stata!$B$33*Inp_Trends!Y$12)</f>
        <v>306.82009027496173</v>
      </c>
      <c r="Z14" s="53">
        <f>$R$14*EXP(Inp_Stata!$B$5*LN(INDEX(Inp_CSVAdjDrivers!Z$11:Z$28,MATCH(Cal_ModelledCostsAdj!$I$13,Inp_CSVAdjDrivers!$F$11:$F$28,0)))+Inp_Stata!$B$29+Inp_Stata!$B$31*Inp_Trends!Z$13+Inp_Stata!$B$33*Inp_Trends!Z$12)</f>
        <v>310.5888531099551</v>
      </c>
      <c r="AA14" s="53">
        <f>$R$14*EXP(Inp_Stata!$B$5*LN(INDEX(Inp_CSVAdjDrivers!AA$11:AA$28,MATCH(Cal_ModelledCostsAdj!$I$13,Inp_CSVAdjDrivers!$F$11:$F$28,0)))+Inp_Stata!$B$29+Inp_Stata!$B$31*Inp_Trends!AA$13+Inp_Stata!$B$33*Inp_Trends!AA$12)</f>
        <v>316.61747953660699</v>
      </c>
      <c r="AB14" s="53">
        <f>$R$14*EXP(Inp_Stata!$B$5*LN(INDEX(Inp_CSVAdjDrivers!AB$11:AB$28,MATCH(Cal_ModelledCostsAdj!$I$13,Inp_CSVAdjDrivers!$F$11:$F$28,0)))+Inp_Stata!$B$29+Inp_Stata!$B$31*Inp_Trends!AB$13+Inp_Stata!$B$33*Inp_Trends!AB$12)</f>
        <v>308.01562157356028</v>
      </c>
      <c r="AC14" s="53">
        <f>$R$14*EXP(Inp_Stata!$B$5*LN(INDEX(Inp_CSVAdjDrivers!AC$11:AC$28,MATCH(Cal_ModelledCostsAdj!$I$13,Inp_CSVAdjDrivers!$F$11:$F$28,0)))+Inp_Stata!$B$29+Inp_Stata!$B$31*Inp_Trends!AC$13+Inp_Stata!$B$33*Inp_Trends!AC$12)</f>
        <v>309.22392088555381</v>
      </c>
      <c r="AD14" s="53">
        <f>$R$14*EXP(Inp_Stata!$B$5*LN(INDEX(Inp_CSVAdjDrivers!AD$11:AD$28,MATCH(Cal_ModelledCostsAdj!$I$13,Inp_CSVAdjDrivers!$F$11:$F$28,0)))+Inp_Stata!$B$29+Inp_Stata!$B$31*Inp_Trends!AD$13+Inp_Stata!$B$33*Inp_Trends!AD$12)</f>
        <v>327.64383589105694</v>
      </c>
      <c r="AE14" s="53">
        <f>$R$14*EXP(Inp_Stata!$B$5*LN(INDEX(Inp_CSVAdjDrivers!AE$11:AE$28,MATCH(Cal_ModelledCostsAdj!$I$13,Inp_CSVAdjDrivers!$F$11:$F$28,0)))+Inp_Stata!$B$29+Inp_Stata!$B$31*Inp_Trends!AE$13+Inp_Stata!$B$33*Inp_Trends!AE$12)</f>
        <v>328.37752103699535</v>
      </c>
      <c r="AF14" s="53">
        <f>$R$14*EXP(Inp_Stata!$B$5*LN(INDEX(Inp_CSVAdjDrivers!AF$11:AF$28,MATCH(Cal_ModelledCostsAdj!$I$13,Inp_CSVAdjDrivers!$F$11:$F$28,0)))+Inp_Stata!$B$29+Inp_Stata!$B$31*Inp_Trends!AF$13+Inp_Stata!$B$33*Inp_Trends!AF$12)</f>
        <v>339.43715387995815</v>
      </c>
      <c r="AG14" s="53">
        <f>$R$14*EXP(Inp_Stata!$B$5*LN(INDEX(Inp_CSVAdjDrivers!AG$11:AG$28,MATCH(Cal_ModelledCostsAdj!$I$13,Inp_CSVAdjDrivers!$F$11:$F$28,0)))+Inp_Stata!$B$29+Inp_Stata!$B$31*Inp_Trends!AG$13+Inp_Stata!$B$33*Inp_Trends!AG$12)</f>
        <v>323.33633870151465</v>
      </c>
      <c r="AH14" s="53">
        <f>$R$14*EXP(Inp_Stata!$B$5*LN(INDEX(Inp_CSVAdjDrivers!AH$11:AH$28,MATCH(Cal_ModelledCostsAdj!$I$13,Inp_CSVAdjDrivers!$F$11:$F$28,0)))+Inp_Stata!$B$29+Inp_Stata!$B$31*Inp_Trends!AH$13+Inp_Stata!$B$33*Inp_Trends!AH$12)</f>
        <v>325.70345556913634</v>
      </c>
      <c r="AI14" s="53">
        <f>$R$14*EXP(Inp_Stata!$B$5*LN(INDEX(Inp_CSVAdjDrivers!AI$11:AI$28,MATCH(Cal_ModelledCostsAdj!$I$13,Inp_CSVAdjDrivers!$F$11:$F$28,0)))+Inp_Stata!$B$29+Inp_Stata!$B$31*Inp_Trends!AI$13+Inp_Stata!$B$33*Inp_Trends!AI$12)</f>
        <v>328.65661862127507</v>
      </c>
      <c r="AJ14" s="53">
        <f>$R$14*EXP(Inp_Stata!$B$5*LN(INDEX(Inp_CSVAdjDrivers!AJ$11:AJ$28,MATCH(Cal_ModelledCostsAdj!$I$13,Inp_CSVAdjDrivers!$F$11:$F$28,0)))+Inp_Stata!$B$29+Inp_Stata!$B$31*Inp_Trends!AJ$13+Inp_Stata!$B$33*Inp_Trends!AJ$12)</f>
        <v>325.58462362009868</v>
      </c>
      <c r="AK14" s="53">
        <f>$R$14*EXP(Inp_Stata!$B$5*LN(INDEX(Inp_CSVAdjDrivers!AK$11:AK$28,MATCH(Cal_ModelledCostsAdj!$I$13,Inp_CSVAdjDrivers!$F$11:$F$28,0)))+Inp_Stata!$B$29+Inp_Stata!$B$31*Inp_Trends!AK$13+Inp_Stata!$B$33*Inp_Trends!AK$12)</f>
        <v>325.81667696893282</v>
      </c>
      <c r="AM14" s="86"/>
      <c r="AN14" s="86"/>
      <c r="AO14" s="86"/>
      <c r="AP14" s="86"/>
      <c r="AQ14" s="86"/>
      <c r="AR14" s="86"/>
    </row>
    <row r="15" spans="1:60" x14ac:dyDescent="0.3">
      <c r="E15" s="87" t="s">
        <v>24</v>
      </c>
      <c r="F15" s="87" t="str">
        <f t="shared" si="0"/>
        <v>Totex</v>
      </c>
      <c r="G15" s="65" t="s">
        <v>329</v>
      </c>
      <c r="H15" s="65"/>
      <c r="J15" s="14" t="str">
        <f t="shared" ref="J15:J21" si="1">$E15&amp;""&amp;F15&amp;""&amp;G15</f>
        <v>LonTotexTotex top down</v>
      </c>
      <c r="L15" s="87" t="s">
        <v>109</v>
      </c>
      <c r="R15" s="146">
        <f>INDEX(Inp_CorrectionFactor!$R:$R, MATCH(Cal_ModelledCosts!J15,Inp_CorrectionFactor!$J:$J,0))</f>
        <v>1.00215958</v>
      </c>
      <c r="T15" s="86"/>
      <c r="U15" s="86"/>
      <c r="V15" s="86"/>
      <c r="W15" s="86"/>
      <c r="X15" s="86"/>
      <c r="Y15" s="53">
        <f>$R$15*EXP(Inp_Stata!$B$5*LN(INDEX(Inp_CSVAdjDrivers!Y$32:Y$49,MATCH(Cal_ModelledCostsAdj!$I$13,Inp_CSVAdjDrivers!$F$32:$F$49,0)))+Inp_Stata!$B$29+Inp_Stata!$B$31*Inp_Trends!Y$13+Inp_Stata!$B$33*Inp_Trends!Y$12)</f>
        <v>192.15188770394388</v>
      </c>
      <c r="Z15" s="53">
        <f>$R$15*EXP(Inp_Stata!$B$5*LN(INDEX(Inp_CSVAdjDrivers!Z$32:Z$49,MATCH(Cal_ModelledCostsAdj!$I$13,Inp_CSVAdjDrivers!$F$32:$F$49,0)))+Inp_Stata!$B$29+Inp_Stata!$B$31*Inp_Trends!Z$13+Inp_Stata!$B$33*Inp_Trends!Z$12)</f>
        <v>199.43044890843919</v>
      </c>
      <c r="AA15" s="53">
        <f>$R$15*EXP(Inp_Stata!$B$5*LN(INDEX(Inp_CSVAdjDrivers!AA$32:AA$49,MATCH(Cal_ModelledCostsAdj!$I$13,Inp_CSVAdjDrivers!$F$32:$F$49,0)))+Inp_Stata!$B$29+Inp_Stata!$B$31*Inp_Trends!AA$13+Inp_Stata!$B$33*Inp_Trends!AA$12)</f>
        <v>202.15231871145087</v>
      </c>
      <c r="AB15" s="53">
        <f>$R$15*EXP(Inp_Stata!$B$5*LN(INDEX(Inp_CSVAdjDrivers!AB$32:AB$49,MATCH(Cal_ModelledCostsAdj!$I$13,Inp_CSVAdjDrivers!$F$32:$F$49,0)))+Inp_Stata!$B$29+Inp_Stata!$B$31*Inp_Trends!AB$13+Inp_Stata!$B$33*Inp_Trends!AB$12)</f>
        <v>208.90798289409523</v>
      </c>
      <c r="AC15" s="53">
        <f>$R$15*EXP(Inp_Stata!$B$5*LN(INDEX(Inp_CSVAdjDrivers!AC$32:AC$49,MATCH(Cal_ModelledCostsAdj!$I$13,Inp_CSVAdjDrivers!$F$32:$F$49,0)))+Inp_Stata!$B$29+Inp_Stata!$B$31*Inp_Trends!AC$13+Inp_Stata!$B$33*Inp_Trends!AC$12)</f>
        <v>203.88173884478718</v>
      </c>
      <c r="AD15" s="53">
        <f>$R$15*EXP(Inp_Stata!$B$5*LN(INDEX(Inp_CSVAdjDrivers!AD$32:AD$49,MATCH(Cal_ModelledCostsAdj!$I$13,Inp_CSVAdjDrivers!$F$32:$F$49,0)))+Inp_Stata!$B$29+Inp_Stata!$B$31*Inp_Trends!AD$13+Inp_Stata!$B$33*Inp_Trends!AD$12)</f>
        <v>215.80088958676072</v>
      </c>
      <c r="AE15" s="53">
        <f>$R$15*EXP(Inp_Stata!$B$5*LN(INDEX(Inp_CSVAdjDrivers!AE$32:AE$49,MATCH(Cal_ModelledCostsAdj!$I$13,Inp_CSVAdjDrivers!$F$32:$F$49,0)))+Inp_Stata!$B$29+Inp_Stata!$B$31*Inp_Trends!AE$13+Inp_Stata!$B$33*Inp_Trends!AE$12)</f>
        <v>210.09486677478478</v>
      </c>
      <c r="AF15" s="53">
        <f>$R$15*EXP(Inp_Stata!$B$5*LN(INDEX(Inp_CSVAdjDrivers!AF$32:AF$49,MATCH(Cal_ModelledCostsAdj!$I$13,Inp_CSVAdjDrivers!$F$32:$F$49,0)))+Inp_Stata!$B$29+Inp_Stata!$B$31*Inp_Trends!AF$13+Inp_Stata!$B$33*Inp_Trends!AF$12)</f>
        <v>262.26365702425505</v>
      </c>
      <c r="AG15" s="53">
        <f>$R$15*EXP(Inp_Stata!$B$5*LN(INDEX(Inp_CSVAdjDrivers!AG$32:AG$49,MATCH(Cal_ModelledCostsAdj!$I$13,Inp_CSVAdjDrivers!$F$32:$F$49,0)))+Inp_Stata!$B$29+Inp_Stata!$B$31*Inp_Trends!AG$13+Inp_Stata!$B$33*Inp_Trends!AG$12)</f>
        <v>203.06662308761418</v>
      </c>
      <c r="AH15" s="53">
        <f>$R$15*EXP(Inp_Stata!$B$5*LN(INDEX(Inp_CSVAdjDrivers!AH$32:AH$49,MATCH(Cal_ModelledCostsAdj!$I$13,Inp_CSVAdjDrivers!$F$32:$F$49,0)))+Inp_Stata!$B$29+Inp_Stata!$B$31*Inp_Trends!AH$13+Inp_Stata!$B$33*Inp_Trends!AH$12)</f>
        <v>204.6974603417197</v>
      </c>
      <c r="AI15" s="53">
        <f>$R$15*EXP(Inp_Stata!$B$5*LN(INDEX(Inp_CSVAdjDrivers!AI$32:AI$49,MATCH(Cal_ModelledCostsAdj!$I$13,Inp_CSVAdjDrivers!$F$32:$F$49,0)))+Inp_Stata!$B$29+Inp_Stata!$B$31*Inp_Trends!AI$13+Inp_Stata!$B$33*Inp_Trends!AI$12)</f>
        <v>206.56408172564514</v>
      </c>
      <c r="AJ15" s="53">
        <f>$R$15*EXP(Inp_Stata!$B$5*LN(INDEX(Inp_CSVAdjDrivers!AJ$32:AJ$49,MATCH(Cal_ModelledCostsAdj!$I$13,Inp_CSVAdjDrivers!$F$32:$F$49,0)))+Inp_Stata!$B$29+Inp_Stata!$B$31*Inp_Trends!AJ$13+Inp_Stata!$B$33*Inp_Trends!AJ$12)</f>
        <v>205.71975539084269</v>
      </c>
      <c r="AK15" s="53">
        <f>$R$15*EXP(Inp_Stata!$B$5*LN(INDEX(Inp_CSVAdjDrivers!AK$32:AK$49,MATCH(Cal_ModelledCostsAdj!$I$13,Inp_CSVAdjDrivers!$F$32:$F$49,0)))+Inp_Stata!$B$29+Inp_Stata!$B$31*Inp_Trends!AK$13+Inp_Stata!$B$33*Inp_Trends!AK$12)</f>
        <v>205.71802141672364</v>
      </c>
      <c r="AM15" s="86"/>
      <c r="AN15" s="86"/>
      <c r="AO15" s="86"/>
      <c r="AP15" s="86"/>
      <c r="AQ15" s="86"/>
      <c r="AR15" s="86"/>
    </row>
    <row r="16" spans="1:60" s="101" customFormat="1" ht="13.5" customHeight="1" x14ac:dyDescent="0.3">
      <c r="E16" s="101" t="s">
        <v>26</v>
      </c>
      <c r="F16" s="101" t="str">
        <f t="shared" si="0"/>
        <v>Totex</v>
      </c>
      <c r="G16" s="65" t="s">
        <v>329</v>
      </c>
      <c r="H16" s="65"/>
      <c r="J16" s="14" t="str">
        <f t="shared" si="1"/>
        <v>NWTotexTotex top down</v>
      </c>
      <c r="L16" s="101" t="s">
        <v>109</v>
      </c>
      <c r="R16" s="146">
        <f>INDEX(Inp_CorrectionFactor!$R:$R, MATCH(Cal_ModelledCosts!J16,Inp_CorrectionFactor!$J:$J,0))</f>
        <v>1.00215958</v>
      </c>
      <c r="T16" s="102"/>
      <c r="U16" s="102"/>
      <c r="V16" s="102"/>
      <c r="W16" s="102"/>
      <c r="X16" s="102"/>
      <c r="Y16" s="53">
        <f>$R$16*EXP(Inp_Stata!$B$5*LN(INDEX(Inp_CSVAdjDrivers!Y$53:Y$70,MATCH(Cal_ModelledCostsAdj!$I$13,Inp_CSVAdjDrivers!$F$53:$F$70,0)))+Inp_Stata!$B$29+Inp_Stata!$B$31*Inp_Trends!Y$13+Inp_Stata!$B$33*Inp_Trends!Y$12)</f>
        <v>227.0358829876823</v>
      </c>
      <c r="Z16" s="53">
        <f>$R$16*EXP(Inp_Stata!$B$5*LN(INDEX(Inp_CSVAdjDrivers!Z$53:Z$70,MATCH(Cal_ModelledCostsAdj!$I$13,Inp_CSVAdjDrivers!$F$53:$F$70,0)))+Inp_Stata!$B$29+Inp_Stata!$B$31*Inp_Trends!Z$13+Inp_Stata!$B$33*Inp_Trends!Z$12)</f>
        <v>213.73225997010172</v>
      </c>
      <c r="AA16" s="53">
        <f>$R$16*EXP(Inp_Stata!$B$5*LN(INDEX(Inp_CSVAdjDrivers!AA$53:AA$70,MATCH(Cal_ModelledCostsAdj!$I$13,Inp_CSVAdjDrivers!$F$53:$F$70,0)))+Inp_Stata!$B$29+Inp_Stata!$B$31*Inp_Trends!AA$13+Inp_Stata!$B$33*Inp_Trends!AA$12)</f>
        <v>233.58599532137083</v>
      </c>
      <c r="AB16" s="53">
        <f>$R$16*EXP(Inp_Stata!$B$5*LN(INDEX(Inp_CSVAdjDrivers!AB$53:AB$70,MATCH(Cal_ModelledCostsAdj!$I$13,Inp_CSVAdjDrivers!$F$53:$F$70,0)))+Inp_Stata!$B$29+Inp_Stata!$B$31*Inp_Trends!AB$13+Inp_Stata!$B$33*Inp_Trends!AB$12)</f>
        <v>220.96167713886749</v>
      </c>
      <c r="AC16" s="53">
        <f>$R$16*EXP(Inp_Stata!$B$5*LN(INDEX(Inp_CSVAdjDrivers!AC$53:AC$70,MATCH(Cal_ModelledCostsAdj!$I$13,Inp_CSVAdjDrivers!$F$53:$F$70,0)))+Inp_Stata!$B$29+Inp_Stata!$B$31*Inp_Trends!AC$13+Inp_Stata!$B$33*Inp_Trends!AC$12)</f>
        <v>222.15585188851452</v>
      </c>
      <c r="AD16" s="53">
        <f>$R$16*EXP(Inp_Stata!$B$5*LN(INDEX(Inp_CSVAdjDrivers!AD$53:AD$70,MATCH(Cal_ModelledCostsAdj!$I$13,Inp_CSVAdjDrivers!$F$53:$F$70,0)))+Inp_Stata!$B$29+Inp_Stata!$B$31*Inp_Trends!AD$13+Inp_Stata!$B$33*Inp_Trends!AD$12)</f>
        <v>217.56319957213285</v>
      </c>
      <c r="AE16" s="53">
        <f>$R$16*EXP(Inp_Stata!$B$5*LN(INDEX(Inp_CSVAdjDrivers!AE$53:AE$70,MATCH(Cal_ModelledCostsAdj!$I$13,Inp_CSVAdjDrivers!$F$53:$F$70,0)))+Inp_Stata!$B$29+Inp_Stata!$B$31*Inp_Trends!AE$13+Inp_Stata!$B$33*Inp_Trends!AE$12)</f>
        <v>224.93451597312753</v>
      </c>
      <c r="AF16" s="53">
        <f>$R$16*EXP(Inp_Stata!$B$5*LN(INDEX(Inp_CSVAdjDrivers!AF$53:AF$70,MATCH(Cal_ModelledCostsAdj!$I$13,Inp_CSVAdjDrivers!$F$53:$F$70,0)))+Inp_Stata!$B$29+Inp_Stata!$B$31*Inp_Trends!AF$13+Inp_Stata!$B$33*Inp_Trends!AF$12)</f>
        <v>258.39030185658265</v>
      </c>
      <c r="AG16" s="53">
        <f>$R$16*EXP(Inp_Stata!$B$5*LN(INDEX(Inp_CSVAdjDrivers!AG$53:AG$70,MATCH(Cal_ModelledCostsAdj!$I$13,Inp_CSVAdjDrivers!$F$53:$F$70,0)))+Inp_Stata!$B$29+Inp_Stata!$B$31*Inp_Trends!AG$13+Inp_Stata!$B$33*Inp_Trends!AG$12)</f>
        <v>219.06303773992894</v>
      </c>
      <c r="AH16" s="53">
        <f>$R$16*EXP(Inp_Stata!$B$5*LN(INDEX(Inp_CSVAdjDrivers!AH$53:AH$70,MATCH(Cal_ModelledCostsAdj!$I$13,Inp_CSVAdjDrivers!$F$53:$F$70,0)))+Inp_Stata!$B$29+Inp_Stata!$B$31*Inp_Trends!AH$13+Inp_Stata!$B$33*Inp_Trends!AH$12)</f>
        <v>219.5198077261162</v>
      </c>
      <c r="AI16" s="53">
        <f>$R$16*EXP(Inp_Stata!$B$5*LN(INDEX(Inp_CSVAdjDrivers!AI$53:AI$70,MATCH(Cal_ModelledCostsAdj!$I$13,Inp_CSVAdjDrivers!$F$53:$F$70,0)))+Inp_Stata!$B$29+Inp_Stata!$B$31*Inp_Trends!AI$13+Inp_Stata!$B$33*Inp_Trends!AI$12)</f>
        <v>222.01485600964043</v>
      </c>
      <c r="AJ16" s="53">
        <f>$R$16*EXP(Inp_Stata!$B$5*LN(INDEX(Inp_CSVAdjDrivers!AJ$53:AJ$70,MATCH(Cal_ModelledCostsAdj!$I$13,Inp_CSVAdjDrivers!$F$53:$F$70,0)))+Inp_Stata!$B$29+Inp_Stata!$B$31*Inp_Trends!AJ$13+Inp_Stata!$B$33*Inp_Trends!AJ$12)</f>
        <v>221.01829329641544</v>
      </c>
      <c r="AK16" s="53">
        <f>$R$16*EXP(Inp_Stata!$B$5*LN(INDEX(Inp_CSVAdjDrivers!AK$53:AK$70,MATCH(Cal_ModelledCostsAdj!$I$13,Inp_CSVAdjDrivers!$F$53:$F$70,0)))+Inp_Stata!$B$29+Inp_Stata!$B$31*Inp_Trends!AK$13+Inp_Stata!$B$33*Inp_Trends!AK$12)</f>
        <v>220.80222296593652</v>
      </c>
      <c r="AM16" s="102"/>
      <c r="AN16" s="102"/>
      <c r="AO16" s="102"/>
      <c r="AP16" s="102"/>
      <c r="AQ16" s="102"/>
      <c r="AR16" s="102"/>
    </row>
    <row r="17" spans="2:60" x14ac:dyDescent="0.3">
      <c r="E17" s="87" t="s">
        <v>28</v>
      </c>
      <c r="F17" s="87" t="str">
        <f t="shared" si="0"/>
        <v>Totex</v>
      </c>
      <c r="G17" s="65" t="s">
        <v>329</v>
      </c>
      <c r="H17" s="65"/>
      <c r="J17" s="14" t="str">
        <f t="shared" si="1"/>
        <v>WMTotexTotex top down</v>
      </c>
      <c r="L17" s="87" t="s">
        <v>109</v>
      </c>
      <c r="R17" s="146">
        <f>INDEX(Inp_CorrectionFactor!$R:$R, MATCH(Cal_ModelledCosts!J17,Inp_CorrectionFactor!$J:$J,0))</f>
        <v>1.00215958</v>
      </c>
      <c r="T17" s="86"/>
      <c r="U17" s="86"/>
      <c r="V17" s="86"/>
      <c r="W17" s="86"/>
      <c r="X17" s="86"/>
      <c r="Y17" s="53">
        <f>$R$17*EXP(Inp_Stata!$B$5*LN(INDEX(Inp_CSVAdjDrivers!Y$74:Y$91,MATCH(Cal_ModelledCostsAdj!$I$13,Inp_CSVAdjDrivers!$F$74:$F$91,0)))+Inp_Stata!$B$29+Inp_Stata!$B$31*Inp_Trends!Y$13+Inp_Stata!$B$33*Inp_Trends!Y$12)</f>
        <v>185.31380448221364</v>
      </c>
      <c r="Z17" s="53">
        <f>$R$17*EXP(Inp_Stata!$B$5*LN(INDEX(Inp_CSVAdjDrivers!Z$74:Z$91,MATCH(Cal_ModelledCostsAdj!$I$13,Inp_CSVAdjDrivers!$F$74:$F$91,0)))+Inp_Stata!$B$29+Inp_Stata!$B$31*Inp_Trends!Z$13+Inp_Stata!$B$33*Inp_Trends!Z$12)</f>
        <v>164.69856687388483</v>
      </c>
      <c r="AA17" s="53">
        <f>$R$17*EXP(Inp_Stata!$B$5*LN(INDEX(Inp_CSVAdjDrivers!AA$74:AA$91,MATCH(Cal_ModelledCostsAdj!$I$13,Inp_CSVAdjDrivers!$F$74:$F$91,0)))+Inp_Stata!$B$29+Inp_Stata!$B$31*Inp_Trends!AA$13+Inp_Stata!$B$33*Inp_Trends!AA$12)</f>
        <v>201.43063603366764</v>
      </c>
      <c r="AB17" s="53">
        <f>$R$17*EXP(Inp_Stata!$B$5*LN(INDEX(Inp_CSVAdjDrivers!AB$74:AB$91,MATCH(Cal_ModelledCostsAdj!$I$13,Inp_CSVAdjDrivers!$F$74:$F$91,0)))+Inp_Stata!$B$29+Inp_Stata!$B$31*Inp_Trends!AB$13+Inp_Stata!$B$33*Inp_Trends!AB$12)</f>
        <v>194.78017335066232</v>
      </c>
      <c r="AC17" s="53">
        <f>$R$17*EXP(Inp_Stata!$B$5*LN(INDEX(Inp_CSVAdjDrivers!AC$74:AC$91,MATCH(Cal_ModelledCostsAdj!$I$13,Inp_CSVAdjDrivers!$F$74:$F$91,0)))+Inp_Stata!$B$29+Inp_Stata!$B$31*Inp_Trends!AC$13+Inp_Stata!$B$33*Inp_Trends!AC$12)</f>
        <v>185.42605722077849</v>
      </c>
      <c r="AD17" s="53">
        <f>$R$17*EXP(Inp_Stata!$B$5*LN(INDEX(Inp_CSVAdjDrivers!AD$74:AD$91,MATCH(Cal_ModelledCostsAdj!$I$13,Inp_CSVAdjDrivers!$F$74:$F$91,0)))+Inp_Stata!$B$29+Inp_Stata!$B$31*Inp_Trends!AD$13+Inp_Stata!$B$33*Inp_Trends!AD$12)</f>
        <v>180.36047804278502</v>
      </c>
      <c r="AE17" s="53">
        <f>$R$17*EXP(Inp_Stata!$B$5*LN(INDEX(Inp_CSVAdjDrivers!AE$74:AE$91,MATCH(Cal_ModelledCostsAdj!$I$13,Inp_CSVAdjDrivers!$F$74:$F$91,0)))+Inp_Stata!$B$29+Inp_Stata!$B$31*Inp_Trends!AE$13+Inp_Stata!$B$33*Inp_Trends!AE$12)</f>
        <v>176.908772749463</v>
      </c>
      <c r="AF17" s="53">
        <f>$R$17*EXP(Inp_Stata!$B$5*LN(INDEX(Inp_CSVAdjDrivers!AF$74:AF$91,MATCH(Cal_ModelledCostsAdj!$I$13,Inp_CSVAdjDrivers!$F$74:$F$91,0)))+Inp_Stata!$B$29+Inp_Stata!$B$31*Inp_Trends!AF$13+Inp_Stata!$B$33*Inp_Trends!AF$12)</f>
        <v>213.06209129624094</v>
      </c>
      <c r="AG17" s="53">
        <f>$R$17*EXP(Inp_Stata!$B$5*LN(INDEX(Inp_CSVAdjDrivers!AG$74:AG$91,MATCH(Cal_ModelledCostsAdj!$I$13,Inp_CSVAdjDrivers!$F$74:$F$91,0)))+Inp_Stata!$B$29+Inp_Stata!$B$31*Inp_Trends!AG$13+Inp_Stata!$B$33*Inp_Trends!AG$12)</f>
        <v>188.78190228497832</v>
      </c>
      <c r="AH17" s="53">
        <f>$R$17*EXP(Inp_Stata!$B$5*LN(INDEX(Inp_CSVAdjDrivers!AH$74:AH$91,MATCH(Cal_ModelledCostsAdj!$I$13,Inp_CSVAdjDrivers!$F$74:$F$91,0)))+Inp_Stata!$B$29+Inp_Stata!$B$31*Inp_Trends!AH$13+Inp_Stata!$B$33*Inp_Trends!AH$12)</f>
        <v>191.09281523706474</v>
      </c>
      <c r="AI17" s="53">
        <f>$R$17*EXP(Inp_Stata!$B$5*LN(INDEX(Inp_CSVAdjDrivers!AI$74:AI$91,MATCH(Cal_ModelledCostsAdj!$I$13,Inp_CSVAdjDrivers!$F$74:$F$91,0)))+Inp_Stata!$B$29+Inp_Stata!$B$31*Inp_Trends!AI$13+Inp_Stata!$B$33*Inp_Trends!AI$12)</f>
        <v>193.53341854259176</v>
      </c>
      <c r="AJ17" s="53">
        <f>$R$17*EXP(Inp_Stata!$B$5*LN(INDEX(Inp_CSVAdjDrivers!AJ$74:AJ$91,MATCH(Cal_ModelledCostsAdj!$I$13,Inp_CSVAdjDrivers!$F$74:$F$91,0)))+Inp_Stata!$B$29+Inp_Stata!$B$31*Inp_Trends!AJ$13+Inp_Stata!$B$33*Inp_Trends!AJ$12)</f>
        <v>191.30479997738328</v>
      </c>
      <c r="AK17" s="53">
        <f>$R$17*EXP(Inp_Stata!$B$5*LN(INDEX(Inp_CSVAdjDrivers!AK$74:AK$91,MATCH(Cal_ModelledCostsAdj!$I$13,Inp_CSVAdjDrivers!$F$74:$F$91,0)))+Inp_Stata!$B$29+Inp_Stata!$B$31*Inp_Trends!AK$13+Inp_Stata!$B$33*Inp_Trends!AK$12)</f>
        <v>191.17330063444248</v>
      </c>
      <c r="AM17" s="86"/>
      <c r="AN17" s="86"/>
      <c r="AO17" s="86"/>
      <c r="AP17" s="86"/>
      <c r="AQ17" s="86"/>
      <c r="AR17" s="86"/>
    </row>
    <row r="18" spans="2:60" x14ac:dyDescent="0.3">
      <c r="E18" s="87" t="s">
        <v>30</v>
      </c>
      <c r="F18" s="87" t="str">
        <f t="shared" si="0"/>
        <v>Totex</v>
      </c>
      <c r="G18" s="65" t="s">
        <v>329</v>
      </c>
      <c r="H18" s="65"/>
      <c r="J18" s="14" t="str">
        <f t="shared" si="1"/>
        <v>NGNTotexTotex top down</v>
      </c>
      <c r="L18" s="87" t="s">
        <v>109</v>
      </c>
      <c r="R18" s="146">
        <f>INDEX(Inp_CorrectionFactor!$R:$R, MATCH(Cal_ModelledCosts!J18,Inp_CorrectionFactor!$J:$J,0))</f>
        <v>1.00215958</v>
      </c>
      <c r="T18" s="86"/>
      <c r="U18" s="86"/>
      <c r="V18" s="86"/>
      <c r="W18" s="86"/>
      <c r="X18" s="86"/>
      <c r="Y18" s="53">
        <f>$R$18*EXP(Inp_Stata!$B$5*LN(INDEX(Inp_CSVAdjDrivers!Y$95:Y$112,MATCH(Cal_ModelledCostsAdj!$I$13,Inp_CSVAdjDrivers!$F$95:$F$112,0)))+Inp_Stata!$B$29+Inp_Stata!$B$31*Inp_Trends!Y$13+Inp_Stata!$B$33*Inp_Trends!Y$12)</f>
        <v>261.83454610220383</v>
      </c>
      <c r="Z18" s="53">
        <f>$R$18*EXP(Inp_Stata!$B$5*LN(INDEX(Inp_CSVAdjDrivers!Z$95:Z$112,MATCH(Cal_ModelledCostsAdj!$I$13,Inp_CSVAdjDrivers!$F$95:$F$112,0)))+Inp_Stata!$B$29+Inp_Stata!$B$31*Inp_Trends!Z$13+Inp_Stata!$B$33*Inp_Trends!Z$12)</f>
        <v>261.66612812837633</v>
      </c>
      <c r="AA18" s="53">
        <f>$R$18*EXP(Inp_Stata!$B$5*LN(INDEX(Inp_CSVAdjDrivers!AA$95:AA$112,MATCH(Cal_ModelledCostsAdj!$I$13,Inp_CSVAdjDrivers!$F$95:$F$112,0)))+Inp_Stata!$B$29+Inp_Stata!$B$31*Inp_Trends!AA$13+Inp_Stata!$B$33*Inp_Trends!AA$12)</f>
        <v>248.22285126616737</v>
      </c>
      <c r="AB18" s="53">
        <f>$R$18*EXP(Inp_Stata!$B$5*LN(INDEX(Inp_CSVAdjDrivers!AB$95:AB$112,MATCH(Cal_ModelledCostsAdj!$I$13,Inp_CSVAdjDrivers!$F$95:$F$112,0)))+Inp_Stata!$B$29+Inp_Stata!$B$31*Inp_Trends!AB$13+Inp_Stata!$B$33*Inp_Trends!AB$12)</f>
        <v>244.90227125007158</v>
      </c>
      <c r="AC18" s="53">
        <f>$R$18*EXP(Inp_Stata!$B$5*LN(INDEX(Inp_CSVAdjDrivers!AC$95:AC$112,MATCH(Cal_ModelledCostsAdj!$I$13,Inp_CSVAdjDrivers!$F$95:$F$112,0)))+Inp_Stata!$B$29+Inp_Stata!$B$31*Inp_Trends!AC$13+Inp_Stata!$B$33*Inp_Trends!AC$12)</f>
        <v>251.39408314256417</v>
      </c>
      <c r="AD18" s="53">
        <f>$R$18*EXP(Inp_Stata!$B$5*LN(INDEX(Inp_CSVAdjDrivers!AD$95:AD$112,MATCH(Cal_ModelledCostsAdj!$I$13,Inp_CSVAdjDrivers!$F$95:$F$112,0)))+Inp_Stata!$B$29+Inp_Stata!$B$31*Inp_Trends!AD$13+Inp_Stata!$B$33*Inp_Trends!AD$12)</f>
        <v>258.17078048521307</v>
      </c>
      <c r="AE18" s="53">
        <f>$R$18*EXP(Inp_Stata!$B$5*LN(INDEX(Inp_CSVAdjDrivers!AE$95:AE$112,MATCH(Cal_ModelledCostsAdj!$I$13,Inp_CSVAdjDrivers!$F$95:$F$112,0)))+Inp_Stata!$B$29+Inp_Stata!$B$31*Inp_Trends!AE$13+Inp_Stata!$B$33*Inp_Trends!AE$12)</f>
        <v>251.37071219324579</v>
      </c>
      <c r="AF18" s="53">
        <f>$R$18*EXP(Inp_Stata!$B$5*LN(INDEX(Inp_CSVAdjDrivers!AF$95:AF$112,MATCH(Cal_ModelledCostsAdj!$I$13,Inp_CSVAdjDrivers!$F$95:$F$112,0)))+Inp_Stata!$B$29+Inp_Stata!$B$31*Inp_Trends!AF$13+Inp_Stata!$B$33*Inp_Trends!AF$12)</f>
        <v>245.24618698603848</v>
      </c>
      <c r="AG18" s="53">
        <f>$R$18*EXP(Inp_Stata!$B$5*LN(INDEX(Inp_CSVAdjDrivers!AG$95:AG$112,MATCH(Cal_ModelledCostsAdj!$I$13,Inp_CSVAdjDrivers!$F$95:$F$112,0)))+Inp_Stata!$B$29+Inp_Stata!$B$31*Inp_Trends!AG$13+Inp_Stata!$B$33*Inp_Trends!AG$12)</f>
        <v>250.19654959176418</v>
      </c>
      <c r="AH18" s="53">
        <f>$R$18*EXP(Inp_Stata!$B$5*LN(INDEX(Inp_CSVAdjDrivers!AH$95:AH$112,MATCH(Cal_ModelledCostsAdj!$I$13,Inp_CSVAdjDrivers!$F$95:$F$112,0)))+Inp_Stata!$B$29+Inp_Stata!$B$31*Inp_Trends!AH$13+Inp_Stata!$B$33*Inp_Trends!AH$12)</f>
        <v>250.52770264921077</v>
      </c>
      <c r="AI18" s="53">
        <f>$R$18*EXP(Inp_Stata!$B$5*LN(INDEX(Inp_CSVAdjDrivers!AI$95:AI$112,MATCH(Cal_ModelledCostsAdj!$I$13,Inp_CSVAdjDrivers!$F$95:$F$112,0)))+Inp_Stata!$B$29+Inp_Stata!$B$31*Inp_Trends!AI$13+Inp_Stata!$B$33*Inp_Trends!AI$12)</f>
        <v>250.79321300125665</v>
      </c>
      <c r="AJ18" s="53">
        <f>$R$18*EXP(Inp_Stata!$B$5*LN(INDEX(Inp_CSVAdjDrivers!AJ$95:AJ$112,MATCH(Cal_ModelledCostsAdj!$I$13,Inp_CSVAdjDrivers!$F$95:$F$112,0)))+Inp_Stata!$B$29+Inp_Stata!$B$31*Inp_Trends!AJ$13+Inp_Stata!$B$33*Inp_Trends!AJ$12)</f>
        <v>250.80108923435296</v>
      </c>
      <c r="AK18" s="53">
        <f>$R$18*EXP(Inp_Stata!$B$5*LN(INDEX(Inp_CSVAdjDrivers!AK$95:AK$112,MATCH(Cal_ModelledCostsAdj!$I$13,Inp_CSVAdjDrivers!$F$95:$F$112,0)))+Inp_Stata!$B$29+Inp_Stata!$B$31*Inp_Trends!AK$13+Inp_Stata!$B$33*Inp_Trends!AK$12)</f>
        <v>241.29283290184051</v>
      </c>
      <c r="AM18" s="86"/>
      <c r="AN18" s="86"/>
      <c r="AO18" s="86"/>
      <c r="AP18" s="86"/>
      <c r="AQ18" s="86"/>
      <c r="AR18" s="86"/>
    </row>
    <row r="19" spans="2:60" x14ac:dyDescent="0.3">
      <c r="E19" s="87" t="s">
        <v>32</v>
      </c>
      <c r="F19" s="87" t="str">
        <f t="shared" si="0"/>
        <v>Totex</v>
      </c>
      <c r="G19" s="65" t="s">
        <v>329</v>
      </c>
      <c r="H19" s="65"/>
      <c r="J19" s="14" t="str">
        <f t="shared" si="1"/>
        <v>ScTotexTotex top down</v>
      </c>
      <c r="L19" s="87" t="s">
        <v>109</v>
      </c>
      <c r="R19" s="146">
        <f>INDEX(Inp_CorrectionFactor!$R:$R, MATCH(Cal_ModelledCosts!J19,Inp_CorrectionFactor!$J:$J,0))</f>
        <v>1.00215958</v>
      </c>
      <c r="T19" s="86"/>
      <c r="U19" s="86"/>
      <c r="V19" s="86"/>
      <c r="W19" s="86"/>
      <c r="X19" s="86"/>
      <c r="Y19" s="53">
        <f>$R$19*EXP(Inp_Stata!$B$5*LN(INDEX(Inp_CSVAdjDrivers!Y$116:Y$133,MATCH(Cal_ModelledCostsAdj!$I$13,Inp_CSVAdjDrivers!$F$116:$F$133,0)))+Inp_Stata!$B$29+Inp_Stata!$B$31*Inp_Trends!Y$13+Inp_Stata!$B$33*Inp_Trends!Y$12)</f>
        <v>180.70386211781417</v>
      </c>
      <c r="Z19" s="53">
        <f>$R$19*EXP(Inp_Stata!$B$5*LN(INDEX(Inp_CSVAdjDrivers!Z$116:Z$133,MATCH(Cal_ModelledCostsAdj!$I$13,Inp_CSVAdjDrivers!$F$116:$F$133,0)))+Inp_Stata!$B$29+Inp_Stata!$B$31*Inp_Trends!Z$13+Inp_Stata!$B$33*Inp_Trends!Z$12)</f>
        <v>176.21421721034241</v>
      </c>
      <c r="AA19" s="53">
        <f>$R$19*EXP(Inp_Stata!$B$5*LN(INDEX(Inp_CSVAdjDrivers!AA$116:AA$133,MATCH(Cal_ModelledCostsAdj!$I$13,Inp_CSVAdjDrivers!$F$116:$F$133,0)))+Inp_Stata!$B$29+Inp_Stata!$B$31*Inp_Trends!AA$13+Inp_Stata!$B$33*Inp_Trends!AA$12)</f>
        <v>181.66472750105618</v>
      </c>
      <c r="AB19" s="53">
        <f>$R$19*EXP(Inp_Stata!$B$5*LN(INDEX(Inp_CSVAdjDrivers!AB$116:AB$133,MATCH(Cal_ModelledCostsAdj!$I$13,Inp_CSVAdjDrivers!$F$116:$F$133,0)))+Inp_Stata!$B$29+Inp_Stata!$B$31*Inp_Trends!AB$13+Inp_Stata!$B$33*Inp_Trends!AB$12)</f>
        <v>179.86080080898529</v>
      </c>
      <c r="AC19" s="53">
        <f>$R$19*EXP(Inp_Stata!$B$5*LN(INDEX(Inp_CSVAdjDrivers!AC$116:AC$133,MATCH(Cal_ModelledCostsAdj!$I$13,Inp_CSVAdjDrivers!$F$116:$F$133,0)))+Inp_Stata!$B$29+Inp_Stata!$B$31*Inp_Trends!AC$13+Inp_Stata!$B$33*Inp_Trends!AC$12)</f>
        <v>172.30121318183728</v>
      </c>
      <c r="AD19" s="53">
        <f>$R$19*EXP(Inp_Stata!$B$5*LN(INDEX(Inp_CSVAdjDrivers!AD$116:AD$133,MATCH(Cal_ModelledCostsAdj!$I$13,Inp_CSVAdjDrivers!$F$116:$F$133,0)))+Inp_Stata!$B$29+Inp_Stata!$B$31*Inp_Trends!AD$13+Inp_Stata!$B$33*Inp_Trends!AD$12)</f>
        <v>181.00639846976901</v>
      </c>
      <c r="AE19" s="53">
        <f>$R$19*EXP(Inp_Stata!$B$5*LN(INDEX(Inp_CSVAdjDrivers!AE$116:AE$133,MATCH(Cal_ModelledCostsAdj!$I$13,Inp_CSVAdjDrivers!$F$116:$F$133,0)))+Inp_Stata!$B$29+Inp_Stata!$B$31*Inp_Trends!AE$13+Inp_Stata!$B$33*Inp_Trends!AE$12)</f>
        <v>175.59881468626915</v>
      </c>
      <c r="AF19" s="53">
        <f>$R$19*EXP(Inp_Stata!$B$5*LN(INDEX(Inp_CSVAdjDrivers!AF$116:AF$133,MATCH(Cal_ModelledCostsAdj!$I$13,Inp_CSVAdjDrivers!$F$116:$F$133,0)))+Inp_Stata!$B$29+Inp_Stata!$B$31*Inp_Trends!AF$13+Inp_Stata!$B$33*Inp_Trends!AF$12)</f>
        <v>166.46719795927277</v>
      </c>
      <c r="AG19" s="53">
        <f>$R$19*EXP(Inp_Stata!$B$5*LN(INDEX(Inp_CSVAdjDrivers!AG$116:AG$133,MATCH(Cal_ModelledCostsAdj!$I$13,Inp_CSVAdjDrivers!$F$116:$F$133,0)))+Inp_Stata!$B$29+Inp_Stata!$B$31*Inp_Trends!AG$13+Inp_Stata!$B$33*Inp_Trends!AG$12)</f>
        <v>170.0086374034847</v>
      </c>
      <c r="AH19" s="53">
        <f>$R$19*EXP(Inp_Stata!$B$5*LN(INDEX(Inp_CSVAdjDrivers!AH$116:AH$133,MATCH(Cal_ModelledCostsAdj!$I$13,Inp_CSVAdjDrivers!$F$116:$F$133,0)))+Inp_Stata!$B$29+Inp_Stata!$B$31*Inp_Trends!AH$13+Inp_Stata!$B$33*Inp_Trends!AH$12)</f>
        <v>169.88728346950526</v>
      </c>
      <c r="AI19" s="53">
        <f>$R$19*EXP(Inp_Stata!$B$5*LN(INDEX(Inp_CSVAdjDrivers!AI$116:AI$133,MATCH(Cal_ModelledCostsAdj!$I$13,Inp_CSVAdjDrivers!$F$116:$F$133,0)))+Inp_Stata!$B$29+Inp_Stata!$B$31*Inp_Trends!AI$13+Inp_Stata!$B$33*Inp_Trends!AI$12)</f>
        <v>169.74678967702388</v>
      </c>
      <c r="AJ19" s="53">
        <f>$R$19*EXP(Inp_Stata!$B$5*LN(INDEX(Inp_CSVAdjDrivers!AJ$116:AJ$133,MATCH(Cal_ModelledCostsAdj!$I$13,Inp_CSVAdjDrivers!$F$116:$F$133,0)))+Inp_Stata!$B$29+Inp_Stata!$B$31*Inp_Trends!AJ$13+Inp_Stata!$B$33*Inp_Trends!AJ$12)</f>
        <v>168.66009791938905</v>
      </c>
      <c r="AK19" s="53">
        <f>$R$19*EXP(Inp_Stata!$B$5*LN(INDEX(Inp_CSVAdjDrivers!AK$116:AK$133,MATCH(Cal_ModelledCostsAdj!$I$13,Inp_CSVAdjDrivers!$F$116:$F$133,0)))+Inp_Stata!$B$29+Inp_Stata!$B$31*Inp_Trends!AK$13+Inp_Stata!$B$33*Inp_Trends!AK$12)</f>
        <v>166.75959943678748</v>
      </c>
      <c r="AM19" s="86"/>
      <c r="AN19" s="86"/>
      <c r="AO19" s="86"/>
      <c r="AP19" s="86"/>
      <c r="AQ19" s="86"/>
      <c r="AR19" s="86"/>
    </row>
    <row r="20" spans="2:60" x14ac:dyDescent="0.3">
      <c r="E20" s="87" t="s">
        <v>34</v>
      </c>
      <c r="F20" s="87" t="str">
        <f t="shared" si="0"/>
        <v>Totex</v>
      </c>
      <c r="G20" s="65" t="s">
        <v>329</v>
      </c>
      <c r="H20" s="65"/>
      <c r="J20" s="14" t="str">
        <f t="shared" si="1"/>
        <v>SoTotexTotex top down</v>
      </c>
      <c r="L20" s="87" t="s">
        <v>109</v>
      </c>
      <c r="R20" s="146">
        <f>INDEX(Inp_CorrectionFactor!$R:$R, MATCH(Cal_ModelledCosts!J20,Inp_CorrectionFactor!$J:$J,0))</f>
        <v>1.00215958</v>
      </c>
      <c r="T20" s="86"/>
      <c r="U20" s="86"/>
      <c r="V20" s="86"/>
      <c r="W20" s="86"/>
      <c r="X20" s="86"/>
      <c r="Y20" s="53">
        <f>$R$20*EXP(Inp_Stata!$B$5*LN(INDEX(Inp_CSVAdjDrivers!Y$137:Y$154,MATCH(Cal_ModelledCostsAdj!$I$13,Inp_CSVAdjDrivers!$F$137:$F$154,0)))+Inp_Stata!$B$29+Inp_Stata!$B$31*Inp_Trends!Y$13+Inp_Stata!$B$33*Inp_Trends!Y$12)</f>
        <v>357.83806329652151</v>
      </c>
      <c r="Z20" s="53">
        <f>$R$20*EXP(Inp_Stata!$B$5*LN(INDEX(Inp_CSVAdjDrivers!Z$137:Z$154,MATCH(Cal_ModelledCostsAdj!$I$13,Inp_CSVAdjDrivers!$F$137:$F$154,0)))+Inp_Stata!$B$29+Inp_Stata!$B$31*Inp_Trends!Z$13+Inp_Stata!$B$33*Inp_Trends!Z$12)</f>
        <v>350.58291010967781</v>
      </c>
      <c r="AA20" s="53">
        <f>$R$20*EXP(Inp_Stata!$B$5*LN(INDEX(Inp_CSVAdjDrivers!AA$137:AA$154,MATCH(Cal_ModelledCostsAdj!$I$13,Inp_CSVAdjDrivers!$F$137:$F$154,0)))+Inp_Stata!$B$29+Inp_Stata!$B$31*Inp_Trends!AA$13+Inp_Stata!$B$33*Inp_Trends!AA$12)</f>
        <v>342.02286690630132</v>
      </c>
      <c r="AB20" s="53">
        <f>$R$20*EXP(Inp_Stata!$B$5*LN(INDEX(Inp_CSVAdjDrivers!AB$137:AB$154,MATCH(Cal_ModelledCostsAdj!$I$13,Inp_CSVAdjDrivers!$F$137:$F$154,0)))+Inp_Stata!$B$29+Inp_Stata!$B$31*Inp_Trends!AB$13+Inp_Stata!$B$33*Inp_Trends!AB$12)</f>
        <v>339.10517986055243</v>
      </c>
      <c r="AC20" s="53">
        <f>$R$20*EXP(Inp_Stata!$B$5*LN(INDEX(Inp_CSVAdjDrivers!AC$137:AC$154,MATCH(Cal_ModelledCostsAdj!$I$13,Inp_CSVAdjDrivers!$F$137:$F$154,0)))+Inp_Stata!$B$29+Inp_Stata!$B$31*Inp_Trends!AC$13+Inp_Stata!$B$33*Inp_Trends!AC$12)</f>
        <v>352.84930669486329</v>
      </c>
      <c r="AD20" s="53">
        <f>$R$20*EXP(Inp_Stata!$B$5*LN(INDEX(Inp_CSVAdjDrivers!AD$137:AD$154,MATCH(Cal_ModelledCostsAdj!$I$13,Inp_CSVAdjDrivers!$F$137:$F$154,0)))+Inp_Stata!$B$29+Inp_Stata!$B$31*Inp_Trends!AD$13+Inp_Stata!$B$33*Inp_Trends!AD$12)</f>
        <v>342.55047705090055</v>
      </c>
      <c r="AE20" s="53">
        <f>$R$20*EXP(Inp_Stata!$B$5*LN(INDEX(Inp_CSVAdjDrivers!AE$137:AE$154,MATCH(Cal_ModelledCostsAdj!$I$13,Inp_CSVAdjDrivers!$F$137:$F$154,0)))+Inp_Stata!$B$29+Inp_Stata!$B$31*Inp_Trends!AE$13+Inp_Stata!$B$33*Inp_Trends!AE$12)</f>
        <v>334.28608037575316</v>
      </c>
      <c r="AF20" s="53">
        <f>$R$20*EXP(Inp_Stata!$B$5*LN(INDEX(Inp_CSVAdjDrivers!AF$137:AF$154,MATCH(Cal_ModelledCostsAdj!$I$13,Inp_CSVAdjDrivers!$F$137:$F$154,0)))+Inp_Stata!$B$29+Inp_Stata!$B$31*Inp_Trends!AF$13+Inp_Stata!$B$33*Inp_Trends!AF$12)</f>
        <v>337.78939696192629</v>
      </c>
      <c r="AG20" s="53">
        <f>$R$20*EXP(Inp_Stata!$B$5*LN(INDEX(Inp_CSVAdjDrivers!AG$137:AG$154,MATCH(Cal_ModelledCostsAdj!$I$13,Inp_CSVAdjDrivers!$F$137:$F$154,0)))+Inp_Stata!$B$29+Inp_Stata!$B$31*Inp_Trends!AG$13+Inp_Stata!$B$33*Inp_Trends!AG$12)</f>
        <v>334.38544376152686</v>
      </c>
      <c r="AH20" s="53">
        <f>$R$20*EXP(Inp_Stata!$B$5*LN(INDEX(Inp_CSVAdjDrivers!AH$137:AH$154,MATCH(Cal_ModelledCostsAdj!$I$13,Inp_CSVAdjDrivers!$F$137:$F$154,0)))+Inp_Stata!$B$29+Inp_Stata!$B$31*Inp_Trends!AH$13+Inp_Stata!$B$33*Inp_Trends!AH$12)</f>
        <v>332.89525649301521</v>
      </c>
      <c r="AI20" s="53">
        <f>$R$20*EXP(Inp_Stata!$B$5*LN(INDEX(Inp_CSVAdjDrivers!AI$137:AI$154,MATCH(Cal_ModelledCostsAdj!$I$13,Inp_CSVAdjDrivers!$F$137:$F$154,0)))+Inp_Stata!$B$29+Inp_Stata!$B$31*Inp_Trends!AI$13+Inp_Stata!$B$33*Inp_Trends!AI$12)</f>
        <v>330.16336919689917</v>
      </c>
      <c r="AJ20" s="53">
        <f>$R$20*EXP(Inp_Stata!$B$5*LN(INDEX(Inp_CSVAdjDrivers!AJ$137:AJ$154,MATCH(Cal_ModelledCostsAdj!$I$13,Inp_CSVAdjDrivers!$F$137:$F$154,0)))+Inp_Stata!$B$29+Inp_Stata!$B$31*Inp_Trends!AJ$13+Inp_Stata!$B$33*Inp_Trends!AJ$12)</f>
        <v>327.15370309766536</v>
      </c>
      <c r="AK20" s="53">
        <f>$R$20*EXP(Inp_Stata!$B$5*LN(INDEX(Inp_CSVAdjDrivers!AK$137:AK$154,MATCH(Cal_ModelledCostsAdj!$I$13,Inp_CSVAdjDrivers!$F$137:$F$154,0)))+Inp_Stata!$B$29+Inp_Stata!$B$31*Inp_Trends!AK$13+Inp_Stata!$B$33*Inp_Trends!AK$12)</f>
        <v>326.39679123836737</v>
      </c>
      <c r="AM20" s="86"/>
      <c r="AN20" s="86"/>
      <c r="AO20" s="86"/>
      <c r="AP20" s="86"/>
      <c r="AQ20" s="86"/>
      <c r="AR20" s="86"/>
    </row>
    <row r="21" spans="2:60" x14ac:dyDescent="0.3">
      <c r="E21" s="87" t="s">
        <v>36</v>
      </c>
      <c r="F21" s="87" t="str">
        <f t="shared" si="0"/>
        <v>Totex</v>
      </c>
      <c r="G21" s="65" t="s">
        <v>329</v>
      </c>
      <c r="H21" s="65"/>
      <c r="J21" s="14" t="str">
        <f t="shared" si="1"/>
        <v>WWUTotexTotex top down</v>
      </c>
      <c r="L21" s="87" t="s">
        <v>109</v>
      </c>
      <c r="R21" s="146">
        <f>INDEX(Inp_CorrectionFactor!$R:$R, MATCH(Cal_ModelledCosts!J21,Inp_CorrectionFactor!$J:$J,0))</f>
        <v>1.00215958</v>
      </c>
      <c r="T21" s="86"/>
      <c r="U21" s="86"/>
      <c r="V21" s="86"/>
      <c r="W21" s="86"/>
      <c r="X21" s="86"/>
      <c r="Y21" s="53">
        <f>$R$21*EXP(Inp_Stata!$B$5*LN(INDEX(Inp_CSVAdjDrivers!Y$158:Y$175,MATCH(Cal_ModelledCostsAdj!$I$13,Inp_CSVAdjDrivers!$F$158:$F$175,0)))+Inp_Stata!$B$29+Inp_Stata!$B$31*Inp_Trends!Y$13+Inp_Stata!$B$33*Inp_Trends!Y$12)</f>
        <v>247.23279252601068</v>
      </c>
      <c r="Z21" s="53">
        <f>$R$21*EXP(Inp_Stata!$B$5*LN(INDEX(Inp_CSVAdjDrivers!Z$158:Z$175,MATCH(Cal_ModelledCostsAdj!$I$13,Inp_CSVAdjDrivers!$F$158:$F$175,0)))+Inp_Stata!$B$29+Inp_Stata!$B$31*Inp_Trends!Z$13+Inp_Stata!$B$33*Inp_Trends!Z$12)</f>
        <v>250.671147235056</v>
      </c>
      <c r="AA21" s="53">
        <f>$R$21*EXP(Inp_Stata!$B$5*LN(INDEX(Inp_CSVAdjDrivers!AA$158:AA$175,MATCH(Cal_ModelledCostsAdj!$I$13,Inp_CSVAdjDrivers!$F$158:$F$175,0)))+Inp_Stata!$B$29+Inp_Stata!$B$31*Inp_Trends!AA$13+Inp_Stata!$B$33*Inp_Trends!AA$12)</f>
        <v>250.64626938525649</v>
      </c>
      <c r="AB21" s="53">
        <f>$R$21*EXP(Inp_Stata!$B$5*LN(INDEX(Inp_CSVAdjDrivers!AB$158:AB$175,MATCH(Cal_ModelledCostsAdj!$I$13,Inp_CSVAdjDrivers!$F$158:$F$175,0)))+Inp_Stata!$B$29+Inp_Stata!$B$31*Inp_Trends!AB$13+Inp_Stata!$B$33*Inp_Trends!AB$12)</f>
        <v>249.66026354257269</v>
      </c>
      <c r="AC21" s="53">
        <f>$R$21*EXP(Inp_Stata!$B$5*LN(INDEX(Inp_CSVAdjDrivers!AC$158:AC$175,MATCH(Cal_ModelledCostsAdj!$I$13,Inp_CSVAdjDrivers!$F$158:$F$175,0)))+Inp_Stata!$B$29+Inp_Stata!$B$31*Inp_Trends!AC$13+Inp_Stata!$B$33*Inp_Trends!AC$12)</f>
        <v>239.67439108282966</v>
      </c>
      <c r="AD21" s="53">
        <f>$R$21*EXP(Inp_Stata!$B$5*LN(INDEX(Inp_CSVAdjDrivers!AD$158:AD$175,MATCH(Cal_ModelledCostsAdj!$I$13,Inp_CSVAdjDrivers!$F$158:$F$175,0)))+Inp_Stata!$B$29+Inp_Stata!$B$31*Inp_Trends!AD$13+Inp_Stata!$B$33*Inp_Trends!AD$12)</f>
        <v>236.42041657971413</v>
      </c>
      <c r="AE21" s="53">
        <f>$R$21*EXP(Inp_Stata!$B$5*LN(INDEX(Inp_CSVAdjDrivers!AE$158:AE$175,MATCH(Cal_ModelledCostsAdj!$I$13,Inp_CSVAdjDrivers!$F$158:$F$175,0)))+Inp_Stata!$B$29+Inp_Stata!$B$31*Inp_Trends!AE$13+Inp_Stata!$B$33*Inp_Trends!AE$12)</f>
        <v>240.66683951619581</v>
      </c>
      <c r="AF21" s="53">
        <f>$R$21*EXP(Inp_Stata!$B$5*LN(INDEX(Inp_CSVAdjDrivers!AF$158:AF$175,MATCH(Cal_ModelledCostsAdj!$I$13,Inp_CSVAdjDrivers!$F$158:$F$175,0)))+Inp_Stata!$B$29+Inp_Stata!$B$31*Inp_Trends!AF$13+Inp_Stata!$B$33*Inp_Trends!AF$12)</f>
        <v>249.34623462546077</v>
      </c>
      <c r="AG21" s="53">
        <f>$R$21*EXP(Inp_Stata!$B$5*LN(INDEX(Inp_CSVAdjDrivers!AG$158:AG$175,MATCH(Cal_ModelledCostsAdj!$I$13,Inp_CSVAdjDrivers!$F$158:$F$175,0)))+Inp_Stata!$B$29+Inp_Stata!$B$31*Inp_Trends!AG$13+Inp_Stata!$B$33*Inp_Trends!AG$12)</f>
        <v>251.37424917940709</v>
      </c>
      <c r="AH21" s="53">
        <f>$R$21*EXP(Inp_Stata!$B$5*LN(INDEX(Inp_CSVAdjDrivers!AH$158:AH$175,MATCH(Cal_ModelledCostsAdj!$I$13,Inp_CSVAdjDrivers!$F$158:$F$175,0)))+Inp_Stata!$B$29+Inp_Stata!$B$31*Inp_Trends!AH$13+Inp_Stata!$B$33*Inp_Trends!AH$12)</f>
        <v>251.03411046215973</v>
      </c>
      <c r="AI21" s="53">
        <f>$R$21*EXP(Inp_Stata!$B$5*LN(INDEX(Inp_CSVAdjDrivers!AI$158:AI$175,MATCH(Cal_ModelledCostsAdj!$I$13,Inp_CSVAdjDrivers!$F$158:$F$175,0)))+Inp_Stata!$B$29+Inp_Stata!$B$31*Inp_Trends!AI$13+Inp_Stata!$B$33*Inp_Trends!AI$12)</f>
        <v>251.75442834648845</v>
      </c>
      <c r="AJ21" s="53">
        <f>$R$21*EXP(Inp_Stata!$B$5*LN(INDEX(Inp_CSVAdjDrivers!AJ$158:AJ$175,MATCH(Cal_ModelledCostsAdj!$I$13,Inp_CSVAdjDrivers!$F$158:$F$175,0)))+Inp_Stata!$B$29+Inp_Stata!$B$31*Inp_Trends!AJ$13+Inp_Stata!$B$33*Inp_Trends!AJ$12)</f>
        <v>251.79710334343847</v>
      </c>
      <c r="AK21" s="53">
        <f>$R$21*EXP(Inp_Stata!$B$5*LN(INDEX(Inp_CSVAdjDrivers!AK$158:AK$175,MATCH(Cal_ModelledCostsAdj!$I$13,Inp_CSVAdjDrivers!$F$158:$F$175,0)))+Inp_Stata!$B$29+Inp_Stata!$B$31*Inp_Trends!AK$13+Inp_Stata!$B$33*Inp_Trends!AK$12)</f>
        <v>251.15054176058399</v>
      </c>
      <c r="AM21" s="86"/>
      <c r="AN21" s="103"/>
      <c r="AO21" s="103"/>
      <c r="AP21" s="86"/>
      <c r="AQ21" s="103"/>
      <c r="AR21" s="103"/>
    </row>
    <row r="23" spans="2:60" ht="15" x14ac:dyDescent="0.35">
      <c r="B23" s="89" t="s">
        <v>262</v>
      </c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</row>
    <row r="24" spans="2:60" ht="12.5" x14ac:dyDescent="0.3">
      <c r="C24" s="99"/>
    </row>
    <row r="26" spans="2:60" ht="12.5" x14ac:dyDescent="0.3">
      <c r="C26" s="100" t="s">
        <v>130</v>
      </c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  <c r="Z26" s="100"/>
      <c r="AA26" s="100"/>
      <c r="AB26" s="100"/>
      <c r="AC26" s="100"/>
      <c r="AD26" s="100"/>
      <c r="AE26" s="100"/>
      <c r="AF26" s="100"/>
      <c r="AG26" s="100"/>
      <c r="AH26" s="100"/>
      <c r="AI26" s="100"/>
      <c r="AJ26" s="100"/>
      <c r="AK26" s="100"/>
      <c r="AL26" s="100"/>
      <c r="AM26" s="100"/>
      <c r="AN26" s="100"/>
      <c r="AO26" s="100"/>
      <c r="AP26" s="100"/>
      <c r="AQ26" s="100"/>
      <c r="AR26" s="100"/>
      <c r="AS26" s="100"/>
      <c r="AT26" s="100"/>
      <c r="AU26" s="100"/>
      <c r="AV26" s="100"/>
      <c r="AW26" s="100"/>
      <c r="AX26" s="100"/>
      <c r="AY26" s="100"/>
      <c r="AZ26" s="100"/>
      <c r="BA26" s="100"/>
      <c r="BB26" s="100"/>
      <c r="BC26" s="100"/>
      <c r="BD26" s="100"/>
      <c r="BE26" s="100"/>
      <c r="BF26" s="100"/>
      <c r="BG26" s="100"/>
      <c r="BH26" s="100"/>
    </row>
    <row r="27" spans="2:60" ht="12.5" x14ac:dyDescent="0.3">
      <c r="H27" s="91"/>
      <c r="I27" s="65" t="str">
        <f>Local!J39</f>
        <v>CSV Opex</v>
      </c>
      <c r="R27" s="91"/>
    </row>
    <row r="28" spans="2:60" x14ac:dyDescent="0.3">
      <c r="E28" s="87" t="s">
        <v>21</v>
      </c>
      <c r="F28" s="87" t="str">
        <f t="shared" ref="F28:F35" si="2">$C$26</f>
        <v>Opex</v>
      </c>
      <c r="G28" s="65" t="s">
        <v>330</v>
      </c>
      <c r="J28" s="14" t="str">
        <f>$E28&amp;""&amp;F28&amp;""&amp;G28</f>
        <v>EoEOpexMiddle up</v>
      </c>
      <c r="L28" s="87" t="s">
        <v>109</v>
      </c>
      <c r="R28" s="64"/>
      <c r="T28" s="86"/>
      <c r="U28" s="86"/>
      <c r="V28" s="86"/>
      <c r="W28" s="86"/>
      <c r="X28" s="86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M28" s="86"/>
      <c r="AN28" s="86"/>
      <c r="AO28" s="86"/>
      <c r="AP28" s="86"/>
      <c r="AQ28" s="86"/>
      <c r="AR28" s="86"/>
    </row>
    <row r="29" spans="2:60" x14ac:dyDescent="0.3">
      <c r="E29" s="87" t="s">
        <v>24</v>
      </c>
      <c r="F29" s="87" t="str">
        <f t="shared" si="2"/>
        <v>Opex</v>
      </c>
      <c r="G29" s="65" t="s">
        <v>330</v>
      </c>
      <c r="J29" s="14" t="str">
        <f t="shared" ref="J29:J35" si="3">$E29&amp;""&amp;F29&amp;""&amp;G29</f>
        <v>LonOpexMiddle up</v>
      </c>
      <c r="L29" s="87" t="s">
        <v>109</v>
      </c>
      <c r="R29" s="64"/>
      <c r="T29" s="86"/>
      <c r="U29" s="86"/>
      <c r="V29" s="86"/>
      <c r="W29" s="86"/>
      <c r="X29" s="86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M29" s="86"/>
      <c r="AN29" s="86"/>
      <c r="AO29" s="86"/>
      <c r="AP29" s="86"/>
      <c r="AQ29" s="86"/>
      <c r="AR29" s="86"/>
    </row>
    <row r="30" spans="2:60" x14ac:dyDescent="0.3">
      <c r="E30" s="87" t="s">
        <v>26</v>
      </c>
      <c r="F30" s="87" t="str">
        <f t="shared" si="2"/>
        <v>Opex</v>
      </c>
      <c r="G30" s="65" t="s">
        <v>330</v>
      </c>
      <c r="J30" s="14" t="str">
        <f t="shared" si="3"/>
        <v>NWOpexMiddle up</v>
      </c>
      <c r="L30" s="87" t="s">
        <v>109</v>
      </c>
      <c r="R30" s="64"/>
      <c r="T30" s="102"/>
      <c r="U30" s="102"/>
      <c r="V30" s="102"/>
      <c r="W30" s="102"/>
      <c r="X30" s="102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M30" s="86"/>
      <c r="AN30" s="86"/>
      <c r="AO30" s="86"/>
      <c r="AP30" s="86"/>
      <c r="AQ30" s="86"/>
      <c r="AR30" s="86"/>
    </row>
    <row r="31" spans="2:60" x14ac:dyDescent="0.3">
      <c r="E31" s="87" t="s">
        <v>28</v>
      </c>
      <c r="F31" s="87" t="str">
        <f t="shared" si="2"/>
        <v>Opex</v>
      </c>
      <c r="G31" s="65" t="s">
        <v>330</v>
      </c>
      <c r="J31" s="14" t="str">
        <f t="shared" si="3"/>
        <v>WMOpexMiddle up</v>
      </c>
      <c r="L31" s="87" t="s">
        <v>109</v>
      </c>
      <c r="R31" s="64"/>
      <c r="T31" s="86"/>
      <c r="U31" s="86"/>
      <c r="V31" s="86"/>
      <c r="W31" s="86"/>
      <c r="X31" s="86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M31" s="86"/>
      <c r="AN31" s="86"/>
      <c r="AO31" s="86"/>
      <c r="AP31" s="86"/>
      <c r="AQ31" s="86"/>
      <c r="AR31" s="86"/>
    </row>
    <row r="32" spans="2:60" x14ac:dyDescent="0.3">
      <c r="E32" s="87" t="s">
        <v>30</v>
      </c>
      <c r="F32" s="87" t="str">
        <f t="shared" si="2"/>
        <v>Opex</v>
      </c>
      <c r="G32" s="65" t="s">
        <v>330</v>
      </c>
      <c r="J32" s="14" t="str">
        <f t="shared" si="3"/>
        <v>NGNOpexMiddle up</v>
      </c>
      <c r="L32" s="87" t="s">
        <v>109</v>
      </c>
      <c r="R32" s="64"/>
      <c r="T32" s="86"/>
      <c r="U32" s="86"/>
      <c r="V32" s="86"/>
      <c r="W32" s="86"/>
      <c r="X32" s="86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M32" s="86"/>
      <c r="AN32" s="86"/>
      <c r="AO32" s="86"/>
      <c r="AP32" s="86"/>
      <c r="AQ32" s="86"/>
      <c r="AR32" s="86"/>
    </row>
    <row r="33" spans="3:60" x14ac:dyDescent="0.3">
      <c r="E33" s="87" t="s">
        <v>32</v>
      </c>
      <c r="F33" s="87" t="str">
        <f t="shared" si="2"/>
        <v>Opex</v>
      </c>
      <c r="G33" s="65" t="s">
        <v>330</v>
      </c>
      <c r="J33" s="14" t="str">
        <f t="shared" si="3"/>
        <v>ScOpexMiddle up</v>
      </c>
      <c r="L33" s="87" t="s">
        <v>109</v>
      </c>
      <c r="R33" s="64"/>
      <c r="T33" s="86"/>
      <c r="U33" s="86"/>
      <c r="V33" s="86"/>
      <c r="W33" s="86"/>
      <c r="X33" s="86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M33" s="86"/>
      <c r="AN33" s="86"/>
      <c r="AO33" s="86"/>
      <c r="AP33" s="86"/>
      <c r="AQ33" s="86"/>
      <c r="AR33" s="86"/>
    </row>
    <row r="34" spans="3:60" x14ac:dyDescent="0.3">
      <c r="E34" s="87" t="s">
        <v>34</v>
      </c>
      <c r="F34" s="87" t="str">
        <f t="shared" si="2"/>
        <v>Opex</v>
      </c>
      <c r="G34" s="65" t="s">
        <v>330</v>
      </c>
      <c r="J34" s="14" t="str">
        <f t="shared" si="3"/>
        <v>SoOpexMiddle up</v>
      </c>
      <c r="L34" s="87" t="s">
        <v>109</v>
      </c>
      <c r="R34" s="64"/>
      <c r="T34" s="86"/>
      <c r="U34" s="86"/>
      <c r="V34" s="86"/>
      <c r="W34" s="86"/>
      <c r="X34" s="86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M34" s="86"/>
      <c r="AN34" s="86"/>
      <c r="AO34" s="86"/>
      <c r="AP34" s="86"/>
      <c r="AQ34" s="86"/>
      <c r="AR34" s="86"/>
    </row>
    <row r="35" spans="3:60" x14ac:dyDescent="0.3">
      <c r="E35" s="87" t="s">
        <v>36</v>
      </c>
      <c r="F35" s="87" t="str">
        <f t="shared" si="2"/>
        <v>Opex</v>
      </c>
      <c r="G35" s="65" t="s">
        <v>330</v>
      </c>
      <c r="J35" s="14" t="str">
        <f t="shared" si="3"/>
        <v>WWUOpexMiddle up</v>
      </c>
      <c r="L35" s="87" t="s">
        <v>109</v>
      </c>
      <c r="R35" s="64"/>
      <c r="T35" s="86"/>
      <c r="U35" s="86"/>
      <c r="V35" s="86"/>
      <c r="W35" s="86"/>
      <c r="X35" s="86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M35" s="86"/>
      <c r="AN35" s="103"/>
      <c r="AO35" s="103"/>
      <c r="AP35" s="86"/>
      <c r="AQ35" s="103"/>
      <c r="AR35" s="103"/>
    </row>
    <row r="37" spans="3:60" x14ac:dyDescent="0.3">
      <c r="C37" s="100" t="s">
        <v>160</v>
      </c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0"/>
      <c r="AV37" s="100"/>
      <c r="AW37" s="100"/>
      <c r="AX37" s="100"/>
      <c r="AY37" s="100"/>
      <c r="AZ37" s="100"/>
      <c r="BA37" s="100"/>
      <c r="BB37" s="100"/>
      <c r="BC37" s="100"/>
      <c r="BD37" s="100"/>
      <c r="BE37" s="100"/>
      <c r="BF37" s="100"/>
      <c r="BG37" s="100"/>
      <c r="BH37" s="100"/>
    </row>
    <row r="38" spans="3:60" x14ac:dyDescent="0.3">
      <c r="H38" s="91"/>
      <c r="I38" s="65" t="str">
        <f>Local!J40</f>
        <v>CSV Capex</v>
      </c>
      <c r="R38" s="91"/>
    </row>
    <row r="39" spans="3:60" x14ac:dyDescent="0.3">
      <c r="E39" s="87" t="s">
        <v>21</v>
      </c>
      <c r="F39" s="87" t="str">
        <f t="shared" ref="F39:F46" si="4">$C$37</f>
        <v>Capex</v>
      </c>
      <c r="G39" s="65" t="s">
        <v>330</v>
      </c>
      <c r="J39" s="14" t="str">
        <f>$E39&amp;""&amp;F39&amp;""&amp;G39</f>
        <v>EoECapexMiddle up</v>
      </c>
      <c r="L39" s="87" t="s">
        <v>109</v>
      </c>
      <c r="R39" s="64"/>
      <c r="T39" s="86"/>
      <c r="U39" s="86"/>
      <c r="V39" s="86"/>
      <c r="W39" s="86"/>
      <c r="X39" s="86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M39" s="86"/>
      <c r="AN39" s="86"/>
      <c r="AO39" s="86"/>
      <c r="AP39" s="86"/>
      <c r="AQ39" s="86"/>
      <c r="AR39" s="86"/>
    </row>
    <row r="40" spans="3:60" x14ac:dyDescent="0.3">
      <c r="E40" s="87" t="s">
        <v>24</v>
      </c>
      <c r="F40" s="87" t="str">
        <f t="shared" si="4"/>
        <v>Capex</v>
      </c>
      <c r="G40" s="65" t="s">
        <v>330</v>
      </c>
      <c r="J40" s="14" t="str">
        <f t="shared" ref="J40:J46" si="5">$E40&amp;""&amp;F40&amp;""&amp;G40</f>
        <v>LonCapexMiddle up</v>
      </c>
      <c r="L40" s="87" t="s">
        <v>109</v>
      </c>
      <c r="R40" s="64"/>
      <c r="T40" s="86"/>
      <c r="U40" s="86"/>
      <c r="V40" s="86"/>
      <c r="W40" s="86"/>
      <c r="X40" s="86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M40" s="86"/>
      <c r="AN40" s="86"/>
      <c r="AO40" s="86"/>
      <c r="AP40" s="86"/>
      <c r="AQ40" s="86"/>
      <c r="AR40" s="86"/>
    </row>
    <row r="41" spans="3:60" x14ac:dyDescent="0.3">
      <c r="E41" s="87" t="s">
        <v>26</v>
      </c>
      <c r="F41" s="87" t="str">
        <f t="shared" si="4"/>
        <v>Capex</v>
      </c>
      <c r="G41" s="65" t="s">
        <v>330</v>
      </c>
      <c r="J41" s="14" t="str">
        <f t="shared" si="5"/>
        <v>NWCapexMiddle up</v>
      </c>
      <c r="L41" s="87" t="s">
        <v>109</v>
      </c>
      <c r="R41" s="64"/>
      <c r="T41" s="102"/>
      <c r="U41" s="102"/>
      <c r="V41" s="102"/>
      <c r="W41" s="102"/>
      <c r="X41" s="102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M41" s="86"/>
      <c r="AN41" s="86"/>
      <c r="AO41" s="86"/>
      <c r="AP41" s="86"/>
      <c r="AQ41" s="86"/>
      <c r="AR41" s="86"/>
    </row>
    <row r="42" spans="3:60" x14ac:dyDescent="0.3">
      <c r="E42" s="87" t="s">
        <v>28</v>
      </c>
      <c r="F42" s="87" t="str">
        <f t="shared" si="4"/>
        <v>Capex</v>
      </c>
      <c r="G42" s="65" t="s">
        <v>330</v>
      </c>
      <c r="J42" s="14" t="str">
        <f t="shared" si="5"/>
        <v>WMCapexMiddle up</v>
      </c>
      <c r="L42" s="87" t="s">
        <v>109</v>
      </c>
      <c r="R42" s="64"/>
      <c r="T42" s="86"/>
      <c r="U42" s="86"/>
      <c r="V42" s="86"/>
      <c r="W42" s="86"/>
      <c r="X42" s="86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M42" s="86"/>
      <c r="AN42" s="86"/>
      <c r="AO42" s="86"/>
      <c r="AP42" s="86"/>
      <c r="AQ42" s="86"/>
      <c r="AR42" s="86"/>
    </row>
    <row r="43" spans="3:60" x14ac:dyDescent="0.3">
      <c r="E43" s="87" t="s">
        <v>30</v>
      </c>
      <c r="F43" s="87" t="str">
        <f t="shared" si="4"/>
        <v>Capex</v>
      </c>
      <c r="G43" s="65" t="s">
        <v>330</v>
      </c>
      <c r="J43" s="14" t="str">
        <f t="shared" si="5"/>
        <v>NGNCapexMiddle up</v>
      </c>
      <c r="L43" s="87" t="s">
        <v>109</v>
      </c>
      <c r="R43" s="64"/>
      <c r="T43" s="86"/>
      <c r="U43" s="86"/>
      <c r="V43" s="86"/>
      <c r="W43" s="86"/>
      <c r="X43" s="86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M43" s="86"/>
      <c r="AN43" s="86"/>
      <c r="AO43" s="86"/>
      <c r="AP43" s="86"/>
      <c r="AQ43" s="86"/>
      <c r="AR43" s="86"/>
    </row>
    <row r="44" spans="3:60" x14ac:dyDescent="0.3">
      <c r="E44" s="87" t="s">
        <v>32</v>
      </c>
      <c r="F44" s="87" t="str">
        <f t="shared" si="4"/>
        <v>Capex</v>
      </c>
      <c r="G44" s="65" t="s">
        <v>330</v>
      </c>
      <c r="J44" s="14" t="str">
        <f t="shared" si="5"/>
        <v>ScCapexMiddle up</v>
      </c>
      <c r="L44" s="87" t="s">
        <v>109</v>
      </c>
      <c r="R44" s="64"/>
      <c r="T44" s="86"/>
      <c r="U44" s="86"/>
      <c r="V44" s="86"/>
      <c r="W44" s="86"/>
      <c r="X44" s="86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M44" s="86"/>
      <c r="AN44" s="86"/>
      <c r="AO44" s="86"/>
      <c r="AP44" s="86"/>
      <c r="AQ44" s="86"/>
      <c r="AR44" s="86"/>
    </row>
    <row r="45" spans="3:60" x14ac:dyDescent="0.3">
      <c r="E45" s="87" t="s">
        <v>34</v>
      </c>
      <c r="F45" s="87" t="str">
        <f t="shared" si="4"/>
        <v>Capex</v>
      </c>
      <c r="G45" s="65" t="s">
        <v>330</v>
      </c>
      <c r="J45" s="14" t="str">
        <f t="shared" si="5"/>
        <v>SoCapexMiddle up</v>
      </c>
      <c r="L45" s="87" t="s">
        <v>109</v>
      </c>
      <c r="R45" s="64"/>
      <c r="T45" s="86"/>
      <c r="U45" s="86"/>
      <c r="V45" s="86"/>
      <c r="W45" s="86"/>
      <c r="X45" s="86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M45" s="86"/>
      <c r="AN45" s="86"/>
      <c r="AO45" s="86"/>
      <c r="AP45" s="86"/>
      <c r="AQ45" s="86"/>
      <c r="AR45" s="86"/>
    </row>
    <row r="46" spans="3:60" x14ac:dyDescent="0.3">
      <c r="E46" s="87" t="s">
        <v>36</v>
      </c>
      <c r="F46" s="87" t="str">
        <f t="shared" si="4"/>
        <v>Capex</v>
      </c>
      <c r="G46" s="65" t="s">
        <v>330</v>
      </c>
      <c r="J46" s="14" t="str">
        <f t="shared" si="5"/>
        <v>WWUCapexMiddle up</v>
      </c>
      <c r="L46" s="87" t="s">
        <v>109</v>
      </c>
      <c r="R46" s="64"/>
      <c r="T46" s="86"/>
      <c r="U46" s="86"/>
      <c r="V46" s="86"/>
      <c r="W46" s="86"/>
      <c r="X46" s="86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M46" s="86"/>
      <c r="AN46" s="103"/>
      <c r="AO46" s="103"/>
      <c r="AP46" s="86"/>
      <c r="AQ46" s="103"/>
      <c r="AR46" s="103"/>
    </row>
    <row r="48" spans="3:60" x14ac:dyDescent="0.3">
      <c r="C48" s="100" t="s">
        <v>163</v>
      </c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100"/>
      <c r="AH48" s="100"/>
      <c r="AI48" s="100"/>
      <c r="AJ48" s="100"/>
      <c r="AK48" s="100"/>
      <c r="AL48" s="100"/>
      <c r="AM48" s="100"/>
      <c r="AN48" s="100"/>
      <c r="AO48" s="100"/>
      <c r="AP48" s="100"/>
      <c r="AQ48" s="100"/>
      <c r="AR48" s="100"/>
      <c r="AS48" s="100"/>
      <c r="AT48" s="100"/>
      <c r="AU48" s="100"/>
      <c r="AV48" s="100"/>
      <c r="AW48" s="100"/>
      <c r="AX48" s="100"/>
      <c r="AY48" s="100"/>
      <c r="AZ48" s="100"/>
      <c r="BA48" s="100"/>
      <c r="BB48" s="100"/>
      <c r="BC48" s="100"/>
      <c r="BD48" s="100"/>
      <c r="BE48" s="100"/>
      <c r="BF48" s="100"/>
      <c r="BG48" s="100"/>
      <c r="BH48" s="100"/>
    </row>
    <row r="49" spans="2:60" x14ac:dyDescent="0.3">
      <c r="H49" s="91"/>
      <c r="I49" s="65" t="str">
        <f>Local!J35</f>
        <v>Repex Synthetic Costs</v>
      </c>
      <c r="R49" s="91"/>
    </row>
    <row r="50" spans="2:60" x14ac:dyDescent="0.3">
      <c r="E50" s="87" t="s">
        <v>21</v>
      </c>
      <c r="F50" s="87" t="str">
        <f t="shared" ref="F50:F57" si="6">$C$48</f>
        <v>Repex</v>
      </c>
      <c r="G50" s="65" t="s">
        <v>330</v>
      </c>
      <c r="J50" s="14" t="str">
        <f>$E50&amp;""&amp;F50&amp;""&amp;G50</f>
        <v>EoERepexMiddle up</v>
      </c>
      <c r="L50" s="87" t="s">
        <v>109</v>
      </c>
      <c r="R50" s="64"/>
      <c r="T50" s="86"/>
      <c r="U50" s="86"/>
      <c r="V50" s="86"/>
      <c r="W50" s="86"/>
      <c r="X50" s="86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M50" s="86"/>
      <c r="AN50" s="86"/>
      <c r="AO50" s="86"/>
      <c r="AP50" s="86"/>
      <c r="AQ50" s="86"/>
      <c r="AR50" s="86"/>
    </row>
    <row r="51" spans="2:60" x14ac:dyDescent="0.3">
      <c r="E51" s="87" t="s">
        <v>24</v>
      </c>
      <c r="F51" s="87" t="str">
        <f t="shared" si="6"/>
        <v>Repex</v>
      </c>
      <c r="G51" s="65" t="s">
        <v>330</v>
      </c>
      <c r="J51" s="14" t="str">
        <f t="shared" ref="J51:J57" si="7">$E51&amp;""&amp;F51&amp;""&amp;G51</f>
        <v>LonRepexMiddle up</v>
      </c>
      <c r="L51" s="87" t="s">
        <v>109</v>
      </c>
      <c r="R51" s="64"/>
      <c r="T51" s="86"/>
      <c r="U51" s="86"/>
      <c r="V51" s="86"/>
      <c r="W51" s="86"/>
      <c r="X51" s="86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M51" s="86"/>
      <c r="AN51" s="86"/>
      <c r="AO51" s="86"/>
      <c r="AP51" s="86"/>
      <c r="AQ51" s="86"/>
      <c r="AR51" s="86"/>
    </row>
    <row r="52" spans="2:60" x14ac:dyDescent="0.3">
      <c r="E52" s="87" t="s">
        <v>26</v>
      </c>
      <c r="F52" s="87" t="str">
        <f t="shared" si="6"/>
        <v>Repex</v>
      </c>
      <c r="G52" s="65" t="s">
        <v>330</v>
      </c>
      <c r="J52" s="14" t="str">
        <f t="shared" si="7"/>
        <v>NWRepexMiddle up</v>
      </c>
      <c r="L52" s="87" t="s">
        <v>109</v>
      </c>
      <c r="R52" s="64"/>
      <c r="T52" s="102"/>
      <c r="U52" s="102"/>
      <c r="V52" s="102"/>
      <c r="W52" s="102"/>
      <c r="X52" s="102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M52" s="86"/>
      <c r="AN52" s="86"/>
      <c r="AO52" s="86"/>
      <c r="AP52" s="86"/>
      <c r="AQ52" s="86"/>
      <c r="AR52" s="86"/>
    </row>
    <row r="53" spans="2:60" x14ac:dyDescent="0.3">
      <c r="E53" s="87" t="s">
        <v>28</v>
      </c>
      <c r="F53" s="87" t="str">
        <f t="shared" si="6"/>
        <v>Repex</v>
      </c>
      <c r="G53" s="65" t="s">
        <v>330</v>
      </c>
      <c r="J53" s="14" t="str">
        <f t="shared" si="7"/>
        <v>WMRepexMiddle up</v>
      </c>
      <c r="L53" s="87" t="s">
        <v>109</v>
      </c>
      <c r="R53" s="64"/>
      <c r="T53" s="86"/>
      <c r="U53" s="86"/>
      <c r="V53" s="86"/>
      <c r="W53" s="86"/>
      <c r="X53" s="86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M53" s="86"/>
      <c r="AN53" s="86"/>
      <c r="AO53" s="86"/>
      <c r="AP53" s="86"/>
      <c r="AQ53" s="86"/>
      <c r="AR53" s="86"/>
    </row>
    <row r="54" spans="2:60" x14ac:dyDescent="0.3">
      <c r="E54" s="87" t="s">
        <v>30</v>
      </c>
      <c r="F54" s="87" t="str">
        <f t="shared" si="6"/>
        <v>Repex</v>
      </c>
      <c r="G54" s="65" t="s">
        <v>330</v>
      </c>
      <c r="J54" s="14" t="str">
        <f t="shared" si="7"/>
        <v>NGNRepexMiddle up</v>
      </c>
      <c r="L54" s="87" t="s">
        <v>109</v>
      </c>
      <c r="R54" s="64"/>
      <c r="T54" s="86"/>
      <c r="U54" s="86"/>
      <c r="V54" s="86"/>
      <c r="W54" s="86"/>
      <c r="X54" s="86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M54" s="86"/>
      <c r="AN54" s="86"/>
      <c r="AO54" s="86"/>
      <c r="AP54" s="86"/>
      <c r="AQ54" s="86"/>
      <c r="AR54" s="86"/>
    </row>
    <row r="55" spans="2:60" x14ac:dyDescent="0.3">
      <c r="E55" s="87" t="s">
        <v>32</v>
      </c>
      <c r="F55" s="87" t="str">
        <f t="shared" si="6"/>
        <v>Repex</v>
      </c>
      <c r="G55" s="65" t="s">
        <v>330</v>
      </c>
      <c r="J55" s="14" t="str">
        <f t="shared" si="7"/>
        <v>ScRepexMiddle up</v>
      </c>
      <c r="L55" s="87" t="s">
        <v>109</v>
      </c>
      <c r="R55" s="64"/>
      <c r="T55" s="86"/>
      <c r="U55" s="86"/>
      <c r="V55" s="86"/>
      <c r="W55" s="86"/>
      <c r="X55" s="86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M55" s="86"/>
      <c r="AN55" s="86"/>
      <c r="AO55" s="86"/>
      <c r="AP55" s="86"/>
      <c r="AQ55" s="86"/>
      <c r="AR55" s="86"/>
    </row>
    <row r="56" spans="2:60" x14ac:dyDescent="0.3">
      <c r="E56" s="87" t="s">
        <v>34</v>
      </c>
      <c r="F56" s="87" t="str">
        <f t="shared" si="6"/>
        <v>Repex</v>
      </c>
      <c r="G56" s="65" t="s">
        <v>330</v>
      </c>
      <c r="J56" s="14" t="str">
        <f t="shared" si="7"/>
        <v>SoRepexMiddle up</v>
      </c>
      <c r="L56" s="87" t="s">
        <v>109</v>
      </c>
      <c r="R56" s="64"/>
      <c r="T56" s="86"/>
      <c r="U56" s="86"/>
      <c r="V56" s="86"/>
      <c r="W56" s="86"/>
      <c r="X56" s="86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M56" s="86"/>
      <c r="AN56" s="86"/>
      <c r="AO56" s="86"/>
      <c r="AP56" s="86"/>
      <c r="AQ56" s="86"/>
      <c r="AR56" s="86"/>
    </row>
    <row r="57" spans="2:60" x14ac:dyDescent="0.3">
      <c r="E57" s="87" t="s">
        <v>36</v>
      </c>
      <c r="F57" s="87" t="str">
        <f t="shared" si="6"/>
        <v>Repex</v>
      </c>
      <c r="G57" s="65" t="s">
        <v>330</v>
      </c>
      <c r="J57" s="14" t="str">
        <f t="shared" si="7"/>
        <v>WWURepexMiddle up</v>
      </c>
      <c r="L57" s="87" t="s">
        <v>109</v>
      </c>
      <c r="R57" s="64"/>
      <c r="T57" s="86"/>
      <c r="U57" s="86"/>
      <c r="V57" s="86"/>
      <c r="W57" s="86"/>
      <c r="X57" s="86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M57" s="86"/>
      <c r="AN57" s="103"/>
      <c r="AO57" s="103"/>
      <c r="AP57" s="86"/>
      <c r="AQ57" s="103"/>
      <c r="AR57" s="103"/>
    </row>
    <row r="59" spans="2:60" ht="14.65" x14ac:dyDescent="0.35">
      <c r="B59" s="89" t="s">
        <v>264</v>
      </c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</row>
    <row r="60" spans="2:60" x14ac:dyDescent="0.3">
      <c r="C60" s="99"/>
    </row>
    <row r="62" spans="2:60" x14ac:dyDescent="0.3">
      <c r="C62" s="100" t="s">
        <v>140</v>
      </c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  <c r="AA62" s="100"/>
      <c r="AB62" s="100"/>
      <c r="AC62" s="100"/>
      <c r="AD62" s="100"/>
      <c r="AE62" s="100"/>
      <c r="AF62" s="100"/>
      <c r="AG62" s="100"/>
      <c r="AH62" s="100"/>
      <c r="AI62" s="100"/>
      <c r="AJ62" s="100"/>
      <c r="AK62" s="100"/>
      <c r="AL62" s="100"/>
      <c r="AM62" s="100"/>
      <c r="AN62" s="100"/>
      <c r="AO62" s="100"/>
      <c r="AP62" s="100"/>
      <c r="AQ62" s="100"/>
      <c r="AR62" s="100"/>
      <c r="AS62" s="100"/>
      <c r="AT62" s="100"/>
      <c r="AU62" s="100"/>
      <c r="AV62" s="100"/>
      <c r="AW62" s="100"/>
      <c r="AX62" s="100"/>
      <c r="AY62" s="100"/>
      <c r="AZ62" s="100"/>
      <c r="BA62" s="100"/>
      <c r="BB62" s="100"/>
      <c r="BC62" s="100"/>
      <c r="BD62" s="100"/>
      <c r="BE62" s="100"/>
      <c r="BF62" s="100"/>
      <c r="BG62" s="100"/>
      <c r="BH62" s="100"/>
    </row>
    <row r="64" spans="2:60" x14ac:dyDescent="0.3">
      <c r="E64" s="87" t="s">
        <v>21</v>
      </c>
      <c r="F64" s="87" t="str">
        <f t="shared" ref="F64:F71" si="8">$C$62</f>
        <v>Total Business Support</v>
      </c>
      <c r="J64" s="14" t="str">
        <f t="shared" ref="J64:J71" si="9">$E64&amp;""&amp;F64</f>
        <v>EoETotal Business Support</v>
      </c>
      <c r="L64" s="87" t="s">
        <v>109</v>
      </c>
      <c r="R64" s="86"/>
      <c r="T64" s="86"/>
      <c r="U64" s="86"/>
      <c r="V64" s="86"/>
      <c r="W64" s="86"/>
      <c r="X64" s="86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M64" s="86"/>
      <c r="AN64" s="86"/>
      <c r="AO64" s="86"/>
      <c r="AP64" s="86"/>
      <c r="AQ64" s="86"/>
      <c r="AR64" s="86"/>
    </row>
    <row r="65" spans="3:60" x14ac:dyDescent="0.3">
      <c r="E65" s="87" t="s">
        <v>24</v>
      </c>
      <c r="F65" s="87" t="str">
        <f t="shared" si="8"/>
        <v>Total Business Support</v>
      </c>
      <c r="J65" s="14" t="str">
        <f t="shared" si="9"/>
        <v>LonTotal Business Support</v>
      </c>
      <c r="L65" s="87" t="s">
        <v>109</v>
      </c>
      <c r="R65" s="86"/>
      <c r="T65" s="86"/>
      <c r="U65" s="86"/>
      <c r="V65" s="86"/>
      <c r="W65" s="86"/>
      <c r="X65" s="86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M65" s="86"/>
      <c r="AN65" s="86"/>
      <c r="AO65" s="86"/>
      <c r="AP65" s="86"/>
      <c r="AQ65" s="86"/>
      <c r="AR65" s="86"/>
    </row>
    <row r="66" spans="3:60" x14ac:dyDescent="0.3">
      <c r="E66" s="87" t="s">
        <v>26</v>
      </c>
      <c r="F66" s="87" t="str">
        <f t="shared" si="8"/>
        <v>Total Business Support</v>
      </c>
      <c r="J66" s="14" t="str">
        <f t="shared" si="9"/>
        <v>NWTotal Business Support</v>
      </c>
      <c r="L66" s="87" t="s">
        <v>109</v>
      </c>
      <c r="R66" s="86"/>
      <c r="T66" s="102"/>
      <c r="U66" s="102"/>
      <c r="V66" s="102"/>
      <c r="W66" s="102"/>
      <c r="X66" s="102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M66" s="86"/>
      <c r="AN66" s="86"/>
      <c r="AO66" s="86"/>
      <c r="AP66" s="86"/>
      <c r="AQ66" s="86"/>
      <c r="AR66" s="86"/>
    </row>
    <row r="67" spans="3:60" x14ac:dyDescent="0.3">
      <c r="E67" s="87" t="s">
        <v>28</v>
      </c>
      <c r="F67" s="87" t="str">
        <f t="shared" si="8"/>
        <v>Total Business Support</v>
      </c>
      <c r="J67" s="14" t="str">
        <f t="shared" si="9"/>
        <v>WMTotal Business Support</v>
      </c>
      <c r="L67" s="87" t="s">
        <v>109</v>
      </c>
      <c r="R67" s="86"/>
      <c r="T67" s="86"/>
      <c r="U67" s="86"/>
      <c r="V67" s="86"/>
      <c r="W67" s="86"/>
      <c r="X67" s="86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M67" s="86"/>
      <c r="AN67" s="86"/>
      <c r="AO67" s="86"/>
      <c r="AP67" s="86"/>
      <c r="AQ67" s="86"/>
      <c r="AR67" s="86"/>
    </row>
    <row r="68" spans="3:60" x14ac:dyDescent="0.3">
      <c r="E68" s="87" t="s">
        <v>30</v>
      </c>
      <c r="F68" s="87" t="str">
        <f t="shared" si="8"/>
        <v>Total Business Support</v>
      </c>
      <c r="J68" s="14" t="str">
        <f t="shared" si="9"/>
        <v>NGNTotal Business Support</v>
      </c>
      <c r="L68" s="87" t="s">
        <v>109</v>
      </c>
      <c r="R68" s="86"/>
      <c r="T68" s="86"/>
      <c r="U68" s="86"/>
      <c r="V68" s="86"/>
      <c r="W68" s="86"/>
      <c r="X68" s="86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M68" s="86"/>
      <c r="AN68" s="86"/>
      <c r="AO68" s="86"/>
      <c r="AP68" s="86"/>
      <c r="AQ68" s="86"/>
      <c r="AR68" s="86"/>
    </row>
    <row r="69" spans="3:60" x14ac:dyDescent="0.3">
      <c r="E69" s="87" t="s">
        <v>32</v>
      </c>
      <c r="F69" s="87" t="str">
        <f t="shared" si="8"/>
        <v>Total Business Support</v>
      </c>
      <c r="J69" s="14" t="str">
        <f t="shared" si="9"/>
        <v>ScTotal Business Support</v>
      </c>
      <c r="L69" s="87" t="s">
        <v>109</v>
      </c>
      <c r="R69" s="86"/>
      <c r="T69" s="86"/>
      <c r="U69" s="86"/>
      <c r="V69" s="86"/>
      <c r="W69" s="86"/>
      <c r="X69" s="86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M69" s="86"/>
      <c r="AN69" s="86"/>
      <c r="AO69" s="86"/>
      <c r="AP69" s="86"/>
      <c r="AQ69" s="86"/>
      <c r="AR69" s="86"/>
    </row>
    <row r="70" spans="3:60" x14ac:dyDescent="0.3">
      <c r="E70" s="87" t="s">
        <v>34</v>
      </c>
      <c r="F70" s="87" t="str">
        <f t="shared" si="8"/>
        <v>Total Business Support</v>
      </c>
      <c r="J70" s="14" t="str">
        <f t="shared" si="9"/>
        <v>SoTotal Business Support</v>
      </c>
      <c r="L70" s="87" t="s">
        <v>109</v>
      </c>
      <c r="R70" s="86"/>
      <c r="T70" s="86"/>
      <c r="U70" s="86"/>
      <c r="V70" s="86"/>
      <c r="W70" s="86"/>
      <c r="X70" s="86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M70" s="86"/>
      <c r="AN70" s="86"/>
      <c r="AO70" s="86"/>
      <c r="AP70" s="86"/>
      <c r="AQ70" s="86"/>
      <c r="AR70" s="86"/>
    </row>
    <row r="71" spans="3:60" x14ac:dyDescent="0.3">
      <c r="E71" s="87" t="s">
        <v>36</v>
      </c>
      <c r="F71" s="87" t="str">
        <f t="shared" si="8"/>
        <v>Total Business Support</v>
      </c>
      <c r="J71" s="14" t="str">
        <f t="shared" si="9"/>
        <v>WWUTotal Business Support</v>
      </c>
      <c r="L71" s="87" t="s">
        <v>109</v>
      </c>
      <c r="R71" s="86"/>
      <c r="T71" s="86"/>
      <c r="U71" s="86"/>
      <c r="V71" s="86"/>
      <c r="W71" s="86"/>
      <c r="X71" s="86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M71" s="86"/>
      <c r="AN71" s="103"/>
      <c r="AO71" s="103"/>
      <c r="AP71" s="86"/>
      <c r="AQ71" s="103"/>
      <c r="AR71" s="103"/>
    </row>
    <row r="73" spans="3:60" x14ac:dyDescent="0.3">
      <c r="C73" s="10" t="s">
        <v>1118</v>
      </c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100"/>
      <c r="AM73" s="100"/>
      <c r="AN73" s="100"/>
      <c r="AO73" s="100"/>
      <c r="AP73" s="100"/>
      <c r="AQ73" s="100"/>
      <c r="AR73" s="100"/>
      <c r="AS73" s="100"/>
      <c r="AT73" s="100"/>
      <c r="AU73" s="100"/>
      <c r="AV73" s="100"/>
      <c r="AW73" s="100"/>
      <c r="AX73" s="100"/>
      <c r="AY73" s="100"/>
      <c r="AZ73" s="100"/>
      <c r="BA73" s="100"/>
      <c r="BB73" s="100"/>
      <c r="BC73" s="100"/>
      <c r="BD73" s="100"/>
      <c r="BE73" s="100"/>
      <c r="BF73" s="100"/>
      <c r="BG73" s="100"/>
      <c r="BH73" s="100"/>
    </row>
    <row r="74" spans="3:60" x14ac:dyDescent="0.3">
      <c r="C74" s="65"/>
    </row>
    <row r="75" spans="3:60" x14ac:dyDescent="0.3">
      <c r="C75" s="65"/>
      <c r="E75" s="87" t="s">
        <v>21</v>
      </c>
      <c r="F75" s="87" t="str">
        <f>C73</f>
        <v>IT &amp; Telecoms</v>
      </c>
      <c r="J75" s="14" t="str">
        <f t="shared" ref="J75:J82" si="10">$E75&amp;""&amp;F75</f>
        <v>EoEIT &amp; Telecoms</v>
      </c>
      <c r="L75" s="87" t="s">
        <v>109</v>
      </c>
      <c r="R75" s="103"/>
      <c r="T75" s="86"/>
      <c r="U75" s="86"/>
      <c r="V75" s="86"/>
      <c r="W75" s="86"/>
      <c r="X75" s="86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M75" s="86"/>
      <c r="AN75" s="86"/>
      <c r="AO75" s="86"/>
      <c r="AP75" s="86"/>
      <c r="AQ75" s="86"/>
      <c r="AR75" s="86"/>
    </row>
    <row r="76" spans="3:60" x14ac:dyDescent="0.3">
      <c r="C76" s="65"/>
      <c r="E76" s="87" t="s">
        <v>24</v>
      </c>
      <c r="F76" s="87" t="str">
        <f>C73</f>
        <v>IT &amp; Telecoms</v>
      </c>
      <c r="J76" s="14" t="str">
        <f t="shared" si="10"/>
        <v>LonIT &amp; Telecoms</v>
      </c>
      <c r="L76" s="87" t="s">
        <v>109</v>
      </c>
      <c r="R76" s="103"/>
      <c r="T76" s="86"/>
      <c r="U76" s="86"/>
      <c r="V76" s="86"/>
      <c r="W76" s="86"/>
      <c r="X76" s="86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M76" s="86"/>
      <c r="AN76" s="86"/>
      <c r="AO76" s="86"/>
      <c r="AP76" s="86"/>
      <c r="AQ76" s="86"/>
      <c r="AR76" s="86"/>
    </row>
    <row r="77" spans="3:60" x14ac:dyDescent="0.3">
      <c r="C77" s="65"/>
      <c r="E77" s="87" t="s">
        <v>26</v>
      </c>
      <c r="F77" s="87" t="str">
        <f>C73</f>
        <v>IT &amp; Telecoms</v>
      </c>
      <c r="J77" s="14" t="str">
        <f t="shared" si="10"/>
        <v>NWIT &amp; Telecoms</v>
      </c>
      <c r="L77" s="87" t="s">
        <v>109</v>
      </c>
      <c r="R77" s="103"/>
      <c r="T77" s="102"/>
      <c r="U77" s="102"/>
      <c r="V77" s="102"/>
      <c r="W77" s="102"/>
      <c r="X77" s="102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M77" s="86"/>
      <c r="AN77" s="86"/>
      <c r="AO77" s="86"/>
      <c r="AP77" s="86"/>
      <c r="AQ77" s="86"/>
      <c r="AR77" s="86"/>
    </row>
    <row r="78" spans="3:60" x14ac:dyDescent="0.3">
      <c r="C78" s="65"/>
      <c r="E78" s="87" t="s">
        <v>28</v>
      </c>
      <c r="F78" s="87" t="str">
        <f>C73</f>
        <v>IT &amp; Telecoms</v>
      </c>
      <c r="J78" s="14" t="str">
        <f t="shared" si="10"/>
        <v>WMIT &amp; Telecoms</v>
      </c>
      <c r="L78" s="87" t="s">
        <v>109</v>
      </c>
      <c r="R78" s="103"/>
      <c r="T78" s="86"/>
      <c r="U78" s="86"/>
      <c r="V78" s="86"/>
      <c r="W78" s="86"/>
      <c r="X78" s="86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M78" s="86"/>
      <c r="AN78" s="86"/>
      <c r="AO78" s="86"/>
      <c r="AP78" s="86"/>
      <c r="AQ78" s="86"/>
      <c r="AR78" s="86"/>
    </row>
    <row r="79" spans="3:60" x14ac:dyDescent="0.3">
      <c r="C79" s="65"/>
      <c r="E79" s="87" t="s">
        <v>30</v>
      </c>
      <c r="F79" s="87" t="str">
        <f>C73</f>
        <v>IT &amp; Telecoms</v>
      </c>
      <c r="J79" s="14" t="str">
        <f t="shared" si="10"/>
        <v>NGNIT &amp; Telecoms</v>
      </c>
      <c r="L79" s="87" t="s">
        <v>109</v>
      </c>
      <c r="R79" s="103"/>
      <c r="T79" s="86"/>
      <c r="U79" s="86"/>
      <c r="V79" s="86"/>
      <c r="W79" s="86"/>
      <c r="X79" s="86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M79" s="86"/>
      <c r="AN79" s="86"/>
      <c r="AO79" s="86"/>
      <c r="AP79" s="86"/>
      <c r="AQ79" s="86"/>
      <c r="AR79" s="86"/>
    </row>
    <row r="80" spans="3:60" x14ac:dyDescent="0.3">
      <c r="C80" s="65"/>
      <c r="E80" s="87" t="s">
        <v>32</v>
      </c>
      <c r="F80" s="87" t="str">
        <f>C73</f>
        <v>IT &amp; Telecoms</v>
      </c>
      <c r="J80" s="14" t="str">
        <f t="shared" si="10"/>
        <v>ScIT &amp; Telecoms</v>
      </c>
      <c r="L80" s="87" t="s">
        <v>109</v>
      </c>
      <c r="R80" s="103"/>
      <c r="T80" s="86"/>
      <c r="U80" s="86"/>
      <c r="V80" s="86"/>
      <c r="W80" s="86"/>
      <c r="X80" s="86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M80" s="86"/>
      <c r="AN80" s="86"/>
      <c r="AO80" s="86"/>
      <c r="AP80" s="86"/>
      <c r="AQ80" s="86"/>
      <c r="AR80" s="86"/>
    </row>
    <row r="81" spans="3:60" x14ac:dyDescent="0.3">
      <c r="C81" s="65"/>
      <c r="E81" s="87" t="s">
        <v>34</v>
      </c>
      <c r="F81" s="87" t="str">
        <f>C73</f>
        <v>IT &amp; Telecoms</v>
      </c>
      <c r="J81" s="14" t="str">
        <f t="shared" si="10"/>
        <v>SoIT &amp; Telecoms</v>
      </c>
      <c r="L81" s="87" t="s">
        <v>109</v>
      </c>
      <c r="R81" s="103"/>
      <c r="T81" s="86"/>
      <c r="U81" s="86"/>
      <c r="V81" s="86"/>
      <c r="W81" s="86"/>
      <c r="X81" s="86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M81" s="86"/>
      <c r="AN81" s="86"/>
      <c r="AO81" s="86"/>
      <c r="AP81" s="86"/>
      <c r="AQ81" s="86"/>
      <c r="AR81" s="86"/>
    </row>
    <row r="82" spans="3:60" x14ac:dyDescent="0.3">
      <c r="C82" s="65"/>
      <c r="E82" s="87" t="s">
        <v>36</v>
      </c>
      <c r="F82" s="87" t="str">
        <f>C73</f>
        <v>IT &amp; Telecoms</v>
      </c>
      <c r="J82" s="14" t="str">
        <f t="shared" si="10"/>
        <v>WWUIT &amp; Telecoms</v>
      </c>
      <c r="L82" s="87" t="s">
        <v>109</v>
      </c>
      <c r="R82" s="103"/>
      <c r="T82" s="86"/>
      <c r="U82" s="86"/>
      <c r="V82" s="86"/>
      <c r="W82" s="86"/>
      <c r="X82" s="86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M82" s="86"/>
      <c r="AN82" s="103"/>
      <c r="AO82" s="103"/>
      <c r="AP82" s="86"/>
      <c r="AQ82" s="103"/>
      <c r="AR82" s="103"/>
    </row>
    <row r="83" spans="3:60" x14ac:dyDescent="0.3">
      <c r="C83" s="65"/>
    </row>
    <row r="84" spans="3:60" x14ac:dyDescent="0.3">
      <c r="C84" s="10" t="s">
        <v>146</v>
      </c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  <c r="AA84" s="100"/>
      <c r="AB84" s="100"/>
      <c r="AC84" s="100"/>
      <c r="AD84" s="100"/>
      <c r="AE84" s="100"/>
      <c r="AF84" s="100"/>
      <c r="AG84" s="100"/>
      <c r="AH84" s="100"/>
      <c r="AI84" s="100"/>
      <c r="AJ84" s="100"/>
      <c r="AK84" s="100"/>
      <c r="AL84" s="100"/>
      <c r="AM84" s="100"/>
      <c r="AN84" s="100"/>
      <c r="AO84" s="100"/>
      <c r="AP84" s="100"/>
      <c r="AQ84" s="100"/>
      <c r="AR84" s="100"/>
      <c r="AS84" s="100"/>
      <c r="AT84" s="100"/>
      <c r="AU84" s="100"/>
      <c r="AV84" s="100"/>
      <c r="AW84" s="100"/>
      <c r="AX84" s="100"/>
      <c r="AY84" s="100"/>
      <c r="AZ84" s="100"/>
      <c r="BA84" s="100"/>
      <c r="BB84" s="100"/>
      <c r="BC84" s="100"/>
      <c r="BD84" s="100"/>
      <c r="BE84" s="100"/>
      <c r="BF84" s="100"/>
      <c r="BG84" s="100"/>
      <c r="BH84" s="100"/>
    </row>
    <row r="85" spans="3:60" x14ac:dyDescent="0.3">
      <c r="C85" s="65"/>
    </row>
    <row r="86" spans="3:60" x14ac:dyDescent="0.3">
      <c r="C86" s="65"/>
      <c r="E86" s="87" t="s">
        <v>21</v>
      </c>
      <c r="F86" s="87" t="str">
        <f>C84</f>
        <v>Property Management</v>
      </c>
      <c r="J86" s="14" t="str">
        <f t="shared" ref="J86:J93" si="11">$E86&amp;""&amp;F86</f>
        <v>EoEProperty Management</v>
      </c>
      <c r="L86" s="87" t="s">
        <v>109</v>
      </c>
      <c r="R86" s="103"/>
      <c r="T86" s="86"/>
      <c r="U86" s="86"/>
      <c r="V86" s="86"/>
      <c r="W86" s="86"/>
      <c r="X86" s="86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M86" s="86"/>
      <c r="AN86" s="86"/>
      <c r="AO86" s="86"/>
      <c r="AP86" s="86"/>
      <c r="AQ86" s="86"/>
      <c r="AR86" s="86"/>
    </row>
    <row r="87" spans="3:60" x14ac:dyDescent="0.3">
      <c r="C87" s="65"/>
      <c r="E87" s="87" t="s">
        <v>24</v>
      </c>
      <c r="F87" s="87" t="str">
        <f>C84</f>
        <v>Property Management</v>
      </c>
      <c r="J87" s="14" t="str">
        <f t="shared" si="11"/>
        <v>LonProperty Management</v>
      </c>
      <c r="L87" s="87" t="s">
        <v>109</v>
      </c>
      <c r="R87" s="103"/>
      <c r="T87" s="86"/>
      <c r="U87" s="86"/>
      <c r="V87" s="86"/>
      <c r="W87" s="86"/>
      <c r="X87" s="86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M87" s="86"/>
      <c r="AN87" s="86"/>
      <c r="AO87" s="86"/>
      <c r="AP87" s="86"/>
      <c r="AQ87" s="86"/>
      <c r="AR87" s="86"/>
    </row>
    <row r="88" spans="3:60" x14ac:dyDescent="0.3">
      <c r="C88" s="65"/>
      <c r="E88" s="87" t="s">
        <v>26</v>
      </c>
      <c r="F88" s="87" t="str">
        <f>C84</f>
        <v>Property Management</v>
      </c>
      <c r="J88" s="14" t="str">
        <f t="shared" si="11"/>
        <v>NWProperty Management</v>
      </c>
      <c r="L88" s="87" t="s">
        <v>109</v>
      </c>
      <c r="R88" s="103"/>
      <c r="T88" s="102"/>
      <c r="U88" s="102"/>
      <c r="V88" s="102"/>
      <c r="W88" s="102"/>
      <c r="X88" s="102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M88" s="86"/>
      <c r="AN88" s="86"/>
      <c r="AO88" s="86"/>
      <c r="AP88" s="86"/>
      <c r="AQ88" s="86"/>
      <c r="AR88" s="86"/>
    </row>
    <row r="89" spans="3:60" x14ac:dyDescent="0.3">
      <c r="C89" s="65"/>
      <c r="E89" s="87" t="s">
        <v>28</v>
      </c>
      <c r="F89" s="87" t="str">
        <f>C84</f>
        <v>Property Management</v>
      </c>
      <c r="J89" s="14" t="str">
        <f t="shared" si="11"/>
        <v>WMProperty Management</v>
      </c>
      <c r="L89" s="87" t="s">
        <v>109</v>
      </c>
      <c r="R89" s="103"/>
      <c r="T89" s="86"/>
      <c r="U89" s="86"/>
      <c r="V89" s="86"/>
      <c r="W89" s="86"/>
      <c r="X89" s="86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M89" s="86"/>
      <c r="AN89" s="86"/>
      <c r="AO89" s="86"/>
      <c r="AP89" s="86"/>
      <c r="AQ89" s="86"/>
      <c r="AR89" s="86"/>
    </row>
    <row r="90" spans="3:60" x14ac:dyDescent="0.3">
      <c r="C90" s="65"/>
      <c r="E90" s="87" t="s">
        <v>30</v>
      </c>
      <c r="F90" s="87" t="str">
        <f>C84</f>
        <v>Property Management</v>
      </c>
      <c r="J90" s="14" t="str">
        <f t="shared" si="11"/>
        <v>NGNProperty Management</v>
      </c>
      <c r="L90" s="87" t="s">
        <v>109</v>
      </c>
      <c r="R90" s="103"/>
      <c r="T90" s="86"/>
      <c r="U90" s="86"/>
      <c r="V90" s="86"/>
      <c r="W90" s="86"/>
      <c r="X90" s="86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M90" s="86"/>
      <c r="AN90" s="86"/>
      <c r="AO90" s="86"/>
      <c r="AP90" s="86"/>
      <c r="AQ90" s="86"/>
      <c r="AR90" s="86"/>
    </row>
    <row r="91" spans="3:60" x14ac:dyDescent="0.3">
      <c r="C91" s="65"/>
      <c r="E91" s="87" t="s">
        <v>32</v>
      </c>
      <c r="F91" s="87" t="str">
        <f>C84</f>
        <v>Property Management</v>
      </c>
      <c r="J91" s="14" t="str">
        <f t="shared" si="11"/>
        <v>ScProperty Management</v>
      </c>
      <c r="L91" s="87" t="s">
        <v>109</v>
      </c>
      <c r="R91" s="103"/>
      <c r="T91" s="86"/>
      <c r="U91" s="86"/>
      <c r="V91" s="86"/>
      <c r="W91" s="86"/>
      <c r="X91" s="86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M91" s="86"/>
      <c r="AN91" s="86"/>
      <c r="AO91" s="86"/>
      <c r="AP91" s="86"/>
      <c r="AQ91" s="86"/>
      <c r="AR91" s="86"/>
    </row>
    <row r="92" spans="3:60" x14ac:dyDescent="0.3">
      <c r="C92" s="65"/>
      <c r="E92" s="87" t="s">
        <v>34</v>
      </c>
      <c r="F92" s="87" t="str">
        <f>C84</f>
        <v>Property Management</v>
      </c>
      <c r="J92" s="14" t="str">
        <f t="shared" si="11"/>
        <v>SoProperty Management</v>
      </c>
      <c r="L92" s="87" t="s">
        <v>109</v>
      </c>
      <c r="R92" s="103"/>
      <c r="T92" s="86"/>
      <c r="U92" s="86"/>
      <c r="V92" s="86"/>
      <c r="W92" s="86"/>
      <c r="X92" s="86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M92" s="86"/>
      <c r="AN92" s="86"/>
      <c r="AO92" s="86"/>
      <c r="AP92" s="86"/>
      <c r="AQ92" s="86"/>
      <c r="AR92" s="86"/>
    </row>
    <row r="93" spans="3:60" x14ac:dyDescent="0.3">
      <c r="C93" s="65"/>
      <c r="E93" s="87" t="s">
        <v>36</v>
      </c>
      <c r="F93" s="87" t="str">
        <f>C84</f>
        <v>Property Management</v>
      </c>
      <c r="J93" s="14" t="str">
        <f t="shared" si="11"/>
        <v>WWUProperty Management</v>
      </c>
      <c r="L93" s="87" t="s">
        <v>109</v>
      </c>
      <c r="R93" s="103"/>
      <c r="T93" s="86"/>
      <c r="U93" s="86"/>
      <c r="V93" s="86"/>
      <c r="W93" s="86"/>
      <c r="X93" s="86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M93" s="86"/>
      <c r="AN93" s="103"/>
      <c r="AO93" s="103"/>
      <c r="AP93" s="86"/>
      <c r="AQ93" s="103"/>
      <c r="AR93" s="103"/>
    </row>
    <row r="94" spans="3:60" x14ac:dyDescent="0.3">
      <c r="C94" s="65"/>
    </row>
    <row r="95" spans="3:60" x14ac:dyDescent="0.3">
      <c r="C95" s="10" t="s">
        <v>145</v>
      </c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  <c r="AD95" s="100"/>
      <c r="AE95" s="100"/>
      <c r="AF95" s="100"/>
      <c r="AG95" s="100"/>
      <c r="AH95" s="100"/>
      <c r="AI95" s="100"/>
      <c r="AJ95" s="100"/>
      <c r="AK95" s="100"/>
      <c r="AL95" s="100"/>
      <c r="AM95" s="100"/>
      <c r="AN95" s="100"/>
      <c r="AO95" s="100"/>
      <c r="AP95" s="100"/>
      <c r="AQ95" s="100"/>
      <c r="AR95" s="100"/>
      <c r="AS95" s="100"/>
      <c r="AT95" s="100"/>
      <c r="AU95" s="100"/>
      <c r="AV95" s="100"/>
      <c r="AW95" s="100"/>
      <c r="AX95" s="100"/>
      <c r="AY95" s="100"/>
      <c r="AZ95" s="100"/>
      <c r="BA95" s="100"/>
      <c r="BB95" s="100"/>
      <c r="BC95" s="100"/>
      <c r="BD95" s="100"/>
      <c r="BE95" s="100"/>
      <c r="BF95" s="100"/>
      <c r="BG95" s="100"/>
      <c r="BH95" s="100"/>
    </row>
    <row r="96" spans="3:60" x14ac:dyDescent="0.3">
      <c r="C96" s="65"/>
    </row>
    <row r="97" spans="3:60" x14ac:dyDescent="0.3">
      <c r="C97" s="65"/>
      <c r="E97" s="87" t="s">
        <v>21</v>
      </c>
      <c r="F97" s="87" t="str">
        <f>C95</f>
        <v>HR &amp; Non-Operational Training</v>
      </c>
      <c r="J97" s="14" t="str">
        <f t="shared" ref="J97:J104" si="12">$E97&amp;""&amp;F97</f>
        <v>EoEHR &amp; Non-Operational Training</v>
      </c>
      <c r="L97" s="87" t="s">
        <v>109</v>
      </c>
      <c r="R97" s="103"/>
      <c r="T97" s="86"/>
      <c r="U97" s="86"/>
      <c r="V97" s="86"/>
      <c r="W97" s="86"/>
      <c r="X97" s="86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M97" s="86"/>
      <c r="AN97" s="86"/>
      <c r="AO97" s="86"/>
      <c r="AP97" s="86"/>
      <c r="AQ97" s="86"/>
      <c r="AR97" s="86"/>
    </row>
    <row r="98" spans="3:60" x14ac:dyDescent="0.3">
      <c r="C98" s="65"/>
      <c r="E98" s="87" t="s">
        <v>24</v>
      </c>
      <c r="F98" s="87" t="str">
        <f>C95</f>
        <v>HR &amp; Non-Operational Training</v>
      </c>
      <c r="J98" s="14" t="str">
        <f t="shared" si="12"/>
        <v>LonHR &amp; Non-Operational Training</v>
      </c>
      <c r="L98" s="87" t="s">
        <v>109</v>
      </c>
      <c r="R98" s="103"/>
      <c r="T98" s="86"/>
      <c r="U98" s="86"/>
      <c r="V98" s="86"/>
      <c r="W98" s="86"/>
      <c r="X98" s="86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M98" s="86"/>
      <c r="AN98" s="86"/>
      <c r="AO98" s="86"/>
      <c r="AP98" s="86"/>
      <c r="AQ98" s="86"/>
      <c r="AR98" s="86"/>
    </row>
    <row r="99" spans="3:60" x14ac:dyDescent="0.3">
      <c r="C99" s="65"/>
      <c r="E99" s="87" t="s">
        <v>26</v>
      </c>
      <c r="F99" s="87" t="str">
        <f>C95</f>
        <v>HR &amp; Non-Operational Training</v>
      </c>
      <c r="J99" s="14" t="str">
        <f t="shared" si="12"/>
        <v>NWHR &amp; Non-Operational Training</v>
      </c>
      <c r="L99" s="87" t="s">
        <v>109</v>
      </c>
      <c r="R99" s="103"/>
      <c r="T99" s="102"/>
      <c r="U99" s="102"/>
      <c r="V99" s="102"/>
      <c r="W99" s="102"/>
      <c r="X99" s="102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M99" s="86"/>
      <c r="AN99" s="86"/>
      <c r="AO99" s="86"/>
      <c r="AP99" s="86"/>
      <c r="AQ99" s="86"/>
      <c r="AR99" s="86"/>
    </row>
    <row r="100" spans="3:60" x14ac:dyDescent="0.3">
      <c r="C100" s="65"/>
      <c r="E100" s="87" t="s">
        <v>28</v>
      </c>
      <c r="F100" s="87" t="str">
        <f>C95</f>
        <v>HR &amp; Non-Operational Training</v>
      </c>
      <c r="J100" s="14" t="str">
        <f t="shared" si="12"/>
        <v>WMHR &amp; Non-Operational Training</v>
      </c>
      <c r="L100" s="87" t="s">
        <v>109</v>
      </c>
      <c r="R100" s="103"/>
      <c r="T100" s="86"/>
      <c r="U100" s="86"/>
      <c r="V100" s="86"/>
      <c r="W100" s="86"/>
      <c r="X100" s="86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M100" s="86"/>
      <c r="AN100" s="86"/>
      <c r="AO100" s="86"/>
      <c r="AP100" s="86"/>
      <c r="AQ100" s="86"/>
      <c r="AR100" s="86"/>
    </row>
    <row r="101" spans="3:60" x14ac:dyDescent="0.3">
      <c r="C101" s="65"/>
      <c r="E101" s="87" t="s">
        <v>30</v>
      </c>
      <c r="F101" s="87" t="str">
        <f>C95</f>
        <v>HR &amp; Non-Operational Training</v>
      </c>
      <c r="J101" s="14" t="str">
        <f t="shared" si="12"/>
        <v>NGNHR &amp; Non-Operational Training</v>
      </c>
      <c r="L101" s="87" t="s">
        <v>109</v>
      </c>
      <c r="R101" s="103"/>
      <c r="T101" s="86"/>
      <c r="U101" s="86"/>
      <c r="V101" s="86"/>
      <c r="W101" s="86"/>
      <c r="X101" s="86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M101" s="86"/>
      <c r="AN101" s="86"/>
      <c r="AO101" s="86"/>
      <c r="AP101" s="86"/>
      <c r="AQ101" s="86"/>
      <c r="AR101" s="86"/>
    </row>
    <row r="102" spans="3:60" x14ac:dyDescent="0.3">
      <c r="C102" s="65"/>
      <c r="E102" s="87" t="s">
        <v>32</v>
      </c>
      <c r="F102" s="87" t="str">
        <f>C95</f>
        <v>HR &amp; Non-Operational Training</v>
      </c>
      <c r="J102" s="14" t="str">
        <f t="shared" si="12"/>
        <v>ScHR &amp; Non-Operational Training</v>
      </c>
      <c r="L102" s="87" t="s">
        <v>109</v>
      </c>
      <c r="R102" s="103"/>
      <c r="T102" s="86"/>
      <c r="U102" s="86"/>
      <c r="V102" s="86"/>
      <c r="W102" s="86"/>
      <c r="X102" s="86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M102" s="86"/>
      <c r="AN102" s="86"/>
      <c r="AO102" s="86"/>
      <c r="AP102" s="86"/>
      <c r="AQ102" s="86"/>
      <c r="AR102" s="86"/>
    </row>
    <row r="103" spans="3:60" x14ac:dyDescent="0.3">
      <c r="C103" s="65"/>
      <c r="E103" s="87" t="s">
        <v>34</v>
      </c>
      <c r="F103" s="87" t="str">
        <f>C95</f>
        <v>HR &amp; Non-Operational Training</v>
      </c>
      <c r="J103" s="14" t="str">
        <f t="shared" si="12"/>
        <v>SoHR &amp; Non-Operational Training</v>
      </c>
      <c r="L103" s="87" t="s">
        <v>109</v>
      </c>
      <c r="R103" s="103"/>
      <c r="T103" s="86"/>
      <c r="U103" s="86"/>
      <c r="V103" s="86"/>
      <c r="W103" s="86"/>
      <c r="X103" s="86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M103" s="86"/>
      <c r="AN103" s="86"/>
      <c r="AO103" s="86"/>
      <c r="AP103" s="86"/>
      <c r="AQ103" s="86"/>
      <c r="AR103" s="86"/>
    </row>
    <row r="104" spans="3:60" x14ac:dyDescent="0.3">
      <c r="C104" s="65"/>
      <c r="E104" s="87" t="s">
        <v>36</v>
      </c>
      <c r="F104" s="87" t="str">
        <f>C95</f>
        <v>HR &amp; Non-Operational Training</v>
      </c>
      <c r="J104" s="14" t="str">
        <f t="shared" si="12"/>
        <v>WWUHR &amp; Non-Operational Training</v>
      </c>
      <c r="L104" s="87" t="s">
        <v>109</v>
      </c>
      <c r="R104" s="103"/>
      <c r="T104" s="86"/>
      <c r="U104" s="86"/>
      <c r="V104" s="86"/>
      <c r="W104" s="86"/>
      <c r="X104" s="86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M104" s="86"/>
      <c r="AN104" s="103"/>
      <c r="AO104" s="103"/>
      <c r="AP104" s="86"/>
      <c r="AQ104" s="103"/>
      <c r="AR104" s="103"/>
    </row>
    <row r="105" spans="3:60" x14ac:dyDescent="0.3">
      <c r="C105" s="65"/>
    </row>
    <row r="106" spans="3:60" x14ac:dyDescent="0.3">
      <c r="C106" s="10" t="s">
        <v>144</v>
      </c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00"/>
      <c r="AA106" s="100"/>
      <c r="AB106" s="100"/>
      <c r="AC106" s="100"/>
      <c r="AD106" s="100"/>
      <c r="AE106" s="100"/>
      <c r="AF106" s="100"/>
      <c r="AG106" s="100"/>
      <c r="AH106" s="100"/>
      <c r="AI106" s="100"/>
      <c r="AJ106" s="100"/>
      <c r="AK106" s="100"/>
      <c r="AL106" s="100"/>
      <c r="AM106" s="100"/>
      <c r="AN106" s="100"/>
      <c r="AO106" s="100"/>
      <c r="AP106" s="100"/>
      <c r="AQ106" s="100"/>
      <c r="AR106" s="100"/>
      <c r="AS106" s="100"/>
      <c r="AT106" s="100"/>
      <c r="AU106" s="100"/>
      <c r="AV106" s="100"/>
      <c r="AW106" s="100"/>
      <c r="AX106" s="100"/>
      <c r="AY106" s="100"/>
      <c r="AZ106" s="100"/>
      <c r="BA106" s="100"/>
      <c r="BB106" s="100"/>
      <c r="BC106" s="100"/>
      <c r="BD106" s="100"/>
      <c r="BE106" s="100"/>
      <c r="BF106" s="100"/>
      <c r="BG106" s="100"/>
      <c r="BH106" s="100"/>
    </row>
    <row r="107" spans="3:60" x14ac:dyDescent="0.3">
      <c r="C107" s="65"/>
    </row>
    <row r="108" spans="3:60" x14ac:dyDescent="0.3">
      <c r="C108" s="65"/>
      <c r="E108" s="87" t="s">
        <v>21</v>
      </c>
      <c r="F108" s="87" t="str">
        <f>C106</f>
        <v>Audit, Finance &amp; Regulation</v>
      </c>
      <c r="J108" s="14" t="str">
        <f t="shared" ref="J108:J115" si="13">$E108&amp;""&amp;F108</f>
        <v>EoEAudit, Finance &amp; Regulation</v>
      </c>
      <c r="L108" s="87" t="s">
        <v>109</v>
      </c>
      <c r="R108" s="103"/>
      <c r="T108" s="86"/>
      <c r="U108" s="86"/>
      <c r="V108" s="86"/>
      <c r="W108" s="86"/>
      <c r="X108" s="86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M108" s="86"/>
      <c r="AN108" s="86"/>
      <c r="AO108" s="86"/>
      <c r="AP108" s="86"/>
      <c r="AQ108" s="86"/>
      <c r="AR108" s="86"/>
    </row>
    <row r="109" spans="3:60" x14ac:dyDescent="0.3">
      <c r="C109" s="65"/>
      <c r="E109" s="87" t="s">
        <v>24</v>
      </c>
      <c r="F109" s="87" t="str">
        <f>C106</f>
        <v>Audit, Finance &amp; Regulation</v>
      </c>
      <c r="J109" s="14" t="str">
        <f t="shared" si="13"/>
        <v>LonAudit, Finance &amp; Regulation</v>
      </c>
      <c r="L109" s="87" t="s">
        <v>109</v>
      </c>
      <c r="R109" s="103"/>
      <c r="T109" s="86"/>
      <c r="U109" s="86"/>
      <c r="V109" s="86"/>
      <c r="W109" s="86"/>
      <c r="X109" s="86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M109" s="86"/>
      <c r="AN109" s="86"/>
      <c r="AO109" s="86"/>
      <c r="AP109" s="86"/>
      <c r="AQ109" s="86"/>
      <c r="AR109" s="86"/>
    </row>
    <row r="110" spans="3:60" x14ac:dyDescent="0.3">
      <c r="C110" s="65"/>
      <c r="E110" s="87" t="s">
        <v>26</v>
      </c>
      <c r="F110" s="87" t="str">
        <f>C106</f>
        <v>Audit, Finance &amp; Regulation</v>
      </c>
      <c r="J110" s="14" t="str">
        <f t="shared" si="13"/>
        <v>NWAudit, Finance &amp; Regulation</v>
      </c>
      <c r="L110" s="87" t="s">
        <v>109</v>
      </c>
      <c r="R110" s="103"/>
      <c r="T110" s="102"/>
      <c r="U110" s="102"/>
      <c r="V110" s="102"/>
      <c r="W110" s="102"/>
      <c r="X110" s="102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M110" s="86"/>
      <c r="AN110" s="86"/>
      <c r="AO110" s="86"/>
      <c r="AP110" s="86"/>
      <c r="AQ110" s="86"/>
      <c r="AR110" s="86"/>
    </row>
    <row r="111" spans="3:60" x14ac:dyDescent="0.3">
      <c r="C111" s="65"/>
      <c r="E111" s="87" t="s">
        <v>28</v>
      </c>
      <c r="F111" s="87" t="str">
        <f>C106</f>
        <v>Audit, Finance &amp; Regulation</v>
      </c>
      <c r="J111" s="14" t="str">
        <f t="shared" si="13"/>
        <v>WMAudit, Finance &amp; Regulation</v>
      </c>
      <c r="L111" s="87" t="s">
        <v>109</v>
      </c>
      <c r="R111" s="103"/>
      <c r="T111" s="86"/>
      <c r="U111" s="86"/>
      <c r="V111" s="86"/>
      <c r="W111" s="86"/>
      <c r="X111" s="86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M111" s="86"/>
      <c r="AN111" s="86"/>
      <c r="AO111" s="86"/>
      <c r="AP111" s="86"/>
      <c r="AQ111" s="86"/>
      <c r="AR111" s="86"/>
    </row>
    <row r="112" spans="3:60" x14ac:dyDescent="0.3">
      <c r="C112" s="65"/>
      <c r="E112" s="87" t="s">
        <v>30</v>
      </c>
      <c r="F112" s="87" t="str">
        <f>C106</f>
        <v>Audit, Finance &amp; Regulation</v>
      </c>
      <c r="J112" s="14" t="str">
        <f t="shared" si="13"/>
        <v>NGNAudit, Finance &amp; Regulation</v>
      </c>
      <c r="L112" s="87" t="s">
        <v>109</v>
      </c>
      <c r="R112" s="103"/>
      <c r="T112" s="86"/>
      <c r="U112" s="86"/>
      <c r="V112" s="86"/>
      <c r="W112" s="86"/>
      <c r="X112" s="86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M112" s="86"/>
      <c r="AN112" s="86"/>
      <c r="AO112" s="86"/>
      <c r="AP112" s="86"/>
      <c r="AQ112" s="86"/>
      <c r="AR112" s="86"/>
    </row>
    <row r="113" spans="3:60" x14ac:dyDescent="0.3">
      <c r="C113" s="65"/>
      <c r="E113" s="87" t="s">
        <v>32</v>
      </c>
      <c r="F113" s="87" t="str">
        <f>C106</f>
        <v>Audit, Finance &amp; Regulation</v>
      </c>
      <c r="J113" s="14" t="str">
        <f t="shared" si="13"/>
        <v>ScAudit, Finance &amp; Regulation</v>
      </c>
      <c r="L113" s="87" t="s">
        <v>109</v>
      </c>
      <c r="R113" s="103"/>
      <c r="T113" s="86"/>
      <c r="U113" s="86"/>
      <c r="V113" s="86"/>
      <c r="W113" s="86"/>
      <c r="X113" s="86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M113" s="86"/>
      <c r="AN113" s="86"/>
      <c r="AO113" s="86"/>
      <c r="AP113" s="86"/>
      <c r="AQ113" s="86"/>
      <c r="AR113" s="86"/>
    </row>
    <row r="114" spans="3:60" x14ac:dyDescent="0.3">
      <c r="C114" s="65"/>
      <c r="E114" s="87" t="s">
        <v>34</v>
      </c>
      <c r="F114" s="87" t="str">
        <f>C106</f>
        <v>Audit, Finance &amp; Regulation</v>
      </c>
      <c r="J114" s="14" t="str">
        <f t="shared" si="13"/>
        <v>SoAudit, Finance &amp; Regulation</v>
      </c>
      <c r="L114" s="87" t="s">
        <v>109</v>
      </c>
      <c r="R114" s="103"/>
      <c r="T114" s="86"/>
      <c r="U114" s="86"/>
      <c r="V114" s="86"/>
      <c r="W114" s="86"/>
      <c r="X114" s="86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M114" s="86"/>
      <c r="AN114" s="86"/>
      <c r="AO114" s="86"/>
      <c r="AP114" s="86"/>
      <c r="AQ114" s="86"/>
      <c r="AR114" s="86"/>
    </row>
    <row r="115" spans="3:60" x14ac:dyDescent="0.3">
      <c r="C115" s="65"/>
      <c r="E115" s="87" t="s">
        <v>36</v>
      </c>
      <c r="F115" s="87" t="str">
        <f>C106</f>
        <v>Audit, Finance &amp; Regulation</v>
      </c>
      <c r="J115" s="14" t="str">
        <f t="shared" si="13"/>
        <v>WWUAudit, Finance &amp; Regulation</v>
      </c>
      <c r="L115" s="87" t="s">
        <v>109</v>
      </c>
      <c r="R115" s="103"/>
      <c r="T115" s="86"/>
      <c r="U115" s="86"/>
      <c r="V115" s="86"/>
      <c r="W115" s="86"/>
      <c r="X115" s="86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M115" s="86"/>
      <c r="AN115" s="103"/>
      <c r="AO115" s="103"/>
      <c r="AP115" s="86"/>
      <c r="AQ115" s="103"/>
      <c r="AR115" s="103"/>
    </row>
    <row r="116" spans="3:60" x14ac:dyDescent="0.3">
      <c r="C116" s="65"/>
    </row>
    <row r="117" spans="3:60" x14ac:dyDescent="0.3">
      <c r="C117" s="10" t="s">
        <v>143</v>
      </c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  <c r="AM117" s="100"/>
      <c r="AN117" s="100"/>
      <c r="AO117" s="100"/>
      <c r="AP117" s="100"/>
      <c r="AQ117" s="100"/>
      <c r="AR117" s="100"/>
      <c r="AS117" s="100"/>
      <c r="AT117" s="100"/>
      <c r="AU117" s="100"/>
      <c r="AV117" s="100"/>
      <c r="AW117" s="100"/>
      <c r="AX117" s="100"/>
      <c r="AY117" s="100"/>
      <c r="AZ117" s="100"/>
      <c r="BA117" s="100"/>
      <c r="BB117" s="100"/>
      <c r="BC117" s="100"/>
      <c r="BD117" s="100"/>
      <c r="BE117" s="100"/>
      <c r="BF117" s="100"/>
      <c r="BG117" s="100"/>
      <c r="BH117" s="100"/>
    </row>
    <row r="118" spans="3:60" x14ac:dyDescent="0.3">
      <c r="C118" s="65"/>
    </row>
    <row r="119" spans="3:60" x14ac:dyDescent="0.3">
      <c r="C119" s="65"/>
      <c r="E119" s="87" t="s">
        <v>21</v>
      </c>
      <c r="F119" s="87" t="str">
        <f>C117</f>
        <v>Insurance</v>
      </c>
      <c r="J119" s="14" t="str">
        <f t="shared" ref="J119:J126" si="14">$E119&amp;""&amp;F119</f>
        <v>EoEInsurance</v>
      </c>
      <c r="L119" s="87" t="s">
        <v>109</v>
      </c>
      <c r="R119" s="103"/>
      <c r="T119" s="86"/>
      <c r="U119" s="86"/>
      <c r="V119" s="86"/>
      <c r="W119" s="86"/>
      <c r="X119" s="86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M119" s="86"/>
      <c r="AN119" s="86"/>
      <c r="AO119" s="86"/>
      <c r="AP119" s="86"/>
      <c r="AQ119" s="86"/>
      <c r="AR119" s="86"/>
    </row>
    <row r="120" spans="3:60" x14ac:dyDescent="0.3">
      <c r="C120" s="65"/>
      <c r="E120" s="87" t="s">
        <v>24</v>
      </c>
      <c r="F120" s="87" t="str">
        <f>C117</f>
        <v>Insurance</v>
      </c>
      <c r="J120" s="14" t="str">
        <f t="shared" si="14"/>
        <v>LonInsurance</v>
      </c>
      <c r="L120" s="87" t="s">
        <v>109</v>
      </c>
      <c r="R120" s="103"/>
      <c r="T120" s="86"/>
      <c r="U120" s="86"/>
      <c r="V120" s="86"/>
      <c r="W120" s="86"/>
      <c r="X120" s="86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M120" s="86"/>
      <c r="AN120" s="86"/>
      <c r="AO120" s="86"/>
      <c r="AP120" s="86"/>
      <c r="AQ120" s="86"/>
      <c r="AR120" s="86"/>
    </row>
    <row r="121" spans="3:60" x14ac:dyDescent="0.3">
      <c r="C121" s="65"/>
      <c r="E121" s="87" t="s">
        <v>26</v>
      </c>
      <c r="F121" s="87" t="str">
        <f>C117</f>
        <v>Insurance</v>
      </c>
      <c r="J121" s="14" t="str">
        <f t="shared" si="14"/>
        <v>NWInsurance</v>
      </c>
      <c r="L121" s="87" t="s">
        <v>109</v>
      </c>
      <c r="R121" s="103"/>
      <c r="T121" s="102"/>
      <c r="U121" s="102"/>
      <c r="V121" s="102"/>
      <c r="W121" s="102"/>
      <c r="X121" s="102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M121" s="86"/>
      <c r="AN121" s="86"/>
      <c r="AO121" s="86"/>
      <c r="AP121" s="86"/>
      <c r="AQ121" s="86"/>
      <c r="AR121" s="86"/>
    </row>
    <row r="122" spans="3:60" x14ac:dyDescent="0.3">
      <c r="C122" s="65"/>
      <c r="E122" s="87" t="s">
        <v>28</v>
      </c>
      <c r="F122" s="87" t="str">
        <f>C117</f>
        <v>Insurance</v>
      </c>
      <c r="J122" s="14" t="str">
        <f t="shared" si="14"/>
        <v>WMInsurance</v>
      </c>
      <c r="L122" s="87" t="s">
        <v>109</v>
      </c>
      <c r="R122" s="103"/>
      <c r="T122" s="86"/>
      <c r="U122" s="86"/>
      <c r="V122" s="86"/>
      <c r="W122" s="86"/>
      <c r="X122" s="86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M122" s="86"/>
      <c r="AN122" s="86"/>
      <c r="AO122" s="86"/>
      <c r="AP122" s="86"/>
      <c r="AQ122" s="86"/>
      <c r="AR122" s="86"/>
    </row>
    <row r="123" spans="3:60" x14ac:dyDescent="0.3">
      <c r="C123" s="65"/>
      <c r="E123" s="87" t="s">
        <v>30</v>
      </c>
      <c r="F123" s="87" t="str">
        <f>C117</f>
        <v>Insurance</v>
      </c>
      <c r="J123" s="14" t="str">
        <f t="shared" si="14"/>
        <v>NGNInsurance</v>
      </c>
      <c r="L123" s="87" t="s">
        <v>109</v>
      </c>
      <c r="R123" s="103"/>
      <c r="T123" s="86"/>
      <c r="U123" s="86"/>
      <c r="V123" s="86"/>
      <c r="W123" s="86"/>
      <c r="X123" s="86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M123" s="86"/>
      <c r="AN123" s="86"/>
      <c r="AO123" s="86"/>
      <c r="AP123" s="86"/>
      <c r="AQ123" s="86"/>
      <c r="AR123" s="86"/>
    </row>
    <row r="124" spans="3:60" x14ac:dyDescent="0.3">
      <c r="C124" s="65"/>
      <c r="E124" s="87" t="s">
        <v>32</v>
      </c>
      <c r="F124" s="87" t="str">
        <f>C117</f>
        <v>Insurance</v>
      </c>
      <c r="J124" s="14" t="str">
        <f t="shared" si="14"/>
        <v>ScInsurance</v>
      </c>
      <c r="L124" s="87" t="s">
        <v>109</v>
      </c>
      <c r="R124" s="103"/>
      <c r="T124" s="86"/>
      <c r="U124" s="86"/>
      <c r="V124" s="86"/>
      <c r="W124" s="86"/>
      <c r="X124" s="86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M124" s="86"/>
      <c r="AN124" s="86"/>
      <c r="AO124" s="86"/>
      <c r="AP124" s="86"/>
      <c r="AQ124" s="86"/>
      <c r="AR124" s="86"/>
    </row>
    <row r="125" spans="3:60" x14ac:dyDescent="0.3">
      <c r="C125" s="65"/>
      <c r="E125" s="87" t="s">
        <v>34</v>
      </c>
      <c r="F125" s="87" t="str">
        <f>C117</f>
        <v>Insurance</v>
      </c>
      <c r="J125" s="14" t="str">
        <f t="shared" si="14"/>
        <v>SoInsurance</v>
      </c>
      <c r="L125" s="87" t="s">
        <v>109</v>
      </c>
      <c r="R125" s="103"/>
      <c r="T125" s="86"/>
      <c r="U125" s="86"/>
      <c r="V125" s="86"/>
      <c r="W125" s="86"/>
      <c r="X125" s="86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M125" s="86"/>
      <c r="AN125" s="86"/>
      <c r="AO125" s="86"/>
      <c r="AP125" s="86"/>
      <c r="AQ125" s="86"/>
      <c r="AR125" s="86"/>
    </row>
    <row r="126" spans="3:60" x14ac:dyDescent="0.3">
      <c r="C126" s="65"/>
      <c r="E126" s="87" t="s">
        <v>36</v>
      </c>
      <c r="F126" s="87" t="str">
        <f>C117</f>
        <v>Insurance</v>
      </c>
      <c r="J126" s="14" t="str">
        <f t="shared" si="14"/>
        <v>WWUInsurance</v>
      </c>
      <c r="L126" s="87" t="s">
        <v>109</v>
      </c>
      <c r="R126" s="103"/>
      <c r="T126" s="86"/>
      <c r="U126" s="86"/>
      <c r="V126" s="86"/>
      <c r="W126" s="86"/>
      <c r="X126" s="86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M126" s="86"/>
      <c r="AN126" s="103"/>
      <c r="AO126" s="103"/>
      <c r="AP126" s="86"/>
      <c r="AQ126" s="103"/>
      <c r="AR126" s="103"/>
    </row>
    <row r="127" spans="3:60" x14ac:dyDescent="0.3">
      <c r="C127" s="65"/>
    </row>
    <row r="128" spans="3:60" x14ac:dyDescent="0.3">
      <c r="C128" s="10" t="s">
        <v>142</v>
      </c>
      <c r="D128" s="100"/>
      <c r="E128" s="100"/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  <c r="AM128" s="100"/>
      <c r="AN128" s="100"/>
      <c r="AO128" s="100"/>
      <c r="AP128" s="100"/>
      <c r="AQ128" s="100"/>
      <c r="AR128" s="100"/>
      <c r="AS128" s="100"/>
      <c r="AT128" s="100"/>
      <c r="AU128" s="100"/>
      <c r="AV128" s="100"/>
      <c r="AW128" s="100"/>
      <c r="AX128" s="100"/>
      <c r="AY128" s="100"/>
      <c r="AZ128" s="100"/>
      <c r="BA128" s="100"/>
      <c r="BB128" s="100"/>
      <c r="BC128" s="100"/>
      <c r="BD128" s="100"/>
      <c r="BE128" s="100"/>
      <c r="BF128" s="100"/>
      <c r="BG128" s="100"/>
      <c r="BH128" s="100"/>
    </row>
    <row r="129" spans="3:60" x14ac:dyDescent="0.3">
      <c r="C129" s="65"/>
    </row>
    <row r="130" spans="3:60" x14ac:dyDescent="0.3">
      <c r="C130" s="65"/>
      <c r="E130" s="87" t="s">
        <v>21</v>
      </c>
      <c r="F130" s="87" t="str">
        <f>C128</f>
        <v>Procurement</v>
      </c>
      <c r="J130" s="14" t="str">
        <f t="shared" ref="J130:J137" si="15">$E130&amp;""&amp;F130</f>
        <v>EoEProcurement</v>
      </c>
      <c r="L130" s="87" t="s">
        <v>109</v>
      </c>
      <c r="R130" s="103"/>
      <c r="T130" s="86"/>
      <c r="U130" s="86"/>
      <c r="V130" s="86"/>
      <c r="W130" s="86"/>
      <c r="X130" s="86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M130" s="86"/>
      <c r="AN130" s="86"/>
      <c r="AO130" s="86"/>
      <c r="AP130" s="86"/>
      <c r="AQ130" s="86"/>
      <c r="AR130" s="86"/>
    </row>
    <row r="131" spans="3:60" x14ac:dyDescent="0.3">
      <c r="C131" s="65"/>
      <c r="E131" s="87" t="s">
        <v>24</v>
      </c>
      <c r="F131" s="87" t="str">
        <f>C128</f>
        <v>Procurement</v>
      </c>
      <c r="J131" s="14" t="str">
        <f t="shared" si="15"/>
        <v>LonProcurement</v>
      </c>
      <c r="L131" s="87" t="s">
        <v>109</v>
      </c>
      <c r="R131" s="103"/>
      <c r="T131" s="86"/>
      <c r="U131" s="86"/>
      <c r="V131" s="86"/>
      <c r="W131" s="86"/>
      <c r="X131" s="86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M131" s="86"/>
      <c r="AN131" s="86"/>
      <c r="AO131" s="86"/>
      <c r="AP131" s="86"/>
      <c r="AQ131" s="86"/>
      <c r="AR131" s="86"/>
    </row>
    <row r="132" spans="3:60" x14ac:dyDescent="0.3">
      <c r="C132" s="65"/>
      <c r="E132" s="87" t="s">
        <v>26</v>
      </c>
      <c r="F132" s="87" t="str">
        <f>C128</f>
        <v>Procurement</v>
      </c>
      <c r="J132" s="14" t="str">
        <f t="shared" si="15"/>
        <v>NWProcurement</v>
      </c>
      <c r="L132" s="87" t="s">
        <v>109</v>
      </c>
      <c r="R132" s="103"/>
      <c r="T132" s="102"/>
      <c r="U132" s="102"/>
      <c r="V132" s="102"/>
      <c r="W132" s="102"/>
      <c r="X132" s="102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M132" s="86"/>
      <c r="AN132" s="86"/>
      <c r="AO132" s="86"/>
      <c r="AP132" s="86"/>
      <c r="AQ132" s="86"/>
      <c r="AR132" s="86"/>
    </row>
    <row r="133" spans="3:60" x14ac:dyDescent="0.3">
      <c r="C133" s="65"/>
      <c r="E133" s="87" t="s">
        <v>28</v>
      </c>
      <c r="F133" s="87" t="str">
        <f>C128</f>
        <v>Procurement</v>
      </c>
      <c r="J133" s="14" t="str">
        <f t="shared" si="15"/>
        <v>WMProcurement</v>
      </c>
      <c r="L133" s="87" t="s">
        <v>109</v>
      </c>
      <c r="R133" s="103"/>
      <c r="T133" s="86"/>
      <c r="U133" s="86"/>
      <c r="V133" s="86"/>
      <c r="W133" s="86"/>
      <c r="X133" s="86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M133" s="86"/>
      <c r="AN133" s="86"/>
      <c r="AO133" s="86"/>
      <c r="AP133" s="86"/>
      <c r="AQ133" s="86"/>
      <c r="AR133" s="86"/>
    </row>
    <row r="134" spans="3:60" x14ac:dyDescent="0.3">
      <c r="C134" s="65"/>
      <c r="E134" s="87" t="s">
        <v>30</v>
      </c>
      <c r="F134" s="87" t="str">
        <f>C128</f>
        <v>Procurement</v>
      </c>
      <c r="J134" s="14" t="str">
        <f t="shared" si="15"/>
        <v>NGNProcurement</v>
      </c>
      <c r="L134" s="87" t="s">
        <v>109</v>
      </c>
      <c r="R134" s="103"/>
      <c r="T134" s="86"/>
      <c r="U134" s="86"/>
      <c r="V134" s="86"/>
      <c r="W134" s="86"/>
      <c r="X134" s="86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M134" s="86"/>
      <c r="AN134" s="86"/>
      <c r="AO134" s="86"/>
      <c r="AP134" s="86"/>
      <c r="AQ134" s="86"/>
      <c r="AR134" s="86"/>
    </row>
    <row r="135" spans="3:60" x14ac:dyDescent="0.3">
      <c r="C135" s="65"/>
      <c r="E135" s="87" t="s">
        <v>32</v>
      </c>
      <c r="F135" s="87" t="str">
        <f>C128</f>
        <v>Procurement</v>
      </c>
      <c r="J135" s="14" t="str">
        <f t="shared" si="15"/>
        <v>ScProcurement</v>
      </c>
      <c r="L135" s="87" t="s">
        <v>109</v>
      </c>
      <c r="R135" s="103"/>
      <c r="T135" s="86"/>
      <c r="U135" s="86"/>
      <c r="V135" s="86"/>
      <c r="W135" s="86"/>
      <c r="X135" s="86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M135" s="86"/>
      <c r="AN135" s="86"/>
      <c r="AO135" s="86"/>
      <c r="AP135" s="86"/>
      <c r="AQ135" s="86"/>
      <c r="AR135" s="86"/>
    </row>
    <row r="136" spans="3:60" x14ac:dyDescent="0.3">
      <c r="C136" s="65"/>
      <c r="E136" s="87" t="s">
        <v>34</v>
      </c>
      <c r="F136" s="87" t="str">
        <f>C128</f>
        <v>Procurement</v>
      </c>
      <c r="J136" s="14" t="str">
        <f t="shared" si="15"/>
        <v>SoProcurement</v>
      </c>
      <c r="L136" s="87" t="s">
        <v>109</v>
      </c>
      <c r="R136" s="103"/>
      <c r="T136" s="86"/>
      <c r="U136" s="86"/>
      <c r="V136" s="86"/>
      <c r="W136" s="86"/>
      <c r="X136" s="86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M136" s="86"/>
      <c r="AN136" s="86"/>
      <c r="AO136" s="86"/>
      <c r="AP136" s="86"/>
      <c r="AQ136" s="86"/>
      <c r="AR136" s="86"/>
    </row>
    <row r="137" spans="3:60" x14ac:dyDescent="0.3">
      <c r="C137" s="65"/>
      <c r="E137" s="87" t="s">
        <v>36</v>
      </c>
      <c r="F137" s="87" t="str">
        <f>C128</f>
        <v>Procurement</v>
      </c>
      <c r="J137" s="14" t="str">
        <f t="shared" si="15"/>
        <v>WWUProcurement</v>
      </c>
      <c r="L137" s="87" t="s">
        <v>109</v>
      </c>
      <c r="R137" s="103"/>
      <c r="T137" s="86"/>
      <c r="U137" s="86"/>
      <c r="V137" s="86"/>
      <c r="W137" s="86"/>
      <c r="X137" s="86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M137" s="86"/>
      <c r="AN137" s="103"/>
      <c r="AO137" s="103"/>
      <c r="AP137" s="86"/>
      <c r="AQ137" s="103"/>
      <c r="AR137" s="103"/>
    </row>
    <row r="138" spans="3:60" x14ac:dyDescent="0.3">
      <c r="C138" s="65"/>
    </row>
    <row r="139" spans="3:60" x14ac:dyDescent="0.3">
      <c r="C139" s="10" t="s">
        <v>141</v>
      </c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  <c r="AM139" s="100"/>
      <c r="AN139" s="100"/>
      <c r="AO139" s="100"/>
      <c r="AP139" s="100"/>
      <c r="AQ139" s="100"/>
      <c r="AR139" s="100"/>
      <c r="AS139" s="100"/>
      <c r="AT139" s="100"/>
      <c r="AU139" s="100"/>
      <c r="AV139" s="100"/>
      <c r="AW139" s="100"/>
      <c r="AX139" s="100"/>
      <c r="AY139" s="100"/>
      <c r="AZ139" s="100"/>
      <c r="BA139" s="100"/>
      <c r="BB139" s="100"/>
      <c r="BC139" s="100"/>
      <c r="BD139" s="100"/>
      <c r="BE139" s="100"/>
      <c r="BF139" s="100"/>
      <c r="BG139" s="100"/>
      <c r="BH139" s="100"/>
    </row>
    <row r="140" spans="3:60" x14ac:dyDescent="0.3">
      <c r="C140" s="65"/>
    </row>
    <row r="141" spans="3:60" x14ac:dyDescent="0.3">
      <c r="C141" s="65"/>
      <c r="E141" s="87" t="s">
        <v>21</v>
      </c>
      <c r="F141" s="87" t="str">
        <f>C139</f>
        <v>CEO &amp; Group Management</v>
      </c>
      <c r="G141" s="65"/>
      <c r="J141" s="14" t="str">
        <f t="shared" ref="J141:J148" si="16">$E141&amp;""&amp;F141</f>
        <v>EoECEO &amp; Group Management</v>
      </c>
      <c r="L141" s="87" t="s">
        <v>109</v>
      </c>
      <c r="R141" s="103"/>
      <c r="T141" s="86"/>
      <c r="U141" s="86"/>
      <c r="V141" s="86"/>
      <c r="W141" s="86"/>
      <c r="X141" s="86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M141" s="86"/>
      <c r="AN141" s="86"/>
      <c r="AO141" s="86"/>
      <c r="AP141" s="86"/>
      <c r="AQ141" s="86"/>
      <c r="AR141" s="86"/>
    </row>
    <row r="142" spans="3:60" x14ac:dyDescent="0.3">
      <c r="C142" s="65"/>
      <c r="E142" s="87" t="s">
        <v>24</v>
      </c>
      <c r="F142" s="87" t="str">
        <f>C139</f>
        <v>CEO &amp; Group Management</v>
      </c>
      <c r="G142" s="65"/>
      <c r="J142" s="14" t="str">
        <f t="shared" si="16"/>
        <v>LonCEO &amp; Group Management</v>
      </c>
      <c r="L142" s="87" t="s">
        <v>109</v>
      </c>
      <c r="R142" s="103"/>
      <c r="T142" s="86"/>
      <c r="U142" s="86"/>
      <c r="V142" s="86"/>
      <c r="W142" s="86"/>
      <c r="X142" s="86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M142" s="86"/>
      <c r="AN142" s="86"/>
      <c r="AO142" s="86"/>
      <c r="AP142" s="86"/>
      <c r="AQ142" s="86"/>
      <c r="AR142" s="86"/>
    </row>
    <row r="143" spans="3:60" x14ac:dyDescent="0.3">
      <c r="C143" s="65"/>
      <c r="E143" s="87" t="s">
        <v>26</v>
      </c>
      <c r="F143" s="87" t="str">
        <f>C139</f>
        <v>CEO &amp; Group Management</v>
      </c>
      <c r="G143" s="65"/>
      <c r="J143" s="14" t="str">
        <f t="shared" si="16"/>
        <v>NWCEO &amp; Group Management</v>
      </c>
      <c r="L143" s="87" t="s">
        <v>109</v>
      </c>
      <c r="R143" s="103"/>
      <c r="T143" s="102"/>
      <c r="U143" s="102"/>
      <c r="V143" s="102"/>
      <c r="W143" s="102"/>
      <c r="X143" s="102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M143" s="86"/>
      <c r="AN143" s="86"/>
      <c r="AO143" s="86"/>
      <c r="AP143" s="86"/>
      <c r="AQ143" s="86"/>
      <c r="AR143" s="86"/>
    </row>
    <row r="144" spans="3:60" x14ac:dyDescent="0.3">
      <c r="C144" s="65"/>
      <c r="E144" s="87" t="s">
        <v>28</v>
      </c>
      <c r="F144" s="87" t="str">
        <f>C139</f>
        <v>CEO &amp; Group Management</v>
      </c>
      <c r="G144" s="65"/>
      <c r="J144" s="14" t="str">
        <f t="shared" si="16"/>
        <v>WMCEO &amp; Group Management</v>
      </c>
      <c r="L144" s="87" t="s">
        <v>109</v>
      </c>
      <c r="R144" s="103"/>
      <c r="T144" s="86"/>
      <c r="U144" s="86"/>
      <c r="V144" s="86"/>
      <c r="W144" s="86"/>
      <c r="X144" s="86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M144" s="86"/>
      <c r="AN144" s="86"/>
      <c r="AO144" s="86"/>
      <c r="AP144" s="86"/>
      <c r="AQ144" s="86"/>
      <c r="AR144" s="86"/>
    </row>
    <row r="145" spans="3:60" x14ac:dyDescent="0.3">
      <c r="C145" s="65"/>
      <c r="E145" s="87" t="s">
        <v>30</v>
      </c>
      <c r="F145" s="87" t="str">
        <f>C139</f>
        <v>CEO &amp; Group Management</v>
      </c>
      <c r="G145" s="65"/>
      <c r="J145" s="14" t="str">
        <f t="shared" si="16"/>
        <v>NGNCEO &amp; Group Management</v>
      </c>
      <c r="L145" s="87" t="s">
        <v>109</v>
      </c>
      <c r="R145" s="103"/>
      <c r="T145" s="86"/>
      <c r="U145" s="86"/>
      <c r="V145" s="86"/>
      <c r="W145" s="86"/>
      <c r="X145" s="86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M145" s="86"/>
      <c r="AN145" s="86"/>
      <c r="AO145" s="86"/>
      <c r="AP145" s="86"/>
      <c r="AQ145" s="86"/>
      <c r="AR145" s="86"/>
    </row>
    <row r="146" spans="3:60" x14ac:dyDescent="0.3">
      <c r="C146" s="65"/>
      <c r="E146" s="87" t="s">
        <v>32</v>
      </c>
      <c r="F146" s="87" t="str">
        <f>C139</f>
        <v>CEO &amp; Group Management</v>
      </c>
      <c r="G146" s="65"/>
      <c r="J146" s="14" t="str">
        <f t="shared" si="16"/>
        <v>ScCEO &amp; Group Management</v>
      </c>
      <c r="L146" s="87" t="s">
        <v>109</v>
      </c>
      <c r="R146" s="103"/>
      <c r="T146" s="86"/>
      <c r="U146" s="86"/>
      <c r="V146" s="86"/>
      <c r="W146" s="86"/>
      <c r="X146" s="86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M146" s="86"/>
      <c r="AN146" s="86"/>
      <c r="AO146" s="86"/>
      <c r="AP146" s="86"/>
      <c r="AQ146" s="86"/>
      <c r="AR146" s="86"/>
    </row>
    <row r="147" spans="3:60" x14ac:dyDescent="0.3">
      <c r="C147" s="65"/>
      <c r="E147" s="87" t="s">
        <v>34</v>
      </c>
      <c r="F147" s="87" t="str">
        <f>C139</f>
        <v>CEO &amp; Group Management</v>
      </c>
      <c r="G147" s="65"/>
      <c r="J147" s="14" t="str">
        <f t="shared" si="16"/>
        <v>SoCEO &amp; Group Management</v>
      </c>
      <c r="L147" s="87" t="s">
        <v>109</v>
      </c>
      <c r="R147" s="103"/>
      <c r="T147" s="86"/>
      <c r="U147" s="86"/>
      <c r="V147" s="86"/>
      <c r="W147" s="86"/>
      <c r="X147" s="86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M147" s="86"/>
      <c r="AN147" s="86"/>
      <c r="AO147" s="86"/>
      <c r="AP147" s="86"/>
      <c r="AQ147" s="86"/>
      <c r="AR147" s="86"/>
    </row>
    <row r="148" spans="3:60" x14ac:dyDescent="0.3">
      <c r="C148" s="65"/>
      <c r="E148" s="87" t="s">
        <v>36</v>
      </c>
      <c r="F148" s="87" t="str">
        <f>C139</f>
        <v>CEO &amp; Group Management</v>
      </c>
      <c r="G148" s="65"/>
      <c r="J148" s="14" t="str">
        <f t="shared" si="16"/>
        <v>WWUCEO &amp; Group Management</v>
      </c>
      <c r="L148" s="87" t="s">
        <v>109</v>
      </c>
      <c r="R148" s="103"/>
      <c r="T148" s="86"/>
      <c r="U148" s="86"/>
      <c r="V148" s="86"/>
      <c r="W148" s="86"/>
      <c r="X148" s="86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M148" s="86"/>
      <c r="AN148" s="103"/>
      <c r="AO148" s="103"/>
      <c r="AP148" s="86"/>
      <c r="AQ148" s="103"/>
      <c r="AR148" s="103"/>
    </row>
    <row r="149" spans="3:60" x14ac:dyDescent="0.3">
      <c r="C149" s="65"/>
    </row>
    <row r="150" spans="3:60" x14ac:dyDescent="0.3">
      <c r="C150" s="10" t="s">
        <v>159</v>
      </c>
      <c r="D150" s="100"/>
      <c r="E150" s="100"/>
      <c r="F150" s="100"/>
      <c r="G150" s="100"/>
      <c r="H150" s="100"/>
      <c r="I150" s="100"/>
      <c r="J150" s="100"/>
      <c r="K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  <c r="Z150" s="100"/>
      <c r="AA150" s="100"/>
      <c r="AB150" s="100"/>
      <c r="AC150" s="100"/>
      <c r="AD150" s="100"/>
      <c r="AE150" s="100"/>
      <c r="AF150" s="100"/>
      <c r="AG150" s="100"/>
      <c r="AH150" s="100"/>
      <c r="AI150" s="100"/>
      <c r="AJ150" s="100"/>
      <c r="AK150" s="100"/>
      <c r="AL150" s="100"/>
      <c r="AM150" s="100"/>
      <c r="AN150" s="100"/>
      <c r="AO150" s="100"/>
      <c r="AP150" s="100"/>
      <c r="AQ150" s="100"/>
      <c r="AR150" s="100"/>
      <c r="AS150" s="100"/>
      <c r="AT150" s="100"/>
      <c r="AU150" s="100"/>
      <c r="AV150" s="100"/>
      <c r="AW150" s="100"/>
      <c r="AX150" s="100"/>
      <c r="AY150" s="100"/>
      <c r="AZ150" s="100"/>
      <c r="BA150" s="100"/>
      <c r="BB150" s="100"/>
      <c r="BC150" s="100"/>
      <c r="BD150" s="100"/>
      <c r="BE150" s="100"/>
      <c r="BF150" s="100"/>
      <c r="BG150" s="100"/>
      <c r="BH150" s="100"/>
    </row>
    <row r="152" spans="3:60" x14ac:dyDescent="0.3">
      <c r="E152" s="87" t="s">
        <v>21</v>
      </c>
      <c r="F152" s="87" t="str">
        <f>C150</f>
        <v>Stores &amp; Logistics</v>
      </c>
      <c r="J152" s="14" t="str">
        <f t="shared" ref="J152:J159" si="17">$E152&amp;""&amp;F152</f>
        <v>EoEStores &amp; Logistics</v>
      </c>
      <c r="L152" s="87" t="s">
        <v>109</v>
      </c>
      <c r="R152" s="103"/>
      <c r="T152" s="86"/>
      <c r="U152" s="86"/>
      <c r="V152" s="86"/>
      <c r="W152" s="86"/>
      <c r="X152" s="86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M152" s="86"/>
      <c r="AN152" s="86"/>
      <c r="AO152" s="86"/>
      <c r="AP152" s="86"/>
      <c r="AQ152" s="86"/>
      <c r="AR152" s="86"/>
    </row>
    <row r="153" spans="3:60" x14ac:dyDescent="0.3">
      <c r="E153" s="87" t="s">
        <v>24</v>
      </c>
      <c r="F153" s="87" t="str">
        <f>C150</f>
        <v>Stores &amp; Logistics</v>
      </c>
      <c r="J153" s="14" t="str">
        <f t="shared" si="17"/>
        <v>LonStores &amp; Logistics</v>
      </c>
      <c r="L153" s="87" t="s">
        <v>109</v>
      </c>
      <c r="R153" s="103"/>
      <c r="T153" s="86"/>
      <c r="U153" s="86"/>
      <c r="V153" s="86"/>
      <c r="W153" s="86"/>
      <c r="X153" s="86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M153" s="86"/>
      <c r="AN153" s="86"/>
      <c r="AO153" s="86"/>
      <c r="AP153" s="86"/>
      <c r="AQ153" s="86"/>
      <c r="AR153" s="86"/>
    </row>
    <row r="154" spans="3:60" x14ac:dyDescent="0.3">
      <c r="E154" s="87" t="s">
        <v>26</v>
      </c>
      <c r="F154" s="87" t="str">
        <f>C150</f>
        <v>Stores &amp; Logistics</v>
      </c>
      <c r="J154" s="14" t="str">
        <f t="shared" si="17"/>
        <v>NWStores &amp; Logistics</v>
      </c>
      <c r="L154" s="87" t="s">
        <v>109</v>
      </c>
      <c r="R154" s="103"/>
      <c r="T154" s="102"/>
      <c r="U154" s="102"/>
      <c r="V154" s="102"/>
      <c r="W154" s="102"/>
      <c r="X154" s="102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M154" s="86"/>
      <c r="AN154" s="86"/>
      <c r="AO154" s="86"/>
      <c r="AP154" s="86"/>
      <c r="AQ154" s="86"/>
      <c r="AR154" s="86"/>
    </row>
    <row r="155" spans="3:60" x14ac:dyDescent="0.3">
      <c r="E155" s="87" t="s">
        <v>28</v>
      </c>
      <c r="F155" s="87" t="str">
        <f>C150</f>
        <v>Stores &amp; Logistics</v>
      </c>
      <c r="J155" s="14" t="str">
        <f t="shared" si="17"/>
        <v>WMStores &amp; Logistics</v>
      </c>
      <c r="L155" s="87" t="s">
        <v>109</v>
      </c>
      <c r="R155" s="103"/>
      <c r="T155" s="86"/>
      <c r="U155" s="86"/>
      <c r="V155" s="86"/>
      <c r="W155" s="86"/>
      <c r="X155" s="86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M155" s="86"/>
      <c r="AN155" s="86"/>
      <c r="AO155" s="86"/>
      <c r="AP155" s="86"/>
      <c r="AQ155" s="86"/>
      <c r="AR155" s="86"/>
    </row>
    <row r="156" spans="3:60" x14ac:dyDescent="0.3">
      <c r="E156" s="87" t="s">
        <v>30</v>
      </c>
      <c r="F156" s="87" t="str">
        <f>C150</f>
        <v>Stores &amp; Logistics</v>
      </c>
      <c r="J156" s="14" t="str">
        <f t="shared" si="17"/>
        <v>NGNStores &amp; Logistics</v>
      </c>
      <c r="L156" s="87" t="s">
        <v>109</v>
      </c>
      <c r="R156" s="103"/>
      <c r="T156" s="86"/>
      <c r="U156" s="86"/>
      <c r="V156" s="86"/>
      <c r="W156" s="86"/>
      <c r="X156" s="86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M156" s="86"/>
      <c r="AN156" s="86"/>
      <c r="AO156" s="86"/>
      <c r="AP156" s="86"/>
      <c r="AQ156" s="86"/>
      <c r="AR156" s="86"/>
    </row>
    <row r="157" spans="3:60" x14ac:dyDescent="0.3">
      <c r="E157" s="87" t="s">
        <v>32</v>
      </c>
      <c r="F157" s="87" t="str">
        <f>C150</f>
        <v>Stores &amp; Logistics</v>
      </c>
      <c r="J157" s="14" t="str">
        <f t="shared" si="17"/>
        <v>ScStores &amp; Logistics</v>
      </c>
      <c r="L157" s="87" t="s">
        <v>109</v>
      </c>
      <c r="R157" s="103"/>
      <c r="T157" s="86"/>
      <c r="U157" s="86"/>
      <c r="V157" s="86"/>
      <c r="W157" s="86"/>
      <c r="X157" s="86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M157" s="86"/>
      <c r="AN157" s="86"/>
      <c r="AO157" s="86"/>
      <c r="AP157" s="86"/>
      <c r="AQ157" s="86"/>
      <c r="AR157" s="86"/>
    </row>
    <row r="158" spans="3:60" x14ac:dyDescent="0.3">
      <c r="E158" s="87" t="s">
        <v>34</v>
      </c>
      <c r="F158" s="87" t="str">
        <f>C150</f>
        <v>Stores &amp; Logistics</v>
      </c>
      <c r="J158" s="14" t="str">
        <f t="shared" si="17"/>
        <v>SoStores &amp; Logistics</v>
      </c>
      <c r="L158" s="87" t="s">
        <v>109</v>
      </c>
      <c r="R158" s="103"/>
      <c r="T158" s="86"/>
      <c r="U158" s="86"/>
      <c r="V158" s="86"/>
      <c r="W158" s="86"/>
      <c r="X158" s="86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M158" s="86"/>
      <c r="AN158" s="86"/>
      <c r="AO158" s="86"/>
      <c r="AP158" s="86"/>
      <c r="AQ158" s="86"/>
      <c r="AR158" s="86"/>
    </row>
    <row r="159" spans="3:60" x14ac:dyDescent="0.3">
      <c r="E159" s="87" t="s">
        <v>36</v>
      </c>
      <c r="F159" s="87" t="str">
        <f>C150</f>
        <v>Stores &amp; Logistics</v>
      </c>
      <c r="J159" s="14" t="str">
        <f t="shared" si="17"/>
        <v>WWUStores &amp; Logistics</v>
      </c>
      <c r="L159" s="87" t="s">
        <v>109</v>
      </c>
      <c r="R159" s="103"/>
      <c r="T159" s="86"/>
      <c r="U159" s="86"/>
      <c r="V159" s="86"/>
      <c r="W159" s="86"/>
      <c r="X159" s="86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M159" s="86"/>
      <c r="AN159" s="103"/>
      <c r="AO159" s="103"/>
      <c r="AP159" s="86"/>
      <c r="AQ159" s="103"/>
      <c r="AR159" s="103"/>
    </row>
    <row r="161" spans="3:60" x14ac:dyDescent="0.3">
      <c r="C161" s="100" t="s">
        <v>132</v>
      </c>
      <c r="D161" s="100"/>
      <c r="E161" s="100"/>
      <c r="F161" s="100"/>
      <c r="G161" s="100"/>
      <c r="H161" s="100"/>
      <c r="I161" s="100"/>
      <c r="J161" s="100"/>
      <c r="K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  <c r="Z161" s="100"/>
      <c r="AA161" s="100"/>
      <c r="AB161" s="100"/>
      <c r="AC161" s="100"/>
      <c r="AD161" s="100"/>
      <c r="AE161" s="100"/>
      <c r="AF161" s="100"/>
      <c r="AG161" s="100"/>
      <c r="AH161" s="100"/>
      <c r="AI161" s="100"/>
      <c r="AJ161" s="100"/>
      <c r="AK161" s="100"/>
      <c r="AL161" s="100"/>
      <c r="AM161" s="100"/>
      <c r="AN161" s="100"/>
      <c r="AO161" s="100"/>
      <c r="AP161" s="100"/>
      <c r="AQ161" s="100"/>
      <c r="AR161" s="100"/>
      <c r="AS161" s="100"/>
      <c r="AT161" s="100"/>
      <c r="AU161" s="100"/>
      <c r="AV161" s="100"/>
      <c r="AW161" s="100"/>
      <c r="AX161" s="100"/>
      <c r="AY161" s="100"/>
      <c r="AZ161" s="100"/>
      <c r="BA161" s="100"/>
      <c r="BB161" s="100"/>
      <c r="BC161" s="100"/>
      <c r="BD161" s="100"/>
      <c r="BE161" s="100"/>
      <c r="BF161" s="100"/>
      <c r="BG161" s="100"/>
      <c r="BH161" s="100"/>
    </row>
    <row r="162" spans="3:60" x14ac:dyDescent="0.3">
      <c r="H162" s="91"/>
      <c r="I162" s="65" t="str">
        <f>Local!J12</f>
        <v>MEAV_egep_mobs</v>
      </c>
      <c r="R162" s="91"/>
    </row>
    <row r="163" spans="3:60" x14ac:dyDescent="0.3">
      <c r="E163" s="87" t="s">
        <v>21</v>
      </c>
      <c r="F163" s="87" t="str">
        <f t="shared" ref="F163:F170" si="18">$C$161</f>
        <v>Total Work Management</v>
      </c>
      <c r="J163" s="14" t="str">
        <f t="shared" ref="J163:J170" si="19">$E163&amp;""&amp;F163</f>
        <v>EoETotal Work Management</v>
      </c>
      <c r="L163" s="87" t="s">
        <v>109</v>
      </c>
      <c r="R163" s="64"/>
      <c r="T163" s="86"/>
      <c r="U163" s="86"/>
      <c r="V163" s="86"/>
      <c r="W163" s="86"/>
      <c r="X163" s="86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M163" s="86"/>
      <c r="AN163" s="86"/>
      <c r="AO163" s="86"/>
      <c r="AP163" s="86"/>
      <c r="AQ163" s="86"/>
      <c r="AR163" s="86"/>
    </row>
    <row r="164" spans="3:60" x14ac:dyDescent="0.3">
      <c r="E164" s="87" t="s">
        <v>24</v>
      </c>
      <c r="F164" s="87" t="str">
        <f t="shared" si="18"/>
        <v>Total Work Management</v>
      </c>
      <c r="J164" s="14" t="str">
        <f t="shared" si="19"/>
        <v>LonTotal Work Management</v>
      </c>
      <c r="L164" s="87" t="s">
        <v>109</v>
      </c>
      <c r="R164" s="64"/>
      <c r="T164" s="86"/>
      <c r="U164" s="86"/>
      <c r="V164" s="86"/>
      <c r="W164" s="86"/>
      <c r="X164" s="86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M164" s="86"/>
      <c r="AN164" s="86"/>
      <c r="AO164" s="86"/>
      <c r="AP164" s="86"/>
      <c r="AQ164" s="86"/>
      <c r="AR164" s="86"/>
    </row>
    <row r="165" spans="3:60" x14ac:dyDescent="0.3">
      <c r="E165" s="87" t="s">
        <v>26</v>
      </c>
      <c r="F165" s="87" t="str">
        <f t="shared" si="18"/>
        <v>Total Work Management</v>
      </c>
      <c r="J165" s="14" t="str">
        <f t="shared" si="19"/>
        <v>NWTotal Work Management</v>
      </c>
      <c r="L165" s="87" t="s">
        <v>109</v>
      </c>
      <c r="R165" s="64"/>
      <c r="T165" s="102"/>
      <c r="U165" s="102"/>
      <c r="V165" s="102"/>
      <c r="W165" s="102"/>
      <c r="X165" s="102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M165" s="86"/>
      <c r="AN165" s="86"/>
      <c r="AO165" s="86"/>
      <c r="AP165" s="86"/>
      <c r="AQ165" s="86"/>
      <c r="AR165" s="86"/>
    </row>
    <row r="166" spans="3:60" x14ac:dyDescent="0.3">
      <c r="E166" s="87" t="s">
        <v>28</v>
      </c>
      <c r="F166" s="87" t="str">
        <f t="shared" si="18"/>
        <v>Total Work Management</v>
      </c>
      <c r="J166" s="14" t="str">
        <f t="shared" si="19"/>
        <v>WMTotal Work Management</v>
      </c>
      <c r="L166" s="87" t="s">
        <v>109</v>
      </c>
      <c r="R166" s="64"/>
      <c r="T166" s="86"/>
      <c r="U166" s="86"/>
      <c r="V166" s="86"/>
      <c r="W166" s="86"/>
      <c r="X166" s="86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M166" s="86"/>
      <c r="AN166" s="86"/>
      <c r="AO166" s="86"/>
      <c r="AP166" s="86"/>
      <c r="AQ166" s="86"/>
      <c r="AR166" s="86"/>
    </row>
    <row r="167" spans="3:60" x14ac:dyDescent="0.3">
      <c r="E167" s="87" t="s">
        <v>30</v>
      </c>
      <c r="F167" s="87" t="str">
        <f t="shared" si="18"/>
        <v>Total Work Management</v>
      </c>
      <c r="J167" s="14" t="str">
        <f t="shared" si="19"/>
        <v>NGNTotal Work Management</v>
      </c>
      <c r="L167" s="87" t="s">
        <v>109</v>
      </c>
      <c r="R167" s="64"/>
      <c r="T167" s="86"/>
      <c r="U167" s="86"/>
      <c r="V167" s="86"/>
      <c r="W167" s="86"/>
      <c r="X167" s="86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M167" s="86"/>
      <c r="AN167" s="86"/>
      <c r="AO167" s="86"/>
      <c r="AP167" s="86"/>
      <c r="AQ167" s="86"/>
      <c r="AR167" s="86"/>
    </row>
    <row r="168" spans="3:60" x14ac:dyDescent="0.3">
      <c r="E168" s="87" t="s">
        <v>32</v>
      </c>
      <c r="F168" s="87" t="str">
        <f t="shared" si="18"/>
        <v>Total Work Management</v>
      </c>
      <c r="J168" s="14" t="str">
        <f t="shared" si="19"/>
        <v>ScTotal Work Management</v>
      </c>
      <c r="L168" s="87" t="s">
        <v>109</v>
      </c>
      <c r="R168" s="64"/>
      <c r="T168" s="86"/>
      <c r="U168" s="86"/>
      <c r="V168" s="86"/>
      <c r="W168" s="86"/>
      <c r="X168" s="86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M168" s="86"/>
      <c r="AN168" s="86"/>
      <c r="AO168" s="86"/>
      <c r="AP168" s="86"/>
      <c r="AQ168" s="86"/>
      <c r="AR168" s="86"/>
    </row>
    <row r="169" spans="3:60" x14ac:dyDescent="0.3">
      <c r="E169" s="87" t="s">
        <v>34</v>
      </c>
      <c r="F169" s="87" t="str">
        <f t="shared" si="18"/>
        <v>Total Work Management</v>
      </c>
      <c r="J169" s="14" t="str">
        <f t="shared" si="19"/>
        <v>SoTotal Work Management</v>
      </c>
      <c r="L169" s="87" t="s">
        <v>109</v>
      </c>
      <c r="R169" s="64"/>
      <c r="T169" s="86"/>
      <c r="U169" s="86"/>
      <c r="V169" s="86"/>
      <c r="W169" s="86"/>
      <c r="X169" s="86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M169" s="86"/>
      <c r="AN169" s="86"/>
      <c r="AO169" s="86"/>
      <c r="AP169" s="86"/>
      <c r="AQ169" s="86"/>
      <c r="AR169" s="86"/>
    </row>
    <row r="170" spans="3:60" x14ac:dyDescent="0.3">
      <c r="E170" s="87" t="s">
        <v>36</v>
      </c>
      <c r="F170" s="87" t="str">
        <f t="shared" si="18"/>
        <v>Total Work Management</v>
      </c>
      <c r="J170" s="14" t="str">
        <f t="shared" si="19"/>
        <v>WWUTotal Work Management</v>
      </c>
      <c r="L170" s="87" t="s">
        <v>109</v>
      </c>
      <c r="R170" s="64"/>
      <c r="T170" s="86"/>
      <c r="U170" s="86"/>
      <c r="V170" s="86"/>
      <c r="W170" s="86"/>
      <c r="X170" s="86"/>
      <c r="Y170" s="53"/>
      <c r="Z170" s="53"/>
      <c r="AA170" s="53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M170" s="86"/>
      <c r="AN170" s="103"/>
      <c r="AO170" s="103"/>
      <c r="AP170" s="86"/>
      <c r="AQ170" s="103"/>
      <c r="AR170" s="103"/>
    </row>
    <row r="172" spans="3:60" x14ac:dyDescent="0.3">
      <c r="C172" s="100" t="s">
        <v>139</v>
      </c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100"/>
      <c r="Y172" s="100"/>
      <c r="Z172" s="100"/>
      <c r="AA172" s="100"/>
      <c r="AB172" s="100"/>
      <c r="AC172" s="100"/>
      <c r="AD172" s="100"/>
      <c r="AE172" s="100"/>
      <c r="AF172" s="100"/>
      <c r="AG172" s="100"/>
      <c r="AH172" s="100"/>
      <c r="AI172" s="100"/>
      <c r="AJ172" s="100"/>
      <c r="AK172" s="100"/>
      <c r="AL172" s="100"/>
      <c r="AM172" s="100"/>
      <c r="AN172" s="100"/>
      <c r="AO172" s="100"/>
      <c r="AP172" s="100"/>
      <c r="AQ172" s="100"/>
      <c r="AR172" s="100"/>
      <c r="AS172" s="100"/>
      <c r="AT172" s="100"/>
      <c r="AU172" s="100"/>
      <c r="AV172" s="100"/>
      <c r="AW172" s="100"/>
      <c r="AX172" s="100"/>
      <c r="AY172" s="100"/>
      <c r="AZ172" s="100"/>
      <c r="BA172" s="100"/>
      <c r="BB172" s="100"/>
      <c r="BC172" s="100"/>
      <c r="BD172" s="100"/>
      <c r="BE172" s="100"/>
      <c r="BF172" s="100"/>
      <c r="BG172" s="100"/>
      <c r="BH172" s="100"/>
    </row>
    <row r="173" spans="3:60" x14ac:dyDescent="0.3">
      <c r="H173" s="91"/>
      <c r="I173" s="65" t="str">
        <f>Local!J13</f>
        <v>CSV Emergency</v>
      </c>
      <c r="R173" s="91"/>
    </row>
    <row r="174" spans="3:60" x14ac:dyDescent="0.3">
      <c r="E174" s="87" t="s">
        <v>21</v>
      </c>
      <c r="F174" s="87" t="str">
        <f t="shared" ref="F174:F181" si="20">$C$172</f>
        <v>Emergency</v>
      </c>
      <c r="J174" s="14" t="str">
        <f t="shared" ref="J174:J181" si="21">$E174&amp;""&amp;F174</f>
        <v>EoEEmergency</v>
      </c>
      <c r="L174" s="87" t="s">
        <v>109</v>
      </c>
      <c r="R174" s="64"/>
      <c r="T174" s="86"/>
      <c r="U174" s="86"/>
      <c r="V174" s="86"/>
      <c r="W174" s="86"/>
      <c r="X174" s="86"/>
      <c r="Y174" s="53"/>
      <c r="Z174" s="53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M174" s="86"/>
      <c r="AN174" s="86"/>
      <c r="AO174" s="86"/>
      <c r="AP174" s="86"/>
      <c r="AQ174" s="86"/>
      <c r="AR174" s="86"/>
    </row>
    <row r="175" spans="3:60" x14ac:dyDescent="0.3">
      <c r="E175" s="87" t="s">
        <v>24</v>
      </c>
      <c r="F175" s="87" t="str">
        <f t="shared" si="20"/>
        <v>Emergency</v>
      </c>
      <c r="J175" s="14" t="str">
        <f t="shared" si="21"/>
        <v>LonEmergency</v>
      </c>
      <c r="L175" s="87" t="s">
        <v>109</v>
      </c>
      <c r="R175" s="64"/>
      <c r="T175" s="86"/>
      <c r="U175" s="86"/>
      <c r="V175" s="86"/>
      <c r="W175" s="86"/>
      <c r="X175" s="86"/>
      <c r="Y175" s="53"/>
      <c r="Z175" s="53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M175" s="86"/>
      <c r="AN175" s="86"/>
      <c r="AO175" s="86"/>
      <c r="AP175" s="86"/>
      <c r="AQ175" s="86"/>
      <c r="AR175" s="86"/>
    </row>
    <row r="176" spans="3:60" x14ac:dyDescent="0.3">
      <c r="E176" s="87" t="s">
        <v>26</v>
      </c>
      <c r="F176" s="87" t="str">
        <f t="shared" si="20"/>
        <v>Emergency</v>
      </c>
      <c r="J176" s="14" t="str">
        <f t="shared" si="21"/>
        <v>NWEmergency</v>
      </c>
      <c r="L176" s="87" t="s">
        <v>109</v>
      </c>
      <c r="R176" s="64"/>
      <c r="T176" s="102"/>
      <c r="U176" s="102"/>
      <c r="V176" s="102"/>
      <c r="W176" s="102"/>
      <c r="X176" s="102"/>
      <c r="Y176" s="53"/>
      <c r="Z176" s="53"/>
      <c r="AA176" s="53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M176" s="86"/>
      <c r="AN176" s="86"/>
      <c r="AO176" s="86"/>
      <c r="AP176" s="86"/>
      <c r="AQ176" s="86"/>
      <c r="AR176" s="86"/>
    </row>
    <row r="177" spans="3:60" x14ac:dyDescent="0.3">
      <c r="E177" s="87" t="s">
        <v>28</v>
      </c>
      <c r="F177" s="87" t="str">
        <f t="shared" si="20"/>
        <v>Emergency</v>
      </c>
      <c r="J177" s="14" t="str">
        <f t="shared" si="21"/>
        <v>WMEmergency</v>
      </c>
      <c r="L177" s="87" t="s">
        <v>109</v>
      </c>
      <c r="R177" s="64"/>
      <c r="T177" s="86"/>
      <c r="U177" s="86"/>
      <c r="V177" s="86"/>
      <c r="W177" s="86"/>
      <c r="X177" s="86"/>
      <c r="Y177" s="53"/>
      <c r="Z177" s="53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M177" s="86"/>
      <c r="AN177" s="86"/>
      <c r="AO177" s="86"/>
      <c r="AP177" s="86"/>
      <c r="AQ177" s="86"/>
      <c r="AR177" s="86"/>
    </row>
    <row r="178" spans="3:60" x14ac:dyDescent="0.3">
      <c r="E178" s="87" t="s">
        <v>30</v>
      </c>
      <c r="F178" s="87" t="str">
        <f t="shared" si="20"/>
        <v>Emergency</v>
      </c>
      <c r="J178" s="14" t="str">
        <f t="shared" si="21"/>
        <v>NGNEmergency</v>
      </c>
      <c r="L178" s="87" t="s">
        <v>109</v>
      </c>
      <c r="R178" s="64"/>
      <c r="T178" s="86"/>
      <c r="U178" s="86"/>
      <c r="V178" s="86"/>
      <c r="W178" s="86"/>
      <c r="X178" s="86"/>
      <c r="Y178" s="53"/>
      <c r="Z178" s="53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M178" s="86"/>
      <c r="AN178" s="86"/>
      <c r="AO178" s="86"/>
      <c r="AP178" s="86"/>
      <c r="AQ178" s="86"/>
      <c r="AR178" s="86"/>
    </row>
    <row r="179" spans="3:60" x14ac:dyDescent="0.3">
      <c r="E179" s="87" t="s">
        <v>32</v>
      </c>
      <c r="F179" s="87" t="str">
        <f t="shared" si="20"/>
        <v>Emergency</v>
      </c>
      <c r="J179" s="14" t="str">
        <f t="shared" si="21"/>
        <v>ScEmergency</v>
      </c>
      <c r="L179" s="87" t="s">
        <v>109</v>
      </c>
      <c r="R179" s="64"/>
      <c r="T179" s="86"/>
      <c r="U179" s="86"/>
      <c r="V179" s="86"/>
      <c r="W179" s="86"/>
      <c r="X179" s="86"/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M179" s="86"/>
      <c r="AN179" s="86"/>
      <c r="AO179" s="86"/>
      <c r="AP179" s="86"/>
      <c r="AQ179" s="86"/>
      <c r="AR179" s="86"/>
    </row>
    <row r="180" spans="3:60" x14ac:dyDescent="0.3">
      <c r="E180" s="87" t="s">
        <v>34</v>
      </c>
      <c r="F180" s="87" t="str">
        <f t="shared" si="20"/>
        <v>Emergency</v>
      </c>
      <c r="J180" s="14" t="str">
        <f t="shared" si="21"/>
        <v>SoEmergency</v>
      </c>
      <c r="L180" s="87" t="s">
        <v>109</v>
      </c>
      <c r="R180" s="64"/>
      <c r="T180" s="86"/>
      <c r="U180" s="86"/>
      <c r="V180" s="86"/>
      <c r="W180" s="86"/>
      <c r="X180" s="86"/>
      <c r="Y180" s="53"/>
      <c r="Z180" s="53"/>
      <c r="AA180" s="53"/>
      <c r="AB180" s="53"/>
      <c r="AC180" s="53"/>
      <c r="AD180" s="53"/>
      <c r="AE180" s="53"/>
      <c r="AF180" s="53"/>
      <c r="AG180" s="53"/>
      <c r="AH180" s="53"/>
      <c r="AI180" s="53"/>
      <c r="AJ180" s="53"/>
      <c r="AK180" s="53"/>
      <c r="AM180" s="86"/>
      <c r="AN180" s="86"/>
      <c r="AO180" s="86"/>
      <c r="AP180" s="86"/>
      <c r="AQ180" s="86"/>
      <c r="AR180" s="86"/>
    </row>
    <row r="181" spans="3:60" x14ac:dyDescent="0.3">
      <c r="E181" s="87" t="s">
        <v>36</v>
      </c>
      <c r="F181" s="87" t="str">
        <f t="shared" si="20"/>
        <v>Emergency</v>
      </c>
      <c r="J181" s="14" t="str">
        <f t="shared" si="21"/>
        <v>WWUEmergency</v>
      </c>
      <c r="L181" s="87" t="s">
        <v>109</v>
      </c>
      <c r="R181" s="64"/>
      <c r="T181" s="86"/>
      <c r="U181" s="86"/>
      <c r="V181" s="86"/>
      <c r="W181" s="86"/>
      <c r="X181" s="86"/>
      <c r="Y181" s="53"/>
      <c r="Z181" s="53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M181" s="86"/>
      <c r="AN181" s="103"/>
      <c r="AO181" s="103"/>
      <c r="AP181" s="86"/>
      <c r="AQ181" s="103"/>
      <c r="AR181" s="103"/>
    </row>
    <row r="183" spans="3:60" x14ac:dyDescent="0.3">
      <c r="C183" s="100" t="s">
        <v>321</v>
      </c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  <c r="Z183" s="100"/>
      <c r="AA183" s="100"/>
      <c r="AB183" s="100"/>
      <c r="AC183" s="100"/>
      <c r="AD183" s="100"/>
      <c r="AE183" s="100"/>
      <c r="AF183" s="100"/>
      <c r="AG183" s="100"/>
      <c r="AH183" s="100"/>
      <c r="AI183" s="100"/>
      <c r="AJ183" s="100"/>
      <c r="AK183" s="100"/>
      <c r="AL183" s="100"/>
      <c r="AM183" s="100"/>
      <c r="AN183" s="100"/>
      <c r="AO183" s="100"/>
      <c r="AP183" s="100"/>
      <c r="AQ183" s="100"/>
      <c r="AR183" s="100"/>
      <c r="AS183" s="100"/>
      <c r="AT183" s="100"/>
      <c r="AU183" s="100"/>
      <c r="AV183" s="100"/>
      <c r="AW183" s="100"/>
      <c r="AX183" s="100"/>
      <c r="AY183" s="100"/>
      <c r="AZ183" s="100"/>
      <c r="BA183" s="100"/>
      <c r="BB183" s="100"/>
      <c r="BC183" s="100"/>
      <c r="BD183" s="100"/>
      <c r="BE183" s="100"/>
      <c r="BF183" s="100"/>
      <c r="BG183" s="100"/>
      <c r="BH183" s="100"/>
    </row>
    <row r="184" spans="3:60" x14ac:dyDescent="0.3">
      <c r="H184" s="91"/>
      <c r="I184" s="65" t="str">
        <f>Local!J14</f>
        <v>Total external condition reports
(service condition + mains condition)</v>
      </c>
      <c r="R184" s="91"/>
    </row>
    <row r="185" spans="3:60" x14ac:dyDescent="0.3">
      <c r="E185" s="87" t="s">
        <v>21</v>
      </c>
      <c r="F185" s="87" t="str">
        <f t="shared" ref="F185:F192" si="22">$C$183</f>
        <v>Repairs</v>
      </c>
      <c r="J185" s="14" t="str">
        <f t="shared" ref="J185:J192" si="23">$E185&amp;""&amp;F185</f>
        <v>EoERepairs</v>
      </c>
      <c r="L185" s="87" t="s">
        <v>109</v>
      </c>
      <c r="R185" s="64"/>
      <c r="T185" s="86"/>
      <c r="U185" s="86"/>
      <c r="V185" s="86"/>
      <c r="W185" s="86"/>
      <c r="X185" s="86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M185" s="86"/>
      <c r="AN185" s="86"/>
      <c r="AO185" s="86"/>
      <c r="AP185" s="86"/>
      <c r="AQ185" s="86"/>
      <c r="AR185" s="86"/>
    </row>
    <row r="186" spans="3:60" x14ac:dyDescent="0.3">
      <c r="E186" s="87" t="s">
        <v>24</v>
      </c>
      <c r="F186" s="87" t="str">
        <f t="shared" si="22"/>
        <v>Repairs</v>
      </c>
      <c r="J186" s="14" t="str">
        <f t="shared" si="23"/>
        <v>LonRepairs</v>
      </c>
      <c r="L186" s="87" t="s">
        <v>109</v>
      </c>
      <c r="R186" s="64"/>
      <c r="T186" s="86"/>
      <c r="U186" s="86"/>
      <c r="V186" s="86"/>
      <c r="W186" s="86"/>
      <c r="X186" s="86"/>
      <c r="Y186" s="53"/>
      <c r="Z186" s="53"/>
      <c r="AA186" s="53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M186" s="86"/>
      <c r="AN186" s="86"/>
      <c r="AO186" s="86"/>
      <c r="AP186" s="86"/>
      <c r="AQ186" s="86"/>
      <c r="AR186" s="86"/>
    </row>
    <row r="187" spans="3:60" x14ac:dyDescent="0.3">
      <c r="E187" s="87" t="s">
        <v>26</v>
      </c>
      <c r="F187" s="87" t="str">
        <f t="shared" si="22"/>
        <v>Repairs</v>
      </c>
      <c r="J187" s="14" t="str">
        <f t="shared" si="23"/>
        <v>NWRepairs</v>
      </c>
      <c r="L187" s="87" t="s">
        <v>109</v>
      </c>
      <c r="R187" s="64"/>
      <c r="T187" s="102"/>
      <c r="U187" s="102"/>
      <c r="V187" s="102"/>
      <c r="W187" s="102"/>
      <c r="X187" s="102"/>
      <c r="Y187" s="53"/>
      <c r="Z187" s="53"/>
      <c r="AA187" s="53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M187" s="86"/>
      <c r="AN187" s="86"/>
      <c r="AO187" s="86"/>
      <c r="AP187" s="86"/>
      <c r="AQ187" s="86"/>
      <c r="AR187" s="86"/>
    </row>
    <row r="188" spans="3:60" x14ac:dyDescent="0.3">
      <c r="E188" s="87" t="s">
        <v>28</v>
      </c>
      <c r="F188" s="87" t="str">
        <f t="shared" si="22"/>
        <v>Repairs</v>
      </c>
      <c r="J188" s="14" t="str">
        <f t="shared" si="23"/>
        <v>WMRepairs</v>
      </c>
      <c r="L188" s="87" t="s">
        <v>109</v>
      </c>
      <c r="R188" s="64"/>
      <c r="T188" s="86"/>
      <c r="U188" s="86"/>
      <c r="V188" s="86"/>
      <c r="W188" s="86"/>
      <c r="X188" s="86"/>
      <c r="Y188" s="53"/>
      <c r="Z188" s="53"/>
      <c r="AA188" s="53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M188" s="86"/>
      <c r="AN188" s="86"/>
      <c r="AO188" s="86"/>
      <c r="AP188" s="86"/>
      <c r="AQ188" s="86"/>
      <c r="AR188" s="86"/>
    </row>
    <row r="189" spans="3:60" x14ac:dyDescent="0.3">
      <c r="E189" s="87" t="s">
        <v>30</v>
      </c>
      <c r="F189" s="87" t="str">
        <f t="shared" si="22"/>
        <v>Repairs</v>
      </c>
      <c r="J189" s="14" t="str">
        <f t="shared" si="23"/>
        <v>NGNRepairs</v>
      </c>
      <c r="L189" s="87" t="s">
        <v>109</v>
      </c>
      <c r="R189" s="64"/>
      <c r="T189" s="86"/>
      <c r="U189" s="86"/>
      <c r="V189" s="86"/>
      <c r="W189" s="86"/>
      <c r="X189" s="86"/>
      <c r="Y189" s="53"/>
      <c r="Z189" s="53"/>
      <c r="AA189" s="53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M189" s="86"/>
      <c r="AN189" s="86"/>
      <c r="AO189" s="86"/>
      <c r="AP189" s="86"/>
      <c r="AQ189" s="86"/>
      <c r="AR189" s="86"/>
    </row>
    <row r="190" spans="3:60" x14ac:dyDescent="0.3">
      <c r="E190" s="87" t="s">
        <v>32</v>
      </c>
      <c r="F190" s="87" t="str">
        <f t="shared" si="22"/>
        <v>Repairs</v>
      </c>
      <c r="J190" s="14" t="str">
        <f t="shared" si="23"/>
        <v>ScRepairs</v>
      </c>
      <c r="L190" s="87" t="s">
        <v>109</v>
      </c>
      <c r="R190" s="64"/>
      <c r="T190" s="86"/>
      <c r="U190" s="86"/>
      <c r="V190" s="86"/>
      <c r="W190" s="86"/>
      <c r="X190" s="86"/>
      <c r="Y190" s="53"/>
      <c r="Z190" s="53"/>
      <c r="AA190" s="53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M190" s="86"/>
      <c r="AN190" s="86"/>
      <c r="AO190" s="86"/>
      <c r="AP190" s="86"/>
      <c r="AQ190" s="86"/>
      <c r="AR190" s="86"/>
    </row>
    <row r="191" spans="3:60" x14ac:dyDescent="0.3">
      <c r="E191" s="87" t="s">
        <v>34</v>
      </c>
      <c r="F191" s="87" t="str">
        <f t="shared" si="22"/>
        <v>Repairs</v>
      </c>
      <c r="J191" s="14" t="str">
        <f t="shared" si="23"/>
        <v>SoRepairs</v>
      </c>
      <c r="L191" s="87" t="s">
        <v>109</v>
      </c>
      <c r="R191" s="64"/>
      <c r="T191" s="86"/>
      <c r="U191" s="86"/>
      <c r="V191" s="86"/>
      <c r="W191" s="86"/>
      <c r="X191" s="86"/>
      <c r="Y191" s="53"/>
      <c r="Z191" s="53"/>
      <c r="AA191" s="53"/>
      <c r="AB191" s="53"/>
      <c r="AC191" s="53"/>
      <c r="AD191" s="53"/>
      <c r="AE191" s="53"/>
      <c r="AF191" s="53"/>
      <c r="AG191" s="53"/>
      <c r="AH191" s="53"/>
      <c r="AI191" s="53"/>
      <c r="AJ191" s="53"/>
      <c r="AK191" s="53"/>
      <c r="AM191" s="86"/>
      <c r="AN191" s="86"/>
      <c r="AO191" s="86"/>
      <c r="AP191" s="86"/>
      <c r="AQ191" s="86"/>
      <c r="AR191" s="86"/>
    </row>
    <row r="192" spans="3:60" x14ac:dyDescent="0.3">
      <c r="E192" s="87" t="s">
        <v>36</v>
      </c>
      <c r="F192" s="87" t="str">
        <f t="shared" si="22"/>
        <v>Repairs</v>
      </c>
      <c r="J192" s="14" t="str">
        <f t="shared" si="23"/>
        <v>WWURepairs</v>
      </c>
      <c r="L192" s="87" t="s">
        <v>109</v>
      </c>
      <c r="R192" s="64"/>
      <c r="T192" s="86"/>
      <c r="U192" s="86"/>
      <c r="V192" s="86"/>
      <c r="W192" s="86"/>
      <c r="X192" s="86"/>
      <c r="Y192" s="53"/>
      <c r="Z192" s="53"/>
      <c r="AA192" s="53"/>
      <c r="AB192" s="53"/>
      <c r="AC192" s="53"/>
      <c r="AD192" s="53"/>
      <c r="AE192" s="53"/>
      <c r="AF192" s="53"/>
      <c r="AG192" s="53"/>
      <c r="AH192" s="53"/>
      <c r="AI192" s="53"/>
      <c r="AJ192" s="53"/>
      <c r="AK192" s="53"/>
      <c r="AM192" s="86"/>
      <c r="AN192" s="103"/>
      <c r="AO192" s="103"/>
      <c r="AP192" s="86"/>
      <c r="AQ192" s="103"/>
      <c r="AR192" s="103"/>
    </row>
    <row r="194" spans="3:60" x14ac:dyDescent="0.3">
      <c r="C194" s="100" t="s">
        <v>138</v>
      </c>
      <c r="D194" s="100"/>
      <c r="E194" s="100"/>
      <c r="F194" s="100"/>
      <c r="G194" s="100"/>
      <c r="H194" s="100"/>
      <c r="I194" s="100"/>
      <c r="J194" s="100"/>
      <c r="K194" s="100"/>
      <c r="L194" s="100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100"/>
      <c r="Y194" s="100"/>
      <c r="Z194" s="100"/>
      <c r="AA194" s="100"/>
      <c r="AB194" s="100"/>
      <c r="AC194" s="100"/>
      <c r="AD194" s="100"/>
      <c r="AE194" s="100"/>
      <c r="AF194" s="100"/>
      <c r="AG194" s="100"/>
      <c r="AH194" s="100"/>
      <c r="AI194" s="100"/>
      <c r="AJ194" s="100"/>
      <c r="AK194" s="100"/>
      <c r="AL194" s="100"/>
      <c r="AM194" s="100"/>
      <c r="AN194" s="100"/>
      <c r="AO194" s="100"/>
      <c r="AP194" s="100"/>
      <c r="AQ194" s="100"/>
      <c r="AR194" s="100"/>
      <c r="AS194" s="100"/>
      <c r="AT194" s="100"/>
      <c r="AU194" s="100"/>
      <c r="AV194" s="100"/>
      <c r="AW194" s="100"/>
      <c r="AX194" s="100"/>
      <c r="AY194" s="100"/>
      <c r="AZ194" s="100"/>
      <c r="BA194" s="100"/>
      <c r="BB194" s="100"/>
      <c r="BC194" s="100"/>
      <c r="BD194" s="100"/>
      <c r="BE194" s="100"/>
      <c r="BF194" s="100"/>
      <c r="BG194" s="100"/>
      <c r="BH194" s="100"/>
    </row>
    <row r="195" spans="3:60" x14ac:dyDescent="0.3">
      <c r="H195" s="91"/>
      <c r="I195" s="65" t="str">
        <f>Local!J15</f>
        <v>Maintenance MEAV</v>
      </c>
      <c r="R195" s="91"/>
    </row>
    <row r="196" spans="3:60" x14ac:dyDescent="0.3">
      <c r="E196" s="87" t="s">
        <v>21</v>
      </c>
      <c r="F196" s="87" t="str">
        <f t="shared" ref="F196:F203" si="24">$C$194</f>
        <v>Maintenance</v>
      </c>
      <c r="J196" s="14" t="str">
        <f t="shared" ref="J196:J203" si="25">$E196&amp;""&amp;F196</f>
        <v>EoEMaintenance</v>
      </c>
      <c r="L196" s="87" t="s">
        <v>109</v>
      </c>
      <c r="R196" s="64"/>
      <c r="T196" s="86"/>
      <c r="U196" s="86"/>
      <c r="V196" s="86"/>
      <c r="W196" s="86"/>
      <c r="X196" s="86"/>
      <c r="Y196" s="53"/>
      <c r="Z196" s="53"/>
      <c r="AA196" s="53"/>
      <c r="AB196" s="53"/>
      <c r="AC196" s="53"/>
      <c r="AD196" s="53"/>
      <c r="AE196" s="53"/>
      <c r="AF196" s="53"/>
      <c r="AG196" s="53"/>
      <c r="AH196" s="53"/>
      <c r="AI196" s="53"/>
      <c r="AJ196" s="53"/>
      <c r="AK196" s="53"/>
      <c r="AM196" s="86"/>
      <c r="AN196" s="86"/>
      <c r="AO196" s="86"/>
      <c r="AP196" s="86"/>
      <c r="AQ196" s="86"/>
      <c r="AR196" s="86"/>
    </row>
    <row r="197" spans="3:60" x14ac:dyDescent="0.3">
      <c r="E197" s="87" t="s">
        <v>24</v>
      </c>
      <c r="F197" s="87" t="str">
        <f t="shared" si="24"/>
        <v>Maintenance</v>
      </c>
      <c r="J197" s="14" t="str">
        <f t="shared" si="25"/>
        <v>LonMaintenance</v>
      </c>
      <c r="L197" s="87" t="s">
        <v>109</v>
      </c>
      <c r="R197" s="64"/>
      <c r="T197" s="86"/>
      <c r="U197" s="86"/>
      <c r="V197" s="86"/>
      <c r="W197" s="86"/>
      <c r="X197" s="86"/>
      <c r="Y197" s="53"/>
      <c r="Z197" s="53"/>
      <c r="AA197" s="53"/>
      <c r="AB197" s="53"/>
      <c r="AC197" s="53"/>
      <c r="AD197" s="53"/>
      <c r="AE197" s="53"/>
      <c r="AF197" s="53"/>
      <c r="AG197" s="53"/>
      <c r="AH197" s="53"/>
      <c r="AI197" s="53"/>
      <c r="AJ197" s="53"/>
      <c r="AK197" s="53"/>
      <c r="AM197" s="86"/>
      <c r="AN197" s="86"/>
      <c r="AO197" s="86"/>
      <c r="AP197" s="86"/>
      <c r="AQ197" s="86"/>
      <c r="AR197" s="86"/>
    </row>
    <row r="198" spans="3:60" x14ac:dyDescent="0.3">
      <c r="E198" s="87" t="s">
        <v>26</v>
      </c>
      <c r="F198" s="87" t="str">
        <f t="shared" si="24"/>
        <v>Maintenance</v>
      </c>
      <c r="J198" s="14" t="str">
        <f t="shared" si="25"/>
        <v>NWMaintenance</v>
      </c>
      <c r="L198" s="87" t="s">
        <v>109</v>
      </c>
      <c r="R198" s="64"/>
      <c r="T198" s="102"/>
      <c r="U198" s="102"/>
      <c r="V198" s="102"/>
      <c r="W198" s="102"/>
      <c r="X198" s="102"/>
      <c r="Y198" s="53"/>
      <c r="Z198" s="53"/>
      <c r="AA198" s="53"/>
      <c r="AB198" s="53"/>
      <c r="AC198" s="53"/>
      <c r="AD198" s="53"/>
      <c r="AE198" s="53"/>
      <c r="AF198" s="53"/>
      <c r="AG198" s="53"/>
      <c r="AH198" s="53"/>
      <c r="AI198" s="53"/>
      <c r="AJ198" s="53"/>
      <c r="AK198" s="53"/>
      <c r="AM198" s="86"/>
      <c r="AN198" s="86"/>
      <c r="AO198" s="86"/>
      <c r="AP198" s="86"/>
      <c r="AQ198" s="86"/>
      <c r="AR198" s="86"/>
    </row>
    <row r="199" spans="3:60" x14ac:dyDescent="0.3">
      <c r="E199" s="87" t="s">
        <v>28</v>
      </c>
      <c r="F199" s="87" t="str">
        <f t="shared" si="24"/>
        <v>Maintenance</v>
      </c>
      <c r="J199" s="14" t="str">
        <f t="shared" si="25"/>
        <v>WMMaintenance</v>
      </c>
      <c r="L199" s="87" t="s">
        <v>109</v>
      </c>
      <c r="R199" s="64"/>
      <c r="T199" s="86"/>
      <c r="U199" s="86"/>
      <c r="V199" s="86"/>
      <c r="W199" s="86"/>
      <c r="X199" s="86"/>
      <c r="Y199" s="53"/>
      <c r="Z199" s="53"/>
      <c r="AA199" s="53"/>
      <c r="AB199" s="53"/>
      <c r="AC199" s="53"/>
      <c r="AD199" s="53"/>
      <c r="AE199" s="53"/>
      <c r="AF199" s="53"/>
      <c r="AG199" s="53"/>
      <c r="AH199" s="53"/>
      <c r="AI199" s="53"/>
      <c r="AJ199" s="53"/>
      <c r="AK199" s="53"/>
      <c r="AM199" s="86"/>
      <c r="AN199" s="86"/>
      <c r="AO199" s="86"/>
      <c r="AP199" s="86"/>
      <c r="AQ199" s="86"/>
      <c r="AR199" s="86"/>
    </row>
    <row r="200" spans="3:60" x14ac:dyDescent="0.3">
      <c r="E200" s="87" t="s">
        <v>30</v>
      </c>
      <c r="F200" s="87" t="str">
        <f t="shared" si="24"/>
        <v>Maintenance</v>
      </c>
      <c r="J200" s="14" t="str">
        <f t="shared" si="25"/>
        <v>NGNMaintenance</v>
      </c>
      <c r="L200" s="87" t="s">
        <v>109</v>
      </c>
      <c r="R200" s="64"/>
      <c r="T200" s="86"/>
      <c r="U200" s="86"/>
      <c r="V200" s="86"/>
      <c r="W200" s="86"/>
      <c r="X200" s="86"/>
      <c r="Y200" s="53"/>
      <c r="Z200" s="53"/>
      <c r="AA200" s="53"/>
      <c r="AB200" s="53"/>
      <c r="AC200" s="53"/>
      <c r="AD200" s="53"/>
      <c r="AE200" s="53"/>
      <c r="AF200" s="53"/>
      <c r="AG200" s="53"/>
      <c r="AH200" s="53"/>
      <c r="AI200" s="53"/>
      <c r="AJ200" s="53"/>
      <c r="AK200" s="53"/>
      <c r="AM200" s="86"/>
      <c r="AN200" s="86"/>
      <c r="AO200" s="86"/>
      <c r="AP200" s="86"/>
      <c r="AQ200" s="86"/>
      <c r="AR200" s="86"/>
    </row>
    <row r="201" spans="3:60" x14ac:dyDescent="0.3">
      <c r="E201" s="87" t="s">
        <v>32</v>
      </c>
      <c r="F201" s="87" t="str">
        <f t="shared" si="24"/>
        <v>Maintenance</v>
      </c>
      <c r="J201" s="14" t="str">
        <f t="shared" si="25"/>
        <v>ScMaintenance</v>
      </c>
      <c r="L201" s="87" t="s">
        <v>109</v>
      </c>
      <c r="R201" s="64"/>
      <c r="T201" s="86"/>
      <c r="U201" s="86"/>
      <c r="V201" s="86"/>
      <c r="W201" s="86"/>
      <c r="X201" s="86"/>
      <c r="Y201" s="53"/>
      <c r="Z201" s="53"/>
      <c r="AA201" s="53"/>
      <c r="AB201" s="53"/>
      <c r="AC201" s="53"/>
      <c r="AD201" s="53"/>
      <c r="AE201" s="53"/>
      <c r="AF201" s="53"/>
      <c r="AG201" s="53"/>
      <c r="AH201" s="53"/>
      <c r="AI201" s="53"/>
      <c r="AJ201" s="53"/>
      <c r="AK201" s="53"/>
      <c r="AM201" s="86"/>
      <c r="AN201" s="86"/>
      <c r="AO201" s="86"/>
      <c r="AP201" s="86"/>
      <c r="AQ201" s="86"/>
      <c r="AR201" s="86"/>
    </row>
    <row r="202" spans="3:60" x14ac:dyDescent="0.3">
      <c r="E202" s="87" t="s">
        <v>34</v>
      </c>
      <c r="F202" s="87" t="str">
        <f t="shared" si="24"/>
        <v>Maintenance</v>
      </c>
      <c r="J202" s="14" t="str">
        <f t="shared" si="25"/>
        <v>SoMaintenance</v>
      </c>
      <c r="L202" s="87" t="s">
        <v>109</v>
      </c>
      <c r="R202" s="64"/>
      <c r="T202" s="86"/>
      <c r="U202" s="86"/>
      <c r="V202" s="86"/>
      <c r="W202" s="86"/>
      <c r="X202" s="86"/>
      <c r="Y202" s="53"/>
      <c r="Z202" s="53"/>
      <c r="AA202" s="53"/>
      <c r="AB202" s="53"/>
      <c r="AC202" s="53"/>
      <c r="AD202" s="53"/>
      <c r="AE202" s="53"/>
      <c r="AF202" s="53"/>
      <c r="AG202" s="53"/>
      <c r="AH202" s="53"/>
      <c r="AI202" s="53"/>
      <c r="AJ202" s="53"/>
      <c r="AK202" s="53"/>
      <c r="AM202" s="86"/>
      <c r="AN202" s="86"/>
      <c r="AO202" s="86"/>
      <c r="AP202" s="86"/>
      <c r="AQ202" s="86"/>
      <c r="AR202" s="86"/>
    </row>
    <row r="203" spans="3:60" x14ac:dyDescent="0.3">
      <c r="E203" s="87" t="s">
        <v>36</v>
      </c>
      <c r="F203" s="87" t="str">
        <f t="shared" si="24"/>
        <v>Maintenance</v>
      </c>
      <c r="J203" s="14" t="str">
        <f t="shared" si="25"/>
        <v>WWUMaintenance</v>
      </c>
      <c r="L203" s="87" t="s">
        <v>109</v>
      </c>
      <c r="R203" s="64"/>
      <c r="T203" s="86"/>
      <c r="U203" s="86"/>
      <c r="V203" s="86"/>
      <c r="W203" s="86"/>
      <c r="X203" s="86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  <c r="AI203" s="53"/>
      <c r="AJ203" s="53"/>
      <c r="AK203" s="53"/>
      <c r="AM203" s="86"/>
      <c r="AN203" s="103"/>
      <c r="AO203" s="103"/>
      <c r="AP203" s="86"/>
      <c r="AQ203" s="103"/>
      <c r="AR203" s="103"/>
    </row>
    <row r="205" spans="3:60" x14ac:dyDescent="0.3">
      <c r="C205" s="100" t="s">
        <v>161</v>
      </c>
      <c r="D205" s="100"/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100"/>
      <c r="Y205" s="100"/>
      <c r="Z205" s="100"/>
      <c r="AA205" s="100"/>
      <c r="AB205" s="100"/>
      <c r="AC205" s="100"/>
      <c r="AD205" s="100"/>
      <c r="AE205" s="100"/>
      <c r="AF205" s="100"/>
      <c r="AG205" s="100"/>
      <c r="AH205" s="100"/>
      <c r="AI205" s="100"/>
      <c r="AJ205" s="100"/>
      <c r="AK205" s="100"/>
      <c r="AL205" s="100"/>
      <c r="AM205" s="100"/>
      <c r="AN205" s="100"/>
      <c r="AO205" s="100"/>
      <c r="AP205" s="100"/>
      <c r="AQ205" s="100"/>
      <c r="AR205" s="100"/>
      <c r="AS205" s="100"/>
      <c r="AT205" s="100"/>
      <c r="AU205" s="100"/>
      <c r="AV205" s="100"/>
      <c r="AW205" s="100"/>
      <c r="AX205" s="100"/>
      <c r="AY205" s="100"/>
      <c r="AZ205" s="100"/>
      <c r="BA205" s="100"/>
      <c r="BB205" s="100"/>
      <c r="BC205" s="100"/>
      <c r="BD205" s="100"/>
      <c r="BE205" s="100"/>
      <c r="BF205" s="100"/>
      <c r="BG205" s="100"/>
      <c r="BH205" s="100"/>
    </row>
    <row r="206" spans="3:60" x14ac:dyDescent="0.3">
      <c r="H206" s="91"/>
      <c r="I206" s="65" t="str">
        <f>Local!J29</f>
        <v>Capex synthetic costs - Connections</v>
      </c>
      <c r="R206" s="91"/>
    </row>
    <row r="207" spans="3:60" x14ac:dyDescent="0.3">
      <c r="E207" s="87" t="s">
        <v>21</v>
      </c>
      <c r="F207" s="87" t="str">
        <f t="shared" ref="F207:F214" si="26">$C$205</f>
        <v>Connections</v>
      </c>
      <c r="J207" s="14" t="str">
        <f t="shared" ref="J207:J214" si="27">$E207&amp;""&amp;F207</f>
        <v>EoEConnections</v>
      </c>
      <c r="L207" s="87" t="s">
        <v>109</v>
      </c>
      <c r="R207" s="64"/>
      <c r="T207" s="86"/>
      <c r="U207" s="86"/>
      <c r="V207" s="86"/>
      <c r="W207" s="86"/>
      <c r="X207" s="86"/>
      <c r="Y207" s="53"/>
      <c r="Z207" s="53"/>
      <c r="AA207" s="53"/>
      <c r="AB207" s="53"/>
      <c r="AC207" s="53"/>
      <c r="AD207" s="53"/>
      <c r="AE207" s="53"/>
      <c r="AF207" s="53"/>
      <c r="AG207" s="53"/>
      <c r="AH207" s="53"/>
      <c r="AI207" s="53"/>
      <c r="AJ207" s="53"/>
      <c r="AK207" s="53"/>
      <c r="AM207" s="86"/>
      <c r="AN207" s="86"/>
      <c r="AO207" s="86"/>
      <c r="AP207" s="86"/>
      <c r="AQ207" s="86"/>
      <c r="AR207" s="86"/>
    </row>
    <row r="208" spans="3:60" x14ac:dyDescent="0.3">
      <c r="E208" s="87" t="s">
        <v>24</v>
      </c>
      <c r="F208" s="87" t="str">
        <f t="shared" si="26"/>
        <v>Connections</v>
      </c>
      <c r="J208" s="14" t="str">
        <f t="shared" si="27"/>
        <v>LonConnections</v>
      </c>
      <c r="L208" s="87" t="s">
        <v>109</v>
      </c>
      <c r="R208" s="64"/>
      <c r="T208" s="86"/>
      <c r="U208" s="86"/>
      <c r="V208" s="86"/>
      <c r="W208" s="86"/>
      <c r="X208" s="86"/>
      <c r="Y208" s="53"/>
      <c r="Z208" s="53"/>
      <c r="AA208" s="53"/>
      <c r="AB208" s="53"/>
      <c r="AC208" s="53"/>
      <c r="AD208" s="53"/>
      <c r="AE208" s="53"/>
      <c r="AF208" s="53"/>
      <c r="AG208" s="53"/>
      <c r="AH208" s="53"/>
      <c r="AI208" s="53"/>
      <c r="AJ208" s="53"/>
      <c r="AK208" s="53"/>
      <c r="AM208" s="86"/>
      <c r="AN208" s="86"/>
      <c r="AO208" s="86"/>
      <c r="AP208" s="86"/>
      <c r="AQ208" s="86"/>
      <c r="AR208" s="86"/>
    </row>
    <row r="209" spans="3:60" x14ac:dyDescent="0.3">
      <c r="E209" s="87" t="s">
        <v>26</v>
      </c>
      <c r="F209" s="87" t="str">
        <f t="shared" si="26"/>
        <v>Connections</v>
      </c>
      <c r="J209" s="14" t="str">
        <f t="shared" si="27"/>
        <v>NWConnections</v>
      </c>
      <c r="L209" s="87" t="s">
        <v>109</v>
      </c>
      <c r="R209" s="64"/>
      <c r="T209" s="102"/>
      <c r="U209" s="102"/>
      <c r="V209" s="102"/>
      <c r="W209" s="102"/>
      <c r="X209" s="102"/>
      <c r="Y209" s="53"/>
      <c r="Z209" s="53"/>
      <c r="AA209" s="53"/>
      <c r="AB209" s="53"/>
      <c r="AC209" s="53"/>
      <c r="AD209" s="53"/>
      <c r="AE209" s="53"/>
      <c r="AF209" s="53"/>
      <c r="AG209" s="53"/>
      <c r="AH209" s="53"/>
      <c r="AI209" s="53"/>
      <c r="AJ209" s="53"/>
      <c r="AK209" s="53"/>
      <c r="AM209" s="86"/>
      <c r="AN209" s="86"/>
      <c r="AO209" s="86"/>
      <c r="AP209" s="86"/>
      <c r="AQ209" s="86"/>
      <c r="AR209" s="86"/>
    </row>
    <row r="210" spans="3:60" x14ac:dyDescent="0.3">
      <c r="E210" s="87" t="s">
        <v>28</v>
      </c>
      <c r="F210" s="87" t="str">
        <f t="shared" si="26"/>
        <v>Connections</v>
      </c>
      <c r="J210" s="14" t="str">
        <f t="shared" si="27"/>
        <v>WMConnections</v>
      </c>
      <c r="L210" s="87" t="s">
        <v>109</v>
      </c>
      <c r="R210" s="64"/>
      <c r="T210" s="86"/>
      <c r="U210" s="86"/>
      <c r="V210" s="86"/>
      <c r="W210" s="86"/>
      <c r="X210" s="86"/>
      <c r="Y210" s="53"/>
      <c r="Z210" s="53"/>
      <c r="AA210" s="53"/>
      <c r="AB210" s="53"/>
      <c r="AC210" s="53"/>
      <c r="AD210" s="53"/>
      <c r="AE210" s="53"/>
      <c r="AF210" s="53"/>
      <c r="AG210" s="53"/>
      <c r="AH210" s="53"/>
      <c r="AI210" s="53"/>
      <c r="AJ210" s="53"/>
      <c r="AK210" s="53"/>
      <c r="AM210" s="86"/>
      <c r="AN210" s="86"/>
      <c r="AO210" s="86"/>
      <c r="AP210" s="86"/>
      <c r="AQ210" s="86"/>
      <c r="AR210" s="86"/>
    </row>
    <row r="211" spans="3:60" x14ac:dyDescent="0.3">
      <c r="E211" s="87" t="s">
        <v>30</v>
      </c>
      <c r="F211" s="87" t="str">
        <f t="shared" si="26"/>
        <v>Connections</v>
      </c>
      <c r="J211" s="14" t="str">
        <f t="shared" si="27"/>
        <v>NGNConnections</v>
      </c>
      <c r="L211" s="87" t="s">
        <v>109</v>
      </c>
      <c r="R211" s="64"/>
      <c r="T211" s="86"/>
      <c r="U211" s="86"/>
      <c r="V211" s="86"/>
      <c r="W211" s="86"/>
      <c r="X211" s="86"/>
      <c r="Y211" s="53"/>
      <c r="Z211" s="53"/>
      <c r="AA211" s="53"/>
      <c r="AB211" s="53"/>
      <c r="AC211" s="53"/>
      <c r="AD211" s="53"/>
      <c r="AE211" s="53"/>
      <c r="AF211" s="53"/>
      <c r="AG211" s="53"/>
      <c r="AH211" s="53"/>
      <c r="AI211" s="53"/>
      <c r="AJ211" s="53"/>
      <c r="AK211" s="53"/>
      <c r="AM211" s="86"/>
      <c r="AN211" s="86"/>
      <c r="AO211" s="86"/>
      <c r="AP211" s="86"/>
      <c r="AQ211" s="86"/>
      <c r="AR211" s="86"/>
    </row>
    <row r="212" spans="3:60" x14ac:dyDescent="0.3">
      <c r="E212" s="87" t="s">
        <v>32</v>
      </c>
      <c r="F212" s="87" t="str">
        <f t="shared" si="26"/>
        <v>Connections</v>
      </c>
      <c r="J212" s="14" t="str">
        <f t="shared" si="27"/>
        <v>ScConnections</v>
      </c>
      <c r="L212" s="87" t="s">
        <v>109</v>
      </c>
      <c r="R212" s="64"/>
      <c r="T212" s="86"/>
      <c r="U212" s="86"/>
      <c r="V212" s="86"/>
      <c r="W212" s="86"/>
      <c r="X212" s="86"/>
      <c r="Y212" s="53"/>
      <c r="Z212" s="53"/>
      <c r="AA212" s="53"/>
      <c r="AB212" s="53"/>
      <c r="AC212" s="53"/>
      <c r="AD212" s="53"/>
      <c r="AE212" s="53"/>
      <c r="AF212" s="53"/>
      <c r="AG212" s="53"/>
      <c r="AH212" s="53"/>
      <c r="AI212" s="53"/>
      <c r="AJ212" s="53"/>
      <c r="AK212" s="53"/>
      <c r="AM212" s="86"/>
      <c r="AN212" s="86"/>
      <c r="AO212" s="86"/>
      <c r="AP212" s="86"/>
      <c r="AQ212" s="86"/>
      <c r="AR212" s="86"/>
    </row>
    <row r="213" spans="3:60" x14ac:dyDescent="0.3">
      <c r="E213" s="87" t="s">
        <v>34</v>
      </c>
      <c r="F213" s="87" t="str">
        <f t="shared" si="26"/>
        <v>Connections</v>
      </c>
      <c r="J213" s="14" t="str">
        <f t="shared" si="27"/>
        <v>SoConnections</v>
      </c>
      <c r="L213" s="87" t="s">
        <v>109</v>
      </c>
      <c r="R213" s="64"/>
      <c r="T213" s="86"/>
      <c r="U213" s="86"/>
      <c r="V213" s="86"/>
      <c r="W213" s="86"/>
      <c r="X213" s="86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  <c r="AI213" s="53"/>
      <c r="AJ213" s="53"/>
      <c r="AK213" s="53"/>
      <c r="AM213" s="86"/>
      <c r="AN213" s="86"/>
      <c r="AO213" s="86"/>
      <c r="AP213" s="86"/>
      <c r="AQ213" s="86"/>
      <c r="AR213" s="86"/>
    </row>
    <row r="214" spans="3:60" x14ac:dyDescent="0.3">
      <c r="E214" s="87" t="s">
        <v>36</v>
      </c>
      <c r="F214" s="87" t="str">
        <f t="shared" si="26"/>
        <v>Connections</v>
      </c>
      <c r="J214" s="14" t="str">
        <f t="shared" si="27"/>
        <v>WWUConnections</v>
      </c>
      <c r="L214" s="87" t="s">
        <v>109</v>
      </c>
      <c r="R214" s="64"/>
      <c r="T214" s="86"/>
      <c r="U214" s="86"/>
      <c r="V214" s="86"/>
      <c r="W214" s="86"/>
      <c r="X214" s="86"/>
      <c r="Y214" s="53"/>
      <c r="Z214" s="53"/>
      <c r="AA214" s="53"/>
      <c r="AB214" s="53"/>
      <c r="AC214" s="53"/>
      <c r="AD214" s="53"/>
      <c r="AE214" s="53"/>
      <c r="AF214" s="53"/>
      <c r="AG214" s="53"/>
      <c r="AH214" s="53"/>
      <c r="AI214" s="53"/>
      <c r="AJ214" s="53"/>
      <c r="AK214" s="53"/>
      <c r="AM214" s="86"/>
      <c r="AN214" s="103"/>
      <c r="AO214" s="103"/>
      <c r="AP214" s="86"/>
      <c r="AQ214" s="103"/>
      <c r="AR214" s="103"/>
    </row>
    <row r="216" spans="3:60" x14ac:dyDescent="0.3">
      <c r="C216" s="100" t="s">
        <v>171</v>
      </c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100"/>
      <c r="Y216" s="100"/>
      <c r="Z216" s="100"/>
      <c r="AA216" s="100"/>
      <c r="AB216" s="100"/>
      <c r="AC216" s="100"/>
      <c r="AD216" s="100"/>
      <c r="AE216" s="100"/>
      <c r="AF216" s="100"/>
      <c r="AG216" s="100"/>
      <c r="AH216" s="100"/>
      <c r="AI216" s="100"/>
      <c r="AJ216" s="100"/>
      <c r="AK216" s="100"/>
      <c r="AL216" s="100"/>
      <c r="AM216" s="100"/>
      <c r="AN216" s="100"/>
      <c r="AO216" s="100"/>
      <c r="AP216" s="100"/>
      <c r="AQ216" s="100"/>
      <c r="AR216" s="100"/>
      <c r="AS216" s="100"/>
      <c r="AT216" s="100"/>
      <c r="AU216" s="100"/>
      <c r="AV216" s="100"/>
      <c r="AW216" s="100"/>
      <c r="AX216" s="100"/>
      <c r="AY216" s="100"/>
      <c r="AZ216" s="100"/>
      <c r="BA216" s="100"/>
      <c r="BB216" s="100"/>
      <c r="BC216" s="100"/>
      <c r="BD216" s="100"/>
      <c r="BE216" s="100"/>
      <c r="BF216" s="100"/>
      <c r="BG216" s="100"/>
      <c r="BH216" s="100"/>
    </row>
    <row r="217" spans="3:60" x14ac:dyDescent="0.3">
      <c r="H217" s="91"/>
      <c r="I217" s="65" t="str">
        <f>Local!J30</f>
        <v>Capex synthetic costs - Mains</v>
      </c>
      <c r="R217" s="91"/>
    </row>
    <row r="218" spans="3:60" x14ac:dyDescent="0.3">
      <c r="E218" s="87" t="s">
        <v>21</v>
      </c>
      <c r="F218" s="87" t="str">
        <f t="shared" ref="F218:F225" si="28">$C$216</f>
        <v>Reinforcement</v>
      </c>
      <c r="J218" s="14" t="str">
        <f t="shared" ref="J218:J225" si="29">$E218&amp;""&amp;F218</f>
        <v>EoEReinforcement</v>
      </c>
      <c r="L218" s="87" t="s">
        <v>109</v>
      </c>
      <c r="R218" s="64"/>
      <c r="T218" s="86"/>
      <c r="U218" s="86"/>
      <c r="V218" s="86"/>
      <c r="W218" s="86"/>
      <c r="X218" s="86"/>
      <c r="Y218" s="53"/>
      <c r="Z218" s="53"/>
      <c r="AA218" s="53"/>
      <c r="AB218" s="53"/>
      <c r="AC218" s="53"/>
      <c r="AD218" s="53"/>
      <c r="AE218" s="53"/>
      <c r="AF218" s="53"/>
      <c r="AG218" s="53"/>
      <c r="AH218" s="53"/>
      <c r="AI218" s="53"/>
      <c r="AJ218" s="53"/>
      <c r="AK218" s="53"/>
      <c r="AM218" s="86"/>
      <c r="AN218" s="86"/>
      <c r="AO218" s="86"/>
      <c r="AP218" s="86"/>
      <c r="AQ218" s="86"/>
      <c r="AR218" s="86"/>
    </row>
    <row r="219" spans="3:60" x14ac:dyDescent="0.3">
      <c r="E219" s="87" t="s">
        <v>24</v>
      </c>
      <c r="F219" s="87" t="str">
        <f t="shared" si="28"/>
        <v>Reinforcement</v>
      </c>
      <c r="J219" s="14" t="str">
        <f t="shared" si="29"/>
        <v>LonReinforcement</v>
      </c>
      <c r="L219" s="87" t="s">
        <v>109</v>
      </c>
      <c r="R219" s="64"/>
      <c r="T219" s="86"/>
      <c r="U219" s="86"/>
      <c r="V219" s="86"/>
      <c r="W219" s="86"/>
      <c r="X219" s="86"/>
      <c r="Y219" s="53"/>
      <c r="Z219" s="53"/>
      <c r="AA219" s="53"/>
      <c r="AB219" s="53"/>
      <c r="AC219" s="53"/>
      <c r="AD219" s="53"/>
      <c r="AE219" s="53"/>
      <c r="AF219" s="53"/>
      <c r="AG219" s="53"/>
      <c r="AH219" s="53"/>
      <c r="AI219" s="53"/>
      <c r="AJ219" s="53"/>
      <c r="AK219" s="53"/>
      <c r="AM219" s="86"/>
      <c r="AN219" s="86"/>
      <c r="AO219" s="86"/>
      <c r="AP219" s="86"/>
      <c r="AQ219" s="86"/>
      <c r="AR219" s="86"/>
    </row>
    <row r="220" spans="3:60" x14ac:dyDescent="0.3">
      <c r="E220" s="87" t="s">
        <v>26</v>
      </c>
      <c r="F220" s="87" t="str">
        <f t="shared" si="28"/>
        <v>Reinforcement</v>
      </c>
      <c r="J220" s="14" t="str">
        <f t="shared" si="29"/>
        <v>NWReinforcement</v>
      </c>
      <c r="L220" s="87" t="s">
        <v>109</v>
      </c>
      <c r="R220" s="64"/>
      <c r="T220" s="102"/>
      <c r="U220" s="102"/>
      <c r="V220" s="102"/>
      <c r="W220" s="102"/>
      <c r="X220" s="102"/>
      <c r="Y220" s="53"/>
      <c r="Z220" s="53"/>
      <c r="AA220" s="53"/>
      <c r="AB220" s="53"/>
      <c r="AC220" s="53"/>
      <c r="AD220" s="53"/>
      <c r="AE220" s="53"/>
      <c r="AF220" s="53"/>
      <c r="AG220" s="53"/>
      <c r="AH220" s="53"/>
      <c r="AI220" s="53"/>
      <c r="AJ220" s="53"/>
      <c r="AK220" s="53"/>
      <c r="AM220" s="86"/>
      <c r="AN220" s="86"/>
      <c r="AO220" s="86"/>
      <c r="AP220" s="86"/>
      <c r="AQ220" s="86"/>
      <c r="AR220" s="86"/>
    </row>
    <row r="221" spans="3:60" x14ac:dyDescent="0.3">
      <c r="E221" s="87" t="s">
        <v>28</v>
      </c>
      <c r="F221" s="87" t="str">
        <f t="shared" si="28"/>
        <v>Reinforcement</v>
      </c>
      <c r="J221" s="14" t="str">
        <f t="shared" si="29"/>
        <v>WMReinforcement</v>
      </c>
      <c r="L221" s="87" t="s">
        <v>109</v>
      </c>
      <c r="R221" s="64"/>
      <c r="T221" s="86"/>
      <c r="U221" s="86"/>
      <c r="V221" s="86"/>
      <c r="W221" s="86"/>
      <c r="X221" s="86"/>
      <c r="Y221" s="53"/>
      <c r="Z221" s="53"/>
      <c r="AA221" s="53"/>
      <c r="AB221" s="53"/>
      <c r="AC221" s="53"/>
      <c r="AD221" s="53"/>
      <c r="AE221" s="53"/>
      <c r="AF221" s="53"/>
      <c r="AG221" s="53"/>
      <c r="AH221" s="53"/>
      <c r="AI221" s="53"/>
      <c r="AJ221" s="53"/>
      <c r="AK221" s="53"/>
      <c r="AM221" s="86"/>
      <c r="AN221" s="86"/>
      <c r="AO221" s="86"/>
      <c r="AP221" s="86"/>
      <c r="AQ221" s="86"/>
      <c r="AR221" s="86"/>
    </row>
    <row r="222" spans="3:60" x14ac:dyDescent="0.3">
      <c r="E222" s="87" t="s">
        <v>30</v>
      </c>
      <c r="F222" s="87" t="str">
        <f t="shared" si="28"/>
        <v>Reinforcement</v>
      </c>
      <c r="J222" s="14" t="str">
        <f t="shared" si="29"/>
        <v>NGNReinforcement</v>
      </c>
      <c r="L222" s="87" t="s">
        <v>109</v>
      </c>
      <c r="R222" s="64"/>
      <c r="T222" s="86"/>
      <c r="U222" s="86"/>
      <c r="V222" s="86"/>
      <c r="W222" s="86"/>
      <c r="X222" s="86"/>
      <c r="Y222" s="53"/>
      <c r="Z222" s="53"/>
      <c r="AA222" s="53"/>
      <c r="AB222" s="53"/>
      <c r="AC222" s="53"/>
      <c r="AD222" s="53"/>
      <c r="AE222" s="53"/>
      <c r="AF222" s="53"/>
      <c r="AG222" s="53"/>
      <c r="AH222" s="53"/>
      <c r="AI222" s="53"/>
      <c r="AJ222" s="53"/>
      <c r="AK222" s="53"/>
      <c r="AM222" s="86"/>
      <c r="AN222" s="86"/>
      <c r="AO222" s="86"/>
      <c r="AP222" s="86"/>
      <c r="AQ222" s="86"/>
      <c r="AR222" s="86"/>
    </row>
    <row r="223" spans="3:60" x14ac:dyDescent="0.3">
      <c r="E223" s="87" t="s">
        <v>32</v>
      </c>
      <c r="F223" s="87" t="str">
        <f t="shared" si="28"/>
        <v>Reinforcement</v>
      </c>
      <c r="J223" s="14" t="str">
        <f t="shared" si="29"/>
        <v>ScReinforcement</v>
      </c>
      <c r="L223" s="87" t="s">
        <v>109</v>
      </c>
      <c r="R223" s="64"/>
      <c r="T223" s="86"/>
      <c r="U223" s="86"/>
      <c r="V223" s="86"/>
      <c r="W223" s="86"/>
      <c r="X223" s="86"/>
      <c r="Y223" s="53"/>
      <c r="Z223" s="53"/>
      <c r="AA223" s="53"/>
      <c r="AB223" s="53"/>
      <c r="AC223" s="53"/>
      <c r="AD223" s="53"/>
      <c r="AE223" s="53"/>
      <c r="AF223" s="53"/>
      <c r="AG223" s="53"/>
      <c r="AH223" s="53"/>
      <c r="AI223" s="53"/>
      <c r="AJ223" s="53"/>
      <c r="AK223" s="53"/>
      <c r="AM223" s="86"/>
      <c r="AN223" s="86"/>
      <c r="AO223" s="86"/>
      <c r="AP223" s="86"/>
      <c r="AQ223" s="86"/>
      <c r="AR223" s="86"/>
    </row>
    <row r="224" spans="3:60" x14ac:dyDescent="0.3">
      <c r="E224" s="87" t="s">
        <v>34</v>
      </c>
      <c r="F224" s="87" t="str">
        <f t="shared" si="28"/>
        <v>Reinforcement</v>
      </c>
      <c r="J224" s="14" t="str">
        <f t="shared" si="29"/>
        <v>SoReinforcement</v>
      </c>
      <c r="L224" s="87" t="s">
        <v>109</v>
      </c>
      <c r="R224" s="64"/>
      <c r="T224" s="86"/>
      <c r="U224" s="86"/>
      <c r="V224" s="86"/>
      <c r="W224" s="86"/>
      <c r="X224" s="86"/>
      <c r="Y224" s="53"/>
      <c r="Z224" s="53"/>
      <c r="AA224" s="53"/>
      <c r="AB224" s="53"/>
      <c r="AC224" s="53"/>
      <c r="AD224" s="53"/>
      <c r="AE224" s="53"/>
      <c r="AF224" s="53"/>
      <c r="AG224" s="53"/>
      <c r="AH224" s="53"/>
      <c r="AI224" s="53"/>
      <c r="AJ224" s="53"/>
      <c r="AK224" s="53"/>
      <c r="AM224" s="86"/>
      <c r="AN224" s="86"/>
      <c r="AO224" s="86"/>
      <c r="AP224" s="86"/>
      <c r="AQ224" s="86"/>
      <c r="AR224" s="86"/>
    </row>
    <row r="225" spans="2:60" x14ac:dyDescent="0.3">
      <c r="E225" s="87" t="s">
        <v>36</v>
      </c>
      <c r="F225" s="87" t="str">
        <f t="shared" si="28"/>
        <v>Reinforcement</v>
      </c>
      <c r="J225" s="14" t="str">
        <f t="shared" si="29"/>
        <v>WWUReinforcement</v>
      </c>
      <c r="L225" s="87" t="s">
        <v>109</v>
      </c>
      <c r="R225" s="64"/>
      <c r="T225" s="86"/>
      <c r="U225" s="86"/>
      <c r="V225" s="86"/>
      <c r="W225" s="86"/>
      <c r="X225" s="86"/>
      <c r="Y225" s="53"/>
      <c r="Z225" s="53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/>
      <c r="AK225" s="53"/>
      <c r="AM225" s="86"/>
      <c r="AN225" s="103"/>
      <c r="AO225" s="103"/>
      <c r="AP225" s="86"/>
      <c r="AQ225" s="103"/>
      <c r="AR225" s="103"/>
    </row>
    <row r="227" spans="2:60" x14ac:dyDescent="0.3">
      <c r="C227" s="100" t="s">
        <v>163</v>
      </c>
      <c r="D227" s="100"/>
      <c r="E227" s="100"/>
      <c r="F227" s="100"/>
      <c r="G227" s="100"/>
      <c r="H227" s="100"/>
      <c r="I227" s="100"/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  <c r="Z227" s="100"/>
      <c r="AA227" s="100"/>
      <c r="AB227" s="100"/>
      <c r="AC227" s="100"/>
      <c r="AD227" s="100"/>
      <c r="AE227" s="100"/>
      <c r="AF227" s="100"/>
      <c r="AG227" s="100"/>
      <c r="AH227" s="100"/>
      <c r="AI227" s="100"/>
      <c r="AJ227" s="100"/>
      <c r="AK227" s="100"/>
      <c r="AL227" s="100"/>
      <c r="AM227" s="100"/>
      <c r="AN227" s="100"/>
      <c r="AO227" s="100"/>
      <c r="AP227" s="100"/>
      <c r="AQ227" s="100"/>
      <c r="AR227" s="100"/>
      <c r="AS227" s="100"/>
      <c r="AT227" s="100"/>
      <c r="AU227" s="100"/>
      <c r="AV227" s="100"/>
      <c r="AW227" s="100"/>
      <c r="AX227" s="100"/>
      <c r="AY227" s="100"/>
      <c r="AZ227" s="100"/>
      <c r="BA227" s="100"/>
      <c r="BB227" s="100"/>
      <c r="BC227" s="100"/>
      <c r="BD227" s="100"/>
      <c r="BE227" s="100"/>
      <c r="BF227" s="100"/>
      <c r="BG227" s="100"/>
      <c r="BH227" s="100"/>
    </row>
    <row r="228" spans="2:60" x14ac:dyDescent="0.3">
      <c r="H228" s="91"/>
      <c r="I228" s="65" t="str">
        <f>Local!J35</f>
        <v>Repex Synthetic Costs</v>
      </c>
      <c r="R228" s="91"/>
    </row>
    <row r="229" spans="2:60" x14ac:dyDescent="0.3">
      <c r="E229" s="87" t="s">
        <v>21</v>
      </c>
      <c r="F229" s="87" t="str">
        <f t="shared" ref="F229:F236" si="30">$C$48</f>
        <v>Repex</v>
      </c>
      <c r="G229" s="65"/>
      <c r="J229" s="14" t="str">
        <f t="shared" ref="J229:J236" si="31">$E229&amp;""&amp;F229&amp;""&amp;G229</f>
        <v>EoERepex</v>
      </c>
      <c r="L229" s="87" t="s">
        <v>109</v>
      </c>
      <c r="R229" s="64"/>
      <c r="T229" s="86"/>
      <c r="U229" s="86"/>
      <c r="V229" s="86"/>
      <c r="W229" s="86"/>
      <c r="X229" s="86"/>
      <c r="Y229" s="53"/>
      <c r="Z229" s="53"/>
      <c r="AA229" s="53"/>
      <c r="AB229" s="53"/>
      <c r="AC229" s="53"/>
      <c r="AD229" s="53"/>
      <c r="AE229" s="53"/>
      <c r="AF229" s="53"/>
      <c r="AG229" s="53"/>
      <c r="AH229" s="53"/>
      <c r="AI229" s="53"/>
      <c r="AJ229" s="53"/>
      <c r="AK229" s="53"/>
      <c r="AM229" s="86"/>
      <c r="AN229" s="86"/>
      <c r="AO229" s="86"/>
      <c r="AP229" s="86"/>
      <c r="AQ229" s="86"/>
      <c r="AR229" s="86"/>
    </row>
    <row r="230" spans="2:60" x14ac:dyDescent="0.3">
      <c r="E230" s="87" t="s">
        <v>24</v>
      </c>
      <c r="F230" s="87" t="str">
        <f t="shared" si="30"/>
        <v>Repex</v>
      </c>
      <c r="G230" s="65"/>
      <c r="J230" s="14" t="str">
        <f t="shared" si="31"/>
        <v>LonRepex</v>
      </c>
      <c r="L230" s="87" t="s">
        <v>109</v>
      </c>
      <c r="R230" s="64"/>
      <c r="T230" s="86"/>
      <c r="U230" s="86"/>
      <c r="V230" s="86"/>
      <c r="W230" s="86"/>
      <c r="X230" s="86"/>
      <c r="Y230" s="53"/>
      <c r="Z230" s="53"/>
      <c r="AA230" s="53"/>
      <c r="AB230" s="53"/>
      <c r="AC230" s="53"/>
      <c r="AD230" s="53"/>
      <c r="AE230" s="53"/>
      <c r="AF230" s="53"/>
      <c r="AG230" s="53"/>
      <c r="AH230" s="53"/>
      <c r="AI230" s="53"/>
      <c r="AJ230" s="53"/>
      <c r="AK230" s="53"/>
      <c r="AM230" s="86"/>
      <c r="AN230" s="86"/>
      <c r="AO230" s="86"/>
      <c r="AP230" s="86"/>
      <c r="AQ230" s="86"/>
      <c r="AR230" s="86"/>
    </row>
    <row r="231" spans="2:60" x14ac:dyDescent="0.3">
      <c r="E231" s="87" t="s">
        <v>26</v>
      </c>
      <c r="F231" s="87" t="str">
        <f t="shared" si="30"/>
        <v>Repex</v>
      </c>
      <c r="G231" s="65"/>
      <c r="J231" s="14" t="str">
        <f t="shared" si="31"/>
        <v>NWRepex</v>
      </c>
      <c r="L231" s="87" t="s">
        <v>109</v>
      </c>
      <c r="R231" s="64"/>
      <c r="T231" s="102"/>
      <c r="U231" s="102"/>
      <c r="V231" s="102"/>
      <c r="W231" s="102"/>
      <c r="X231" s="102"/>
      <c r="Y231" s="53"/>
      <c r="Z231" s="53"/>
      <c r="AA231" s="53"/>
      <c r="AB231" s="53"/>
      <c r="AC231" s="53"/>
      <c r="AD231" s="53"/>
      <c r="AE231" s="53"/>
      <c r="AF231" s="53"/>
      <c r="AG231" s="53"/>
      <c r="AH231" s="53"/>
      <c r="AI231" s="53"/>
      <c r="AJ231" s="53"/>
      <c r="AK231" s="53"/>
      <c r="AM231" s="86"/>
      <c r="AN231" s="86"/>
      <c r="AO231" s="86"/>
      <c r="AP231" s="86"/>
      <c r="AQ231" s="86"/>
      <c r="AR231" s="86"/>
    </row>
    <row r="232" spans="2:60" x14ac:dyDescent="0.3">
      <c r="E232" s="87" t="s">
        <v>28</v>
      </c>
      <c r="F232" s="87" t="str">
        <f t="shared" si="30"/>
        <v>Repex</v>
      </c>
      <c r="G232" s="65"/>
      <c r="J232" s="14" t="str">
        <f t="shared" si="31"/>
        <v>WMRepex</v>
      </c>
      <c r="L232" s="87" t="s">
        <v>109</v>
      </c>
      <c r="R232" s="64"/>
      <c r="T232" s="86"/>
      <c r="U232" s="86"/>
      <c r="V232" s="86"/>
      <c r="W232" s="86"/>
      <c r="X232" s="86"/>
      <c r="Y232" s="53"/>
      <c r="Z232" s="53"/>
      <c r="AA232" s="53"/>
      <c r="AB232" s="53"/>
      <c r="AC232" s="53"/>
      <c r="AD232" s="53"/>
      <c r="AE232" s="53"/>
      <c r="AF232" s="53"/>
      <c r="AG232" s="53"/>
      <c r="AH232" s="53"/>
      <c r="AI232" s="53"/>
      <c r="AJ232" s="53"/>
      <c r="AK232" s="53"/>
      <c r="AM232" s="86"/>
      <c r="AN232" s="86"/>
      <c r="AO232" s="86"/>
      <c r="AP232" s="86"/>
      <c r="AQ232" s="86"/>
      <c r="AR232" s="86"/>
    </row>
    <row r="233" spans="2:60" x14ac:dyDescent="0.3">
      <c r="E233" s="87" t="s">
        <v>30</v>
      </c>
      <c r="F233" s="87" t="str">
        <f t="shared" si="30"/>
        <v>Repex</v>
      </c>
      <c r="G233" s="65"/>
      <c r="J233" s="14" t="str">
        <f t="shared" si="31"/>
        <v>NGNRepex</v>
      </c>
      <c r="L233" s="87" t="s">
        <v>109</v>
      </c>
      <c r="R233" s="64"/>
      <c r="T233" s="86"/>
      <c r="U233" s="86"/>
      <c r="V233" s="86"/>
      <c r="W233" s="86"/>
      <c r="X233" s="86"/>
      <c r="Y233" s="53"/>
      <c r="Z233" s="53"/>
      <c r="AA233" s="53"/>
      <c r="AB233" s="53"/>
      <c r="AC233" s="53"/>
      <c r="AD233" s="53"/>
      <c r="AE233" s="53"/>
      <c r="AF233" s="53"/>
      <c r="AG233" s="53"/>
      <c r="AH233" s="53"/>
      <c r="AI233" s="53"/>
      <c r="AJ233" s="53"/>
      <c r="AK233" s="53"/>
      <c r="AM233" s="86"/>
      <c r="AN233" s="86"/>
      <c r="AO233" s="86"/>
      <c r="AP233" s="86"/>
      <c r="AQ233" s="86"/>
      <c r="AR233" s="86"/>
    </row>
    <row r="234" spans="2:60" x14ac:dyDescent="0.3">
      <c r="E234" s="87" t="s">
        <v>32</v>
      </c>
      <c r="F234" s="87" t="str">
        <f t="shared" si="30"/>
        <v>Repex</v>
      </c>
      <c r="G234" s="65"/>
      <c r="J234" s="14" t="str">
        <f t="shared" si="31"/>
        <v>ScRepex</v>
      </c>
      <c r="L234" s="87" t="s">
        <v>109</v>
      </c>
      <c r="R234" s="64"/>
      <c r="T234" s="86"/>
      <c r="U234" s="86"/>
      <c r="V234" s="86"/>
      <c r="W234" s="86"/>
      <c r="X234" s="86"/>
      <c r="Y234" s="53"/>
      <c r="Z234" s="53"/>
      <c r="AA234" s="53"/>
      <c r="AB234" s="53"/>
      <c r="AC234" s="53"/>
      <c r="AD234" s="53"/>
      <c r="AE234" s="53"/>
      <c r="AF234" s="53"/>
      <c r="AG234" s="53"/>
      <c r="AH234" s="53"/>
      <c r="AI234" s="53"/>
      <c r="AJ234" s="53"/>
      <c r="AK234" s="53"/>
      <c r="AM234" s="86"/>
      <c r="AN234" s="86"/>
      <c r="AO234" s="86"/>
      <c r="AP234" s="86"/>
      <c r="AQ234" s="86"/>
      <c r="AR234" s="86"/>
    </row>
    <row r="235" spans="2:60" x14ac:dyDescent="0.3">
      <c r="E235" s="87" t="s">
        <v>34</v>
      </c>
      <c r="F235" s="87" t="str">
        <f t="shared" si="30"/>
        <v>Repex</v>
      </c>
      <c r="G235" s="65"/>
      <c r="J235" s="14" t="str">
        <f t="shared" si="31"/>
        <v>SoRepex</v>
      </c>
      <c r="L235" s="87" t="s">
        <v>109</v>
      </c>
      <c r="R235" s="64"/>
      <c r="T235" s="86"/>
      <c r="U235" s="86"/>
      <c r="V235" s="86"/>
      <c r="W235" s="86"/>
      <c r="X235" s="86"/>
      <c r="Y235" s="53"/>
      <c r="Z235" s="53"/>
      <c r="AA235" s="53"/>
      <c r="AB235" s="53"/>
      <c r="AC235" s="53"/>
      <c r="AD235" s="53"/>
      <c r="AE235" s="53"/>
      <c r="AF235" s="53"/>
      <c r="AG235" s="53"/>
      <c r="AH235" s="53"/>
      <c r="AI235" s="53"/>
      <c r="AJ235" s="53"/>
      <c r="AK235" s="53"/>
      <c r="AM235" s="86"/>
      <c r="AN235" s="86"/>
      <c r="AO235" s="86"/>
      <c r="AP235" s="86"/>
      <c r="AQ235" s="86"/>
      <c r="AR235" s="86"/>
    </row>
    <row r="236" spans="2:60" x14ac:dyDescent="0.3">
      <c r="E236" s="87" t="s">
        <v>36</v>
      </c>
      <c r="F236" s="87" t="str">
        <f t="shared" si="30"/>
        <v>Repex</v>
      </c>
      <c r="G236" s="65"/>
      <c r="J236" s="14" t="str">
        <f t="shared" si="31"/>
        <v>WWURepex</v>
      </c>
      <c r="L236" s="87" t="s">
        <v>109</v>
      </c>
      <c r="R236" s="64"/>
      <c r="T236" s="86"/>
      <c r="U236" s="86"/>
      <c r="V236" s="86"/>
      <c r="W236" s="86"/>
      <c r="X236" s="86"/>
      <c r="Y236" s="53"/>
      <c r="Z236" s="53"/>
      <c r="AA236" s="53"/>
      <c r="AB236" s="53"/>
      <c r="AC236" s="53"/>
      <c r="AD236" s="53"/>
      <c r="AE236" s="53"/>
      <c r="AF236" s="53"/>
      <c r="AG236" s="53"/>
      <c r="AH236" s="53"/>
      <c r="AI236" s="53"/>
      <c r="AJ236" s="53"/>
      <c r="AK236" s="53"/>
      <c r="AM236" s="86"/>
      <c r="AN236" s="103"/>
      <c r="AO236" s="103"/>
      <c r="AP236" s="86"/>
      <c r="AQ236" s="103"/>
      <c r="AR236" s="103"/>
    </row>
    <row r="238" spans="2:60" s="65" customFormat="1" ht="14.65" x14ac:dyDescent="0.35">
      <c r="B238" s="68" t="s">
        <v>118</v>
      </c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  <c r="AK238" s="68"/>
      <c r="AL238" s="68"/>
      <c r="AM238" s="68"/>
      <c r="AN238" s="76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</row>
    <row r="239" spans="2:60" s="65" customFormat="1" x14ac:dyDescent="0.3">
      <c r="C239" s="24" t="s">
        <v>122</v>
      </c>
      <c r="AU239" s="77"/>
    </row>
  </sheetData>
  <mergeCells count="1">
    <mergeCell ref="AT6:AV6"/>
  </mergeCells>
  <conditionalFormatting sqref="R4">
    <cfRule type="cellIs" dxfId="3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0">
    <tabColor theme="8"/>
  </sheetPr>
  <dimension ref="A1:BI435"/>
  <sheetViews>
    <sheetView zoomScale="70" zoomScaleNormal="70" workbookViewId="0"/>
  </sheetViews>
  <sheetFormatPr defaultColWidth="0" defaultRowHeight="12.4" outlineLevelCol="1" x14ac:dyDescent="0.3"/>
  <cols>
    <col min="1" max="4" width="1.703125" style="65" customWidth="1"/>
    <col min="5" max="5" width="8.17578125" style="65" bestFit="1" customWidth="1"/>
    <col min="6" max="6" width="15" style="65" customWidth="1"/>
    <col min="7" max="7" width="17.87890625" style="65" customWidth="1"/>
    <col min="8" max="8" width="17.41015625" style="65" customWidth="1"/>
    <col min="9" max="9" width="20" style="65" customWidth="1"/>
    <col min="10" max="10" width="18.46875" style="65" customWidth="1"/>
    <col min="11" max="11" width="1.703125" style="65" customWidth="1"/>
    <col min="12" max="12" width="9.17578125" style="65" customWidth="1"/>
    <col min="13" max="13" width="16" style="65" customWidth="1"/>
    <col min="14" max="14" width="13.17578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24" width="9.17578125" style="65" hidden="1" customWidth="1" outlineLevel="1"/>
    <col min="25" max="25" width="9.17578125" style="65" customWidth="1" collapsed="1"/>
    <col min="26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316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 t="s">
        <v>350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85" t="s">
        <v>209</v>
      </c>
      <c r="G7" s="155" t="s">
        <v>1195</v>
      </c>
      <c r="H7" s="85"/>
      <c r="I7" s="66"/>
      <c r="J7" s="66" t="s">
        <v>178</v>
      </c>
      <c r="K7" s="66"/>
      <c r="L7" s="66" t="s">
        <v>107</v>
      </c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/>
      <c r="AN7" s="81"/>
      <c r="AO7" s="82"/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263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76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C10" s="24"/>
    </row>
    <row r="11" spans="1:60" ht="12.5" x14ac:dyDescent="0.3">
      <c r="C11" s="24"/>
    </row>
    <row r="12" spans="1:60" ht="12.5" x14ac:dyDescent="0.3">
      <c r="C12" s="10" t="s">
        <v>179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4" spans="1:60" x14ac:dyDescent="0.3">
      <c r="E14" s="65" t="s">
        <v>21</v>
      </c>
      <c r="F14" s="65" t="s">
        <v>179</v>
      </c>
      <c r="G14" s="65" t="s">
        <v>329</v>
      </c>
      <c r="J14" s="14" t="str">
        <f>$E14&amp;""&amp;F14&amp;""&amp;G14</f>
        <v>EoETotexTotex top down</v>
      </c>
      <c r="L14" s="65" t="s">
        <v>109</v>
      </c>
      <c r="R14" s="69"/>
      <c r="T14" s="14"/>
      <c r="U14" s="14"/>
      <c r="V14" s="14"/>
      <c r="W14" s="14"/>
      <c r="X14" s="14"/>
      <c r="Y14" s="14">
        <f>INDEX(Cal_ModelledCosts!Y$14:Y$21,MATCH($J14,Cal_ModelledCosts!$J$14:$J$21,0))+Y61+Y70+Y79</f>
        <v>306.82009027496173</v>
      </c>
      <c r="Z14" s="14">
        <f>INDEX(Cal_ModelledCosts!Z$14:Z$21,MATCH($J14,Cal_ModelledCosts!$J$14:$J$21,0))+Z61+Z70+Z79</f>
        <v>310.5888531099551</v>
      </c>
      <c r="AA14" s="14">
        <f>INDEX(Cal_ModelledCosts!AA$14:AA$21,MATCH($J14,Cal_ModelledCosts!$J$14:$J$21,0))+AA61+AA70+AA79</f>
        <v>316.61747953660699</v>
      </c>
      <c r="AB14" s="14">
        <f>INDEX(Cal_ModelledCosts!AB$14:AB$21,MATCH($J14,Cal_ModelledCosts!$J$14:$J$21,0))+AB61+AB70+AB79</f>
        <v>308.01562157356028</v>
      </c>
      <c r="AC14" s="14">
        <f>INDEX(Cal_ModelledCosts!AC$14:AC$21,MATCH($J14,Cal_ModelledCosts!$J$14:$J$21,0))+AC61+AC70+AC79</f>
        <v>309.22392088555381</v>
      </c>
      <c r="AD14" s="14">
        <f>INDEX(Cal_ModelledCosts!AD$14:AD$21,MATCH($J14,Cal_ModelledCosts!$J$14:$J$21,0))+AD61+AD70+AD79</f>
        <v>327.64383589105694</v>
      </c>
      <c r="AE14" s="14">
        <f>INDEX(Cal_ModelledCosts!AE$14:AE$21,MATCH($J14,Cal_ModelledCosts!$J$14:$J$21,0))+AE61+AE70+AE79</f>
        <v>328.37752103699535</v>
      </c>
      <c r="AF14" s="14">
        <f>INDEX(Cal_ModelledCosts!AF$14:AF$21,MATCH($J14,Cal_ModelledCosts!$J$14:$J$21,0))+AF61+AF70+AF79</f>
        <v>339.43715387995815</v>
      </c>
      <c r="AG14" s="14">
        <f>INDEX(Cal_ModelledCosts!AG$14:AG$21,MATCH($J14,Cal_ModelledCosts!$J$14:$J$21,0))+AG61+AG70+AG79</f>
        <v>324.68745049488757</v>
      </c>
      <c r="AH14" s="14">
        <f>INDEX(Cal_ModelledCosts!AH$14:AH$21,MATCH($J14,Cal_ModelledCosts!$J$14:$J$21,0))+AH61+AH70+AH79</f>
        <v>327.02432871764796</v>
      </c>
      <c r="AI14" s="14">
        <f>INDEX(Cal_ModelledCosts!AI$14:AI$21,MATCH($J14,Cal_ModelledCosts!$J$14:$J$21,0))+AI61+AI70+AI79</f>
        <v>329.9379217427321</v>
      </c>
      <c r="AJ14" s="14">
        <f>INDEX(Cal_ModelledCosts!AJ$14:AJ$21,MATCH($J14,Cal_ModelledCosts!$J$14:$J$21,0))+AJ61+AJ70+AJ79</f>
        <v>326.8898398248038</v>
      </c>
      <c r="AK14" s="14">
        <f>INDEX(Cal_ModelledCosts!AK$14:AK$21,MATCH($J14,Cal_ModelledCosts!$J$14:$J$21,0))+AK61+AK70+AK79</f>
        <v>327.11354138283752</v>
      </c>
      <c r="AM14" s="69"/>
      <c r="AN14" s="69"/>
      <c r="AO14" s="69"/>
      <c r="AP14" s="69"/>
      <c r="AQ14" s="69"/>
      <c r="AR14" s="69"/>
    </row>
    <row r="15" spans="1:60" x14ac:dyDescent="0.3">
      <c r="E15" s="65" t="s">
        <v>24</v>
      </c>
      <c r="F15" s="65" t="s">
        <v>179</v>
      </c>
      <c r="G15" s="65" t="s">
        <v>329</v>
      </c>
      <c r="J15" s="14" t="str">
        <f t="shared" ref="J15:J21" si="0">$E15&amp;""&amp;F15&amp;""&amp;G15</f>
        <v>LonTotexTotex top down</v>
      </c>
      <c r="L15" s="65" t="s">
        <v>109</v>
      </c>
      <c r="R15" s="69"/>
      <c r="T15" s="14"/>
      <c r="U15" s="14"/>
      <c r="V15" s="14"/>
      <c r="W15" s="14"/>
      <c r="X15" s="14"/>
      <c r="Y15" s="14">
        <f>INDEX(Cal_ModelledCosts!Y$14:Y$21,MATCH($J15,Cal_ModelledCosts!$J$14:$J$21,0))+Y62+Y71+Y80</f>
        <v>192.15188770394388</v>
      </c>
      <c r="Z15" s="14">
        <f>INDEX(Cal_ModelledCosts!Z$14:Z$21,MATCH($J15,Cal_ModelledCosts!$J$14:$J$21,0))+Z62+Z71+Z80</f>
        <v>199.43044890843919</v>
      </c>
      <c r="AA15" s="14">
        <f>INDEX(Cal_ModelledCosts!AA$14:AA$21,MATCH($J15,Cal_ModelledCosts!$J$14:$J$21,0))+AA62+AA71+AA80</f>
        <v>202.15231871145087</v>
      </c>
      <c r="AB15" s="14">
        <f>INDEX(Cal_ModelledCosts!AB$14:AB$21,MATCH($J15,Cal_ModelledCosts!$J$14:$J$21,0))+AB62+AB71+AB80</f>
        <v>208.90798289409523</v>
      </c>
      <c r="AC15" s="14">
        <f>INDEX(Cal_ModelledCosts!AC$14:AC$21,MATCH($J15,Cal_ModelledCosts!$J$14:$J$21,0))+AC62+AC71+AC80</f>
        <v>203.88173884478718</v>
      </c>
      <c r="AD15" s="14">
        <f>INDEX(Cal_ModelledCosts!AD$14:AD$21,MATCH($J15,Cal_ModelledCosts!$J$14:$J$21,0))+AD62+AD71+AD80</f>
        <v>215.80088958676072</v>
      </c>
      <c r="AE15" s="14">
        <f>INDEX(Cal_ModelledCosts!AE$14:AE$21,MATCH($J15,Cal_ModelledCosts!$J$14:$J$21,0))+AE62+AE71+AE80</f>
        <v>210.09486677478478</v>
      </c>
      <c r="AF15" s="14">
        <f>INDEX(Cal_ModelledCosts!AF$14:AF$21,MATCH($J15,Cal_ModelledCosts!$J$14:$J$21,0))+AF62+AF71+AF80</f>
        <v>262.26365702425505</v>
      </c>
      <c r="AG15" s="14">
        <f>INDEX(Cal_ModelledCosts!AG$14:AG$21,MATCH($J15,Cal_ModelledCosts!$J$14:$J$21,0))+AG62+AG71+AG80</f>
        <v>205.78164304669681</v>
      </c>
      <c r="AH15" s="14">
        <f>INDEX(Cal_ModelledCosts!AH$14:AH$21,MATCH($J15,Cal_ModelledCosts!$J$14:$J$21,0))+AH62+AH71+AH80</f>
        <v>207.53723459381513</v>
      </c>
      <c r="AI15" s="14">
        <f>INDEX(Cal_ModelledCosts!AI$14:AI$21,MATCH($J15,Cal_ModelledCosts!$J$14:$J$21,0))+AI62+AI71+AI80</f>
        <v>208.10082288243237</v>
      </c>
      <c r="AJ15" s="14">
        <f>INDEX(Cal_ModelledCosts!AJ$14:AJ$21,MATCH($J15,Cal_ModelledCosts!$J$14:$J$21,0))+AJ62+AJ71+AJ80</f>
        <v>207.61354502550833</v>
      </c>
      <c r="AK15" s="14">
        <f>INDEX(Cal_ModelledCosts!AK$14:AK$21,MATCH($J15,Cal_ModelledCosts!$J$14:$J$21,0))+AK62+AK71+AK80</f>
        <v>206.75339324787058</v>
      </c>
      <c r="AM15" s="69"/>
      <c r="AN15" s="69"/>
      <c r="AO15" s="69"/>
      <c r="AP15" s="69"/>
      <c r="AQ15" s="69"/>
      <c r="AR15" s="69"/>
    </row>
    <row r="16" spans="1:60" x14ac:dyDescent="0.3">
      <c r="E16" s="65" t="s">
        <v>26</v>
      </c>
      <c r="F16" s="65" t="s">
        <v>179</v>
      </c>
      <c r="G16" s="65" t="s">
        <v>329</v>
      </c>
      <c r="J16" s="14" t="str">
        <f t="shared" si="0"/>
        <v>NWTotexTotex top down</v>
      </c>
      <c r="L16" s="65" t="s">
        <v>109</v>
      </c>
      <c r="R16" s="69"/>
      <c r="T16" s="14"/>
      <c r="U16" s="14"/>
      <c r="V16" s="14"/>
      <c r="W16" s="14"/>
      <c r="X16" s="14"/>
      <c r="Y16" s="14">
        <f>INDEX(Cal_ModelledCosts!Y$14:Y$21,MATCH($J16,Cal_ModelledCosts!$J$14:$J$21,0))+Y63+Y72+Y81</f>
        <v>236.93541544561154</v>
      </c>
      <c r="Z16" s="14">
        <f>INDEX(Cal_ModelledCosts!Z$14:Z$21,MATCH($J16,Cal_ModelledCosts!$J$14:$J$21,0))+Z63+Z72+Z81</f>
        <v>221.47108510568526</v>
      </c>
      <c r="AA16" s="14">
        <f>INDEX(Cal_ModelledCosts!AA$14:AA$21,MATCH($J16,Cal_ModelledCosts!$J$14:$J$21,0))+AA63+AA72+AA81</f>
        <v>242.67989404512306</v>
      </c>
      <c r="AB16" s="14">
        <f>INDEX(Cal_ModelledCosts!AB$14:AB$21,MATCH($J16,Cal_ModelledCosts!$J$14:$J$21,0))+AB63+AB72+AB81</f>
        <v>229.86795903668394</v>
      </c>
      <c r="AC16" s="14">
        <f>INDEX(Cal_ModelledCosts!AC$14:AC$21,MATCH($J16,Cal_ModelledCosts!$J$14:$J$21,0))+AC63+AC72+AC81</f>
        <v>233.89080980822692</v>
      </c>
      <c r="AD16" s="14">
        <f>INDEX(Cal_ModelledCosts!AD$14:AD$21,MATCH($J16,Cal_ModelledCosts!$J$14:$J$21,0))+AD63+AD72+AD81</f>
        <v>227.54120554035052</v>
      </c>
      <c r="AE16" s="14">
        <f>INDEX(Cal_ModelledCosts!AE$14:AE$21,MATCH($J16,Cal_ModelledCosts!$J$14:$J$21,0))+AE63+AE72+AE81</f>
        <v>239.1450843155358</v>
      </c>
      <c r="AF16" s="14">
        <f>INDEX(Cal_ModelledCosts!AF$14:AF$21,MATCH($J16,Cal_ModelledCosts!$J$14:$J$21,0))+AF63+AF72+AF81</f>
        <v>271.80717103958722</v>
      </c>
      <c r="AG16" s="14">
        <f>INDEX(Cal_ModelledCosts!AG$14:AG$21,MATCH($J16,Cal_ModelledCosts!$J$14:$J$21,0))+AG63+AG72+AG81</f>
        <v>235.2316109397656</v>
      </c>
      <c r="AH16" s="14">
        <f>INDEX(Cal_ModelledCosts!AH$14:AH$21,MATCH($J16,Cal_ModelledCosts!$J$14:$J$21,0))+AH63+AH72+AH81</f>
        <v>235.77955801642219</v>
      </c>
      <c r="AI16" s="14">
        <f>INDEX(Cal_ModelledCosts!AI$14:AI$21,MATCH($J16,Cal_ModelledCosts!$J$14:$J$21,0))+AI63+AI72+AI81</f>
        <v>238.5244348857928</v>
      </c>
      <c r="AJ16" s="14">
        <f>INDEX(Cal_ModelledCosts!AJ$14:AJ$21,MATCH($J16,Cal_ModelledCosts!$J$14:$J$21,0))+AJ63+AJ72+AJ81</f>
        <v>236.5886222535903</v>
      </c>
      <c r="AK16" s="14">
        <f>INDEX(Cal_ModelledCosts!AK$14:AK$21,MATCH($J16,Cal_ModelledCosts!$J$14:$J$21,0))+AK63+AK72+AK81</f>
        <v>236.40169195287388</v>
      </c>
      <c r="AM16" s="69"/>
      <c r="AN16" s="69"/>
      <c r="AO16" s="69"/>
      <c r="AP16" s="69"/>
      <c r="AQ16" s="69"/>
      <c r="AR16" s="69"/>
    </row>
    <row r="17" spans="2:60" x14ac:dyDescent="0.3">
      <c r="E17" s="65" t="s">
        <v>28</v>
      </c>
      <c r="F17" s="65" t="s">
        <v>179</v>
      </c>
      <c r="G17" s="65" t="s">
        <v>329</v>
      </c>
      <c r="J17" s="14" t="str">
        <f t="shared" si="0"/>
        <v>WMTotexTotex top down</v>
      </c>
      <c r="L17" s="65" t="s">
        <v>109</v>
      </c>
      <c r="R17" s="69"/>
      <c r="T17" s="14"/>
      <c r="U17" s="14"/>
      <c r="V17" s="14"/>
      <c r="W17" s="14"/>
      <c r="X17" s="14"/>
      <c r="Y17" s="14">
        <f>INDEX(Cal_ModelledCosts!Y$14:Y$21,MATCH($J17,Cal_ModelledCosts!$J$14:$J$21,0))+Y64+Y73+Y82</f>
        <v>185.31380448221364</v>
      </c>
      <c r="Z17" s="14">
        <f>INDEX(Cal_ModelledCosts!Z$14:Z$21,MATCH($J17,Cal_ModelledCosts!$J$14:$J$21,0))+Z64+Z73+Z82</f>
        <v>164.69856687388483</v>
      </c>
      <c r="AA17" s="14">
        <f>INDEX(Cal_ModelledCosts!AA$14:AA$21,MATCH($J17,Cal_ModelledCosts!$J$14:$J$21,0))+AA64+AA73+AA82</f>
        <v>201.43063603366764</v>
      </c>
      <c r="AB17" s="14">
        <f>INDEX(Cal_ModelledCosts!AB$14:AB$21,MATCH($J17,Cal_ModelledCosts!$J$14:$J$21,0))+AB64+AB73+AB82</f>
        <v>194.78017335066232</v>
      </c>
      <c r="AC17" s="14">
        <f>INDEX(Cal_ModelledCosts!AC$14:AC$21,MATCH($J17,Cal_ModelledCosts!$J$14:$J$21,0))+AC64+AC73+AC82</f>
        <v>185.42605722077849</v>
      </c>
      <c r="AD17" s="14">
        <f>INDEX(Cal_ModelledCosts!AD$14:AD$21,MATCH($J17,Cal_ModelledCosts!$J$14:$J$21,0))+AD64+AD73+AD82</f>
        <v>180.36047804278502</v>
      </c>
      <c r="AE17" s="14">
        <f>INDEX(Cal_ModelledCosts!AE$14:AE$21,MATCH($J17,Cal_ModelledCosts!$J$14:$J$21,0))+AE64+AE73+AE82</f>
        <v>176.908772749463</v>
      </c>
      <c r="AF17" s="14">
        <f>INDEX(Cal_ModelledCosts!AF$14:AF$21,MATCH($J17,Cal_ModelledCosts!$J$14:$J$21,0))+AF64+AF73+AF82</f>
        <v>213.06209129624094</v>
      </c>
      <c r="AG17" s="14">
        <f>INDEX(Cal_ModelledCosts!AG$14:AG$21,MATCH($J17,Cal_ModelledCosts!$J$14:$J$21,0))+AG64+AG73+AG82</f>
        <v>189.78859439488755</v>
      </c>
      <c r="AH17" s="14">
        <f>INDEX(Cal_ModelledCosts!AH$14:AH$21,MATCH($J17,Cal_ModelledCosts!$J$14:$J$21,0))+AH64+AH73+AH82</f>
        <v>192.08932197157949</v>
      </c>
      <c r="AI17" s="14">
        <f>INDEX(Cal_ModelledCosts!AI$14:AI$21,MATCH($J17,Cal_ModelledCosts!$J$14:$J$21,0))+AI64+AI73+AI82</f>
        <v>194.51378344404435</v>
      </c>
      <c r="AJ17" s="14">
        <f>INDEX(Cal_ModelledCosts!AJ$14:AJ$21,MATCH($J17,Cal_ModelledCosts!$J$14:$J$21,0))+AJ64+AJ73+AJ82</f>
        <v>192.29040444541258</v>
      </c>
      <c r="AK17" s="14">
        <f>INDEX(Cal_ModelledCosts!AK$14:AK$21,MATCH($J17,Cal_ModelledCosts!$J$14:$J$21,0))+AK64+AK73+AK82</f>
        <v>192.15218229322966</v>
      </c>
      <c r="AM17" s="69"/>
      <c r="AN17" s="69"/>
      <c r="AO17" s="69"/>
      <c r="AP17" s="69"/>
      <c r="AQ17" s="69"/>
      <c r="AR17" s="69"/>
    </row>
    <row r="18" spans="2:60" x14ac:dyDescent="0.3">
      <c r="E18" s="65" t="s">
        <v>30</v>
      </c>
      <c r="F18" s="65" t="s">
        <v>179</v>
      </c>
      <c r="G18" s="65" t="s">
        <v>329</v>
      </c>
      <c r="J18" s="14" t="str">
        <f t="shared" si="0"/>
        <v>NGNTotexTotex top down</v>
      </c>
      <c r="L18" s="65" t="s">
        <v>109</v>
      </c>
      <c r="R18" s="69"/>
      <c r="T18" s="14"/>
      <c r="U18" s="14"/>
      <c r="V18" s="14"/>
      <c r="W18" s="14"/>
      <c r="X18" s="14"/>
      <c r="Y18" s="14">
        <f>INDEX(Cal_ModelledCosts!Y$14:Y$21,MATCH($J18,Cal_ModelledCosts!$J$14:$J$21,0))+Y65+Y74+Y83</f>
        <v>261.83454610220383</v>
      </c>
      <c r="Z18" s="14">
        <f>INDEX(Cal_ModelledCosts!Z$14:Z$21,MATCH($J18,Cal_ModelledCosts!$J$14:$J$21,0))+Z65+Z74+Z83</f>
        <v>261.66612812837633</v>
      </c>
      <c r="AA18" s="14">
        <f>INDEX(Cal_ModelledCosts!AA$14:AA$21,MATCH($J18,Cal_ModelledCosts!$J$14:$J$21,0))+AA65+AA74+AA83</f>
        <v>248.22285126616737</v>
      </c>
      <c r="AB18" s="14">
        <f>INDEX(Cal_ModelledCosts!AB$14:AB$21,MATCH($J18,Cal_ModelledCosts!$J$14:$J$21,0))+AB65+AB74+AB83</f>
        <v>244.90227125007158</v>
      </c>
      <c r="AC18" s="14">
        <f>INDEX(Cal_ModelledCosts!AC$14:AC$21,MATCH($J18,Cal_ModelledCosts!$J$14:$J$21,0))+AC65+AC74+AC83</f>
        <v>251.39408314256417</v>
      </c>
      <c r="AD18" s="14">
        <f>INDEX(Cal_ModelledCosts!AD$14:AD$21,MATCH($J18,Cal_ModelledCosts!$J$14:$J$21,0))+AD65+AD74+AD83</f>
        <v>258.17078048521307</v>
      </c>
      <c r="AE18" s="14">
        <f>INDEX(Cal_ModelledCosts!AE$14:AE$21,MATCH($J18,Cal_ModelledCosts!$J$14:$J$21,0))+AE65+AE74+AE83</f>
        <v>251.37071219324579</v>
      </c>
      <c r="AF18" s="14">
        <f>INDEX(Cal_ModelledCosts!AF$14:AF$21,MATCH($J18,Cal_ModelledCosts!$J$14:$J$21,0))+AF65+AF74+AF83</f>
        <v>245.24618698603848</v>
      </c>
      <c r="AG18" s="14">
        <f>INDEX(Cal_ModelledCosts!AG$14:AG$21,MATCH($J18,Cal_ModelledCosts!$J$14:$J$21,0))+AG65+AG74+AG83</f>
        <v>254.44573103008204</v>
      </c>
      <c r="AH18" s="14">
        <f>INDEX(Cal_ModelledCosts!AH$14:AH$21,MATCH($J18,Cal_ModelledCosts!$J$14:$J$21,0))+AH65+AH74+AH83</f>
        <v>254.77765598003921</v>
      </c>
      <c r="AI18" s="14">
        <f>INDEX(Cal_ModelledCosts!AI$14:AI$21,MATCH($J18,Cal_ModelledCosts!$J$14:$J$21,0))+AI65+AI74+AI83</f>
        <v>255.04208593600765</v>
      </c>
      <c r="AJ18" s="14">
        <f>INDEX(Cal_ModelledCosts!AJ$14:AJ$21,MATCH($J18,Cal_ModelledCosts!$J$14:$J$21,0))+AJ65+AJ74+AJ83</f>
        <v>255.04289909840708</v>
      </c>
      <c r="AK18" s="14">
        <f>INDEX(Cal_ModelledCosts!AK$14:AK$21,MATCH($J18,Cal_ModelledCosts!$J$14:$J$21,0))+AK65+AK74+AK83</f>
        <v>245.36526880747314</v>
      </c>
      <c r="AM18" s="69"/>
      <c r="AN18" s="69"/>
      <c r="AO18" s="69"/>
      <c r="AP18" s="69"/>
      <c r="AQ18" s="69"/>
      <c r="AR18" s="69"/>
    </row>
    <row r="19" spans="2:60" x14ac:dyDescent="0.3">
      <c r="E19" s="65" t="s">
        <v>32</v>
      </c>
      <c r="F19" s="65" t="s">
        <v>179</v>
      </c>
      <c r="G19" s="65" t="s">
        <v>329</v>
      </c>
      <c r="J19" s="14" t="str">
        <f t="shared" si="0"/>
        <v>ScTotexTotex top down</v>
      </c>
      <c r="L19" s="65" t="s">
        <v>109</v>
      </c>
      <c r="R19" s="69"/>
      <c r="T19" s="14"/>
      <c r="U19" s="14"/>
      <c r="V19" s="14"/>
      <c r="W19" s="14"/>
      <c r="X19" s="14"/>
      <c r="Y19" s="14">
        <f>INDEX(Cal_ModelledCosts!Y$14:Y$21,MATCH($J19,Cal_ModelledCosts!$J$14:$J$21,0))+Y66+Y75+Y84</f>
        <v>180.70386211781417</v>
      </c>
      <c r="Z19" s="14">
        <f>INDEX(Cal_ModelledCosts!Z$14:Z$21,MATCH($J19,Cal_ModelledCosts!$J$14:$J$21,0))+Z66+Z75+Z84</f>
        <v>176.21421721034241</v>
      </c>
      <c r="AA19" s="14">
        <f>INDEX(Cal_ModelledCosts!AA$14:AA$21,MATCH($J19,Cal_ModelledCosts!$J$14:$J$21,0))+AA66+AA75+AA84</f>
        <v>181.66472750105618</v>
      </c>
      <c r="AB19" s="14">
        <f>INDEX(Cal_ModelledCosts!AB$14:AB$21,MATCH($J19,Cal_ModelledCosts!$J$14:$J$21,0))+AB66+AB75+AB84</f>
        <v>179.86080080898529</v>
      </c>
      <c r="AC19" s="14">
        <f>INDEX(Cal_ModelledCosts!AC$14:AC$21,MATCH($J19,Cal_ModelledCosts!$J$14:$J$21,0))+AC66+AC75+AC84</f>
        <v>172.30121318183728</v>
      </c>
      <c r="AD19" s="14">
        <f>INDEX(Cal_ModelledCosts!AD$14:AD$21,MATCH($J19,Cal_ModelledCosts!$J$14:$J$21,0))+AD66+AD75+AD84</f>
        <v>181.00639846976901</v>
      </c>
      <c r="AE19" s="14">
        <f>INDEX(Cal_ModelledCosts!AE$14:AE$21,MATCH($J19,Cal_ModelledCosts!$J$14:$J$21,0))+AE66+AE75+AE84</f>
        <v>175.59881468626915</v>
      </c>
      <c r="AF19" s="14">
        <f>INDEX(Cal_ModelledCosts!AF$14:AF$21,MATCH($J19,Cal_ModelledCosts!$J$14:$J$21,0))+AF66+AF75+AF84</f>
        <v>166.46719795927277</v>
      </c>
      <c r="AG19" s="14">
        <f>INDEX(Cal_ModelledCosts!AG$14:AG$21,MATCH($J19,Cal_ModelledCosts!$J$14:$J$21,0))+AG66+AG75+AG84</f>
        <v>177.89340862353347</v>
      </c>
      <c r="AH19" s="14">
        <f>INDEX(Cal_ModelledCosts!AH$14:AH$21,MATCH($J19,Cal_ModelledCosts!$J$14:$J$21,0))+AH66+AH75+AH84</f>
        <v>177.77500817009323</v>
      </c>
      <c r="AI19" s="14">
        <f>INDEX(Cal_ModelledCosts!AI$14:AI$21,MATCH($J19,Cal_ModelledCosts!$J$14:$J$21,0))+AI66+AI75+AI84</f>
        <v>177.67939179689049</v>
      </c>
      <c r="AJ19" s="14">
        <f>INDEX(Cal_ModelledCosts!AJ$14:AJ$21,MATCH($J19,Cal_ModelledCosts!$J$14:$J$21,0))+AJ66+AJ75+AJ84</f>
        <v>176.73995184837952</v>
      </c>
      <c r="AK19" s="14">
        <f>INDEX(Cal_ModelledCosts!AK$14:AK$21,MATCH($J19,Cal_ModelledCosts!$J$14:$J$21,0))+AK66+AK75+AK84</f>
        <v>174.77622272444322</v>
      </c>
      <c r="AM19" s="69"/>
      <c r="AN19" s="69"/>
      <c r="AO19" s="69"/>
      <c r="AP19" s="69"/>
      <c r="AQ19" s="69"/>
      <c r="AR19" s="69"/>
    </row>
    <row r="20" spans="2:60" x14ac:dyDescent="0.3">
      <c r="E20" s="65" t="s">
        <v>34</v>
      </c>
      <c r="F20" s="65" t="s">
        <v>179</v>
      </c>
      <c r="G20" s="65" t="s">
        <v>329</v>
      </c>
      <c r="J20" s="14" t="str">
        <f t="shared" si="0"/>
        <v>SoTotexTotex top down</v>
      </c>
      <c r="L20" s="65" t="s">
        <v>109</v>
      </c>
      <c r="R20" s="69"/>
      <c r="T20" s="14"/>
      <c r="U20" s="14"/>
      <c r="V20" s="14"/>
      <c r="W20" s="14"/>
      <c r="X20" s="14"/>
      <c r="Y20" s="14">
        <f>INDEX(Cal_ModelledCosts!Y$14:Y$21,MATCH($J20,Cal_ModelledCosts!$J$14:$J$21,0))+Y67+Y76+Y85</f>
        <v>357.83806329652151</v>
      </c>
      <c r="Z20" s="14">
        <f>INDEX(Cal_ModelledCosts!Z$14:Z$21,MATCH($J20,Cal_ModelledCosts!$J$14:$J$21,0))+Z67+Z76+Z85</f>
        <v>350.58291010967781</v>
      </c>
      <c r="AA20" s="14">
        <f>INDEX(Cal_ModelledCosts!AA$14:AA$21,MATCH($J20,Cal_ModelledCosts!$J$14:$J$21,0))+AA67+AA76+AA85</f>
        <v>342.02286690630132</v>
      </c>
      <c r="AB20" s="14">
        <f>INDEX(Cal_ModelledCosts!AB$14:AB$21,MATCH($J20,Cal_ModelledCosts!$J$14:$J$21,0))+AB67+AB76+AB85</f>
        <v>339.10517986055243</v>
      </c>
      <c r="AC20" s="14">
        <f>INDEX(Cal_ModelledCosts!AC$14:AC$21,MATCH($J20,Cal_ModelledCosts!$J$14:$J$21,0))+AC67+AC76+AC85</f>
        <v>352.84930669486329</v>
      </c>
      <c r="AD20" s="14">
        <f>INDEX(Cal_ModelledCosts!AD$14:AD$21,MATCH($J20,Cal_ModelledCosts!$J$14:$J$21,0))+AD67+AD76+AD85</f>
        <v>342.55047705090055</v>
      </c>
      <c r="AE20" s="14">
        <f>INDEX(Cal_ModelledCosts!AE$14:AE$21,MATCH($J20,Cal_ModelledCosts!$J$14:$J$21,0))+AE67+AE76+AE85</f>
        <v>334.28608037575316</v>
      </c>
      <c r="AF20" s="14">
        <f>INDEX(Cal_ModelledCosts!AF$14:AF$21,MATCH($J20,Cal_ModelledCosts!$J$14:$J$21,0))+AF67+AF76+AF85</f>
        <v>337.78939696192629</v>
      </c>
      <c r="AG20" s="14">
        <f>INDEX(Cal_ModelledCosts!AG$14:AG$21,MATCH($J20,Cal_ModelledCosts!$J$14:$J$21,0))+AG67+AG76+AG85</f>
        <v>336.261080738597</v>
      </c>
      <c r="AH20" s="14">
        <f>INDEX(Cal_ModelledCosts!AH$14:AH$21,MATCH($J20,Cal_ModelledCosts!$J$14:$J$21,0))+AH67+AH76+AH85</f>
        <v>334.77370227627682</v>
      </c>
      <c r="AI20" s="14">
        <f>INDEX(Cal_ModelledCosts!AI$14:AI$21,MATCH($J20,Cal_ModelledCosts!$J$14:$J$21,0))+AI67+AI76+AI85</f>
        <v>332.03275264266796</v>
      </c>
      <c r="AJ20" s="14">
        <f>INDEX(Cal_ModelledCosts!AJ$14:AJ$21,MATCH($J20,Cal_ModelledCosts!$J$14:$J$21,0))+AJ67+AJ76+AJ85</f>
        <v>329.01202115979487</v>
      </c>
      <c r="AK20" s="14">
        <f>INDEX(Cal_ModelledCosts!AK$14:AK$21,MATCH($J20,Cal_ModelledCosts!$J$14:$J$21,0))+AK67+AK76+AK85</f>
        <v>328.25523449301369</v>
      </c>
      <c r="AM20" s="69"/>
      <c r="AN20" s="69"/>
      <c r="AO20" s="69"/>
      <c r="AP20" s="69"/>
      <c r="AQ20" s="69"/>
      <c r="AR20" s="69"/>
    </row>
    <row r="21" spans="2:60" x14ac:dyDescent="0.3">
      <c r="E21" s="65" t="s">
        <v>36</v>
      </c>
      <c r="F21" s="65" t="s">
        <v>179</v>
      </c>
      <c r="G21" s="65" t="s">
        <v>329</v>
      </c>
      <c r="J21" s="14" t="str">
        <f t="shared" si="0"/>
        <v>WWUTotexTotex top down</v>
      </c>
      <c r="L21" s="65" t="s">
        <v>109</v>
      </c>
      <c r="R21" s="69"/>
      <c r="T21" s="14"/>
      <c r="U21" s="14"/>
      <c r="V21" s="14"/>
      <c r="W21" s="14"/>
      <c r="X21" s="14"/>
      <c r="Y21" s="14">
        <f>INDEX(Cal_ModelledCosts!Y$14:Y$21,MATCH($J21,Cal_ModelledCosts!$J$14:$J$21,0))+Y68+Y77+Y86</f>
        <v>247.23279252601068</v>
      </c>
      <c r="Z21" s="14">
        <f>INDEX(Cal_ModelledCosts!Z$14:Z$21,MATCH($J21,Cal_ModelledCosts!$J$14:$J$21,0))+Z68+Z77+Z86</f>
        <v>250.671147235056</v>
      </c>
      <c r="AA21" s="14">
        <f>INDEX(Cal_ModelledCosts!AA$14:AA$21,MATCH($J21,Cal_ModelledCosts!$J$14:$J$21,0))+AA68+AA77+AA86</f>
        <v>250.64626938525649</v>
      </c>
      <c r="AB21" s="14">
        <f>INDEX(Cal_ModelledCosts!AB$14:AB$21,MATCH($J21,Cal_ModelledCosts!$J$14:$J$21,0))+AB68+AB77+AB86</f>
        <v>249.66026354257269</v>
      </c>
      <c r="AC21" s="14">
        <f>INDEX(Cal_ModelledCosts!AC$14:AC$21,MATCH($J21,Cal_ModelledCosts!$J$14:$J$21,0))+AC68+AC77+AC86</f>
        <v>239.67439108282966</v>
      </c>
      <c r="AD21" s="14">
        <f>INDEX(Cal_ModelledCosts!AD$14:AD$21,MATCH($J21,Cal_ModelledCosts!$J$14:$J$21,0))+AD68+AD77+AD86</f>
        <v>236.42041657971413</v>
      </c>
      <c r="AE21" s="14">
        <f>INDEX(Cal_ModelledCosts!AE$14:AE$21,MATCH($J21,Cal_ModelledCosts!$J$14:$J$21,0))+AE68+AE77+AE86</f>
        <v>240.59214574279002</v>
      </c>
      <c r="AF21" s="14">
        <f>INDEX(Cal_ModelledCosts!AF$14:AF$21,MATCH($J21,Cal_ModelledCosts!$J$14:$J$21,0))+AF68+AF77+AF86</f>
        <v>249.82407854368159</v>
      </c>
      <c r="AG21" s="14">
        <f>INDEX(Cal_ModelledCosts!AG$14:AG$21,MATCH($J21,Cal_ModelledCosts!$J$14:$J$21,0))+AG68+AG77+AG86</f>
        <v>254.30057119130549</v>
      </c>
      <c r="AH21" s="14">
        <f>INDEX(Cal_ModelledCosts!AH$14:AH$21,MATCH($J21,Cal_ModelledCosts!$J$14:$J$21,0))+AH68+AH77+AH86</f>
        <v>254.06415611616956</v>
      </c>
      <c r="AI21" s="14">
        <f>INDEX(Cal_ModelledCosts!AI$14:AI$21,MATCH($J21,Cal_ModelledCosts!$J$14:$J$21,0))+AI68+AI77+AI86</f>
        <v>254.87084322134444</v>
      </c>
      <c r="AJ21" s="14">
        <f>INDEX(Cal_ModelledCosts!AJ$14:AJ$21,MATCH($J21,Cal_ModelledCosts!$J$14:$J$21,0))+AJ68+AJ77+AJ86</f>
        <v>254.9897922245203</v>
      </c>
      <c r="AK21" s="14">
        <f>INDEX(Cal_ModelledCosts!AK$14:AK$21,MATCH($J21,Cal_ModelledCosts!$J$14:$J$21,0))+AK68+AK77+AK86</f>
        <v>254.4827462378781</v>
      </c>
      <c r="AM21" s="69"/>
      <c r="AN21" s="84"/>
      <c r="AO21" s="84"/>
      <c r="AP21" s="69"/>
      <c r="AQ21" s="84"/>
      <c r="AR21" s="84"/>
    </row>
    <row r="23" spans="2:60" ht="15" x14ac:dyDescent="0.35">
      <c r="B23" s="68" t="s">
        <v>262</v>
      </c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76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2:60" ht="12.5" x14ac:dyDescent="0.3">
      <c r="C24" s="24"/>
    </row>
    <row r="26" spans="2:60" ht="12.5" x14ac:dyDescent="0.3">
      <c r="C26" s="10" t="s">
        <v>130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AU27" s="65"/>
    </row>
    <row r="28" spans="2:60" x14ac:dyDescent="0.3">
      <c r="E28" s="65" t="s">
        <v>21</v>
      </c>
      <c r="F28" s="65" t="s">
        <v>130</v>
      </c>
      <c r="G28" s="65" t="s">
        <v>330</v>
      </c>
      <c r="J28" s="14" t="str">
        <f>$E28&amp;""&amp;F28&amp;""&amp;G28</f>
        <v>EoEOpexMiddle up</v>
      </c>
      <c r="L28" s="65" t="s">
        <v>109</v>
      </c>
      <c r="R28" s="69"/>
      <c r="T28" s="14"/>
      <c r="U28" s="14"/>
      <c r="V28" s="14"/>
      <c r="W28" s="14"/>
      <c r="X28" s="14"/>
      <c r="Y28" s="14">
        <f>INDEX(Cal_ModelledCosts!Y$28:Y$57,MATCH($J28,Cal_ModelledCosts!$J$28:$J$57,0))+Y61</f>
        <v>0</v>
      </c>
      <c r="Z28" s="14">
        <f>INDEX(Cal_ModelledCosts!Z$28:Z$57,MATCH($J28,Cal_ModelledCosts!$J$28:$J$57,0))+Z61</f>
        <v>0</v>
      </c>
      <c r="AA28" s="14">
        <f>INDEX(Cal_ModelledCosts!AA$28:AA$57,MATCH($J28,Cal_ModelledCosts!$J$28:$J$57,0))+AA61</f>
        <v>0</v>
      </c>
      <c r="AB28" s="14">
        <f>INDEX(Cal_ModelledCosts!AB$28:AB$57,MATCH($J28,Cal_ModelledCosts!$J$28:$J$57,0))+AB61</f>
        <v>0</v>
      </c>
      <c r="AC28" s="14">
        <f>INDEX(Cal_ModelledCosts!AC$28:AC$57,MATCH($J28,Cal_ModelledCosts!$J$28:$J$57,0))+AC61</f>
        <v>0</v>
      </c>
      <c r="AD28" s="14">
        <f>INDEX(Cal_ModelledCosts!AD$28:AD$57,MATCH($J28,Cal_ModelledCosts!$J$28:$J$57,0))+AD61</f>
        <v>0</v>
      </c>
      <c r="AE28" s="14">
        <f>INDEX(Cal_ModelledCosts!AE$28:AE$57,MATCH($J28,Cal_ModelledCosts!$J$28:$J$57,0))+AE61</f>
        <v>0</v>
      </c>
      <c r="AF28" s="14">
        <f>INDEX(Cal_ModelledCosts!AF$28:AF$57,MATCH($J28,Cal_ModelledCosts!$J$28:$J$57,0))+AF61</f>
        <v>0</v>
      </c>
      <c r="AG28" s="14">
        <f>INDEX(Cal_ModelledCosts!AG$28:AG$57,MATCH($J28,Cal_ModelledCosts!$J$28:$J$57,0))+AG61</f>
        <v>0</v>
      </c>
      <c r="AH28" s="14">
        <f>INDEX(Cal_ModelledCosts!AH$28:AH$57,MATCH($J28,Cal_ModelledCosts!$J$28:$J$57,0))+AH61</f>
        <v>0</v>
      </c>
      <c r="AI28" s="14">
        <f>INDEX(Cal_ModelledCosts!AI$28:AI$57,MATCH($J28,Cal_ModelledCosts!$J$28:$J$57,0))+AI61</f>
        <v>0</v>
      </c>
      <c r="AJ28" s="14">
        <f>INDEX(Cal_ModelledCosts!AJ$28:AJ$57,MATCH($J28,Cal_ModelledCosts!$J$28:$J$57,0))+AJ61</f>
        <v>0</v>
      </c>
      <c r="AK28" s="14">
        <f>INDEX(Cal_ModelledCosts!AK$28:AK$57,MATCH($J28,Cal_ModelledCosts!$J$28:$J$57,0))+AK61</f>
        <v>0</v>
      </c>
      <c r="AM28" s="69"/>
      <c r="AN28" s="69"/>
      <c r="AO28" s="69"/>
      <c r="AP28" s="69"/>
      <c r="AQ28" s="69"/>
      <c r="AR28" s="69"/>
    </row>
    <row r="29" spans="2:60" x14ac:dyDescent="0.3">
      <c r="E29" s="65" t="s">
        <v>24</v>
      </c>
      <c r="F29" s="65" t="s">
        <v>130</v>
      </c>
      <c r="G29" s="65" t="s">
        <v>330</v>
      </c>
      <c r="J29" s="14" t="str">
        <f t="shared" ref="J29:J35" si="1">$E29&amp;""&amp;F29&amp;""&amp;G29</f>
        <v>LonOpexMiddle up</v>
      </c>
      <c r="L29" s="65" t="s">
        <v>109</v>
      </c>
      <c r="R29" s="69"/>
      <c r="T29" s="14"/>
      <c r="U29" s="14"/>
      <c r="V29" s="14"/>
      <c r="W29" s="14"/>
      <c r="X29" s="14"/>
      <c r="Y29" s="14">
        <f>INDEX(Cal_ModelledCosts!Y$28:Y$57,MATCH($J29,Cal_ModelledCosts!$J$28:$J$57,0))+Y62</f>
        <v>0</v>
      </c>
      <c r="Z29" s="14">
        <f>INDEX(Cal_ModelledCosts!Z$28:Z$57,MATCH($J29,Cal_ModelledCosts!$J$28:$J$57,0))+Z62</f>
        <v>0</v>
      </c>
      <c r="AA29" s="14">
        <f>INDEX(Cal_ModelledCosts!AA$28:AA$57,MATCH($J29,Cal_ModelledCosts!$J$28:$J$57,0))+AA62</f>
        <v>0</v>
      </c>
      <c r="AB29" s="14">
        <f>INDEX(Cal_ModelledCosts!AB$28:AB$57,MATCH($J29,Cal_ModelledCosts!$J$28:$J$57,0))+AB62</f>
        <v>0</v>
      </c>
      <c r="AC29" s="14">
        <f>INDEX(Cal_ModelledCosts!AC$28:AC$57,MATCH($J29,Cal_ModelledCosts!$J$28:$J$57,0))+AC62</f>
        <v>0</v>
      </c>
      <c r="AD29" s="14">
        <f>INDEX(Cal_ModelledCosts!AD$28:AD$57,MATCH($J29,Cal_ModelledCosts!$J$28:$J$57,0))+AD62</f>
        <v>0</v>
      </c>
      <c r="AE29" s="14">
        <f>INDEX(Cal_ModelledCosts!AE$28:AE$57,MATCH($J29,Cal_ModelledCosts!$J$28:$J$57,0))+AE62</f>
        <v>0</v>
      </c>
      <c r="AF29" s="14">
        <f>INDEX(Cal_ModelledCosts!AF$28:AF$57,MATCH($J29,Cal_ModelledCosts!$J$28:$J$57,0))+AF62</f>
        <v>0</v>
      </c>
      <c r="AG29" s="14">
        <f>INDEX(Cal_ModelledCosts!AG$28:AG$57,MATCH($J29,Cal_ModelledCosts!$J$28:$J$57,0))+AG62</f>
        <v>0</v>
      </c>
      <c r="AH29" s="14">
        <f>INDEX(Cal_ModelledCosts!AH$28:AH$57,MATCH($J29,Cal_ModelledCosts!$J$28:$J$57,0))+AH62</f>
        <v>0</v>
      </c>
      <c r="AI29" s="14">
        <f>INDEX(Cal_ModelledCosts!AI$28:AI$57,MATCH($J29,Cal_ModelledCosts!$J$28:$J$57,0))+AI62</f>
        <v>0</v>
      </c>
      <c r="AJ29" s="14">
        <f>INDEX(Cal_ModelledCosts!AJ$28:AJ$57,MATCH($J29,Cal_ModelledCosts!$J$28:$J$57,0))+AJ62</f>
        <v>0</v>
      </c>
      <c r="AK29" s="14">
        <f>INDEX(Cal_ModelledCosts!AK$28:AK$57,MATCH($J29,Cal_ModelledCosts!$J$28:$J$57,0))+AK62</f>
        <v>0</v>
      </c>
      <c r="AM29" s="69"/>
      <c r="AN29" s="69"/>
      <c r="AO29" s="69"/>
      <c r="AP29" s="69"/>
      <c r="AQ29" s="69"/>
      <c r="AR29" s="69"/>
    </row>
    <row r="30" spans="2:60" x14ac:dyDescent="0.3">
      <c r="E30" s="65" t="s">
        <v>26</v>
      </c>
      <c r="F30" s="65" t="s">
        <v>130</v>
      </c>
      <c r="G30" s="65" t="s">
        <v>330</v>
      </c>
      <c r="J30" s="14" t="str">
        <f t="shared" si="1"/>
        <v>NWOpexMiddle up</v>
      </c>
      <c r="L30" s="65" t="s">
        <v>109</v>
      </c>
      <c r="R30" s="69"/>
      <c r="T30" s="14"/>
      <c r="U30" s="14"/>
      <c r="V30" s="14"/>
      <c r="W30" s="14"/>
      <c r="X30" s="14"/>
      <c r="Y30" s="14">
        <f>INDEX(Cal_ModelledCosts!Y$28:Y$57,MATCH($J30,Cal_ModelledCosts!$J$28:$J$57,0))+Y63</f>
        <v>0</v>
      </c>
      <c r="Z30" s="14">
        <f>INDEX(Cal_ModelledCosts!Z$28:Z$57,MATCH($J30,Cal_ModelledCosts!$J$28:$J$57,0))+Z63</f>
        <v>0</v>
      </c>
      <c r="AA30" s="14">
        <f>INDEX(Cal_ModelledCosts!AA$28:AA$57,MATCH($J30,Cal_ModelledCosts!$J$28:$J$57,0))+AA63</f>
        <v>0</v>
      </c>
      <c r="AB30" s="14">
        <f>INDEX(Cal_ModelledCosts!AB$28:AB$57,MATCH($J30,Cal_ModelledCosts!$J$28:$J$57,0))+AB63</f>
        <v>0</v>
      </c>
      <c r="AC30" s="14">
        <f>INDEX(Cal_ModelledCosts!AC$28:AC$57,MATCH($J30,Cal_ModelledCosts!$J$28:$J$57,0))+AC63</f>
        <v>0</v>
      </c>
      <c r="AD30" s="14">
        <f>INDEX(Cal_ModelledCosts!AD$28:AD$57,MATCH($J30,Cal_ModelledCosts!$J$28:$J$57,0))+AD63</f>
        <v>0</v>
      </c>
      <c r="AE30" s="14">
        <f>INDEX(Cal_ModelledCosts!AE$28:AE$57,MATCH($J30,Cal_ModelledCosts!$J$28:$J$57,0))+AE63</f>
        <v>0</v>
      </c>
      <c r="AF30" s="14">
        <f>INDEX(Cal_ModelledCosts!AF$28:AF$57,MATCH($J30,Cal_ModelledCosts!$J$28:$J$57,0))+AF63</f>
        <v>0</v>
      </c>
      <c r="AG30" s="14">
        <f>INDEX(Cal_ModelledCosts!AG$28:AG$57,MATCH($J30,Cal_ModelledCosts!$J$28:$J$57,0))+AG63</f>
        <v>0</v>
      </c>
      <c r="AH30" s="14">
        <f>INDEX(Cal_ModelledCosts!AH$28:AH$57,MATCH($J30,Cal_ModelledCosts!$J$28:$J$57,0))+AH63</f>
        <v>0</v>
      </c>
      <c r="AI30" s="14">
        <f>INDEX(Cal_ModelledCosts!AI$28:AI$57,MATCH($J30,Cal_ModelledCosts!$J$28:$J$57,0))+AI63</f>
        <v>0</v>
      </c>
      <c r="AJ30" s="14">
        <f>INDEX(Cal_ModelledCosts!AJ$28:AJ$57,MATCH($J30,Cal_ModelledCosts!$J$28:$J$57,0))+AJ63</f>
        <v>0</v>
      </c>
      <c r="AK30" s="14">
        <f>INDEX(Cal_ModelledCosts!AK$28:AK$57,MATCH($J30,Cal_ModelledCosts!$J$28:$J$57,0))+AK63</f>
        <v>0</v>
      </c>
      <c r="AM30" s="69"/>
      <c r="AN30" s="69"/>
      <c r="AO30" s="69"/>
      <c r="AP30" s="69"/>
      <c r="AQ30" s="69"/>
      <c r="AR30" s="69"/>
    </row>
    <row r="31" spans="2:60" x14ac:dyDescent="0.3">
      <c r="E31" s="65" t="s">
        <v>28</v>
      </c>
      <c r="F31" s="65" t="s">
        <v>130</v>
      </c>
      <c r="G31" s="65" t="s">
        <v>330</v>
      </c>
      <c r="J31" s="14" t="str">
        <f t="shared" si="1"/>
        <v>WMOpexMiddle up</v>
      </c>
      <c r="L31" s="65" t="s">
        <v>109</v>
      </c>
      <c r="R31" s="69"/>
      <c r="T31" s="14"/>
      <c r="U31" s="14"/>
      <c r="V31" s="14"/>
      <c r="W31" s="14"/>
      <c r="X31" s="14"/>
      <c r="Y31" s="14">
        <f>INDEX(Cal_ModelledCosts!Y$28:Y$57,MATCH($J31,Cal_ModelledCosts!$J$28:$J$57,0))+Y64</f>
        <v>0</v>
      </c>
      <c r="Z31" s="14">
        <f>INDEX(Cal_ModelledCosts!Z$28:Z$57,MATCH($J31,Cal_ModelledCosts!$J$28:$J$57,0))+Z64</f>
        <v>0</v>
      </c>
      <c r="AA31" s="14">
        <f>INDEX(Cal_ModelledCosts!AA$28:AA$57,MATCH($J31,Cal_ModelledCosts!$J$28:$J$57,0))+AA64</f>
        <v>0</v>
      </c>
      <c r="AB31" s="14">
        <f>INDEX(Cal_ModelledCosts!AB$28:AB$57,MATCH($J31,Cal_ModelledCosts!$J$28:$J$57,0))+AB64</f>
        <v>0</v>
      </c>
      <c r="AC31" s="14">
        <f>INDEX(Cal_ModelledCosts!AC$28:AC$57,MATCH($J31,Cal_ModelledCosts!$J$28:$J$57,0))+AC64</f>
        <v>0</v>
      </c>
      <c r="AD31" s="14">
        <f>INDEX(Cal_ModelledCosts!AD$28:AD$57,MATCH($J31,Cal_ModelledCosts!$J$28:$J$57,0))+AD64</f>
        <v>0</v>
      </c>
      <c r="AE31" s="14">
        <f>INDEX(Cal_ModelledCosts!AE$28:AE$57,MATCH($J31,Cal_ModelledCosts!$J$28:$J$57,0))+AE64</f>
        <v>0</v>
      </c>
      <c r="AF31" s="14">
        <f>INDEX(Cal_ModelledCosts!AF$28:AF$57,MATCH($J31,Cal_ModelledCosts!$J$28:$J$57,0))+AF64</f>
        <v>0</v>
      </c>
      <c r="AG31" s="14">
        <f>INDEX(Cal_ModelledCosts!AG$28:AG$57,MATCH($J31,Cal_ModelledCosts!$J$28:$J$57,0))+AG64</f>
        <v>0</v>
      </c>
      <c r="AH31" s="14">
        <f>INDEX(Cal_ModelledCosts!AH$28:AH$57,MATCH($J31,Cal_ModelledCosts!$J$28:$J$57,0))+AH64</f>
        <v>0</v>
      </c>
      <c r="AI31" s="14">
        <f>INDEX(Cal_ModelledCosts!AI$28:AI$57,MATCH($J31,Cal_ModelledCosts!$J$28:$J$57,0))+AI64</f>
        <v>0</v>
      </c>
      <c r="AJ31" s="14">
        <f>INDEX(Cal_ModelledCosts!AJ$28:AJ$57,MATCH($J31,Cal_ModelledCosts!$J$28:$J$57,0))+AJ64</f>
        <v>0</v>
      </c>
      <c r="AK31" s="14">
        <f>INDEX(Cal_ModelledCosts!AK$28:AK$57,MATCH($J31,Cal_ModelledCosts!$J$28:$J$57,0))+AK64</f>
        <v>0</v>
      </c>
      <c r="AM31" s="69"/>
      <c r="AN31" s="69"/>
      <c r="AO31" s="69"/>
      <c r="AP31" s="69"/>
      <c r="AQ31" s="69"/>
      <c r="AR31" s="69"/>
    </row>
    <row r="32" spans="2:60" x14ac:dyDescent="0.3">
      <c r="E32" s="65" t="s">
        <v>30</v>
      </c>
      <c r="F32" s="65" t="s">
        <v>130</v>
      </c>
      <c r="G32" s="65" t="s">
        <v>330</v>
      </c>
      <c r="J32" s="14" t="str">
        <f t="shared" si="1"/>
        <v>NGNOpexMiddle up</v>
      </c>
      <c r="L32" s="65" t="s">
        <v>109</v>
      </c>
      <c r="R32" s="69"/>
      <c r="T32" s="14"/>
      <c r="U32" s="14"/>
      <c r="V32" s="14"/>
      <c r="W32" s="14"/>
      <c r="X32" s="14"/>
      <c r="Y32" s="14">
        <f>INDEX(Cal_ModelledCosts!Y$28:Y$57,MATCH($J32,Cal_ModelledCosts!$J$28:$J$57,0))+Y65</f>
        <v>0</v>
      </c>
      <c r="Z32" s="14">
        <f>INDEX(Cal_ModelledCosts!Z$28:Z$57,MATCH($J32,Cal_ModelledCosts!$J$28:$J$57,0))+Z65</f>
        <v>0</v>
      </c>
      <c r="AA32" s="14">
        <f>INDEX(Cal_ModelledCosts!AA$28:AA$57,MATCH($J32,Cal_ModelledCosts!$J$28:$J$57,0))+AA65</f>
        <v>0</v>
      </c>
      <c r="AB32" s="14">
        <f>INDEX(Cal_ModelledCosts!AB$28:AB$57,MATCH($J32,Cal_ModelledCosts!$J$28:$J$57,0))+AB65</f>
        <v>0</v>
      </c>
      <c r="AC32" s="14">
        <f>INDEX(Cal_ModelledCosts!AC$28:AC$57,MATCH($J32,Cal_ModelledCosts!$J$28:$J$57,0))+AC65</f>
        <v>0</v>
      </c>
      <c r="AD32" s="14">
        <f>INDEX(Cal_ModelledCosts!AD$28:AD$57,MATCH($J32,Cal_ModelledCosts!$J$28:$J$57,0))+AD65</f>
        <v>0</v>
      </c>
      <c r="AE32" s="14">
        <f>INDEX(Cal_ModelledCosts!AE$28:AE$57,MATCH($J32,Cal_ModelledCosts!$J$28:$J$57,0))+AE65</f>
        <v>0</v>
      </c>
      <c r="AF32" s="14">
        <f>INDEX(Cal_ModelledCosts!AF$28:AF$57,MATCH($J32,Cal_ModelledCosts!$J$28:$J$57,0))+AF65</f>
        <v>0</v>
      </c>
      <c r="AG32" s="14">
        <f>INDEX(Cal_ModelledCosts!AG$28:AG$57,MATCH($J32,Cal_ModelledCosts!$J$28:$J$57,0))+AG65</f>
        <v>0</v>
      </c>
      <c r="AH32" s="14">
        <f>INDEX(Cal_ModelledCosts!AH$28:AH$57,MATCH($J32,Cal_ModelledCosts!$J$28:$J$57,0))+AH65</f>
        <v>0</v>
      </c>
      <c r="AI32" s="14">
        <f>INDEX(Cal_ModelledCosts!AI$28:AI$57,MATCH($J32,Cal_ModelledCosts!$J$28:$J$57,0))+AI65</f>
        <v>0</v>
      </c>
      <c r="AJ32" s="14">
        <f>INDEX(Cal_ModelledCosts!AJ$28:AJ$57,MATCH($J32,Cal_ModelledCosts!$J$28:$J$57,0))+AJ65</f>
        <v>0</v>
      </c>
      <c r="AK32" s="14">
        <f>INDEX(Cal_ModelledCosts!AK$28:AK$57,MATCH($J32,Cal_ModelledCosts!$J$28:$J$57,0))+AK65</f>
        <v>0</v>
      </c>
      <c r="AM32" s="69"/>
      <c r="AN32" s="69"/>
      <c r="AO32" s="69"/>
      <c r="AP32" s="69"/>
      <c r="AQ32" s="69"/>
      <c r="AR32" s="69"/>
    </row>
    <row r="33" spans="3:60" x14ac:dyDescent="0.3">
      <c r="E33" s="65" t="s">
        <v>32</v>
      </c>
      <c r="F33" s="65" t="s">
        <v>130</v>
      </c>
      <c r="G33" s="65" t="s">
        <v>330</v>
      </c>
      <c r="J33" s="14" t="str">
        <f t="shared" si="1"/>
        <v>ScOpexMiddle up</v>
      </c>
      <c r="L33" s="65" t="s">
        <v>109</v>
      </c>
      <c r="R33" s="69"/>
      <c r="T33" s="14"/>
      <c r="U33" s="14"/>
      <c r="V33" s="14"/>
      <c r="W33" s="14"/>
      <c r="X33" s="14"/>
      <c r="Y33" s="14">
        <f>INDEX(Cal_ModelledCosts!Y$28:Y$57,MATCH($J33,Cal_ModelledCosts!$J$28:$J$57,0))+Y66</f>
        <v>0</v>
      </c>
      <c r="Z33" s="14">
        <f>INDEX(Cal_ModelledCosts!Z$28:Z$57,MATCH($J33,Cal_ModelledCosts!$J$28:$J$57,0))+Z66</f>
        <v>0</v>
      </c>
      <c r="AA33" s="14">
        <f>INDEX(Cal_ModelledCosts!AA$28:AA$57,MATCH($J33,Cal_ModelledCosts!$J$28:$J$57,0))+AA66</f>
        <v>0</v>
      </c>
      <c r="AB33" s="14">
        <f>INDEX(Cal_ModelledCosts!AB$28:AB$57,MATCH($J33,Cal_ModelledCosts!$J$28:$J$57,0))+AB66</f>
        <v>0</v>
      </c>
      <c r="AC33" s="14">
        <f>INDEX(Cal_ModelledCosts!AC$28:AC$57,MATCH($J33,Cal_ModelledCosts!$J$28:$J$57,0))+AC66</f>
        <v>0</v>
      </c>
      <c r="AD33" s="14">
        <f>INDEX(Cal_ModelledCosts!AD$28:AD$57,MATCH($J33,Cal_ModelledCosts!$J$28:$J$57,0))+AD66</f>
        <v>0</v>
      </c>
      <c r="AE33" s="14">
        <f>INDEX(Cal_ModelledCosts!AE$28:AE$57,MATCH($J33,Cal_ModelledCosts!$J$28:$J$57,0))+AE66</f>
        <v>0</v>
      </c>
      <c r="AF33" s="14">
        <f>INDEX(Cal_ModelledCosts!AF$28:AF$57,MATCH($J33,Cal_ModelledCosts!$J$28:$J$57,0))+AF66</f>
        <v>0</v>
      </c>
      <c r="AG33" s="14">
        <f>INDEX(Cal_ModelledCosts!AG$28:AG$57,MATCH($J33,Cal_ModelledCosts!$J$28:$J$57,0))+AG66</f>
        <v>6.8054572568963074</v>
      </c>
      <c r="AH33" s="14">
        <f>INDEX(Cal_ModelledCosts!AH$28:AH$57,MATCH($J33,Cal_ModelledCosts!$J$28:$J$57,0))+AH66</f>
        <v>6.8071029524572664</v>
      </c>
      <c r="AI33" s="14">
        <f>INDEX(Cal_ModelledCosts!AI$28:AI$57,MATCH($J33,Cal_ModelledCosts!$J$28:$J$57,0))+AI66</f>
        <v>6.8508617424378677</v>
      </c>
      <c r="AJ33" s="14">
        <f>INDEX(Cal_ModelledCosts!AJ$28:AJ$57,MATCH($J33,Cal_ModelledCosts!$J$28:$J$57,0))+AJ66</f>
        <v>7.0049085421503712</v>
      </c>
      <c r="AK33" s="14">
        <f>INDEX(Cal_ModelledCosts!AK$28:AK$57,MATCH($J33,Cal_ModelledCosts!$J$28:$J$57,0))+AK66</f>
        <v>6.9520945963064085</v>
      </c>
      <c r="AM33" s="69"/>
      <c r="AN33" s="69"/>
      <c r="AO33" s="69"/>
      <c r="AP33" s="69"/>
      <c r="AQ33" s="69"/>
      <c r="AR33" s="69"/>
    </row>
    <row r="34" spans="3:60" x14ac:dyDescent="0.3">
      <c r="E34" s="65" t="s">
        <v>34</v>
      </c>
      <c r="F34" s="65" t="s">
        <v>130</v>
      </c>
      <c r="G34" s="65" t="s">
        <v>330</v>
      </c>
      <c r="J34" s="14" t="str">
        <f t="shared" si="1"/>
        <v>SoOpexMiddle up</v>
      </c>
      <c r="L34" s="65" t="s">
        <v>109</v>
      </c>
      <c r="R34" s="69"/>
      <c r="T34" s="14"/>
      <c r="U34" s="14"/>
      <c r="V34" s="14"/>
      <c r="W34" s="14"/>
      <c r="X34" s="14"/>
      <c r="Y34" s="14">
        <f>INDEX(Cal_ModelledCosts!Y$28:Y$57,MATCH($J34,Cal_ModelledCosts!$J$28:$J$57,0))+Y67</f>
        <v>0</v>
      </c>
      <c r="Z34" s="14">
        <f>INDEX(Cal_ModelledCosts!Z$28:Z$57,MATCH($J34,Cal_ModelledCosts!$J$28:$J$57,0))+Z67</f>
        <v>0</v>
      </c>
      <c r="AA34" s="14">
        <f>INDEX(Cal_ModelledCosts!AA$28:AA$57,MATCH($J34,Cal_ModelledCosts!$J$28:$J$57,0))+AA67</f>
        <v>0</v>
      </c>
      <c r="AB34" s="14">
        <f>INDEX(Cal_ModelledCosts!AB$28:AB$57,MATCH($J34,Cal_ModelledCosts!$J$28:$J$57,0))+AB67</f>
        <v>0</v>
      </c>
      <c r="AC34" s="14">
        <f>INDEX(Cal_ModelledCosts!AC$28:AC$57,MATCH($J34,Cal_ModelledCosts!$J$28:$J$57,0))+AC67</f>
        <v>0</v>
      </c>
      <c r="AD34" s="14">
        <f>INDEX(Cal_ModelledCosts!AD$28:AD$57,MATCH($J34,Cal_ModelledCosts!$J$28:$J$57,0))+AD67</f>
        <v>0</v>
      </c>
      <c r="AE34" s="14">
        <f>INDEX(Cal_ModelledCosts!AE$28:AE$57,MATCH($J34,Cal_ModelledCosts!$J$28:$J$57,0))+AE67</f>
        <v>0</v>
      </c>
      <c r="AF34" s="14">
        <f>INDEX(Cal_ModelledCosts!AF$28:AF$57,MATCH($J34,Cal_ModelledCosts!$J$28:$J$57,0))+AF67</f>
        <v>0</v>
      </c>
      <c r="AG34" s="14">
        <f>INDEX(Cal_ModelledCosts!AG$28:AG$57,MATCH($J34,Cal_ModelledCosts!$J$28:$J$57,0))+AG67</f>
        <v>0</v>
      </c>
      <c r="AH34" s="14">
        <f>INDEX(Cal_ModelledCosts!AH$28:AH$57,MATCH($J34,Cal_ModelledCosts!$J$28:$J$57,0))+AH67</f>
        <v>0</v>
      </c>
      <c r="AI34" s="14">
        <f>INDEX(Cal_ModelledCosts!AI$28:AI$57,MATCH($J34,Cal_ModelledCosts!$J$28:$J$57,0))+AI67</f>
        <v>0</v>
      </c>
      <c r="AJ34" s="14">
        <f>INDEX(Cal_ModelledCosts!AJ$28:AJ$57,MATCH($J34,Cal_ModelledCosts!$J$28:$J$57,0))+AJ67</f>
        <v>0</v>
      </c>
      <c r="AK34" s="14">
        <f>INDEX(Cal_ModelledCosts!AK$28:AK$57,MATCH($J34,Cal_ModelledCosts!$J$28:$J$57,0))+AK67</f>
        <v>0</v>
      </c>
      <c r="AM34" s="69"/>
      <c r="AN34" s="69"/>
      <c r="AO34" s="69"/>
      <c r="AP34" s="69"/>
      <c r="AQ34" s="69"/>
      <c r="AR34" s="69"/>
    </row>
    <row r="35" spans="3:60" x14ac:dyDescent="0.3">
      <c r="E35" s="65" t="s">
        <v>36</v>
      </c>
      <c r="F35" s="65" t="s">
        <v>130</v>
      </c>
      <c r="G35" s="65" t="s">
        <v>330</v>
      </c>
      <c r="J35" s="14" t="str">
        <f t="shared" si="1"/>
        <v>WWUOpexMiddle up</v>
      </c>
      <c r="L35" s="65" t="s">
        <v>109</v>
      </c>
      <c r="R35" s="69"/>
      <c r="T35" s="14"/>
      <c r="U35" s="14"/>
      <c r="V35" s="14"/>
      <c r="W35" s="14"/>
      <c r="X35" s="14"/>
      <c r="Y35" s="14">
        <f>INDEX(Cal_ModelledCosts!Y$28:Y$57,MATCH($J35,Cal_ModelledCosts!$J$28:$J$57,0))+Y68</f>
        <v>0</v>
      </c>
      <c r="Z35" s="14">
        <f>INDEX(Cal_ModelledCosts!Z$28:Z$57,MATCH($J35,Cal_ModelledCosts!$J$28:$J$57,0))+Z68</f>
        <v>0</v>
      </c>
      <c r="AA35" s="14">
        <f>INDEX(Cal_ModelledCosts!AA$28:AA$57,MATCH($J35,Cal_ModelledCosts!$J$28:$J$57,0))+AA68</f>
        <v>0</v>
      </c>
      <c r="AB35" s="14">
        <f>INDEX(Cal_ModelledCosts!AB$28:AB$57,MATCH($J35,Cal_ModelledCosts!$J$28:$J$57,0))+AB68</f>
        <v>0</v>
      </c>
      <c r="AC35" s="14">
        <f>INDEX(Cal_ModelledCosts!AC$28:AC$57,MATCH($J35,Cal_ModelledCosts!$J$28:$J$57,0))+AC68</f>
        <v>0</v>
      </c>
      <c r="AD35" s="14">
        <f>INDEX(Cal_ModelledCosts!AD$28:AD$57,MATCH($J35,Cal_ModelledCosts!$J$28:$J$57,0))+AD68</f>
        <v>0</v>
      </c>
      <c r="AE35" s="14">
        <f>INDEX(Cal_ModelledCosts!AE$28:AE$57,MATCH($J35,Cal_ModelledCosts!$J$28:$J$57,0))+AE68</f>
        <v>0</v>
      </c>
      <c r="AF35" s="14">
        <f>INDEX(Cal_ModelledCosts!AF$28:AF$57,MATCH($J35,Cal_ModelledCosts!$J$28:$J$57,0))+AF68</f>
        <v>0</v>
      </c>
      <c r="AG35" s="14">
        <f>INDEX(Cal_ModelledCosts!AG$28:AG$57,MATCH($J35,Cal_ModelledCosts!$J$28:$J$57,0))+AG68</f>
        <v>0</v>
      </c>
      <c r="AH35" s="14">
        <f>INDEX(Cal_ModelledCosts!AH$28:AH$57,MATCH($J35,Cal_ModelledCosts!$J$28:$J$57,0))+AH68</f>
        <v>0</v>
      </c>
      <c r="AI35" s="14">
        <f>INDEX(Cal_ModelledCosts!AI$28:AI$57,MATCH($J35,Cal_ModelledCosts!$J$28:$J$57,0))+AI68</f>
        <v>0</v>
      </c>
      <c r="AJ35" s="14">
        <f>INDEX(Cal_ModelledCosts!AJ$28:AJ$57,MATCH($J35,Cal_ModelledCosts!$J$28:$J$57,0))+AJ68</f>
        <v>0</v>
      </c>
      <c r="AK35" s="14">
        <f>INDEX(Cal_ModelledCosts!AK$28:AK$57,MATCH($J35,Cal_ModelledCosts!$J$28:$J$57,0))+AK68</f>
        <v>0</v>
      </c>
      <c r="AM35" s="69"/>
      <c r="AN35" s="84"/>
      <c r="AO35" s="84"/>
      <c r="AP35" s="69"/>
      <c r="AQ35" s="84"/>
      <c r="AR35" s="84"/>
    </row>
    <row r="37" spans="3:60" ht="12.5" x14ac:dyDescent="0.3">
      <c r="C37" s="10" t="s">
        <v>160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x14ac:dyDescent="0.3">
      <c r="AU38" s="65"/>
    </row>
    <row r="39" spans="3:60" x14ac:dyDescent="0.3">
      <c r="E39" s="65" t="s">
        <v>21</v>
      </c>
      <c r="F39" s="65" t="s">
        <v>160</v>
      </c>
      <c r="G39" s="65" t="s">
        <v>330</v>
      </c>
      <c r="J39" s="14" t="str">
        <f>$E39&amp;""&amp;F39&amp;""&amp;G39</f>
        <v>EoECapexMiddle up</v>
      </c>
      <c r="L39" s="65" t="s">
        <v>109</v>
      </c>
      <c r="R39" s="69"/>
      <c r="T39" s="14"/>
      <c r="U39" s="14"/>
      <c r="V39" s="14"/>
      <c r="W39" s="14"/>
      <c r="X39" s="14"/>
      <c r="Y39" s="14">
        <f>INDEX(Cal_ModelledCosts!Y$28:Y$57,MATCH($J39,Cal_ModelledCosts!$J$28:$J$57,0))+Y70</f>
        <v>0</v>
      </c>
      <c r="Z39" s="14">
        <f>INDEX(Cal_ModelledCosts!Z$28:Z$57,MATCH($J39,Cal_ModelledCosts!$J$28:$J$57,0))+Z70</f>
        <v>0</v>
      </c>
      <c r="AA39" s="14">
        <f>INDEX(Cal_ModelledCosts!AA$28:AA$57,MATCH($J39,Cal_ModelledCosts!$J$28:$J$57,0))+AA70</f>
        <v>0</v>
      </c>
      <c r="AB39" s="14">
        <f>INDEX(Cal_ModelledCosts!AB$28:AB$57,MATCH($J39,Cal_ModelledCosts!$J$28:$J$57,0))+AB70</f>
        <v>0</v>
      </c>
      <c r="AC39" s="14">
        <f>INDEX(Cal_ModelledCosts!AC$28:AC$57,MATCH($J39,Cal_ModelledCosts!$J$28:$J$57,0))+AC70</f>
        <v>0</v>
      </c>
      <c r="AD39" s="14">
        <f>INDEX(Cal_ModelledCosts!AD$28:AD$57,MATCH($J39,Cal_ModelledCosts!$J$28:$J$57,0))+AD70</f>
        <v>0</v>
      </c>
      <c r="AE39" s="14">
        <f>INDEX(Cal_ModelledCosts!AE$28:AE$57,MATCH($J39,Cal_ModelledCosts!$J$28:$J$57,0))+AE70</f>
        <v>0</v>
      </c>
      <c r="AF39" s="14">
        <f>INDEX(Cal_ModelledCosts!AF$28:AF$57,MATCH($J39,Cal_ModelledCosts!$J$28:$J$57,0))+AF70</f>
        <v>0</v>
      </c>
      <c r="AG39" s="14">
        <f>INDEX(Cal_ModelledCosts!AG$28:AG$57,MATCH($J39,Cal_ModelledCosts!$J$28:$J$57,0))+AG70</f>
        <v>0</v>
      </c>
      <c r="AH39" s="14">
        <f>INDEX(Cal_ModelledCosts!AH$28:AH$57,MATCH($J39,Cal_ModelledCosts!$J$28:$J$57,0))+AH70</f>
        <v>0</v>
      </c>
      <c r="AI39" s="14">
        <f>INDEX(Cal_ModelledCosts!AI$28:AI$57,MATCH($J39,Cal_ModelledCosts!$J$28:$J$57,0))+AI70</f>
        <v>0</v>
      </c>
      <c r="AJ39" s="14">
        <f>INDEX(Cal_ModelledCosts!AJ$28:AJ$57,MATCH($J39,Cal_ModelledCosts!$J$28:$J$57,0))+AJ70</f>
        <v>0</v>
      </c>
      <c r="AK39" s="14">
        <f>INDEX(Cal_ModelledCosts!AK$28:AK$57,MATCH($J39,Cal_ModelledCosts!$J$28:$J$57,0))+AK70</f>
        <v>0</v>
      </c>
      <c r="AM39" s="69"/>
      <c r="AN39" s="69"/>
      <c r="AO39" s="69"/>
      <c r="AP39" s="69"/>
      <c r="AQ39" s="69"/>
      <c r="AR39" s="69"/>
    </row>
    <row r="40" spans="3:60" x14ac:dyDescent="0.3">
      <c r="E40" s="65" t="s">
        <v>24</v>
      </c>
      <c r="F40" s="65" t="s">
        <v>160</v>
      </c>
      <c r="G40" s="65" t="s">
        <v>330</v>
      </c>
      <c r="J40" s="14" t="str">
        <f t="shared" ref="J40:J46" si="2">$E40&amp;""&amp;F40&amp;""&amp;G40</f>
        <v>LonCapexMiddle up</v>
      </c>
      <c r="L40" s="65" t="s">
        <v>109</v>
      </c>
      <c r="R40" s="69"/>
      <c r="T40" s="14"/>
      <c r="U40" s="14"/>
      <c r="V40" s="14"/>
      <c r="W40" s="14"/>
      <c r="X40" s="14"/>
      <c r="Y40" s="14">
        <f>INDEX(Cal_ModelledCosts!Y$28:Y$57,MATCH($J40,Cal_ModelledCosts!$J$28:$J$57,0))+Y71</f>
        <v>0</v>
      </c>
      <c r="Z40" s="14">
        <f>INDEX(Cal_ModelledCosts!Z$28:Z$57,MATCH($J40,Cal_ModelledCosts!$J$28:$J$57,0))+Z71</f>
        <v>0</v>
      </c>
      <c r="AA40" s="14">
        <f>INDEX(Cal_ModelledCosts!AA$28:AA$57,MATCH($J40,Cal_ModelledCosts!$J$28:$J$57,0))+AA71</f>
        <v>0</v>
      </c>
      <c r="AB40" s="14">
        <f>INDEX(Cal_ModelledCosts!AB$28:AB$57,MATCH($J40,Cal_ModelledCosts!$J$28:$J$57,0))+AB71</f>
        <v>0</v>
      </c>
      <c r="AC40" s="14">
        <f>INDEX(Cal_ModelledCosts!AC$28:AC$57,MATCH($J40,Cal_ModelledCosts!$J$28:$J$57,0))+AC71</f>
        <v>0</v>
      </c>
      <c r="AD40" s="14">
        <f>INDEX(Cal_ModelledCosts!AD$28:AD$57,MATCH($J40,Cal_ModelledCosts!$J$28:$J$57,0))+AD71</f>
        <v>0</v>
      </c>
      <c r="AE40" s="14">
        <f>INDEX(Cal_ModelledCosts!AE$28:AE$57,MATCH($J40,Cal_ModelledCosts!$J$28:$J$57,0))+AE71</f>
        <v>0</v>
      </c>
      <c r="AF40" s="14">
        <f>INDEX(Cal_ModelledCosts!AF$28:AF$57,MATCH($J40,Cal_ModelledCosts!$J$28:$J$57,0))+AF71</f>
        <v>0</v>
      </c>
      <c r="AG40" s="14">
        <f>INDEX(Cal_ModelledCosts!AG$28:AG$57,MATCH($J40,Cal_ModelledCosts!$J$28:$J$57,0))+AG71</f>
        <v>0</v>
      </c>
      <c r="AH40" s="14">
        <f>INDEX(Cal_ModelledCosts!AH$28:AH$57,MATCH($J40,Cal_ModelledCosts!$J$28:$J$57,0))+AH71</f>
        <v>0</v>
      </c>
      <c r="AI40" s="14">
        <f>INDEX(Cal_ModelledCosts!AI$28:AI$57,MATCH($J40,Cal_ModelledCosts!$J$28:$J$57,0))+AI71</f>
        <v>0</v>
      </c>
      <c r="AJ40" s="14">
        <f>INDEX(Cal_ModelledCosts!AJ$28:AJ$57,MATCH($J40,Cal_ModelledCosts!$J$28:$J$57,0))+AJ71</f>
        <v>0</v>
      </c>
      <c r="AK40" s="14">
        <f>INDEX(Cal_ModelledCosts!AK$28:AK$57,MATCH($J40,Cal_ModelledCosts!$J$28:$J$57,0))+AK71</f>
        <v>0</v>
      </c>
      <c r="AM40" s="69"/>
      <c r="AN40" s="69"/>
      <c r="AO40" s="69"/>
      <c r="AP40" s="69"/>
      <c r="AQ40" s="69"/>
      <c r="AR40" s="69"/>
    </row>
    <row r="41" spans="3:60" x14ac:dyDescent="0.3">
      <c r="E41" s="65" t="s">
        <v>26</v>
      </c>
      <c r="F41" s="65" t="s">
        <v>160</v>
      </c>
      <c r="G41" s="65" t="s">
        <v>330</v>
      </c>
      <c r="J41" s="14" t="str">
        <f t="shared" si="2"/>
        <v>NWCapexMiddle up</v>
      </c>
      <c r="L41" s="65" t="s">
        <v>109</v>
      </c>
      <c r="R41" s="69"/>
      <c r="T41" s="14"/>
      <c r="U41" s="14"/>
      <c r="V41" s="14"/>
      <c r="W41" s="14"/>
      <c r="X41" s="14"/>
      <c r="Y41" s="14">
        <f>INDEX(Cal_ModelledCosts!Y$28:Y$57,MATCH($J41,Cal_ModelledCosts!$J$28:$J$57,0))+Y72</f>
        <v>0</v>
      </c>
      <c r="Z41" s="14">
        <f>INDEX(Cal_ModelledCosts!Z$28:Z$57,MATCH($J41,Cal_ModelledCosts!$J$28:$J$57,0))+Z72</f>
        <v>0</v>
      </c>
      <c r="AA41" s="14">
        <f>INDEX(Cal_ModelledCosts!AA$28:AA$57,MATCH($J41,Cal_ModelledCosts!$J$28:$J$57,0))+AA72</f>
        <v>0</v>
      </c>
      <c r="AB41" s="14">
        <f>INDEX(Cal_ModelledCosts!AB$28:AB$57,MATCH($J41,Cal_ModelledCosts!$J$28:$J$57,0))+AB72</f>
        <v>0</v>
      </c>
      <c r="AC41" s="14">
        <f>INDEX(Cal_ModelledCosts!AC$28:AC$57,MATCH($J41,Cal_ModelledCosts!$J$28:$J$57,0))+AC72</f>
        <v>0</v>
      </c>
      <c r="AD41" s="14">
        <f>INDEX(Cal_ModelledCosts!AD$28:AD$57,MATCH($J41,Cal_ModelledCosts!$J$28:$J$57,0))+AD72</f>
        <v>0</v>
      </c>
      <c r="AE41" s="14">
        <f>INDEX(Cal_ModelledCosts!AE$28:AE$57,MATCH($J41,Cal_ModelledCosts!$J$28:$J$57,0))+AE72</f>
        <v>0</v>
      </c>
      <c r="AF41" s="14">
        <f>INDEX(Cal_ModelledCosts!AF$28:AF$57,MATCH($J41,Cal_ModelledCosts!$J$28:$J$57,0))+AF72</f>
        <v>0</v>
      </c>
      <c r="AG41" s="14">
        <f>INDEX(Cal_ModelledCosts!AG$28:AG$57,MATCH($J41,Cal_ModelledCosts!$J$28:$J$57,0))+AG72</f>
        <v>0</v>
      </c>
      <c r="AH41" s="14">
        <f>INDEX(Cal_ModelledCosts!AH$28:AH$57,MATCH($J41,Cal_ModelledCosts!$J$28:$J$57,0))+AH72</f>
        <v>0</v>
      </c>
      <c r="AI41" s="14">
        <f>INDEX(Cal_ModelledCosts!AI$28:AI$57,MATCH($J41,Cal_ModelledCosts!$J$28:$J$57,0))+AI72</f>
        <v>0</v>
      </c>
      <c r="AJ41" s="14">
        <f>INDEX(Cal_ModelledCosts!AJ$28:AJ$57,MATCH($J41,Cal_ModelledCosts!$J$28:$J$57,0))+AJ72</f>
        <v>0</v>
      </c>
      <c r="AK41" s="14">
        <f>INDEX(Cal_ModelledCosts!AK$28:AK$57,MATCH($J41,Cal_ModelledCosts!$J$28:$J$57,0))+AK72</f>
        <v>0</v>
      </c>
      <c r="AM41" s="69"/>
      <c r="AN41" s="69"/>
      <c r="AO41" s="69"/>
      <c r="AP41" s="69"/>
      <c r="AQ41" s="69"/>
      <c r="AR41" s="69"/>
    </row>
    <row r="42" spans="3:60" x14ac:dyDescent="0.3">
      <c r="E42" s="65" t="s">
        <v>28</v>
      </c>
      <c r="F42" s="65" t="s">
        <v>160</v>
      </c>
      <c r="G42" s="65" t="s">
        <v>330</v>
      </c>
      <c r="J42" s="14" t="str">
        <f t="shared" si="2"/>
        <v>WMCapexMiddle up</v>
      </c>
      <c r="L42" s="65" t="s">
        <v>109</v>
      </c>
      <c r="R42" s="69"/>
      <c r="T42" s="14"/>
      <c r="U42" s="14"/>
      <c r="V42" s="14"/>
      <c r="W42" s="14"/>
      <c r="X42" s="14"/>
      <c r="Y42" s="14">
        <f>INDEX(Cal_ModelledCosts!Y$28:Y$57,MATCH($J42,Cal_ModelledCosts!$J$28:$J$57,0))+Y73</f>
        <v>0</v>
      </c>
      <c r="Z42" s="14">
        <f>INDEX(Cal_ModelledCosts!Z$28:Z$57,MATCH($J42,Cal_ModelledCosts!$J$28:$J$57,0))+Z73</f>
        <v>0</v>
      </c>
      <c r="AA42" s="14">
        <f>INDEX(Cal_ModelledCosts!AA$28:AA$57,MATCH($J42,Cal_ModelledCosts!$J$28:$J$57,0))+AA73</f>
        <v>0</v>
      </c>
      <c r="AB42" s="14">
        <f>INDEX(Cal_ModelledCosts!AB$28:AB$57,MATCH($J42,Cal_ModelledCosts!$J$28:$J$57,0))+AB73</f>
        <v>0</v>
      </c>
      <c r="AC42" s="14">
        <f>INDEX(Cal_ModelledCosts!AC$28:AC$57,MATCH($J42,Cal_ModelledCosts!$J$28:$J$57,0))+AC73</f>
        <v>0</v>
      </c>
      <c r="AD42" s="14">
        <f>INDEX(Cal_ModelledCosts!AD$28:AD$57,MATCH($J42,Cal_ModelledCosts!$J$28:$J$57,0))+AD73</f>
        <v>0</v>
      </c>
      <c r="AE42" s="14">
        <f>INDEX(Cal_ModelledCosts!AE$28:AE$57,MATCH($J42,Cal_ModelledCosts!$J$28:$J$57,0))+AE73</f>
        <v>0</v>
      </c>
      <c r="AF42" s="14">
        <f>INDEX(Cal_ModelledCosts!AF$28:AF$57,MATCH($J42,Cal_ModelledCosts!$J$28:$J$57,0))+AF73</f>
        <v>0</v>
      </c>
      <c r="AG42" s="14">
        <f>INDEX(Cal_ModelledCosts!AG$28:AG$57,MATCH($J42,Cal_ModelledCosts!$J$28:$J$57,0))+AG73</f>
        <v>0</v>
      </c>
      <c r="AH42" s="14">
        <f>INDEX(Cal_ModelledCosts!AH$28:AH$57,MATCH($J42,Cal_ModelledCosts!$J$28:$J$57,0))+AH73</f>
        <v>0</v>
      </c>
      <c r="AI42" s="14">
        <f>INDEX(Cal_ModelledCosts!AI$28:AI$57,MATCH($J42,Cal_ModelledCosts!$J$28:$J$57,0))+AI73</f>
        <v>0</v>
      </c>
      <c r="AJ42" s="14">
        <f>INDEX(Cal_ModelledCosts!AJ$28:AJ$57,MATCH($J42,Cal_ModelledCosts!$J$28:$J$57,0))+AJ73</f>
        <v>0</v>
      </c>
      <c r="AK42" s="14">
        <f>INDEX(Cal_ModelledCosts!AK$28:AK$57,MATCH($J42,Cal_ModelledCosts!$J$28:$J$57,0))+AK73</f>
        <v>0</v>
      </c>
      <c r="AM42" s="69"/>
      <c r="AN42" s="69"/>
      <c r="AO42" s="69"/>
      <c r="AP42" s="69"/>
      <c r="AQ42" s="69"/>
      <c r="AR42" s="69"/>
    </row>
    <row r="43" spans="3:60" x14ac:dyDescent="0.3">
      <c r="E43" s="65" t="s">
        <v>30</v>
      </c>
      <c r="F43" s="65" t="s">
        <v>160</v>
      </c>
      <c r="G43" s="65" t="s">
        <v>330</v>
      </c>
      <c r="J43" s="14" t="str">
        <f t="shared" si="2"/>
        <v>NGNCapexMiddle up</v>
      </c>
      <c r="L43" s="65" t="s">
        <v>109</v>
      </c>
      <c r="R43" s="69"/>
      <c r="T43" s="14"/>
      <c r="U43" s="14"/>
      <c r="V43" s="14"/>
      <c r="W43" s="14"/>
      <c r="X43" s="14"/>
      <c r="Y43" s="14">
        <f>INDEX(Cal_ModelledCosts!Y$28:Y$57,MATCH($J43,Cal_ModelledCosts!$J$28:$J$57,0))+Y74</f>
        <v>0</v>
      </c>
      <c r="Z43" s="14">
        <f>INDEX(Cal_ModelledCosts!Z$28:Z$57,MATCH($J43,Cal_ModelledCosts!$J$28:$J$57,0))+Z74</f>
        <v>0</v>
      </c>
      <c r="AA43" s="14">
        <f>INDEX(Cal_ModelledCosts!AA$28:AA$57,MATCH($J43,Cal_ModelledCosts!$J$28:$J$57,0))+AA74</f>
        <v>0</v>
      </c>
      <c r="AB43" s="14">
        <f>INDEX(Cal_ModelledCosts!AB$28:AB$57,MATCH($J43,Cal_ModelledCosts!$J$28:$J$57,0))+AB74</f>
        <v>0</v>
      </c>
      <c r="AC43" s="14">
        <f>INDEX(Cal_ModelledCosts!AC$28:AC$57,MATCH($J43,Cal_ModelledCosts!$J$28:$J$57,0))+AC74</f>
        <v>0</v>
      </c>
      <c r="AD43" s="14">
        <f>INDEX(Cal_ModelledCosts!AD$28:AD$57,MATCH($J43,Cal_ModelledCosts!$J$28:$J$57,0))+AD74</f>
        <v>0</v>
      </c>
      <c r="AE43" s="14">
        <f>INDEX(Cal_ModelledCosts!AE$28:AE$57,MATCH($J43,Cal_ModelledCosts!$J$28:$J$57,0))+AE74</f>
        <v>0</v>
      </c>
      <c r="AF43" s="14">
        <f>INDEX(Cal_ModelledCosts!AF$28:AF$57,MATCH($J43,Cal_ModelledCosts!$J$28:$J$57,0))+AF74</f>
        <v>0</v>
      </c>
      <c r="AG43" s="14">
        <f>INDEX(Cal_ModelledCosts!AG$28:AG$57,MATCH($J43,Cal_ModelledCosts!$J$28:$J$57,0))+AG74</f>
        <v>0</v>
      </c>
      <c r="AH43" s="14">
        <f>INDEX(Cal_ModelledCosts!AH$28:AH$57,MATCH($J43,Cal_ModelledCosts!$J$28:$J$57,0))+AH74</f>
        <v>0</v>
      </c>
      <c r="AI43" s="14">
        <f>INDEX(Cal_ModelledCosts!AI$28:AI$57,MATCH($J43,Cal_ModelledCosts!$J$28:$J$57,0))+AI74</f>
        <v>0</v>
      </c>
      <c r="AJ43" s="14">
        <f>INDEX(Cal_ModelledCosts!AJ$28:AJ$57,MATCH($J43,Cal_ModelledCosts!$J$28:$J$57,0))+AJ74</f>
        <v>0</v>
      </c>
      <c r="AK43" s="14">
        <f>INDEX(Cal_ModelledCosts!AK$28:AK$57,MATCH($J43,Cal_ModelledCosts!$J$28:$J$57,0))+AK74</f>
        <v>0</v>
      </c>
      <c r="AM43" s="69"/>
      <c r="AN43" s="69"/>
      <c r="AO43" s="69"/>
      <c r="AP43" s="69"/>
      <c r="AQ43" s="69"/>
      <c r="AR43" s="69"/>
    </row>
    <row r="44" spans="3:60" x14ac:dyDescent="0.3">
      <c r="E44" s="65" t="s">
        <v>32</v>
      </c>
      <c r="F44" s="65" t="s">
        <v>160</v>
      </c>
      <c r="G44" s="65" t="s">
        <v>330</v>
      </c>
      <c r="J44" s="14" t="str">
        <f t="shared" si="2"/>
        <v>ScCapexMiddle up</v>
      </c>
      <c r="L44" s="65" t="s">
        <v>109</v>
      </c>
      <c r="R44" s="69"/>
      <c r="T44" s="14"/>
      <c r="U44" s="14"/>
      <c r="V44" s="14"/>
      <c r="W44" s="14"/>
      <c r="X44" s="14"/>
      <c r="Y44" s="14">
        <f>INDEX(Cal_ModelledCosts!Y$28:Y$57,MATCH($J44,Cal_ModelledCosts!$J$28:$J$57,0))+Y75</f>
        <v>0</v>
      </c>
      <c r="Z44" s="14">
        <f>INDEX(Cal_ModelledCosts!Z$28:Z$57,MATCH($J44,Cal_ModelledCosts!$J$28:$J$57,0))+Z75</f>
        <v>0</v>
      </c>
      <c r="AA44" s="14">
        <f>INDEX(Cal_ModelledCosts!AA$28:AA$57,MATCH($J44,Cal_ModelledCosts!$J$28:$J$57,0))+AA75</f>
        <v>0</v>
      </c>
      <c r="AB44" s="14">
        <f>INDEX(Cal_ModelledCosts!AB$28:AB$57,MATCH($J44,Cal_ModelledCosts!$J$28:$J$57,0))+AB75</f>
        <v>0</v>
      </c>
      <c r="AC44" s="14">
        <f>INDEX(Cal_ModelledCosts!AC$28:AC$57,MATCH($J44,Cal_ModelledCosts!$J$28:$J$57,0))+AC75</f>
        <v>0</v>
      </c>
      <c r="AD44" s="14">
        <f>INDEX(Cal_ModelledCosts!AD$28:AD$57,MATCH($J44,Cal_ModelledCosts!$J$28:$J$57,0))+AD75</f>
        <v>0</v>
      </c>
      <c r="AE44" s="14">
        <f>INDEX(Cal_ModelledCosts!AE$28:AE$57,MATCH($J44,Cal_ModelledCosts!$J$28:$J$57,0))+AE75</f>
        <v>0</v>
      </c>
      <c r="AF44" s="14">
        <f>INDEX(Cal_ModelledCosts!AF$28:AF$57,MATCH($J44,Cal_ModelledCosts!$J$28:$J$57,0))+AF75</f>
        <v>0</v>
      </c>
      <c r="AG44" s="14">
        <f>INDEX(Cal_ModelledCosts!AG$28:AG$57,MATCH($J44,Cal_ModelledCosts!$J$28:$J$57,0))+AG75</f>
        <v>0</v>
      </c>
      <c r="AH44" s="14">
        <f>INDEX(Cal_ModelledCosts!AH$28:AH$57,MATCH($J44,Cal_ModelledCosts!$J$28:$J$57,0))+AH75</f>
        <v>0</v>
      </c>
      <c r="AI44" s="14">
        <f>INDEX(Cal_ModelledCosts!AI$28:AI$57,MATCH($J44,Cal_ModelledCosts!$J$28:$J$57,0))+AI75</f>
        <v>0</v>
      </c>
      <c r="AJ44" s="14">
        <f>INDEX(Cal_ModelledCosts!AJ$28:AJ$57,MATCH($J44,Cal_ModelledCosts!$J$28:$J$57,0))+AJ75</f>
        <v>0</v>
      </c>
      <c r="AK44" s="14">
        <f>INDEX(Cal_ModelledCosts!AK$28:AK$57,MATCH($J44,Cal_ModelledCosts!$J$28:$J$57,0))+AK75</f>
        <v>0</v>
      </c>
      <c r="AM44" s="69"/>
      <c r="AN44" s="69"/>
      <c r="AO44" s="69"/>
      <c r="AP44" s="69"/>
      <c r="AQ44" s="69"/>
      <c r="AR44" s="69"/>
    </row>
    <row r="45" spans="3:60" x14ac:dyDescent="0.3">
      <c r="E45" s="65" t="s">
        <v>34</v>
      </c>
      <c r="F45" s="65" t="s">
        <v>160</v>
      </c>
      <c r="G45" s="65" t="s">
        <v>330</v>
      </c>
      <c r="J45" s="14" t="str">
        <f t="shared" si="2"/>
        <v>SoCapexMiddle up</v>
      </c>
      <c r="L45" s="65" t="s">
        <v>109</v>
      </c>
      <c r="R45" s="69"/>
      <c r="T45" s="14"/>
      <c r="U45" s="14"/>
      <c r="V45" s="14"/>
      <c r="W45" s="14"/>
      <c r="X45" s="14"/>
      <c r="Y45" s="14">
        <f>INDEX(Cal_ModelledCosts!Y$28:Y$57,MATCH($J45,Cal_ModelledCosts!$J$28:$J$57,0))+Y76</f>
        <v>0</v>
      </c>
      <c r="Z45" s="14">
        <f>INDEX(Cal_ModelledCosts!Z$28:Z$57,MATCH($J45,Cal_ModelledCosts!$J$28:$J$57,0))+Z76</f>
        <v>0</v>
      </c>
      <c r="AA45" s="14">
        <f>INDEX(Cal_ModelledCosts!AA$28:AA$57,MATCH($J45,Cal_ModelledCosts!$J$28:$J$57,0))+AA76</f>
        <v>0</v>
      </c>
      <c r="AB45" s="14">
        <f>INDEX(Cal_ModelledCosts!AB$28:AB$57,MATCH($J45,Cal_ModelledCosts!$J$28:$J$57,0))+AB76</f>
        <v>0</v>
      </c>
      <c r="AC45" s="14">
        <f>INDEX(Cal_ModelledCosts!AC$28:AC$57,MATCH($J45,Cal_ModelledCosts!$J$28:$J$57,0))+AC76</f>
        <v>0</v>
      </c>
      <c r="AD45" s="14">
        <f>INDEX(Cal_ModelledCosts!AD$28:AD$57,MATCH($J45,Cal_ModelledCosts!$J$28:$J$57,0))+AD76</f>
        <v>0</v>
      </c>
      <c r="AE45" s="14">
        <f>INDEX(Cal_ModelledCosts!AE$28:AE$57,MATCH($J45,Cal_ModelledCosts!$J$28:$J$57,0))+AE76</f>
        <v>0</v>
      </c>
      <c r="AF45" s="14">
        <f>INDEX(Cal_ModelledCosts!AF$28:AF$57,MATCH($J45,Cal_ModelledCosts!$J$28:$J$57,0))+AF76</f>
        <v>0</v>
      </c>
      <c r="AG45" s="14">
        <f>INDEX(Cal_ModelledCosts!AG$28:AG$57,MATCH($J45,Cal_ModelledCosts!$J$28:$J$57,0))+AG76</f>
        <v>0</v>
      </c>
      <c r="AH45" s="14">
        <f>INDEX(Cal_ModelledCosts!AH$28:AH$57,MATCH($J45,Cal_ModelledCosts!$J$28:$J$57,0))+AH76</f>
        <v>0</v>
      </c>
      <c r="AI45" s="14">
        <f>INDEX(Cal_ModelledCosts!AI$28:AI$57,MATCH($J45,Cal_ModelledCosts!$J$28:$J$57,0))+AI76</f>
        <v>0</v>
      </c>
      <c r="AJ45" s="14">
        <f>INDEX(Cal_ModelledCosts!AJ$28:AJ$57,MATCH($J45,Cal_ModelledCosts!$J$28:$J$57,0))+AJ76</f>
        <v>0</v>
      </c>
      <c r="AK45" s="14">
        <f>INDEX(Cal_ModelledCosts!AK$28:AK$57,MATCH($J45,Cal_ModelledCosts!$J$28:$J$57,0))+AK76</f>
        <v>0</v>
      </c>
      <c r="AM45" s="69"/>
      <c r="AN45" s="69"/>
      <c r="AO45" s="69"/>
      <c r="AP45" s="69"/>
      <c r="AQ45" s="69"/>
      <c r="AR45" s="69"/>
    </row>
    <row r="46" spans="3:60" x14ac:dyDescent="0.3">
      <c r="E46" s="65" t="s">
        <v>36</v>
      </c>
      <c r="F46" s="65" t="s">
        <v>160</v>
      </c>
      <c r="G46" s="65" t="s">
        <v>330</v>
      </c>
      <c r="J46" s="14" t="str">
        <f t="shared" si="2"/>
        <v>WWUCapexMiddle up</v>
      </c>
      <c r="L46" s="65" t="s">
        <v>109</v>
      </c>
      <c r="R46" s="69"/>
      <c r="T46" s="14"/>
      <c r="U46" s="14"/>
      <c r="V46" s="14"/>
      <c r="W46" s="14"/>
      <c r="X46" s="14"/>
      <c r="Y46" s="14">
        <f>INDEX(Cal_ModelledCosts!Y$28:Y$57,MATCH($J46,Cal_ModelledCosts!$J$28:$J$57,0))+Y77</f>
        <v>0</v>
      </c>
      <c r="Z46" s="14">
        <f>INDEX(Cal_ModelledCosts!Z$28:Z$57,MATCH($J46,Cal_ModelledCosts!$J$28:$J$57,0))+Z77</f>
        <v>0</v>
      </c>
      <c r="AA46" s="14">
        <f>INDEX(Cal_ModelledCosts!AA$28:AA$57,MATCH($J46,Cal_ModelledCosts!$J$28:$J$57,0))+AA77</f>
        <v>0</v>
      </c>
      <c r="AB46" s="14">
        <f>INDEX(Cal_ModelledCosts!AB$28:AB$57,MATCH($J46,Cal_ModelledCosts!$J$28:$J$57,0))+AB77</f>
        <v>0</v>
      </c>
      <c r="AC46" s="14">
        <f>INDEX(Cal_ModelledCosts!AC$28:AC$57,MATCH($J46,Cal_ModelledCosts!$J$28:$J$57,0))+AC77</f>
        <v>0</v>
      </c>
      <c r="AD46" s="14">
        <f>INDEX(Cal_ModelledCosts!AD$28:AD$57,MATCH($J46,Cal_ModelledCosts!$J$28:$J$57,0))+AD77</f>
        <v>0</v>
      </c>
      <c r="AE46" s="14">
        <f>INDEX(Cal_ModelledCosts!AE$28:AE$57,MATCH($J46,Cal_ModelledCosts!$J$28:$J$57,0))+AE77</f>
        <v>0</v>
      </c>
      <c r="AF46" s="14">
        <f>INDEX(Cal_ModelledCosts!AF$28:AF$57,MATCH($J46,Cal_ModelledCosts!$J$28:$J$57,0))+AF77</f>
        <v>0</v>
      </c>
      <c r="AG46" s="14">
        <f>INDEX(Cal_ModelledCosts!AG$28:AG$57,MATCH($J46,Cal_ModelledCosts!$J$28:$J$57,0))+AG77</f>
        <v>0</v>
      </c>
      <c r="AH46" s="14">
        <f>INDEX(Cal_ModelledCosts!AH$28:AH$57,MATCH($J46,Cal_ModelledCosts!$J$28:$J$57,0))+AH77</f>
        <v>0</v>
      </c>
      <c r="AI46" s="14">
        <f>INDEX(Cal_ModelledCosts!AI$28:AI$57,MATCH($J46,Cal_ModelledCosts!$J$28:$J$57,0))+AI77</f>
        <v>0</v>
      </c>
      <c r="AJ46" s="14">
        <f>INDEX(Cal_ModelledCosts!AJ$28:AJ$57,MATCH($J46,Cal_ModelledCosts!$J$28:$J$57,0))+AJ77</f>
        <v>0</v>
      </c>
      <c r="AK46" s="14">
        <f>INDEX(Cal_ModelledCosts!AK$28:AK$57,MATCH($J46,Cal_ModelledCosts!$J$28:$J$57,0))+AK77</f>
        <v>0</v>
      </c>
      <c r="AM46" s="69"/>
      <c r="AN46" s="84"/>
      <c r="AO46" s="84"/>
      <c r="AP46" s="69"/>
      <c r="AQ46" s="84"/>
      <c r="AR46" s="84"/>
    </row>
    <row r="48" spans="3:60" x14ac:dyDescent="0.3">
      <c r="C48" s="10" t="s">
        <v>163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AU49" s="65"/>
    </row>
    <row r="50" spans="2:60" x14ac:dyDescent="0.3">
      <c r="E50" s="65" t="s">
        <v>21</v>
      </c>
      <c r="F50" s="65" t="s">
        <v>163</v>
      </c>
      <c r="G50" s="65" t="s">
        <v>330</v>
      </c>
      <c r="J50" s="14" t="str">
        <f>$E50&amp;""&amp;F50&amp;""&amp;G50</f>
        <v>EoERepexMiddle up</v>
      </c>
      <c r="L50" s="65" t="s">
        <v>109</v>
      </c>
      <c r="R50" s="69"/>
      <c r="T50" s="14"/>
      <c r="U50" s="14"/>
      <c r="V50" s="14"/>
      <c r="W50" s="14"/>
      <c r="X50" s="14"/>
      <c r="Y50" s="14">
        <f>INDEX(Cal_ModelledCosts!Y$28:Y$57,MATCH($J50,Cal_ModelledCosts!$J$28:$J$57,0))+Y79</f>
        <v>0</v>
      </c>
      <c r="Z50" s="14">
        <f>INDEX(Cal_ModelledCosts!Z$28:Z$57,MATCH($J50,Cal_ModelledCosts!$J$28:$J$57,0))+Z79</f>
        <v>0</v>
      </c>
      <c r="AA50" s="14">
        <f>INDEX(Cal_ModelledCosts!AA$28:AA$57,MATCH($J50,Cal_ModelledCosts!$J$28:$J$57,0))+AA79</f>
        <v>0</v>
      </c>
      <c r="AB50" s="14">
        <f>INDEX(Cal_ModelledCosts!AB$28:AB$57,MATCH($J50,Cal_ModelledCosts!$J$28:$J$57,0))+AB79</f>
        <v>0</v>
      </c>
      <c r="AC50" s="14">
        <f>INDEX(Cal_ModelledCosts!AC$28:AC$57,MATCH($J50,Cal_ModelledCosts!$J$28:$J$57,0))+AC79</f>
        <v>0</v>
      </c>
      <c r="AD50" s="14">
        <f>INDEX(Cal_ModelledCosts!AD$28:AD$57,MATCH($J50,Cal_ModelledCosts!$J$28:$J$57,0))+AD79</f>
        <v>0</v>
      </c>
      <c r="AE50" s="14">
        <f>INDEX(Cal_ModelledCosts!AE$28:AE$57,MATCH($J50,Cal_ModelledCosts!$J$28:$J$57,0))+AE79</f>
        <v>0</v>
      </c>
      <c r="AF50" s="14">
        <f>INDEX(Cal_ModelledCosts!AF$28:AF$57,MATCH($J50,Cal_ModelledCosts!$J$28:$J$57,0))+AF79</f>
        <v>0</v>
      </c>
      <c r="AG50" s="14">
        <f>INDEX(Cal_ModelledCosts!AG$28:AG$57,MATCH($J50,Cal_ModelledCosts!$J$28:$J$57,0))+AG79</f>
        <v>0</v>
      </c>
      <c r="AH50" s="14">
        <f>INDEX(Cal_ModelledCosts!AH$28:AH$57,MATCH($J50,Cal_ModelledCosts!$J$28:$J$57,0))+AH79</f>
        <v>0</v>
      </c>
      <c r="AI50" s="14">
        <f>INDEX(Cal_ModelledCosts!AI$28:AI$57,MATCH($J50,Cal_ModelledCosts!$J$28:$J$57,0))+AI79</f>
        <v>0</v>
      </c>
      <c r="AJ50" s="14">
        <f>INDEX(Cal_ModelledCosts!AJ$28:AJ$57,MATCH($J50,Cal_ModelledCosts!$J$28:$J$57,0))+AJ79</f>
        <v>0</v>
      </c>
      <c r="AK50" s="14">
        <f>INDEX(Cal_ModelledCosts!AK$28:AK$57,MATCH($J50,Cal_ModelledCosts!$J$28:$J$57,0))+AK79</f>
        <v>0</v>
      </c>
      <c r="AM50" s="69"/>
      <c r="AN50" s="69"/>
      <c r="AO50" s="69"/>
      <c r="AP50" s="69"/>
      <c r="AQ50" s="69"/>
      <c r="AR50" s="69"/>
    </row>
    <row r="51" spans="2:60" x14ac:dyDescent="0.3">
      <c r="E51" s="65" t="s">
        <v>24</v>
      </c>
      <c r="F51" s="65" t="s">
        <v>163</v>
      </c>
      <c r="G51" s="65" t="s">
        <v>330</v>
      </c>
      <c r="J51" s="14" t="str">
        <f t="shared" ref="J51:J57" si="3">$E51&amp;""&amp;F51&amp;""&amp;G51</f>
        <v>LonRepexMiddle up</v>
      </c>
      <c r="L51" s="65" t="s">
        <v>109</v>
      </c>
      <c r="R51" s="69"/>
      <c r="T51" s="14"/>
      <c r="U51" s="14"/>
      <c r="V51" s="14"/>
      <c r="W51" s="14"/>
      <c r="X51" s="14"/>
      <c r="Y51" s="14">
        <f>INDEX(Cal_ModelledCosts!Y$28:Y$57,MATCH($J51,Cal_ModelledCosts!$J$28:$J$57,0))+Y80</f>
        <v>0</v>
      </c>
      <c r="Z51" s="14">
        <f>INDEX(Cal_ModelledCosts!Z$28:Z$57,MATCH($J51,Cal_ModelledCosts!$J$28:$J$57,0))+Z80</f>
        <v>0</v>
      </c>
      <c r="AA51" s="14">
        <f>INDEX(Cal_ModelledCosts!AA$28:AA$57,MATCH($J51,Cal_ModelledCosts!$J$28:$J$57,0))+AA80</f>
        <v>0</v>
      </c>
      <c r="AB51" s="14">
        <f>INDEX(Cal_ModelledCosts!AB$28:AB$57,MATCH($J51,Cal_ModelledCosts!$J$28:$J$57,0))+AB80</f>
        <v>0</v>
      </c>
      <c r="AC51" s="14">
        <f>INDEX(Cal_ModelledCosts!AC$28:AC$57,MATCH($J51,Cal_ModelledCosts!$J$28:$J$57,0))+AC80</f>
        <v>0</v>
      </c>
      <c r="AD51" s="14">
        <f>INDEX(Cal_ModelledCosts!AD$28:AD$57,MATCH($J51,Cal_ModelledCosts!$J$28:$J$57,0))+AD80</f>
        <v>0</v>
      </c>
      <c r="AE51" s="14">
        <f>INDEX(Cal_ModelledCosts!AE$28:AE$57,MATCH($J51,Cal_ModelledCosts!$J$28:$J$57,0))+AE80</f>
        <v>0</v>
      </c>
      <c r="AF51" s="14">
        <f>INDEX(Cal_ModelledCosts!AF$28:AF$57,MATCH($J51,Cal_ModelledCosts!$J$28:$J$57,0))+AF80</f>
        <v>0</v>
      </c>
      <c r="AG51" s="14">
        <f>INDEX(Cal_ModelledCosts!AG$28:AG$57,MATCH($J51,Cal_ModelledCosts!$J$28:$J$57,0))+AG80</f>
        <v>0</v>
      </c>
      <c r="AH51" s="14">
        <f>INDEX(Cal_ModelledCosts!AH$28:AH$57,MATCH($J51,Cal_ModelledCosts!$J$28:$J$57,0))+AH80</f>
        <v>0</v>
      </c>
      <c r="AI51" s="14">
        <f>INDEX(Cal_ModelledCosts!AI$28:AI$57,MATCH($J51,Cal_ModelledCosts!$J$28:$J$57,0))+AI80</f>
        <v>0</v>
      </c>
      <c r="AJ51" s="14">
        <f>INDEX(Cal_ModelledCosts!AJ$28:AJ$57,MATCH($J51,Cal_ModelledCosts!$J$28:$J$57,0))+AJ80</f>
        <v>0</v>
      </c>
      <c r="AK51" s="14">
        <f>INDEX(Cal_ModelledCosts!AK$28:AK$57,MATCH($J51,Cal_ModelledCosts!$J$28:$J$57,0))+AK80</f>
        <v>0</v>
      </c>
      <c r="AM51" s="69"/>
      <c r="AN51" s="69"/>
      <c r="AO51" s="69"/>
      <c r="AP51" s="69"/>
      <c r="AQ51" s="69"/>
      <c r="AR51" s="69"/>
    </row>
    <row r="52" spans="2:60" x14ac:dyDescent="0.3">
      <c r="E52" s="65" t="s">
        <v>26</v>
      </c>
      <c r="F52" s="65" t="s">
        <v>163</v>
      </c>
      <c r="G52" s="65" t="s">
        <v>330</v>
      </c>
      <c r="J52" s="14" t="str">
        <f t="shared" si="3"/>
        <v>NWRepexMiddle up</v>
      </c>
      <c r="L52" s="65" t="s">
        <v>109</v>
      </c>
      <c r="R52" s="69"/>
      <c r="T52" s="14"/>
      <c r="U52" s="14"/>
      <c r="V52" s="14"/>
      <c r="W52" s="14"/>
      <c r="X52" s="14"/>
      <c r="Y52" s="14">
        <f>INDEX(Cal_ModelledCosts!Y$28:Y$57,MATCH($J52,Cal_ModelledCosts!$J$28:$J$57,0))+Y81</f>
        <v>0</v>
      </c>
      <c r="Z52" s="14">
        <f>INDEX(Cal_ModelledCosts!Z$28:Z$57,MATCH($J52,Cal_ModelledCosts!$J$28:$J$57,0))+Z81</f>
        <v>0</v>
      </c>
      <c r="AA52" s="14">
        <f>INDEX(Cal_ModelledCosts!AA$28:AA$57,MATCH($J52,Cal_ModelledCosts!$J$28:$J$57,0))+AA81</f>
        <v>0</v>
      </c>
      <c r="AB52" s="14">
        <f>INDEX(Cal_ModelledCosts!AB$28:AB$57,MATCH($J52,Cal_ModelledCosts!$J$28:$J$57,0))+AB81</f>
        <v>0</v>
      </c>
      <c r="AC52" s="14">
        <f>INDEX(Cal_ModelledCosts!AC$28:AC$57,MATCH($J52,Cal_ModelledCosts!$J$28:$J$57,0))+AC81</f>
        <v>0</v>
      </c>
      <c r="AD52" s="14">
        <f>INDEX(Cal_ModelledCosts!AD$28:AD$57,MATCH($J52,Cal_ModelledCosts!$J$28:$J$57,0))+AD81</f>
        <v>0</v>
      </c>
      <c r="AE52" s="14">
        <f>INDEX(Cal_ModelledCosts!AE$28:AE$57,MATCH($J52,Cal_ModelledCosts!$J$28:$J$57,0))+AE81</f>
        <v>0</v>
      </c>
      <c r="AF52" s="14">
        <f>INDEX(Cal_ModelledCosts!AF$28:AF$57,MATCH($J52,Cal_ModelledCosts!$J$28:$J$57,0))+AF81</f>
        <v>0</v>
      </c>
      <c r="AG52" s="14">
        <f>INDEX(Cal_ModelledCosts!AG$28:AG$57,MATCH($J52,Cal_ModelledCosts!$J$28:$J$57,0))+AG81</f>
        <v>0</v>
      </c>
      <c r="AH52" s="14">
        <f>INDEX(Cal_ModelledCosts!AH$28:AH$57,MATCH($J52,Cal_ModelledCosts!$J$28:$J$57,0))+AH81</f>
        <v>0</v>
      </c>
      <c r="AI52" s="14">
        <f>INDEX(Cal_ModelledCosts!AI$28:AI$57,MATCH($J52,Cal_ModelledCosts!$J$28:$J$57,0))+AI81</f>
        <v>0</v>
      </c>
      <c r="AJ52" s="14">
        <f>INDEX(Cal_ModelledCosts!AJ$28:AJ$57,MATCH($J52,Cal_ModelledCosts!$J$28:$J$57,0))+AJ81</f>
        <v>0</v>
      </c>
      <c r="AK52" s="14">
        <f>INDEX(Cal_ModelledCosts!AK$28:AK$57,MATCH($J52,Cal_ModelledCosts!$J$28:$J$57,0))+AK81</f>
        <v>0</v>
      </c>
      <c r="AM52" s="69"/>
      <c r="AN52" s="69"/>
      <c r="AO52" s="69"/>
      <c r="AP52" s="69"/>
      <c r="AQ52" s="69"/>
      <c r="AR52" s="69"/>
    </row>
    <row r="53" spans="2:60" x14ac:dyDescent="0.3">
      <c r="E53" s="65" t="s">
        <v>28</v>
      </c>
      <c r="F53" s="65" t="s">
        <v>163</v>
      </c>
      <c r="G53" s="65" t="s">
        <v>330</v>
      </c>
      <c r="J53" s="14" t="str">
        <f t="shared" si="3"/>
        <v>WMRepexMiddle up</v>
      </c>
      <c r="L53" s="65" t="s">
        <v>109</v>
      </c>
      <c r="R53" s="69"/>
      <c r="T53" s="14"/>
      <c r="U53" s="14"/>
      <c r="V53" s="14"/>
      <c r="W53" s="14"/>
      <c r="X53" s="14"/>
      <c r="Y53" s="14">
        <f>INDEX(Cal_ModelledCosts!Y$28:Y$57,MATCH($J53,Cal_ModelledCosts!$J$28:$J$57,0))+Y82</f>
        <v>0</v>
      </c>
      <c r="Z53" s="14">
        <f>INDEX(Cal_ModelledCosts!Z$28:Z$57,MATCH($J53,Cal_ModelledCosts!$J$28:$J$57,0))+Z82</f>
        <v>0</v>
      </c>
      <c r="AA53" s="14">
        <f>INDEX(Cal_ModelledCosts!AA$28:AA$57,MATCH($J53,Cal_ModelledCosts!$J$28:$J$57,0))+AA82</f>
        <v>0</v>
      </c>
      <c r="AB53" s="14">
        <f>INDEX(Cal_ModelledCosts!AB$28:AB$57,MATCH($J53,Cal_ModelledCosts!$J$28:$J$57,0))+AB82</f>
        <v>0</v>
      </c>
      <c r="AC53" s="14">
        <f>INDEX(Cal_ModelledCosts!AC$28:AC$57,MATCH($J53,Cal_ModelledCosts!$J$28:$J$57,0))+AC82</f>
        <v>0</v>
      </c>
      <c r="AD53" s="14">
        <f>INDEX(Cal_ModelledCosts!AD$28:AD$57,MATCH($J53,Cal_ModelledCosts!$J$28:$J$57,0))+AD82</f>
        <v>0</v>
      </c>
      <c r="AE53" s="14">
        <f>INDEX(Cal_ModelledCosts!AE$28:AE$57,MATCH($J53,Cal_ModelledCosts!$J$28:$J$57,0))+AE82</f>
        <v>0</v>
      </c>
      <c r="AF53" s="14">
        <f>INDEX(Cal_ModelledCosts!AF$28:AF$57,MATCH($J53,Cal_ModelledCosts!$J$28:$J$57,0))+AF82</f>
        <v>0</v>
      </c>
      <c r="AG53" s="14">
        <f>INDEX(Cal_ModelledCosts!AG$28:AG$57,MATCH($J53,Cal_ModelledCosts!$J$28:$J$57,0))+AG82</f>
        <v>0</v>
      </c>
      <c r="AH53" s="14">
        <f>INDEX(Cal_ModelledCosts!AH$28:AH$57,MATCH($J53,Cal_ModelledCosts!$J$28:$J$57,0))+AH82</f>
        <v>0</v>
      </c>
      <c r="AI53" s="14">
        <f>INDEX(Cal_ModelledCosts!AI$28:AI$57,MATCH($J53,Cal_ModelledCosts!$J$28:$J$57,0))+AI82</f>
        <v>0</v>
      </c>
      <c r="AJ53" s="14">
        <f>INDEX(Cal_ModelledCosts!AJ$28:AJ$57,MATCH($J53,Cal_ModelledCosts!$J$28:$J$57,0))+AJ82</f>
        <v>0</v>
      </c>
      <c r="AK53" s="14">
        <f>INDEX(Cal_ModelledCosts!AK$28:AK$57,MATCH($J53,Cal_ModelledCosts!$J$28:$J$57,0))+AK82</f>
        <v>0</v>
      </c>
      <c r="AM53" s="69"/>
      <c r="AN53" s="69"/>
      <c r="AO53" s="69"/>
      <c r="AP53" s="69"/>
      <c r="AQ53" s="69"/>
      <c r="AR53" s="69"/>
    </row>
    <row r="54" spans="2:60" x14ac:dyDescent="0.3">
      <c r="E54" s="65" t="s">
        <v>30</v>
      </c>
      <c r="F54" s="65" t="s">
        <v>163</v>
      </c>
      <c r="G54" s="65" t="s">
        <v>330</v>
      </c>
      <c r="J54" s="14" t="str">
        <f t="shared" si="3"/>
        <v>NGNRepexMiddle up</v>
      </c>
      <c r="L54" s="65" t="s">
        <v>109</v>
      </c>
      <c r="R54" s="69"/>
      <c r="T54" s="14"/>
      <c r="U54" s="14"/>
      <c r="V54" s="14"/>
      <c r="W54" s="14"/>
      <c r="X54" s="14"/>
      <c r="Y54" s="14">
        <f>INDEX(Cal_ModelledCosts!Y$28:Y$57,MATCH($J54,Cal_ModelledCosts!$J$28:$J$57,0))+Y83</f>
        <v>0</v>
      </c>
      <c r="Z54" s="14">
        <f>INDEX(Cal_ModelledCosts!Z$28:Z$57,MATCH($J54,Cal_ModelledCosts!$J$28:$J$57,0))+Z83</f>
        <v>0</v>
      </c>
      <c r="AA54" s="14">
        <f>INDEX(Cal_ModelledCosts!AA$28:AA$57,MATCH($J54,Cal_ModelledCosts!$J$28:$J$57,0))+AA83</f>
        <v>0</v>
      </c>
      <c r="AB54" s="14">
        <f>INDEX(Cal_ModelledCosts!AB$28:AB$57,MATCH($J54,Cal_ModelledCosts!$J$28:$J$57,0))+AB83</f>
        <v>0</v>
      </c>
      <c r="AC54" s="14">
        <f>INDEX(Cal_ModelledCosts!AC$28:AC$57,MATCH($J54,Cal_ModelledCosts!$J$28:$J$57,0))+AC83</f>
        <v>0</v>
      </c>
      <c r="AD54" s="14">
        <f>INDEX(Cal_ModelledCosts!AD$28:AD$57,MATCH($J54,Cal_ModelledCosts!$J$28:$J$57,0))+AD83</f>
        <v>0</v>
      </c>
      <c r="AE54" s="14">
        <f>INDEX(Cal_ModelledCosts!AE$28:AE$57,MATCH($J54,Cal_ModelledCosts!$J$28:$J$57,0))+AE83</f>
        <v>0</v>
      </c>
      <c r="AF54" s="14">
        <f>INDEX(Cal_ModelledCosts!AF$28:AF$57,MATCH($J54,Cal_ModelledCosts!$J$28:$J$57,0))+AF83</f>
        <v>0</v>
      </c>
      <c r="AG54" s="14">
        <f>INDEX(Cal_ModelledCosts!AG$28:AG$57,MATCH($J54,Cal_ModelledCosts!$J$28:$J$57,0))+AG83</f>
        <v>0</v>
      </c>
      <c r="AH54" s="14">
        <f>INDEX(Cal_ModelledCosts!AH$28:AH$57,MATCH($J54,Cal_ModelledCosts!$J$28:$J$57,0))+AH83</f>
        <v>0</v>
      </c>
      <c r="AI54" s="14">
        <f>INDEX(Cal_ModelledCosts!AI$28:AI$57,MATCH($J54,Cal_ModelledCosts!$J$28:$J$57,0))+AI83</f>
        <v>0</v>
      </c>
      <c r="AJ54" s="14">
        <f>INDEX(Cal_ModelledCosts!AJ$28:AJ$57,MATCH($J54,Cal_ModelledCosts!$J$28:$J$57,0))+AJ83</f>
        <v>0</v>
      </c>
      <c r="AK54" s="14">
        <f>INDEX(Cal_ModelledCosts!AK$28:AK$57,MATCH($J54,Cal_ModelledCosts!$J$28:$J$57,0))+AK83</f>
        <v>0</v>
      </c>
      <c r="AM54" s="69"/>
      <c r="AN54" s="69"/>
      <c r="AO54" s="69"/>
      <c r="AP54" s="69"/>
      <c r="AQ54" s="69"/>
      <c r="AR54" s="69"/>
    </row>
    <row r="55" spans="2:60" x14ac:dyDescent="0.3">
      <c r="E55" s="65" t="s">
        <v>32</v>
      </c>
      <c r="F55" s="65" t="s">
        <v>163</v>
      </c>
      <c r="G55" s="65" t="s">
        <v>330</v>
      </c>
      <c r="J55" s="14" t="str">
        <f t="shared" si="3"/>
        <v>ScRepexMiddle up</v>
      </c>
      <c r="L55" s="65" t="s">
        <v>109</v>
      </c>
      <c r="R55" s="69"/>
      <c r="T55" s="14"/>
      <c r="U55" s="14"/>
      <c r="V55" s="14"/>
      <c r="W55" s="14"/>
      <c r="X55" s="14"/>
      <c r="Y55" s="14">
        <f>INDEX(Cal_ModelledCosts!Y$28:Y$57,MATCH($J55,Cal_ModelledCosts!$J$28:$J$57,0))+Y84</f>
        <v>0</v>
      </c>
      <c r="Z55" s="14">
        <f>INDEX(Cal_ModelledCosts!Z$28:Z$57,MATCH($J55,Cal_ModelledCosts!$J$28:$J$57,0))+Z84</f>
        <v>0</v>
      </c>
      <c r="AA55" s="14">
        <f>INDEX(Cal_ModelledCosts!AA$28:AA$57,MATCH($J55,Cal_ModelledCosts!$J$28:$J$57,0))+AA84</f>
        <v>0</v>
      </c>
      <c r="AB55" s="14">
        <f>INDEX(Cal_ModelledCosts!AB$28:AB$57,MATCH($J55,Cal_ModelledCosts!$J$28:$J$57,0))+AB84</f>
        <v>0</v>
      </c>
      <c r="AC55" s="14">
        <f>INDEX(Cal_ModelledCosts!AC$28:AC$57,MATCH($J55,Cal_ModelledCosts!$J$28:$J$57,0))+AC84</f>
        <v>0</v>
      </c>
      <c r="AD55" s="14">
        <f>INDEX(Cal_ModelledCosts!AD$28:AD$57,MATCH($J55,Cal_ModelledCosts!$J$28:$J$57,0))+AD84</f>
        <v>0</v>
      </c>
      <c r="AE55" s="14">
        <f>INDEX(Cal_ModelledCosts!AE$28:AE$57,MATCH($J55,Cal_ModelledCosts!$J$28:$J$57,0))+AE84</f>
        <v>0</v>
      </c>
      <c r="AF55" s="14">
        <f>INDEX(Cal_ModelledCosts!AF$28:AF$57,MATCH($J55,Cal_ModelledCosts!$J$28:$J$57,0))+AF84</f>
        <v>0</v>
      </c>
      <c r="AG55" s="14">
        <f>INDEX(Cal_ModelledCosts!AG$28:AG$57,MATCH($J55,Cal_ModelledCosts!$J$28:$J$57,0))+AG84</f>
        <v>0</v>
      </c>
      <c r="AH55" s="14">
        <f>INDEX(Cal_ModelledCosts!AH$28:AH$57,MATCH($J55,Cal_ModelledCosts!$J$28:$J$57,0))+AH84</f>
        <v>0</v>
      </c>
      <c r="AI55" s="14">
        <f>INDEX(Cal_ModelledCosts!AI$28:AI$57,MATCH($J55,Cal_ModelledCosts!$J$28:$J$57,0))+AI84</f>
        <v>0</v>
      </c>
      <c r="AJ55" s="14">
        <f>INDEX(Cal_ModelledCosts!AJ$28:AJ$57,MATCH($J55,Cal_ModelledCosts!$J$28:$J$57,0))+AJ84</f>
        <v>0</v>
      </c>
      <c r="AK55" s="14">
        <f>INDEX(Cal_ModelledCosts!AK$28:AK$57,MATCH($J55,Cal_ModelledCosts!$J$28:$J$57,0))+AK84</f>
        <v>0</v>
      </c>
      <c r="AM55" s="69"/>
      <c r="AN55" s="69"/>
      <c r="AO55" s="69"/>
      <c r="AP55" s="69"/>
      <c r="AQ55" s="69"/>
      <c r="AR55" s="69"/>
    </row>
    <row r="56" spans="2:60" x14ac:dyDescent="0.3">
      <c r="E56" s="65" t="s">
        <v>34</v>
      </c>
      <c r="F56" s="65" t="s">
        <v>163</v>
      </c>
      <c r="G56" s="65" t="s">
        <v>330</v>
      </c>
      <c r="J56" s="14" t="str">
        <f t="shared" si="3"/>
        <v>SoRepexMiddle up</v>
      </c>
      <c r="L56" s="65" t="s">
        <v>109</v>
      </c>
      <c r="R56" s="69"/>
      <c r="T56" s="14"/>
      <c r="U56" s="14"/>
      <c r="V56" s="14"/>
      <c r="W56" s="14"/>
      <c r="X56" s="14"/>
      <c r="Y56" s="14">
        <f>INDEX(Cal_ModelledCosts!Y$28:Y$57,MATCH($J56,Cal_ModelledCosts!$J$28:$J$57,0))+Y85</f>
        <v>0</v>
      </c>
      <c r="Z56" s="14">
        <f>INDEX(Cal_ModelledCosts!Z$28:Z$57,MATCH($J56,Cal_ModelledCosts!$J$28:$J$57,0))+Z85</f>
        <v>0</v>
      </c>
      <c r="AA56" s="14">
        <f>INDEX(Cal_ModelledCosts!AA$28:AA$57,MATCH($J56,Cal_ModelledCosts!$J$28:$J$57,0))+AA85</f>
        <v>0</v>
      </c>
      <c r="AB56" s="14">
        <f>INDEX(Cal_ModelledCosts!AB$28:AB$57,MATCH($J56,Cal_ModelledCosts!$J$28:$J$57,0))+AB85</f>
        <v>0</v>
      </c>
      <c r="AC56" s="14">
        <f>INDEX(Cal_ModelledCosts!AC$28:AC$57,MATCH($J56,Cal_ModelledCosts!$J$28:$J$57,0))+AC85</f>
        <v>0</v>
      </c>
      <c r="AD56" s="14">
        <f>INDEX(Cal_ModelledCosts!AD$28:AD$57,MATCH($J56,Cal_ModelledCosts!$J$28:$J$57,0))+AD85</f>
        <v>0</v>
      </c>
      <c r="AE56" s="14">
        <f>INDEX(Cal_ModelledCosts!AE$28:AE$57,MATCH($J56,Cal_ModelledCosts!$J$28:$J$57,0))+AE85</f>
        <v>0</v>
      </c>
      <c r="AF56" s="14">
        <f>INDEX(Cal_ModelledCosts!AF$28:AF$57,MATCH($J56,Cal_ModelledCosts!$J$28:$J$57,0))+AF85</f>
        <v>0</v>
      </c>
      <c r="AG56" s="14">
        <f>INDEX(Cal_ModelledCosts!AG$28:AG$57,MATCH($J56,Cal_ModelledCosts!$J$28:$J$57,0))+AG85</f>
        <v>0</v>
      </c>
      <c r="AH56" s="14">
        <f>INDEX(Cal_ModelledCosts!AH$28:AH$57,MATCH($J56,Cal_ModelledCosts!$J$28:$J$57,0))+AH85</f>
        <v>0</v>
      </c>
      <c r="AI56" s="14">
        <f>INDEX(Cal_ModelledCosts!AI$28:AI$57,MATCH($J56,Cal_ModelledCosts!$J$28:$J$57,0))+AI85</f>
        <v>0</v>
      </c>
      <c r="AJ56" s="14">
        <f>INDEX(Cal_ModelledCosts!AJ$28:AJ$57,MATCH($J56,Cal_ModelledCosts!$J$28:$J$57,0))+AJ85</f>
        <v>0</v>
      </c>
      <c r="AK56" s="14">
        <f>INDEX(Cal_ModelledCosts!AK$28:AK$57,MATCH($J56,Cal_ModelledCosts!$J$28:$J$57,0))+AK85</f>
        <v>0</v>
      </c>
      <c r="AM56" s="69"/>
      <c r="AN56" s="69"/>
      <c r="AO56" s="69"/>
      <c r="AP56" s="69"/>
      <c r="AQ56" s="69"/>
      <c r="AR56" s="69"/>
    </row>
    <row r="57" spans="2:60" x14ac:dyDescent="0.3">
      <c r="E57" s="65" t="s">
        <v>36</v>
      </c>
      <c r="F57" s="65" t="s">
        <v>163</v>
      </c>
      <c r="G57" s="65" t="s">
        <v>330</v>
      </c>
      <c r="J57" s="14" t="str">
        <f t="shared" si="3"/>
        <v>WWURepexMiddle up</v>
      </c>
      <c r="L57" s="65" t="s">
        <v>109</v>
      </c>
      <c r="R57" s="69"/>
      <c r="T57" s="14"/>
      <c r="U57" s="14"/>
      <c r="V57" s="14"/>
      <c r="W57" s="14"/>
      <c r="X57" s="14"/>
      <c r="Y57" s="14">
        <f>INDEX(Cal_ModelledCosts!Y$28:Y$57,MATCH($J57,Cal_ModelledCosts!$J$28:$J$57,0))+Y86</f>
        <v>0</v>
      </c>
      <c r="Z57" s="14">
        <f>INDEX(Cal_ModelledCosts!Z$28:Z$57,MATCH($J57,Cal_ModelledCosts!$J$28:$J$57,0))+Z86</f>
        <v>0</v>
      </c>
      <c r="AA57" s="14">
        <f>INDEX(Cal_ModelledCosts!AA$28:AA$57,MATCH($J57,Cal_ModelledCosts!$J$28:$J$57,0))+AA86</f>
        <v>0</v>
      </c>
      <c r="AB57" s="14">
        <f>INDEX(Cal_ModelledCosts!AB$28:AB$57,MATCH($J57,Cal_ModelledCosts!$J$28:$J$57,0))+AB86</f>
        <v>0</v>
      </c>
      <c r="AC57" s="14">
        <f>INDEX(Cal_ModelledCosts!AC$28:AC$57,MATCH($J57,Cal_ModelledCosts!$J$28:$J$57,0))+AC86</f>
        <v>0</v>
      </c>
      <c r="AD57" s="14">
        <f>INDEX(Cal_ModelledCosts!AD$28:AD$57,MATCH($J57,Cal_ModelledCosts!$J$28:$J$57,0))+AD86</f>
        <v>0</v>
      </c>
      <c r="AE57" s="14">
        <f>INDEX(Cal_ModelledCosts!AE$28:AE$57,MATCH($J57,Cal_ModelledCosts!$J$28:$J$57,0))+AE86</f>
        <v>0</v>
      </c>
      <c r="AF57" s="14">
        <f>INDEX(Cal_ModelledCosts!AF$28:AF$57,MATCH($J57,Cal_ModelledCosts!$J$28:$J$57,0))+AF86</f>
        <v>0</v>
      </c>
      <c r="AG57" s="14">
        <f>INDEX(Cal_ModelledCosts!AG$28:AG$57,MATCH($J57,Cal_ModelledCosts!$J$28:$J$57,0))+AG86</f>
        <v>0</v>
      </c>
      <c r="AH57" s="14">
        <f>INDEX(Cal_ModelledCosts!AH$28:AH$57,MATCH($J57,Cal_ModelledCosts!$J$28:$J$57,0))+AH86</f>
        <v>0</v>
      </c>
      <c r="AI57" s="14">
        <f>INDEX(Cal_ModelledCosts!AI$28:AI$57,MATCH($J57,Cal_ModelledCosts!$J$28:$J$57,0))+AI86</f>
        <v>0</v>
      </c>
      <c r="AJ57" s="14">
        <f>INDEX(Cal_ModelledCosts!AJ$28:AJ$57,MATCH($J57,Cal_ModelledCosts!$J$28:$J$57,0))+AJ86</f>
        <v>0</v>
      </c>
      <c r="AK57" s="14">
        <f>INDEX(Cal_ModelledCosts!AK$28:AK$57,MATCH($J57,Cal_ModelledCosts!$J$28:$J$57,0))+AK86</f>
        <v>0</v>
      </c>
      <c r="AM57" s="69"/>
      <c r="AN57" s="84"/>
      <c r="AO57" s="84"/>
      <c r="AP57" s="69"/>
      <c r="AQ57" s="84"/>
      <c r="AR57" s="84"/>
    </row>
    <row r="58" spans="2:60" customFormat="1" x14ac:dyDescent="0.3"/>
    <row r="59" spans="2:60" ht="14.65" x14ac:dyDescent="0.35">
      <c r="B59" s="68" t="s">
        <v>360</v>
      </c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76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1" spans="2:60" x14ac:dyDescent="0.3">
      <c r="E61" s="65" t="s">
        <v>21</v>
      </c>
      <c r="F61" s="65" t="s">
        <v>130</v>
      </c>
      <c r="L61" s="65" t="s">
        <v>109</v>
      </c>
      <c r="R61" s="69"/>
      <c r="T61" s="14"/>
      <c r="U61" s="14"/>
      <c r="V61" s="14"/>
      <c r="W61" s="14"/>
      <c r="X61" s="14"/>
      <c r="Y61" s="14">
        <f t="shared" ref="Y61:AC68" si="4">SUMIFS(Y$102:Y$354,$N$102:$N$354,"No",$E$102:$E$354,$E61,$F$102:$F$354,$F61)</f>
        <v>0</v>
      </c>
      <c r="Z61" s="14">
        <f t="shared" si="4"/>
        <v>0</v>
      </c>
      <c r="AA61" s="14">
        <f t="shared" si="4"/>
        <v>0</v>
      </c>
      <c r="AB61" s="14">
        <f t="shared" si="4"/>
        <v>0</v>
      </c>
      <c r="AC61" s="14">
        <f t="shared" si="4"/>
        <v>0</v>
      </c>
      <c r="AD61" s="14">
        <f t="shared" ref="AD61:AK68" si="5">SUMIFS(AD$102:AD$354,$N$102:$N$354,"No",$E$102:$E$354,$E61,$F$102:$F$354,$F61)</f>
        <v>0</v>
      </c>
      <c r="AE61" s="14">
        <f t="shared" si="5"/>
        <v>0</v>
      </c>
      <c r="AF61" s="14">
        <f t="shared" si="5"/>
        <v>0</v>
      </c>
      <c r="AG61" s="14">
        <f t="shared" si="5"/>
        <v>0</v>
      </c>
      <c r="AH61" s="14">
        <f t="shared" si="5"/>
        <v>0</v>
      </c>
      <c r="AI61" s="14">
        <f t="shared" si="5"/>
        <v>0</v>
      </c>
      <c r="AJ61" s="14">
        <f t="shared" si="5"/>
        <v>0</v>
      </c>
      <c r="AK61" s="14">
        <f t="shared" si="5"/>
        <v>0</v>
      </c>
    </row>
    <row r="62" spans="2:60" x14ac:dyDescent="0.3">
      <c r="E62" s="65" t="s">
        <v>24</v>
      </c>
      <c r="F62" s="65" t="s">
        <v>130</v>
      </c>
      <c r="L62" s="65" t="s">
        <v>109</v>
      </c>
      <c r="R62" s="69"/>
      <c r="T62" s="14"/>
      <c r="U62" s="14"/>
      <c r="V62" s="14"/>
      <c r="W62" s="14"/>
      <c r="X62" s="14"/>
      <c r="Y62" s="14">
        <f t="shared" si="4"/>
        <v>0</v>
      </c>
      <c r="Z62" s="14">
        <f t="shared" si="4"/>
        <v>0</v>
      </c>
      <c r="AA62" s="14">
        <f t="shared" si="4"/>
        <v>0</v>
      </c>
      <c r="AB62" s="14">
        <f t="shared" si="4"/>
        <v>0</v>
      </c>
      <c r="AC62" s="14">
        <f t="shared" si="4"/>
        <v>0</v>
      </c>
      <c r="AD62" s="14">
        <f t="shared" si="5"/>
        <v>0</v>
      </c>
      <c r="AE62" s="14">
        <f t="shared" si="5"/>
        <v>0</v>
      </c>
      <c r="AF62" s="14">
        <f t="shared" si="5"/>
        <v>0</v>
      </c>
      <c r="AG62" s="14">
        <f t="shared" si="5"/>
        <v>0</v>
      </c>
      <c r="AH62" s="14">
        <f t="shared" si="5"/>
        <v>0</v>
      </c>
      <c r="AI62" s="14">
        <f t="shared" si="5"/>
        <v>0</v>
      </c>
      <c r="AJ62" s="14">
        <f t="shared" si="5"/>
        <v>0</v>
      </c>
      <c r="AK62" s="14">
        <f t="shared" si="5"/>
        <v>0</v>
      </c>
    </row>
    <row r="63" spans="2:60" x14ac:dyDescent="0.3">
      <c r="E63" s="65" t="s">
        <v>26</v>
      </c>
      <c r="F63" s="65" t="s">
        <v>130</v>
      </c>
      <c r="L63" s="65" t="s">
        <v>109</v>
      </c>
      <c r="R63" s="69"/>
      <c r="T63" s="14"/>
      <c r="U63" s="14"/>
      <c r="V63" s="14"/>
      <c r="W63" s="14"/>
      <c r="X63" s="14"/>
      <c r="Y63" s="14">
        <f t="shared" si="4"/>
        <v>0</v>
      </c>
      <c r="Z63" s="14">
        <f t="shared" si="4"/>
        <v>0</v>
      </c>
      <c r="AA63" s="14">
        <f t="shared" si="4"/>
        <v>0</v>
      </c>
      <c r="AB63" s="14">
        <f t="shared" si="4"/>
        <v>0</v>
      </c>
      <c r="AC63" s="14">
        <f t="shared" si="4"/>
        <v>0</v>
      </c>
      <c r="AD63" s="14">
        <f t="shared" si="5"/>
        <v>0</v>
      </c>
      <c r="AE63" s="14">
        <f t="shared" si="5"/>
        <v>0</v>
      </c>
      <c r="AF63" s="14">
        <f t="shared" si="5"/>
        <v>0</v>
      </c>
      <c r="AG63" s="14">
        <f t="shared" si="5"/>
        <v>0</v>
      </c>
      <c r="AH63" s="14">
        <f t="shared" si="5"/>
        <v>0</v>
      </c>
      <c r="AI63" s="14">
        <f t="shared" si="5"/>
        <v>0</v>
      </c>
      <c r="AJ63" s="14">
        <f t="shared" si="5"/>
        <v>0</v>
      </c>
      <c r="AK63" s="14">
        <f t="shared" si="5"/>
        <v>0</v>
      </c>
    </row>
    <row r="64" spans="2:60" x14ac:dyDescent="0.3">
      <c r="E64" s="65" t="s">
        <v>28</v>
      </c>
      <c r="F64" s="65" t="s">
        <v>130</v>
      </c>
      <c r="L64" s="65" t="s">
        <v>109</v>
      </c>
      <c r="R64" s="69"/>
      <c r="T64" s="14"/>
      <c r="U64" s="14"/>
      <c r="V64" s="14"/>
      <c r="W64" s="14"/>
      <c r="X64" s="14"/>
      <c r="Y64" s="14">
        <f t="shared" si="4"/>
        <v>0</v>
      </c>
      <c r="Z64" s="14">
        <f t="shared" si="4"/>
        <v>0</v>
      </c>
      <c r="AA64" s="14">
        <f t="shared" si="4"/>
        <v>0</v>
      </c>
      <c r="AB64" s="14">
        <f t="shared" si="4"/>
        <v>0</v>
      </c>
      <c r="AC64" s="14">
        <f t="shared" si="4"/>
        <v>0</v>
      </c>
      <c r="AD64" s="14">
        <f t="shared" si="5"/>
        <v>0</v>
      </c>
      <c r="AE64" s="14">
        <f t="shared" si="5"/>
        <v>0</v>
      </c>
      <c r="AF64" s="14">
        <f t="shared" si="5"/>
        <v>0</v>
      </c>
      <c r="AG64" s="14">
        <f t="shared" si="5"/>
        <v>0</v>
      </c>
      <c r="AH64" s="14">
        <f t="shared" si="5"/>
        <v>0</v>
      </c>
      <c r="AI64" s="14">
        <f t="shared" si="5"/>
        <v>0</v>
      </c>
      <c r="AJ64" s="14">
        <f t="shared" si="5"/>
        <v>0</v>
      </c>
      <c r="AK64" s="14">
        <f t="shared" si="5"/>
        <v>0</v>
      </c>
    </row>
    <row r="65" spans="5:37" x14ac:dyDescent="0.3">
      <c r="E65" s="65" t="s">
        <v>30</v>
      </c>
      <c r="F65" s="65" t="s">
        <v>130</v>
      </c>
      <c r="L65" s="65" t="s">
        <v>109</v>
      </c>
      <c r="R65" s="69"/>
      <c r="T65" s="14"/>
      <c r="U65" s="14"/>
      <c r="V65" s="14"/>
      <c r="W65" s="14"/>
      <c r="X65" s="14"/>
      <c r="Y65" s="14">
        <f t="shared" si="4"/>
        <v>0</v>
      </c>
      <c r="Z65" s="14">
        <f t="shared" si="4"/>
        <v>0</v>
      </c>
      <c r="AA65" s="14">
        <f t="shared" si="4"/>
        <v>0</v>
      </c>
      <c r="AB65" s="14">
        <f t="shared" si="4"/>
        <v>0</v>
      </c>
      <c r="AC65" s="14">
        <f t="shared" si="4"/>
        <v>0</v>
      </c>
      <c r="AD65" s="14">
        <f t="shared" si="5"/>
        <v>0</v>
      </c>
      <c r="AE65" s="14">
        <f t="shared" si="5"/>
        <v>0</v>
      </c>
      <c r="AF65" s="14">
        <f t="shared" si="5"/>
        <v>0</v>
      </c>
      <c r="AG65" s="14">
        <f t="shared" si="5"/>
        <v>0</v>
      </c>
      <c r="AH65" s="14">
        <f t="shared" si="5"/>
        <v>0</v>
      </c>
      <c r="AI65" s="14">
        <f t="shared" si="5"/>
        <v>0</v>
      </c>
      <c r="AJ65" s="14">
        <f t="shared" si="5"/>
        <v>0</v>
      </c>
      <c r="AK65" s="14">
        <f t="shared" si="5"/>
        <v>0</v>
      </c>
    </row>
    <row r="66" spans="5:37" x14ac:dyDescent="0.3">
      <c r="E66" s="65" t="s">
        <v>32</v>
      </c>
      <c r="F66" s="65" t="s">
        <v>130</v>
      </c>
      <c r="L66" s="65" t="s">
        <v>109</v>
      </c>
      <c r="R66" s="69"/>
      <c r="T66" s="14"/>
      <c r="U66" s="14"/>
      <c r="V66" s="14"/>
      <c r="W66" s="14"/>
      <c r="X66" s="14"/>
      <c r="Y66" s="14">
        <f t="shared" si="4"/>
        <v>0</v>
      </c>
      <c r="Z66" s="14">
        <f t="shared" si="4"/>
        <v>0</v>
      </c>
      <c r="AA66" s="14">
        <f t="shared" si="4"/>
        <v>0</v>
      </c>
      <c r="AB66" s="14">
        <f t="shared" si="4"/>
        <v>0</v>
      </c>
      <c r="AC66" s="14">
        <f t="shared" si="4"/>
        <v>0</v>
      </c>
      <c r="AD66" s="14">
        <f t="shared" si="5"/>
        <v>0</v>
      </c>
      <c r="AE66" s="14">
        <f t="shared" si="5"/>
        <v>0</v>
      </c>
      <c r="AF66" s="14">
        <f t="shared" si="5"/>
        <v>0</v>
      </c>
      <c r="AG66" s="14">
        <f t="shared" si="5"/>
        <v>6.8054572568963074</v>
      </c>
      <c r="AH66" s="14">
        <f t="shared" si="5"/>
        <v>6.8071029524572664</v>
      </c>
      <c r="AI66" s="14">
        <f t="shared" si="5"/>
        <v>6.8508617424378677</v>
      </c>
      <c r="AJ66" s="14">
        <f t="shared" si="5"/>
        <v>7.0049085421503712</v>
      </c>
      <c r="AK66" s="14">
        <f t="shared" si="5"/>
        <v>6.9520945963064085</v>
      </c>
    </row>
    <row r="67" spans="5:37" x14ac:dyDescent="0.3">
      <c r="E67" s="65" t="s">
        <v>34</v>
      </c>
      <c r="F67" s="65" t="s">
        <v>130</v>
      </c>
      <c r="L67" s="65" t="s">
        <v>109</v>
      </c>
      <c r="R67" s="69"/>
      <c r="T67" s="14"/>
      <c r="U67" s="14"/>
      <c r="V67" s="14"/>
      <c r="W67" s="14"/>
      <c r="X67" s="14"/>
      <c r="Y67" s="14">
        <f t="shared" si="4"/>
        <v>0</v>
      </c>
      <c r="Z67" s="14">
        <f t="shared" si="4"/>
        <v>0</v>
      </c>
      <c r="AA67" s="14">
        <f t="shared" si="4"/>
        <v>0</v>
      </c>
      <c r="AB67" s="14">
        <f t="shared" si="4"/>
        <v>0</v>
      </c>
      <c r="AC67" s="14">
        <f t="shared" si="4"/>
        <v>0</v>
      </c>
      <c r="AD67" s="14">
        <f t="shared" si="5"/>
        <v>0</v>
      </c>
      <c r="AE67" s="14">
        <f t="shared" si="5"/>
        <v>0</v>
      </c>
      <c r="AF67" s="14">
        <f t="shared" si="5"/>
        <v>0</v>
      </c>
      <c r="AG67" s="14">
        <f t="shared" si="5"/>
        <v>0</v>
      </c>
      <c r="AH67" s="14">
        <f t="shared" si="5"/>
        <v>0</v>
      </c>
      <c r="AI67" s="14">
        <f t="shared" si="5"/>
        <v>0</v>
      </c>
      <c r="AJ67" s="14">
        <f t="shared" si="5"/>
        <v>0</v>
      </c>
      <c r="AK67" s="14">
        <f t="shared" si="5"/>
        <v>0</v>
      </c>
    </row>
    <row r="68" spans="5:37" x14ac:dyDescent="0.3">
      <c r="E68" s="65" t="s">
        <v>36</v>
      </c>
      <c r="F68" s="65" t="s">
        <v>130</v>
      </c>
      <c r="L68" s="65" t="s">
        <v>109</v>
      </c>
      <c r="R68" s="69"/>
      <c r="T68" s="14"/>
      <c r="U68" s="14"/>
      <c r="V68" s="14"/>
      <c r="W68" s="14"/>
      <c r="X68" s="14"/>
      <c r="Y68" s="14">
        <f t="shared" si="4"/>
        <v>0</v>
      </c>
      <c r="Z68" s="14">
        <f t="shared" si="4"/>
        <v>0</v>
      </c>
      <c r="AA68" s="14">
        <f t="shared" si="4"/>
        <v>0</v>
      </c>
      <c r="AB68" s="14">
        <f t="shared" si="4"/>
        <v>0</v>
      </c>
      <c r="AC68" s="14">
        <f t="shared" si="4"/>
        <v>0</v>
      </c>
      <c r="AD68" s="14">
        <f t="shared" si="5"/>
        <v>0</v>
      </c>
      <c r="AE68" s="14">
        <f t="shared" si="5"/>
        <v>0</v>
      </c>
      <c r="AF68" s="14">
        <f t="shared" si="5"/>
        <v>0</v>
      </c>
      <c r="AG68" s="14">
        <f t="shared" si="5"/>
        <v>0</v>
      </c>
      <c r="AH68" s="14">
        <f t="shared" si="5"/>
        <v>0</v>
      </c>
      <c r="AI68" s="14">
        <f t="shared" si="5"/>
        <v>0</v>
      </c>
      <c r="AJ68" s="14">
        <f t="shared" si="5"/>
        <v>0</v>
      </c>
      <c r="AK68" s="14">
        <f t="shared" si="5"/>
        <v>0</v>
      </c>
    </row>
    <row r="69" spans="5:37" customFormat="1" x14ac:dyDescent="0.3"/>
    <row r="70" spans="5:37" x14ac:dyDescent="0.3">
      <c r="E70" s="65" t="s">
        <v>21</v>
      </c>
      <c r="F70" s="65" t="s">
        <v>160</v>
      </c>
      <c r="L70" s="65" t="s">
        <v>109</v>
      </c>
      <c r="R70" s="69"/>
      <c r="T70" s="14"/>
      <c r="U70" s="14"/>
      <c r="V70" s="14"/>
      <c r="W70" s="14"/>
      <c r="X70" s="14"/>
      <c r="Y70" s="14">
        <f t="shared" ref="Y70:AC77" si="6">SUMIFS(Y$102:Y$354,$N$102:$N$354,"No",$E$102:$E$354,$E70,$F$102:$F$354,$F70)</f>
        <v>0</v>
      </c>
      <c r="Z70" s="14">
        <f t="shared" si="6"/>
        <v>0</v>
      </c>
      <c r="AA70" s="14">
        <f t="shared" si="6"/>
        <v>0</v>
      </c>
      <c r="AB70" s="14">
        <f t="shared" si="6"/>
        <v>0</v>
      </c>
      <c r="AC70" s="14">
        <f t="shared" si="6"/>
        <v>0</v>
      </c>
      <c r="AD70" s="14">
        <f t="shared" ref="AD70:AK77" si="7">SUMIFS(AD$102:AD$354,$N$102:$N$354,"No",$E$102:$E$354,$E70,$F$102:$F$354,$F70)</f>
        <v>0</v>
      </c>
      <c r="AE70" s="14">
        <f t="shared" si="7"/>
        <v>0</v>
      </c>
      <c r="AF70" s="14">
        <f t="shared" si="7"/>
        <v>0</v>
      </c>
      <c r="AG70" s="14">
        <f t="shared" si="7"/>
        <v>0</v>
      </c>
      <c r="AH70" s="14">
        <f t="shared" si="7"/>
        <v>0</v>
      </c>
      <c r="AI70" s="14">
        <f t="shared" si="7"/>
        <v>0</v>
      </c>
      <c r="AJ70" s="14">
        <f t="shared" si="7"/>
        <v>0</v>
      </c>
      <c r="AK70" s="14">
        <f t="shared" si="7"/>
        <v>0</v>
      </c>
    </row>
    <row r="71" spans="5:37" x14ac:dyDescent="0.3">
      <c r="E71" s="65" t="s">
        <v>24</v>
      </c>
      <c r="F71" s="65" t="s">
        <v>160</v>
      </c>
      <c r="L71" s="65" t="s">
        <v>109</v>
      </c>
      <c r="R71" s="69"/>
      <c r="T71" s="14"/>
      <c r="U71" s="14"/>
      <c r="V71" s="14"/>
      <c r="W71" s="14"/>
      <c r="X71" s="14"/>
      <c r="Y71" s="14">
        <f t="shared" si="6"/>
        <v>0</v>
      </c>
      <c r="Z71" s="14">
        <f t="shared" si="6"/>
        <v>0</v>
      </c>
      <c r="AA71" s="14">
        <f t="shared" si="6"/>
        <v>0</v>
      </c>
      <c r="AB71" s="14">
        <f t="shared" si="6"/>
        <v>0</v>
      </c>
      <c r="AC71" s="14">
        <f t="shared" si="6"/>
        <v>0</v>
      </c>
      <c r="AD71" s="14">
        <f t="shared" si="7"/>
        <v>0</v>
      </c>
      <c r="AE71" s="14">
        <f t="shared" si="7"/>
        <v>0</v>
      </c>
      <c r="AF71" s="14">
        <f t="shared" si="7"/>
        <v>0</v>
      </c>
      <c r="AG71" s="14">
        <f t="shared" si="7"/>
        <v>0</v>
      </c>
      <c r="AH71" s="14">
        <f t="shared" si="7"/>
        <v>0</v>
      </c>
      <c r="AI71" s="14">
        <f t="shared" si="7"/>
        <v>0</v>
      </c>
      <c r="AJ71" s="14">
        <f t="shared" si="7"/>
        <v>0</v>
      </c>
      <c r="AK71" s="14">
        <f t="shared" si="7"/>
        <v>0</v>
      </c>
    </row>
    <row r="72" spans="5:37" x14ac:dyDescent="0.3">
      <c r="E72" s="65" t="s">
        <v>26</v>
      </c>
      <c r="F72" s="65" t="s">
        <v>160</v>
      </c>
      <c r="L72" s="65" t="s">
        <v>109</v>
      </c>
      <c r="R72" s="69"/>
      <c r="T72" s="14"/>
      <c r="U72" s="14"/>
      <c r="V72" s="14"/>
      <c r="W72" s="14"/>
      <c r="X72" s="14"/>
      <c r="Y72" s="14">
        <f t="shared" si="6"/>
        <v>0</v>
      </c>
      <c r="Z72" s="14">
        <f t="shared" si="6"/>
        <v>0</v>
      </c>
      <c r="AA72" s="14">
        <f t="shared" si="6"/>
        <v>0</v>
      </c>
      <c r="AB72" s="14">
        <f t="shared" si="6"/>
        <v>0</v>
      </c>
      <c r="AC72" s="14">
        <f t="shared" si="6"/>
        <v>0</v>
      </c>
      <c r="AD72" s="14">
        <f t="shared" si="7"/>
        <v>0</v>
      </c>
      <c r="AE72" s="14">
        <f t="shared" si="7"/>
        <v>0</v>
      </c>
      <c r="AF72" s="14">
        <f t="shared" si="7"/>
        <v>0</v>
      </c>
      <c r="AG72" s="14">
        <f t="shared" si="7"/>
        <v>0</v>
      </c>
      <c r="AH72" s="14">
        <f t="shared" si="7"/>
        <v>0</v>
      </c>
      <c r="AI72" s="14">
        <f t="shared" si="7"/>
        <v>0</v>
      </c>
      <c r="AJ72" s="14">
        <f t="shared" si="7"/>
        <v>0</v>
      </c>
      <c r="AK72" s="14">
        <f t="shared" si="7"/>
        <v>0</v>
      </c>
    </row>
    <row r="73" spans="5:37" x14ac:dyDescent="0.3">
      <c r="E73" s="65" t="s">
        <v>28</v>
      </c>
      <c r="F73" s="65" t="s">
        <v>160</v>
      </c>
      <c r="L73" s="65" t="s">
        <v>109</v>
      </c>
      <c r="R73" s="69"/>
      <c r="T73" s="14"/>
      <c r="U73" s="14"/>
      <c r="V73" s="14"/>
      <c r="W73" s="14"/>
      <c r="X73" s="14"/>
      <c r="Y73" s="14">
        <f t="shared" si="6"/>
        <v>0</v>
      </c>
      <c r="Z73" s="14">
        <f t="shared" si="6"/>
        <v>0</v>
      </c>
      <c r="AA73" s="14">
        <f t="shared" si="6"/>
        <v>0</v>
      </c>
      <c r="AB73" s="14">
        <f t="shared" si="6"/>
        <v>0</v>
      </c>
      <c r="AC73" s="14">
        <f t="shared" si="6"/>
        <v>0</v>
      </c>
      <c r="AD73" s="14">
        <f t="shared" si="7"/>
        <v>0</v>
      </c>
      <c r="AE73" s="14">
        <f t="shared" si="7"/>
        <v>0</v>
      </c>
      <c r="AF73" s="14">
        <f t="shared" si="7"/>
        <v>0</v>
      </c>
      <c r="AG73" s="14">
        <f t="shared" si="7"/>
        <v>0</v>
      </c>
      <c r="AH73" s="14">
        <f t="shared" si="7"/>
        <v>0</v>
      </c>
      <c r="AI73" s="14">
        <f t="shared" si="7"/>
        <v>0</v>
      </c>
      <c r="AJ73" s="14">
        <f t="shared" si="7"/>
        <v>0</v>
      </c>
      <c r="AK73" s="14">
        <f t="shared" si="7"/>
        <v>0</v>
      </c>
    </row>
    <row r="74" spans="5:37" x14ac:dyDescent="0.3">
      <c r="E74" s="65" t="s">
        <v>30</v>
      </c>
      <c r="F74" s="65" t="s">
        <v>160</v>
      </c>
      <c r="L74" s="65" t="s">
        <v>109</v>
      </c>
      <c r="R74" s="69"/>
      <c r="T74" s="14"/>
      <c r="U74" s="14"/>
      <c r="V74" s="14"/>
      <c r="W74" s="14"/>
      <c r="X74" s="14"/>
      <c r="Y74" s="14">
        <f t="shared" si="6"/>
        <v>0</v>
      </c>
      <c r="Z74" s="14">
        <f t="shared" si="6"/>
        <v>0</v>
      </c>
      <c r="AA74" s="14">
        <f t="shared" si="6"/>
        <v>0</v>
      </c>
      <c r="AB74" s="14">
        <f t="shared" si="6"/>
        <v>0</v>
      </c>
      <c r="AC74" s="14">
        <f t="shared" si="6"/>
        <v>0</v>
      </c>
      <c r="AD74" s="14">
        <f t="shared" si="7"/>
        <v>0</v>
      </c>
      <c r="AE74" s="14">
        <f t="shared" si="7"/>
        <v>0</v>
      </c>
      <c r="AF74" s="14">
        <f t="shared" si="7"/>
        <v>0</v>
      </c>
      <c r="AG74" s="14">
        <f t="shared" si="7"/>
        <v>0</v>
      </c>
      <c r="AH74" s="14">
        <f t="shared" si="7"/>
        <v>0</v>
      </c>
      <c r="AI74" s="14">
        <f t="shared" si="7"/>
        <v>0</v>
      </c>
      <c r="AJ74" s="14">
        <f t="shared" si="7"/>
        <v>0</v>
      </c>
      <c r="AK74" s="14">
        <f t="shared" si="7"/>
        <v>0</v>
      </c>
    </row>
    <row r="75" spans="5:37" x14ac:dyDescent="0.3">
      <c r="E75" s="65" t="s">
        <v>32</v>
      </c>
      <c r="F75" s="65" t="s">
        <v>160</v>
      </c>
      <c r="L75" s="65" t="s">
        <v>109</v>
      </c>
      <c r="R75" s="69"/>
      <c r="T75" s="14"/>
      <c r="U75" s="14"/>
      <c r="V75" s="14"/>
      <c r="W75" s="14"/>
      <c r="X75" s="14"/>
      <c r="Y75" s="14">
        <f t="shared" si="6"/>
        <v>0</v>
      </c>
      <c r="Z75" s="14">
        <f t="shared" si="6"/>
        <v>0</v>
      </c>
      <c r="AA75" s="14">
        <f t="shared" si="6"/>
        <v>0</v>
      </c>
      <c r="AB75" s="14">
        <f t="shared" si="6"/>
        <v>0</v>
      </c>
      <c r="AC75" s="14">
        <f t="shared" si="6"/>
        <v>0</v>
      </c>
      <c r="AD75" s="14">
        <f t="shared" si="7"/>
        <v>0</v>
      </c>
      <c r="AE75" s="14">
        <f t="shared" si="7"/>
        <v>0</v>
      </c>
      <c r="AF75" s="14">
        <f t="shared" si="7"/>
        <v>0</v>
      </c>
      <c r="AG75" s="14">
        <f t="shared" si="7"/>
        <v>0</v>
      </c>
      <c r="AH75" s="14">
        <f t="shared" si="7"/>
        <v>0</v>
      </c>
      <c r="AI75" s="14">
        <f t="shared" si="7"/>
        <v>0</v>
      </c>
      <c r="AJ75" s="14">
        <f t="shared" si="7"/>
        <v>0</v>
      </c>
      <c r="AK75" s="14">
        <f t="shared" si="7"/>
        <v>0</v>
      </c>
    </row>
    <row r="76" spans="5:37" x14ac:dyDescent="0.3">
      <c r="E76" s="65" t="s">
        <v>34</v>
      </c>
      <c r="F76" s="65" t="s">
        <v>160</v>
      </c>
      <c r="L76" s="65" t="s">
        <v>109</v>
      </c>
      <c r="R76" s="69"/>
      <c r="T76" s="14"/>
      <c r="U76" s="14"/>
      <c r="V76" s="14"/>
      <c r="W76" s="14"/>
      <c r="X76" s="14"/>
      <c r="Y76" s="14">
        <f t="shared" si="6"/>
        <v>0</v>
      </c>
      <c r="Z76" s="14">
        <f t="shared" si="6"/>
        <v>0</v>
      </c>
      <c r="AA76" s="14">
        <f t="shared" si="6"/>
        <v>0</v>
      </c>
      <c r="AB76" s="14">
        <f t="shared" si="6"/>
        <v>0</v>
      </c>
      <c r="AC76" s="14">
        <f t="shared" si="6"/>
        <v>0</v>
      </c>
      <c r="AD76" s="14">
        <f t="shared" si="7"/>
        <v>0</v>
      </c>
      <c r="AE76" s="14">
        <f t="shared" si="7"/>
        <v>0</v>
      </c>
      <c r="AF76" s="14">
        <f t="shared" si="7"/>
        <v>0</v>
      </c>
      <c r="AG76" s="14">
        <f t="shared" si="7"/>
        <v>0</v>
      </c>
      <c r="AH76" s="14">
        <f t="shared" si="7"/>
        <v>0</v>
      </c>
      <c r="AI76" s="14">
        <f t="shared" si="7"/>
        <v>0</v>
      </c>
      <c r="AJ76" s="14">
        <f t="shared" si="7"/>
        <v>0</v>
      </c>
      <c r="AK76" s="14">
        <f t="shared" si="7"/>
        <v>0</v>
      </c>
    </row>
    <row r="77" spans="5:37" x14ac:dyDescent="0.3">
      <c r="E77" s="65" t="s">
        <v>36</v>
      </c>
      <c r="F77" s="65" t="s">
        <v>160</v>
      </c>
      <c r="L77" s="65" t="s">
        <v>109</v>
      </c>
      <c r="R77" s="69"/>
      <c r="T77" s="14"/>
      <c r="U77" s="14"/>
      <c r="V77" s="14"/>
      <c r="W77" s="14"/>
      <c r="X77" s="14"/>
      <c r="Y77" s="14">
        <f t="shared" si="6"/>
        <v>0</v>
      </c>
      <c r="Z77" s="14">
        <f t="shared" si="6"/>
        <v>0</v>
      </c>
      <c r="AA77" s="14">
        <f t="shared" si="6"/>
        <v>0</v>
      </c>
      <c r="AB77" s="14">
        <f t="shared" si="6"/>
        <v>0</v>
      </c>
      <c r="AC77" s="14">
        <f t="shared" si="6"/>
        <v>0</v>
      </c>
      <c r="AD77" s="14">
        <f t="shared" si="7"/>
        <v>0</v>
      </c>
      <c r="AE77" s="14">
        <f t="shared" si="7"/>
        <v>0</v>
      </c>
      <c r="AF77" s="14">
        <f t="shared" si="7"/>
        <v>0</v>
      </c>
      <c r="AG77" s="14">
        <f t="shared" si="7"/>
        <v>0</v>
      </c>
      <c r="AH77" s="14">
        <f t="shared" si="7"/>
        <v>0</v>
      </c>
      <c r="AI77" s="14">
        <f t="shared" si="7"/>
        <v>0</v>
      </c>
      <c r="AJ77" s="14">
        <f t="shared" si="7"/>
        <v>0</v>
      </c>
      <c r="AK77" s="14">
        <f t="shared" si="7"/>
        <v>0</v>
      </c>
    </row>
    <row r="79" spans="5:37" x14ac:dyDescent="0.3">
      <c r="E79" s="65" t="s">
        <v>21</v>
      </c>
      <c r="F79" s="65" t="s">
        <v>163</v>
      </c>
      <c r="L79" s="65" t="s">
        <v>109</v>
      </c>
      <c r="R79" s="69"/>
      <c r="T79" s="14"/>
      <c r="U79" s="14"/>
      <c r="V79" s="14"/>
      <c r="W79" s="14"/>
      <c r="X79" s="14"/>
      <c r="Y79" s="14">
        <f t="shared" ref="Y79:AC86" si="8">SUMIFS(Y$102:Y$354,$N$102:$N$354,"No",$E$102:$E$354,$E79,$F$102:$F$354,$F79)</f>
        <v>0</v>
      </c>
      <c r="Z79" s="14">
        <f t="shared" si="8"/>
        <v>0</v>
      </c>
      <c r="AA79" s="14">
        <f t="shared" si="8"/>
        <v>0</v>
      </c>
      <c r="AB79" s="14">
        <f t="shared" si="8"/>
        <v>0</v>
      </c>
      <c r="AC79" s="14">
        <f t="shared" si="8"/>
        <v>0</v>
      </c>
      <c r="AD79" s="14">
        <f t="shared" ref="AD79:AK86" si="9">SUMIFS(AD$102:AD$354,$N$102:$N$354,"No",$E$102:$E$354,$E79,$F$102:$F$354,$F79)</f>
        <v>0</v>
      </c>
      <c r="AE79" s="14">
        <f t="shared" si="9"/>
        <v>0</v>
      </c>
      <c r="AF79" s="14">
        <f t="shared" si="9"/>
        <v>0</v>
      </c>
      <c r="AG79" s="14">
        <f t="shared" si="9"/>
        <v>0</v>
      </c>
      <c r="AH79" s="14">
        <f t="shared" si="9"/>
        <v>0</v>
      </c>
      <c r="AI79" s="14">
        <f t="shared" si="9"/>
        <v>0</v>
      </c>
      <c r="AJ79" s="14">
        <f t="shared" si="9"/>
        <v>0</v>
      </c>
      <c r="AK79" s="14">
        <f t="shared" si="9"/>
        <v>0</v>
      </c>
    </row>
    <row r="80" spans="5:37" x14ac:dyDescent="0.3">
      <c r="E80" s="65" t="s">
        <v>24</v>
      </c>
      <c r="F80" s="65" t="s">
        <v>163</v>
      </c>
      <c r="L80" s="65" t="s">
        <v>109</v>
      </c>
      <c r="R80" s="69"/>
      <c r="T80" s="14"/>
      <c r="U80" s="14"/>
      <c r="V80" s="14"/>
      <c r="W80" s="14"/>
      <c r="X80" s="14"/>
      <c r="Y80" s="14">
        <f t="shared" si="8"/>
        <v>0</v>
      </c>
      <c r="Z80" s="14">
        <f t="shared" si="8"/>
        <v>0</v>
      </c>
      <c r="AA80" s="14">
        <f t="shared" si="8"/>
        <v>0</v>
      </c>
      <c r="AB80" s="14">
        <f t="shared" si="8"/>
        <v>0</v>
      </c>
      <c r="AC80" s="14">
        <f t="shared" si="8"/>
        <v>0</v>
      </c>
      <c r="AD80" s="14">
        <f t="shared" si="9"/>
        <v>0</v>
      </c>
      <c r="AE80" s="14">
        <f t="shared" si="9"/>
        <v>0</v>
      </c>
      <c r="AF80" s="14">
        <f t="shared" si="9"/>
        <v>0</v>
      </c>
      <c r="AG80" s="14">
        <f t="shared" si="9"/>
        <v>0</v>
      </c>
      <c r="AH80" s="14">
        <f t="shared" si="9"/>
        <v>0</v>
      </c>
      <c r="AI80" s="14">
        <f t="shared" si="9"/>
        <v>0</v>
      </c>
      <c r="AJ80" s="14">
        <f t="shared" si="9"/>
        <v>0</v>
      </c>
      <c r="AK80" s="14">
        <f t="shared" si="9"/>
        <v>0</v>
      </c>
    </row>
    <row r="81" spans="2:60" x14ac:dyDescent="0.3">
      <c r="E81" s="65" t="s">
        <v>26</v>
      </c>
      <c r="F81" s="65" t="s">
        <v>163</v>
      </c>
      <c r="L81" s="65" t="s">
        <v>109</v>
      </c>
      <c r="R81" s="69"/>
      <c r="T81" s="14"/>
      <c r="U81" s="14"/>
      <c r="V81" s="14"/>
      <c r="W81" s="14"/>
      <c r="X81" s="14"/>
      <c r="Y81" s="14">
        <f t="shared" si="8"/>
        <v>0</v>
      </c>
      <c r="Z81" s="14">
        <f t="shared" si="8"/>
        <v>0</v>
      </c>
      <c r="AA81" s="14">
        <f t="shared" si="8"/>
        <v>0</v>
      </c>
      <c r="AB81" s="14">
        <f t="shared" si="8"/>
        <v>0</v>
      </c>
      <c r="AC81" s="14">
        <f t="shared" si="8"/>
        <v>0</v>
      </c>
      <c r="AD81" s="14">
        <f t="shared" si="9"/>
        <v>0</v>
      </c>
      <c r="AE81" s="14">
        <f t="shared" si="9"/>
        <v>0</v>
      </c>
      <c r="AF81" s="14">
        <f t="shared" si="9"/>
        <v>0</v>
      </c>
      <c r="AG81" s="14">
        <f t="shared" si="9"/>
        <v>0</v>
      </c>
      <c r="AH81" s="14">
        <f t="shared" si="9"/>
        <v>0</v>
      </c>
      <c r="AI81" s="14">
        <f t="shared" si="9"/>
        <v>0</v>
      </c>
      <c r="AJ81" s="14">
        <f t="shared" si="9"/>
        <v>0</v>
      </c>
      <c r="AK81" s="14">
        <f t="shared" si="9"/>
        <v>0</v>
      </c>
    </row>
    <row r="82" spans="2:60" x14ac:dyDescent="0.3">
      <c r="E82" s="65" t="s">
        <v>28</v>
      </c>
      <c r="F82" s="65" t="s">
        <v>163</v>
      </c>
      <c r="L82" s="65" t="s">
        <v>109</v>
      </c>
      <c r="R82" s="69"/>
      <c r="T82" s="14"/>
      <c r="U82" s="14"/>
      <c r="V82" s="14"/>
      <c r="W82" s="14"/>
      <c r="X82" s="14"/>
      <c r="Y82" s="14">
        <f t="shared" si="8"/>
        <v>0</v>
      </c>
      <c r="Z82" s="14">
        <f t="shared" si="8"/>
        <v>0</v>
      </c>
      <c r="AA82" s="14">
        <f t="shared" si="8"/>
        <v>0</v>
      </c>
      <c r="AB82" s="14">
        <f t="shared" si="8"/>
        <v>0</v>
      </c>
      <c r="AC82" s="14">
        <f t="shared" si="8"/>
        <v>0</v>
      </c>
      <c r="AD82" s="14">
        <f t="shared" si="9"/>
        <v>0</v>
      </c>
      <c r="AE82" s="14">
        <f t="shared" si="9"/>
        <v>0</v>
      </c>
      <c r="AF82" s="14">
        <f t="shared" si="9"/>
        <v>0</v>
      </c>
      <c r="AG82" s="14">
        <f t="shared" si="9"/>
        <v>0</v>
      </c>
      <c r="AH82" s="14">
        <f t="shared" si="9"/>
        <v>0</v>
      </c>
      <c r="AI82" s="14">
        <f t="shared" si="9"/>
        <v>0</v>
      </c>
      <c r="AJ82" s="14">
        <f t="shared" si="9"/>
        <v>0</v>
      </c>
      <c r="AK82" s="14">
        <f t="shared" si="9"/>
        <v>0</v>
      </c>
    </row>
    <row r="83" spans="2:60" x14ac:dyDescent="0.3">
      <c r="E83" s="65" t="s">
        <v>30</v>
      </c>
      <c r="F83" s="65" t="s">
        <v>163</v>
      </c>
      <c r="L83" s="65" t="s">
        <v>109</v>
      </c>
      <c r="R83" s="69"/>
      <c r="T83" s="14"/>
      <c r="U83" s="14"/>
      <c r="V83" s="14"/>
      <c r="W83" s="14"/>
      <c r="X83" s="14"/>
      <c r="Y83" s="14">
        <f t="shared" si="8"/>
        <v>0</v>
      </c>
      <c r="Z83" s="14">
        <f t="shared" si="8"/>
        <v>0</v>
      </c>
      <c r="AA83" s="14">
        <f t="shared" si="8"/>
        <v>0</v>
      </c>
      <c r="AB83" s="14">
        <f t="shared" si="8"/>
        <v>0</v>
      </c>
      <c r="AC83" s="14">
        <f t="shared" si="8"/>
        <v>0</v>
      </c>
      <c r="AD83" s="14">
        <f t="shared" si="9"/>
        <v>0</v>
      </c>
      <c r="AE83" s="14">
        <f t="shared" si="9"/>
        <v>0</v>
      </c>
      <c r="AF83" s="14">
        <f t="shared" si="9"/>
        <v>0</v>
      </c>
      <c r="AG83" s="14">
        <f t="shared" si="9"/>
        <v>0</v>
      </c>
      <c r="AH83" s="14">
        <f t="shared" si="9"/>
        <v>0</v>
      </c>
      <c r="AI83" s="14">
        <f t="shared" si="9"/>
        <v>0</v>
      </c>
      <c r="AJ83" s="14">
        <f t="shared" si="9"/>
        <v>0</v>
      </c>
      <c r="AK83" s="14">
        <f t="shared" si="9"/>
        <v>0</v>
      </c>
    </row>
    <row r="84" spans="2:60" x14ac:dyDescent="0.3">
      <c r="E84" s="65" t="s">
        <v>32</v>
      </c>
      <c r="F84" s="65" t="s">
        <v>163</v>
      </c>
      <c r="L84" s="65" t="s">
        <v>109</v>
      </c>
      <c r="R84" s="69"/>
      <c r="T84" s="14"/>
      <c r="U84" s="14"/>
      <c r="V84" s="14"/>
      <c r="W84" s="14"/>
      <c r="X84" s="14"/>
      <c r="Y84" s="14">
        <f t="shared" si="8"/>
        <v>0</v>
      </c>
      <c r="Z84" s="14">
        <f t="shared" si="8"/>
        <v>0</v>
      </c>
      <c r="AA84" s="14">
        <f t="shared" si="8"/>
        <v>0</v>
      </c>
      <c r="AB84" s="14">
        <f t="shared" si="8"/>
        <v>0</v>
      </c>
      <c r="AC84" s="14">
        <f t="shared" si="8"/>
        <v>0</v>
      </c>
      <c r="AD84" s="14">
        <f t="shared" si="9"/>
        <v>0</v>
      </c>
      <c r="AE84" s="14">
        <f t="shared" si="9"/>
        <v>0</v>
      </c>
      <c r="AF84" s="14">
        <f t="shared" si="9"/>
        <v>0</v>
      </c>
      <c r="AG84" s="14">
        <f t="shared" si="9"/>
        <v>0</v>
      </c>
      <c r="AH84" s="14">
        <f t="shared" si="9"/>
        <v>0</v>
      </c>
      <c r="AI84" s="14">
        <f t="shared" si="9"/>
        <v>0</v>
      </c>
      <c r="AJ84" s="14">
        <f t="shared" si="9"/>
        <v>0</v>
      </c>
      <c r="AK84" s="14">
        <f t="shared" si="9"/>
        <v>0</v>
      </c>
    </row>
    <row r="85" spans="2:60" x14ac:dyDescent="0.3">
      <c r="E85" s="65" t="s">
        <v>34</v>
      </c>
      <c r="F85" s="65" t="s">
        <v>163</v>
      </c>
      <c r="L85" s="65" t="s">
        <v>109</v>
      </c>
      <c r="R85" s="69"/>
      <c r="T85" s="14"/>
      <c r="U85" s="14"/>
      <c r="V85" s="14"/>
      <c r="W85" s="14"/>
      <c r="X85" s="14"/>
      <c r="Y85" s="14">
        <f t="shared" si="8"/>
        <v>0</v>
      </c>
      <c r="Z85" s="14">
        <f t="shared" si="8"/>
        <v>0</v>
      </c>
      <c r="AA85" s="14">
        <f t="shared" si="8"/>
        <v>0</v>
      </c>
      <c r="AB85" s="14">
        <f t="shared" si="8"/>
        <v>0</v>
      </c>
      <c r="AC85" s="14">
        <f t="shared" si="8"/>
        <v>0</v>
      </c>
      <c r="AD85" s="14">
        <f t="shared" si="9"/>
        <v>0</v>
      </c>
      <c r="AE85" s="14">
        <f t="shared" si="9"/>
        <v>0</v>
      </c>
      <c r="AF85" s="14">
        <f t="shared" si="9"/>
        <v>0</v>
      </c>
      <c r="AG85" s="14">
        <f t="shared" si="9"/>
        <v>0</v>
      </c>
      <c r="AH85" s="14">
        <f t="shared" si="9"/>
        <v>0</v>
      </c>
      <c r="AI85" s="14">
        <f t="shared" si="9"/>
        <v>0</v>
      </c>
      <c r="AJ85" s="14">
        <f t="shared" si="9"/>
        <v>0</v>
      </c>
      <c r="AK85" s="14">
        <f t="shared" si="9"/>
        <v>0</v>
      </c>
    </row>
    <row r="86" spans="2:60" x14ac:dyDescent="0.3">
      <c r="E86" s="65" t="s">
        <v>36</v>
      </c>
      <c r="F86" s="65" t="s">
        <v>163</v>
      </c>
      <c r="L86" s="65" t="s">
        <v>109</v>
      </c>
      <c r="R86" s="69"/>
      <c r="T86" s="14"/>
      <c r="U86" s="14"/>
      <c r="V86" s="14"/>
      <c r="W86" s="14"/>
      <c r="X86" s="14"/>
      <c r="Y86" s="14">
        <f t="shared" si="8"/>
        <v>0</v>
      </c>
      <c r="Z86" s="14">
        <f t="shared" si="8"/>
        <v>0</v>
      </c>
      <c r="AA86" s="14">
        <f t="shared" si="8"/>
        <v>0</v>
      </c>
      <c r="AB86" s="14">
        <f t="shared" si="8"/>
        <v>0</v>
      </c>
      <c r="AC86" s="14">
        <f t="shared" si="8"/>
        <v>0</v>
      </c>
      <c r="AD86" s="14">
        <f t="shared" si="9"/>
        <v>0</v>
      </c>
      <c r="AE86" s="14">
        <f t="shared" si="9"/>
        <v>0</v>
      </c>
      <c r="AF86" s="14">
        <f t="shared" si="9"/>
        <v>0</v>
      </c>
      <c r="AG86" s="14">
        <f t="shared" si="9"/>
        <v>0</v>
      </c>
      <c r="AH86" s="14">
        <f t="shared" si="9"/>
        <v>0</v>
      </c>
      <c r="AI86" s="14">
        <f t="shared" si="9"/>
        <v>0</v>
      </c>
      <c r="AJ86" s="14">
        <f t="shared" si="9"/>
        <v>0</v>
      </c>
      <c r="AK86" s="14">
        <f t="shared" si="9"/>
        <v>0</v>
      </c>
    </row>
    <row r="87" spans="2:60" x14ac:dyDescent="0.3">
      <c r="AU87" s="65"/>
    </row>
    <row r="88" spans="2:60" ht="14.65" x14ac:dyDescent="0.35">
      <c r="B88" s="68" t="s">
        <v>336</v>
      </c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76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2:60" x14ac:dyDescent="0.3">
      <c r="C89" s="24"/>
    </row>
    <row r="90" spans="2:60" ht="49.5" x14ac:dyDescent="0.3">
      <c r="C90" s="24"/>
      <c r="M90" s="106" t="s">
        <v>317</v>
      </c>
      <c r="N90" s="106" t="s">
        <v>319</v>
      </c>
    </row>
    <row r="91" spans="2:60" x14ac:dyDescent="0.3">
      <c r="C91" s="10" t="s">
        <v>344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35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</row>
    <row r="92" spans="2:60" x14ac:dyDescent="0.3">
      <c r="C92" s="24"/>
    </row>
    <row r="93" spans="2:60" x14ac:dyDescent="0.3">
      <c r="C93" s="24"/>
      <c r="E93" s="65" t="s">
        <v>21</v>
      </c>
      <c r="F93" s="65" t="s">
        <v>179</v>
      </c>
      <c r="G93" s="65" t="s">
        <v>331</v>
      </c>
      <c r="J93" s="14" t="str">
        <f>$E93&amp;""&amp;F93&amp;""&amp;G93</f>
        <v>EoETotexBottom up</v>
      </c>
      <c r="L93" s="65" t="s">
        <v>109</v>
      </c>
      <c r="R93" s="69"/>
      <c r="T93" s="14"/>
      <c r="U93" s="14"/>
      <c r="V93" s="14"/>
      <c r="W93" s="14"/>
      <c r="X93" s="14"/>
      <c r="Y93" s="14">
        <f t="shared" ref="Y93:AC100" si="10">SUMIF($E$104:$E$353,$E93,Y$104:Y$353)</f>
        <v>0</v>
      </c>
      <c r="Z93" s="14">
        <f t="shared" si="10"/>
        <v>0</v>
      </c>
      <c r="AA93" s="14">
        <f t="shared" si="10"/>
        <v>0</v>
      </c>
      <c r="AB93" s="14">
        <f t="shared" si="10"/>
        <v>0</v>
      </c>
      <c r="AC93" s="14">
        <f t="shared" si="10"/>
        <v>0</v>
      </c>
      <c r="AD93" s="14">
        <f t="shared" ref="AD93:AK100" si="11">SUMIF($E$104:$E$353,$E93,AD$104:AD$353)</f>
        <v>0</v>
      </c>
      <c r="AE93" s="14">
        <f t="shared" si="11"/>
        <v>0</v>
      </c>
      <c r="AF93" s="14">
        <f t="shared" si="11"/>
        <v>0</v>
      </c>
      <c r="AG93" s="14">
        <f t="shared" si="11"/>
        <v>0</v>
      </c>
      <c r="AH93" s="14">
        <f t="shared" si="11"/>
        <v>0</v>
      </c>
      <c r="AI93" s="14">
        <f t="shared" si="11"/>
        <v>0</v>
      </c>
      <c r="AJ93" s="14">
        <f t="shared" si="11"/>
        <v>0</v>
      </c>
      <c r="AK93" s="14">
        <f t="shared" si="11"/>
        <v>0</v>
      </c>
    </row>
    <row r="94" spans="2:60" x14ac:dyDescent="0.3">
      <c r="C94" s="24"/>
      <c r="E94" s="65" t="s">
        <v>24</v>
      </c>
      <c r="F94" s="65" t="s">
        <v>179</v>
      </c>
      <c r="G94" s="65" t="s">
        <v>331</v>
      </c>
      <c r="J94" s="14" t="str">
        <f t="shared" ref="J94:J100" si="12">$E94&amp;""&amp;F94&amp;""&amp;G94</f>
        <v>LonTotexBottom up</v>
      </c>
      <c r="L94" s="65" t="s">
        <v>109</v>
      </c>
      <c r="R94" s="69"/>
      <c r="T94" s="14"/>
      <c r="U94" s="14"/>
      <c r="V94" s="14"/>
      <c r="W94" s="14"/>
      <c r="X94" s="14"/>
      <c r="Y94" s="14">
        <f t="shared" si="10"/>
        <v>0</v>
      </c>
      <c r="Z94" s="14">
        <f t="shared" si="10"/>
        <v>0</v>
      </c>
      <c r="AA94" s="14">
        <f t="shared" si="10"/>
        <v>0</v>
      </c>
      <c r="AB94" s="14">
        <f t="shared" si="10"/>
        <v>0</v>
      </c>
      <c r="AC94" s="14">
        <f t="shared" si="10"/>
        <v>0</v>
      </c>
      <c r="AD94" s="14">
        <f t="shared" si="11"/>
        <v>0</v>
      </c>
      <c r="AE94" s="14">
        <f t="shared" si="11"/>
        <v>0</v>
      </c>
      <c r="AF94" s="14">
        <f t="shared" si="11"/>
        <v>0</v>
      </c>
      <c r="AG94" s="14">
        <f t="shared" si="11"/>
        <v>0</v>
      </c>
      <c r="AH94" s="14">
        <f t="shared" si="11"/>
        <v>0</v>
      </c>
      <c r="AI94" s="14">
        <f t="shared" si="11"/>
        <v>0</v>
      </c>
      <c r="AJ94" s="14">
        <f t="shared" si="11"/>
        <v>0</v>
      </c>
      <c r="AK94" s="14">
        <f t="shared" si="11"/>
        <v>0</v>
      </c>
    </row>
    <row r="95" spans="2:60" x14ac:dyDescent="0.3">
      <c r="C95" s="24"/>
      <c r="E95" s="65" t="s">
        <v>26</v>
      </c>
      <c r="F95" s="65" t="s">
        <v>179</v>
      </c>
      <c r="G95" s="65" t="s">
        <v>331</v>
      </c>
      <c r="J95" s="14" t="str">
        <f t="shared" si="12"/>
        <v>NWTotexBottom up</v>
      </c>
      <c r="L95" s="65" t="s">
        <v>109</v>
      </c>
      <c r="R95" s="69"/>
      <c r="T95" s="14"/>
      <c r="U95" s="14"/>
      <c r="V95" s="14"/>
      <c r="W95" s="14"/>
      <c r="X95" s="14"/>
      <c r="Y95" s="14">
        <f t="shared" si="10"/>
        <v>0</v>
      </c>
      <c r="Z95" s="14">
        <f t="shared" si="10"/>
        <v>0</v>
      </c>
      <c r="AA95" s="14">
        <f t="shared" si="10"/>
        <v>0</v>
      </c>
      <c r="AB95" s="14">
        <f t="shared" si="10"/>
        <v>0</v>
      </c>
      <c r="AC95" s="14">
        <f t="shared" si="10"/>
        <v>0</v>
      </c>
      <c r="AD95" s="14">
        <f t="shared" si="11"/>
        <v>0</v>
      </c>
      <c r="AE95" s="14">
        <f t="shared" si="11"/>
        <v>0</v>
      </c>
      <c r="AF95" s="14">
        <f t="shared" si="11"/>
        <v>0</v>
      </c>
      <c r="AG95" s="14">
        <f t="shared" si="11"/>
        <v>0</v>
      </c>
      <c r="AH95" s="14">
        <f t="shared" si="11"/>
        <v>0</v>
      </c>
      <c r="AI95" s="14">
        <f t="shared" si="11"/>
        <v>0</v>
      </c>
      <c r="AJ95" s="14">
        <f t="shared" si="11"/>
        <v>0</v>
      </c>
      <c r="AK95" s="14">
        <f t="shared" si="11"/>
        <v>0</v>
      </c>
    </row>
    <row r="96" spans="2:60" x14ac:dyDescent="0.3">
      <c r="C96" s="24"/>
      <c r="E96" s="65" t="s">
        <v>28</v>
      </c>
      <c r="F96" s="65" t="s">
        <v>179</v>
      </c>
      <c r="G96" s="65" t="s">
        <v>331</v>
      </c>
      <c r="J96" s="14" t="str">
        <f t="shared" si="12"/>
        <v>WMTotexBottom up</v>
      </c>
      <c r="L96" s="65" t="s">
        <v>109</v>
      </c>
      <c r="R96" s="69"/>
      <c r="T96" s="14"/>
      <c r="U96" s="14"/>
      <c r="V96" s="14"/>
      <c r="W96" s="14"/>
      <c r="X96" s="14"/>
      <c r="Y96" s="14">
        <f t="shared" si="10"/>
        <v>0</v>
      </c>
      <c r="Z96" s="14">
        <f t="shared" si="10"/>
        <v>0</v>
      </c>
      <c r="AA96" s="14">
        <f t="shared" si="10"/>
        <v>0</v>
      </c>
      <c r="AB96" s="14">
        <f t="shared" si="10"/>
        <v>0</v>
      </c>
      <c r="AC96" s="14">
        <f t="shared" si="10"/>
        <v>0</v>
      </c>
      <c r="AD96" s="14">
        <f t="shared" si="11"/>
        <v>0</v>
      </c>
      <c r="AE96" s="14">
        <f t="shared" si="11"/>
        <v>0</v>
      </c>
      <c r="AF96" s="14">
        <f t="shared" si="11"/>
        <v>0</v>
      </c>
      <c r="AG96" s="14">
        <f t="shared" si="11"/>
        <v>0</v>
      </c>
      <c r="AH96" s="14">
        <f t="shared" si="11"/>
        <v>0</v>
      </c>
      <c r="AI96" s="14">
        <f t="shared" si="11"/>
        <v>0</v>
      </c>
      <c r="AJ96" s="14">
        <f t="shared" si="11"/>
        <v>0</v>
      </c>
      <c r="AK96" s="14">
        <f t="shared" si="11"/>
        <v>0</v>
      </c>
    </row>
    <row r="97" spans="3:60" x14ac:dyDescent="0.3">
      <c r="C97" s="24"/>
      <c r="E97" s="65" t="s">
        <v>30</v>
      </c>
      <c r="F97" s="65" t="s">
        <v>179</v>
      </c>
      <c r="G97" s="65" t="s">
        <v>331</v>
      </c>
      <c r="J97" s="14" t="str">
        <f t="shared" si="12"/>
        <v>NGNTotexBottom up</v>
      </c>
      <c r="L97" s="65" t="s">
        <v>109</v>
      </c>
      <c r="R97" s="69"/>
      <c r="T97" s="14"/>
      <c r="U97" s="14"/>
      <c r="V97" s="14"/>
      <c r="W97" s="14"/>
      <c r="X97" s="14"/>
      <c r="Y97" s="14">
        <f t="shared" si="10"/>
        <v>0</v>
      </c>
      <c r="Z97" s="14">
        <f t="shared" si="10"/>
        <v>0</v>
      </c>
      <c r="AA97" s="14">
        <f t="shared" si="10"/>
        <v>0</v>
      </c>
      <c r="AB97" s="14">
        <f t="shared" si="10"/>
        <v>0</v>
      </c>
      <c r="AC97" s="14">
        <f t="shared" si="10"/>
        <v>0</v>
      </c>
      <c r="AD97" s="14">
        <f t="shared" si="11"/>
        <v>0</v>
      </c>
      <c r="AE97" s="14">
        <f t="shared" si="11"/>
        <v>0</v>
      </c>
      <c r="AF97" s="14">
        <f t="shared" si="11"/>
        <v>0</v>
      </c>
      <c r="AG97" s="14">
        <f t="shared" si="11"/>
        <v>0</v>
      </c>
      <c r="AH97" s="14">
        <f t="shared" si="11"/>
        <v>0</v>
      </c>
      <c r="AI97" s="14">
        <f t="shared" si="11"/>
        <v>0</v>
      </c>
      <c r="AJ97" s="14">
        <f t="shared" si="11"/>
        <v>0</v>
      </c>
      <c r="AK97" s="14">
        <f t="shared" si="11"/>
        <v>0</v>
      </c>
    </row>
    <row r="98" spans="3:60" x14ac:dyDescent="0.3">
      <c r="C98" s="24"/>
      <c r="E98" s="65" t="s">
        <v>32</v>
      </c>
      <c r="F98" s="65" t="s">
        <v>179</v>
      </c>
      <c r="G98" s="65" t="s">
        <v>331</v>
      </c>
      <c r="J98" s="14" t="str">
        <f t="shared" si="12"/>
        <v>ScTotexBottom up</v>
      </c>
      <c r="L98" s="65" t="s">
        <v>109</v>
      </c>
      <c r="R98" s="69"/>
      <c r="T98" s="14"/>
      <c r="U98" s="14"/>
      <c r="V98" s="14"/>
      <c r="W98" s="14"/>
      <c r="X98" s="14"/>
      <c r="Y98" s="14">
        <f t="shared" si="10"/>
        <v>0</v>
      </c>
      <c r="Z98" s="14">
        <f t="shared" si="10"/>
        <v>0</v>
      </c>
      <c r="AA98" s="14">
        <f t="shared" si="10"/>
        <v>0</v>
      </c>
      <c r="AB98" s="14">
        <f t="shared" si="10"/>
        <v>0</v>
      </c>
      <c r="AC98" s="14">
        <f t="shared" si="10"/>
        <v>0</v>
      </c>
      <c r="AD98" s="14">
        <f t="shared" si="11"/>
        <v>0</v>
      </c>
      <c r="AE98" s="14">
        <f t="shared" si="11"/>
        <v>0</v>
      </c>
      <c r="AF98" s="14">
        <f t="shared" si="11"/>
        <v>0</v>
      </c>
      <c r="AG98" s="14">
        <f t="shared" si="11"/>
        <v>6.8054572568963074</v>
      </c>
      <c r="AH98" s="14">
        <f t="shared" si="11"/>
        <v>6.8071029524572664</v>
      </c>
      <c r="AI98" s="14">
        <f t="shared" si="11"/>
        <v>6.8508617424378677</v>
      </c>
      <c r="AJ98" s="14">
        <f t="shared" si="11"/>
        <v>7.0049085421503712</v>
      </c>
      <c r="AK98" s="14">
        <f t="shared" si="11"/>
        <v>6.9520945963064085</v>
      </c>
    </row>
    <row r="99" spans="3:60" x14ac:dyDescent="0.3">
      <c r="C99" s="24"/>
      <c r="E99" s="65" t="s">
        <v>34</v>
      </c>
      <c r="F99" s="65" t="s">
        <v>179</v>
      </c>
      <c r="G99" s="65" t="s">
        <v>331</v>
      </c>
      <c r="J99" s="14" t="str">
        <f t="shared" si="12"/>
        <v>SoTotexBottom up</v>
      </c>
      <c r="L99" s="65" t="s">
        <v>109</v>
      </c>
      <c r="R99" s="69"/>
      <c r="T99" s="14"/>
      <c r="U99" s="14"/>
      <c r="V99" s="14"/>
      <c r="W99" s="14"/>
      <c r="X99" s="14"/>
      <c r="Y99" s="14">
        <f t="shared" si="10"/>
        <v>0</v>
      </c>
      <c r="Z99" s="14">
        <f t="shared" si="10"/>
        <v>0</v>
      </c>
      <c r="AA99" s="14">
        <f t="shared" si="10"/>
        <v>0</v>
      </c>
      <c r="AB99" s="14">
        <f t="shared" si="10"/>
        <v>0</v>
      </c>
      <c r="AC99" s="14">
        <f t="shared" si="10"/>
        <v>0</v>
      </c>
      <c r="AD99" s="14">
        <f t="shared" si="11"/>
        <v>0</v>
      </c>
      <c r="AE99" s="14">
        <f t="shared" si="11"/>
        <v>0</v>
      </c>
      <c r="AF99" s="14">
        <f t="shared" si="11"/>
        <v>0</v>
      </c>
      <c r="AG99" s="14">
        <f t="shared" si="11"/>
        <v>0</v>
      </c>
      <c r="AH99" s="14">
        <f t="shared" si="11"/>
        <v>0</v>
      </c>
      <c r="AI99" s="14">
        <f t="shared" si="11"/>
        <v>0</v>
      </c>
      <c r="AJ99" s="14">
        <f t="shared" si="11"/>
        <v>0</v>
      </c>
      <c r="AK99" s="14">
        <f t="shared" si="11"/>
        <v>0</v>
      </c>
    </row>
    <row r="100" spans="3:60" x14ac:dyDescent="0.3">
      <c r="C100" s="24"/>
      <c r="E100" s="65" t="s">
        <v>36</v>
      </c>
      <c r="F100" s="65" t="s">
        <v>179</v>
      </c>
      <c r="G100" s="65" t="s">
        <v>331</v>
      </c>
      <c r="J100" s="14" t="str">
        <f t="shared" si="12"/>
        <v>WWUTotexBottom up</v>
      </c>
      <c r="L100" s="65" t="s">
        <v>109</v>
      </c>
      <c r="R100" s="69"/>
      <c r="T100" s="14"/>
      <c r="U100" s="14"/>
      <c r="V100" s="14"/>
      <c r="W100" s="14"/>
      <c r="X100" s="14"/>
      <c r="Y100" s="14">
        <f t="shared" si="10"/>
        <v>0</v>
      </c>
      <c r="Z100" s="14">
        <f t="shared" si="10"/>
        <v>0</v>
      </c>
      <c r="AA100" s="14">
        <f t="shared" si="10"/>
        <v>0</v>
      </c>
      <c r="AB100" s="14">
        <f t="shared" si="10"/>
        <v>0</v>
      </c>
      <c r="AC100" s="14">
        <f t="shared" si="10"/>
        <v>0</v>
      </c>
      <c r="AD100" s="14">
        <f t="shared" si="11"/>
        <v>0</v>
      </c>
      <c r="AE100" s="14">
        <f t="shared" si="11"/>
        <v>0</v>
      </c>
      <c r="AF100" s="14">
        <f t="shared" si="11"/>
        <v>0</v>
      </c>
      <c r="AG100" s="14">
        <f t="shared" si="11"/>
        <v>0</v>
      </c>
      <c r="AH100" s="14">
        <f t="shared" si="11"/>
        <v>0</v>
      </c>
      <c r="AI100" s="14">
        <f t="shared" si="11"/>
        <v>0</v>
      </c>
      <c r="AJ100" s="14">
        <f t="shared" si="11"/>
        <v>0</v>
      </c>
      <c r="AK100" s="14">
        <f t="shared" si="11"/>
        <v>0</v>
      </c>
    </row>
    <row r="102" spans="3:60" x14ac:dyDescent="0.3">
      <c r="C102" s="10" t="s">
        <v>132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35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</row>
    <row r="103" spans="3:60" x14ac:dyDescent="0.3">
      <c r="AU103" s="65"/>
    </row>
    <row r="104" spans="3:60" x14ac:dyDescent="0.3">
      <c r="E104" s="65" t="s">
        <v>21</v>
      </c>
      <c r="F104" s="65" t="str">
        <f>INDEX(Lists!M$74:M$125,MATCH($I104,Lists!$P$74:$P$125,0),)</f>
        <v>Opex</v>
      </c>
      <c r="G104" s="65" t="str">
        <f>INDEX(Lists!N$74:N$125,MATCH($I104,Lists!$P$74:$P$125,0),)</f>
        <v>Controllable Opex</v>
      </c>
      <c r="H104" s="65" t="str">
        <f>INDEX(Lists!O$74:O$125,MATCH($I104,Lists!$P$74:$P$125,0),)</f>
        <v>Work Management</v>
      </c>
      <c r="I104" s="65" t="str">
        <f t="shared" ref="I104:I111" si="13">$C$102</f>
        <v>Total Work Management</v>
      </c>
      <c r="J104" s="14" t="str">
        <f t="shared" ref="J104:J111" si="14">$E104&amp;""&amp;I104</f>
        <v>EoETotal Work Management</v>
      </c>
      <c r="L104" s="65" t="s">
        <v>109</v>
      </c>
      <c r="M104" s="14" t="str">
        <f>INDEX(Local!$G$12:$G$35,MATCH(I104,Local!$F$12:$F$35,0))</f>
        <v>Regression</v>
      </c>
      <c r="N104" s="14" t="str">
        <f>INDEX(Local!$I$12:$I$35,MATCH(I104,Local!$F$12:$F$35,0))</f>
        <v>Yes</v>
      </c>
      <c r="R104" s="69"/>
      <c r="T104" s="14"/>
      <c r="U104" s="14"/>
      <c r="V104" s="14"/>
      <c r="W104" s="14"/>
      <c r="X104" s="14"/>
      <c r="Y104" s="14">
        <f>INDEX(Cal_ModelledCosts!Y:Y,MATCH($J104,Cal_ModelledCosts!$J:$J,0))</f>
        <v>0</v>
      </c>
      <c r="Z104" s="14">
        <f>INDEX(Cal_ModelledCosts!Z:Z,MATCH($J104,Cal_ModelledCosts!$J:$J,0))</f>
        <v>0</v>
      </c>
      <c r="AA104" s="14">
        <f>INDEX(Cal_ModelledCosts!AA:AA,MATCH($J104,Cal_ModelledCosts!$J:$J,0))</f>
        <v>0</v>
      </c>
      <c r="AB104" s="14">
        <f>INDEX(Cal_ModelledCosts!AB:AB,MATCH($J104,Cal_ModelledCosts!$J:$J,0))</f>
        <v>0</v>
      </c>
      <c r="AC104" s="14">
        <f>INDEX(Cal_ModelledCosts!AC:AC,MATCH($J104,Cal_ModelledCosts!$J:$J,0))</f>
        <v>0</v>
      </c>
      <c r="AD104" s="14">
        <f>INDEX(Cal_ModelledCosts!AD:AD,MATCH($J104,Cal_ModelledCosts!$J:$J,0))</f>
        <v>0</v>
      </c>
      <c r="AE104" s="14">
        <f>INDEX(Cal_ModelledCosts!AE:AE,MATCH($J104,Cal_ModelledCosts!$J:$J,0))</f>
        <v>0</v>
      </c>
      <c r="AF104" s="14">
        <f>INDEX(Cal_ModelledCosts!AF:AF,MATCH($J104,Cal_ModelledCosts!$J:$J,0))</f>
        <v>0</v>
      </c>
      <c r="AG104" s="14">
        <f>INDEX(Cal_ModelledCosts!AG:AG,MATCH($J104,Cal_ModelledCosts!$J:$J,0))</f>
        <v>0</v>
      </c>
      <c r="AH104" s="14">
        <f>INDEX(Cal_ModelledCosts!AH:AH,MATCH($J104,Cal_ModelledCosts!$J:$J,0))</f>
        <v>0</v>
      </c>
      <c r="AI104" s="14">
        <f>INDEX(Cal_ModelledCosts!AI:AI,MATCH($J104,Cal_ModelledCosts!$J:$J,0))</f>
        <v>0</v>
      </c>
      <c r="AJ104" s="14">
        <f>INDEX(Cal_ModelledCosts!AJ:AJ,MATCH($J104,Cal_ModelledCosts!$J:$J,0))</f>
        <v>0</v>
      </c>
      <c r="AK104" s="14">
        <f>INDEX(Cal_ModelledCosts!AK:AK,MATCH($J104,Cal_ModelledCosts!$J:$J,0))</f>
        <v>0</v>
      </c>
      <c r="AM104" s="69"/>
      <c r="AN104" s="69"/>
      <c r="AO104" s="69"/>
      <c r="AP104" s="69"/>
      <c r="AQ104" s="69"/>
      <c r="AR104" s="69"/>
    </row>
    <row r="105" spans="3:60" x14ac:dyDescent="0.3">
      <c r="E105" s="65" t="s">
        <v>24</v>
      </c>
      <c r="F105" s="65" t="str">
        <f>INDEX(Lists!M$74:M$125,MATCH($I105,Lists!$P$74:$P$125,0),)</f>
        <v>Opex</v>
      </c>
      <c r="G105" s="65" t="str">
        <f>INDEX(Lists!N$74:N$125,MATCH($I105,Lists!$P$74:$P$125,0),)</f>
        <v>Controllable Opex</v>
      </c>
      <c r="H105" s="65" t="str">
        <f>INDEX(Lists!O$74:O$125,MATCH($I105,Lists!$P$74:$P$125,0),)</f>
        <v>Work Management</v>
      </c>
      <c r="I105" s="65" t="str">
        <f t="shared" si="13"/>
        <v>Total Work Management</v>
      </c>
      <c r="J105" s="14" t="str">
        <f t="shared" si="14"/>
        <v>LonTotal Work Management</v>
      </c>
      <c r="L105" s="65" t="s">
        <v>109</v>
      </c>
      <c r="M105" s="14" t="str">
        <f>INDEX(Local!$G$12:$G$35,MATCH(I105,Local!$F$12:$F$35,0))</f>
        <v>Regression</v>
      </c>
      <c r="N105" s="14" t="str">
        <f>INDEX(Local!$I$12:$I$35,MATCH(I105,Local!$F$12:$F$35,0))</f>
        <v>Yes</v>
      </c>
      <c r="R105" s="69"/>
      <c r="T105" s="14"/>
      <c r="U105" s="14"/>
      <c r="V105" s="14"/>
      <c r="W105" s="14"/>
      <c r="X105" s="14"/>
      <c r="Y105" s="14">
        <f>INDEX(Cal_ModelledCosts!Y:Y,MATCH($J105,Cal_ModelledCosts!$J:$J,0))</f>
        <v>0</v>
      </c>
      <c r="Z105" s="14">
        <f>INDEX(Cal_ModelledCosts!Z:Z,MATCH($J105,Cal_ModelledCosts!$J:$J,0))</f>
        <v>0</v>
      </c>
      <c r="AA105" s="14">
        <f>INDEX(Cal_ModelledCosts!AA:AA,MATCH($J105,Cal_ModelledCosts!$J:$J,0))</f>
        <v>0</v>
      </c>
      <c r="AB105" s="14">
        <f>INDEX(Cal_ModelledCosts!AB:AB,MATCH($J105,Cal_ModelledCosts!$J:$J,0))</f>
        <v>0</v>
      </c>
      <c r="AC105" s="14">
        <f>INDEX(Cal_ModelledCosts!AC:AC,MATCH($J105,Cal_ModelledCosts!$J:$J,0))</f>
        <v>0</v>
      </c>
      <c r="AD105" s="14">
        <f>INDEX(Cal_ModelledCosts!AD:AD,MATCH($J105,Cal_ModelledCosts!$J:$J,0))</f>
        <v>0</v>
      </c>
      <c r="AE105" s="14">
        <f>INDEX(Cal_ModelledCosts!AE:AE,MATCH($J105,Cal_ModelledCosts!$J:$J,0))</f>
        <v>0</v>
      </c>
      <c r="AF105" s="14">
        <f>INDEX(Cal_ModelledCosts!AF:AF,MATCH($J105,Cal_ModelledCosts!$J:$J,0))</f>
        <v>0</v>
      </c>
      <c r="AG105" s="14">
        <f>INDEX(Cal_ModelledCosts!AG:AG,MATCH($J105,Cal_ModelledCosts!$J:$J,0))</f>
        <v>0</v>
      </c>
      <c r="AH105" s="14">
        <f>INDEX(Cal_ModelledCosts!AH:AH,MATCH($J105,Cal_ModelledCosts!$J:$J,0))</f>
        <v>0</v>
      </c>
      <c r="AI105" s="14">
        <f>INDEX(Cal_ModelledCosts!AI:AI,MATCH($J105,Cal_ModelledCosts!$J:$J,0))</f>
        <v>0</v>
      </c>
      <c r="AJ105" s="14">
        <f>INDEX(Cal_ModelledCosts!AJ:AJ,MATCH($J105,Cal_ModelledCosts!$J:$J,0))</f>
        <v>0</v>
      </c>
      <c r="AK105" s="14">
        <f>INDEX(Cal_ModelledCosts!AK:AK,MATCH($J105,Cal_ModelledCosts!$J:$J,0))</f>
        <v>0</v>
      </c>
      <c r="AM105" s="69"/>
      <c r="AN105" s="69"/>
      <c r="AO105" s="69"/>
      <c r="AP105" s="69"/>
      <c r="AQ105" s="69"/>
      <c r="AR105" s="69"/>
    </row>
    <row r="106" spans="3:60" x14ac:dyDescent="0.3">
      <c r="E106" s="65" t="s">
        <v>26</v>
      </c>
      <c r="F106" s="65" t="str">
        <f>INDEX(Lists!M$74:M$125,MATCH($I106,Lists!$P$74:$P$125,0),)</f>
        <v>Opex</v>
      </c>
      <c r="G106" s="65" t="str">
        <f>INDEX(Lists!N$74:N$125,MATCH($I106,Lists!$P$74:$P$125,0),)</f>
        <v>Controllable Opex</v>
      </c>
      <c r="H106" s="65" t="str">
        <f>INDEX(Lists!O$74:O$125,MATCH($I106,Lists!$P$74:$P$125,0),)</f>
        <v>Work Management</v>
      </c>
      <c r="I106" s="65" t="str">
        <f t="shared" si="13"/>
        <v>Total Work Management</v>
      </c>
      <c r="J106" s="14" t="str">
        <f t="shared" si="14"/>
        <v>NWTotal Work Management</v>
      </c>
      <c r="L106" s="65" t="s">
        <v>109</v>
      </c>
      <c r="M106" s="14" t="str">
        <f>INDEX(Local!$G$12:$G$35,MATCH(I106,Local!$F$12:$F$35,0))</f>
        <v>Regression</v>
      </c>
      <c r="N106" s="14" t="str">
        <f>INDEX(Local!$I$12:$I$35,MATCH(I106,Local!$F$12:$F$35,0))</f>
        <v>Yes</v>
      </c>
      <c r="R106" s="69"/>
      <c r="T106" s="14"/>
      <c r="U106" s="14"/>
      <c r="V106" s="14"/>
      <c r="W106" s="14"/>
      <c r="X106" s="14"/>
      <c r="Y106" s="14">
        <f>INDEX(Cal_ModelledCosts!Y:Y,MATCH($J106,Cal_ModelledCosts!$J:$J,0))</f>
        <v>0</v>
      </c>
      <c r="Z106" s="14">
        <f>INDEX(Cal_ModelledCosts!Z:Z,MATCH($J106,Cal_ModelledCosts!$J:$J,0))</f>
        <v>0</v>
      </c>
      <c r="AA106" s="14">
        <f>INDEX(Cal_ModelledCosts!AA:AA,MATCH($J106,Cal_ModelledCosts!$J:$J,0))</f>
        <v>0</v>
      </c>
      <c r="AB106" s="14">
        <f>INDEX(Cal_ModelledCosts!AB:AB,MATCH($J106,Cal_ModelledCosts!$J:$J,0))</f>
        <v>0</v>
      </c>
      <c r="AC106" s="14">
        <f>INDEX(Cal_ModelledCosts!AC:AC,MATCH($J106,Cal_ModelledCosts!$J:$J,0))</f>
        <v>0</v>
      </c>
      <c r="AD106" s="14">
        <f>INDEX(Cal_ModelledCosts!AD:AD,MATCH($J106,Cal_ModelledCosts!$J:$J,0))</f>
        <v>0</v>
      </c>
      <c r="AE106" s="14">
        <f>INDEX(Cal_ModelledCosts!AE:AE,MATCH($J106,Cal_ModelledCosts!$J:$J,0))</f>
        <v>0</v>
      </c>
      <c r="AF106" s="14">
        <f>INDEX(Cal_ModelledCosts!AF:AF,MATCH($J106,Cal_ModelledCosts!$J:$J,0))</f>
        <v>0</v>
      </c>
      <c r="AG106" s="14">
        <f>INDEX(Cal_ModelledCosts!AG:AG,MATCH($J106,Cal_ModelledCosts!$J:$J,0))</f>
        <v>0</v>
      </c>
      <c r="AH106" s="14">
        <f>INDEX(Cal_ModelledCosts!AH:AH,MATCH($J106,Cal_ModelledCosts!$J:$J,0))</f>
        <v>0</v>
      </c>
      <c r="AI106" s="14">
        <f>INDEX(Cal_ModelledCosts!AI:AI,MATCH($J106,Cal_ModelledCosts!$J:$J,0))</f>
        <v>0</v>
      </c>
      <c r="AJ106" s="14">
        <f>INDEX(Cal_ModelledCosts!AJ:AJ,MATCH($J106,Cal_ModelledCosts!$J:$J,0))</f>
        <v>0</v>
      </c>
      <c r="AK106" s="14">
        <f>INDEX(Cal_ModelledCosts!AK:AK,MATCH($J106,Cal_ModelledCosts!$J:$J,0))</f>
        <v>0</v>
      </c>
      <c r="AM106" s="69"/>
      <c r="AN106" s="69"/>
      <c r="AO106" s="69"/>
      <c r="AP106" s="69"/>
      <c r="AQ106" s="69"/>
      <c r="AR106" s="69"/>
    </row>
    <row r="107" spans="3:60" x14ac:dyDescent="0.3">
      <c r="E107" s="65" t="s">
        <v>28</v>
      </c>
      <c r="F107" s="65" t="str">
        <f>INDEX(Lists!M$74:M$125,MATCH($I107,Lists!$P$74:$P$125,0),)</f>
        <v>Opex</v>
      </c>
      <c r="G107" s="65" t="str">
        <f>INDEX(Lists!N$74:N$125,MATCH($I107,Lists!$P$74:$P$125,0),)</f>
        <v>Controllable Opex</v>
      </c>
      <c r="H107" s="65" t="str">
        <f>INDEX(Lists!O$74:O$125,MATCH($I107,Lists!$P$74:$P$125,0),)</f>
        <v>Work Management</v>
      </c>
      <c r="I107" s="65" t="str">
        <f t="shared" si="13"/>
        <v>Total Work Management</v>
      </c>
      <c r="J107" s="14" t="str">
        <f t="shared" si="14"/>
        <v>WMTotal Work Management</v>
      </c>
      <c r="L107" s="65" t="s">
        <v>109</v>
      </c>
      <c r="M107" s="14" t="str">
        <f>INDEX(Local!$G$12:$G$35,MATCH(I107,Local!$F$12:$F$35,0))</f>
        <v>Regression</v>
      </c>
      <c r="N107" s="14" t="str">
        <f>INDEX(Local!$I$12:$I$35,MATCH(I107,Local!$F$12:$F$35,0))</f>
        <v>Yes</v>
      </c>
      <c r="R107" s="69"/>
      <c r="T107" s="14"/>
      <c r="U107" s="14"/>
      <c r="V107" s="14"/>
      <c r="W107" s="14"/>
      <c r="X107" s="14"/>
      <c r="Y107" s="14">
        <f>INDEX(Cal_ModelledCosts!Y:Y,MATCH($J107,Cal_ModelledCosts!$J:$J,0))</f>
        <v>0</v>
      </c>
      <c r="Z107" s="14">
        <f>INDEX(Cal_ModelledCosts!Z:Z,MATCH($J107,Cal_ModelledCosts!$J:$J,0))</f>
        <v>0</v>
      </c>
      <c r="AA107" s="14">
        <f>INDEX(Cal_ModelledCosts!AA:AA,MATCH($J107,Cal_ModelledCosts!$J:$J,0))</f>
        <v>0</v>
      </c>
      <c r="AB107" s="14">
        <f>INDEX(Cal_ModelledCosts!AB:AB,MATCH($J107,Cal_ModelledCosts!$J:$J,0))</f>
        <v>0</v>
      </c>
      <c r="AC107" s="14">
        <f>INDEX(Cal_ModelledCosts!AC:AC,MATCH($J107,Cal_ModelledCosts!$J:$J,0))</f>
        <v>0</v>
      </c>
      <c r="AD107" s="14">
        <f>INDEX(Cal_ModelledCosts!AD:AD,MATCH($J107,Cal_ModelledCosts!$J:$J,0))</f>
        <v>0</v>
      </c>
      <c r="AE107" s="14">
        <f>INDEX(Cal_ModelledCosts!AE:AE,MATCH($J107,Cal_ModelledCosts!$J:$J,0))</f>
        <v>0</v>
      </c>
      <c r="AF107" s="14">
        <f>INDEX(Cal_ModelledCosts!AF:AF,MATCH($J107,Cal_ModelledCosts!$J:$J,0))</f>
        <v>0</v>
      </c>
      <c r="AG107" s="14">
        <f>INDEX(Cal_ModelledCosts!AG:AG,MATCH($J107,Cal_ModelledCosts!$J:$J,0))</f>
        <v>0</v>
      </c>
      <c r="AH107" s="14">
        <f>INDEX(Cal_ModelledCosts!AH:AH,MATCH($J107,Cal_ModelledCosts!$J:$J,0))</f>
        <v>0</v>
      </c>
      <c r="AI107" s="14">
        <f>INDEX(Cal_ModelledCosts!AI:AI,MATCH($J107,Cal_ModelledCosts!$J:$J,0))</f>
        <v>0</v>
      </c>
      <c r="AJ107" s="14">
        <f>INDEX(Cal_ModelledCosts!AJ:AJ,MATCH($J107,Cal_ModelledCosts!$J:$J,0))</f>
        <v>0</v>
      </c>
      <c r="AK107" s="14">
        <f>INDEX(Cal_ModelledCosts!AK:AK,MATCH($J107,Cal_ModelledCosts!$J:$J,0))</f>
        <v>0</v>
      </c>
      <c r="AM107" s="69"/>
      <c r="AN107" s="69"/>
      <c r="AO107" s="69"/>
      <c r="AP107" s="69"/>
      <c r="AQ107" s="69"/>
      <c r="AR107" s="69"/>
    </row>
    <row r="108" spans="3:60" x14ac:dyDescent="0.3">
      <c r="E108" s="65" t="s">
        <v>30</v>
      </c>
      <c r="F108" s="65" t="str">
        <f>INDEX(Lists!M$74:M$125,MATCH($I108,Lists!$P$74:$P$125,0),)</f>
        <v>Opex</v>
      </c>
      <c r="G108" s="65" t="str">
        <f>INDEX(Lists!N$74:N$125,MATCH($I108,Lists!$P$74:$P$125,0),)</f>
        <v>Controllable Opex</v>
      </c>
      <c r="H108" s="65" t="str">
        <f>INDEX(Lists!O$74:O$125,MATCH($I108,Lists!$P$74:$P$125,0),)</f>
        <v>Work Management</v>
      </c>
      <c r="I108" s="65" t="str">
        <f t="shared" si="13"/>
        <v>Total Work Management</v>
      </c>
      <c r="J108" s="14" t="str">
        <f t="shared" si="14"/>
        <v>NGNTotal Work Management</v>
      </c>
      <c r="L108" s="65" t="s">
        <v>109</v>
      </c>
      <c r="M108" s="14" t="str">
        <f>INDEX(Local!$G$12:$G$35,MATCH(I108,Local!$F$12:$F$35,0))</f>
        <v>Regression</v>
      </c>
      <c r="N108" s="14" t="str">
        <f>INDEX(Local!$I$12:$I$35,MATCH(I108,Local!$F$12:$F$35,0))</f>
        <v>Yes</v>
      </c>
      <c r="R108" s="69"/>
      <c r="T108" s="14"/>
      <c r="U108" s="14"/>
      <c r="V108" s="14"/>
      <c r="W108" s="14"/>
      <c r="X108" s="14"/>
      <c r="Y108" s="14">
        <f>INDEX(Cal_ModelledCosts!Y:Y,MATCH($J108,Cal_ModelledCosts!$J:$J,0))</f>
        <v>0</v>
      </c>
      <c r="Z108" s="14">
        <f>INDEX(Cal_ModelledCosts!Z:Z,MATCH($J108,Cal_ModelledCosts!$J:$J,0))</f>
        <v>0</v>
      </c>
      <c r="AA108" s="14">
        <f>INDEX(Cal_ModelledCosts!AA:AA,MATCH($J108,Cal_ModelledCosts!$J:$J,0))</f>
        <v>0</v>
      </c>
      <c r="AB108" s="14">
        <f>INDEX(Cal_ModelledCosts!AB:AB,MATCH($J108,Cal_ModelledCosts!$J:$J,0))</f>
        <v>0</v>
      </c>
      <c r="AC108" s="14">
        <f>INDEX(Cal_ModelledCosts!AC:AC,MATCH($J108,Cal_ModelledCosts!$J:$J,0))</f>
        <v>0</v>
      </c>
      <c r="AD108" s="14">
        <f>INDEX(Cal_ModelledCosts!AD:AD,MATCH($J108,Cal_ModelledCosts!$J:$J,0))</f>
        <v>0</v>
      </c>
      <c r="AE108" s="14">
        <f>INDEX(Cal_ModelledCosts!AE:AE,MATCH($J108,Cal_ModelledCosts!$J:$J,0))</f>
        <v>0</v>
      </c>
      <c r="AF108" s="14">
        <f>INDEX(Cal_ModelledCosts!AF:AF,MATCH($J108,Cal_ModelledCosts!$J:$J,0))</f>
        <v>0</v>
      </c>
      <c r="AG108" s="14">
        <f>INDEX(Cal_ModelledCosts!AG:AG,MATCH($J108,Cal_ModelledCosts!$J:$J,0))</f>
        <v>0</v>
      </c>
      <c r="AH108" s="14">
        <f>INDEX(Cal_ModelledCosts!AH:AH,MATCH($J108,Cal_ModelledCosts!$J:$J,0))</f>
        <v>0</v>
      </c>
      <c r="AI108" s="14">
        <f>INDEX(Cal_ModelledCosts!AI:AI,MATCH($J108,Cal_ModelledCosts!$J:$J,0))</f>
        <v>0</v>
      </c>
      <c r="AJ108" s="14">
        <f>INDEX(Cal_ModelledCosts!AJ:AJ,MATCH($J108,Cal_ModelledCosts!$J:$J,0))</f>
        <v>0</v>
      </c>
      <c r="AK108" s="14">
        <f>INDEX(Cal_ModelledCosts!AK:AK,MATCH($J108,Cal_ModelledCosts!$J:$J,0))</f>
        <v>0</v>
      </c>
      <c r="AM108" s="69"/>
      <c r="AN108" s="69"/>
      <c r="AO108" s="69"/>
      <c r="AP108" s="69"/>
      <c r="AQ108" s="69"/>
      <c r="AR108" s="69"/>
    </row>
    <row r="109" spans="3:60" x14ac:dyDescent="0.3">
      <c r="E109" s="65" t="s">
        <v>32</v>
      </c>
      <c r="F109" s="65" t="str">
        <f>INDEX(Lists!M$74:M$125,MATCH($I109,Lists!$P$74:$P$125,0),)</f>
        <v>Opex</v>
      </c>
      <c r="G109" s="65" t="str">
        <f>INDEX(Lists!N$74:N$125,MATCH($I109,Lists!$P$74:$P$125,0),)</f>
        <v>Controllable Opex</v>
      </c>
      <c r="H109" s="65" t="str">
        <f>INDEX(Lists!O$74:O$125,MATCH($I109,Lists!$P$74:$P$125,0),)</f>
        <v>Work Management</v>
      </c>
      <c r="I109" s="65" t="str">
        <f t="shared" si="13"/>
        <v>Total Work Management</v>
      </c>
      <c r="J109" s="14" t="str">
        <f t="shared" si="14"/>
        <v>ScTotal Work Management</v>
      </c>
      <c r="L109" s="65" t="s">
        <v>109</v>
      </c>
      <c r="M109" s="14" t="str">
        <f>INDEX(Local!$G$12:$G$35,MATCH(I109,Local!$F$12:$F$35,0))</f>
        <v>Regression</v>
      </c>
      <c r="N109" s="14" t="str">
        <f>INDEX(Local!$I$12:$I$35,MATCH(I109,Local!$F$12:$F$35,0))</f>
        <v>Yes</v>
      </c>
      <c r="R109" s="69"/>
      <c r="T109" s="14"/>
      <c r="U109" s="14"/>
      <c r="V109" s="14"/>
      <c r="W109" s="14"/>
      <c r="X109" s="14"/>
      <c r="Y109" s="14">
        <f>INDEX(Cal_ModelledCosts!Y:Y,MATCH($J109,Cal_ModelledCosts!$J:$J,0))</f>
        <v>0</v>
      </c>
      <c r="Z109" s="14">
        <f>INDEX(Cal_ModelledCosts!Z:Z,MATCH($J109,Cal_ModelledCosts!$J:$J,0))</f>
        <v>0</v>
      </c>
      <c r="AA109" s="14">
        <f>INDEX(Cal_ModelledCosts!AA:AA,MATCH($J109,Cal_ModelledCosts!$J:$J,0))</f>
        <v>0</v>
      </c>
      <c r="AB109" s="14">
        <f>INDEX(Cal_ModelledCosts!AB:AB,MATCH($J109,Cal_ModelledCosts!$J:$J,0))</f>
        <v>0</v>
      </c>
      <c r="AC109" s="14">
        <f>INDEX(Cal_ModelledCosts!AC:AC,MATCH($J109,Cal_ModelledCosts!$J:$J,0))</f>
        <v>0</v>
      </c>
      <c r="AD109" s="14">
        <f>INDEX(Cal_ModelledCosts!AD:AD,MATCH($J109,Cal_ModelledCosts!$J:$J,0))</f>
        <v>0</v>
      </c>
      <c r="AE109" s="14">
        <f>INDEX(Cal_ModelledCosts!AE:AE,MATCH($J109,Cal_ModelledCosts!$J:$J,0))</f>
        <v>0</v>
      </c>
      <c r="AF109" s="14">
        <f>INDEX(Cal_ModelledCosts!AF:AF,MATCH($J109,Cal_ModelledCosts!$J:$J,0))</f>
        <v>0</v>
      </c>
      <c r="AG109" s="14">
        <f>INDEX(Cal_ModelledCosts!AG:AG,MATCH($J109,Cal_ModelledCosts!$J:$J,0))</f>
        <v>0</v>
      </c>
      <c r="AH109" s="14">
        <f>INDEX(Cal_ModelledCosts!AH:AH,MATCH($J109,Cal_ModelledCosts!$J:$J,0))</f>
        <v>0</v>
      </c>
      <c r="AI109" s="14">
        <f>INDEX(Cal_ModelledCosts!AI:AI,MATCH($J109,Cal_ModelledCosts!$J:$J,0))</f>
        <v>0</v>
      </c>
      <c r="AJ109" s="14">
        <f>INDEX(Cal_ModelledCosts!AJ:AJ,MATCH($J109,Cal_ModelledCosts!$J:$J,0))</f>
        <v>0</v>
      </c>
      <c r="AK109" s="14">
        <f>INDEX(Cal_ModelledCosts!AK:AK,MATCH($J109,Cal_ModelledCosts!$J:$J,0))</f>
        <v>0</v>
      </c>
      <c r="AM109" s="69"/>
      <c r="AN109" s="69"/>
      <c r="AO109" s="69"/>
      <c r="AP109" s="69"/>
      <c r="AQ109" s="69"/>
      <c r="AR109" s="69"/>
    </row>
    <row r="110" spans="3:60" x14ac:dyDescent="0.3">
      <c r="E110" s="65" t="s">
        <v>34</v>
      </c>
      <c r="F110" s="65" t="str">
        <f>INDEX(Lists!M$74:M$125,MATCH($I110,Lists!$P$74:$P$125,0),)</f>
        <v>Opex</v>
      </c>
      <c r="G110" s="65" t="str">
        <f>INDEX(Lists!N$74:N$125,MATCH($I110,Lists!$P$74:$P$125,0),)</f>
        <v>Controllable Opex</v>
      </c>
      <c r="H110" s="65" t="str">
        <f>INDEX(Lists!O$74:O$125,MATCH($I110,Lists!$P$74:$P$125,0),)</f>
        <v>Work Management</v>
      </c>
      <c r="I110" s="65" t="str">
        <f t="shared" si="13"/>
        <v>Total Work Management</v>
      </c>
      <c r="J110" s="14" t="str">
        <f t="shared" si="14"/>
        <v>SoTotal Work Management</v>
      </c>
      <c r="L110" s="65" t="s">
        <v>109</v>
      </c>
      <c r="M110" s="14" t="str">
        <f>INDEX(Local!$G$12:$G$35,MATCH(I110,Local!$F$12:$F$35,0))</f>
        <v>Regression</v>
      </c>
      <c r="N110" s="14" t="str">
        <f>INDEX(Local!$I$12:$I$35,MATCH(I110,Local!$F$12:$F$35,0))</f>
        <v>Yes</v>
      </c>
      <c r="R110" s="69"/>
      <c r="T110" s="14"/>
      <c r="U110" s="14"/>
      <c r="V110" s="14"/>
      <c r="W110" s="14"/>
      <c r="X110" s="14"/>
      <c r="Y110" s="14">
        <f>INDEX(Cal_ModelledCosts!Y:Y,MATCH($J110,Cal_ModelledCosts!$J:$J,0))</f>
        <v>0</v>
      </c>
      <c r="Z110" s="14">
        <f>INDEX(Cal_ModelledCosts!Z:Z,MATCH($J110,Cal_ModelledCosts!$J:$J,0))</f>
        <v>0</v>
      </c>
      <c r="AA110" s="14">
        <f>INDEX(Cal_ModelledCosts!AA:AA,MATCH($J110,Cal_ModelledCosts!$J:$J,0))</f>
        <v>0</v>
      </c>
      <c r="AB110" s="14">
        <f>INDEX(Cal_ModelledCosts!AB:AB,MATCH($J110,Cal_ModelledCosts!$J:$J,0))</f>
        <v>0</v>
      </c>
      <c r="AC110" s="14">
        <f>INDEX(Cal_ModelledCosts!AC:AC,MATCH($J110,Cal_ModelledCosts!$J:$J,0))</f>
        <v>0</v>
      </c>
      <c r="AD110" s="14">
        <f>INDEX(Cal_ModelledCosts!AD:AD,MATCH($J110,Cal_ModelledCosts!$J:$J,0))</f>
        <v>0</v>
      </c>
      <c r="AE110" s="14">
        <f>INDEX(Cal_ModelledCosts!AE:AE,MATCH($J110,Cal_ModelledCosts!$J:$J,0))</f>
        <v>0</v>
      </c>
      <c r="AF110" s="14">
        <f>INDEX(Cal_ModelledCosts!AF:AF,MATCH($J110,Cal_ModelledCosts!$J:$J,0))</f>
        <v>0</v>
      </c>
      <c r="AG110" s="14">
        <f>INDEX(Cal_ModelledCosts!AG:AG,MATCH($J110,Cal_ModelledCosts!$J:$J,0))</f>
        <v>0</v>
      </c>
      <c r="AH110" s="14">
        <f>INDEX(Cal_ModelledCosts!AH:AH,MATCH($J110,Cal_ModelledCosts!$J:$J,0))</f>
        <v>0</v>
      </c>
      <c r="AI110" s="14">
        <f>INDEX(Cal_ModelledCosts!AI:AI,MATCH($J110,Cal_ModelledCosts!$J:$J,0))</f>
        <v>0</v>
      </c>
      <c r="AJ110" s="14">
        <f>INDEX(Cal_ModelledCosts!AJ:AJ,MATCH($J110,Cal_ModelledCosts!$J:$J,0))</f>
        <v>0</v>
      </c>
      <c r="AK110" s="14">
        <f>INDEX(Cal_ModelledCosts!AK:AK,MATCH($J110,Cal_ModelledCosts!$J:$J,0))</f>
        <v>0</v>
      </c>
      <c r="AM110" s="69"/>
      <c r="AN110" s="69"/>
      <c r="AO110" s="69"/>
      <c r="AP110" s="69"/>
      <c r="AQ110" s="69"/>
      <c r="AR110" s="69"/>
    </row>
    <row r="111" spans="3:60" x14ac:dyDescent="0.3">
      <c r="E111" s="65" t="s">
        <v>36</v>
      </c>
      <c r="F111" s="65" t="str">
        <f>INDEX(Lists!M$74:M$125,MATCH($I111,Lists!$P$74:$P$125,0),)</f>
        <v>Opex</v>
      </c>
      <c r="G111" s="65" t="str">
        <f>INDEX(Lists!N$74:N$125,MATCH($I111,Lists!$P$74:$P$125,0),)</f>
        <v>Controllable Opex</v>
      </c>
      <c r="H111" s="65" t="str">
        <f>INDEX(Lists!O$74:O$125,MATCH($I111,Lists!$P$74:$P$125,0),)</f>
        <v>Work Management</v>
      </c>
      <c r="I111" s="65" t="str">
        <f t="shared" si="13"/>
        <v>Total Work Management</v>
      </c>
      <c r="J111" s="14" t="str">
        <f t="shared" si="14"/>
        <v>WWUTotal Work Management</v>
      </c>
      <c r="L111" s="65" t="s">
        <v>109</v>
      </c>
      <c r="M111" s="14" t="str">
        <f>INDEX(Local!$G$12:$G$35,MATCH(I111,Local!$F$12:$F$35,0))</f>
        <v>Regression</v>
      </c>
      <c r="N111" s="14" t="str">
        <f>INDEX(Local!$I$12:$I$35,MATCH(I111,Local!$F$12:$F$35,0))</f>
        <v>Yes</v>
      </c>
      <c r="R111" s="69"/>
      <c r="T111" s="14"/>
      <c r="U111" s="14"/>
      <c r="V111" s="14"/>
      <c r="W111" s="14"/>
      <c r="X111" s="14"/>
      <c r="Y111" s="14">
        <f>INDEX(Cal_ModelledCosts!Y:Y,MATCH($J111,Cal_ModelledCosts!$J:$J,0))</f>
        <v>0</v>
      </c>
      <c r="Z111" s="14">
        <f>INDEX(Cal_ModelledCosts!Z:Z,MATCH($J111,Cal_ModelledCosts!$J:$J,0))</f>
        <v>0</v>
      </c>
      <c r="AA111" s="14">
        <f>INDEX(Cal_ModelledCosts!AA:AA,MATCH($J111,Cal_ModelledCosts!$J:$J,0))</f>
        <v>0</v>
      </c>
      <c r="AB111" s="14">
        <f>INDEX(Cal_ModelledCosts!AB:AB,MATCH($J111,Cal_ModelledCosts!$J:$J,0))</f>
        <v>0</v>
      </c>
      <c r="AC111" s="14">
        <f>INDEX(Cal_ModelledCosts!AC:AC,MATCH($J111,Cal_ModelledCosts!$J:$J,0))</f>
        <v>0</v>
      </c>
      <c r="AD111" s="14">
        <f>INDEX(Cal_ModelledCosts!AD:AD,MATCH($J111,Cal_ModelledCosts!$J:$J,0))</f>
        <v>0</v>
      </c>
      <c r="AE111" s="14">
        <f>INDEX(Cal_ModelledCosts!AE:AE,MATCH($J111,Cal_ModelledCosts!$J:$J,0))</f>
        <v>0</v>
      </c>
      <c r="AF111" s="14">
        <f>INDEX(Cal_ModelledCosts!AF:AF,MATCH($J111,Cal_ModelledCosts!$J:$J,0))</f>
        <v>0</v>
      </c>
      <c r="AG111" s="14">
        <f>INDEX(Cal_ModelledCosts!AG:AG,MATCH($J111,Cal_ModelledCosts!$J:$J,0))</f>
        <v>0</v>
      </c>
      <c r="AH111" s="14">
        <f>INDEX(Cal_ModelledCosts!AH:AH,MATCH($J111,Cal_ModelledCosts!$J:$J,0))</f>
        <v>0</v>
      </c>
      <c r="AI111" s="14">
        <f>INDEX(Cal_ModelledCosts!AI:AI,MATCH($J111,Cal_ModelledCosts!$J:$J,0))</f>
        <v>0</v>
      </c>
      <c r="AJ111" s="14">
        <f>INDEX(Cal_ModelledCosts!AJ:AJ,MATCH($J111,Cal_ModelledCosts!$J:$J,0))</f>
        <v>0</v>
      </c>
      <c r="AK111" s="14">
        <f>INDEX(Cal_ModelledCosts!AK:AK,MATCH($J111,Cal_ModelledCosts!$J:$J,0))</f>
        <v>0</v>
      </c>
      <c r="AM111" s="69"/>
      <c r="AN111" s="84"/>
      <c r="AO111" s="84"/>
      <c r="AP111" s="69"/>
      <c r="AQ111" s="84"/>
      <c r="AR111" s="84"/>
    </row>
    <row r="113" spans="3:60" x14ac:dyDescent="0.3">
      <c r="C113" s="10" t="s">
        <v>139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35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</row>
    <row r="114" spans="3:60" x14ac:dyDescent="0.3">
      <c r="AU114" s="65"/>
    </row>
    <row r="115" spans="3:60" x14ac:dyDescent="0.3">
      <c r="E115" s="65" t="s">
        <v>21</v>
      </c>
      <c r="F115" s="65" t="str">
        <f>INDEX(Lists!M$74:M$125,MATCH($I115,Lists!$P$74:$P$125,0),)</f>
        <v>Opex</v>
      </c>
      <c r="G115" s="65" t="str">
        <f>INDEX(Lists!N$74:N$125,MATCH($I115,Lists!$P$74:$P$125,0),)</f>
        <v>Controllable Opex</v>
      </c>
      <c r="H115" s="65" t="str">
        <f>INDEX(Lists!O$74:O$125,MATCH($I115,Lists!$P$74:$P$125,0),)</f>
        <v>Work Execution</v>
      </c>
      <c r="I115" s="65" t="str">
        <f t="shared" ref="I115:I122" si="15">$C$113</f>
        <v>Emergency</v>
      </c>
      <c r="J115" s="14" t="str">
        <f t="shared" ref="J115:J122" si="16">$E115&amp;""&amp;I115</f>
        <v>EoEEmergency</v>
      </c>
      <c r="L115" s="65" t="s">
        <v>109</v>
      </c>
      <c r="M115" s="14" t="str">
        <f>INDEX(Local!$G$12:$G$35,MATCH(I115,Local!$F$12:$F$35,0))</f>
        <v>Regression</v>
      </c>
      <c r="N115" s="14" t="str">
        <f>INDEX(Local!$I$12:$I$35,MATCH(I115,Local!$F$12:$F$35,0))</f>
        <v>Yes</v>
      </c>
      <c r="R115" s="69"/>
      <c r="T115" s="14"/>
      <c r="U115" s="14"/>
      <c r="V115" s="14"/>
      <c r="W115" s="14"/>
      <c r="X115" s="14"/>
      <c r="Y115" s="14">
        <f>INDEX(Cal_ModelledCosts!Y:Y,MATCH($J115,Cal_ModelledCosts!$J:$J,0))</f>
        <v>0</v>
      </c>
      <c r="Z115" s="14">
        <f>INDEX(Cal_ModelledCosts!Z:Z,MATCH($J115,Cal_ModelledCosts!$J:$J,0))</f>
        <v>0</v>
      </c>
      <c r="AA115" s="14">
        <f>INDEX(Cal_ModelledCosts!AA:AA,MATCH($J115,Cal_ModelledCosts!$J:$J,0))</f>
        <v>0</v>
      </c>
      <c r="AB115" s="14">
        <f>INDEX(Cal_ModelledCosts!AB:AB,MATCH($J115,Cal_ModelledCosts!$J:$J,0))</f>
        <v>0</v>
      </c>
      <c r="AC115" s="14">
        <f>INDEX(Cal_ModelledCosts!AC:AC,MATCH($J115,Cal_ModelledCosts!$J:$J,0))</f>
        <v>0</v>
      </c>
      <c r="AD115" s="14">
        <f>INDEX(Cal_ModelledCosts!AD:AD,MATCH($J115,Cal_ModelledCosts!$J:$J,0))</f>
        <v>0</v>
      </c>
      <c r="AE115" s="14">
        <f>INDEX(Cal_ModelledCosts!AE:AE,MATCH($J115,Cal_ModelledCosts!$J:$J,0))</f>
        <v>0</v>
      </c>
      <c r="AF115" s="14">
        <f>INDEX(Cal_ModelledCosts!AF:AF,MATCH($J115,Cal_ModelledCosts!$J:$J,0))</f>
        <v>0</v>
      </c>
      <c r="AG115" s="14">
        <f>INDEX(Cal_ModelledCosts!AG:AG,MATCH($J115,Cal_ModelledCosts!$J:$J,0))</f>
        <v>0</v>
      </c>
      <c r="AH115" s="14">
        <f>INDEX(Cal_ModelledCosts!AH:AH,MATCH($J115,Cal_ModelledCosts!$J:$J,0))</f>
        <v>0</v>
      </c>
      <c r="AI115" s="14">
        <f>INDEX(Cal_ModelledCosts!AI:AI,MATCH($J115,Cal_ModelledCosts!$J:$J,0))</f>
        <v>0</v>
      </c>
      <c r="AJ115" s="14">
        <f>INDEX(Cal_ModelledCosts!AJ:AJ,MATCH($J115,Cal_ModelledCosts!$J:$J,0))</f>
        <v>0</v>
      </c>
      <c r="AK115" s="14">
        <f>INDEX(Cal_ModelledCosts!AK:AK,MATCH($J115,Cal_ModelledCosts!$J:$J,0))</f>
        <v>0</v>
      </c>
      <c r="AM115" s="69"/>
      <c r="AN115" s="69"/>
      <c r="AO115" s="69"/>
      <c r="AP115" s="69"/>
      <c r="AQ115" s="69"/>
      <c r="AR115" s="69"/>
    </row>
    <row r="116" spans="3:60" x14ac:dyDescent="0.3">
      <c r="E116" s="65" t="s">
        <v>24</v>
      </c>
      <c r="F116" s="65" t="str">
        <f>INDEX(Lists!M$74:M$125,MATCH($I116,Lists!$P$74:$P$125,0),)</f>
        <v>Opex</v>
      </c>
      <c r="G116" s="65" t="str">
        <f>INDEX(Lists!N$74:N$125,MATCH($I116,Lists!$P$74:$P$125,0),)</f>
        <v>Controllable Opex</v>
      </c>
      <c r="H116" s="65" t="str">
        <f>INDEX(Lists!O$74:O$125,MATCH($I116,Lists!$P$74:$P$125,0),)</f>
        <v>Work Execution</v>
      </c>
      <c r="I116" s="65" t="str">
        <f t="shared" si="15"/>
        <v>Emergency</v>
      </c>
      <c r="J116" s="14" t="str">
        <f t="shared" si="16"/>
        <v>LonEmergency</v>
      </c>
      <c r="L116" s="65" t="s">
        <v>109</v>
      </c>
      <c r="M116" s="14" t="str">
        <f>INDEX(Local!$G$12:$G$35,MATCH(I116,Local!$F$12:$F$35,0))</f>
        <v>Regression</v>
      </c>
      <c r="N116" s="14" t="str">
        <f>INDEX(Local!$I$12:$I$35,MATCH(I116,Local!$F$12:$F$35,0))</f>
        <v>Yes</v>
      </c>
      <c r="R116" s="69"/>
      <c r="T116" s="14"/>
      <c r="U116" s="14"/>
      <c r="V116" s="14"/>
      <c r="W116" s="14"/>
      <c r="X116" s="14"/>
      <c r="Y116" s="14">
        <f>INDEX(Cal_ModelledCosts!Y:Y,MATCH($J116,Cal_ModelledCosts!$J:$J,0))</f>
        <v>0</v>
      </c>
      <c r="Z116" s="14">
        <f>INDEX(Cal_ModelledCosts!Z:Z,MATCH($J116,Cal_ModelledCosts!$J:$J,0))</f>
        <v>0</v>
      </c>
      <c r="AA116" s="14">
        <f>INDEX(Cal_ModelledCosts!AA:AA,MATCH($J116,Cal_ModelledCosts!$J:$J,0))</f>
        <v>0</v>
      </c>
      <c r="AB116" s="14">
        <f>INDEX(Cal_ModelledCosts!AB:AB,MATCH($J116,Cal_ModelledCosts!$J:$J,0))</f>
        <v>0</v>
      </c>
      <c r="AC116" s="14">
        <f>INDEX(Cal_ModelledCosts!AC:AC,MATCH($J116,Cal_ModelledCosts!$J:$J,0))</f>
        <v>0</v>
      </c>
      <c r="AD116" s="14">
        <f>INDEX(Cal_ModelledCosts!AD:AD,MATCH($J116,Cal_ModelledCosts!$J:$J,0))</f>
        <v>0</v>
      </c>
      <c r="AE116" s="14">
        <f>INDEX(Cal_ModelledCosts!AE:AE,MATCH($J116,Cal_ModelledCosts!$J:$J,0))</f>
        <v>0</v>
      </c>
      <c r="AF116" s="14">
        <f>INDEX(Cal_ModelledCosts!AF:AF,MATCH($J116,Cal_ModelledCosts!$J:$J,0))</f>
        <v>0</v>
      </c>
      <c r="AG116" s="14">
        <f>INDEX(Cal_ModelledCosts!AG:AG,MATCH($J116,Cal_ModelledCosts!$J:$J,0))</f>
        <v>0</v>
      </c>
      <c r="AH116" s="14">
        <f>INDEX(Cal_ModelledCosts!AH:AH,MATCH($J116,Cal_ModelledCosts!$J:$J,0))</f>
        <v>0</v>
      </c>
      <c r="AI116" s="14">
        <f>INDEX(Cal_ModelledCosts!AI:AI,MATCH($J116,Cal_ModelledCosts!$J:$J,0))</f>
        <v>0</v>
      </c>
      <c r="AJ116" s="14">
        <f>INDEX(Cal_ModelledCosts!AJ:AJ,MATCH($J116,Cal_ModelledCosts!$J:$J,0))</f>
        <v>0</v>
      </c>
      <c r="AK116" s="14">
        <f>INDEX(Cal_ModelledCosts!AK:AK,MATCH($J116,Cal_ModelledCosts!$J:$J,0))</f>
        <v>0</v>
      </c>
      <c r="AM116" s="69"/>
      <c r="AN116" s="69"/>
      <c r="AO116" s="69"/>
      <c r="AP116" s="69"/>
      <c r="AQ116" s="69"/>
      <c r="AR116" s="69"/>
    </row>
    <row r="117" spans="3:60" x14ac:dyDescent="0.3">
      <c r="E117" s="65" t="s">
        <v>26</v>
      </c>
      <c r="F117" s="65" t="str">
        <f>INDEX(Lists!M$74:M$125,MATCH($I117,Lists!$P$74:$P$125,0),)</f>
        <v>Opex</v>
      </c>
      <c r="G117" s="65" t="str">
        <f>INDEX(Lists!N$74:N$125,MATCH($I117,Lists!$P$74:$P$125,0),)</f>
        <v>Controllable Opex</v>
      </c>
      <c r="H117" s="65" t="str">
        <f>INDEX(Lists!O$74:O$125,MATCH($I117,Lists!$P$74:$P$125,0),)</f>
        <v>Work Execution</v>
      </c>
      <c r="I117" s="65" t="str">
        <f t="shared" si="15"/>
        <v>Emergency</v>
      </c>
      <c r="J117" s="14" t="str">
        <f t="shared" si="16"/>
        <v>NWEmergency</v>
      </c>
      <c r="L117" s="65" t="s">
        <v>109</v>
      </c>
      <c r="M117" s="14" t="str">
        <f>INDEX(Local!$G$12:$G$35,MATCH(I117,Local!$F$12:$F$35,0))</f>
        <v>Regression</v>
      </c>
      <c r="N117" s="14" t="str">
        <f>INDEX(Local!$I$12:$I$35,MATCH(I117,Local!$F$12:$F$35,0))</f>
        <v>Yes</v>
      </c>
      <c r="R117" s="69"/>
      <c r="T117" s="14"/>
      <c r="U117" s="14"/>
      <c r="V117" s="14"/>
      <c r="W117" s="14"/>
      <c r="X117" s="14"/>
      <c r="Y117" s="14">
        <f>INDEX(Cal_ModelledCosts!Y:Y,MATCH($J117,Cal_ModelledCosts!$J:$J,0))</f>
        <v>0</v>
      </c>
      <c r="Z117" s="14">
        <f>INDEX(Cal_ModelledCosts!Z:Z,MATCH($J117,Cal_ModelledCosts!$J:$J,0))</f>
        <v>0</v>
      </c>
      <c r="AA117" s="14">
        <f>INDEX(Cal_ModelledCosts!AA:AA,MATCH($J117,Cal_ModelledCosts!$J:$J,0))</f>
        <v>0</v>
      </c>
      <c r="AB117" s="14">
        <f>INDEX(Cal_ModelledCosts!AB:AB,MATCH($J117,Cal_ModelledCosts!$J:$J,0))</f>
        <v>0</v>
      </c>
      <c r="AC117" s="14">
        <f>INDEX(Cal_ModelledCosts!AC:AC,MATCH($J117,Cal_ModelledCosts!$J:$J,0))</f>
        <v>0</v>
      </c>
      <c r="AD117" s="14">
        <f>INDEX(Cal_ModelledCosts!AD:AD,MATCH($J117,Cal_ModelledCosts!$J:$J,0))</f>
        <v>0</v>
      </c>
      <c r="AE117" s="14">
        <f>INDEX(Cal_ModelledCosts!AE:AE,MATCH($J117,Cal_ModelledCosts!$J:$J,0))</f>
        <v>0</v>
      </c>
      <c r="AF117" s="14">
        <f>INDEX(Cal_ModelledCosts!AF:AF,MATCH($J117,Cal_ModelledCosts!$J:$J,0))</f>
        <v>0</v>
      </c>
      <c r="AG117" s="14">
        <f>INDEX(Cal_ModelledCosts!AG:AG,MATCH($J117,Cal_ModelledCosts!$J:$J,0))</f>
        <v>0</v>
      </c>
      <c r="AH117" s="14">
        <f>INDEX(Cal_ModelledCosts!AH:AH,MATCH($J117,Cal_ModelledCosts!$J:$J,0))</f>
        <v>0</v>
      </c>
      <c r="AI117" s="14">
        <f>INDEX(Cal_ModelledCosts!AI:AI,MATCH($J117,Cal_ModelledCosts!$J:$J,0))</f>
        <v>0</v>
      </c>
      <c r="AJ117" s="14">
        <f>INDEX(Cal_ModelledCosts!AJ:AJ,MATCH($J117,Cal_ModelledCosts!$J:$J,0))</f>
        <v>0</v>
      </c>
      <c r="AK117" s="14">
        <f>INDEX(Cal_ModelledCosts!AK:AK,MATCH($J117,Cal_ModelledCosts!$J:$J,0))</f>
        <v>0</v>
      </c>
      <c r="AM117" s="69"/>
      <c r="AN117" s="69"/>
      <c r="AO117" s="69"/>
      <c r="AP117" s="69"/>
      <c r="AQ117" s="69"/>
      <c r="AR117" s="69"/>
    </row>
    <row r="118" spans="3:60" x14ac:dyDescent="0.3">
      <c r="E118" s="65" t="s">
        <v>28</v>
      </c>
      <c r="F118" s="65" t="str">
        <f>INDEX(Lists!M$74:M$125,MATCH($I118,Lists!$P$74:$P$125,0),)</f>
        <v>Opex</v>
      </c>
      <c r="G118" s="65" t="str">
        <f>INDEX(Lists!N$74:N$125,MATCH($I118,Lists!$P$74:$P$125,0),)</f>
        <v>Controllable Opex</v>
      </c>
      <c r="H118" s="65" t="str">
        <f>INDEX(Lists!O$74:O$125,MATCH($I118,Lists!$P$74:$P$125,0),)</f>
        <v>Work Execution</v>
      </c>
      <c r="I118" s="65" t="str">
        <f t="shared" si="15"/>
        <v>Emergency</v>
      </c>
      <c r="J118" s="14" t="str">
        <f t="shared" si="16"/>
        <v>WMEmergency</v>
      </c>
      <c r="L118" s="65" t="s">
        <v>109</v>
      </c>
      <c r="M118" s="14" t="str">
        <f>INDEX(Local!$G$12:$G$35,MATCH(I118,Local!$F$12:$F$35,0))</f>
        <v>Regression</v>
      </c>
      <c r="N118" s="14" t="str">
        <f>INDEX(Local!$I$12:$I$35,MATCH(I118,Local!$F$12:$F$35,0))</f>
        <v>Yes</v>
      </c>
      <c r="R118" s="69"/>
      <c r="T118" s="14"/>
      <c r="U118" s="14"/>
      <c r="V118" s="14"/>
      <c r="W118" s="14"/>
      <c r="X118" s="14"/>
      <c r="Y118" s="14">
        <f>INDEX(Cal_ModelledCosts!Y:Y,MATCH($J118,Cal_ModelledCosts!$J:$J,0))</f>
        <v>0</v>
      </c>
      <c r="Z118" s="14">
        <f>INDEX(Cal_ModelledCosts!Z:Z,MATCH($J118,Cal_ModelledCosts!$J:$J,0))</f>
        <v>0</v>
      </c>
      <c r="AA118" s="14">
        <f>INDEX(Cal_ModelledCosts!AA:AA,MATCH($J118,Cal_ModelledCosts!$J:$J,0))</f>
        <v>0</v>
      </c>
      <c r="AB118" s="14">
        <f>INDEX(Cal_ModelledCosts!AB:AB,MATCH($J118,Cal_ModelledCosts!$J:$J,0))</f>
        <v>0</v>
      </c>
      <c r="AC118" s="14">
        <f>INDEX(Cal_ModelledCosts!AC:AC,MATCH($J118,Cal_ModelledCosts!$J:$J,0))</f>
        <v>0</v>
      </c>
      <c r="AD118" s="14">
        <f>INDEX(Cal_ModelledCosts!AD:AD,MATCH($J118,Cal_ModelledCosts!$J:$J,0))</f>
        <v>0</v>
      </c>
      <c r="AE118" s="14">
        <f>INDEX(Cal_ModelledCosts!AE:AE,MATCH($J118,Cal_ModelledCosts!$J:$J,0))</f>
        <v>0</v>
      </c>
      <c r="AF118" s="14">
        <f>INDEX(Cal_ModelledCosts!AF:AF,MATCH($J118,Cal_ModelledCosts!$J:$J,0))</f>
        <v>0</v>
      </c>
      <c r="AG118" s="14">
        <f>INDEX(Cal_ModelledCosts!AG:AG,MATCH($J118,Cal_ModelledCosts!$J:$J,0))</f>
        <v>0</v>
      </c>
      <c r="AH118" s="14">
        <f>INDEX(Cal_ModelledCosts!AH:AH,MATCH($J118,Cal_ModelledCosts!$J:$J,0))</f>
        <v>0</v>
      </c>
      <c r="AI118" s="14">
        <f>INDEX(Cal_ModelledCosts!AI:AI,MATCH($J118,Cal_ModelledCosts!$J:$J,0))</f>
        <v>0</v>
      </c>
      <c r="AJ118" s="14">
        <f>INDEX(Cal_ModelledCosts!AJ:AJ,MATCH($J118,Cal_ModelledCosts!$J:$J,0))</f>
        <v>0</v>
      </c>
      <c r="AK118" s="14">
        <f>INDEX(Cal_ModelledCosts!AK:AK,MATCH($J118,Cal_ModelledCosts!$J:$J,0))</f>
        <v>0</v>
      </c>
      <c r="AM118" s="69"/>
      <c r="AN118" s="69"/>
      <c r="AO118" s="69"/>
      <c r="AP118" s="69"/>
      <c r="AQ118" s="69"/>
      <c r="AR118" s="69"/>
    </row>
    <row r="119" spans="3:60" x14ac:dyDescent="0.3">
      <c r="E119" s="65" t="s">
        <v>30</v>
      </c>
      <c r="F119" s="65" t="str">
        <f>INDEX(Lists!M$74:M$125,MATCH($I119,Lists!$P$74:$P$125,0),)</f>
        <v>Opex</v>
      </c>
      <c r="G119" s="65" t="str">
        <f>INDEX(Lists!N$74:N$125,MATCH($I119,Lists!$P$74:$P$125,0),)</f>
        <v>Controllable Opex</v>
      </c>
      <c r="H119" s="65" t="str">
        <f>INDEX(Lists!O$74:O$125,MATCH($I119,Lists!$P$74:$P$125,0),)</f>
        <v>Work Execution</v>
      </c>
      <c r="I119" s="65" t="str">
        <f t="shared" si="15"/>
        <v>Emergency</v>
      </c>
      <c r="J119" s="14" t="str">
        <f t="shared" si="16"/>
        <v>NGNEmergency</v>
      </c>
      <c r="L119" s="65" t="s">
        <v>109</v>
      </c>
      <c r="M119" s="14" t="str">
        <f>INDEX(Local!$G$12:$G$35,MATCH(I119,Local!$F$12:$F$35,0))</f>
        <v>Regression</v>
      </c>
      <c r="N119" s="14" t="str">
        <f>INDEX(Local!$I$12:$I$35,MATCH(I119,Local!$F$12:$F$35,0))</f>
        <v>Yes</v>
      </c>
      <c r="R119" s="69"/>
      <c r="T119" s="14"/>
      <c r="U119" s="14"/>
      <c r="V119" s="14"/>
      <c r="W119" s="14"/>
      <c r="X119" s="14"/>
      <c r="Y119" s="14">
        <f>INDEX(Cal_ModelledCosts!Y:Y,MATCH($J119,Cal_ModelledCosts!$J:$J,0))</f>
        <v>0</v>
      </c>
      <c r="Z119" s="14">
        <f>INDEX(Cal_ModelledCosts!Z:Z,MATCH($J119,Cal_ModelledCosts!$J:$J,0))</f>
        <v>0</v>
      </c>
      <c r="AA119" s="14">
        <f>INDEX(Cal_ModelledCosts!AA:AA,MATCH($J119,Cal_ModelledCosts!$J:$J,0))</f>
        <v>0</v>
      </c>
      <c r="AB119" s="14">
        <f>INDEX(Cal_ModelledCosts!AB:AB,MATCH($J119,Cal_ModelledCosts!$J:$J,0))</f>
        <v>0</v>
      </c>
      <c r="AC119" s="14">
        <f>INDEX(Cal_ModelledCosts!AC:AC,MATCH($J119,Cal_ModelledCosts!$J:$J,0))</f>
        <v>0</v>
      </c>
      <c r="AD119" s="14">
        <f>INDEX(Cal_ModelledCosts!AD:AD,MATCH($J119,Cal_ModelledCosts!$J:$J,0))</f>
        <v>0</v>
      </c>
      <c r="AE119" s="14">
        <f>INDEX(Cal_ModelledCosts!AE:AE,MATCH($J119,Cal_ModelledCosts!$J:$J,0))</f>
        <v>0</v>
      </c>
      <c r="AF119" s="14">
        <f>INDEX(Cal_ModelledCosts!AF:AF,MATCH($J119,Cal_ModelledCosts!$J:$J,0))</f>
        <v>0</v>
      </c>
      <c r="AG119" s="14">
        <f>INDEX(Cal_ModelledCosts!AG:AG,MATCH($J119,Cal_ModelledCosts!$J:$J,0))</f>
        <v>0</v>
      </c>
      <c r="AH119" s="14">
        <f>INDEX(Cal_ModelledCosts!AH:AH,MATCH($J119,Cal_ModelledCosts!$J:$J,0))</f>
        <v>0</v>
      </c>
      <c r="AI119" s="14">
        <f>INDEX(Cal_ModelledCosts!AI:AI,MATCH($J119,Cal_ModelledCosts!$J:$J,0))</f>
        <v>0</v>
      </c>
      <c r="AJ119" s="14">
        <f>INDEX(Cal_ModelledCosts!AJ:AJ,MATCH($J119,Cal_ModelledCosts!$J:$J,0))</f>
        <v>0</v>
      </c>
      <c r="AK119" s="14">
        <f>INDEX(Cal_ModelledCosts!AK:AK,MATCH($J119,Cal_ModelledCosts!$J:$J,0))</f>
        <v>0</v>
      </c>
      <c r="AM119" s="69"/>
      <c r="AN119" s="69"/>
      <c r="AO119" s="69"/>
      <c r="AP119" s="69"/>
      <c r="AQ119" s="69"/>
      <c r="AR119" s="69"/>
    </row>
    <row r="120" spans="3:60" x14ac:dyDescent="0.3">
      <c r="E120" s="65" t="s">
        <v>32</v>
      </c>
      <c r="F120" s="65" t="str">
        <f>INDEX(Lists!M$74:M$125,MATCH($I120,Lists!$P$74:$P$125,0),)</f>
        <v>Opex</v>
      </c>
      <c r="G120" s="65" t="str">
        <f>INDEX(Lists!N$74:N$125,MATCH($I120,Lists!$P$74:$P$125,0),)</f>
        <v>Controllable Opex</v>
      </c>
      <c r="H120" s="65" t="str">
        <f>INDEX(Lists!O$74:O$125,MATCH($I120,Lists!$P$74:$P$125,0),)</f>
        <v>Work Execution</v>
      </c>
      <c r="I120" s="65" t="str">
        <f t="shared" si="15"/>
        <v>Emergency</v>
      </c>
      <c r="J120" s="14" t="str">
        <f t="shared" si="16"/>
        <v>ScEmergency</v>
      </c>
      <c r="L120" s="65" t="s">
        <v>109</v>
      </c>
      <c r="M120" s="14" t="str">
        <f>INDEX(Local!$G$12:$G$35,MATCH(I120,Local!$F$12:$F$35,0))</f>
        <v>Regression</v>
      </c>
      <c r="N120" s="14" t="str">
        <f>INDEX(Local!$I$12:$I$35,MATCH(I120,Local!$F$12:$F$35,0))</f>
        <v>Yes</v>
      </c>
      <c r="R120" s="69"/>
      <c r="T120" s="14"/>
      <c r="U120" s="14"/>
      <c r="V120" s="14"/>
      <c r="W120" s="14"/>
      <c r="X120" s="14"/>
      <c r="Y120" s="14">
        <f>INDEX(Cal_ModelledCosts!Y:Y,MATCH($J120,Cal_ModelledCosts!$J:$J,0))</f>
        <v>0</v>
      </c>
      <c r="Z120" s="14">
        <f>INDEX(Cal_ModelledCosts!Z:Z,MATCH($J120,Cal_ModelledCosts!$J:$J,0))</f>
        <v>0</v>
      </c>
      <c r="AA120" s="14">
        <f>INDEX(Cal_ModelledCosts!AA:AA,MATCH($J120,Cal_ModelledCosts!$J:$J,0))</f>
        <v>0</v>
      </c>
      <c r="AB120" s="14">
        <f>INDEX(Cal_ModelledCosts!AB:AB,MATCH($J120,Cal_ModelledCosts!$J:$J,0))</f>
        <v>0</v>
      </c>
      <c r="AC120" s="14">
        <f>INDEX(Cal_ModelledCosts!AC:AC,MATCH($J120,Cal_ModelledCosts!$J:$J,0))</f>
        <v>0</v>
      </c>
      <c r="AD120" s="14">
        <f>INDEX(Cal_ModelledCosts!AD:AD,MATCH($J120,Cal_ModelledCosts!$J:$J,0))</f>
        <v>0</v>
      </c>
      <c r="AE120" s="14">
        <f>INDEX(Cal_ModelledCosts!AE:AE,MATCH($J120,Cal_ModelledCosts!$J:$J,0))</f>
        <v>0</v>
      </c>
      <c r="AF120" s="14">
        <f>INDEX(Cal_ModelledCosts!AF:AF,MATCH($J120,Cal_ModelledCosts!$J:$J,0))</f>
        <v>0</v>
      </c>
      <c r="AG120" s="14">
        <f>INDEX(Cal_ModelledCosts!AG:AG,MATCH($J120,Cal_ModelledCosts!$J:$J,0))</f>
        <v>0</v>
      </c>
      <c r="AH120" s="14">
        <f>INDEX(Cal_ModelledCosts!AH:AH,MATCH($J120,Cal_ModelledCosts!$J:$J,0))</f>
        <v>0</v>
      </c>
      <c r="AI120" s="14">
        <f>INDEX(Cal_ModelledCosts!AI:AI,MATCH($J120,Cal_ModelledCosts!$J:$J,0))</f>
        <v>0</v>
      </c>
      <c r="AJ120" s="14">
        <f>INDEX(Cal_ModelledCosts!AJ:AJ,MATCH($J120,Cal_ModelledCosts!$J:$J,0))</f>
        <v>0</v>
      </c>
      <c r="AK120" s="14">
        <f>INDEX(Cal_ModelledCosts!AK:AK,MATCH($J120,Cal_ModelledCosts!$J:$J,0))</f>
        <v>0</v>
      </c>
      <c r="AM120" s="69"/>
      <c r="AN120" s="69"/>
      <c r="AO120" s="69"/>
      <c r="AP120" s="69"/>
      <c r="AQ120" s="69"/>
      <c r="AR120" s="69"/>
    </row>
    <row r="121" spans="3:60" x14ac:dyDescent="0.3">
      <c r="E121" s="65" t="s">
        <v>34</v>
      </c>
      <c r="F121" s="65" t="str">
        <f>INDEX(Lists!M$74:M$125,MATCH($I121,Lists!$P$74:$P$125,0),)</f>
        <v>Opex</v>
      </c>
      <c r="G121" s="65" t="str">
        <f>INDEX(Lists!N$74:N$125,MATCH($I121,Lists!$P$74:$P$125,0),)</f>
        <v>Controllable Opex</v>
      </c>
      <c r="H121" s="65" t="str">
        <f>INDEX(Lists!O$74:O$125,MATCH($I121,Lists!$P$74:$P$125,0),)</f>
        <v>Work Execution</v>
      </c>
      <c r="I121" s="65" t="str">
        <f t="shared" si="15"/>
        <v>Emergency</v>
      </c>
      <c r="J121" s="14" t="str">
        <f t="shared" si="16"/>
        <v>SoEmergency</v>
      </c>
      <c r="L121" s="65" t="s">
        <v>109</v>
      </c>
      <c r="M121" s="14" t="str">
        <f>INDEX(Local!$G$12:$G$35,MATCH(I121,Local!$F$12:$F$35,0))</f>
        <v>Regression</v>
      </c>
      <c r="N121" s="14" t="str">
        <f>INDEX(Local!$I$12:$I$35,MATCH(I121,Local!$F$12:$F$35,0))</f>
        <v>Yes</v>
      </c>
      <c r="R121" s="69"/>
      <c r="T121" s="14"/>
      <c r="U121" s="14"/>
      <c r="V121" s="14"/>
      <c r="W121" s="14"/>
      <c r="X121" s="14"/>
      <c r="Y121" s="14">
        <f>INDEX(Cal_ModelledCosts!Y:Y,MATCH($J121,Cal_ModelledCosts!$J:$J,0))</f>
        <v>0</v>
      </c>
      <c r="Z121" s="14">
        <f>INDEX(Cal_ModelledCosts!Z:Z,MATCH($J121,Cal_ModelledCosts!$J:$J,0))</f>
        <v>0</v>
      </c>
      <c r="AA121" s="14">
        <f>INDEX(Cal_ModelledCosts!AA:AA,MATCH($J121,Cal_ModelledCosts!$J:$J,0))</f>
        <v>0</v>
      </c>
      <c r="AB121" s="14">
        <f>INDEX(Cal_ModelledCosts!AB:AB,MATCH($J121,Cal_ModelledCosts!$J:$J,0))</f>
        <v>0</v>
      </c>
      <c r="AC121" s="14">
        <f>INDEX(Cal_ModelledCosts!AC:AC,MATCH($J121,Cal_ModelledCosts!$J:$J,0))</f>
        <v>0</v>
      </c>
      <c r="AD121" s="14">
        <f>INDEX(Cal_ModelledCosts!AD:AD,MATCH($J121,Cal_ModelledCosts!$J:$J,0))</f>
        <v>0</v>
      </c>
      <c r="AE121" s="14">
        <f>INDEX(Cal_ModelledCosts!AE:AE,MATCH($J121,Cal_ModelledCosts!$J:$J,0))</f>
        <v>0</v>
      </c>
      <c r="AF121" s="14">
        <f>INDEX(Cal_ModelledCosts!AF:AF,MATCH($J121,Cal_ModelledCosts!$J:$J,0))</f>
        <v>0</v>
      </c>
      <c r="AG121" s="14">
        <f>INDEX(Cal_ModelledCosts!AG:AG,MATCH($J121,Cal_ModelledCosts!$J:$J,0))</f>
        <v>0</v>
      </c>
      <c r="AH121" s="14">
        <f>INDEX(Cal_ModelledCosts!AH:AH,MATCH($J121,Cal_ModelledCosts!$J:$J,0))</f>
        <v>0</v>
      </c>
      <c r="AI121" s="14">
        <f>INDEX(Cal_ModelledCosts!AI:AI,MATCH($J121,Cal_ModelledCosts!$J:$J,0))</f>
        <v>0</v>
      </c>
      <c r="AJ121" s="14">
        <f>INDEX(Cal_ModelledCosts!AJ:AJ,MATCH($J121,Cal_ModelledCosts!$J:$J,0))</f>
        <v>0</v>
      </c>
      <c r="AK121" s="14">
        <f>INDEX(Cal_ModelledCosts!AK:AK,MATCH($J121,Cal_ModelledCosts!$J:$J,0))</f>
        <v>0</v>
      </c>
      <c r="AM121" s="69"/>
      <c r="AN121" s="69"/>
      <c r="AO121" s="69"/>
      <c r="AP121" s="69"/>
      <c r="AQ121" s="69"/>
      <c r="AR121" s="69"/>
    </row>
    <row r="122" spans="3:60" x14ac:dyDescent="0.3">
      <c r="E122" s="65" t="s">
        <v>36</v>
      </c>
      <c r="F122" s="65" t="str">
        <f>INDEX(Lists!M$74:M$125,MATCH($I122,Lists!$P$74:$P$125,0),)</f>
        <v>Opex</v>
      </c>
      <c r="G122" s="65" t="str">
        <f>INDEX(Lists!N$74:N$125,MATCH($I122,Lists!$P$74:$P$125,0),)</f>
        <v>Controllable Opex</v>
      </c>
      <c r="H122" s="65" t="str">
        <f>INDEX(Lists!O$74:O$125,MATCH($I122,Lists!$P$74:$P$125,0),)</f>
        <v>Work Execution</v>
      </c>
      <c r="I122" s="65" t="str">
        <f t="shared" si="15"/>
        <v>Emergency</v>
      </c>
      <c r="J122" s="14" t="str">
        <f t="shared" si="16"/>
        <v>WWUEmergency</v>
      </c>
      <c r="L122" s="65" t="s">
        <v>109</v>
      </c>
      <c r="M122" s="14" t="str">
        <f>INDEX(Local!$G$12:$G$35,MATCH(I122,Local!$F$12:$F$35,0))</f>
        <v>Regression</v>
      </c>
      <c r="N122" s="14" t="str">
        <f>INDEX(Local!$I$12:$I$35,MATCH(I122,Local!$F$12:$F$35,0))</f>
        <v>Yes</v>
      </c>
      <c r="R122" s="69"/>
      <c r="T122" s="14"/>
      <c r="U122" s="14"/>
      <c r="V122" s="14"/>
      <c r="W122" s="14"/>
      <c r="X122" s="14"/>
      <c r="Y122" s="14">
        <f>INDEX(Cal_ModelledCosts!Y:Y,MATCH($J122,Cal_ModelledCosts!$J:$J,0))</f>
        <v>0</v>
      </c>
      <c r="Z122" s="14">
        <f>INDEX(Cal_ModelledCosts!Z:Z,MATCH($J122,Cal_ModelledCosts!$J:$J,0))</f>
        <v>0</v>
      </c>
      <c r="AA122" s="14">
        <f>INDEX(Cal_ModelledCosts!AA:AA,MATCH($J122,Cal_ModelledCosts!$J:$J,0))</f>
        <v>0</v>
      </c>
      <c r="AB122" s="14">
        <f>INDEX(Cal_ModelledCosts!AB:AB,MATCH($J122,Cal_ModelledCosts!$J:$J,0))</f>
        <v>0</v>
      </c>
      <c r="AC122" s="14">
        <f>INDEX(Cal_ModelledCosts!AC:AC,MATCH($J122,Cal_ModelledCosts!$J:$J,0))</f>
        <v>0</v>
      </c>
      <c r="AD122" s="14">
        <f>INDEX(Cal_ModelledCosts!AD:AD,MATCH($J122,Cal_ModelledCosts!$J:$J,0))</f>
        <v>0</v>
      </c>
      <c r="AE122" s="14">
        <f>INDEX(Cal_ModelledCosts!AE:AE,MATCH($J122,Cal_ModelledCosts!$J:$J,0))</f>
        <v>0</v>
      </c>
      <c r="AF122" s="14">
        <f>INDEX(Cal_ModelledCosts!AF:AF,MATCH($J122,Cal_ModelledCosts!$J:$J,0))</f>
        <v>0</v>
      </c>
      <c r="AG122" s="14">
        <f>INDEX(Cal_ModelledCosts!AG:AG,MATCH($J122,Cal_ModelledCosts!$J:$J,0))</f>
        <v>0</v>
      </c>
      <c r="AH122" s="14">
        <f>INDEX(Cal_ModelledCosts!AH:AH,MATCH($J122,Cal_ModelledCosts!$J:$J,0))</f>
        <v>0</v>
      </c>
      <c r="AI122" s="14">
        <f>INDEX(Cal_ModelledCosts!AI:AI,MATCH($J122,Cal_ModelledCosts!$J:$J,0))</f>
        <v>0</v>
      </c>
      <c r="AJ122" s="14">
        <f>INDEX(Cal_ModelledCosts!AJ:AJ,MATCH($J122,Cal_ModelledCosts!$J:$J,0))</f>
        <v>0</v>
      </c>
      <c r="AK122" s="14">
        <f>INDEX(Cal_ModelledCosts!AK:AK,MATCH($J122,Cal_ModelledCosts!$J:$J,0))</f>
        <v>0</v>
      </c>
      <c r="AM122" s="69"/>
      <c r="AN122" s="84"/>
      <c r="AO122" s="84"/>
      <c r="AP122" s="69"/>
      <c r="AQ122" s="84"/>
      <c r="AR122" s="84"/>
    </row>
    <row r="124" spans="3:60" x14ac:dyDescent="0.3">
      <c r="C124" s="10" t="s">
        <v>321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35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</row>
    <row r="125" spans="3:60" x14ac:dyDescent="0.3">
      <c r="AU125" s="65"/>
    </row>
    <row r="126" spans="3:60" x14ac:dyDescent="0.3">
      <c r="E126" s="65" t="s">
        <v>21</v>
      </c>
      <c r="F126" s="65" t="str">
        <f>INDEX(Lists!M$74:M$125,MATCH($I126,Lists!$P$74:$P$125,0),)</f>
        <v>Opex</v>
      </c>
      <c r="G126" s="65" t="str">
        <f>INDEX(Lists!N$74:N$125,MATCH($I126,Lists!$P$74:$P$125,0),)</f>
        <v>Controllable Opex</v>
      </c>
      <c r="H126" s="65" t="str">
        <f>INDEX(Lists!O$74:O$125,MATCH($I126,Lists!$P$74:$P$125,0),)</f>
        <v>Work Execution</v>
      </c>
      <c r="I126" s="65" t="str">
        <f t="shared" ref="I126:I133" si="17">$C$124</f>
        <v>Repairs</v>
      </c>
      <c r="J126" s="14" t="str">
        <f t="shared" ref="J126:J133" si="18">$E126&amp;""&amp;I126</f>
        <v>EoERepairs</v>
      </c>
      <c r="L126" s="65" t="s">
        <v>109</v>
      </c>
      <c r="M126" s="14" t="str">
        <f>INDEX(Local!$G$12:$G$35,MATCH(I126,Local!$F$12:$F$35,0))</f>
        <v>Regression</v>
      </c>
      <c r="N126" s="14" t="str">
        <f>INDEX(Local!$I$12:$I$35,MATCH(I126,Local!$F$12:$F$35,0))</f>
        <v>Yes</v>
      </c>
      <c r="R126" s="69"/>
      <c r="T126" s="14"/>
      <c r="U126" s="14"/>
      <c r="V126" s="14"/>
      <c r="W126" s="14"/>
      <c r="X126" s="14"/>
      <c r="Y126" s="14">
        <f>INDEX(Cal_ModelledCosts!Y:Y,MATCH($J126,Cal_ModelledCosts!$J:$J,0))</f>
        <v>0</v>
      </c>
      <c r="Z126" s="14">
        <f>INDEX(Cal_ModelledCosts!Z:Z,MATCH($J126,Cal_ModelledCosts!$J:$J,0))</f>
        <v>0</v>
      </c>
      <c r="AA126" s="14">
        <f>INDEX(Cal_ModelledCosts!AA:AA,MATCH($J126,Cal_ModelledCosts!$J:$J,0))</f>
        <v>0</v>
      </c>
      <c r="AB126" s="14">
        <f>INDEX(Cal_ModelledCosts!AB:AB,MATCH($J126,Cal_ModelledCosts!$J:$J,0))</f>
        <v>0</v>
      </c>
      <c r="AC126" s="14">
        <f>INDEX(Cal_ModelledCosts!AC:AC,MATCH($J126,Cal_ModelledCosts!$J:$J,0))</f>
        <v>0</v>
      </c>
      <c r="AD126" s="14">
        <f>INDEX(Cal_ModelledCosts!AD:AD,MATCH($J126,Cal_ModelledCosts!$J:$J,0))</f>
        <v>0</v>
      </c>
      <c r="AE126" s="14">
        <f>INDEX(Cal_ModelledCosts!AE:AE,MATCH($J126,Cal_ModelledCosts!$J:$J,0))</f>
        <v>0</v>
      </c>
      <c r="AF126" s="14">
        <f>INDEX(Cal_ModelledCosts!AF:AF,MATCH($J126,Cal_ModelledCosts!$J:$J,0))</f>
        <v>0</v>
      </c>
      <c r="AG126" s="14">
        <f>INDEX(Cal_ModelledCosts!AG:AG,MATCH($J126,Cal_ModelledCosts!$J:$J,0))</f>
        <v>0</v>
      </c>
      <c r="AH126" s="14">
        <f>INDEX(Cal_ModelledCosts!AH:AH,MATCH($J126,Cal_ModelledCosts!$J:$J,0))</f>
        <v>0</v>
      </c>
      <c r="AI126" s="14">
        <f>INDEX(Cal_ModelledCosts!AI:AI,MATCH($J126,Cal_ModelledCosts!$J:$J,0))</f>
        <v>0</v>
      </c>
      <c r="AJ126" s="14">
        <f>INDEX(Cal_ModelledCosts!AJ:AJ,MATCH($J126,Cal_ModelledCosts!$J:$J,0))</f>
        <v>0</v>
      </c>
      <c r="AK126" s="14">
        <f>INDEX(Cal_ModelledCosts!AK:AK,MATCH($J126,Cal_ModelledCosts!$J:$J,0))</f>
        <v>0</v>
      </c>
      <c r="AM126" s="69"/>
      <c r="AN126" s="69"/>
      <c r="AO126" s="69"/>
      <c r="AP126" s="69"/>
      <c r="AQ126" s="69"/>
      <c r="AR126" s="69"/>
    </row>
    <row r="127" spans="3:60" x14ac:dyDescent="0.3">
      <c r="E127" s="65" t="s">
        <v>24</v>
      </c>
      <c r="F127" s="65" t="str">
        <f>INDEX(Lists!M$74:M$125,MATCH($I127,Lists!$P$74:$P$125,0),)</f>
        <v>Opex</v>
      </c>
      <c r="G127" s="65" t="str">
        <f>INDEX(Lists!N$74:N$125,MATCH($I127,Lists!$P$74:$P$125,0),)</f>
        <v>Controllable Opex</v>
      </c>
      <c r="H127" s="65" t="str">
        <f>INDEX(Lists!O$74:O$125,MATCH($I127,Lists!$P$74:$P$125,0),)</f>
        <v>Work Execution</v>
      </c>
      <c r="I127" s="65" t="str">
        <f t="shared" si="17"/>
        <v>Repairs</v>
      </c>
      <c r="J127" s="14" t="str">
        <f t="shared" si="18"/>
        <v>LonRepairs</v>
      </c>
      <c r="L127" s="65" t="s">
        <v>109</v>
      </c>
      <c r="M127" s="14" t="str">
        <f>INDEX(Local!$G$12:$G$35,MATCH(I127,Local!$F$12:$F$35,0))</f>
        <v>Regression</v>
      </c>
      <c r="N127" s="14" t="str">
        <f>INDEX(Local!$I$12:$I$35,MATCH(I127,Local!$F$12:$F$35,0))</f>
        <v>Yes</v>
      </c>
      <c r="R127" s="69"/>
      <c r="T127" s="14"/>
      <c r="U127" s="14"/>
      <c r="V127" s="14"/>
      <c r="W127" s="14"/>
      <c r="X127" s="14"/>
      <c r="Y127" s="14">
        <f>INDEX(Cal_ModelledCosts!Y:Y,MATCH($J127,Cal_ModelledCosts!$J:$J,0))</f>
        <v>0</v>
      </c>
      <c r="Z127" s="14">
        <f>INDEX(Cal_ModelledCosts!Z:Z,MATCH($J127,Cal_ModelledCosts!$J:$J,0))</f>
        <v>0</v>
      </c>
      <c r="AA127" s="14">
        <f>INDEX(Cal_ModelledCosts!AA:AA,MATCH($J127,Cal_ModelledCosts!$J:$J,0))</f>
        <v>0</v>
      </c>
      <c r="AB127" s="14">
        <f>INDEX(Cal_ModelledCosts!AB:AB,MATCH($J127,Cal_ModelledCosts!$J:$J,0))</f>
        <v>0</v>
      </c>
      <c r="AC127" s="14">
        <f>INDEX(Cal_ModelledCosts!AC:AC,MATCH($J127,Cal_ModelledCosts!$J:$J,0))</f>
        <v>0</v>
      </c>
      <c r="AD127" s="14">
        <f>INDEX(Cal_ModelledCosts!AD:AD,MATCH($J127,Cal_ModelledCosts!$J:$J,0))</f>
        <v>0</v>
      </c>
      <c r="AE127" s="14">
        <f>INDEX(Cal_ModelledCosts!AE:AE,MATCH($J127,Cal_ModelledCosts!$J:$J,0))</f>
        <v>0</v>
      </c>
      <c r="AF127" s="14">
        <f>INDEX(Cal_ModelledCosts!AF:AF,MATCH($J127,Cal_ModelledCosts!$J:$J,0))</f>
        <v>0</v>
      </c>
      <c r="AG127" s="14">
        <f>INDEX(Cal_ModelledCosts!AG:AG,MATCH($J127,Cal_ModelledCosts!$J:$J,0))</f>
        <v>0</v>
      </c>
      <c r="AH127" s="14">
        <f>INDEX(Cal_ModelledCosts!AH:AH,MATCH($J127,Cal_ModelledCosts!$J:$J,0))</f>
        <v>0</v>
      </c>
      <c r="AI127" s="14">
        <f>INDEX(Cal_ModelledCosts!AI:AI,MATCH($J127,Cal_ModelledCosts!$J:$J,0))</f>
        <v>0</v>
      </c>
      <c r="AJ127" s="14">
        <f>INDEX(Cal_ModelledCosts!AJ:AJ,MATCH($J127,Cal_ModelledCosts!$J:$J,0))</f>
        <v>0</v>
      </c>
      <c r="AK127" s="14">
        <f>INDEX(Cal_ModelledCosts!AK:AK,MATCH($J127,Cal_ModelledCosts!$J:$J,0))</f>
        <v>0</v>
      </c>
      <c r="AM127" s="69"/>
      <c r="AN127" s="69"/>
      <c r="AO127" s="69"/>
      <c r="AP127" s="69"/>
      <c r="AQ127" s="69"/>
      <c r="AR127" s="69"/>
    </row>
    <row r="128" spans="3:60" x14ac:dyDescent="0.3">
      <c r="E128" s="65" t="s">
        <v>26</v>
      </c>
      <c r="F128" s="65" t="str">
        <f>INDEX(Lists!M$74:M$125,MATCH($I128,Lists!$P$74:$P$125,0),)</f>
        <v>Opex</v>
      </c>
      <c r="G128" s="65" t="str">
        <f>INDEX(Lists!N$74:N$125,MATCH($I128,Lists!$P$74:$P$125,0),)</f>
        <v>Controllable Opex</v>
      </c>
      <c r="H128" s="65" t="str">
        <f>INDEX(Lists!O$74:O$125,MATCH($I128,Lists!$P$74:$P$125,0),)</f>
        <v>Work Execution</v>
      </c>
      <c r="I128" s="65" t="str">
        <f t="shared" si="17"/>
        <v>Repairs</v>
      </c>
      <c r="J128" s="14" t="str">
        <f t="shared" si="18"/>
        <v>NWRepairs</v>
      </c>
      <c r="L128" s="65" t="s">
        <v>109</v>
      </c>
      <c r="M128" s="14" t="str">
        <f>INDEX(Local!$G$12:$G$35,MATCH(I128,Local!$F$12:$F$35,0))</f>
        <v>Regression</v>
      </c>
      <c r="N128" s="14" t="str">
        <f>INDEX(Local!$I$12:$I$35,MATCH(I128,Local!$F$12:$F$35,0))</f>
        <v>Yes</v>
      </c>
      <c r="R128" s="69"/>
      <c r="T128" s="14"/>
      <c r="U128" s="14"/>
      <c r="V128" s="14"/>
      <c r="W128" s="14"/>
      <c r="X128" s="14"/>
      <c r="Y128" s="14">
        <f>INDEX(Cal_ModelledCosts!Y:Y,MATCH($J128,Cal_ModelledCosts!$J:$J,0))</f>
        <v>0</v>
      </c>
      <c r="Z128" s="14">
        <f>INDEX(Cal_ModelledCosts!Z:Z,MATCH($J128,Cal_ModelledCosts!$J:$J,0))</f>
        <v>0</v>
      </c>
      <c r="AA128" s="14">
        <f>INDEX(Cal_ModelledCosts!AA:AA,MATCH($J128,Cal_ModelledCosts!$J:$J,0))</f>
        <v>0</v>
      </c>
      <c r="AB128" s="14">
        <f>INDEX(Cal_ModelledCosts!AB:AB,MATCH($J128,Cal_ModelledCosts!$J:$J,0))</f>
        <v>0</v>
      </c>
      <c r="AC128" s="14">
        <f>INDEX(Cal_ModelledCosts!AC:AC,MATCH($J128,Cal_ModelledCosts!$J:$J,0))</f>
        <v>0</v>
      </c>
      <c r="AD128" s="14">
        <f>INDEX(Cal_ModelledCosts!AD:AD,MATCH($J128,Cal_ModelledCosts!$J:$J,0))</f>
        <v>0</v>
      </c>
      <c r="AE128" s="14">
        <f>INDEX(Cal_ModelledCosts!AE:AE,MATCH($J128,Cal_ModelledCosts!$J:$J,0))</f>
        <v>0</v>
      </c>
      <c r="AF128" s="14">
        <f>INDEX(Cal_ModelledCosts!AF:AF,MATCH($J128,Cal_ModelledCosts!$J:$J,0))</f>
        <v>0</v>
      </c>
      <c r="AG128" s="14">
        <f>INDEX(Cal_ModelledCosts!AG:AG,MATCH($J128,Cal_ModelledCosts!$J:$J,0))</f>
        <v>0</v>
      </c>
      <c r="AH128" s="14">
        <f>INDEX(Cal_ModelledCosts!AH:AH,MATCH($J128,Cal_ModelledCosts!$J:$J,0))</f>
        <v>0</v>
      </c>
      <c r="AI128" s="14">
        <f>INDEX(Cal_ModelledCosts!AI:AI,MATCH($J128,Cal_ModelledCosts!$J:$J,0))</f>
        <v>0</v>
      </c>
      <c r="AJ128" s="14">
        <f>INDEX(Cal_ModelledCosts!AJ:AJ,MATCH($J128,Cal_ModelledCosts!$J:$J,0))</f>
        <v>0</v>
      </c>
      <c r="AK128" s="14">
        <f>INDEX(Cal_ModelledCosts!AK:AK,MATCH($J128,Cal_ModelledCosts!$J:$J,0))</f>
        <v>0</v>
      </c>
      <c r="AM128" s="69"/>
      <c r="AN128" s="69"/>
      <c r="AO128" s="69"/>
      <c r="AP128" s="69"/>
      <c r="AQ128" s="69"/>
      <c r="AR128" s="69"/>
    </row>
    <row r="129" spans="3:60" x14ac:dyDescent="0.3">
      <c r="E129" s="65" t="s">
        <v>28</v>
      </c>
      <c r="F129" s="65" t="str">
        <f>INDEX(Lists!M$74:M$125,MATCH($I129,Lists!$P$74:$P$125,0),)</f>
        <v>Opex</v>
      </c>
      <c r="G129" s="65" t="str">
        <f>INDEX(Lists!N$74:N$125,MATCH($I129,Lists!$P$74:$P$125,0),)</f>
        <v>Controllable Opex</v>
      </c>
      <c r="H129" s="65" t="str">
        <f>INDEX(Lists!O$74:O$125,MATCH($I129,Lists!$P$74:$P$125,0),)</f>
        <v>Work Execution</v>
      </c>
      <c r="I129" s="65" t="str">
        <f t="shared" si="17"/>
        <v>Repairs</v>
      </c>
      <c r="J129" s="14" t="str">
        <f t="shared" si="18"/>
        <v>WMRepairs</v>
      </c>
      <c r="L129" s="65" t="s">
        <v>109</v>
      </c>
      <c r="M129" s="14" t="str">
        <f>INDEX(Local!$G$12:$G$35,MATCH(I129,Local!$F$12:$F$35,0))</f>
        <v>Regression</v>
      </c>
      <c r="N129" s="14" t="str">
        <f>INDEX(Local!$I$12:$I$35,MATCH(I129,Local!$F$12:$F$35,0))</f>
        <v>Yes</v>
      </c>
      <c r="R129" s="69"/>
      <c r="T129" s="14"/>
      <c r="U129" s="14"/>
      <c r="V129" s="14"/>
      <c r="W129" s="14"/>
      <c r="X129" s="14"/>
      <c r="Y129" s="14">
        <f>INDEX(Cal_ModelledCosts!Y:Y,MATCH($J129,Cal_ModelledCosts!$J:$J,0))</f>
        <v>0</v>
      </c>
      <c r="Z129" s="14">
        <f>INDEX(Cal_ModelledCosts!Z:Z,MATCH($J129,Cal_ModelledCosts!$J:$J,0))</f>
        <v>0</v>
      </c>
      <c r="AA129" s="14">
        <f>INDEX(Cal_ModelledCosts!AA:AA,MATCH($J129,Cal_ModelledCosts!$J:$J,0))</f>
        <v>0</v>
      </c>
      <c r="AB129" s="14">
        <f>INDEX(Cal_ModelledCosts!AB:AB,MATCH($J129,Cal_ModelledCosts!$J:$J,0))</f>
        <v>0</v>
      </c>
      <c r="AC129" s="14">
        <f>INDEX(Cal_ModelledCosts!AC:AC,MATCH($J129,Cal_ModelledCosts!$J:$J,0))</f>
        <v>0</v>
      </c>
      <c r="AD129" s="14">
        <f>INDEX(Cal_ModelledCosts!AD:AD,MATCH($J129,Cal_ModelledCosts!$J:$J,0))</f>
        <v>0</v>
      </c>
      <c r="AE129" s="14">
        <f>INDEX(Cal_ModelledCosts!AE:AE,MATCH($J129,Cal_ModelledCosts!$J:$J,0))</f>
        <v>0</v>
      </c>
      <c r="AF129" s="14">
        <f>INDEX(Cal_ModelledCosts!AF:AF,MATCH($J129,Cal_ModelledCosts!$J:$J,0))</f>
        <v>0</v>
      </c>
      <c r="AG129" s="14">
        <f>INDEX(Cal_ModelledCosts!AG:AG,MATCH($J129,Cal_ModelledCosts!$J:$J,0))</f>
        <v>0</v>
      </c>
      <c r="AH129" s="14">
        <f>INDEX(Cal_ModelledCosts!AH:AH,MATCH($J129,Cal_ModelledCosts!$J:$J,0))</f>
        <v>0</v>
      </c>
      <c r="AI129" s="14">
        <f>INDEX(Cal_ModelledCosts!AI:AI,MATCH($J129,Cal_ModelledCosts!$J:$J,0))</f>
        <v>0</v>
      </c>
      <c r="AJ129" s="14">
        <f>INDEX(Cal_ModelledCosts!AJ:AJ,MATCH($J129,Cal_ModelledCosts!$J:$J,0))</f>
        <v>0</v>
      </c>
      <c r="AK129" s="14">
        <f>INDEX(Cal_ModelledCosts!AK:AK,MATCH($J129,Cal_ModelledCosts!$J:$J,0))</f>
        <v>0</v>
      </c>
      <c r="AM129" s="69"/>
      <c r="AN129" s="69"/>
      <c r="AO129" s="69"/>
      <c r="AP129" s="69"/>
      <c r="AQ129" s="69"/>
      <c r="AR129" s="69"/>
    </row>
    <row r="130" spans="3:60" x14ac:dyDescent="0.3">
      <c r="E130" s="65" t="s">
        <v>30</v>
      </c>
      <c r="F130" s="65" t="str">
        <f>INDEX(Lists!M$74:M$125,MATCH($I130,Lists!$P$74:$P$125,0),)</f>
        <v>Opex</v>
      </c>
      <c r="G130" s="65" t="str">
        <f>INDEX(Lists!N$74:N$125,MATCH($I130,Lists!$P$74:$P$125,0),)</f>
        <v>Controllable Opex</v>
      </c>
      <c r="H130" s="65" t="str">
        <f>INDEX(Lists!O$74:O$125,MATCH($I130,Lists!$P$74:$P$125,0),)</f>
        <v>Work Execution</v>
      </c>
      <c r="I130" s="65" t="str">
        <f t="shared" si="17"/>
        <v>Repairs</v>
      </c>
      <c r="J130" s="14" t="str">
        <f t="shared" si="18"/>
        <v>NGNRepairs</v>
      </c>
      <c r="L130" s="65" t="s">
        <v>109</v>
      </c>
      <c r="M130" s="14" t="str">
        <f>INDEX(Local!$G$12:$G$35,MATCH(I130,Local!$F$12:$F$35,0))</f>
        <v>Regression</v>
      </c>
      <c r="N130" s="14" t="str">
        <f>INDEX(Local!$I$12:$I$35,MATCH(I130,Local!$F$12:$F$35,0))</f>
        <v>Yes</v>
      </c>
      <c r="R130" s="69"/>
      <c r="T130" s="14"/>
      <c r="U130" s="14"/>
      <c r="V130" s="14"/>
      <c r="W130" s="14"/>
      <c r="X130" s="14"/>
      <c r="Y130" s="14">
        <f>INDEX(Cal_ModelledCosts!Y:Y,MATCH($J130,Cal_ModelledCosts!$J:$J,0))</f>
        <v>0</v>
      </c>
      <c r="Z130" s="14">
        <f>INDEX(Cal_ModelledCosts!Z:Z,MATCH($J130,Cal_ModelledCosts!$J:$J,0))</f>
        <v>0</v>
      </c>
      <c r="AA130" s="14">
        <f>INDEX(Cal_ModelledCosts!AA:AA,MATCH($J130,Cal_ModelledCosts!$J:$J,0))</f>
        <v>0</v>
      </c>
      <c r="AB130" s="14">
        <f>INDEX(Cal_ModelledCosts!AB:AB,MATCH($J130,Cal_ModelledCosts!$J:$J,0))</f>
        <v>0</v>
      </c>
      <c r="AC130" s="14">
        <f>INDEX(Cal_ModelledCosts!AC:AC,MATCH($J130,Cal_ModelledCosts!$J:$J,0))</f>
        <v>0</v>
      </c>
      <c r="AD130" s="14">
        <f>INDEX(Cal_ModelledCosts!AD:AD,MATCH($J130,Cal_ModelledCosts!$J:$J,0))</f>
        <v>0</v>
      </c>
      <c r="AE130" s="14">
        <f>INDEX(Cal_ModelledCosts!AE:AE,MATCH($J130,Cal_ModelledCosts!$J:$J,0))</f>
        <v>0</v>
      </c>
      <c r="AF130" s="14">
        <f>INDEX(Cal_ModelledCosts!AF:AF,MATCH($J130,Cal_ModelledCosts!$J:$J,0))</f>
        <v>0</v>
      </c>
      <c r="AG130" s="14">
        <f>INDEX(Cal_ModelledCosts!AG:AG,MATCH($J130,Cal_ModelledCosts!$J:$J,0))</f>
        <v>0</v>
      </c>
      <c r="AH130" s="14">
        <f>INDEX(Cal_ModelledCosts!AH:AH,MATCH($J130,Cal_ModelledCosts!$J:$J,0))</f>
        <v>0</v>
      </c>
      <c r="AI130" s="14">
        <f>INDEX(Cal_ModelledCosts!AI:AI,MATCH($J130,Cal_ModelledCosts!$J:$J,0))</f>
        <v>0</v>
      </c>
      <c r="AJ130" s="14">
        <f>INDEX(Cal_ModelledCosts!AJ:AJ,MATCH($J130,Cal_ModelledCosts!$J:$J,0))</f>
        <v>0</v>
      </c>
      <c r="AK130" s="14">
        <f>INDEX(Cal_ModelledCosts!AK:AK,MATCH($J130,Cal_ModelledCosts!$J:$J,0))</f>
        <v>0</v>
      </c>
      <c r="AM130" s="69"/>
      <c r="AN130" s="69"/>
      <c r="AO130" s="69"/>
      <c r="AP130" s="69"/>
      <c r="AQ130" s="69"/>
      <c r="AR130" s="69"/>
    </row>
    <row r="131" spans="3:60" x14ac:dyDescent="0.3">
      <c r="E131" s="65" t="s">
        <v>32</v>
      </c>
      <c r="F131" s="65" t="str">
        <f>INDEX(Lists!M$74:M$125,MATCH($I131,Lists!$P$74:$P$125,0),)</f>
        <v>Opex</v>
      </c>
      <c r="G131" s="65" t="str">
        <f>INDEX(Lists!N$74:N$125,MATCH($I131,Lists!$P$74:$P$125,0),)</f>
        <v>Controllable Opex</v>
      </c>
      <c r="H131" s="65" t="str">
        <f>INDEX(Lists!O$74:O$125,MATCH($I131,Lists!$P$74:$P$125,0),)</f>
        <v>Work Execution</v>
      </c>
      <c r="I131" s="65" t="str">
        <f t="shared" si="17"/>
        <v>Repairs</v>
      </c>
      <c r="J131" s="14" t="str">
        <f t="shared" si="18"/>
        <v>ScRepairs</v>
      </c>
      <c r="L131" s="65" t="s">
        <v>109</v>
      </c>
      <c r="M131" s="14" t="str">
        <f>INDEX(Local!$G$12:$G$35,MATCH(I131,Local!$F$12:$F$35,0))</f>
        <v>Regression</v>
      </c>
      <c r="N131" s="14" t="str">
        <f>INDEX(Local!$I$12:$I$35,MATCH(I131,Local!$F$12:$F$35,0))</f>
        <v>Yes</v>
      </c>
      <c r="R131" s="69"/>
      <c r="T131" s="14"/>
      <c r="U131" s="14"/>
      <c r="V131" s="14"/>
      <c r="W131" s="14"/>
      <c r="X131" s="14"/>
      <c r="Y131" s="14">
        <f>INDEX(Cal_ModelledCosts!Y:Y,MATCH($J131,Cal_ModelledCosts!$J:$J,0))</f>
        <v>0</v>
      </c>
      <c r="Z131" s="14">
        <f>INDEX(Cal_ModelledCosts!Z:Z,MATCH($J131,Cal_ModelledCosts!$J:$J,0))</f>
        <v>0</v>
      </c>
      <c r="AA131" s="14">
        <f>INDEX(Cal_ModelledCosts!AA:AA,MATCH($J131,Cal_ModelledCosts!$J:$J,0))</f>
        <v>0</v>
      </c>
      <c r="AB131" s="14">
        <f>INDEX(Cal_ModelledCosts!AB:AB,MATCH($J131,Cal_ModelledCosts!$J:$J,0))</f>
        <v>0</v>
      </c>
      <c r="AC131" s="14">
        <f>INDEX(Cal_ModelledCosts!AC:AC,MATCH($J131,Cal_ModelledCosts!$J:$J,0))</f>
        <v>0</v>
      </c>
      <c r="AD131" s="14">
        <f>INDEX(Cal_ModelledCosts!AD:AD,MATCH($J131,Cal_ModelledCosts!$J:$J,0))</f>
        <v>0</v>
      </c>
      <c r="AE131" s="14">
        <f>INDEX(Cal_ModelledCosts!AE:AE,MATCH($J131,Cal_ModelledCosts!$J:$J,0))</f>
        <v>0</v>
      </c>
      <c r="AF131" s="14">
        <f>INDEX(Cal_ModelledCosts!AF:AF,MATCH($J131,Cal_ModelledCosts!$J:$J,0))</f>
        <v>0</v>
      </c>
      <c r="AG131" s="14">
        <f>INDEX(Cal_ModelledCosts!AG:AG,MATCH($J131,Cal_ModelledCosts!$J:$J,0))</f>
        <v>0</v>
      </c>
      <c r="AH131" s="14">
        <f>INDEX(Cal_ModelledCosts!AH:AH,MATCH($J131,Cal_ModelledCosts!$J:$J,0))</f>
        <v>0</v>
      </c>
      <c r="AI131" s="14">
        <f>INDEX(Cal_ModelledCosts!AI:AI,MATCH($J131,Cal_ModelledCosts!$J:$J,0))</f>
        <v>0</v>
      </c>
      <c r="AJ131" s="14">
        <f>INDEX(Cal_ModelledCosts!AJ:AJ,MATCH($J131,Cal_ModelledCosts!$J:$J,0))</f>
        <v>0</v>
      </c>
      <c r="AK131" s="14">
        <f>INDEX(Cal_ModelledCosts!AK:AK,MATCH($J131,Cal_ModelledCosts!$J:$J,0))</f>
        <v>0</v>
      </c>
      <c r="AM131" s="69"/>
      <c r="AN131" s="69"/>
      <c r="AO131" s="69"/>
      <c r="AP131" s="69"/>
      <c r="AQ131" s="69"/>
      <c r="AR131" s="69"/>
    </row>
    <row r="132" spans="3:60" x14ac:dyDescent="0.3">
      <c r="E132" s="65" t="s">
        <v>34</v>
      </c>
      <c r="F132" s="65" t="str">
        <f>INDEX(Lists!M$74:M$125,MATCH($I132,Lists!$P$74:$P$125,0),)</f>
        <v>Opex</v>
      </c>
      <c r="G132" s="65" t="str">
        <f>INDEX(Lists!N$74:N$125,MATCH($I132,Lists!$P$74:$P$125,0),)</f>
        <v>Controllable Opex</v>
      </c>
      <c r="H132" s="65" t="str">
        <f>INDEX(Lists!O$74:O$125,MATCH($I132,Lists!$P$74:$P$125,0),)</f>
        <v>Work Execution</v>
      </c>
      <c r="I132" s="65" t="str">
        <f t="shared" si="17"/>
        <v>Repairs</v>
      </c>
      <c r="J132" s="14" t="str">
        <f t="shared" si="18"/>
        <v>SoRepairs</v>
      </c>
      <c r="L132" s="65" t="s">
        <v>109</v>
      </c>
      <c r="M132" s="14" t="str">
        <f>INDEX(Local!$G$12:$G$35,MATCH(I132,Local!$F$12:$F$35,0))</f>
        <v>Regression</v>
      </c>
      <c r="N132" s="14" t="str">
        <f>INDEX(Local!$I$12:$I$35,MATCH(I132,Local!$F$12:$F$35,0))</f>
        <v>Yes</v>
      </c>
      <c r="R132" s="69"/>
      <c r="T132" s="14"/>
      <c r="U132" s="14"/>
      <c r="V132" s="14"/>
      <c r="W132" s="14"/>
      <c r="X132" s="14"/>
      <c r="Y132" s="14">
        <f>INDEX(Cal_ModelledCosts!Y:Y,MATCH($J132,Cal_ModelledCosts!$J:$J,0))</f>
        <v>0</v>
      </c>
      <c r="Z132" s="14">
        <f>INDEX(Cal_ModelledCosts!Z:Z,MATCH($J132,Cal_ModelledCosts!$J:$J,0))</f>
        <v>0</v>
      </c>
      <c r="AA132" s="14">
        <f>INDEX(Cal_ModelledCosts!AA:AA,MATCH($J132,Cal_ModelledCosts!$J:$J,0))</f>
        <v>0</v>
      </c>
      <c r="AB132" s="14">
        <f>INDEX(Cal_ModelledCosts!AB:AB,MATCH($J132,Cal_ModelledCosts!$J:$J,0))</f>
        <v>0</v>
      </c>
      <c r="AC132" s="14">
        <f>INDEX(Cal_ModelledCosts!AC:AC,MATCH($J132,Cal_ModelledCosts!$J:$J,0))</f>
        <v>0</v>
      </c>
      <c r="AD132" s="14">
        <f>INDEX(Cal_ModelledCosts!AD:AD,MATCH($J132,Cal_ModelledCosts!$J:$J,0))</f>
        <v>0</v>
      </c>
      <c r="AE132" s="14">
        <f>INDEX(Cal_ModelledCosts!AE:AE,MATCH($J132,Cal_ModelledCosts!$J:$J,0))</f>
        <v>0</v>
      </c>
      <c r="AF132" s="14">
        <f>INDEX(Cal_ModelledCosts!AF:AF,MATCH($J132,Cal_ModelledCosts!$J:$J,0))</f>
        <v>0</v>
      </c>
      <c r="AG132" s="14">
        <f>INDEX(Cal_ModelledCosts!AG:AG,MATCH($J132,Cal_ModelledCosts!$J:$J,0))</f>
        <v>0</v>
      </c>
      <c r="AH132" s="14">
        <f>INDEX(Cal_ModelledCosts!AH:AH,MATCH($J132,Cal_ModelledCosts!$J:$J,0))</f>
        <v>0</v>
      </c>
      <c r="AI132" s="14">
        <f>INDEX(Cal_ModelledCosts!AI:AI,MATCH($J132,Cal_ModelledCosts!$J:$J,0))</f>
        <v>0</v>
      </c>
      <c r="AJ132" s="14">
        <f>INDEX(Cal_ModelledCosts!AJ:AJ,MATCH($J132,Cal_ModelledCosts!$J:$J,0))</f>
        <v>0</v>
      </c>
      <c r="AK132" s="14">
        <f>INDEX(Cal_ModelledCosts!AK:AK,MATCH($J132,Cal_ModelledCosts!$J:$J,0))</f>
        <v>0</v>
      </c>
      <c r="AM132" s="69"/>
      <c r="AN132" s="69"/>
      <c r="AO132" s="69"/>
      <c r="AP132" s="69"/>
      <c r="AQ132" s="69"/>
      <c r="AR132" s="69"/>
    </row>
    <row r="133" spans="3:60" x14ac:dyDescent="0.3">
      <c r="E133" s="65" t="s">
        <v>36</v>
      </c>
      <c r="F133" s="65" t="str">
        <f>INDEX(Lists!M$74:M$125,MATCH($I133,Lists!$P$74:$P$125,0),)</f>
        <v>Opex</v>
      </c>
      <c r="G133" s="65" t="str">
        <f>INDEX(Lists!N$74:N$125,MATCH($I133,Lists!$P$74:$P$125,0),)</f>
        <v>Controllable Opex</v>
      </c>
      <c r="H133" s="65" t="str">
        <f>INDEX(Lists!O$74:O$125,MATCH($I133,Lists!$P$74:$P$125,0),)</f>
        <v>Work Execution</v>
      </c>
      <c r="I133" s="65" t="str">
        <f t="shared" si="17"/>
        <v>Repairs</v>
      </c>
      <c r="J133" s="14" t="str">
        <f t="shared" si="18"/>
        <v>WWURepairs</v>
      </c>
      <c r="L133" s="65" t="s">
        <v>109</v>
      </c>
      <c r="M133" s="14" t="str">
        <f>INDEX(Local!$G$12:$G$35,MATCH(I133,Local!$F$12:$F$35,0))</f>
        <v>Regression</v>
      </c>
      <c r="N133" s="14" t="str">
        <f>INDEX(Local!$I$12:$I$35,MATCH(I133,Local!$F$12:$F$35,0))</f>
        <v>Yes</v>
      </c>
      <c r="R133" s="69"/>
      <c r="T133" s="14"/>
      <c r="U133" s="14"/>
      <c r="V133" s="14"/>
      <c r="W133" s="14"/>
      <c r="X133" s="14"/>
      <c r="Y133" s="14">
        <f>INDEX(Cal_ModelledCosts!Y:Y,MATCH($J133,Cal_ModelledCosts!$J:$J,0))</f>
        <v>0</v>
      </c>
      <c r="Z133" s="14">
        <f>INDEX(Cal_ModelledCosts!Z:Z,MATCH($J133,Cal_ModelledCosts!$J:$J,0))</f>
        <v>0</v>
      </c>
      <c r="AA133" s="14">
        <f>INDEX(Cal_ModelledCosts!AA:AA,MATCH($J133,Cal_ModelledCosts!$J:$J,0))</f>
        <v>0</v>
      </c>
      <c r="AB133" s="14">
        <f>INDEX(Cal_ModelledCosts!AB:AB,MATCH($J133,Cal_ModelledCosts!$J:$J,0))</f>
        <v>0</v>
      </c>
      <c r="AC133" s="14">
        <f>INDEX(Cal_ModelledCosts!AC:AC,MATCH($J133,Cal_ModelledCosts!$J:$J,0))</f>
        <v>0</v>
      </c>
      <c r="AD133" s="14">
        <f>INDEX(Cal_ModelledCosts!AD:AD,MATCH($J133,Cal_ModelledCosts!$J:$J,0))</f>
        <v>0</v>
      </c>
      <c r="AE133" s="14">
        <f>INDEX(Cal_ModelledCosts!AE:AE,MATCH($J133,Cal_ModelledCosts!$J:$J,0))</f>
        <v>0</v>
      </c>
      <c r="AF133" s="14">
        <f>INDEX(Cal_ModelledCosts!AF:AF,MATCH($J133,Cal_ModelledCosts!$J:$J,0))</f>
        <v>0</v>
      </c>
      <c r="AG133" s="14">
        <f>INDEX(Cal_ModelledCosts!AG:AG,MATCH($J133,Cal_ModelledCosts!$J:$J,0))</f>
        <v>0</v>
      </c>
      <c r="AH133" s="14">
        <f>INDEX(Cal_ModelledCosts!AH:AH,MATCH($J133,Cal_ModelledCosts!$J:$J,0))</f>
        <v>0</v>
      </c>
      <c r="AI133" s="14">
        <f>INDEX(Cal_ModelledCosts!AI:AI,MATCH($J133,Cal_ModelledCosts!$J:$J,0))</f>
        <v>0</v>
      </c>
      <c r="AJ133" s="14">
        <f>INDEX(Cal_ModelledCosts!AJ:AJ,MATCH($J133,Cal_ModelledCosts!$J:$J,0))</f>
        <v>0</v>
      </c>
      <c r="AK133" s="14">
        <f>INDEX(Cal_ModelledCosts!AK:AK,MATCH($J133,Cal_ModelledCosts!$J:$J,0))</f>
        <v>0</v>
      </c>
      <c r="AM133" s="69"/>
      <c r="AN133" s="84"/>
      <c r="AO133" s="84"/>
      <c r="AP133" s="69"/>
      <c r="AQ133" s="84"/>
      <c r="AR133" s="84"/>
    </row>
    <row r="135" spans="3:60" x14ac:dyDescent="0.3">
      <c r="C135" s="10" t="s">
        <v>138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35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</row>
    <row r="136" spans="3:60" x14ac:dyDescent="0.3">
      <c r="AU136" s="65"/>
    </row>
    <row r="137" spans="3:60" x14ac:dyDescent="0.3">
      <c r="E137" s="65" t="s">
        <v>21</v>
      </c>
      <c r="F137" s="65" t="str">
        <f>INDEX(Lists!M$74:M$125,MATCH($I137,Lists!$P$74:$P$125,0),)</f>
        <v>Opex</v>
      </c>
      <c r="G137" s="65" t="str">
        <f>INDEX(Lists!N$74:N$125,MATCH($I137,Lists!$P$74:$P$125,0),)</f>
        <v>Controllable Opex</v>
      </c>
      <c r="H137" s="65" t="str">
        <f>INDEX(Lists!O$74:O$125,MATCH($I137,Lists!$P$74:$P$125,0),)</f>
        <v>Work Execution</v>
      </c>
      <c r="I137" s="65" t="str">
        <f t="shared" ref="I137:I144" si="19">$C$135</f>
        <v>Maintenance</v>
      </c>
      <c r="J137" s="14" t="str">
        <f t="shared" ref="J137:J144" si="20">$E137&amp;""&amp;I137</f>
        <v>EoEMaintenance</v>
      </c>
      <c r="L137" s="65" t="s">
        <v>109</v>
      </c>
      <c r="M137" s="14" t="str">
        <f>INDEX(Local!$G$12:$G$35,MATCH(I137,Local!$F$12:$F$35,0))</f>
        <v>Regression</v>
      </c>
      <c r="N137" s="14" t="str">
        <f>INDEX(Local!$I$12:$I$35,MATCH(I137,Local!$F$12:$F$35,0))</f>
        <v>Yes</v>
      </c>
      <c r="R137" s="69"/>
      <c r="T137" s="14"/>
      <c r="U137" s="14"/>
      <c r="V137" s="14"/>
      <c r="W137" s="14"/>
      <c r="X137" s="14"/>
      <c r="Y137" s="14">
        <f>INDEX(Cal_ModelledCosts!Y:Y,MATCH($J137,Cal_ModelledCosts!$J:$J,0))</f>
        <v>0</v>
      </c>
      <c r="Z137" s="14">
        <f>INDEX(Cal_ModelledCosts!Z:Z,MATCH($J137,Cal_ModelledCosts!$J:$J,0))</f>
        <v>0</v>
      </c>
      <c r="AA137" s="14">
        <f>INDEX(Cal_ModelledCosts!AA:AA,MATCH($J137,Cal_ModelledCosts!$J:$J,0))</f>
        <v>0</v>
      </c>
      <c r="AB137" s="14">
        <f>INDEX(Cal_ModelledCosts!AB:AB,MATCH($J137,Cal_ModelledCosts!$J:$J,0))</f>
        <v>0</v>
      </c>
      <c r="AC137" s="14">
        <f>INDEX(Cal_ModelledCosts!AC:AC,MATCH($J137,Cal_ModelledCosts!$J:$J,0))</f>
        <v>0</v>
      </c>
      <c r="AD137" s="14">
        <f>INDEX(Cal_ModelledCosts!AD:AD,MATCH($J137,Cal_ModelledCosts!$J:$J,0))</f>
        <v>0</v>
      </c>
      <c r="AE137" s="14">
        <f>INDEX(Cal_ModelledCosts!AE:AE,MATCH($J137,Cal_ModelledCosts!$J:$J,0))</f>
        <v>0</v>
      </c>
      <c r="AF137" s="14">
        <f>INDEX(Cal_ModelledCosts!AF:AF,MATCH($J137,Cal_ModelledCosts!$J:$J,0))</f>
        <v>0</v>
      </c>
      <c r="AG137" s="14">
        <f>INDEX(Cal_ModelledCosts!AG:AG,MATCH($J137,Cal_ModelledCosts!$J:$J,0))</f>
        <v>0</v>
      </c>
      <c r="AH137" s="14">
        <f>INDEX(Cal_ModelledCosts!AH:AH,MATCH($J137,Cal_ModelledCosts!$J:$J,0))</f>
        <v>0</v>
      </c>
      <c r="AI137" s="14">
        <f>INDEX(Cal_ModelledCosts!AI:AI,MATCH($J137,Cal_ModelledCosts!$J:$J,0))</f>
        <v>0</v>
      </c>
      <c r="AJ137" s="14">
        <f>INDEX(Cal_ModelledCosts!AJ:AJ,MATCH($J137,Cal_ModelledCosts!$J:$J,0))</f>
        <v>0</v>
      </c>
      <c r="AK137" s="14">
        <f>INDEX(Cal_ModelledCosts!AK:AK,MATCH($J137,Cal_ModelledCosts!$J:$J,0))</f>
        <v>0</v>
      </c>
      <c r="AM137" s="69"/>
      <c r="AN137" s="69"/>
      <c r="AO137" s="69"/>
      <c r="AP137" s="69"/>
      <c r="AQ137" s="69"/>
      <c r="AR137" s="69"/>
    </row>
    <row r="138" spans="3:60" x14ac:dyDescent="0.3">
      <c r="E138" s="65" t="s">
        <v>24</v>
      </c>
      <c r="F138" s="65" t="str">
        <f>INDEX(Lists!M$74:M$125,MATCH($I138,Lists!$P$74:$P$125,0),)</f>
        <v>Opex</v>
      </c>
      <c r="G138" s="65" t="str">
        <f>INDEX(Lists!N$74:N$125,MATCH($I138,Lists!$P$74:$P$125,0),)</f>
        <v>Controllable Opex</v>
      </c>
      <c r="H138" s="65" t="str">
        <f>INDEX(Lists!O$74:O$125,MATCH($I138,Lists!$P$74:$P$125,0),)</f>
        <v>Work Execution</v>
      </c>
      <c r="I138" s="65" t="str">
        <f t="shared" si="19"/>
        <v>Maintenance</v>
      </c>
      <c r="J138" s="14" t="str">
        <f t="shared" si="20"/>
        <v>LonMaintenance</v>
      </c>
      <c r="L138" s="65" t="s">
        <v>109</v>
      </c>
      <c r="M138" s="14" t="str">
        <f>INDEX(Local!$G$12:$G$35,MATCH(I138,Local!$F$12:$F$35,0))</f>
        <v>Regression</v>
      </c>
      <c r="N138" s="14" t="str">
        <f>INDEX(Local!$I$12:$I$35,MATCH(I138,Local!$F$12:$F$35,0))</f>
        <v>Yes</v>
      </c>
      <c r="R138" s="69"/>
      <c r="T138" s="14"/>
      <c r="U138" s="14"/>
      <c r="V138" s="14"/>
      <c r="W138" s="14"/>
      <c r="X138" s="14"/>
      <c r="Y138" s="14">
        <f>INDEX(Cal_ModelledCosts!Y:Y,MATCH($J138,Cal_ModelledCosts!$J:$J,0))</f>
        <v>0</v>
      </c>
      <c r="Z138" s="14">
        <f>INDEX(Cal_ModelledCosts!Z:Z,MATCH($J138,Cal_ModelledCosts!$J:$J,0))</f>
        <v>0</v>
      </c>
      <c r="AA138" s="14">
        <f>INDEX(Cal_ModelledCosts!AA:AA,MATCH($J138,Cal_ModelledCosts!$J:$J,0))</f>
        <v>0</v>
      </c>
      <c r="AB138" s="14">
        <f>INDEX(Cal_ModelledCosts!AB:AB,MATCH($J138,Cal_ModelledCosts!$J:$J,0))</f>
        <v>0</v>
      </c>
      <c r="AC138" s="14">
        <f>INDEX(Cal_ModelledCosts!AC:AC,MATCH($J138,Cal_ModelledCosts!$J:$J,0))</f>
        <v>0</v>
      </c>
      <c r="AD138" s="14">
        <f>INDEX(Cal_ModelledCosts!AD:AD,MATCH($J138,Cal_ModelledCosts!$J:$J,0))</f>
        <v>0</v>
      </c>
      <c r="AE138" s="14">
        <f>INDEX(Cal_ModelledCosts!AE:AE,MATCH($J138,Cal_ModelledCosts!$J:$J,0))</f>
        <v>0</v>
      </c>
      <c r="AF138" s="14">
        <f>INDEX(Cal_ModelledCosts!AF:AF,MATCH($J138,Cal_ModelledCosts!$J:$J,0))</f>
        <v>0</v>
      </c>
      <c r="AG138" s="14">
        <f>INDEX(Cal_ModelledCosts!AG:AG,MATCH($J138,Cal_ModelledCosts!$J:$J,0))</f>
        <v>0</v>
      </c>
      <c r="AH138" s="14">
        <f>INDEX(Cal_ModelledCosts!AH:AH,MATCH($J138,Cal_ModelledCosts!$J:$J,0))</f>
        <v>0</v>
      </c>
      <c r="AI138" s="14">
        <f>INDEX(Cal_ModelledCosts!AI:AI,MATCH($J138,Cal_ModelledCosts!$J:$J,0))</f>
        <v>0</v>
      </c>
      <c r="AJ138" s="14">
        <f>INDEX(Cal_ModelledCosts!AJ:AJ,MATCH($J138,Cal_ModelledCosts!$J:$J,0))</f>
        <v>0</v>
      </c>
      <c r="AK138" s="14">
        <f>INDEX(Cal_ModelledCosts!AK:AK,MATCH($J138,Cal_ModelledCosts!$J:$J,0))</f>
        <v>0</v>
      </c>
      <c r="AM138" s="69"/>
      <c r="AN138" s="69"/>
      <c r="AO138" s="69"/>
      <c r="AP138" s="69"/>
      <c r="AQ138" s="69"/>
      <c r="AR138" s="69"/>
    </row>
    <row r="139" spans="3:60" x14ac:dyDescent="0.3">
      <c r="E139" s="65" t="s">
        <v>26</v>
      </c>
      <c r="F139" s="65" t="str">
        <f>INDEX(Lists!M$74:M$125,MATCH($I139,Lists!$P$74:$P$125,0),)</f>
        <v>Opex</v>
      </c>
      <c r="G139" s="65" t="str">
        <f>INDEX(Lists!N$74:N$125,MATCH($I139,Lists!$P$74:$P$125,0),)</f>
        <v>Controllable Opex</v>
      </c>
      <c r="H139" s="65" t="str">
        <f>INDEX(Lists!O$74:O$125,MATCH($I139,Lists!$P$74:$P$125,0),)</f>
        <v>Work Execution</v>
      </c>
      <c r="I139" s="65" t="str">
        <f t="shared" si="19"/>
        <v>Maintenance</v>
      </c>
      <c r="J139" s="14" t="str">
        <f t="shared" si="20"/>
        <v>NWMaintenance</v>
      </c>
      <c r="L139" s="65" t="s">
        <v>109</v>
      </c>
      <c r="M139" s="14" t="str">
        <f>INDEX(Local!$G$12:$G$35,MATCH(I139,Local!$F$12:$F$35,0))</f>
        <v>Regression</v>
      </c>
      <c r="N139" s="14" t="str">
        <f>INDEX(Local!$I$12:$I$35,MATCH(I139,Local!$F$12:$F$35,0))</f>
        <v>Yes</v>
      </c>
      <c r="R139" s="69"/>
      <c r="T139" s="14"/>
      <c r="U139" s="14"/>
      <c r="V139" s="14"/>
      <c r="W139" s="14"/>
      <c r="X139" s="14"/>
      <c r="Y139" s="14">
        <f>INDEX(Cal_ModelledCosts!Y:Y,MATCH($J139,Cal_ModelledCosts!$J:$J,0))</f>
        <v>0</v>
      </c>
      <c r="Z139" s="14">
        <f>INDEX(Cal_ModelledCosts!Z:Z,MATCH($J139,Cal_ModelledCosts!$J:$J,0))</f>
        <v>0</v>
      </c>
      <c r="AA139" s="14">
        <f>INDEX(Cal_ModelledCosts!AA:AA,MATCH($J139,Cal_ModelledCosts!$J:$J,0))</f>
        <v>0</v>
      </c>
      <c r="AB139" s="14">
        <f>INDEX(Cal_ModelledCosts!AB:AB,MATCH($J139,Cal_ModelledCosts!$J:$J,0))</f>
        <v>0</v>
      </c>
      <c r="AC139" s="14">
        <f>INDEX(Cal_ModelledCosts!AC:AC,MATCH($J139,Cal_ModelledCosts!$J:$J,0))</f>
        <v>0</v>
      </c>
      <c r="AD139" s="14">
        <f>INDEX(Cal_ModelledCosts!AD:AD,MATCH($J139,Cal_ModelledCosts!$J:$J,0))</f>
        <v>0</v>
      </c>
      <c r="AE139" s="14">
        <f>INDEX(Cal_ModelledCosts!AE:AE,MATCH($J139,Cal_ModelledCosts!$J:$J,0))</f>
        <v>0</v>
      </c>
      <c r="AF139" s="14">
        <f>INDEX(Cal_ModelledCosts!AF:AF,MATCH($J139,Cal_ModelledCosts!$J:$J,0))</f>
        <v>0</v>
      </c>
      <c r="AG139" s="14">
        <f>INDEX(Cal_ModelledCosts!AG:AG,MATCH($J139,Cal_ModelledCosts!$J:$J,0))</f>
        <v>0</v>
      </c>
      <c r="AH139" s="14">
        <f>INDEX(Cal_ModelledCosts!AH:AH,MATCH($J139,Cal_ModelledCosts!$J:$J,0))</f>
        <v>0</v>
      </c>
      <c r="AI139" s="14">
        <f>INDEX(Cal_ModelledCosts!AI:AI,MATCH($J139,Cal_ModelledCosts!$J:$J,0))</f>
        <v>0</v>
      </c>
      <c r="AJ139" s="14">
        <f>INDEX(Cal_ModelledCosts!AJ:AJ,MATCH($J139,Cal_ModelledCosts!$J:$J,0))</f>
        <v>0</v>
      </c>
      <c r="AK139" s="14">
        <f>INDEX(Cal_ModelledCosts!AK:AK,MATCH($J139,Cal_ModelledCosts!$J:$J,0))</f>
        <v>0</v>
      </c>
      <c r="AM139" s="69"/>
      <c r="AN139" s="69"/>
      <c r="AO139" s="69"/>
      <c r="AP139" s="69"/>
      <c r="AQ139" s="69"/>
      <c r="AR139" s="69"/>
    </row>
    <row r="140" spans="3:60" x14ac:dyDescent="0.3">
      <c r="E140" s="65" t="s">
        <v>28</v>
      </c>
      <c r="F140" s="65" t="str">
        <f>INDEX(Lists!M$74:M$125,MATCH($I140,Lists!$P$74:$P$125,0),)</f>
        <v>Opex</v>
      </c>
      <c r="G140" s="65" t="str">
        <f>INDEX(Lists!N$74:N$125,MATCH($I140,Lists!$P$74:$P$125,0),)</f>
        <v>Controllable Opex</v>
      </c>
      <c r="H140" s="65" t="str">
        <f>INDEX(Lists!O$74:O$125,MATCH($I140,Lists!$P$74:$P$125,0),)</f>
        <v>Work Execution</v>
      </c>
      <c r="I140" s="65" t="str">
        <f t="shared" si="19"/>
        <v>Maintenance</v>
      </c>
      <c r="J140" s="14" t="str">
        <f t="shared" si="20"/>
        <v>WMMaintenance</v>
      </c>
      <c r="L140" s="65" t="s">
        <v>109</v>
      </c>
      <c r="M140" s="14" t="str">
        <f>INDEX(Local!$G$12:$G$35,MATCH(I140,Local!$F$12:$F$35,0))</f>
        <v>Regression</v>
      </c>
      <c r="N140" s="14" t="str">
        <f>INDEX(Local!$I$12:$I$35,MATCH(I140,Local!$F$12:$F$35,0))</f>
        <v>Yes</v>
      </c>
      <c r="R140" s="69"/>
      <c r="T140" s="14"/>
      <c r="U140" s="14"/>
      <c r="V140" s="14"/>
      <c r="W140" s="14"/>
      <c r="X140" s="14"/>
      <c r="Y140" s="14">
        <f>INDEX(Cal_ModelledCosts!Y:Y,MATCH($J140,Cal_ModelledCosts!$J:$J,0))</f>
        <v>0</v>
      </c>
      <c r="Z140" s="14">
        <f>INDEX(Cal_ModelledCosts!Z:Z,MATCH($J140,Cal_ModelledCosts!$J:$J,0))</f>
        <v>0</v>
      </c>
      <c r="AA140" s="14">
        <f>INDEX(Cal_ModelledCosts!AA:AA,MATCH($J140,Cal_ModelledCosts!$J:$J,0))</f>
        <v>0</v>
      </c>
      <c r="AB140" s="14">
        <f>INDEX(Cal_ModelledCosts!AB:AB,MATCH($J140,Cal_ModelledCosts!$J:$J,0))</f>
        <v>0</v>
      </c>
      <c r="AC140" s="14">
        <f>INDEX(Cal_ModelledCosts!AC:AC,MATCH($J140,Cal_ModelledCosts!$J:$J,0))</f>
        <v>0</v>
      </c>
      <c r="AD140" s="14">
        <f>INDEX(Cal_ModelledCosts!AD:AD,MATCH($J140,Cal_ModelledCosts!$J:$J,0))</f>
        <v>0</v>
      </c>
      <c r="AE140" s="14">
        <f>INDEX(Cal_ModelledCosts!AE:AE,MATCH($J140,Cal_ModelledCosts!$J:$J,0))</f>
        <v>0</v>
      </c>
      <c r="AF140" s="14">
        <f>INDEX(Cal_ModelledCosts!AF:AF,MATCH($J140,Cal_ModelledCosts!$J:$J,0))</f>
        <v>0</v>
      </c>
      <c r="AG140" s="14">
        <f>INDEX(Cal_ModelledCosts!AG:AG,MATCH($J140,Cal_ModelledCosts!$J:$J,0))</f>
        <v>0</v>
      </c>
      <c r="AH140" s="14">
        <f>INDEX(Cal_ModelledCosts!AH:AH,MATCH($J140,Cal_ModelledCosts!$J:$J,0))</f>
        <v>0</v>
      </c>
      <c r="AI140" s="14">
        <f>INDEX(Cal_ModelledCosts!AI:AI,MATCH($J140,Cal_ModelledCosts!$J:$J,0))</f>
        <v>0</v>
      </c>
      <c r="AJ140" s="14">
        <f>INDEX(Cal_ModelledCosts!AJ:AJ,MATCH($J140,Cal_ModelledCosts!$J:$J,0))</f>
        <v>0</v>
      </c>
      <c r="AK140" s="14">
        <f>INDEX(Cal_ModelledCosts!AK:AK,MATCH($J140,Cal_ModelledCosts!$J:$J,0))</f>
        <v>0</v>
      </c>
      <c r="AM140" s="69"/>
      <c r="AN140" s="69"/>
      <c r="AO140" s="69"/>
      <c r="AP140" s="69"/>
      <c r="AQ140" s="69"/>
      <c r="AR140" s="69"/>
    </row>
    <row r="141" spans="3:60" x14ac:dyDescent="0.3">
      <c r="E141" s="65" t="s">
        <v>30</v>
      </c>
      <c r="F141" s="65" t="str">
        <f>INDEX(Lists!M$74:M$125,MATCH($I141,Lists!$P$74:$P$125,0),)</f>
        <v>Opex</v>
      </c>
      <c r="G141" s="65" t="str">
        <f>INDEX(Lists!N$74:N$125,MATCH($I141,Lists!$P$74:$P$125,0),)</f>
        <v>Controllable Opex</v>
      </c>
      <c r="H141" s="65" t="str">
        <f>INDEX(Lists!O$74:O$125,MATCH($I141,Lists!$P$74:$P$125,0),)</f>
        <v>Work Execution</v>
      </c>
      <c r="I141" s="65" t="str">
        <f t="shared" si="19"/>
        <v>Maintenance</v>
      </c>
      <c r="J141" s="14" t="str">
        <f t="shared" si="20"/>
        <v>NGNMaintenance</v>
      </c>
      <c r="L141" s="65" t="s">
        <v>109</v>
      </c>
      <c r="M141" s="14" t="str">
        <f>INDEX(Local!$G$12:$G$35,MATCH(I141,Local!$F$12:$F$35,0))</f>
        <v>Regression</v>
      </c>
      <c r="N141" s="14" t="str">
        <f>INDEX(Local!$I$12:$I$35,MATCH(I141,Local!$F$12:$F$35,0))</f>
        <v>Yes</v>
      </c>
      <c r="R141" s="69"/>
      <c r="T141" s="14"/>
      <c r="U141" s="14"/>
      <c r="V141" s="14"/>
      <c r="W141" s="14"/>
      <c r="X141" s="14"/>
      <c r="Y141" s="14">
        <f>INDEX(Cal_ModelledCosts!Y:Y,MATCH($J141,Cal_ModelledCosts!$J:$J,0))</f>
        <v>0</v>
      </c>
      <c r="Z141" s="14">
        <f>INDEX(Cal_ModelledCosts!Z:Z,MATCH($J141,Cal_ModelledCosts!$J:$J,0))</f>
        <v>0</v>
      </c>
      <c r="AA141" s="14">
        <f>INDEX(Cal_ModelledCosts!AA:AA,MATCH($J141,Cal_ModelledCosts!$J:$J,0))</f>
        <v>0</v>
      </c>
      <c r="AB141" s="14">
        <f>INDEX(Cal_ModelledCosts!AB:AB,MATCH($J141,Cal_ModelledCosts!$J:$J,0))</f>
        <v>0</v>
      </c>
      <c r="AC141" s="14">
        <f>INDEX(Cal_ModelledCosts!AC:AC,MATCH($J141,Cal_ModelledCosts!$J:$J,0))</f>
        <v>0</v>
      </c>
      <c r="AD141" s="14">
        <f>INDEX(Cal_ModelledCosts!AD:AD,MATCH($J141,Cal_ModelledCosts!$J:$J,0))</f>
        <v>0</v>
      </c>
      <c r="AE141" s="14">
        <f>INDEX(Cal_ModelledCosts!AE:AE,MATCH($J141,Cal_ModelledCosts!$J:$J,0))</f>
        <v>0</v>
      </c>
      <c r="AF141" s="14">
        <f>INDEX(Cal_ModelledCosts!AF:AF,MATCH($J141,Cal_ModelledCosts!$J:$J,0))</f>
        <v>0</v>
      </c>
      <c r="AG141" s="14">
        <f>INDEX(Cal_ModelledCosts!AG:AG,MATCH($J141,Cal_ModelledCosts!$J:$J,0))</f>
        <v>0</v>
      </c>
      <c r="AH141" s="14">
        <f>INDEX(Cal_ModelledCosts!AH:AH,MATCH($J141,Cal_ModelledCosts!$J:$J,0))</f>
        <v>0</v>
      </c>
      <c r="AI141" s="14">
        <f>INDEX(Cal_ModelledCosts!AI:AI,MATCH($J141,Cal_ModelledCosts!$J:$J,0))</f>
        <v>0</v>
      </c>
      <c r="AJ141" s="14">
        <f>INDEX(Cal_ModelledCosts!AJ:AJ,MATCH($J141,Cal_ModelledCosts!$J:$J,0))</f>
        <v>0</v>
      </c>
      <c r="AK141" s="14">
        <f>INDEX(Cal_ModelledCosts!AK:AK,MATCH($J141,Cal_ModelledCosts!$J:$J,0))</f>
        <v>0</v>
      </c>
      <c r="AM141" s="69"/>
      <c r="AN141" s="69"/>
      <c r="AO141" s="69"/>
      <c r="AP141" s="69"/>
      <c r="AQ141" s="69"/>
      <c r="AR141" s="69"/>
    </row>
    <row r="142" spans="3:60" x14ac:dyDescent="0.3">
      <c r="E142" s="65" t="s">
        <v>32</v>
      </c>
      <c r="F142" s="65" t="str">
        <f>INDEX(Lists!M$74:M$125,MATCH($I142,Lists!$P$74:$P$125,0),)</f>
        <v>Opex</v>
      </c>
      <c r="G142" s="65" t="str">
        <f>INDEX(Lists!N$74:N$125,MATCH($I142,Lists!$P$74:$P$125,0),)</f>
        <v>Controllable Opex</v>
      </c>
      <c r="H142" s="65" t="str">
        <f>INDEX(Lists!O$74:O$125,MATCH($I142,Lists!$P$74:$P$125,0),)</f>
        <v>Work Execution</v>
      </c>
      <c r="I142" s="65" t="str">
        <f t="shared" si="19"/>
        <v>Maintenance</v>
      </c>
      <c r="J142" s="14" t="str">
        <f t="shared" si="20"/>
        <v>ScMaintenance</v>
      </c>
      <c r="L142" s="65" t="s">
        <v>109</v>
      </c>
      <c r="M142" s="14" t="str">
        <f>INDEX(Local!$G$12:$G$35,MATCH(I142,Local!$F$12:$F$35,0))</f>
        <v>Regression</v>
      </c>
      <c r="N142" s="14" t="str">
        <f>INDEX(Local!$I$12:$I$35,MATCH(I142,Local!$F$12:$F$35,0))</f>
        <v>Yes</v>
      </c>
      <c r="R142" s="69"/>
      <c r="T142" s="14"/>
      <c r="U142" s="14"/>
      <c r="V142" s="14"/>
      <c r="W142" s="14"/>
      <c r="X142" s="14"/>
      <c r="Y142" s="14">
        <f>INDEX(Cal_ModelledCosts!Y:Y,MATCH($J142,Cal_ModelledCosts!$J:$J,0))</f>
        <v>0</v>
      </c>
      <c r="Z142" s="14">
        <f>INDEX(Cal_ModelledCosts!Z:Z,MATCH($J142,Cal_ModelledCosts!$J:$J,0))</f>
        <v>0</v>
      </c>
      <c r="AA142" s="14">
        <f>INDEX(Cal_ModelledCosts!AA:AA,MATCH($J142,Cal_ModelledCosts!$J:$J,0))</f>
        <v>0</v>
      </c>
      <c r="AB142" s="14">
        <f>INDEX(Cal_ModelledCosts!AB:AB,MATCH($J142,Cal_ModelledCosts!$J:$J,0))</f>
        <v>0</v>
      </c>
      <c r="AC142" s="14">
        <f>INDEX(Cal_ModelledCosts!AC:AC,MATCH($J142,Cal_ModelledCosts!$J:$J,0))</f>
        <v>0</v>
      </c>
      <c r="AD142" s="14">
        <f>INDEX(Cal_ModelledCosts!AD:AD,MATCH($J142,Cal_ModelledCosts!$J:$J,0))</f>
        <v>0</v>
      </c>
      <c r="AE142" s="14">
        <f>INDEX(Cal_ModelledCosts!AE:AE,MATCH($J142,Cal_ModelledCosts!$J:$J,0))</f>
        <v>0</v>
      </c>
      <c r="AF142" s="14">
        <f>INDEX(Cal_ModelledCosts!AF:AF,MATCH($J142,Cal_ModelledCosts!$J:$J,0))</f>
        <v>0</v>
      </c>
      <c r="AG142" s="14">
        <f>INDEX(Cal_ModelledCosts!AG:AG,MATCH($J142,Cal_ModelledCosts!$J:$J,0))</f>
        <v>0</v>
      </c>
      <c r="AH142" s="14">
        <f>INDEX(Cal_ModelledCosts!AH:AH,MATCH($J142,Cal_ModelledCosts!$J:$J,0))</f>
        <v>0</v>
      </c>
      <c r="AI142" s="14">
        <f>INDEX(Cal_ModelledCosts!AI:AI,MATCH($J142,Cal_ModelledCosts!$J:$J,0))</f>
        <v>0</v>
      </c>
      <c r="AJ142" s="14">
        <f>INDEX(Cal_ModelledCosts!AJ:AJ,MATCH($J142,Cal_ModelledCosts!$J:$J,0))</f>
        <v>0</v>
      </c>
      <c r="AK142" s="14">
        <f>INDEX(Cal_ModelledCosts!AK:AK,MATCH($J142,Cal_ModelledCosts!$J:$J,0))</f>
        <v>0</v>
      </c>
      <c r="AM142" s="69"/>
      <c r="AN142" s="69"/>
      <c r="AO142" s="69"/>
      <c r="AP142" s="69"/>
      <c r="AQ142" s="69"/>
      <c r="AR142" s="69"/>
    </row>
    <row r="143" spans="3:60" x14ac:dyDescent="0.3">
      <c r="E143" s="65" t="s">
        <v>34</v>
      </c>
      <c r="F143" s="65" t="str">
        <f>INDEX(Lists!M$74:M$125,MATCH($I143,Lists!$P$74:$P$125,0),)</f>
        <v>Opex</v>
      </c>
      <c r="G143" s="65" t="str">
        <f>INDEX(Lists!N$74:N$125,MATCH($I143,Lists!$P$74:$P$125,0),)</f>
        <v>Controllable Opex</v>
      </c>
      <c r="H143" s="65" t="str">
        <f>INDEX(Lists!O$74:O$125,MATCH($I143,Lists!$P$74:$P$125,0),)</f>
        <v>Work Execution</v>
      </c>
      <c r="I143" s="65" t="str">
        <f t="shared" si="19"/>
        <v>Maintenance</v>
      </c>
      <c r="J143" s="14" t="str">
        <f t="shared" si="20"/>
        <v>SoMaintenance</v>
      </c>
      <c r="L143" s="65" t="s">
        <v>109</v>
      </c>
      <c r="M143" s="14" t="str">
        <f>INDEX(Local!$G$12:$G$35,MATCH(I143,Local!$F$12:$F$35,0))</f>
        <v>Regression</v>
      </c>
      <c r="N143" s="14" t="str">
        <f>INDEX(Local!$I$12:$I$35,MATCH(I143,Local!$F$12:$F$35,0))</f>
        <v>Yes</v>
      </c>
      <c r="R143" s="69"/>
      <c r="T143" s="14"/>
      <c r="U143" s="14"/>
      <c r="V143" s="14"/>
      <c r="W143" s="14"/>
      <c r="X143" s="14"/>
      <c r="Y143" s="14">
        <f>INDEX(Cal_ModelledCosts!Y:Y,MATCH($J143,Cal_ModelledCosts!$J:$J,0))</f>
        <v>0</v>
      </c>
      <c r="Z143" s="14">
        <f>INDEX(Cal_ModelledCosts!Z:Z,MATCH($J143,Cal_ModelledCosts!$J:$J,0))</f>
        <v>0</v>
      </c>
      <c r="AA143" s="14">
        <f>INDEX(Cal_ModelledCosts!AA:AA,MATCH($J143,Cal_ModelledCosts!$J:$J,0))</f>
        <v>0</v>
      </c>
      <c r="AB143" s="14">
        <f>INDEX(Cal_ModelledCosts!AB:AB,MATCH($J143,Cal_ModelledCosts!$J:$J,0))</f>
        <v>0</v>
      </c>
      <c r="AC143" s="14">
        <f>INDEX(Cal_ModelledCosts!AC:AC,MATCH($J143,Cal_ModelledCosts!$J:$J,0))</f>
        <v>0</v>
      </c>
      <c r="AD143" s="14">
        <f>INDEX(Cal_ModelledCosts!AD:AD,MATCH($J143,Cal_ModelledCosts!$J:$J,0))</f>
        <v>0</v>
      </c>
      <c r="AE143" s="14">
        <f>INDEX(Cal_ModelledCosts!AE:AE,MATCH($J143,Cal_ModelledCosts!$J:$J,0))</f>
        <v>0</v>
      </c>
      <c r="AF143" s="14">
        <f>INDEX(Cal_ModelledCosts!AF:AF,MATCH($J143,Cal_ModelledCosts!$J:$J,0))</f>
        <v>0</v>
      </c>
      <c r="AG143" s="14">
        <f>INDEX(Cal_ModelledCosts!AG:AG,MATCH($J143,Cal_ModelledCosts!$J:$J,0))</f>
        <v>0</v>
      </c>
      <c r="AH143" s="14">
        <f>INDEX(Cal_ModelledCosts!AH:AH,MATCH($J143,Cal_ModelledCosts!$J:$J,0))</f>
        <v>0</v>
      </c>
      <c r="AI143" s="14">
        <f>INDEX(Cal_ModelledCosts!AI:AI,MATCH($J143,Cal_ModelledCosts!$J:$J,0))</f>
        <v>0</v>
      </c>
      <c r="AJ143" s="14">
        <f>INDEX(Cal_ModelledCosts!AJ:AJ,MATCH($J143,Cal_ModelledCosts!$J:$J,0))</f>
        <v>0</v>
      </c>
      <c r="AK143" s="14">
        <f>INDEX(Cal_ModelledCosts!AK:AK,MATCH($J143,Cal_ModelledCosts!$J:$J,0))</f>
        <v>0</v>
      </c>
      <c r="AM143" s="69"/>
      <c r="AN143" s="69"/>
      <c r="AO143" s="69"/>
      <c r="AP143" s="69"/>
      <c r="AQ143" s="69"/>
      <c r="AR143" s="69"/>
    </row>
    <row r="144" spans="3:60" x14ac:dyDescent="0.3">
      <c r="E144" s="65" t="s">
        <v>36</v>
      </c>
      <c r="F144" s="65" t="str">
        <f>INDEX(Lists!M$74:M$125,MATCH($I144,Lists!$P$74:$P$125,0),)</f>
        <v>Opex</v>
      </c>
      <c r="G144" s="65" t="str">
        <f>INDEX(Lists!N$74:N$125,MATCH($I144,Lists!$P$74:$P$125,0),)</f>
        <v>Controllable Opex</v>
      </c>
      <c r="H144" s="65" t="str">
        <f>INDEX(Lists!O$74:O$125,MATCH($I144,Lists!$P$74:$P$125,0),)</f>
        <v>Work Execution</v>
      </c>
      <c r="I144" s="65" t="str">
        <f t="shared" si="19"/>
        <v>Maintenance</v>
      </c>
      <c r="J144" s="14" t="str">
        <f t="shared" si="20"/>
        <v>WWUMaintenance</v>
      </c>
      <c r="L144" s="65" t="s">
        <v>109</v>
      </c>
      <c r="M144" s="14" t="str">
        <f>INDEX(Local!$G$12:$G$35,MATCH(I144,Local!$F$12:$F$35,0))</f>
        <v>Regression</v>
      </c>
      <c r="N144" s="14" t="str">
        <f>INDEX(Local!$I$12:$I$35,MATCH(I144,Local!$F$12:$F$35,0))</f>
        <v>Yes</v>
      </c>
      <c r="R144" s="69"/>
      <c r="T144" s="14"/>
      <c r="U144" s="14"/>
      <c r="V144" s="14"/>
      <c r="W144" s="14"/>
      <c r="X144" s="14"/>
      <c r="Y144" s="14">
        <f>INDEX(Cal_ModelledCosts!Y:Y,MATCH($J144,Cal_ModelledCosts!$J:$J,0))</f>
        <v>0</v>
      </c>
      <c r="Z144" s="14">
        <f>INDEX(Cal_ModelledCosts!Z:Z,MATCH($J144,Cal_ModelledCosts!$J:$J,0))</f>
        <v>0</v>
      </c>
      <c r="AA144" s="14">
        <f>INDEX(Cal_ModelledCosts!AA:AA,MATCH($J144,Cal_ModelledCosts!$J:$J,0))</f>
        <v>0</v>
      </c>
      <c r="AB144" s="14">
        <f>INDEX(Cal_ModelledCosts!AB:AB,MATCH($J144,Cal_ModelledCosts!$J:$J,0))</f>
        <v>0</v>
      </c>
      <c r="AC144" s="14">
        <f>INDEX(Cal_ModelledCosts!AC:AC,MATCH($J144,Cal_ModelledCosts!$J:$J,0))</f>
        <v>0</v>
      </c>
      <c r="AD144" s="14">
        <f>INDEX(Cal_ModelledCosts!AD:AD,MATCH($J144,Cal_ModelledCosts!$J:$J,0))</f>
        <v>0</v>
      </c>
      <c r="AE144" s="14">
        <f>INDEX(Cal_ModelledCosts!AE:AE,MATCH($J144,Cal_ModelledCosts!$J:$J,0))</f>
        <v>0</v>
      </c>
      <c r="AF144" s="14">
        <f>INDEX(Cal_ModelledCosts!AF:AF,MATCH($J144,Cal_ModelledCosts!$J:$J,0))</f>
        <v>0</v>
      </c>
      <c r="AG144" s="14">
        <f>INDEX(Cal_ModelledCosts!AG:AG,MATCH($J144,Cal_ModelledCosts!$J:$J,0))</f>
        <v>0</v>
      </c>
      <c r="AH144" s="14">
        <f>INDEX(Cal_ModelledCosts!AH:AH,MATCH($J144,Cal_ModelledCosts!$J:$J,0))</f>
        <v>0</v>
      </c>
      <c r="AI144" s="14">
        <f>INDEX(Cal_ModelledCosts!AI:AI,MATCH($J144,Cal_ModelledCosts!$J:$J,0))</f>
        <v>0</v>
      </c>
      <c r="AJ144" s="14">
        <f>INDEX(Cal_ModelledCosts!AJ:AJ,MATCH($J144,Cal_ModelledCosts!$J:$J,0))</f>
        <v>0</v>
      </c>
      <c r="AK144" s="14">
        <f>INDEX(Cal_ModelledCosts!AK:AK,MATCH($J144,Cal_ModelledCosts!$J:$J,0))</f>
        <v>0</v>
      </c>
      <c r="AM144" s="69"/>
      <c r="AN144" s="84"/>
      <c r="AO144" s="84"/>
      <c r="AP144" s="69"/>
      <c r="AQ144" s="84"/>
      <c r="AR144" s="84"/>
    </row>
    <row r="146" spans="3:60" x14ac:dyDescent="0.3">
      <c r="C146" s="10" t="s">
        <v>322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35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</row>
    <row r="147" spans="3:60" x14ac:dyDescent="0.3">
      <c r="AU147" s="65"/>
    </row>
    <row r="148" spans="3:60" x14ac:dyDescent="0.3">
      <c r="E148" s="65" t="s">
        <v>21</v>
      </c>
      <c r="F148" s="65" t="str">
        <f>INDEX(Lists!M$74:M$125,MATCH($I148,Lists!$P$74:$P$125,0),)</f>
        <v>Opex</v>
      </c>
      <c r="G148" s="65" t="str">
        <f>INDEX(Lists!N$74:N$125,MATCH($I148,Lists!$P$74:$P$125,0),)</f>
        <v>Controllable Opex</v>
      </c>
      <c r="H148" s="65" t="str">
        <f>INDEX(Lists!O$74:O$125,MATCH($I148,Lists!$P$74:$P$125,0),)</f>
        <v>Work Execution</v>
      </c>
      <c r="I148" s="65" t="str">
        <f t="shared" ref="I148:I155" si="21">$C$146</f>
        <v>Statutory Independent Undertakings (SIU)</v>
      </c>
      <c r="J148" s="14" t="str">
        <f t="shared" ref="J148:J155" si="22">$E148&amp;""&amp;I148</f>
        <v>EoEStatutory Independent Undertakings (SIU)</v>
      </c>
      <c r="L148" s="65" t="s">
        <v>109</v>
      </c>
      <c r="M148" s="14" t="str">
        <f>INDEX(Local!$G$12:$G$35,MATCH(I148,Local!$F$12:$F$35,0))</f>
        <v>Non-regression</v>
      </c>
      <c r="N148" s="14" t="str">
        <f>INDEX(Local!$I$12:$I$35,MATCH(I148,Local!$F$12:$F$35,0))</f>
        <v>No</v>
      </c>
      <c r="R148" s="69"/>
      <c r="T148" s="14"/>
      <c r="U148" s="14"/>
      <c r="V148" s="14"/>
      <c r="W148" s="14"/>
      <c r="X148" s="14"/>
      <c r="Y148" s="14">
        <f>INDEX(Inp_NonRegress!Y:Y,MATCH($J148,Inp_NonRegress!$J:$J,0))</f>
        <v>0</v>
      </c>
      <c r="Z148" s="14">
        <f>INDEX(Inp_NonRegress!Z:Z,MATCH($J148,Inp_NonRegress!$J:$J,0))</f>
        <v>0</v>
      </c>
      <c r="AA148" s="14">
        <f>INDEX(Inp_NonRegress!AA:AA,MATCH($J148,Inp_NonRegress!$J:$J,0))</f>
        <v>0</v>
      </c>
      <c r="AB148" s="14">
        <f>INDEX(Inp_NonRegress!AB:AB,MATCH($J148,Inp_NonRegress!$J:$J,0))</f>
        <v>0</v>
      </c>
      <c r="AC148" s="14">
        <f>INDEX(Inp_NonRegress!AC:AC,MATCH($J148,Inp_NonRegress!$J:$J,0))</f>
        <v>0</v>
      </c>
      <c r="AD148" s="14">
        <f>INDEX(Inp_NonRegress!AD:AD,MATCH($J148,Inp_NonRegress!$J:$J,0))</f>
        <v>0</v>
      </c>
      <c r="AE148" s="14">
        <f>INDEX(Inp_NonRegress!AE:AE,MATCH($J148,Inp_NonRegress!$J:$J,0))</f>
        <v>0</v>
      </c>
      <c r="AF148" s="14">
        <f>INDEX(Inp_NonRegress!AF:AF,MATCH($J148,Inp_NonRegress!$J:$J,0))</f>
        <v>0</v>
      </c>
      <c r="AG148" s="14">
        <f>INDEX(Inp_NonRegress!AG:AG,MATCH($J148,Inp_NonRegress!$J:$J,0))</f>
        <v>0</v>
      </c>
      <c r="AH148" s="14">
        <f>INDEX(Inp_NonRegress!AH:AH,MATCH($J148,Inp_NonRegress!$J:$J,0))</f>
        <v>0</v>
      </c>
      <c r="AI148" s="14">
        <f>INDEX(Inp_NonRegress!AI:AI,MATCH($J148,Inp_NonRegress!$J:$J,0))</f>
        <v>0</v>
      </c>
      <c r="AJ148" s="14">
        <f>INDEX(Inp_NonRegress!AJ:AJ,MATCH($J148,Inp_NonRegress!$J:$J,0))</f>
        <v>0</v>
      </c>
      <c r="AK148" s="14">
        <f>INDEX(Inp_NonRegress!AK:AK,MATCH($J148,Inp_NonRegress!$J:$J,0))</f>
        <v>0</v>
      </c>
      <c r="AM148" s="69"/>
      <c r="AN148" s="69"/>
      <c r="AO148" s="69"/>
      <c r="AP148" s="69"/>
      <c r="AQ148" s="69"/>
      <c r="AR148" s="69"/>
    </row>
    <row r="149" spans="3:60" x14ac:dyDescent="0.3">
      <c r="E149" s="65" t="s">
        <v>24</v>
      </c>
      <c r="F149" s="65" t="str">
        <f>INDEX(Lists!M$74:M$125,MATCH($I149,Lists!$P$74:$P$125,0),)</f>
        <v>Opex</v>
      </c>
      <c r="G149" s="65" t="str">
        <f>INDEX(Lists!N$74:N$125,MATCH($I149,Lists!$P$74:$P$125,0),)</f>
        <v>Controllable Opex</v>
      </c>
      <c r="H149" s="65" t="str">
        <f>INDEX(Lists!O$74:O$125,MATCH($I149,Lists!$P$74:$P$125,0),)</f>
        <v>Work Execution</v>
      </c>
      <c r="I149" s="65" t="str">
        <f t="shared" si="21"/>
        <v>Statutory Independent Undertakings (SIU)</v>
      </c>
      <c r="J149" s="14" t="str">
        <f t="shared" si="22"/>
        <v>LonStatutory Independent Undertakings (SIU)</v>
      </c>
      <c r="L149" s="65" t="s">
        <v>109</v>
      </c>
      <c r="M149" s="14" t="str">
        <f>INDEX(Local!$G$12:$G$35,MATCH(I149,Local!$F$12:$F$35,0))</f>
        <v>Non-regression</v>
      </c>
      <c r="N149" s="14" t="str">
        <f>INDEX(Local!$I$12:$I$35,MATCH(I149,Local!$F$12:$F$35,0))</f>
        <v>No</v>
      </c>
      <c r="R149" s="69"/>
      <c r="T149" s="14"/>
      <c r="U149" s="14"/>
      <c r="V149" s="14"/>
      <c r="W149" s="14"/>
      <c r="X149" s="14"/>
      <c r="Y149" s="14">
        <f>INDEX(Inp_NonRegress!Y:Y,MATCH($J149,Inp_NonRegress!$J:$J,0))</f>
        <v>0</v>
      </c>
      <c r="Z149" s="14">
        <f>INDEX(Inp_NonRegress!Z:Z,MATCH($J149,Inp_NonRegress!$J:$J,0))</f>
        <v>0</v>
      </c>
      <c r="AA149" s="14">
        <f>INDEX(Inp_NonRegress!AA:AA,MATCH($J149,Inp_NonRegress!$J:$J,0))</f>
        <v>0</v>
      </c>
      <c r="AB149" s="14">
        <f>INDEX(Inp_NonRegress!AB:AB,MATCH($J149,Inp_NonRegress!$J:$J,0))</f>
        <v>0</v>
      </c>
      <c r="AC149" s="14">
        <f>INDEX(Inp_NonRegress!AC:AC,MATCH($J149,Inp_NonRegress!$J:$J,0))</f>
        <v>0</v>
      </c>
      <c r="AD149" s="14">
        <f>INDEX(Inp_NonRegress!AD:AD,MATCH($J149,Inp_NonRegress!$J:$J,0))</f>
        <v>0</v>
      </c>
      <c r="AE149" s="14">
        <f>INDEX(Inp_NonRegress!AE:AE,MATCH($J149,Inp_NonRegress!$J:$J,0))</f>
        <v>0</v>
      </c>
      <c r="AF149" s="14">
        <f>INDEX(Inp_NonRegress!AF:AF,MATCH($J149,Inp_NonRegress!$J:$J,0))</f>
        <v>0</v>
      </c>
      <c r="AG149" s="14">
        <f>INDEX(Inp_NonRegress!AG:AG,MATCH($J149,Inp_NonRegress!$J:$J,0))</f>
        <v>0</v>
      </c>
      <c r="AH149" s="14">
        <f>INDEX(Inp_NonRegress!AH:AH,MATCH($J149,Inp_NonRegress!$J:$J,0))</f>
        <v>0</v>
      </c>
      <c r="AI149" s="14">
        <f>INDEX(Inp_NonRegress!AI:AI,MATCH($J149,Inp_NonRegress!$J:$J,0))</f>
        <v>0</v>
      </c>
      <c r="AJ149" s="14">
        <f>INDEX(Inp_NonRegress!AJ:AJ,MATCH($J149,Inp_NonRegress!$J:$J,0))</f>
        <v>0</v>
      </c>
      <c r="AK149" s="14">
        <f>INDEX(Inp_NonRegress!AK:AK,MATCH($J149,Inp_NonRegress!$J:$J,0))</f>
        <v>0</v>
      </c>
      <c r="AM149" s="69"/>
      <c r="AN149" s="69"/>
      <c r="AO149" s="69"/>
      <c r="AP149" s="69"/>
      <c r="AQ149" s="69"/>
      <c r="AR149" s="69"/>
    </row>
    <row r="150" spans="3:60" x14ac:dyDescent="0.3">
      <c r="E150" s="65" t="s">
        <v>26</v>
      </c>
      <c r="F150" s="65" t="str">
        <f>INDEX(Lists!M$74:M$125,MATCH($I150,Lists!$P$74:$P$125,0),)</f>
        <v>Opex</v>
      </c>
      <c r="G150" s="65" t="str">
        <f>INDEX(Lists!N$74:N$125,MATCH($I150,Lists!$P$74:$P$125,0),)</f>
        <v>Controllable Opex</v>
      </c>
      <c r="H150" s="65" t="str">
        <f>INDEX(Lists!O$74:O$125,MATCH($I150,Lists!$P$74:$P$125,0),)</f>
        <v>Work Execution</v>
      </c>
      <c r="I150" s="65" t="str">
        <f t="shared" si="21"/>
        <v>Statutory Independent Undertakings (SIU)</v>
      </c>
      <c r="J150" s="14" t="str">
        <f t="shared" si="22"/>
        <v>NWStatutory Independent Undertakings (SIU)</v>
      </c>
      <c r="L150" s="65" t="s">
        <v>109</v>
      </c>
      <c r="M150" s="14" t="str">
        <f>INDEX(Local!$G$12:$G$35,MATCH(I150,Local!$F$12:$F$35,0))</f>
        <v>Non-regression</v>
      </c>
      <c r="N150" s="14" t="str">
        <f>INDEX(Local!$I$12:$I$35,MATCH(I150,Local!$F$12:$F$35,0))</f>
        <v>No</v>
      </c>
      <c r="R150" s="69"/>
      <c r="T150" s="14"/>
      <c r="U150" s="14"/>
      <c r="V150" s="14"/>
      <c r="W150" s="14"/>
      <c r="X150" s="14"/>
      <c r="Y150" s="14">
        <f>INDEX(Inp_NonRegress!Y:Y,MATCH($J150,Inp_NonRegress!$J:$J,0))</f>
        <v>0</v>
      </c>
      <c r="Z150" s="14">
        <f>INDEX(Inp_NonRegress!Z:Z,MATCH($J150,Inp_NonRegress!$J:$J,0))</f>
        <v>0</v>
      </c>
      <c r="AA150" s="14">
        <f>INDEX(Inp_NonRegress!AA:AA,MATCH($J150,Inp_NonRegress!$J:$J,0))</f>
        <v>0</v>
      </c>
      <c r="AB150" s="14">
        <f>INDEX(Inp_NonRegress!AB:AB,MATCH($J150,Inp_NonRegress!$J:$J,0))</f>
        <v>0</v>
      </c>
      <c r="AC150" s="14">
        <f>INDEX(Inp_NonRegress!AC:AC,MATCH($J150,Inp_NonRegress!$J:$J,0))</f>
        <v>0</v>
      </c>
      <c r="AD150" s="14">
        <f>INDEX(Inp_NonRegress!AD:AD,MATCH($J150,Inp_NonRegress!$J:$J,0))</f>
        <v>0</v>
      </c>
      <c r="AE150" s="14">
        <f>INDEX(Inp_NonRegress!AE:AE,MATCH($J150,Inp_NonRegress!$J:$J,0))</f>
        <v>0</v>
      </c>
      <c r="AF150" s="14">
        <f>INDEX(Inp_NonRegress!AF:AF,MATCH($J150,Inp_NonRegress!$J:$J,0))</f>
        <v>0</v>
      </c>
      <c r="AG150" s="14">
        <f>INDEX(Inp_NonRegress!AG:AG,MATCH($J150,Inp_NonRegress!$J:$J,0))</f>
        <v>0</v>
      </c>
      <c r="AH150" s="14">
        <f>INDEX(Inp_NonRegress!AH:AH,MATCH($J150,Inp_NonRegress!$J:$J,0))</f>
        <v>0</v>
      </c>
      <c r="AI150" s="14">
        <f>INDEX(Inp_NonRegress!AI:AI,MATCH($J150,Inp_NonRegress!$J:$J,0))</f>
        <v>0</v>
      </c>
      <c r="AJ150" s="14">
        <f>INDEX(Inp_NonRegress!AJ:AJ,MATCH($J150,Inp_NonRegress!$J:$J,0))</f>
        <v>0</v>
      </c>
      <c r="AK150" s="14">
        <f>INDEX(Inp_NonRegress!AK:AK,MATCH($J150,Inp_NonRegress!$J:$J,0))</f>
        <v>0</v>
      </c>
      <c r="AM150" s="69"/>
      <c r="AN150" s="69"/>
      <c r="AO150" s="69"/>
      <c r="AP150" s="69"/>
      <c r="AQ150" s="69"/>
      <c r="AR150" s="69"/>
    </row>
    <row r="151" spans="3:60" x14ac:dyDescent="0.3">
      <c r="E151" s="65" t="s">
        <v>28</v>
      </c>
      <c r="F151" s="65" t="str">
        <f>INDEX(Lists!M$74:M$125,MATCH($I151,Lists!$P$74:$P$125,0),)</f>
        <v>Opex</v>
      </c>
      <c r="G151" s="65" t="str">
        <f>INDEX(Lists!N$74:N$125,MATCH($I151,Lists!$P$74:$P$125,0),)</f>
        <v>Controllable Opex</v>
      </c>
      <c r="H151" s="65" t="str">
        <f>INDEX(Lists!O$74:O$125,MATCH($I151,Lists!$P$74:$P$125,0),)</f>
        <v>Work Execution</v>
      </c>
      <c r="I151" s="65" t="str">
        <f t="shared" si="21"/>
        <v>Statutory Independent Undertakings (SIU)</v>
      </c>
      <c r="J151" s="14" t="str">
        <f t="shared" si="22"/>
        <v>WMStatutory Independent Undertakings (SIU)</v>
      </c>
      <c r="L151" s="65" t="s">
        <v>109</v>
      </c>
      <c r="M151" s="14" t="str">
        <f>INDEX(Local!$G$12:$G$35,MATCH(I151,Local!$F$12:$F$35,0))</f>
        <v>Non-regression</v>
      </c>
      <c r="N151" s="14" t="str">
        <f>INDEX(Local!$I$12:$I$35,MATCH(I151,Local!$F$12:$F$35,0))</f>
        <v>No</v>
      </c>
      <c r="R151" s="69"/>
      <c r="T151" s="14"/>
      <c r="U151" s="14"/>
      <c r="V151" s="14"/>
      <c r="W151" s="14"/>
      <c r="X151" s="14"/>
      <c r="Y151" s="14">
        <f>INDEX(Inp_NonRegress!Y:Y,MATCH($J151,Inp_NonRegress!$J:$J,0))</f>
        <v>0</v>
      </c>
      <c r="Z151" s="14">
        <f>INDEX(Inp_NonRegress!Z:Z,MATCH($J151,Inp_NonRegress!$J:$J,0))</f>
        <v>0</v>
      </c>
      <c r="AA151" s="14">
        <f>INDEX(Inp_NonRegress!AA:AA,MATCH($J151,Inp_NonRegress!$J:$J,0))</f>
        <v>0</v>
      </c>
      <c r="AB151" s="14">
        <f>INDEX(Inp_NonRegress!AB:AB,MATCH($J151,Inp_NonRegress!$J:$J,0))</f>
        <v>0</v>
      </c>
      <c r="AC151" s="14">
        <f>INDEX(Inp_NonRegress!AC:AC,MATCH($J151,Inp_NonRegress!$J:$J,0))</f>
        <v>0</v>
      </c>
      <c r="AD151" s="14">
        <f>INDEX(Inp_NonRegress!AD:AD,MATCH($J151,Inp_NonRegress!$J:$J,0))</f>
        <v>0</v>
      </c>
      <c r="AE151" s="14">
        <f>INDEX(Inp_NonRegress!AE:AE,MATCH($J151,Inp_NonRegress!$J:$J,0))</f>
        <v>0</v>
      </c>
      <c r="AF151" s="14">
        <f>INDEX(Inp_NonRegress!AF:AF,MATCH($J151,Inp_NonRegress!$J:$J,0))</f>
        <v>0</v>
      </c>
      <c r="AG151" s="14">
        <f>INDEX(Inp_NonRegress!AG:AG,MATCH($J151,Inp_NonRegress!$J:$J,0))</f>
        <v>0</v>
      </c>
      <c r="AH151" s="14">
        <f>INDEX(Inp_NonRegress!AH:AH,MATCH($J151,Inp_NonRegress!$J:$J,0))</f>
        <v>0</v>
      </c>
      <c r="AI151" s="14">
        <f>INDEX(Inp_NonRegress!AI:AI,MATCH($J151,Inp_NonRegress!$J:$J,0))</f>
        <v>0</v>
      </c>
      <c r="AJ151" s="14">
        <f>INDEX(Inp_NonRegress!AJ:AJ,MATCH($J151,Inp_NonRegress!$J:$J,0))</f>
        <v>0</v>
      </c>
      <c r="AK151" s="14">
        <f>INDEX(Inp_NonRegress!AK:AK,MATCH($J151,Inp_NonRegress!$J:$J,0))</f>
        <v>0</v>
      </c>
      <c r="AM151" s="69"/>
      <c r="AN151" s="69"/>
      <c r="AO151" s="69"/>
      <c r="AP151" s="69"/>
      <c r="AQ151" s="69"/>
      <c r="AR151" s="69"/>
    </row>
    <row r="152" spans="3:60" x14ac:dyDescent="0.3">
      <c r="E152" s="65" t="s">
        <v>30</v>
      </c>
      <c r="F152" s="65" t="str">
        <f>INDEX(Lists!M$74:M$125,MATCH($I152,Lists!$P$74:$P$125,0),)</f>
        <v>Opex</v>
      </c>
      <c r="G152" s="65" t="str">
        <f>INDEX(Lists!N$74:N$125,MATCH($I152,Lists!$P$74:$P$125,0),)</f>
        <v>Controllable Opex</v>
      </c>
      <c r="H152" s="65" t="str">
        <f>INDEX(Lists!O$74:O$125,MATCH($I152,Lists!$P$74:$P$125,0),)</f>
        <v>Work Execution</v>
      </c>
      <c r="I152" s="65" t="str">
        <f t="shared" si="21"/>
        <v>Statutory Independent Undertakings (SIU)</v>
      </c>
      <c r="J152" s="14" t="str">
        <f t="shared" si="22"/>
        <v>NGNStatutory Independent Undertakings (SIU)</v>
      </c>
      <c r="L152" s="65" t="s">
        <v>109</v>
      </c>
      <c r="M152" s="14" t="str">
        <f>INDEX(Local!$G$12:$G$35,MATCH(I152,Local!$F$12:$F$35,0))</f>
        <v>Non-regression</v>
      </c>
      <c r="N152" s="14" t="str">
        <f>INDEX(Local!$I$12:$I$35,MATCH(I152,Local!$F$12:$F$35,0))</f>
        <v>No</v>
      </c>
      <c r="R152" s="69"/>
      <c r="T152" s="14"/>
      <c r="U152" s="14"/>
      <c r="V152" s="14"/>
      <c r="W152" s="14"/>
      <c r="X152" s="14"/>
      <c r="Y152" s="14">
        <f>INDEX(Inp_NonRegress!Y:Y,MATCH($J152,Inp_NonRegress!$J:$J,0))</f>
        <v>0</v>
      </c>
      <c r="Z152" s="14">
        <f>INDEX(Inp_NonRegress!Z:Z,MATCH($J152,Inp_NonRegress!$J:$J,0))</f>
        <v>0</v>
      </c>
      <c r="AA152" s="14">
        <f>INDEX(Inp_NonRegress!AA:AA,MATCH($J152,Inp_NonRegress!$J:$J,0))</f>
        <v>0</v>
      </c>
      <c r="AB152" s="14">
        <f>INDEX(Inp_NonRegress!AB:AB,MATCH($J152,Inp_NonRegress!$J:$J,0))</f>
        <v>0</v>
      </c>
      <c r="AC152" s="14">
        <f>INDEX(Inp_NonRegress!AC:AC,MATCH($J152,Inp_NonRegress!$J:$J,0))</f>
        <v>0</v>
      </c>
      <c r="AD152" s="14">
        <f>INDEX(Inp_NonRegress!AD:AD,MATCH($J152,Inp_NonRegress!$J:$J,0))</f>
        <v>0</v>
      </c>
      <c r="AE152" s="14">
        <f>INDEX(Inp_NonRegress!AE:AE,MATCH($J152,Inp_NonRegress!$J:$J,0))</f>
        <v>0</v>
      </c>
      <c r="AF152" s="14">
        <f>INDEX(Inp_NonRegress!AF:AF,MATCH($J152,Inp_NonRegress!$J:$J,0))</f>
        <v>0</v>
      </c>
      <c r="AG152" s="14">
        <f>INDEX(Inp_NonRegress!AG:AG,MATCH($J152,Inp_NonRegress!$J:$J,0))</f>
        <v>0</v>
      </c>
      <c r="AH152" s="14">
        <f>INDEX(Inp_NonRegress!AH:AH,MATCH($J152,Inp_NonRegress!$J:$J,0))</f>
        <v>0</v>
      </c>
      <c r="AI152" s="14">
        <f>INDEX(Inp_NonRegress!AI:AI,MATCH($J152,Inp_NonRegress!$J:$J,0))</f>
        <v>0</v>
      </c>
      <c r="AJ152" s="14">
        <f>INDEX(Inp_NonRegress!AJ:AJ,MATCH($J152,Inp_NonRegress!$J:$J,0))</f>
        <v>0</v>
      </c>
      <c r="AK152" s="14">
        <f>INDEX(Inp_NonRegress!AK:AK,MATCH($J152,Inp_NonRegress!$J:$J,0))</f>
        <v>0</v>
      </c>
      <c r="AM152" s="69"/>
      <c r="AN152" s="69"/>
      <c r="AO152" s="69"/>
      <c r="AP152" s="69"/>
      <c r="AQ152" s="69"/>
      <c r="AR152" s="69"/>
    </row>
    <row r="153" spans="3:60" x14ac:dyDescent="0.3">
      <c r="E153" s="65" t="s">
        <v>32</v>
      </c>
      <c r="F153" s="65" t="str">
        <f>INDEX(Lists!M$74:M$125,MATCH($I153,Lists!$P$74:$P$125,0),)</f>
        <v>Opex</v>
      </c>
      <c r="G153" s="65" t="str">
        <f>INDEX(Lists!N$74:N$125,MATCH($I153,Lists!$P$74:$P$125,0),)</f>
        <v>Controllable Opex</v>
      </c>
      <c r="H153" s="65" t="str">
        <f>INDEX(Lists!O$74:O$125,MATCH($I153,Lists!$P$74:$P$125,0),)</f>
        <v>Work Execution</v>
      </c>
      <c r="I153" s="65" t="str">
        <f t="shared" si="21"/>
        <v>Statutory Independent Undertakings (SIU)</v>
      </c>
      <c r="J153" s="14" t="str">
        <f t="shared" si="22"/>
        <v>ScStatutory Independent Undertakings (SIU)</v>
      </c>
      <c r="L153" s="65" t="s">
        <v>109</v>
      </c>
      <c r="M153" s="14" t="str">
        <f>INDEX(Local!$G$12:$G$35,MATCH(I153,Local!$F$12:$F$35,0))</f>
        <v>Non-regression</v>
      </c>
      <c r="N153" s="14" t="str">
        <f>INDEX(Local!$I$12:$I$35,MATCH(I153,Local!$F$12:$F$35,0))</f>
        <v>No</v>
      </c>
      <c r="R153" s="69"/>
      <c r="T153" s="14"/>
      <c r="U153" s="14"/>
      <c r="V153" s="14"/>
      <c r="W153" s="14"/>
      <c r="X153" s="14"/>
      <c r="Y153" s="14">
        <f>INDEX(Inp_NonRegress!Y:Y,MATCH($J153,Inp_NonRegress!$J:$J,0))</f>
        <v>0</v>
      </c>
      <c r="Z153" s="14">
        <f>INDEX(Inp_NonRegress!Z:Z,MATCH($J153,Inp_NonRegress!$J:$J,0))</f>
        <v>0</v>
      </c>
      <c r="AA153" s="14">
        <f>INDEX(Inp_NonRegress!AA:AA,MATCH($J153,Inp_NonRegress!$J:$J,0))</f>
        <v>0</v>
      </c>
      <c r="AB153" s="14">
        <f>INDEX(Inp_NonRegress!AB:AB,MATCH($J153,Inp_NonRegress!$J:$J,0))</f>
        <v>0</v>
      </c>
      <c r="AC153" s="14">
        <f>INDEX(Inp_NonRegress!AC:AC,MATCH($J153,Inp_NonRegress!$J:$J,0))</f>
        <v>0</v>
      </c>
      <c r="AD153" s="14">
        <f>INDEX(Inp_NonRegress!AD:AD,MATCH($J153,Inp_NonRegress!$J:$J,0))</f>
        <v>0</v>
      </c>
      <c r="AE153" s="14">
        <f>INDEX(Inp_NonRegress!AE:AE,MATCH($J153,Inp_NonRegress!$J:$J,0))</f>
        <v>0</v>
      </c>
      <c r="AF153" s="14">
        <f>INDEX(Inp_NonRegress!AF:AF,MATCH($J153,Inp_NonRegress!$J:$J,0))</f>
        <v>0</v>
      </c>
      <c r="AG153" s="14">
        <f>INDEX(Inp_NonRegress!AG:AG,MATCH($J153,Inp_NonRegress!$J:$J,0))</f>
        <v>6.8054572568963074</v>
      </c>
      <c r="AH153" s="14">
        <f>INDEX(Inp_NonRegress!AH:AH,MATCH($J153,Inp_NonRegress!$J:$J,0))</f>
        <v>6.8071029524572664</v>
      </c>
      <c r="AI153" s="14">
        <f>INDEX(Inp_NonRegress!AI:AI,MATCH($J153,Inp_NonRegress!$J:$J,0))</f>
        <v>6.8508617424378677</v>
      </c>
      <c r="AJ153" s="14">
        <f>INDEX(Inp_NonRegress!AJ:AJ,MATCH($J153,Inp_NonRegress!$J:$J,0))</f>
        <v>7.0049085421503712</v>
      </c>
      <c r="AK153" s="14">
        <f>INDEX(Inp_NonRegress!AK:AK,MATCH($J153,Inp_NonRegress!$J:$J,0))</f>
        <v>6.9520945963064085</v>
      </c>
      <c r="AM153" s="69"/>
      <c r="AN153" s="69"/>
      <c r="AO153" s="69"/>
      <c r="AP153" s="69"/>
      <c r="AQ153" s="69"/>
      <c r="AR153" s="69"/>
    </row>
    <row r="154" spans="3:60" x14ac:dyDescent="0.3">
      <c r="E154" s="65" t="s">
        <v>34</v>
      </c>
      <c r="F154" s="65" t="str">
        <f>INDEX(Lists!M$74:M$125,MATCH($I154,Lists!$P$74:$P$125,0),)</f>
        <v>Opex</v>
      </c>
      <c r="G154" s="65" t="str">
        <f>INDEX(Lists!N$74:N$125,MATCH($I154,Lists!$P$74:$P$125,0),)</f>
        <v>Controllable Opex</v>
      </c>
      <c r="H154" s="65" t="str">
        <f>INDEX(Lists!O$74:O$125,MATCH($I154,Lists!$P$74:$P$125,0),)</f>
        <v>Work Execution</v>
      </c>
      <c r="I154" s="65" t="str">
        <f t="shared" si="21"/>
        <v>Statutory Independent Undertakings (SIU)</v>
      </c>
      <c r="J154" s="14" t="str">
        <f t="shared" si="22"/>
        <v>SoStatutory Independent Undertakings (SIU)</v>
      </c>
      <c r="L154" s="65" t="s">
        <v>109</v>
      </c>
      <c r="M154" s="14" t="str">
        <f>INDEX(Local!$G$12:$G$35,MATCH(I154,Local!$F$12:$F$35,0))</f>
        <v>Non-regression</v>
      </c>
      <c r="N154" s="14" t="str">
        <f>INDEX(Local!$I$12:$I$35,MATCH(I154,Local!$F$12:$F$35,0))</f>
        <v>No</v>
      </c>
      <c r="R154" s="69"/>
      <c r="T154" s="14"/>
      <c r="U154" s="14"/>
      <c r="V154" s="14"/>
      <c r="W154" s="14"/>
      <c r="X154" s="14"/>
      <c r="Y154" s="14">
        <f>INDEX(Inp_NonRegress!Y:Y,MATCH($J154,Inp_NonRegress!$J:$J,0))</f>
        <v>0</v>
      </c>
      <c r="Z154" s="14">
        <f>INDEX(Inp_NonRegress!Z:Z,MATCH($J154,Inp_NonRegress!$J:$J,0))</f>
        <v>0</v>
      </c>
      <c r="AA154" s="14">
        <f>INDEX(Inp_NonRegress!AA:AA,MATCH($J154,Inp_NonRegress!$J:$J,0))</f>
        <v>0</v>
      </c>
      <c r="AB154" s="14">
        <f>INDEX(Inp_NonRegress!AB:AB,MATCH($J154,Inp_NonRegress!$J:$J,0))</f>
        <v>0</v>
      </c>
      <c r="AC154" s="14">
        <f>INDEX(Inp_NonRegress!AC:AC,MATCH($J154,Inp_NonRegress!$J:$J,0))</f>
        <v>0</v>
      </c>
      <c r="AD154" s="14">
        <f>INDEX(Inp_NonRegress!AD:AD,MATCH($J154,Inp_NonRegress!$J:$J,0))</f>
        <v>0</v>
      </c>
      <c r="AE154" s="14">
        <f>INDEX(Inp_NonRegress!AE:AE,MATCH($J154,Inp_NonRegress!$J:$J,0))</f>
        <v>0</v>
      </c>
      <c r="AF154" s="14">
        <f>INDEX(Inp_NonRegress!AF:AF,MATCH($J154,Inp_NonRegress!$J:$J,0))</f>
        <v>0</v>
      </c>
      <c r="AG154" s="14">
        <f>INDEX(Inp_NonRegress!AG:AG,MATCH($J154,Inp_NonRegress!$J:$J,0))</f>
        <v>0</v>
      </c>
      <c r="AH154" s="14">
        <f>INDEX(Inp_NonRegress!AH:AH,MATCH($J154,Inp_NonRegress!$J:$J,0))</f>
        <v>0</v>
      </c>
      <c r="AI154" s="14">
        <f>INDEX(Inp_NonRegress!AI:AI,MATCH($J154,Inp_NonRegress!$J:$J,0))</f>
        <v>0</v>
      </c>
      <c r="AJ154" s="14">
        <f>INDEX(Inp_NonRegress!AJ:AJ,MATCH($J154,Inp_NonRegress!$J:$J,0))</f>
        <v>0</v>
      </c>
      <c r="AK154" s="14">
        <f>INDEX(Inp_NonRegress!AK:AK,MATCH($J154,Inp_NonRegress!$J:$J,0))</f>
        <v>0</v>
      </c>
      <c r="AM154" s="69"/>
      <c r="AN154" s="69"/>
      <c r="AO154" s="69"/>
      <c r="AP154" s="69"/>
      <c r="AQ154" s="69"/>
      <c r="AR154" s="69"/>
    </row>
    <row r="155" spans="3:60" x14ac:dyDescent="0.3">
      <c r="E155" s="65" t="s">
        <v>36</v>
      </c>
      <c r="F155" s="65" t="str">
        <f>INDEX(Lists!M$74:M$125,MATCH($I155,Lists!$P$74:$P$125,0),)</f>
        <v>Opex</v>
      </c>
      <c r="G155" s="65" t="str">
        <f>INDEX(Lists!N$74:N$125,MATCH($I155,Lists!$P$74:$P$125,0),)</f>
        <v>Controllable Opex</v>
      </c>
      <c r="H155" s="65" t="str">
        <f>INDEX(Lists!O$74:O$125,MATCH($I155,Lists!$P$74:$P$125,0),)</f>
        <v>Work Execution</v>
      </c>
      <c r="I155" s="65" t="str">
        <f t="shared" si="21"/>
        <v>Statutory Independent Undertakings (SIU)</v>
      </c>
      <c r="J155" s="14" t="str">
        <f t="shared" si="22"/>
        <v>WWUStatutory Independent Undertakings (SIU)</v>
      </c>
      <c r="L155" s="65" t="s">
        <v>109</v>
      </c>
      <c r="M155" s="14" t="str">
        <f>INDEX(Local!$G$12:$G$35,MATCH(I155,Local!$F$12:$F$35,0))</f>
        <v>Non-regression</v>
      </c>
      <c r="N155" s="14" t="str">
        <f>INDEX(Local!$I$12:$I$35,MATCH(I155,Local!$F$12:$F$35,0))</f>
        <v>No</v>
      </c>
      <c r="R155" s="69"/>
      <c r="T155" s="14"/>
      <c r="U155" s="14"/>
      <c r="V155" s="14"/>
      <c r="W155" s="14"/>
      <c r="X155" s="14"/>
      <c r="Y155" s="14">
        <f>INDEX(Inp_NonRegress!Y:Y,MATCH($J155,Inp_NonRegress!$J:$J,0))</f>
        <v>0</v>
      </c>
      <c r="Z155" s="14">
        <f>INDEX(Inp_NonRegress!Z:Z,MATCH($J155,Inp_NonRegress!$J:$J,0))</f>
        <v>0</v>
      </c>
      <c r="AA155" s="14">
        <f>INDEX(Inp_NonRegress!AA:AA,MATCH($J155,Inp_NonRegress!$J:$J,0))</f>
        <v>0</v>
      </c>
      <c r="AB155" s="14">
        <f>INDEX(Inp_NonRegress!AB:AB,MATCH($J155,Inp_NonRegress!$J:$J,0))</f>
        <v>0</v>
      </c>
      <c r="AC155" s="14">
        <f>INDEX(Inp_NonRegress!AC:AC,MATCH($J155,Inp_NonRegress!$J:$J,0))</f>
        <v>0</v>
      </c>
      <c r="AD155" s="14">
        <f>INDEX(Inp_NonRegress!AD:AD,MATCH($J155,Inp_NonRegress!$J:$J,0))</f>
        <v>0</v>
      </c>
      <c r="AE155" s="14">
        <f>INDEX(Inp_NonRegress!AE:AE,MATCH($J155,Inp_NonRegress!$J:$J,0))</f>
        <v>0</v>
      </c>
      <c r="AF155" s="14">
        <f>INDEX(Inp_NonRegress!AF:AF,MATCH($J155,Inp_NonRegress!$J:$J,0))</f>
        <v>0</v>
      </c>
      <c r="AG155" s="14">
        <f>INDEX(Inp_NonRegress!AG:AG,MATCH($J155,Inp_NonRegress!$J:$J,0))</f>
        <v>0</v>
      </c>
      <c r="AH155" s="14">
        <f>INDEX(Inp_NonRegress!AH:AH,MATCH($J155,Inp_NonRegress!$J:$J,0))</f>
        <v>0</v>
      </c>
      <c r="AI155" s="14">
        <f>INDEX(Inp_NonRegress!AI:AI,MATCH($J155,Inp_NonRegress!$J:$J,0))</f>
        <v>0</v>
      </c>
      <c r="AJ155" s="14">
        <f>INDEX(Inp_NonRegress!AJ:AJ,MATCH($J155,Inp_NonRegress!$J:$J,0))</f>
        <v>0</v>
      </c>
      <c r="AK155" s="14">
        <f>INDEX(Inp_NonRegress!AK:AK,MATCH($J155,Inp_NonRegress!$J:$J,0))</f>
        <v>0</v>
      </c>
      <c r="AM155" s="69"/>
      <c r="AN155" s="84"/>
      <c r="AO155" s="84"/>
      <c r="AP155" s="69"/>
      <c r="AQ155" s="84"/>
      <c r="AR155" s="84"/>
    </row>
    <row r="156" spans="3:60" customFormat="1" x14ac:dyDescent="0.3"/>
    <row r="157" spans="3:60" x14ac:dyDescent="0.3">
      <c r="C157" s="10" t="s">
        <v>324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35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</row>
    <row r="158" spans="3:60" x14ac:dyDescent="0.3">
      <c r="AU158" s="65"/>
    </row>
    <row r="159" spans="3:60" x14ac:dyDescent="0.3">
      <c r="E159" s="65" t="s">
        <v>21</v>
      </c>
      <c r="F159" s="65" t="str">
        <f>INDEX(Lists!M$74:M$125,MATCH($I159,Lists!$P$74:$P$125,0),)</f>
        <v>Opex</v>
      </c>
      <c r="G159" s="65" t="str">
        <f>INDEX(Lists!N$74:N$125,MATCH($I159,Lists!$P$74:$P$125,0),)</f>
        <v>Controllable Opex</v>
      </c>
      <c r="H159" s="65" t="str">
        <f>INDEX(Lists!O$74:O$125,MATCH($I159,Lists!$P$74:$P$125,0),)</f>
        <v>Work Execution</v>
      </c>
      <c r="I159" s="65" t="str">
        <f t="shared" ref="I159:I166" si="23">$C$157</f>
        <v>Other Direct Activities (ODA)</v>
      </c>
      <c r="J159" s="14" t="str">
        <f t="shared" ref="J159:J166" si="24">$E159&amp;""&amp;I159</f>
        <v>EoEOther Direct Activities (ODA)</v>
      </c>
      <c r="L159" s="65" t="s">
        <v>109</v>
      </c>
      <c r="M159" s="14" t="str">
        <f>INDEX(Local!$G$12:$G$35,MATCH(I159,Local!$F$12:$F$35,0))</f>
        <v>Non-regression</v>
      </c>
      <c r="N159" s="14" t="str">
        <f>INDEX(Local!$I$12:$I$35,MATCH(I159,Local!$F$12:$F$35,0))</f>
        <v>Yes</v>
      </c>
      <c r="R159" s="69"/>
      <c r="T159" s="14"/>
      <c r="U159" s="14"/>
      <c r="V159" s="14"/>
      <c r="W159" s="14"/>
      <c r="X159" s="14"/>
      <c r="Y159" s="14">
        <f>INDEX(Inp_NonRegress!Y:Y,MATCH($J159,Inp_NonRegress!$J:$J,0))</f>
        <v>0</v>
      </c>
      <c r="Z159" s="14">
        <f>INDEX(Inp_NonRegress!Z:Z,MATCH($J159,Inp_NonRegress!$J:$J,0))</f>
        <v>0</v>
      </c>
      <c r="AA159" s="14">
        <f>INDEX(Inp_NonRegress!AA:AA,MATCH($J159,Inp_NonRegress!$J:$J,0))</f>
        <v>0</v>
      </c>
      <c r="AB159" s="14">
        <f>INDEX(Inp_NonRegress!AB:AB,MATCH($J159,Inp_NonRegress!$J:$J,0))</f>
        <v>0</v>
      </c>
      <c r="AC159" s="14">
        <f>INDEX(Inp_NonRegress!AC:AC,MATCH($J159,Inp_NonRegress!$J:$J,0))</f>
        <v>0</v>
      </c>
      <c r="AD159" s="14">
        <f>INDEX(Inp_NonRegress!AD:AD,MATCH($J159,Inp_NonRegress!$J:$J,0))</f>
        <v>0</v>
      </c>
      <c r="AE159" s="14">
        <f>INDEX(Inp_NonRegress!AE:AE,MATCH($J159,Inp_NonRegress!$J:$J,0))</f>
        <v>0</v>
      </c>
      <c r="AF159" s="14">
        <f>INDEX(Inp_NonRegress!AF:AF,MATCH($J159,Inp_NonRegress!$J:$J,0))</f>
        <v>0</v>
      </c>
      <c r="AG159" s="14">
        <f>INDEX(Inp_NonRegress!AG:AG,MATCH($J159,Inp_NonRegress!$J:$J,0))</f>
        <v>0</v>
      </c>
      <c r="AH159" s="14">
        <f>INDEX(Inp_NonRegress!AH:AH,MATCH($J159,Inp_NonRegress!$J:$J,0))</f>
        <v>0</v>
      </c>
      <c r="AI159" s="14">
        <f>INDEX(Inp_NonRegress!AI:AI,MATCH($J159,Inp_NonRegress!$J:$J,0))</f>
        <v>0</v>
      </c>
      <c r="AJ159" s="14">
        <f>INDEX(Inp_NonRegress!AJ:AJ,MATCH($J159,Inp_NonRegress!$J:$J,0))</f>
        <v>0</v>
      </c>
      <c r="AK159" s="14">
        <f>INDEX(Inp_NonRegress!AK:AK,MATCH($J159,Inp_NonRegress!$J:$J,0))</f>
        <v>0</v>
      </c>
      <c r="AM159" s="69"/>
      <c r="AN159" s="69"/>
      <c r="AO159" s="69"/>
      <c r="AP159" s="69"/>
      <c r="AQ159" s="69"/>
      <c r="AR159" s="69"/>
    </row>
    <row r="160" spans="3:60" x14ac:dyDescent="0.3">
      <c r="E160" s="65" t="s">
        <v>24</v>
      </c>
      <c r="F160" s="65" t="str">
        <f>INDEX(Lists!M$74:M$125,MATCH($I160,Lists!$P$74:$P$125,0),)</f>
        <v>Opex</v>
      </c>
      <c r="G160" s="65" t="str">
        <f>INDEX(Lists!N$74:N$125,MATCH($I160,Lists!$P$74:$P$125,0),)</f>
        <v>Controllable Opex</v>
      </c>
      <c r="H160" s="65" t="str">
        <f>INDEX(Lists!O$74:O$125,MATCH($I160,Lists!$P$74:$P$125,0),)</f>
        <v>Work Execution</v>
      </c>
      <c r="I160" s="65" t="str">
        <f t="shared" si="23"/>
        <v>Other Direct Activities (ODA)</v>
      </c>
      <c r="J160" s="14" t="str">
        <f t="shared" si="24"/>
        <v>LonOther Direct Activities (ODA)</v>
      </c>
      <c r="L160" s="65" t="s">
        <v>109</v>
      </c>
      <c r="M160" s="14" t="str">
        <f>INDEX(Local!$G$12:$G$35,MATCH(I160,Local!$F$12:$F$35,0))</f>
        <v>Non-regression</v>
      </c>
      <c r="N160" s="14" t="str">
        <f>INDEX(Local!$I$12:$I$35,MATCH(I160,Local!$F$12:$F$35,0))</f>
        <v>Yes</v>
      </c>
      <c r="R160" s="69"/>
      <c r="T160" s="14"/>
      <c r="U160" s="14"/>
      <c r="V160" s="14"/>
      <c r="W160" s="14"/>
      <c r="X160" s="14"/>
      <c r="Y160" s="14">
        <f>INDEX(Inp_NonRegress!Y:Y,MATCH($J160,Inp_NonRegress!$J:$J,0))</f>
        <v>0</v>
      </c>
      <c r="Z160" s="14">
        <f>INDEX(Inp_NonRegress!Z:Z,MATCH($J160,Inp_NonRegress!$J:$J,0))</f>
        <v>0</v>
      </c>
      <c r="AA160" s="14">
        <f>INDEX(Inp_NonRegress!AA:AA,MATCH($J160,Inp_NonRegress!$J:$J,0))</f>
        <v>0</v>
      </c>
      <c r="AB160" s="14">
        <f>INDEX(Inp_NonRegress!AB:AB,MATCH($J160,Inp_NonRegress!$J:$J,0))</f>
        <v>0</v>
      </c>
      <c r="AC160" s="14">
        <f>INDEX(Inp_NonRegress!AC:AC,MATCH($J160,Inp_NonRegress!$J:$J,0))</f>
        <v>0</v>
      </c>
      <c r="AD160" s="14">
        <f>INDEX(Inp_NonRegress!AD:AD,MATCH($J160,Inp_NonRegress!$J:$J,0))</f>
        <v>0</v>
      </c>
      <c r="AE160" s="14">
        <f>INDEX(Inp_NonRegress!AE:AE,MATCH($J160,Inp_NonRegress!$J:$J,0))</f>
        <v>0</v>
      </c>
      <c r="AF160" s="14">
        <f>INDEX(Inp_NonRegress!AF:AF,MATCH($J160,Inp_NonRegress!$J:$J,0))</f>
        <v>0</v>
      </c>
      <c r="AG160" s="14">
        <f>INDEX(Inp_NonRegress!AG:AG,MATCH($J160,Inp_NonRegress!$J:$J,0))</f>
        <v>0</v>
      </c>
      <c r="AH160" s="14">
        <f>INDEX(Inp_NonRegress!AH:AH,MATCH($J160,Inp_NonRegress!$J:$J,0))</f>
        <v>0</v>
      </c>
      <c r="AI160" s="14">
        <f>INDEX(Inp_NonRegress!AI:AI,MATCH($J160,Inp_NonRegress!$J:$J,0))</f>
        <v>0</v>
      </c>
      <c r="AJ160" s="14">
        <f>INDEX(Inp_NonRegress!AJ:AJ,MATCH($J160,Inp_NonRegress!$J:$J,0))</f>
        <v>0</v>
      </c>
      <c r="AK160" s="14">
        <f>INDEX(Inp_NonRegress!AK:AK,MATCH($J160,Inp_NonRegress!$J:$J,0))</f>
        <v>0</v>
      </c>
      <c r="AM160" s="69"/>
      <c r="AN160" s="69"/>
      <c r="AO160" s="69"/>
      <c r="AP160" s="69"/>
      <c r="AQ160" s="69"/>
      <c r="AR160" s="69"/>
    </row>
    <row r="161" spans="3:60" x14ac:dyDescent="0.3">
      <c r="E161" s="65" t="s">
        <v>26</v>
      </c>
      <c r="F161" s="65" t="str">
        <f>INDEX(Lists!M$74:M$125,MATCH($I161,Lists!$P$74:$P$125,0),)</f>
        <v>Opex</v>
      </c>
      <c r="G161" s="65" t="str">
        <f>INDEX(Lists!N$74:N$125,MATCH($I161,Lists!$P$74:$P$125,0),)</f>
        <v>Controllable Opex</v>
      </c>
      <c r="H161" s="65" t="str">
        <f>INDEX(Lists!O$74:O$125,MATCH($I161,Lists!$P$74:$P$125,0),)</f>
        <v>Work Execution</v>
      </c>
      <c r="I161" s="65" t="str">
        <f t="shared" si="23"/>
        <v>Other Direct Activities (ODA)</v>
      </c>
      <c r="J161" s="14" t="str">
        <f t="shared" si="24"/>
        <v>NWOther Direct Activities (ODA)</v>
      </c>
      <c r="L161" s="65" t="s">
        <v>109</v>
      </c>
      <c r="M161" s="14" t="str">
        <f>INDEX(Local!$G$12:$G$35,MATCH(I161,Local!$F$12:$F$35,0))</f>
        <v>Non-regression</v>
      </c>
      <c r="N161" s="14" t="str">
        <f>INDEX(Local!$I$12:$I$35,MATCH(I161,Local!$F$12:$F$35,0))</f>
        <v>Yes</v>
      </c>
      <c r="R161" s="69"/>
      <c r="T161" s="14"/>
      <c r="U161" s="14"/>
      <c r="V161" s="14"/>
      <c r="W161" s="14"/>
      <c r="X161" s="14"/>
      <c r="Y161" s="14">
        <f>INDEX(Inp_NonRegress!Y:Y,MATCH($J161,Inp_NonRegress!$J:$J,0))</f>
        <v>0</v>
      </c>
      <c r="Z161" s="14">
        <f>INDEX(Inp_NonRegress!Z:Z,MATCH($J161,Inp_NonRegress!$J:$J,0))</f>
        <v>0</v>
      </c>
      <c r="AA161" s="14">
        <f>INDEX(Inp_NonRegress!AA:AA,MATCH($J161,Inp_NonRegress!$J:$J,0))</f>
        <v>0</v>
      </c>
      <c r="AB161" s="14">
        <f>INDEX(Inp_NonRegress!AB:AB,MATCH($J161,Inp_NonRegress!$J:$J,0))</f>
        <v>0</v>
      </c>
      <c r="AC161" s="14">
        <f>INDEX(Inp_NonRegress!AC:AC,MATCH($J161,Inp_NonRegress!$J:$J,0))</f>
        <v>0</v>
      </c>
      <c r="AD161" s="14">
        <f>INDEX(Inp_NonRegress!AD:AD,MATCH($J161,Inp_NonRegress!$J:$J,0))</f>
        <v>0</v>
      </c>
      <c r="AE161" s="14">
        <f>INDEX(Inp_NonRegress!AE:AE,MATCH($J161,Inp_NonRegress!$J:$J,0))</f>
        <v>0</v>
      </c>
      <c r="AF161" s="14">
        <f>INDEX(Inp_NonRegress!AF:AF,MATCH($J161,Inp_NonRegress!$J:$J,0))</f>
        <v>0</v>
      </c>
      <c r="AG161" s="14">
        <f>INDEX(Inp_NonRegress!AG:AG,MATCH($J161,Inp_NonRegress!$J:$J,0))</f>
        <v>0</v>
      </c>
      <c r="AH161" s="14">
        <f>INDEX(Inp_NonRegress!AH:AH,MATCH($J161,Inp_NonRegress!$J:$J,0))</f>
        <v>0</v>
      </c>
      <c r="AI161" s="14">
        <f>INDEX(Inp_NonRegress!AI:AI,MATCH($J161,Inp_NonRegress!$J:$J,0))</f>
        <v>0</v>
      </c>
      <c r="AJ161" s="14">
        <f>INDEX(Inp_NonRegress!AJ:AJ,MATCH($J161,Inp_NonRegress!$J:$J,0))</f>
        <v>0</v>
      </c>
      <c r="AK161" s="14">
        <f>INDEX(Inp_NonRegress!AK:AK,MATCH($J161,Inp_NonRegress!$J:$J,0))</f>
        <v>0</v>
      </c>
      <c r="AM161" s="69"/>
      <c r="AN161" s="69"/>
      <c r="AO161" s="69"/>
      <c r="AP161" s="69"/>
      <c r="AQ161" s="69"/>
      <c r="AR161" s="69"/>
    </row>
    <row r="162" spans="3:60" x14ac:dyDescent="0.3">
      <c r="E162" s="65" t="s">
        <v>28</v>
      </c>
      <c r="F162" s="65" t="str">
        <f>INDEX(Lists!M$74:M$125,MATCH($I162,Lists!$P$74:$P$125,0),)</f>
        <v>Opex</v>
      </c>
      <c r="G162" s="65" t="str">
        <f>INDEX(Lists!N$74:N$125,MATCH($I162,Lists!$P$74:$P$125,0),)</f>
        <v>Controllable Opex</v>
      </c>
      <c r="H162" s="65" t="str">
        <f>INDEX(Lists!O$74:O$125,MATCH($I162,Lists!$P$74:$P$125,0),)</f>
        <v>Work Execution</v>
      </c>
      <c r="I162" s="65" t="str">
        <f t="shared" si="23"/>
        <v>Other Direct Activities (ODA)</v>
      </c>
      <c r="J162" s="14" t="str">
        <f t="shared" si="24"/>
        <v>WMOther Direct Activities (ODA)</v>
      </c>
      <c r="L162" s="65" t="s">
        <v>109</v>
      </c>
      <c r="M162" s="14" t="str">
        <f>INDEX(Local!$G$12:$G$35,MATCH(I162,Local!$F$12:$F$35,0))</f>
        <v>Non-regression</v>
      </c>
      <c r="N162" s="14" t="str">
        <f>INDEX(Local!$I$12:$I$35,MATCH(I162,Local!$F$12:$F$35,0))</f>
        <v>Yes</v>
      </c>
      <c r="R162" s="69"/>
      <c r="T162" s="14"/>
      <c r="U162" s="14"/>
      <c r="V162" s="14"/>
      <c r="W162" s="14"/>
      <c r="X162" s="14"/>
      <c r="Y162" s="14">
        <f>INDEX(Inp_NonRegress!Y:Y,MATCH($J162,Inp_NonRegress!$J:$J,0))</f>
        <v>0</v>
      </c>
      <c r="Z162" s="14">
        <f>INDEX(Inp_NonRegress!Z:Z,MATCH($J162,Inp_NonRegress!$J:$J,0))</f>
        <v>0</v>
      </c>
      <c r="AA162" s="14">
        <f>INDEX(Inp_NonRegress!AA:AA,MATCH($J162,Inp_NonRegress!$J:$J,0))</f>
        <v>0</v>
      </c>
      <c r="AB162" s="14">
        <f>INDEX(Inp_NonRegress!AB:AB,MATCH($J162,Inp_NonRegress!$J:$J,0))</f>
        <v>0</v>
      </c>
      <c r="AC162" s="14">
        <f>INDEX(Inp_NonRegress!AC:AC,MATCH($J162,Inp_NonRegress!$J:$J,0))</f>
        <v>0</v>
      </c>
      <c r="AD162" s="14">
        <f>INDEX(Inp_NonRegress!AD:AD,MATCH($J162,Inp_NonRegress!$J:$J,0))</f>
        <v>0</v>
      </c>
      <c r="AE162" s="14">
        <f>INDEX(Inp_NonRegress!AE:AE,MATCH($J162,Inp_NonRegress!$J:$J,0))</f>
        <v>0</v>
      </c>
      <c r="AF162" s="14">
        <f>INDEX(Inp_NonRegress!AF:AF,MATCH($J162,Inp_NonRegress!$J:$J,0))</f>
        <v>0</v>
      </c>
      <c r="AG162" s="14">
        <f>INDEX(Inp_NonRegress!AG:AG,MATCH($J162,Inp_NonRegress!$J:$J,0))</f>
        <v>0</v>
      </c>
      <c r="AH162" s="14">
        <f>INDEX(Inp_NonRegress!AH:AH,MATCH($J162,Inp_NonRegress!$J:$J,0))</f>
        <v>0</v>
      </c>
      <c r="AI162" s="14">
        <f>INDEX(Inp_NonRegress!AI:AI,MATCH($J162,Inp_NonRegress!$J:$J,0))</f>
        <v>0</v>
      </c>
      <c r="AJ162" s="14">
        <f>INDEX(Inp_NonRegress!AJ:AJ,MATCH($J162,Inp_NonRegress!$J:$J,0))</f>
        <v>0</v>
      </c>
      <c r="AK162" s="14">
        <f>INDEX(Inp_NonRegress!AK:AK,MATCH($J162,Inp_NonRegress!$J:$J,0))</f>
        <v>0</v>
      </c>
      <c r="AM162" s="69"/>
      <c r="AN162" s="69"/>
      <c r="AO162" s="69"/>
      <c r="AP162" s="69"/>
      <c r="AQ162" s="69"/>
      <c r="AR162" s="69"/>
    </row>
    <row r="163" spans="3:60" x14ac:dyDescent="0.3">
      <c r="E163" s="65" t="s">
        <v>30</v>
      </c>
      <c r="F163" s="65" t="str">
        <f>INDEX(Lists!M$74:M$125,MATCH($I163,Lists!$P$74:$P$125,0),)</f>
        <v>Opex</v>
      </c>
      <c r="G163" s="65" t="str">
        <f>INDEX(Lists!N$74:N$125,MATCH($I163,Lists!$P$74:$P$125,0),)</f>
        <v>Controllable Opex</v>
      </c>
      <c r="H163" s="65" t="str">
        <f>INDEX(Lists!O$74:O$125,MATCH($I163,Lists!$P$74:$P$125,0),)</f>
        <v>Work Execution</v>
      </c>
      <c r="I163" s="65" t="str">
        <f t="shared" si="23"/>
        <v>Other Direct Activities (ODA)</v>
      </c>
      <c r="J163" s="14" t="str">
        <f t="shared" si="24"/>
        <v>NGNOther Direct Activities (ODA)</v>
      </c>
      <c r="L163" s="65" t="s">
        <v>109</v>
      </c>
      <c r="M163" s="14" t="str">
        <f>INDEX(Local!$G$12:$G$35,MATCH(I163,Local!$F$12:$F$35,0))</f>
        <v>Non-regression</v>
      </c>
      <c r="N163" s="14" t="str">
        <f>INDEX(Local!$I$12:$I$35,MATCH(I163,Local!$F$12:$F$35,0))</f>
        <v>Yes</v>
      </c>
      <c r="R163" s="69"/>
      <c r="T163" s="14"/>
      <c r="U163" s="14"/>
      <c r="V163" s="14"/>
      <c r="W163" s="14"/>
      <c r="X163" s="14"/>
      <c r="Y163" s="14">
        <f>INDEX(Inp_NonRegress!Y:Y,MATCH($J163,Inp_NonRegress!$J:$J,0))</f>
        <v>0</v>
      </c>
      <c r="Z163" s="14">
        <f>INDEX(Inp_NonRegress!Z:Z,MATCH($J163,Inp_NonRegress!$J:$J,0))</f>
        <v>0</v>
      </c>
      <c r="AA163" s="14">
        <f>INDEX(Inp_NonRegress!AA:AA,MATCH($J163,Inp_NonRegress!$J:$J,0))</f>
        <v>0</v>
      </c>
      <c r="AB163" s="14">
        <f>INDEX(Inp_NonRegress!AB:AB,MATCH($J163,Inp_NonRegress!$J:$J,0))</f>
        <v>0</v>
      </c>
      <c r="AC163" s="14">
        <f>INDEX(Inp_NonRegress!AC:AC,MATCH($J163,Inp_NonRegress!$J:$J,0))</f>
        <v>0</v>
      </c>
      <c r="AD163" s="14">
        <f>INDEX(Inp_NonRegress!AD:AD,MATCH($J163,Inp_NonRegress!$J:$J,0))</f>
        <v>0</v>
      </c>
      <c r="AE163" s="14">
        <f>INDEX(Inp_NonRegress!AE:AE,MATCH($J163,Inp_NonRegress!$J:$J,0))</f>
        <v>0</v>
      </c>
      <c r="AF163" s="14">
        <f>INDEX(Inp_NonRegress!AF:AF,MATCH($J163,Inp_NonRegress!$J:$J,0))</f>
        <v>0</v>
      </c>
      <c r="AG163" s="14">
        <f>INDEX(Inp_NonRegress!AG:AG,MATCH($J163,Inp_NonRegress!$J:$J,0))</f>
        <v>0</v>
      </c>
      <c r="AH163" s="14">
        <f>INDEX(Inp_NonRegress!AH:AH,MATCH($J163,Inp_NonRegress!$J:$J,0))</f>
        <v>0</v>
      </c>
      <c r="AI163" s="14">
        <f>INDEX(Inp_NonRegress!AI:AI,MATCH($J163,Inp_NonRegress!$J:$J,0))</f>
        <v>0</v>
      </c>
      <c r="AJ163" s="14">
        <f>INDEX(Inp_NonRegress!AJ:AJ,MATCH($J163,Inp_NonRegress!$J:$J,0))</f>
        <v>0</v>
      </c>
      <c r="AK163" s="14">
        <f>INDEX(Inp_NonRegress!AK:AK,MATCH($J163,Inp_NonRegress!$J:$J,0))</f>
        <v>0</v>
      </c>
      <c r="AM163" s="69"/>
      <c r="AN163" s="69"/>
      <c r="AO163" s="69"/>
      <c r="AP163" s="69"/>
      <c r="AQ163" s="69"/>
      <c r="AR163" s="69"/>
    </row>
    <row r="164" spans="3:60" x14ac:dyDescent="0.3">
      <c r="E164" s="65" t="s">
        <v>32</v>
      </c>
      <c r="F164" s="65" t="str">
        <f>INDEX(Lists!M$74:M$125,MATCH($I164,Lists!$P$74:$P$125,0),)</f>
        <v>Opex</v>
      </c>
      <c r="G164" s="65" t="str">
        <f>INDEX(Lists!N$74:N$125,MATCH($I164,Lists!$P$74:$P$125,0),)</f>
        <v>Controllable Opex</v>
      </c>
      <c r="H164" s="65" t="str">
        <f>INDEX(Lists!O$74:O$125,MATCH($I164,Lists!$P$74:$P$125,0),)</f>
        <v>Work Execution</v>
      </c>
      <c r="I164" s="65" t="str">
        <f t="shared" si="23"/>
        <v>Other Direct Activities (ODA)</v>
      </c>
      <c r="J164" s="14" t="str">
        <f t="shared" si="24"/>
        <v>ScOther Direct Activities (ODA)</v>
      </c>
      <c r="L164" s="65" t="s">
        <v>109</v>
      </c>
      <c r="M164" s="14" t="str">
        <f>INDEX(Local!$G$12:$G$35,MATCH(I164,Local!$F$12:$F$35,0))</f>
        <v>Non-regression</v>
      </c>
      <c r="N164" s="14" t="str">
        <f>INDEX(Local!$I$12:$I$35,MATCH(I164,Local!$F$12:$F$35,0))</f>
        <v>Yes</v>
      </c>
      <c r="R164" s="69"/>
      <c r="T164" s="14"/>
      <c r="U164" s="14"/>
      <c r="V164" s="14"/>
      <c r="W164" s="14"/>
      <c r="X164" s="14"/>
      <c r="Y164" s="14">
        <f>INDEX(Inp_NonRegress!Y:Y,MATCH($J164,Inp_NonRegress!$J:$J,0))</f>
        <v>0</v>
      </c>
      <c r="Z164" s="14">
        <f>INDEX(Inp_NonRegress!Z:Z,MATCH($J164,Inp_NonRegress!$J:$J,0))</f>
        <v>0</v>
      </c>
      <c r="AA164" s="14">
        <f>INDEX(Inp_NonRegress!AA:AA,MATCH($J164,Inp_NonRegress!$J:$J,0))</f>
        <v>0</v>
      </c>
      <c r="AB164" s="14">
        <f>INDEX(Inp_NonRegress!AB:AB,MATCH($J164,Inp_NonRegress!$J:$J,0))</f>
        <v>0</v>
      </c>
      <c r="AC164" s="14">
        <f>INDEX(Inp_NonRegress!AC:AC,MATCH($J164,Inp_NonRegress!$J:$J,0))</f>
        <v>0</v>
      </c>
      <c r="AD164" s="14">
        <f>INDEX(Inp_NonRegress!AD:AD,MATCH($J164,Inp_NonRegress!$J:$J,0))</f>
        <v>0</v>
      </c>
      <c r="AE164" s="14">
        <f>INDEX(Inp_NonRegress!AE:AE,MATCH($J164,Inp_NonRegress!$J:$J,0))</f>
        <v>0</v>
      </c>
      <c r="AF164" s="14">
        <f>INDEX(Inp_NonRegress!AF:AF,MATCH($J164,Inp_NonRegress!$J:$J,0))</f>
        <v>0</v>
      </c>
      <c r="AG164" s="14">
        <f>INDEX(Inp_NonRegress!AG:AG,MATCH($J164,Inp_NonRegress!$J:$J,0))</f>
        <v>0</v>
      </c>
      <c r="AH164" s="14">
        <f>INDEX(Inp_NonRegress!AH:AH,MATCH($J164,Inp_NonRegress!$J:$J,0))</f>
        <v>0</v>
      </c>
      <c r="AI164" s="14">
        <f>INDEX(Inp_NonRegress!AI:AI,MATCH($J164,Inp_NonRegress!$J:$J,0))</f>
        <v>0</v>
      </c>
      <c r="AJ164" s="14">
        <f>INDEX(Inp_NonRegress!AJ:AJ,MATCH($J164,Inp_NonRegress!$J:$J,0))</f>
        <v>0</v>
      </c>
      <c r="AK164" s="14">
        <f>INDEX(Inp_NonRegress!AK:AK,MATCH($J164,Inp_NonRegress!$J:$J,0))</f>
        <v>0</v>
      </c>
      <c r="AM164" s="69"/>
      <c r="AN164" s="69"/>
      <c r="AO164" s="69"/>
      <c r="AP164" s="69"/>
      <c r="AQ164" s="69"/>
      <c r="AR164" s="69"/>
    </row>
    <row r="165" spans="3:60" x14ac:dyDescent="0.3">
      <c r="E165" s="65" t="s">
        <v>34</v>
      </c>
      <c r="F165" s="65" t="str">
        <f>INDEX(Lists!M$74:M$125,MATCH($I165,Lists!$P$74:$P$125,0),)</f>
        <v>Opex</v>
      </c>
      <c r="G165" s="65" t="str">
        <f>INDEX(Lists!N$74:N$125,MATCH($I165,Lists!$P$74:$P$125,0),)</f>
        <v>Controllable Opex</v>
      </c>
      <c r="H165" s="65" t="str">
        <f>INDEX(Lists!O$74:O$125,MATCH($I165,Lists!$P$74:$P$125,0),)</f>
        <v>Work Execution</v>
      </c>
      <c r="I165" s="65" t="str">
        <f t="shared" si="23"/>
        <v>Other Direct Activities (ODA)</v>
      </c>
      <c r="J165" s="14" t="str">
        <f t="shared" si="24"/>
        <v>SoOther Direct Activities (ODA)</v>
      </c>
      <c r="L165" s="65" t="s">
        <v>109</v>
      </c>
      <c r="M165" s="14" t="str">
        <f>INDEX(Local!$G$12:$G$35,MATCH(I165,Local!$F$12:$F$35,0))</f>
        <v>Non-regression</v>
      </c>
      <c r="N165" s="14" t="str">
        <f>INDEX(Local!$I$12:$I$35,MATCH(I165,Local!$F$12:$F$35,0))</f>
        <v>Yes</v>
      </c>
      <c r="R165" s="69"/>
      <c r="T165" s="14"/>
      <c r="U165" s="14"/>
      <c r="V165" s="14"/>
      <c r="W165" s="14"/>
      <c r="X165" s="14"/>
      <c r="Y165" s="14">
        <f>INDEX(Inp_NonRegress!Y:Y,MATCH($J165,Inp_NonRegress!$J:$J,0))</f>
        <v>0</v>
      </c>
      <c r="Z165" s="14">
        <f>INDEX(Inp_NonRegress!Z:Z,MATCH($J165,Inp_NonRegress!$J:$J,0))</f>
        <v>0</v>
      </c>
      <c r="AA165" s="14">
        <f>INDEX(Inp_NonRegress!AA:AA,MATCH($J165,Inp_NonRegress!$J:$J,0))</f>
        <v>0</v>
      </c>
      <c r="AB165" s="14">
        <f>INDEX(Inp_NonRegress!AB:AB,MATCH($J165,Inp_NonRegress!$J:$J,0))</f>
        <v>0</v>
      </c>
      <c r="AC165" s="14">
        <f>INDEX(Inp_NonRegress!AC:AC,MATCH($J165,Inp_NonRegress!$J:$J,0))</f>
        <v>0</v>
      </c>
      <c r="AD165" s="14">
        <f>INDEX(Inp_NonRegress!AD:AD,MATCH($J165,Inp_NonRegress!$J:$J,0))</f>
        <v>0</v>
      </c>
      <c r="AE165" s="14">
        <f>INDEX(Inp_NonRegress!AE:AE,MATCH($J165,Inp_NonRegress!$J:$J,0))</f>
        <v>0</v>
      </c>
      <c r="AF165" s="14">
        <f>INDEX(Inp_NonRegress!AF:AF,MATCH($J165,Inp_NonRegress!$J:$J,0))</f>
        <v>0</v>
      </c>
      <c r="AG165" s="14">
        <f>INDEX(Inp_NonRegress!AG:AG,MATCH($J165,Inp_NonRegress!$J:$J,0))</f>
        <v>0</v>
      </c>
      <c r="AH165" s="14">
        <f>INDEX(Inp_NonRegress!AH:AH,MATCH($J165,Inp_NonRegress!$J:$J,0))</f>
        <v>0</v>
      </c>
      <c r="AI165" s="14">
        <f>INDEX(Inp_NonRegress!AI:AI,MATCH($J165,Inp_NonRegress!$J:$J,0))</f>
        <v>0</v>
      </c>
      <c r="AJ165" s="14">
        <f>INDEX(Inp_NonRegress!AJ:AJ,MATCH($J165,Inp_NonRegress!$J:$J,0))</f>
        <v>0</v>
      </c>
      <c r="AK165" s="14">
        <f>INDEX(Inp_NonRegress!AK:AK,MATCH($J165,Inp_NonRegress!$J:$J,0))</f>
        <v>0</v>
      </c>
      <c r="AM165" s="69"/>
      <c r="AN165" s="69"/>
      <c r="AO165" s="69"/>
      <c r="AP165" s="69"/>
      <c r="AQ165" s="69"/>
      <c r="AR165" s="69"/>
    </row>
    <row r="166" spans="3:60" x14ac:dyDescent="0.3">
      <c r="E166" s="65" t="s">
        <v>36</v>
      </c>
      <c r="F166" s="65" t="str">
        <f>INDEX(Lists!M$74:M$125,MATCH($I166,Lists!$P$74:$P$125,0),)</f>
        <v>Opex</v>
      </c>
      <c r="G166" s="65" t="str">
        <f>INDEX(Lists!N$74:N$125,MATCH($I166,Lists!$P$74:$P$125,0),)</f>
        <v>Controllable Opex</v>
      </c>
      <c r="H166" s="65" t="str">
        <f>INDEX(Lists!O$74:O$125,MATCH($I166,Lists!$P$74:$P$125,0),)</f>
        <v>Work Execution</v>
      </c>
      <c r="I166" s="65" t="str">
        <f t="shared" si="23"/>
        <v>Other Direct Activities (ODA)</v>
      </c>
      <c r="J166" s="14" t="str">
        <f t="shared" si="24"/>
        <v>WWUOther Direct Activities (ODA)</v>
      </c>
      <c r="L166" s="65" t="s">
        <v>109</v>
      </c>
      <c r="M166" s="14" t="str">
        <f>INDEX(Local!$G$12:$G$35,MATCH(I166,Local!$F$12:$F$35,0))</f>
        <v>Non-regression</v>
      </c>
      <c r="N166" s="14" t="str">
        <f>INDEX(Local!$I$12:$I$35,MATCH(I166,Local!$F$12:$F$35,0))</f>
        <v>Yes</v>
      </c>
      <c r="R166" s="69"/>
      <c r="T166" s="14"/>
      <c r="U166" s="14"/>
      <c r="V166" s="14"/>
      <c r="W166" s="14"/>
      <c r="X166" s="14"/>
      <c r="Y166" s="14">
        <f>INDEX(Inp_NonRegress!Y:Y,MATCH($J166,Inp_NonRegress!$J:$J,0))</f>
        <v>0</v>
      </c>
      <c r="Z166" s="14">
        <f>INDEX(Inp_NonRegress!Z:Z,MATCH($J166,Inp_NonRegress!$J:$J,0))</f>
        <v>0</v>
      </c>
      <c r="AA166" s="14">
        <f>INDEX(Inp_NonRegress!AA:AA,MATCH($J166,Inp_NonRegress!$J:$J,0))</f>
        <v>0</v>
      </c>
      <c r="AB166" s="14">
        <f>INDEX(Inp_NonRegress!AB:AB,MATCH($J166,Inp_NonRegress!$J:$J,0))</f>
        <v>0</v>
      </c>
      <c r="AC166" s="14">
        <f>INDEX(Inp_NonRegress!AC:AC,MATCH($J166,Inp_NonRegress!$J:$J,0))</f>
        <v>0</v>
      </c>
      <c r="AD166" s="14">
        <f>INDEX(Inp_NonRegress!AD:AD,MATCH($J166,Inp_NonRegress!$J:$J,0))</f>
        <v>0</v>
      </c>
      <c r="AE166" s="14">
        <f>INDEX(Inp_NonRegress!AE:AE,MATCH($J166,Inp_NonRegress!$J:$J,0))</f>
        <v>0</v>
      </c>
      <c r="AF166" s="14">
        <f>INDEX(Inp_NonRegress!AF:AF,MATCH($J166,Inp_NonRegress!$J:$J,0))</f>
        <v>0</v>
      </c>
      <c r="AG166" s="14">
        <f>INDEX(Inp_NonRegress!AG:AG,MATCH($J166,Inp_NonRegress!$J:$J,0))</f>
        <v>0</v>
      </c>
      <c r="AH166" s="14">
        <f>INDEX(Inp_NonRegress!AH:AH,MATCH($J166,Inp_NonRegress!$J:$J,0))</f>
        <v>0</v>
      </c>
      <c r="AI166" s="14">
        <f>INDEX(Inp_NonRegress!AI:AI,MATCH($J166,Inp_NonRegress!$J:$J,0))</f>
        <v>0</v>
      </c>
      <c r="AJ166" s="14">
        <f>INDEX(Inp_NonRegress!AJ:AJ,MATCH($J166,Inp_NonRegress!$J:$J,0))</f>
        <v>0</v>
      </c>
      <c r="AK166" s="14">
        <f>INDEX(Inp_NonRegress!AK:AK,MATCH($J166,Inp_NonRegress!$J:$J,0))</f>
        <v>0</v>
      </c>
      <c r="AM166" s="69"/>
      <c r="AN166" s="84"/>
      <c r="AO166" s="84"/>
      <c r="AP166" s="69"/>
      <c r="AQ166" s="84"/>
      <c r="AR166" s="84"/>
    </row>
    <row r="168" spans="3:60" x14ac:dyDescent="0.3">
      <c r="C168" s="10" t="s">
        <v>140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35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</row>
    <row r="169" spans="3:60" x14ac:dyDescent="0.3">
      <c r="AU169" s="65"/>
    </row>
    <row r="170" spans="3:60" x14ac:dyDescent="0.3">
      <c r="E170" s="65" t="s">
        <v>21</v>
      </c>
      <c r="F170" s="65" t="str">
        <f>INDEX(Lists!M$74:M$125,MATCH($I170,Lists!$P$74:$P$125,0),)</f>
        <v>Opex</v>
      </c>
      <c r="G170" s="65" t="str">
        <f>INDEX(Lists!N$74:N$125,MATCH($I170,Lists!$P$74:$P$125,0),)</f>
        <v>Controllable Opex</v>
      </c>
      <c r="H170" s="65" t="str">
        <f>INDEX(Lists!O$74:O$125,MATCH($I170,Lists!$P$74:$P$125,0),)</f>
        <v>Business Support</v>
      </c>
      <c r="I170" s="65" t="str">
        <f t="shared" ref="I170:I177" si="25">$C$168</f>
        <v>Total Business Support</v>
      </c>
      <c r="J170" s="14" t="str">
        <f t="shared" ref="J170:J177" si="26">$E170&amp;""&amp;I170</f>
        <v>EoETotal Business Support</v>
      </c>
      <c r="L170" s="65" t="s">
        <v>109</v>
      </c>
      <c r="M170" s="14" t="str">
        <f>INDEX(Local!$G$12:$G$35,MATCH(I170,Local!$F$12:$F$35,0))</f>
        <v>Non-regression</v>
      </c>
      <c r="N170" s="14" t="str">
        <f>INDEX(Local!$I$12:$I$35,MATCH(I170,Local!$F$12:$F$35,0))</f>
        <v>Yes</v>
      </c>
      <c r="R170" s="69"/>
      <c r="T170" s="14"/>
      <c r="U170" s="14"/>
      <c r="V170" s="14"/>
      <c r="W170" s="14"/>
      <c r="X170" s="14"/>
      <c r="Y170" s="14">
        <f>INDEX(Cal_ModelledCosts!Y:Y,MATCH($J170,Cal_ModelledCosts!$J:$J,0))</f>
        <v>0</v>
      </c>
      <c r="Z170" s="14">
        <f>INDEX(Cal_ModelledCosts!Z:Z,MATCH($J170,Cal_ModelledCosts!$J:$J,0))</f>
        <v>0</v>
      </c>
      <c r="AA170" s="14">
        <f>INDEX(Cal_ModelledCosts!AA:AA,MATCH($J170,Cal_ModelledCosts!$J:$J,0))</f>
        <v>0</v>
      </c>
      <c r="AB170" s="14">
        <f>INDEX(Cal_ModelledCosts!AB:AB,MATCH($J170,Cal_ModelledCosts!$J:$J,0))</f>
        <v>0</v>
      </c>
      <c r="AC170" s="14">
        <f>INDEX(Cal_ModelledCosts!AC:AC,MATCH($J170,Cal_ModelledCosts!$J:$J,0))</f>
        <v>0</v>
      </c>
      <c r="AD170" s="14">
        <f>INDEX(Cal_ModelledCosts!AD:AD,MATCH($J170,Cal_ModelledCosts!$J:$J,0))</f>
        <v>0</v>
      </c>
      <c r="AE170" s="14">
        <f>INDEX(Cal_ModelledCosts!AE:AE,MATCH($J170,Cal_ModelledCosts!$J:$J,0))</f>
        <v>0</v>
      </c>
      <c r="AF170" s="14">
        <f>INDEX(Cal_ModelledCosts!AF:AF,MATCH($J170,Cal_ModelledCosts!$J:$J,0))</f>
        <v>0</v>
      </c>
      <c r="AG170" s="14">
        <f>INDEX(Cal_ModelledCosts!AG:AG,MATCH($J170,Cal_ModelledCosts!$J:$J,0))</f>
        <v>0</v>
      </c>
      <c r="AH170" s="14">
        <f>INDEX(Cal_ModelledCosts!AH:AH,MATCH($J170,Cal_ModelledCosts!$J:$J,0))</f>
        <v>0</v>
      </c>
      <c r="AI170" s="14">
        <f>INDEX(Cal_ModelledCosts!AI:AI,MATCH($J170,Cal_ModelledCosts!$J:$J,0))</f>
        <v>0</v>
      </c>
      <c r="AJ170" s="14">
        <f>INDEX(Cal_ModelledCosts!AJ:AJ,MATCH($J170,Cal_ModelledCosts!$J:$J,0))</f>
        <v>0</v>
      </c>
      <c r="AK170" s="14">
        <f>INDEX(Cal_ModelledCosts!AK:AK,MATCH($J170,Cal_ModelledCosts!$J:$J,0))</f>
        <v>0</v>
      </c>
      <c r="AM170" s="69"/>
      <c r="AN170" s="69"/>
      <c r="AO170" s="69"/>
      <c r="AP170" s="69"/>
      <c r="AQ170" s="69"/>
      <c r="AR170" s="69"/>
    </row>
    <row r="171" spans="3:60" x14ac:dyDescent="0.3">
      <c r="E171" s="65" t="s">
        <v>24</v>
      </c>
      <c r="F171" s="65" t="str">
        <f>INDEX(Lists!M$74:M$125,MATCH($I171,Lists!$P$74:$P$125,0),)</f>
        <v>Opex</v>
      </c>
      <c r="G171" s="65" t="str">
        <f>INDEX(Lists!N$74:N$125,MATCH($I171,Lists!$P$74:$P$125,0),)</f>
        <v>Controllable Opex</v>
      </c>
      <c r="H171" s="65" t="str">
        <f>INDEX(Lists!O$74:O$125,MATCH($I171,Lists!$P$74:$P$125,0),)</f>
        <v>Business Support</v>
      </c>
      <c r="I171" s="65" t="str">
        <f t="shared" si="25"/>
        <v>Total Business Support</v>
      </c>
      <c r="J171" s="14" t="str">
        <f t="shared" si="26"/>
        <v>LonTotal Business Support</v>
      </c>
      <c r="L171" s="65" t="s">
        <v>109</v>
      </c>
      <c r="M171" s="14" t="str">
        <f>INDEX(Local!$G$12:$G$35,MATCH(I171,Local!$F$12:$F$35,0))</f>
        <v>Non-regression</v>
      </c>
      <c r="N171" s="14" t="str">
        <f>INDEX(Local!$I$12:$I$35,MATCH(I171,Local!$F$12:$F$35,0))</f>
        <v>Yes</v>
      </c>
      <c r="R171" s="69"/>
      <c r="T171" s="14"/>
      <c r="U171" s="14"/>
      <c r="V171" s="14"/>
      <c r="W171" s="14"/>
      <c r="X171" s="14"/>
      <c r="Y171" s="14">
        <f>INDEX(Cal_ModelledCosts!Y:Y,MATCH($J171,Cal_ModelledCosts!$J:$J,0))</f>
        <v>0</v>
      </c>
      <c r="Z171" s="14">
        <f>INDEX(Cal_ModelledCosts!Z:Z,MATCH($J171,Cal_ModelledCosts!$J:$J,0))</f>
        <v>0</v>
      </c>
      <c r="AA171" s="14">
        <f>INDEX(Cal_ModelledCosts!AA:AA,MATCH($J171,Cal_ModelledCosts!$J:$J,0))</f>
        <v>0</v>
      </c>
      <c r="AB171" s="14">
        <f>INDEX(Cal_ModelledCosts!AB:AB,MATCH($J171,Cal_ModelledCosts!$J:$J,0))</f>
        <v>0</v>
      </c>
      <c r="AC171" s="14">
        <f>INDEX(Cal_ModelledCosts!AC:AC,MATCH($J171,Cal_ModelledCosts!$J:$J,0))</f>
        <v>0</v>
      </c>
      <c r="AD171" s="14">
        <f>INDEX(Cal_ModelledCosts!AD:AD,MATCH($J171,Cal_ModelledCosts!$J:$J,0))</f>
        <v>0</v>
      </c>
      <c r="AE171" s="14">
        <f>INDEX(Cal_ModelledCosts!AE:AE,MATCH($J171,Cal_ModelledCosts!$J:$J,0))</f>
        <v>0</v>
      </c>
      <c r="AF171" s="14">
        <f>INDEX(Cal_ModelledCosts!AF:AF,MATCH($J171,Cal_ModelledCosts!$J:$J,0))</f>
        <v>0</v>
      </c>
      <c r="AG171" s="14">
        <f>INDEX(Cal_ModelledCosts!AG:AG,MATCH($J171,Cal_ModelledCosts!$J:$J,0))</f>
        <v>0</v>
      </c>
      <c r="AH171" s="14">
        <f>INDEX(Cal_ModelledCosts!AH:AH,MATCH($J171,Cal_ModelledCosts!$J:$J,0))</f>
        <v>0</v>
      </c>
      <c r="AI171" s="14">
        <f>INDEX(Cal_ModelledCosts!AI:AI,MATCH($J171,Cal_ModelledCosts!$J:$J,0))</f>
        <v>0</v>
      </c>
      <c r="AJ171" s="14">
        <f>INDEX(Cal_ModelledCosts!AJ:AJ,MATCH($J171,Cal_ModelledCosts!$J:$J,0))</f>
        <v>0</v>
      </c>
      <c r="AK171" s="14">
        <f>INDEX(Cal_ModelledCosts!AK:AK,MATCH($J171,Cal_ModelledCosts!$J:$J,0))</f>
        <v>0</v>
      </c>
      <c r="AM171" s="69"/>
      <c r="AN171" s="69"/>
      <c r="AO171" s="69"/>
      <c r="AP171" s="69"/>
      <c r="AQ171" s="69"/>
      <c r="AR171" s="69"/>
    </row>
    <row r="172" spans="3:60" x14ac:dyDescent="0.3">
      <c r="E172" s="65" t="s">
        <v>26</v>
      </c>
      <c r="F172" s="65" t="str">
        <f>INDEX(Lists!M$74:M$125,MATCH($I172,Lists!$P$74:$P$125,0),)</f>
        <v>Opex</v>
      </c>
      <c r="G172" s="65" t="str">
        <f>INDEX(Lists!N$74:N$125,MATCH($I172,Lists!$P$74:$P$125,0),)</f>
        <v>Controllable Opex</v>
      </c>
      <c r="H172" s="65" t="str">
        <f>INDEX(Lists!O$74:O$125,MATCH($I172,Lists!$P$74:$P$125,0),)</f>
        <v>Business Support</v>
      </c>
      <c r="I172" s="65" t="str">
        <f t="shared" si="25"/>
        <v>Total Business Support</v>
      </c>
      <c r="J172" s="14" t="str">
        <f t="shared" si="26"/>
        <v>NWTotal Business Support</v>
      </c>
      <c r="L172" s="65" t="s">
        <v>109</v>
      </c>
      <c r="M172" s="14" t="str">
        <f>INDEX(Local!$G$12:$G$35,MATCH(I172,Local!$F$12:$F$35,0))</f>
        <v>Non-regression</v>
      </c>
      <c r="N172" s="14" t="str">
        <f>INDEX(Local!$I$12:$I$35,MATCH(I172,Local!$F$12:$F$35,0))</f>
        <v>Yes</v>
      </c>
      <c r="R172" s="69"/>
      <c r="T172" s="14"/>
      <c r="U172" s="14"/>
      <c r="V172" s="14"/>
      <c r="W172" s="14"/>
      <c r="X172" s="14"/>
      <c r="Y172" s="14">
        <f>INDEX(Cal_ModelledCosts!Y:Y,MATCH($J172,Cal_ModelledCosts!$J:$J,0))</f>
        <v>0</v>
      </c>
      <c r="Z172" s="14">
        <f>INDEX(Cal_ModelledCosts!Z:Z,MATCH($J172,Cal_ModelledCosts!$J:$J,0))</f>
        <v>0</v>
      </c>
      <c r="AA172" s="14">
        <f>INDEX(Cal_ModelledCosts!AA:AA,MATCH($J172,Cal_ModelledCosts!$J:$J,0))</f>
        <v>0</v>
      </c>
      <c r="AB172" s="14">
        <f>INDEX(Cal_ModelledCosts!AB:AB,MATCH($J172,Cal_ModelledCosts!$J:$J,0))</f>
        <v>0</v>
      </c>
      <c r="AC172" s="14">
        <f>INDEX(Cal_ModelledCosts!AC:AC,MATCH($J172,Cal_ModelledCosts!$J:$J,0))</f>
        <v>0</v>
      </c>
      <c r="AD172" s="14">
        <f>INDEX(Cal_ModelledCosts!AD:AD,MATCH($J172,Cal_ModelledCosts!$J:$J,0))</f>
        <v>0</v>
      </c>
      <c r="AE172" s="14">
        <f>INDEX(Cal_ModelledCosts!AE:AE,MATCH($J172,Cal_ModelledCosts!$J:$J,0))</f>
        <v>0</v>
      </c>
      <c r="AF172" s="14">
        <f>INDEX(Cal_ModelledCosts!AF:AF,MATCH($J172,Cal_ModelledCosts!$J:$J,0))</f>
        <v>0</v>
      </c>
      <c r="AG172" s="14">
        <f>INDEX(Cal_ModelledCosts!AG:AG,MATCH($J172,Cal_ModelledCosts!$J:$J,0))</f>
        <v>0</v>
      </c>
      <c r="AH172" s="14">
        <f>INDEX(Cal_ModelledCosts!AH:AH,MATCH($J172,Cal_ModelledCosts!$J:$J,0))</f>
        <v>0</v>
      </c>
      <c r="AI172" s="14">
        <f>INDEX(Cal_ModelledCosts!AI:AI,MATCH($J172,Cal_ModelledCosts!$J:$J,0))</f>
        <v>0</v>
      </c>
      <c r="AJ172" s="14">
        <f>INDEX(Cal_ModelledCosts!AJ:AJ,MATCH($J172,Cal_ModelledCosts!$J:$J,0))</f>
        <v>0</v>
      </c>
      <c r="AK172" s="14">
        <f>INDEX(Cal_ModelledCosts!AK:AK,MATCH($J172,Cal_ModelledCosts!$J:$J,0))</f>
        <v>0</v>
      </c>
      <c r="AM172" s="69"/>
      <c r="AN172" s="69"/>
      <c r="AO172" s="69"/>
      <c r="AP172" s="69"/>
      <c r="AQ172" s="69"/>
      <c r="AR172" s="69"/>
    </row>
    <row r="173" spans="3:60" x14ac:dyDescent="0.3">
      <c r="E173" s="65" t="s">
        <v>28</v>
      </c>
      <c r="F173" s="65" t="str">
        <f>INDEX(Lists!M$74:M$125,MATCH($I173,Lists!$P$74:$P$125,0),)</f>
        <v>Opex</v>
      </c>
      <c r="G173" s="65" t="str">
        <f>INDEX(Lists!N$74:N$125,MATCH($I173,Lists!$P$74:$P$125,0),)</f>
        <v>Controllable Opex</v>
      </c>
      <c r="H173" s="65" t="str">
        <f>INDEX(Lists!O$74:O$125,MATCH($I173,Lists!$P$74:$P$125,0),)</f>
        <v>Business Support</v>
      </c>
      <c r="I173" s="65" t="str">
        <f t="shared" si="25"/>
        <v>Total Business Support</v>
      </c>
      <c r="J173" s="14" t="str">
        <f t="shared" si="26"/>
        <v>WMTotal Business Support</v>
      </c>
      <c r="L173" s="65" t="s">
        <v>109</v>
      </c>
      <c r="M173" s="14" t="str">
        <f>INDEX(Local!$G$12:$G$35,MATCH(I173,Local!$F$12:$F$35,0))</f>
        <v>Non-regression</v>
      </c>
      <c r="N173" s="14" t="str">
        <f>INDEX(Local!$I$12:$I$35,MATCH(I173,Local!$F$12:$F$35,0))</f>
        <v>Yes</v>
      </c>
      <c r="R173" s="69"/>
      <c r="T173" s="14"/>
      <c r="U173" s="14"/>
      <c r="V173" s="14"/>
      <c r="W173" s="14"/>
      <c r="X173" s="14"/>
      <c r="Y173" s="14">
        <f>INDEX(Cal_ModelledCosts!Y:Y,MATCH($J173,Cal_ModelledCosts!$J:$J,0))</f>
        <v>0</v>
      </c>
      <c r="Z173" s="14">
        <f>INDEX(Cal_ModelledCosts!Z:Z,MATCH($J173,Cal_ModelledCosts!$J:$J,0))</f>
        <v>0</v>
      </c>
      <c r="AA173" s="14">
        <f>INDEX(Cal_ModelledCosts!AA:AA,MATCH($J173,Cal_ModelledCosts!$J:$J,0))</f>
        <v>0</v>
      </c>
      <c r="AB173" s="14">
        <f>INDEX(Cal_ModelledCosts!AB:AB,MATCH($J173,Cal_ModelledCosts!$J:$J,0))</f>
        <v>0</v>
      </c>
      <c r="AC173" s="14">
        <f>INDEX(Cal_ModelledCosts!AC:AC,MATCH($J173,Cal_ModelledCosts!$J:$J,0))</f>
        <v>0</v>
      </c>
      <c r="AD173" s="14">
        <f>INDEX(Cal_ModelledCosts!AD:AD,MATCH($J173,Cal_ModelledCosts!$J:$J,0))</f>
        <v>0</v>
      </c>
      <c r="AE173" s="14">
        <f>INDEX(Cal_ModelledCosts!AE:AE,MATCH($J173,Cal_ModelledCosts!$J:$J,0))</f>
        <v>0</v>
      </c>
      <c r="AF173" s="14">
        <f>INDEX(Cal_ModelledCosts!AF:AF,MATCH($J173,Cal_ModelledCosts!$J:$J,0))</f>
        <v>0</v>
      </c>
      <c r="AG173" s="14">
        <f>INDEX(Cal_ModelledCosts!AG:AG,MATCH($J173,Cal_ModelledCosts!$J:$J,0))</f>
        <v>0</v>
      </c>
      <c r="AH173" s="14">
        <f>INDEX(Cal_ModelledCosts!AH:AH,MATCH($J173,Cal_ModelledCosts!$J:$J,0))</f>
        <v>0</v>
      </c>
      <c r="AI173" s="14">
        <f>INDEX(Cal_ModelledCosts!AI:AI,MATCH($J173,Cal_ModelledCosts!$J:$J,0))</f>
        <v>0</v>
      </c>
      <c r="AJ173" s="14">
        <f>INDEX(Cal_ModelledCosts!AJ:AJ,MATCH($J173,Cal_ModelledCosts!$J:$J,0))</f>
        <v>0</v>
      </c>
      <c r="AK173" s="14">
        <f>INDEX(Cal_ModelledCosts!AK:AK,MATCH($J173,Cal_ModelledCosts!$J:$J,0))</f>
        <v>0</v>
      </c>
      <c r="AM173" s="69"/>
      <c r="AN173" s="69"/>
      <c r="AO173" s="69"/>
      <c r="AP173" s="69"/>
      <c r="AQ173" s="69"/>
      <c r="AR173" s="69"/>
    </row>
    <row r="174" spans="3:60" x14ac:dyDescent="0.3">
      <c r="E174" s="65" t="s">
        <v>30</v>
      </c>
      <c r="F174" s="65" t="str">
        <f>INDEX(Lists!M$74:M$125,MATCH($I174,Lists!$P$74:$P$125,0),)</f>
        <v>Opex</v>
      </c>
      <c r="G174" s="65" t="str">
        <f>INDEX(Lists!N$74:N$125,MATCH($I174,Lists!$P$74:$P$125,0),)</f>
        <v>Controllable Opex</v>
      </c>
      <c r="H174" s="65" t="str">
        <f>INDEX(Lists!O$74:O$125,MATCH($I174,Lists!$P$74:$P$125,0),)</f>
        <v>Business Support</v>
      </c>
      <c r="I174" s="65" t="str">
        <f t="shared" si="25"/>
        <v>Total Business Support</v>
      </c>
      <c r="J174" s="14" t="str">
        <f t="shared" si="26"/>
        <v>NGNTotal Business Support</v>
      </c>
      <c r="L174" s="65" t="s">
        <v>109</v>
      </c>
      <c r="M174" s="14" t="str">
        <f>INDEX(Local!$G$12:$G$35,MATCH(I174,Local!$F$12:$F$35,0))</f>
        <v>Non-regression</v>
      </c>
      <c r="N174" s="14" t="str">
        <f>INDEX(Local!$I$12:$I$35,MATCH(I174,Local!$F$12:$F$35,0))</f>
        <v>Yes</v>
      </c>
      <c r="R174" s="69"/>
      <c r="T174" s="14"/>
      <c r="U174" s="14"/>
      <c r="V174" s="14"/>
      <c r="W174" s="14"/>
      <c r="X174" s="14"/>
      <c r="Y174" s="14">
        <f>INDEX(Cal_ModelledCosts!Y:Y,MATCH($J174,Cal_ModelledCosts!$J:$J,0))</f>
        <v>0</v>
      </c>
      <c r="Z174" s="14">
        <f>INDEX(Cal_ModelledCosts!Z:Z,MATCH($J174,Cal_ModelledCosts!$J:$J,0))</f>
        <v>0</v>
      </c>
      <c r="AA174" s="14">
        <f>INDEX(Cal_ModelledCosts!AA:AA,MATCH($J174,Cal_ModelledCosts!$J:$J,0))</f>
        <v>0</v>
      </c>
      <c r="AB174" s="14">
        <f>INDEX(Cal_ModelledCosts!AB:AB,MATCH($J174,Cal_ModelledCosts!$J:$J,0))</f>
        <v>0</v>
      </c>
      <c r="AC174" s="14">
        <f>INDEX(Cal_ModelledCosts!AC:AC,MATCH($J174,Cal_ModelledCosts!$J:$J,0))</f>
        <v>0</v>
      </c>
      <c r="AD174" s="14">
        <f>INDEX(Cal_ModelledCosts!AD:AD,MATCH($J174,Cal_ModelledCosts!$J:$J,0))</f>
        <v>0</v>
      </c>
      <c r="AE174" s="14">
        <f>INDEX(Cal_ModelledCosts!AE:AE,MATCH($J174,Cal_ModelledCosts!$J:$J,0))</f>
        <v>0</v>
      </c>
      <c r="AF174" s="14">
        <f>INDEX(Cal_ModelledCosts!AF:AF,MATCH($J174,Cal_ModelledCosts!$J:$J,0))</f>
        <v>0</v>
      </c>
      <c r="AG174" s="14">
        <f>INDEX(Cal_ModelledCosts!AG:AG,MATCH($J174,Cal_ModelledCosts!$J:$J,0))</f>
        <v>0</v>
      </c>
      <c r="AH174" s="14">
        <f>INDEX(Cal_ModelledCosts!AH:AH,MATCH($J174,Cal_ModelledCosts!$J:$J,0))</f>
        <v>0</v>
      </c>
      <c r="AI174" s="14">
        <f>INDEX(Cal_ModelledCosts!AI:AI,MATCH($J174,Cal_ModelledCosts!$J:$J,0))</f>
        <v>0</v>
      </c>
      <c r="AJ174" s="14">
        <f>INDEX(Cal_ModelledCosts!AJ:AJ,MATCH($J174,Cal_ModelledCosts!$J:$J,0))</f>
        <v>0</v>
      </c>
      <c r="AK174" s="14">
        <f>INDEX(Cal_ModelledCosts!AK:AK,MATCH($J174,Cal_ModelledCosts!$J:$J,0))</f>
        <v>0</v>
      </c>
      <c r="AM174" s="69"/>
      <c r="AN174" s="69"/>
      <c r="AO174" s="69"/>
      <c r="AP174" s="69"/>
      <c r="AQ174" s="69"/>
      <c r="AR174" s="69"/>
    </row>
    <row r="175" spans="3:60" x14ac:dyDescent="0.3">
      <c r="E175" s="65" t="s">
        <v>32</v>
      </c>
      <c r="F175" s="65" t="str">
        <f>INDEX(Lists!M$74:M$125,MATCH($I175,Lists!$P$74:$P$125,0),)</f>
        <v>Opex</v>
      </c>
      <c r="G175" s="65" t="str">
        <f>INDEX(Lists!N$74:N$125,MATCH($I175,Lists!$P$74:$P$125,0),)</f>
        <v>Controllable Opex</v>
      </c>
      <c r="H175" s="65" t="str">
        <f>INDEX(Lists!O$74:O$125,MATCH($I175,Lists!$P$74:$P$125,0),)</f>
        <v>Business Support</v>
      </c>
      <c r="I175" s="65" t="str">
        <f t="shared" si="25"/>
        <v>Total Business Support</v>
      </c>
      <c r="J175" s="14" t="str">
        <f t="shared" si="26"/>
        <v>ScTotal Business Support</v>
      </c>
      <c r="L175" s="65" t="s">
        <v>109</v>
      </c>
      <c r="M175" s="14" t="str">
        <f>INDEX(Local!$G$12:$G$35,MATCH(I175,Local!$F$12:$F$35,0))</f>
        <v>Non-regression</v>
      </c>
      <c r="N175" s="14" t="str">
        <f>INDEX(Local!$I$12:$I$35,MATCH(I175,Local!$F$12:$F$35,0))</f>
        <v>Yes</v>
      </c>
      <c r="R175" s="69"/>
      <c r="T175" s="14"/>
      <c r="U175" s="14"/>
      <c r="V175" s="14"/>
      <c r="W175" s="14"/>
      <c r="X175" s="14"/>
      <c r="Y175" s="14">
        <f>INDEX(Cal_ModelledCosts!Y:Y,MATCH($J175,Cal_ModelledCosts!$J:$J,0))</f>
        <v>0</v>
      </c>
      <c r="Z175" s="14">
        <f>INDEX(Cal_ModelledCosts!Z:Z,MATCH($J175,Cal_ModelledCosts!$J:$J,0))</f>
        <v>0</v>
      </c>
      <c r="AA175" s="14">
        <f>INDEX(Cal_ModelledCosts!AA:AA,MATCH($J175,Cal_ModelledCosts!$J:$J,0))</f>
        <v>0</v>
      </c>
      <c r="AB175" s="14">
        <f>INDEX(Cal_ModelledCosts!AB:AB,MATCH($J175,Cal_ModelledCosts!$J:$J,0))</f>
        <v>0</v>
      </c>
      <c r="AC175" s="14">
        <f>INDEX(Cal_ModelledCosts!AC:AC,MATCH($J175,Cal_ModelledCosts!$J:$J,0))</f>
        <v>0</v>
      </c>
      <c r="AD175" s="14">
        <f>INDEX(Cal_ModelledCosts!AD:AD,MATCH($J175,Cal_ModelledCosts!$J:$J,0))</f>
        <v>0</v>
      </c>
      <c r="AE175" s="14">
        <f>INDEX(Cal_ModelledCosts!AE:AE,MATCH($J175,Cal_ModelledCosts!$J:$J,0))</f>
        <v>0</v>
      </c>
      <c r="AF175" s="14">
        <f>INDEX(Cal_ModelledCosts!AF:AF,MATCH($J175,Cal_ModelledCosts!$J:$J,0))</f>
        <v>0</v>
      </c>
      <c r="AG175" s="14">
        <f>INDEX(Cal_ModelledCosts!AG:AG,MATCH($J175,Cal_ModelledCosts!$J:$J,0))</f>
        <v>0</v>
      </c>
      <c r="AH175" s="14">
        <f>INDEX(Cal_ModelledCosts!AH:AH,MATCH($J175,Cal_ModelledCosts!$J:$J,0))</f>
        <v>0</v>
      </c>
      <c r="AI175" s="14">
        <f>INDEX(Cal_ModelledCosts!AI:AI,MATCH($J175,Cal_ModelledCosts!$J:$J,0))</f>
        <v>0</v>
      </c>
      <c r="AJ175" s="14">
        <f>INDEX(Cal_ModelledCosts!AJ:AJ,MATCH($J175,Cal_ModelledCosts!$J:$J,0))</f>
        <v>0</v>
      </c>
      <c r="AK175" s="14">
        <f>INDEX(Cal_ModelledCosts!AK:AK,MATCH($J175,Cal_ModelledCosts!$J:$J,0))</f>
        <v>0</v>
      </c>
      <c r="AM175" s="69"/>
      <c r="AN175" s="69"/>
      <c r="AO175" s="69"/>
      <c r="AP175" s="69"/>
      <c r="AQ175" s="69"/>
      <c r="AR175" s="69"/>
    </row>
    <row r="176" spans="3:60" x14ac:dyDescent="0.3">
      <c r="E176" s="65" t="s">
        <v>34</v>
      </c>
      <c r="F176" s="65" t="str">
        <f>INDEX(Lists!M$74:M$125,MATCH($I176,Lists!$P$74:$P$125,0),)</f>
        <v>Opex</v>
      </c>
      <c r="G176" s="65" t="str">
        <f>INDEX(Lists!N$74:N$125,MATCH($I176,Lists!$P$74:$P$125,0),)</f>
        <v>Controllable Opex</v>
      </c>
      <c r="H176" s="65" t="str">
        <f>INDEX(Lists!O$74:O$125,MATCH($I176,Lists!$P$74:$P$125,0),)</f>
        <v>Business Support</v>
      </c>
      <c r="I176" s="65" t="str">
        <f t="shared" si="25"/>
        <v>Total Business Support</v>
      </c>
      <c r="J176" s="14" t="str">
        <f t="shared" si="26"/>
        <v>SoTotal Business Support</v>
      </c>
      <c r="L176" s="65" t="s">
        <v>109</v>
      </c>
      <c r="M176" s="14" t="str">
        <f>INDEX(Local!$G$12:$G$35,MATCH(I176,Local!$F$12:$F$35,0))</f>
        <v>Non-regression</v>
      </c>
      <c r="N176" s="14" t="str">
        <f>INDEX(Local!$I$12:$I$35,MATCH(I176,Local!$F$12:$F$35,0))</f>
        <v>Yes</v>
      </c>
      <c r="R176" s="69"/>
      <c r="T176" s="14"/>
      <c r="U176" s="14"/>
      <c r="V176" s="14"/>
      <c r="W176" s="14"/>
      <c r="X176" s="14"/>
      <c r="Y176" s="14">
        <f>INDEX(Cal_ModelledCosts!Y:Y,MATCH($J176,Cal_ModelledCosts!$J:$J,0))</f>
        <v>0</v>
      </c>
      <c r="Z176" s="14">
        <f>INDEX(Cal_ModelledCosts!Z:Z,MATCH($J176,Cal_ModelledCosts!$J:$J,0))</f>
        <v>0</v>
      </c>
      <c r="AA176" s="14">
        <f>INDEX(Cal_ModelledCosts!AA:AA,MATCH($J176,Cal_ModelledCosts!$J:$J,0))</f>
        <v>0</v>
      </c>
      <c r="AB176" s="14">
        <f>INDEX(Cal_ModelledCosts!AB:AB,MATCH($J176,Cal_ModelledCosts!$J:$J,0))</f>
        <v>0</v>
      </c>
      <c r="AC176" s="14">
        <f>INDEX(Cal_ModelledCosts!AC:AC,MATCH($J176,Cal_ModelledCosts!$J:$J,0))</f>
        <v>0</v>
      </c>
      <c r="AD176" s="14">
        <f>INDEX(Cal_ModelledCosts!AD:AD,MATCH($J176,Cal_ModelledCosts!$J:$J,0))</f>
        <v>0</v>
      </c>
      <c r="AE176" s="14">
        <f>INDEX(Cal_ModelledCosts!AE:AE,MATCH($J176,Cal_ModelledCosts!$J:$J,0))</f>
        <v>0</v>
      </c>
      <c r="AF176" s="14">
        <f>INDEX(Cal_ModelledCosts!AF:AF,MATCH($J176,Cal_ModelledCosts!$J:$J,0))</f>
        <v>0</v>
      </c>
      <c r="AG176" s="14">
        <f>INDEX(Cal_ModelledCosts!AG:AG,MATCH($J176,Cal_ModelledCosts!$J:$J,0))</f>
        <v>0</v>
      </c>
      <c r="AH176" s="14">
        <f>INDEX(Cal_ModelledCosts!AH:AH,MATCH($J176,Cal_ModelledCosts!$J:$J,0))</f>
        <v>0</v>
      </c>
      <c r="AI176" s="14">
        <f>INDEX(Cal_ModelledCosts!AI:AI,MATCH($J176,Cal_ModelledCosts!$J:$J,0))</f>
        <v>0</v>
      </c>
      <c r="AJ176" s="14">
        <f>INDEX(Cal_ModelledCosts!AJ:AJ,MATCH($J176,Cal_ModelledCosts!$J:$J,0))</f>
        <v>0</v>
      </c>
      <c r="AK176" s="14">
        <f>INDEX(Cal_ModelledCosts!AK:AK,MATCH($J176,Cal_ModelledCosts!$J:$J,0))</f>
        <v>0</v>
      </c>
      <c r="AM176" s="69"/>
      <c r="AN176" s="69"/>
      <c r="AO176" s="69"/>
      <c r="AP176" s="69"/>
      <c r="AQ176" s="69"/>
      <c r="AR176" s="69"/>
    </row>
    <row r="177" spans="3:60" x14ac:dyDescent="0.3">
      <c r="E177" s="65" t="s">
        <v>36</v>
      </c>
      <c r="F177" s="65" t="str">
        <f>INDEX(Lists!M$74:M$125,MATCH($I177,Lists!$P$74:$P$125,0),)</f>
        <v>Opex</v>
      </c>
      <c r="G177" s="65" t="str">
        <f>INDEX(Lists!N$74:N$125,MATCH($I177,Lists!$P$74:$P$125,0),)</f>
        <v>Controllable Opex</v>
      </c>
      <c r="H177" s="65" t="str">
        <f>INDEX(Lists!O$74:O$125,MATCH($I177,Lists!$P$74:$P$125,0),)</f>
        <v>Business Support</v>
      </c>
      <c r="I177" s="65" t="str">
        <f t="shared" si="25"/>
        <v>Total Business Support</v>
      </c>
      <c r="J177" s="14" t="str">
        <f t="shared" si="26"/>
        <v>WWUTotal Business Support</v>
      </c>
      <c r="L177" s="65" t="s">
        <v>109</v>
      </c>
      <c r="M177" s="14" t="str">
        <f>INDEX(Local!$G$12:$G$35,MATCH(I177,Local!$F$12:$F$35,0))</f>
        <v>Non-regression</v>
      </c>
      <c r="N177" s="14" t="str">
        <f>INDEX(Local!$I$12:$I$35,MATCH(I177,Local!$F$12:$F$35,0))</f>
        <v>Yes</v>
      </c>
      <c r="R177" s="69"/>
      <c r="T177" s="14"/>
      <c r="U177" s="14"/>
      <c r="V177" s="14"/>
      <c r="W177" s="14"/>
      <c r="X177" s="14"/>
      <c r="Y177" s="14">
        <f>INDEX(Cal_ModelledCosts!Y:Y,MATCH($J177,Cal_ModelledCosts!$J:$J,0))</f>
        <v>0</v>
      </c>
      <c r="Z177" s="14">
        <f>INDEX(Cal_ModelledCosts!Z:Z,MATCH($J177,Cal_ModelledCosts!$J:$J,0))</f>
        <v>0</v>
      </c>
      <c r="AA177" s="14">
        <f>INDEX(Cal_ModelledCosts!AA:AA,MATCH($J177,Cal_ModelledCosts!$J:$J,0))</f>
        <v>0</v>
      </c>
      <c r="AB177" s="14">
        <f>INDEX(Cal_ModelledCosts!AB:AB,MATCH($J177,Cal_ModelledCosts!$J:$J,0))</f>
        <v>0</v>
      </c>
      <c r="AC177" s="14">
        <f>INDEX(Cal_ModelledCosts!AC:AC,MATCH($J177,Cal_ModelledCosts!$J:$J,0))</f>
        <v>0</v>
      </c>
      <c r="AD177" s="14">
        <f>INDEX(Cal_ModelledCosts!AD:AD,MATCH($J177,Cal_ModelledCosts!$J:$J,0))</f>
        <v>0</v>
      </c>
      <c r="AE177" s="14">
        <f>INDEX(Cal_ModelledCosts!AE:AE,MATCH($J177,Cal_ModelledCosts!$J:$J,0))</f>
        <v>0</v>
      </c>
      <c r="AF177" s="14">
        <f>INDEX(Cal_ModelledCosts!AF:AF,MATCH($J177,Cal_ModelledCosts!$J:$J,0))</f>
        <v>0</v>
      </c>
      <c r="AG177" s="14">
        <f>INDEX(Cal_ModelledCosts!AG:AG,MATCH($J177,Cal_ModelledCosts!$J:$J,0))</f>
        <v>0</v>
      </c>
      <c r="AH177" s="14">
        <f>INDEX(Cal_ModelledCosts!AH:AH,MATCH($J177,Cal_ModelledCosts!$J:$J,0))</f>
        <v>0</v>
      </c>
      <c r="AI177" s="14">
        <f>INDEX(Cal_ModelledCosts!AI:AI,MATCH($J177,Cal_ModelledCosts!$J:$J,0))</f>
        <v>0</v>
      </c>
      <c r="AJ177" s="14">
        <f>INDEX(Cal_ModelledCosts!AJ:AJ,MATCH($J177,Cal_ModelledCosts!$J:$J,0))</f>
        <v>0</v>
      </c>
      <c r="AK177" s="14">
        <f>INDEX(Cal_ModelledCosts!AK:AK,MATCH($J177,Cal_ModelledCosts!$J:$J,0))</f>
        <v>0</v>
      </c>
      <c r="AM177" s="69"/>
      <c r="AN177" s="84"/>
      <c r="AO177" s="84"/>
      <c r="AP177" s="69"/>
      <c r="AQ177" s="84"/>
      <c r="AR177" s="84"/>
    </row>
    <row r="178" spans="3:60" x14ac:dyDescent="0.3">
      <c r="AU178" s="65"/>
    </row>
    <row r="179" spans="3:60" x14ac:dyDescent="0.3">
      <c r="C179" s="10" t="s">
        <v>1118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35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</row>
    <row r="180" spans="3:60" x14ac:dyDescent="0.3">
      <c r="AU180" s="65"/>
    </row>
    <row r="181" spans="3:60" x14ac:dyDescent="0.3">
      <c r="E181" s="65" t="s">
        <v>21</v>
      </c>
      <c r="F181" s="65" t="str">
        <f>INDEX(Lists!M$74:M$125,MATCH($I181,Lists!$P$74:$P$125,0),)</f>
        <v>Opex</v>
      </c>
      <c r="G181" s="65" t="str">
        <f>INDEX(Lists!N$74:N$125,MATCH($I181,Lists!$P$74:$P$125,0),)</f>
        <v>Controllable Opex</v>
      </c>
      <c r="H181" s="65" t="str">
        <f>INDEX(Lists!O$74:O$125,MATCH($I181,Lists!$P$74:$P$125,0),)</f>
        <v>Business Support</v>
      </c>
      <c r="I181" s="65" t="str">
        <f>C179</f>
        <v>IT &amp; Telecoms</v>
      </c>
      <c r="J181" s="14" t="str">
        <f t="shared" ref="J181:J188" si="27">$E181&amp;""&amp;I181</f>
        <v>EoEIT &amp; Telecoms</v>
      </c>
      <c r="L181" s="65" t="s">
        <v>109</v>
      </c>
      <c r="M181" s="14" t="str">
        <f>INDEX(Local!$G$12:$G$35,MATCH(I181,Local!$F$12:$F$35,0))</f>
        <v>Non-regression</v>
      </c>
      <c r="N181" s="14" t="str">
        <f>INDEX(Local!$I$12:$I$35,MATCH(I181,Local!$F$12:$F$35,0))</f>
        <v>Yes</v>
      </c>
      <c r="R181" s="69"/>
      <c r="T181" s="14"/>
      <c r="U181" s="14"/>
      <c r="V181" s="14"/>
      <c r="W181" s="14"/>
      <c r="X181" s="14"/>
      <c r="Y181" s="14">
        <f>INDEX(Cal_ModelledCosts!Y:Y,MATCH($J181,Cal_ModelledCosts!$J:$J,0))</f>
        <v>0</v>
      </c>
      <c r="Z181" s="14">
        <f>INDEX(Cal_ModelledCosts!Z:Z,MATCH($J181,Cal_ModelledCosts!$J:$J,0))</f>
        <v>0</v>
      </c>
      <c r="AA181" s="14">
        <f>INDEX(Cal_ModelledCosts!AA:AA,MATCH($J181,Cal_ModelledCosts!$J:$J,0))</f>
        <v>0</v>
      </c>
      <c r="AB181" s="14">
        <f>INDEX(Cal_ModelledCosts!AB:AB,MATCH($J181,Cal_ModelledCosts!$J:$J,0))</f>
        <v>0</v>
      </c>
      <c r="AC181" s="14">
        <f>INDEX(Cal_ModelledCosts!AC:AC,MATCH($J181,Cal_ModelledCosts!$J:$J,0))</f>
        <v>0</v>
      </c>
      <c r="AD181" s="14">
        <f>INDEX(Cal_ModelledCosts!AD:AD,MATCH($J181,Cal_ModelledCosts!$J:$J,0))</f>
        <v>0</v>
      </c>
      <c r="AE181" s="14">
        <f>INDEX(Cal_ModelledCosts!AE:AE,MATCH($J181,Cal_ModelledCosts!$J:$J,0))</f>
        <v>0</v>
      </c>
      <c r="AF181" s="14">
        <f>INDEX(Cal_ModelledCosts!AF:AF,MATCH($J181,Cal_ModelledCosts!$J:$J,0))</f>
        <v>0</v>
      </c>
      <c r="AG181" s="14">
        <f>INDEX(Cal_ModelledCosts!AG:AG,MATCH($J181,Cal_ModelledCosts!$J:$J,0))</f>
        <v>0</v>
      </c>
      <c r="AH181" s="14">
        <f>INDEX(Cal_ModelledCosts!AH:AH,MATCH($J181,Cal_ModelledCosts!$J:$J,0))</f>
        <v>0</v>
      </c>
      <c r="AI181" s="14">
        <f>INDEX(Cal_ModelledCosts!AI:AI,MATCH($J181,Cal_ModelledCosts!$J:$J,0))</f>
        <v>0</v>
      </c>
      <c r="AJ181" s="14">
        <f>INDEX(Cal_ModelledCosts!AJ:AJ,MATCH($J181,Cal_ModelledCosts!$J:$J,0))</f>
        <v>0</v>
      </c>
      <c r="AK181" s="14">
        <f>INDEX(Cal_ModelledCosts!AK:AK,MATCH($J181,Cal_ModelledCosts!$J:$J,0))</f>
        <v>0</v>
      </c>
      <c r="AM181" s="69"/>
      <c r="AN181" s="69"/>
      <c r="AO181" s="69"/>
      <c r="AP181" s="69"/>
      <c r="AQ181" s="69"/>
      <c r="AR181" s="69"/>
    </row>
    <row r="182" spans="3:60" x14ac:dyDescent="0.3">
      <c r="E182" s="65" t="s">
        <v>24</v>
      </c>
      <c r="F182" s="65" t="str">
        <f>INDEX(Lists!M$74:M$125,MATCH($I182,Lists!$P$74:$P$125,0),)</f>
        <v>Opex</v>
      </c>
      <c r="G182" s="65" t="str">
        <f>INDEX(Lists!N$74:N$125,MATCH($I182,Lists!$P$74:$P$125,0),)</f>
        <v>Controllable Opex</v>
      </c>
      <c r="H182" s="65" t="str">
        <f>INDEX(Lists!O$74:O$125,MATCH($I182,Lists!$P$74:$P$125,0),)</f>
        <v>Business Support</v>
      </c>
      <c r="I182" s="65" t="str">
        <f>C179</f>
        <v>IT &amp; Telecoms</v>
      </c>
      <c r="J182" s="14" t="str">
        <f t="shared" si="27"/>
        <v>LonIT &amp; Telecoms</v>
      </c>
      <c r="L182" s="65" t="s">
        <v>109</v>
      </c>
      <c r="M182" s="14" t="str">
        <f>INDEX(Local!$G$12:$G$35,MATCH(I182,Local!$F$12:$F$35,0))</f>
        <v>Non-regression</v>
      </c>
      <c r="N182" s="14" t="str">
        <f>INDEX(Local!$I$12:$I$35,MATCH(I182,Local!$F$12:$F$35,0))</f>
        <v>Yes</v>
      </c>
      <c r="R182" s="69"/>
      <c r="T182" s="14"/>
      <c r="U182" s="14"/>
      <c r="V182" s="14"/>
      <c r="W182" s="14"/>
      <c r="X182" s="14"/>
      <c r="Y182" s="14">
        <f>INDEX(Cal_ModelledCosts!Y:Y,MATCH($J182,Cal_ModelledCosts!$J:$J,0))</f>
        <v>0</v>
      </c>
      <c r="Z182" s="14">
        <f>INDEX(Cal_ModelledCosts!Z:Z,MATCH($J182,Cal_ModelledCosts!$J:$J,0))</f>
        <v>0</v>
      </c>
      <c r="AA182" s="14">
        <f>INDEX(Cal_ModelledCosts!AA:AA,MATCH($J182,Cal_ModelledCosts!$J:$J,0))</f>
        <v>0</v>
      </c>
      <c r="AB182" s="14">
        <f>INDEX(Cal_ModelledCosts!AB:AB,MATCH($J182,Cal_ModelledCosts!$J:$J,0))</f>
        <v>0</v>
      </c>
      <c r="AC182" s="14">
        <f>INDEX(Cal_ModelledCosts!AC:AC,MATCH($J182,Cal_ModelledCosts!$J:$J,0))</f>
        <v>0</v>
      </c>
      <c r="AD182" s="14">
        <f>INDEX(Cal_ModelledCosts!AD:AD,MATCH($J182,Cal_ModelledCosts!$J:$J,0))</f>
        <v>0</v>
      </c>
      <c r="AE182" s="14">
        <f>INDEX(Cal_ModelledCosts!AE:AE,MATCH($J182,Cal_ModelledCosts!$J:$J,0))</f>
        <v>0</v>
      </c>
      <c r="AF182" s="14">
        <f>INDEX(Cal_ModelledCosts!AF:AF,MATCH($J182,Cal_ModelledCosts!$J:$J,0))</f>
        <v>0</v>
      </c>
      <c r="AG182" s="14">
        <f>INDEX(Cal_ModelledCosts!AG:AG,MATCH($J182,Cal_ModelledCosts!$J:$J,0))</f>
        <v>0</v>
      </c>
      <c r="AH182" s="14">
        <f>INDEX(Cal_ModelledCosts!AH:AH,MATCH($J182,Cal_ModelledCosts!$J:$J,0))</f>
        <v>0</v>
      </c>
      <c r="AI182" s="14">
        <f>INDEX(Cal_ModelledCosts!AI:AI,MATCH($J182,Cal_ModelledCosts!$J:$J,0))</f>
        <v>0</v>
      </c>
      <c r="AJ182" s="14">
        <f>INDEX(Cal_ModelledCosts!AJ:AJ,MATCH($J182,Cal_ModelledCosts!$J:$J,0))</f>
        <v>0</v>
      </c>
      <c r="AK182" s="14">
        <f>INDEX(Cal_ModelledCosts!AK:AK,MATCH($J182,Cal_ModelledCosts!$J:$J,0))</f>
        <v>0</v>
      </c>
      <c r="AM182" s="69"/>
      <c r="AN182" s="69"/>
      <c r="AO182" s="69"/>
      <c r="AP182" s="69"/>
      <c r="AQ182" s="69"/>
      <c r="AR182" s="69"/>
    </row>
    <row r="183" spans="3:60" x14ac:dyDescent="0.3">
      <c r="E183" s="65" t="s">
        <v>26</v>
      </c>
      <c r="F183" s="65" t="str">
        <f>INDEX(Lists!M$74:M$125,MATCH($I183,Lists!$P$74:$P$125,0),)</f>
        <v>Opex</v>
      </c>
      <c r="G183" s="65" t="str">
        <f>INDEX(Lists!N$74:N$125,MATCH($I183,Lists!$P$74:$P$125,0),)</f>
        <v>Controllable Opex</v>
      </c>
      <c r="H183" s="65" t="str">
        <f>INDEX(Lists!O$74:O$125,MATCH($I183,Lists!$P$74:$P$125,0),)</f>
        <v>Business Support</v>
      </c>
      <c r="I183" s="65" t="str">
        <f>C179</f>
        <v>IT &amp; Telecoms</v>
      </c>
      <c r="J183" s="14" t="str">
        <f t="shared" si="27"/>
        <v>NWIT &amp; Telecoms</v>
      </c>
      <c r="L183" s="65" t="s">
        <v>109</v>
      </c>
      <c r="M183" s="14" t="str">
        <f>INDEX(Local!$G$12:$G$35,MATCH(I183,Local!$F$12:$F$35,0))</f>
        <v>Non-regression</v>
      </c>
      <c r="N183" s="14" t="str">
        <f>INDEX(Local!$I$12:$I$35,MATCH(I183,Local!$F$12:$F$35,0))</f>
        <v>Yes</v>
      </c>
      <c r="R183" s="69"/>
      <c r="T183" s="14"/>
      <c r="U183" s="14"/>
      <c r="V183" s="14"/>
      <c r="W183" s="14"/>
      <c r="X183" s="14"/>
      <c r="Y183" s="14">
        <f>INDEX(Cal_ModelledCosts!Y:Y,MATCH($J183,Cal_ModelledCosts!$J:$J,0))</f>
        <v>0</v>
      </c>
      <c r="Z183" s="14">
        <f>INDEX(Cal_ModelledCosts!Z:Z,MATCH($J183,Cal_ModelledCosts!$J:$J,0))</f>
        <v>0</v>
      </c>
      <c r="AA183" s="14">
        <f>INDEX(Cal_ModelledCosts!AA:AA,MATCH($J183,Cal_ModelledCosts!$J:$J,0))</f>
        <v>0</v>
      </c>
      <c r="AB183" s="14">
        <f>INDEX(Cal_ModelledCosts!AB:AB,MATCH($J183,Cal_ModelledCosts!$J:$J,0))</f>
        <v>0</v>
      </c>
      <c r="AC183" s="14">
        <f>INDEX(Cal_ModelledCosts!AC:AC,MATCH($J183,Cal_ModelledCosts!$J:$J,0))</f>
        <v>0</v>
      </c>
      <c r="AD183" s="14">
        <f>INDEX(Cal_ModelledCosts!AD:AD,MATCH($J183,Cal_ModelledCosts!$J:$J,0))</f>
        <v>0</v>
      </c>
      <c r="AE183" s="14">
        <f>INDEX(Cal_ModelledCosts!AE:AE,MATCH($J183,Cal_ModelledCosts!$J:$J,0))</f>
        <v>0</v>
      </c>
      <c r="AF183" s="14">
        <f>INDEX(Cal_ModelledCosts!AF:AF,MATCH($J183,Cal_ModelledCosts!$J:$J,0))</f>
        <v>0</v>
      </c>
      <c r="AG183" s="14">
        <f>INDEX(Cal_ModelledCosts!AG:AG,MATCH($J183,Cal_ModelledCosts!$J:$J,0))</f>
        <v>0</v>
      </c>
      <c r="AH183" s="14">
        <f>INDEX(Cal_ModelledCosts!AH:AH,MATCH($J183,Cal_ModelledCosts!$J:$J,0))</f>
        <v>0</v>
      </c>
      <c r="AI183" s="14">
        <f>INDEX(Cal_ModelledCosts!AI:AI,MATCH($J183,Cal_ModelledCosts!$J:$J,0))</f>
        <v>0</v>
      </c>
      <c r="AJ183" s="14">
        <f>INDEX(Cal_ModelledCosts!AJ:AJ,MATCH($J183,Cal_ModelledCosts!$J:$J,0))</f>
        <v>0</v>
      </c>
      <c r="AK183" s="14">
        <f>INDEX(Cal_ModelledCosts!AK:AK,MATCH($J183,Cal_ModelledCosts!$J:$J,0))</f>
        <v>0</v>
      </c>
      <c r="AM183" s="69"/>
      <c r="AN183" s="69"/>
      <c r="AO183" s="69"/>
      <c r="AP183" s="69"/>
      <c r="AQ183" s="69"/>
      <c r="AR183" s="69"/>
    </row>
    <row r="184" spans="3:60" x14ac:dyDescent="0.3">
      <c r="E184" s="65" t="s">
        <v>28</v>
      </c>
      <c r="F184" s="65" t="str">
        <f>INDEX(Lists!M$74:M$125,MATCH($I184,Lists!$P$74:$P$125,0),)</f>
        <v>Opex</v>
      </c>
      <c r="G184" s="65" t="str">
        <f>INDEX(Lists!N$74:N$125,MATCH($I184,Lists!$P$74:$P$125,0),)</f>
        <v>Controllable Opex</v>
      </c>
      <c r="H184" s="65" t="str">
        <f>INDEX(Lists!O$74:O$125,MATCH($I184,Lists!$P$74:$P$125,0),)</f>
        <v>Business Support</v>
      </c>
      <c r="I184" s="65" t="str">
        <f>C179</f>
        <v>IT &amp; Telecoms</v>
      </c>
      <c r="J184" s="14" t="str">
        <f t="shared" si="27"/>
        <v>WMIT &amp; Telecoms</v>
      </c>
      <c r="L184" s="65" t="s">
        <v>109</v>
      </c>
      <c r="M184" s="14" t="str">
        <f>INDEX(Local!$G$12:$G$35,MATCH(I184,Local!$F$12:$F$35,0))</f>
        <v>Non-regression</v>
      </c>
      <c r="N184" s="14" t="str">
        <f>INDEX(Local!$I$12:$I$35,MATCH(I184,Local!$F$12:$F$35,0))</f>
        <v>Yes</v>
      </c>
      <c r="R184" s="69"/>
      <c r="T184" s="14"/>
      <c r="U184" s="14"/>
      <c r="V184" s="14"/>
      <c r="W184" s="14"/>
      <c r="X184" s="14"/>
      <c r="Y184" s="14">
        <f>INDEX(Cal_ModelledCosts!Y:Y,MATCH($J184,Cal_ModelledCosts!$J:$J,0))</f>
        <v>0</v>
      </c>
      <c r="Z184" s="14">
        <f>INDEX(Cal_ModelledCosts!Z:Z,MATCH($J184,Cal_ModelledCosts!$J:$J,0))</f>
        <v>0</v>
      </c>
      <c r="AA184" s="14">
        <f>INDEX(Cal_ModelledCosts!AA:AA,MATCH($J184,Cal_ModelledCosts!$J:$J,0))</f>
        <v>0</v>
      </c>
      <c r="AB184" s="14">
        <f>INDEX(Cal_ModelledCosts!AB:AB,MATCH($J184,Cal_ModelledCosts!$J:$J,0))</f>
        <v>0</v>
      </c>
      <c r="AC184" s="14">
        <f>INDEX(Cal_ModelledCosts!AC:AC,MATCH($J184,Cal_ModelledCosts!$J:$J,0))</f>
        <v>0</v>
      </c>
      <c r="AD184" s="14">
        <f>INDEX(Cal_ModelledCosts!AD:AD,MATCH($J184,Cal_ModelledCosts!$J:$J,0))</f>
        <v>0</v>
      </c>
      <c r="AE184" s="14">
        <f>INDEX(Cal_ModelledCosts!AE:AE,MATCH($J184,Cal_ModelledCosts!$J:$J,0))</f>
        <v>0</v>
      </c>
      <c r="AF184" s="14">
        <f>INDEX(Cal_ModelledCosts!AF:AF,MATCH($J184,Cal_ModelledCosts!$J:$J,0))</f>
        <v>0</v>
      </c>
      <c r="AG184" s="14">
        <f>INDEX(Cal_ModelledCosts!AG:AG,MATCH($J184,Cal_ModelledCosts!$J:$J,0))</f>
        <v>0</v>
      </c>
      <c r="AH184" s="14">
        <f>INDEX(Cal_ModelledCosts!AH:AH,MATCH($J184,Cal_ModelledCosts!$J:$J,0))</f>
        <v>0</v>
      </c>
      <c r="AI184" s="14">
        <f>INDEX(Cal_ModelledCosts!AI:AI,MATCH($J184,Cal_ModelledCosts!$J:$J,0))</f>
        <v>0</v>
      </c>
      <c r="AJ184" s="14">
        <f>INDEX(Cal_ModelledCosts!AJ:AJ,MATCH($J184,Cal_ModelledCosts!$J:$J,0))</f>
        <v>0</v>
      </c>
      <c r="AK184" s="14">
        <f>INDEX(Cal_ModelledCosts!AK:AK,MATCH($J184,Cal_ModelledCosts!$J:$J,0))</f>
        <v>0</v>
      </c>
      <c r="AM184" s="69"/>
      <c r="AN184" s="69"/>
      <c r="AO184" s="69"/>
      <c r="AP184" s="69"/>
      <c r="AQ184" s="69"/>
      <c r="AR184" s="69"/>
    </row>
    <row r="185" spans="3:60" x14ac:dyDescent="0.3">
      <c r="E185" s="65" t="s">
        <v>30</v>
      </c>
      <c r="F185" s="65" t="str">
        <f>INDEX(Lists!M$74:M$125,MATCH($I185,Lists!$P$74:$P$125,0),)</f>
        <v>Opex</v>
      </c>
      <c r="G185" s="65" t="str">
        <f>INDEX(Lists!N$74:N$125,MATCH($I185,Lists!$P$74:$P$125,0),)</f>
        <v>Controllable Opex</v>
      </c>
      <c r="H185" s="65" t="str">
        <f>INDEX(Lists!O$74:O$125,MATCH($I185,Lists!$P$74:$P$125,0),)</f>
        <v>Business Support</v>
      </c>
      <c r="I185" s="65" t="str">
        <f>C179</f>
        <v>IT &amp; Telecoms</v>
      </c>
      <c r="J185" s="14" t="str">
        <f t="shared" si="27"/>
        <v>NGNIT &amp; Telecoms</v>
      </c>
      <c r="L185" s="65" t="s">
        <v>109</v>
      </c>
      <c r="M185" s="14" t="str">
        <f>INDEX(Local!$G$12:$G$35,MATCH(I185,Local!$F$12:$F$35,0))</f>
        <v>Non-regression</v>
      </c>
      <c r="N185" s="14" t="str">
        <f>INDEX(Local!$I$12:$I$35,MATCH(I185,Local!$F$12:$F$35,0))</f>
        <v>Yes</v>
      </c>
      <c r="R185" s="69"/>
      <c r="T185" s="14"/>
      <c r="U185" s="14"/>
      <c r="V185" s="14"/>
      <c r="W185" s="14"/>
      <c r="X185" s="14"/>
      <c r="Y185" s="14">
        <f>INDEX(Cal_ModelledCosts!Y:Y,MATCH($J185,Cal_ModelledCosts!$J:$J,0))</f>
        <v>0</v>
      </c>
      <c r="Z185" s="14">
        <f>INDEX(Cal_ModelledCosts!Z:Z,MATCH($J185,Cal_ModelledCosts!$J:$J,0))</f>
        <v>0</v>
      </c>
      <c r="AA185" s="14">
        <f>INDEX(Cal_ModelledCosts!AA:AA,MATCH($J185,Cal_ModelledCosts!$J:$J,0))</f>
        <v>0</v>
      </c>
      <c r="AB185" s="14">
        <f>INDEX(Cal_ModelledCosts!AB:AB,MATCH($J185,Cal_ModelledCosts!$J:$J,0))</f>
        <v>0</v>
      </c>
      <c r="AC185" s="14">
        <f>INDEX(Cal_ModelledCosts!AC:AC,MATCH($J185,Cal_ModelledCosts!$J:$J,0))</f>
        <v>0</v>
      </c>
      <c r="AD185" s="14">
        <f>INDEX(Cal_ModelledCosts!AD:AD,MATCH($J185,Cal_ModelledCosts!$J:$J,0))</f>
        <v>0</v>
      </c>
      <c r="AE185" s="14">
        <f>INDEX(Cal_ModelledCosts!AE:AE,MATCH($J185,Cal_ModelledCosts!$J:$J,0))</f>
        <v>0</v>
      </c>
      <c r="AF185" s="14">
        <f>INDEX(Cal_ModelledCosts!AF:AF,MATCH($J185,Cal_ModelledCosts!$J:$J,0))</f>
        <v>0</v>
      </c>
      <c r="AG185" s="14">
        <f>INDEX(Cal_ModelledCosts!AG:AG,MATCH($J185,Cal_ModelledCosts!$J:$J,0))</f>
        <v>0</v>
      </c>
      <c r="AH185" s="14">
        <f>INDEX(Cal_ModelledCosts!AH:AH,MATCH($J185,Cal_ModelledCosts!$J:$J,0))</f>
        <v>0</v>
      </c>
      <c r="AI185" s="14">
        <f>INDEX(Cal_ModelledCosts!AI:AI,MATCH($J185,Cal_ModelledCosts!$J:$J,0))</f>
        <v>0</v>
      </c>
      <c r="AJ185" s="14">
        <f>INDEX(Cal_ModelledCosts!AJ:AJ,MATCH($J185,Cal_ModelledCosts!$J:$J,0))</f>
        <v>0</v>
      </c>
      <c r="AK185" s="14">
        <f>INDEX(Cal_ModelledCosts!AK:AK,MATCH($J185,Cal_ModelledCosts!$J:$J,0))</f>
        <v>0</v>
      </c>
      <c r="AM185" s="69"/>
      <c r="AN185" s="69"/>
      <c r="AO185" s="69"/>
      <c r="AP185" s="69"/>
      <c r="AQ185" s="69"/>
      <c r="AR185" s="69"/>
    </row>
    <row r="186" spans="3:60" x14ac:dyDescent="0.3">
      <c r="E186" s="65" t="s">
        <v>32</v>
      </c>
      <c r="F186" s="65" t="str">
        <f>INDEX(Lists!M$74:M$125,MATCH($I186,Lists!$P$74:$P$125,0),)</f>
        <v>Opex</v>
      </c>
      <c r="G186" s="65" t="str">
        <f>INDEX(Lists!N$74:N$125,MATCH($I186,Lists!$P$74:$P$125,0),)</f>
        <v>Controllable Opex</v>
      </c>
      <c r="H186" s="65" t="str">
        <f>INDEX(Lists!O$74:O$125,MATCH($I186,Lists!$P$74:$P$125,0),)</f>
        <v>Business Support</v>
      </c>
      <c r="I186" s="65" t="str">
        <f>C179</f>
        <v>IT &amp; Telecoms</v>
      </c>
      <c r="J186" s="14" t="str">
        <f t="shared" si="27"/>
        <v>ScIT &amp; Telecoms</v>
      </c>
      <c r="L186" s="65" t="s">
        <v>109</v>
      </c>
      <c r="M186" s="14" t="str">
        <f>INDEX(Local!$G$12:$G$35,MATCH(I186,Local!$F$12:$F$35,0))</f>
        <v>Non-regression</v>
      </c>
      <c r="N186" s="14" t="str">
        <f>INDEX(Local!$I$12:$I$35,MATCH(I186,Local!$F$12:$F$35,0))</f>
        <v>Yes</v>
      </c>
      <c r="R186" s="69"/>
      <c r="T186" s="14"/>
      <c r="U186" s="14"/>
      <c r="V186" s="14"/>
      <c r="W186" s="14"/>
      <c r="X186" s="14"/>
      <c r="Y186" s="14">
        <f>INDEX(Cal_ModelledCosts!Y:Y,MATCH($J186,Cal_ModelledCosts!$J:$J,0))</f>
        <v>0</v>
      </c>
      <c r="Z186" s="14">
        <f>INDEX(Cal_ModelledCosts!Z:Z,MATCH($J186,Cal_ModelledCosts!$J:$J,0))</f>
        <v>0</v>
      </c>
      <c r="AA186" s="14">
        <f>INDEX(Cal_ModelledCosts!AA:AA,MATCH($J186,Cal_ModelledCosts!$J:$J,0))</f>
        <v>0</v>
      </c>
      <c r="AB186" s="14">
        <f>INDEX(Cal_ModelledCosts!AB:AB,MATCH($J186,Cal_ModelledCosts!$J:$J,0))</f>
        <v>0</v>
      </c>
      <c r="AC186" s="14">
        <f>INDEX(Cal_ModelledCosts!AC:AC,MATCH($J186,Cal_ModelledCosts!$J:$J,0))</f>
        <v>0</v>
      </c>
      <c r="AD186" s="14">
        <f>INDEX(Cal_ModelledCosts!AD:AD,MATCH($J186,Cal_ModelledCosts!$J:$J,0))</f>
        <v>0</v>
      </c>
      <c r="AE186" s="14">
        <f>INDEX(Cal_ModelledCosts!AE:AE,MATCH($J186,Cal_ModelledCosts!$J:$J,0))</f>
        <v>0</v>
      </c>
      <c r="AF186" s="14">
        <f>INDEX(Cal_ModelledCosts!AF:AF,MATCH($J186,Cal_ModelledCosts!$J:$J,0))</f>
        <v>0</v>
      </c>
      <c r="AG186" s="14">
        <f>INDEX(Cal_ModelledCosts!AG:AG,MATCH($J186,Cal_ModelledCosts!$J:$J,0))</f>
        <v>0</v>
      </c>
      <c r="AH186" s="14">
        <f>INDEX(Cal_ModelledCosts!AH:AH,MATCH($J186,Cal_ModelledCosts!$J:$J,0))</f>
        <v>0</v>
      </c>
      <c r="AI186" s="14">
        <f>INDEX(Cal_ModelledCosts!AI:AI,MATCH($J186,Cal_ModelledCosts!$J:$J,0))</f>
        <v>0</v>
      </c>
      <c r="AJ186" s="14">
        <f>INDEX(Cal_ModelledCosts!AJ:AJ,MATCH($J186,Cal_ModelledCosts!$J:$J,0))</f>
        <v>0</v>
      </c>
      <c r="AK186" s="14">
        <f>INDEX(Cal_ModelledCosts!AK:AK,MATCH($J186,Cal_ModelledCosts!$J:$J,0))</f>
        <v>0</v>
      </c>
      <c r="AM186" s="69"/>
      <c r="AN186" s="69"/>
      <c r="AO186" s="69"/>
      <c r="AP186" s="69"/>
      <c r="AQ186" s="69"/>
      <c r="AR186" s="69"/>
    </row>
    <row r="187" spans="3:60" x14ac:dyDescent="0.3">
      <c r="E187" s="65" t="s">
        <v>34</v>
      </c>
      <c r="F187" s="65" t="str">
        <f>INDEX(Lists!M$74:M$125,MATCH($I187,Lists!$P$74:$P$125,0),)</f>
        <v>Opex</v>
      </c>
      <c r="G187" s="65" t="str">
        <f>INDEX(Lists!N$74:N$125,MATCH($I187,Lists!$P$74:$P$125,0),)</f>
        <v>Controllable Opex</v>
      </c>
      <c r="H187" s="65" t="str">
        <f>INDEX(Lists!O$74:O$125,MATCH($I187,Lists!$P$74:$P$125,0),)</f>
        <v>Business Support</v>
      </c>
      <c r="I187" s="65" t="str">
        <f>C179</f>
        <v>IT &amp; Telecoms</v>
      </c>
      <c r="J187" s="14" t="str">
        <f t="shared" si="27"/>
        <v>SoIT &amp; Telecoms</v>
      </c>
      <c r="L187" s="65" t="s">
        <v>109</v>
      </c>
      <c r="M187" s="14" t="str">
        <f>INDEX(Local!$G$12:$G$35,MATCH(I187,Local!$F$12:$F$35,0))</f>
        <v>Non-regression</v>
      </c>
      <c r="N187" s="14" t="str">
        <f>INDEX(Local!$I$12:$I$35,MATCH(I187,Local!$F$12:$F$35,0))</f>
        <v>Yes</v>
      </c>
      <c r="R187" s="69"/>
      <c r="T187" s="14"/>
      <c r="U187" s="14"/>
      <c r="V187" s="14"/>
      <c r="W187" s="14"/>
      <c r="X187" s="14"/>
      <c r="Y187" s="14">
        <f>INDEX(Cal_ModelledCosts!Y:Y,MATCH($J187,Cal_ModelledCosts!$J:$J,0))</f>
        <v>0</v>
      </c>
      <c r="Z187" s="14">
        <f>INDEX(Cal_ModelledCosts!Z:Z,MATCH($J187,Cal_ModelledCosts!$J:$J,0))</f>
        <v>0</v>
      </c>
      <c r="AA187" s="14">
        <f>INDEX(Cal_ModelledCosts!AA:AA,MATCH($J187,Cal_ModelledCosts!$J:$J,0))</f>
        <v>0</v>
      </c>
      <c r="AB187" s="14">
        <f>INDEX(Cal_ModelledCosts!AB:AB,MATCH($J187,Cal_ModelledCosts!$J:$J,0))</f>
        <v>0</v>
      </c>
      <c r="AC187" s="14">
        <f>INDEX(Cal_ModelledCosts!AC:AC,MATCH($J187,Cal_ModelledCosts!$J:$J,0))</f>
        <v>0</v>
      </c>
      <c r="AD187" s="14">
        <f>INDEX(Cal_ModelledCosts!AD:AD,MATCH($J187,Cal_ModelledCosts!$J:$J,0))</f>
        <v>0</v>
      </c>
      <c r="AE187" s="14">
        <f>INDEX(Cal_ModelledCosts!AE:AE,MATCH($J187,Cal_ModelledCosts!$J:$J,0))</f>
        <v>0</v>
      </c>
      <c r="AF187" s="14">
        <f>INDEX(Cal_ModelledCosts!AF:AF,MATCH($J187,Cal_ModelledCosts!$J:$J,0))</f>
        <v>0</v>
      </c>
      <c r="AG187" s="14">
        <f>INDEX(Cal_ModelledCosts!AG:AG,MATCH($J187,Cal_ModelledCosts!$J:$J,0))</f>
        <v>0</v>
      </c>
      <c r="AH187" s="14">
        <f>INDEX(Cal_ModelledCosts!AH:AH,MATCH($J187,Cal_ModelledCosts!$J:$J,0))</f>
        <v>0</v>
      </c>
      <c r="AI187" s="14">
        <f>INDEX(Cal_ModelledCosts!AI:AI,MATCH($J187,Cal_ModelledCosts!$J:$J,0))</f>
        <v>0</v>
      </c>
      <c r="AJ187" s="14">
        <f>INDEX(Cal_ModelledCosts!AJ:AJ,MATCH($J187,Cal_ModelledCosts!$J:$J,0))</f>
        <v>0</v>
      </c>
      <c r="AK187" s="14">
        <f>INDEX(Cal_ModelledCosts!AK:AK,MATCH($J187,Cal_ModelledCosts!$J:$J,0))</f>
        <v>0</v>
      </c>
      <c r="AM187" s="69"/>
      <c r="AN187" s="69"/>
      <c r="AO187" s="69"/>
      <c r="AP187" s="69"/>
      <c r="AQ187" s="69"/>
      <c r="AR187" s="69"/>
    </row>
    <row r="188" spans="3:60" x14ac:dyDescent="0.3">
      <c r="E188" s="65" t="s">
        <v>36</v>
      </c>
      <c r="F188" s="65" t="str">
        <f>INDEX(Lists!M$74:M$125,MATCH($I188,Lists!$P$74:$P$125,0),)</f>
        <v>Opex</v>
      </c>
      <c r="G188" s="65" t="str">
        <f>INDEX(Lists!N$74:N$125,MATCH($I188,Lists!$P$74:$P$125,0),)</f>
        <v>Controllable Opex</v>
      </c>
      <c r="H188" s="65" t="str">
        <f>INDEX(Lists!O$74:O$125,MATCH($I188,Lists!$P$74:$P$125,0),)</f>
        <v>Business Support</v>
      </c>
      <c r="I188" s="65" t="str">
        <f>C179</f>
        <v>IT &amp; Telecoms</v>
      </c>
      <c r="J188" s="14" t="str">
        <f t="shared" si="27"/>
        <v>WWUIT &amp; Telecoms</v>
      </c>
      <c r="L188" s="65" t="s">
        <v>109</v>
      </c>
      <c r="M188" s="14" t="str">
        <f>INDEX(Local!$G$12:$G$35,MATCH(I188,Local!$F$12:$F$35,0))</f>
        <v>Non-regression</v>
      </c>
      <c r="N188" s="14" t="str">
        <f>INDEX(Local!$I$12:$I$35,MATCH(I188,Local!$F$12:$F$35,0))</f>
        <v>Yes</v>
      </c>
      <c r="R188" s="69"/>
      <c r="T188" s="14"/>
      <c r="U188" s="14"/>
      <c r="V188" s="14"/>
      <c r="W188" s="14"/>
      <c r="X188" s="14"/>
      <c r="Y188" s="14">
        <f>INDEX(Cal_ModelledCosts!Y:Y,MATCH($J188,Cal_ModelledCosts!$J:$J,0))</f>
        <v>0</v>
      </c>
      <c r="Z188" s="14">
        <f>INDEX(Cal_ModelledCosts!Z:Z,MATCH($J188,Cal_ModelledCosts!$J:$J,0))</f>
        <v>0</v>
      </c>
      <c r="AA188" s="14">
        <f>INDEX(Cal_ModelledCosts!AA:AA,MATCH($J188,Cal_ModelledCosts!$J:$J,0))</f>
        <v>0</v>
      </c>
      <c r="AB188" s="14">
        <f>INDEX(Cal_ModelledCosts!AB:AB,MATCH($J188,Cal_ModelledCosts!$J:$J,0))</f>
        <v>0</v>
      </c>
      <c r="AC188" s="14">
        <f>INDEX(Cal_ModelledCosts!AC:AC,MATCH($J188,Cal_ModelledCosts!$J:$J,0))</f>
        <v>0</v>
      </c>
      <c r="AD188" s="14">
        <f>INDEX(Cal_ModelledCosts!AD:AD,MATCH($J188,Cal_ModelledCosts!$J:$J,0))</f>
        <v>0</v>
      </c>
      <c r="AE188" s="14">
        <f>INDEX(Cal_ModelledCosts!AE:AE,MATCH($J188,Cal_ModelledCosts!$J:$J,0))</f>
        <v>0</v>
      </c>
      <c r="AF188" s="14">
        <f>INDEX(Cal_ModelledCosts!AF:AF,MATCH($J188,Cal_ModelledCosts!$J:$J,0))</f>
        <v>0</v>
      </c>
      <c r="AG188" s="14">
        <f>INDEX(Cal_ModelledCosts!AG:AG,MATCH($J188,Cal_ModelledCosts!$J:$J,0))</f>
        <v>0</v>
      </c>
      <c r="AH188" s="14">
        <f>INDEX(Cal_ModelledCosts!AH:AH,MATCH($J188,Cal_ModelledCosts!$J:$J,0))</f>
        <v>0</v>
      </c>
      <c r="AI188" s="14">
        <f>INDEX(Cal_ModelledCosts!AI:AI,MATCH($J188,Cal_ModelledCosts!$J:$J,0))</f>
        <v>0</v>
      </c>
      <c r="AJ188" s="14">
        <f>INDEX(Cal_ModelledCosts!AJ:AJ,MATCH($J188,Cal_ModelledCosts!$J:$J,0))</f>
        <v>0</v>
      </c>
      <c r="AK188" s="14">
        <f>INDEX(Cal_ModelledCosts!AK:AK,MATCH($J188,Cal_ModelledCosts!$J:$J,0))</f>
        <v>0</v>
      </c>
      <c r="AM188" s="69"/>
      <c r="AN188" s="84"/>
      <c r="AO188" s="84"/>
      <c r="AP188" s="69"/>
      <c r="AQ188" s="84"/>
      <c r="AR188" s="84"/>
    </row>
    <row r="190" spans="3:60" x14ac:dyDescent="0.3">
      <c r="C190" s="10" t="s">
        <v>146</v>
      </c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35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</row>
    <row r="191" spans="3:60" x14ac:dyDescent="0.3">
      <c r="AU191" s="65"/>
    </row>
    <row r="192" spans="3:60" x14ac:dyDescent="0.3">
      <c r="E192" s="65" t="s">
        <v>21</v>
      </c>
      <c r="F192" s="65" t="str">
        <f>INDEX(Lists!M$74:M$125,MATCH($I192,Lists!$P$74:$P$125,0),)</f>
        <v>Opex</v>
      </c>
      <c r="G192" s="65" t="str">
        <f>INDEX(Lists!N$74:N$125,MATCH($I192,Lists!$P$74:$P$125,0),)</f>
        <v>Controllable Opex</v>
      </c>
      <c r="H192" s="65" t="str">
        <f>INDEX(Lists!O$74:O$125,MATCH($I192,Lists!$P$74:$P$125,0),)</f>
        <v>Business Support</v>
      </c>
      <c r="I192" s="65" t="str">
        <f>C190</f>
        <v>Property Management</v>
      </c>
      <c r="J192" s="14" t="str">
        <f t="shared" ref="J192:J199" si="28">$E192&amp;""&amp;I192</f>
        <v>EoEProperty Management</v>
      </c>
      <c r="L192" s="65" t="s">
        <v>109</v>
      </c>
      <c r="M192" s="14" t="str">
        <f>INDEX(Local!$G$12:$G$35,MATCH(I192,Local!$F$12:$F$35,0))</f>
        <v>Non-regression</v>
      </c>
      <c r="N192" s="14" t="str">
        <f>INDEX(Local!$I$12:$I$35,MATCH(I192,Local!$F$12:$F$35,0))</f>
        <v>Yes</v>
      </c>
      <c r="R192" s="69"/>
      <c r="T192" s="14"/>
      <c r="U192" s="14"/>
      <c r="V192" s="14"/>
      <c r="W192" s="14"/>
      <c r="X192" s="14"/>
      <c r="Y192" s="14">
        <f>INDEX(Cal_ModelledCosts!Y:Y,MATCH($J192,Cal_ModelledCosts!$J:$J,0))</f>
        <v>0</v>
      </c>
      <c r="Z192" s="14">
        <f>INDEX(Cal_ModelledCosts!Z:Z,MATCH($J192,Cal_ModelledCosts!$J:$J,0))</f>
        <v>0</v>
      </c>
      <c r="AA192" s="14">
        <f>INDEX(Cal_ModelledCosts!AA:AA,MATCH($J192,Cal_ModelledCosts!$J:$J,0))</f>
        <v>0</v>
      </c>
      <c r="AB192" s="14">
        <f>INDEX(Cal_ModelledCosts!AB:AB,MATCH($J192,Cal_ModelledCosts!$J:$J,0))</f>
        <v>0</v>
      </c>
      <c r="AC192" s="14">
        <f>INDEX(Cal_ModelledCosts!AC:AC,MATCH($J192,Cal_ModelledCosts!$J:$J,0))</f>
        <v>0</v>
      </c>
      <c r="AD192" s="14">
        <f>INDEX(Cal_ModelledCosts!AD:AD,MATCH($J192,Cal_ModelledCosts!$J:$J,0))</f>
        <v>0</v>
      </c>
      <c r="AE192" s="14">
        <f>INDEX(Cal_ModelledCosts!AE:AE,MATCH($J192,Cal_ModelledCosts!$J:$J,0))</f>
        <v>0</v>
      </c>
      <c r="AF192" s="14">
        <f>INDEX(Cal_ModelledCosts!AF:AF,MATCH($J192,Cal_ModelledCosts!$J:$J,0))</f>
        <v>0</v>
      </c>
      <c r="AG192" s="14">
        <f>INDEX(Cal_ModelledCosts!AG:AG,MATCH($J192,Cal_ModelledCosts!$J:$J,0))</f>
        <v>0</v>
      </c>
      <c r="AH192" s="14">
        <f>INDEX(Cal_ModelledCosts!AH:AH,MATCH($J192,Cal_ModelledCosts!$J:$J,0))</f>
        <v>0</v>
      </c>
      <c r="AI192" s="14">
        <f>INDEX(Cal_ModelledCosts!AI:AI,MATCH($J192,Cal_ModelledCosts!$J:$J,0))</f>
        <v>0</v>
      </c>
      <c r="AJ192" s="14">
        <f>INDEX(Cal_ModelledCosts!AJ:AJ,MATCH($J192,Cal_ModelledCosts!$J:$J,0))</f>
        <v>0</v>
      </c>
      <c r="AK192" s="14">
        <f>INDEX(Cal_ModelledCosts!AK:AK,MATCH($J192,Cal_ModelledCosts!$J:$J,0))</f>
        <v>0</v>
      </c>
      <c r="AM192" s="69"/>
      <c r="AN192" s="69"/>
      <c r="AO192" s="69"/>
      <c r="AP192" s="69"/>
      <c r="AQ192" s="69"/>
      <c r="AR192" s="69"/>
    </row>
    <row r="193" spans="3:60" x14ac:dyDescent="0.3">
      <c r="E193" s="65" t="s">
        <v>24</v>
      </c>
      <c r="F193" s="65" t="str">
        <f>INDEX(Lists!M$74:M$125,MATCH($I193,Lists!$P$74:$P$125,0),)</f>
        <v>Opex</v>
      </c>
      <c r="G193" s="65" t="str">
        <f>INDEX(Lists!N$74:N$125,MATCH($I193,Lists!$P$74:$P$125,0),)</f>
        <v>Controllable Opex</v>
      </c>
      <c r="H193" s="65" t="str">
        <f>INDEX(Lists!O$74:O$125,MATCH($I193,Lists!$P$74:$P$125,0),)</f>
        <v>Business Support</v>
      </c>
      <c r="I193" s="65" t="str">
        <f>C190</f>
        <v>Property Management</v>
      </c>
      <c r="J193" s="14" t="str">
        <f t="shared" si="28"/>
        <v>LonProperty Management</v>
      </c>
      <c r="L193" s="65" t="s">
        <v>109</v>
      </c>
      <c r="M193" s="14" t="str">
        <f>INDEX(Local!$G$12:$G$35,MATCH(I193,Local!$F$12:$F$35,0))</f>
        <v>Non-regression</v>
      </c>
      <c r="N193" s="14" t="str">
        <f>INDEX(Local!$I$12:$I$35,MATCH(I193,Local!$F$12:$F$35,0))</f>
        <v>Yes</v>
      </c>
      <c r="R193" s="69"/>
      <c r="T193" s="14"/>
      <c r="U193" s="14"/>
      <c r="V193" s="14"/>
      <c r="W193" s="14"/>
      <c r="X193" s="14"/>
      <c r="Y193" s="14">
        <f>INDEX(Cal_ModelledCosts!Y:Y,MATCH($J193,Cal_ModelledCosts!$J:$J,0))</f>
        <v>0</v>
      </c>
      <c r="Z193" s="14">
        <f>INDEX(Cal_ModelledCosts!Z:Z,MATCH($J193,Cal_ModelledCosts!$J:$J,0))</f>
        <v>0</v>
      </c>
      <c r="AA193" s="14">
        <f>INDEX(Cal_ModelledCosts!AA:AA,MATCH($J193,Cal_ModelledCosts!$J:$J,0))</f>
        <v>0</v>
      </c>
      <c r="AB193" s="14">
        <f>INDEX(Cal_ModelledCosts!AB:AB,MATCH($J193,Cal_ModelledCosts!$J:$J,0))</f>
        <v>0</v>
      </c>
      <c r="AC193" s="14">
        <f>INDEX(Cal_ModelledCosts!AC:AC,MATCH($J193,Cal_ModelledCosts!$J:$J,0))</f>
        <v>0</v>
      </c>
      <c r="AD193" s="14">
        <f>INDEX(Cal_ModelledCosts!AD:AD,MATCH($J193,Cal_ModelledCosts!$J:$J,0))</f>
        <v>0</v>
      </c>
      <c r="AE193" s="14">
        <f>INDEX(Cal_ModelledCosts!AE:AE,MATCH($J193,Cal_ModelledCosts!$J:$J,0))</f>
        <v>0</v>
      </c>
      <c r="AF193" s="14">
        <f>INDEX(Cal_ModelledCosts!AF:AF,MATCH($J193,Cal_ModelledCosts!$J:$J,0))</f>
        <v>0</v>
      </c>
      <c r="AG193" s="14">
        <f>INDEX(Cal_ModelledCosts!AG:AG,MATCH($J193,Cal_ModelledCosts!$J:$J,0))</f>
        <v>0</v>
      </c>
      <c r="AH193" s="14">
        <f>INDEX(Cal_ModelledCosts!AH:AH,MATCH($J193,Cal_ModelledCosts!$J:$J,0))</f>
        <v>0</v>
      </c>
      <c r="AI193" s="14">
        <f>INDEX(Cal_ModelledCosts!AI:AI,MATCH($J193,Cal_ModelledCosts!$J:$J,0))</f>
        <v>0</v>
      </c>
      <c r="AJ193" s="14">
        <f>INDEX(Cal_ModelledCosts!AJ:AJ,MATCH($J193,Cal_ModelledCosts!$J:$J,0))</f>
        <v>0</v>
      </c>
      <c r="AK193" s="14">
        <f>INDEX(Cal_ModelledCosts!AK:AK,MATCH($J193,Cal_ModelledCosts!$J:$J,0))</f>
        <v>0</v>
      </c>
      <c r="AM193" s="69"/>
      <c r="AN193" s="69"/>
      <c r="AO193" s="69"/>
      <c r="AP193" s="69"/>
      <c r="AQ193" s="69"/>
      <c r="AR193" s="69"/>
    </row>
    <row r="194" spans="3:60" x14ac:dyDescent="0.3">
      <c r="E194" s="65" t="s">
        <v>26</v>
      </c>
      <c r="F194" s="65" t="str">
        <f>INDEX(Lists!M$74:M$125,MATCH($I194,Lists!$P$74:$P$125,0),)</f>
        <v>Opex</v>
      </c>
      <c r="G194" s="65" t="str">
        <f>INDEX(Lists!N$74:N$125,MATCH($I194,Lists!$P$74:$P$125,0),)</f>
        <v>Controllable Opex</v>
      </c>
      <c r="H194" s="65" t="str">
        <f>INDEX(Lists!O$74:O$125,MATCH($I194,Lists!$P$74:$P$125,0),)</f>
        <v>Business Support</v>
      </c>
      <c r="I194" s="65" t="str">
        <f>C190</f>
        <v>Property Management</v>
      </c>
      <c r="J194" s="14" t="str">
        <f t="shared" si="28"/>
        <v>NWProperty Management</v>
      </c>
      <c r="L194" s="65" t="s">
        <v>109</v>
      </c>
      <c r="M194" s="14" t="str">
        <f>INDEX(Local!$G$12:$G$35,MATCH(I194,Local!$F$12:$F$35,0))</f>
        <v>Non-regression</v>
      </c>
      <c r="N194" s="14" t="str">
        <f>INDEX(Local!$I$12:$I$35,MATCH(I194,Local!$F$12:$F$35,0))</f>
        <v>Yes</v>
      </c>
      <c r="R194" s="69"/>
      <c r="T194" s="14"/>
      <c r="U194" s="14"/>
      <c r="V194" s="14"/>
      <c r="W194" s="14"/>
      <c r="X194" s="14"/>
      <c r="Y194" s="14">
        <f>INDEX(Cal_ModelledCosts!Y:Y,MATCH($J194,Cal_ModelledCosts!$J:$J,0))</f>
        <v>0</v>
      </c>
      <c r="Z194" s="14">
        <f>INDEX(Cal_ModelledCosts!Z:Z,MATCH($J194,Cal_ModelledCosts!$J:$J,0))</f>
        <v>0</v>
      </c>
      <c r="AA194" s="14">
        <f>INDEX(Cal_ModelledCosts!AA:AA,MATCH($J194,Cal_ModelledCosts!$J:$J,0))</f>
        <v>0</v>
      </c>
      <c r="AB194" s="14">
        <f>INDEX(Cal_ModelledCosts!AB:AB,MATCH($J194,Cal_ModelledCosts!$J:$J,0))</f>
        <v>0</v>
      </c>
      <c r="AC194" s="14">
        <f>INDEX(Cal_ModelledCosts!AC:AC,MATCH($J194,Cal_ModelledCosts!$J:$J,0))</f>
        <v>0</v>
      </c>
      <c r="AD194" s="14">
        <f>INDEX(Cal_ModelledCosts!AD:AD,MATCH($J194,Cal_ModelledCosts!$J:$J,0))</f>
        <v>0</v>
      </c>
      <c r="AE194" s="14">
        <f>INDEX(Cal_ModelledCosts!AE:AE,MATCH($J194,Cal_ModelledCosts!$J:$J,0))</f>
        <v>0</v>
      </c>
      <c r="AF194" s="14">
        <f>INDEX(Cal_ModelledCosts!AF:AF,MATCH($J194,Cal_ModelledCosts!$J:$J,0))</f>
        <v>0</v>
      </c>
      <c r="AG194" s="14">
        <f>INDEX(Cal_ModelledCosts!AG:AG,MATCH($J194,Cal_ModelledCosts!$J:$J,0))</f>
        <v>0</v>
      </c>
      <c r="AH194" s="14">
        <f>INDEX(Cal_ModelledCosts!AH:AH,MATCH($J194,Cal_ModelledCosts!$J:$J,0))</f>
        <v>0</v>
      </c>
      <c r="AI194" s="14">
        <f>INDEX(Cal_ModelledCosts!AI:AI,MATCH($J194,Cal_ModelledCosts!$J:$J,0))</f>
        <v>0</v>
      </c>
      <c r="AJ194" s="14">
        <f>INDEX(Cal_ModelledCosts!AJ:AJ,MATCH($J194,Cal_ModelledCosts!$J:$J,0))</f>
        <v>0</v>
      </c>
      <c r="AK194" s="14">
        <f>INDEX(Cal_ModelledCosts!AK:AK,MATCH($J194,Cal_ModelledCosts!$J:$J,0))</f>
        <v>0</v>
      </c>
      <c r="AM194" s="69"/>
      <c r="AN194" s="69"/>
      <c r="AO194" s="69"/>
      <c r="AP194" s="69"/>
      <c r="AQ194" s="69"/>
      <c r="AR194" s="69"/>
    </row>
    <row r="195" spans="3:60" x14ac:dyDescent="0.3">
      <c r="E195" s="65" t="s">
        <v>28</v>
      </c>
      <c r="F195" s="65" t="str">
        <f>INDEX(Lists!M$74:M$125,MATCH($I195,Lists!$P$74:$P$125,0),)</f>
        <v>Opex</v>
      </c>
      <c r="G195" s="65" t="str">
        <f>INDEX(Lists!N$74:N$125,MATCH($I195,Lists!$P$74:$P$125,0),)</f>
        <v>Controllable Opex</v>
      </c>
      <c r="H195" s="65" t="str">
        <f>INDEX(Lists!O$74:O$125,MATCH($I195,Lists!$P$74:$P$125,0),)</f>
        <v>Business Support</v>
      </c>
      <c r="I195" s="65" t="str">
        <f>C190</f>
        <v>Property Management</v>
      </c>
      <c r="J195" s="14" t="str">
        <f t="shared" si="28"/>
        <v>WMProperty Management</v>
      </c>
      <c r="L195" s="65" t="s">
        <v>109</v>
      </c>
      <c r="M195" s="14" t="str">
        <f>INDEX(Local!$G$12:$G$35,MATCH(I195,Local!$F$12:$F$35,0))</f>
        <v>Non-regression</v>
      </c>
      <c r="N195" s="14" t="str">
        <f>INDEX(Local!$I$12:$I$35,MATCH(I195,Local!$F$12:$F$35,0))</f>
        <v>Yes</v>
      </c>
      <c r="R195" s="69"/>
      <c r="T195" s="14"/>
      <c r="U195" s="14"/>
      <c r="V195" s="14"/>
      <c r="W195" s="14"/>
      <c r="X195" s="14"/>
      <c r="Y195" s="14">
        <f>INDEX(Cal_ModelledCosts!Y:Y,MATCH($J195,Cal_ModelledCosts!$J:$J,0))</f>
        <v>0</v>
      </c>
      <c r="Z195" s="14">
        <f>INDEX(Cal_ModelledCosts!Z:Z,MATCH($J195,Cal_ModelledCosts!$J:$J,0))</f>
        <v>0</v>
      </c>
      <c r="AA195" s="14">
        <f>INDEX(Cal_ModelledCosts!AA:AA,MATCH($J195,Cal_ModelledCosts!$J:$J,0))</f>
        <v>0</v>
      </c>
      <c r="AB195" s="14">
        <f>INDEX(Cal_ModelledCosts!AB:AB,MATCH($J195,Cal_ModelledCosts!$J:$J,0))</f>
        <v>0</v>
      </c>
      <c r="AC195" s="14">
        <f>INDEX(Cal_ModelledCosts!AC:AC,MATCH($J195,Cal_ModelledCosts!$J:$J,0))</f>
        <v>0</v>
      </c>
      <c r="AD195" s="14">
        <f>INDEX(Cal_ModelledCosts!AD:AD,MATCH($J195,Cal_ModelledCosts!$J:$J,0))</f>
        <v>0</v>
      </c>
      <c r="AE195" s="14">
        <f>INDEX(Cal_ModelledCosts!AE:AE,MATCH($J195,Cal_ModelledCosts!$J:$J,0))</f>
        <v>0</v>
      </c>
      <c r="AF195" s="14">
        <f>INDEX(Cal_ModelledCosts!AF:AF,MATCH($J195,Cal_ModelledCosts!$J:$J,0))</f>
        <v>0</v>
      </c>
      <c r="AG195" s="14">
        <f>INDEX(Cal_ModelledCosts!AG:AG,MATCH($J195,Cal_ModelledCosts!$J:$J,0))</f>
        <v>0</v>
      </c>
      <c r="AH195" s="14">
        <f>INDEX(Cal_ModelledCosts!AH:AH,MATCH($J195,Cal_ModelledCosts!$J:$J,0))</f>
        <v>0</v>
      </c>
      <c r="AI195" s="14">
        <f>INDEX(Cal_ModelledCosts!AI:AI,MATCH($J195,Cal_ModelledCosts!$J:$J,0))</f>
        <v>0</v>
      </c>
      <c r="AJ195" s="14">
        <f>INDEX(Cal_ModelledCosts!AJ:AJ,MATCH($J195,Cal_ModelledCosts!$J:$J,0))</f>
        <v>0</v>
      </c>
      <c r="AK195" s="14">
        <f>INDEX(Cal_ModelledCosts!AK:AK,MATCH($J195,Cal_ModelledCosts!$J:$J,0))</f>
        <v>0</v>
      </c>
      <c r="AM195" s="69"/>
      <c r="AN195" s="69"/>
      <c r="AO195" s="69"/>
      <c r="AP195" s="69"/>
      <c r="AQ195" s="69"/>
      <c r="AR195" s="69"/>
    </row>
    <row r="196" spans="3:60" x14ac:dyDescent="0.3">
      <c r="E196" s="65" t="s">
        <v>30</v>
      </c>
      <c r="F196" s="65" t="str">
        <f>INDEX(Lists!M$74:M$125,MATCH($I196,Lists!$P$74:$P$125,0),)</f>
        <v>Opex</v>
      </c>
      <c r="G196" s="65" t="str">
        <f>INDEX(Lists!N$74:N$125,MATCH($I196,Lists!$P$74:$P$125,0),)</f>
        <v>Controllable Opex</v>
      </c>
      <c r="H196" s="65" t="str">
        <f>INDEX(Lists!O$74:O$125,MATCH($I196,Lists!$P$74:$P$125,0),)</f>
        <v>Business Support</v>
      </c>
      <c r="I196" s="65" t="str">
        <f>C190</f>
        <v>Property Management</v>
      </c>
      <c r="J196" s="14" t="str">
        <f t="shared" si="28"/>
        <v>NGNProperty Management</v>
      </c>
      <c r="L196" s="65" t="s">
        <v>109</v>
      </c>
      <c r="M196" s="14" t="str">
        <f>INDEX(Local!$G$12:$G$35,MATCH(I196,Local!$F$12:$F$35,0))</f>
        <v>Non-regression</v>
      </c>
      <c r="N196" s="14" t="str">
        <f>INDEX(Local!$I$12:$I$35,MATCH(I196,Local!$F$12:$F$35,0))</f>
        <v>Yes</v>
      </c>
      <c r="R196" s="69"/>
      <c r="T196" s="14"/>
      <c r="U196" s="14"/>
      <c r="V196" s="14"/>
      <c r="W196" s="14"/>
      <c r="X196" s="14"/>
      <c r="Y196" s="14">
        <f>INDEX(Cal_ModelledCosts!Y:Y,MATCH($J196,Cal_ModelledCosts!$J:$J,0))</f>
        <v>0</v>
      </c>
      <c r="Z196" s="14">
        <f>INDEX(Cal_ModelledCosts!Z:Z,MATCH($J196,Cal_ModelledCosts!$J:$J,0))</f>
        <v>0</v>
      </c>
      <c r="AA196" s="14">
        <f>INDEX(Cal_ModelledCosts!AA:AA,MATCH($J196,Cal_ModelledCosts!$J:$J,0))</f>
        <v>0</v>
      </c>
      <c r="AB196" s="14">
        <f>INDEX(Cal_ModelledCosts!AB:AB,MATCH($J196,Cal_ModelledCosts!$J:$J,0))</f>
        <v>0</v>
      </c>
      <c r="AC196" s="14">
        <f>INDEX(Cal_ModelledCosts!AC:AC,MATCH($J196,Cal_ModelledCosts!$J:$J,0))</f>
        <v>0</v>
      </c>
      <c r="AD196" s="14">
        <f>INDEX(Cal_ModelledCosts!AD:AD,MATCH($J196,Cal_ModelledCosts!$J:$J,0))</f>
        <v>0</v>
      </c>
      <c r="AE196" s="14">
        <f>INDEX(Cal_ModelledCosts!AE:AE,MATCH($J196,Cal_ModelledCosts!$J:$J,0))</f>
        <v>0</v>
      </c>
      <c r="AF196" s="14">
        <f>INDEX(Cal_ModelledCosts!AF:AF,MATCH($J196,Cal_ModelledCosts!$J:$J,0))</f>
        <v>0</v>
      </c>
      <c r="AG196" s="14">
        <f>INDEX(Cal_ModelledCosts!AG:AG,MATCH($J196,Cal_ModelledCosts!$J:$J,0))</f>
        <v>0</v>
      </c>
      <c r="AH196" s="14">
        <f>INDEX(Cal_ModelledCosts!AH:AH,MATCH($J196,Cal_ModelledCosts!$J:$J,0))</f>
        <v>0</v>
      </c>
      <c r="AI196" s="14">
        <f>INDEX(Cal_ModelledCosts!AI:AI,MATCH($J196,Cal_ModelledCosts!$J:$J,0))</f>
        <v>0</v>
      </c>
      <c r="AJ196" s="14">
        <f>INDEX(Cal_ModelledCosts!AJ:AJ,MATCH($J196,Cal_ModelledCosts!$J:$J,0))</f>
        <v>0</v>
      </c>
      <c r="AK196" s="14">
        <f>INDEX(Cal_ModelledCosts!AK:AK,MATCH($J196,Cal_ModelledCosts!$J:$J,0))</f>
        <v>0</v>
      </c>
      <c r="AM196" s="69"/>
      <c r="AN196" s="69"/>
      <c r="AO196" s="69"/>
      <c r="AP196" s="69"/>
      <c r="AQ196" s="69"/>
      <c r="AR196" s="69"/>
    </row>
    <row r="197" spans="3:60" x14ac:dyDescent="0.3">
      <c r="E197" s="65" t="s">
        <v>32</v>
      </c>
      <c r="F197" s="65" t="str">
        <f>INDEX(Lists!M$74:M$125,MATCH($I197,Lists!$P$74:$P$125,0),)</f>
        <v>Opex</v>
      </c>
      <c r="G197" s="65" t="str">
        <f>INDEX(Lists!N$74:N$125,MATCH($I197,Lists!$P$74:$P$125,0),)</f>
        <v>Controllable Opex</v>
      </c>
      <c r="H197" s="65" t="str">
        <f>INDEX(Lists!O$74:O$125,MATCH($I197,Lists!$P$74:$P$125,0),)</f>
        <v>Business Support</v>
      </c>
      <c r="I197" s="65" t="str">
        <f>C190</f>
        <v>Property Management</v>
      </c>
      <c r="J197" s="14" t="str">
        <f t="shared" si="28"/>
        <v>ScProperty Management</v>
      </c>
      <c r="L197" s="65" t="s">
        <v>109</v>
      </c>
      <c r="M197" s="14" t="str">
        <f>INDEX(Local!$G$12:$G$35,MATCH(I197,Local!$F$12:$F$35,0))</f>
        <v>Non-regression</v>
      </c>
      <c r="N197" s="14" t="str">
        <f>INDEX(Local!$I$12:$I$35,MATCH(I197,Local!$F$12:$F$35,0))</f>
        <v>Yes</v>
      </c>
      <c r="R197" s="69"/>
      <c r="T197" s="14"/>
      <c r="U197" s="14"/>
      <c r="V197" s="14"/>
      <c r="W197" s="14"/>
      <c r="X197" s="14"/>
      <c r="Y197" s="14">
        <f>INDEX(Cal_ModelledCosts!Y:Y,MATCH($J197,Cal_ModelledCosts!$J:$J,0))</f>
        <v>0</v>
      </c>
      <c r="Z197" s="14">
        <f>INDEX(Cal_ModelledCosts!Z:Z,MATCH($J197,Cal_ModelledCosts!$J:$J,0))</f>
        <v>0</v>
      </c>
      <c r="AA197" s="14">
        <f>INDEX(Cal_ModelledCosts!AA:AA,MATCH($J197,Cal_ModelledCosts!$J:$J,0))</f>
        <v>0</v>
      </c>
      <c r="AB197" s="14">
        <f>INDEX(Cal_ModelledCosts!AB:AB,MATCH($J197,Cal_ModelledCosts!$J:$J,0))</f>
        <v>0</v>
      </c>
      <c r="AC197" s="14">
        <f>INDEX(Cal_ModelledCosts!AC:AC,MATCH($J197,Cal_ModelledCosts!$J:$J,0))</f>
        <v>0</v>
      </c>
      <c r="AD197" s="14">
        <f>INDEX(Cal_ModelledCosts!AD:AD,MATCH($J197,Cal_ModelledCosts!$J:$J,0))</f>
        <v>0</v>
      </c>
      <c r="AE197" s="14">
        <f>INDEX(Cal_ModelledCosts!AE:AE,MATCH($J197,Cal_ModelledCosts!$J:$J,0))</f>
        <v>0</v>
      </c>
      <c r="AF197" s="14">
        <f>INDEX(Cal_ModelledCosts!AF:AF,MATCH($J197,Cal_ModelledCosts!$J:$J,0))</f>
        <v>0</v>
      </c>
      <c r="AG197" s="14">
        <f>INDEX(Cal_ModelledCosts!AG:AG,MATCH($J197,Cal_ModelledCosts!$J:$J,0))</f>
        <v>0</v>
      </c>
      <c r="AH197" s="14">
        <f>INDEX(Cal_ModelledCosts!AH:AH,MATCH($J197,Cal_ModelledCosts!$J:$J,0))</f>
        <v>0</v>
      </c>
      <c r="AI197" s="14">
        <f>INDEX(Cal_ModelledCosts!AI:AI,MATCH($J197,Cal_ModelledCosts!$J:$J,0))</f>
        <v>0</v>
      </c>
      <c r="AJ197" s="14">
        <f>INDEX(Cal_ModelledCosts!AJ:AJ,MATCH($J197,Cal_ModelledCosts!$J:$J,0))</f>
        <v>0</v>
      </c>
      <c r="AK197" s="14">
        <f>INDEX(Cal_ModelledCosts!AK:AK,MATCH($J197,Cal_ModelledCosts!$J:$J,0))</f>
        <v>0</v>
      </c>
      <c r="AM197" s="69"/>
      <c r="AN197" s="69"/>
      <c r="AO197" s="69"/>
      <c r="AP197" s="69"/>
      <c r="AQ197" s="69"/>
      <c r="AR197" s="69"/>
    </row>
    <row r="198" spans="3:60" x14ac:dyDescent="0.3">
      <c r="E198" s="65" t="s">
        <v>34</v>
      </c>
      <c r="F198" s="65" t="str">
        <f>INDEX(Lists!M$74:M$125,MATCH($I198,Lists!$P$74:$P$125,0),)</f>
        <v>Opex</v>
      </c>
      <c r="G198" s="65" t="str">
        <f>INDEX(Lists!N$74:N$125,MATCH($I198,Lists!$P$74:$P$125,0),)</f>
        <v>Controllable Opex</v>
      </c>
      <c r="H198" s="65" t="str">
        <f>INDEX(Lists!O$74:O$125,MATCH($I198,Lists!$P$74:$P$125,0),)</f>
        <v>Business Support</v>
      </c>
      <c r="I198" s="65" t="str">
        <f>C190</f>
        <v>Property Management</v>
      </c>
      <c r="J198" s="14" t="str">
        <f t="shared" si="28"/>
        <v>SoProperty Management</v>
      </c>
      <c r="L198" s="65" t="s">
        <v>109</v>
      </c>
      <c r="M198" s="14" t="str">
        <f>INDEX(Local!$G$12:$G$35,MATCH(I198,Local!$F$12:$F$35,0))</f>
        <v>Non-regression</v>
      </c>
      <c r="N198" s="14" t="str">
        <f>INDEX(Local!$I$12:$I$35,MATCH(I198,Local!$F$12:$F$35,0))</f>
        <v>Yes</v>
      </c>
      <c r="R198" s="69"/>
      <c r="T198" s="14"/>
      <c r="U198" s="14"/>
      <c r="V198" s="14"/>
      <c r="W198" s="14"/>
      <c r="X198" s="14"/>
      <c r="Y198" s="14">
        <f>INDEX(Cal_ModelledCosts!Y:Y,MATCH($J198,Cal_ModelledCosts!$J:$J,0))</f>
        <v>0</v>
      </c>
      <c r="Z198" s="14">
        <f>INDEX(Cal_ModelledCosts!Z:Z,MATCH($J198,Cal_ModelledCosts!$J:$J,0))</f>
        <v>0</v>
      </c>
      <c r="AA198" s="14">
        <f>INDEX(Cal_ModelledCosts!AA:AA,MATCH($J198,Cal_ModelledCosts!$J:$J,0))</f>
        <v>0</v>
      </c>
      <c r="AB198" s="14">
        <f>INDEX(Cal_ModelledCosts!AB:AB,MATCH($J198,Cal_ModelledCosts!$J:$J,0))</f>
        <v>0</v>
      </c>
      <c r="AC198" s="14">
        <f>INDEX(Cal_ModelledCosts!AC:AC,MATCH($J198,Cal_ModelledCosts!$J:$J,0))</f>
        <v>0</v>
      </c>
      <c r="AD198" s="14">
        <f>INDEX(Cal_ModelledCosts!AD:AD,MATCH($J198,Cal_ModelledCosts!$J:$J,0))</f>
        <v>0</v>
      </c>
      <c r="AE198" s="14">
        <f>INDEX(Cal_ModelledCosts!AE:AE,MATCH($J198,Cal_ModelledCosts!$J:$J,0))</f>
        <v>0</v>
      </c>
      <c r="AF198" s="14">
        <f>INDEX(Cal_ModelledCosts!AF:AF,MATCH($J198,Cal_ModelledCosts!$J:$J,0))</f>
        <v>0</v>
      </c>
      <c r="AG198" s="14">
        <f>INDEX(Cal_ModelledCosts!AG:AG,MATCH($J198,Cal_ModelledCosts!$J:$J,0))</f>
        <v>0</v>
      </c>
      <c r="AH198" s="14">
        <f>INDEX(Cal_ModelledCosts!AH:AH,MATCH($J198,Cal_ModelledCosts!$J:$J,0))</f>
        <v>0</v>
      </c>
      <c r="AI198" s="14">
        <f>INDEX(Cal_ModelledCosts!AI:AI,MATCH($J198,Cal_ModelledCosts!$J:$J,0))</f>
        <v>0</v>
      </c>
      <c r="AJ198" s="14">
        <f>INDEX(Cal_ModelledCosts!AJ:AJ,MATCH($J198,Cal_ModelledCosts!$J:$J,0))</f>
        <v>0</v>
      </c>
      <c r="AK198" s="14">
        <f>INDEX(Cal_ModelledCosts!AK:AK,MATCH($J198,Cal_ModelledCosts!$J:$J,0))</f>
        <v>0</v>
      </c>
      <c r="AM198" s="69"/>
      <c r="AN198" s="69"/>
      <c r="AO198" s="69"/>
      <c r="AP198" s="69"/>
      <c r="AQ198" s="69"/>
      <c r="AR198" s="69"/>
    </row>
    <row r="199" spans="3:60" x14ac:dyDescent="0.3">
      <c r="E199" s="65" t="s">
        <v>36</v>
      </c>
      <c r="F199" s="65" t="str">
        <f>INDEX(Lists!M$74:M$125,MATCH($I199,Lists!$P$74:$P$125,0),)</f>
        <v>Opex</v>
      </c>
      <c r="G199" s="65" t="str">
        <f>INDEX(Lists!N$74:N$125,MATCH($I199,Lists!$P$74:$P$125,0),)</f>
        <v>Controllable Opex</v>
      </c>
      <c r="H199" s="65" t="str">
        <f>INDEX(Lists!O$74:O$125,MATCH($I199,Lists!$P$74:$P$125,0),)</f>
        <v>Business Support</v>
      </c>
      <c r="I199" s="65" t="str">
        <f>C190</f>
        <v>Property Management</v>
      </c>
      <c r="J199" s="14" t="str">
        <f t="shared" si="28"/>
        <v>WWUProperty Management</v>
      </c>
      <c r="L199" s="65" t="s">
        <v>109</v>
      </c>
      <c r="M199" s="14" t="str">
        <f>INDEX(Local!$G$12:$G$35,MATCH(I199,Local!$F$12:$F$35,0))</f>
        <v>Non-regression</v>
      </c>
      <c r="N199" s="14" t="str">
        <f>INDEX(Local!$I$12:$I$35,MATCH(I199,Local!$F$12:$F$35,0))</f>
        <v>Yes</v>
      </c>
      <c r="R199" s="69"/>
      <c r="T199" s="14"/>
      <c r="U199" s="14"/>
      <c r="V199" s="14"/>
      <c r="W199" s="14"/>
      <c r="X199" s="14"/>
      <c r="Y199" s="14">
        <f>INDEX(Cal_ModelledCosts!Y:Y,MATCH($J199,Cal_ModelledCosts!$J:$J,0))</f>
        <v>0</v>
      </c>
      <c r="Z199" s="14">
        <f>INDEX(Cal_ModelledCosts!Z:Z,MATCH($J199,Cal_ModelledCosts!$J:$J,0))</f>
        <v>0</v>
      </c>
      <c r="AA199" s="14">
        <f>INDEX(Cal_ModelledCosts!AA:AA,MATCH($J199,Cal_ModelledCosts!$J:$J,0))</f>
        <v>0</v>
      </c>
      <c r="AB199" s="14">
        <f>INDEX(Cal_ModelledCosts!AB:AB,MATCH($J199,Cal_ModelledCosts!$J:$J,0))</f>
        <v>0</v>
      </c>
      <c r="AC199" s="14">
        <f>INDEX(Cal_ModelledCosts!AC:AC,MATCH($J199,Cal_ModelledCosts!$J:$J,0))</f>
        <v>0</v>
      </c>
      <c r="AD199" s="14">
        <f>INDEX(Cal_ModelledCosts!AD:AD,MATCH($J199,Cal_ModelledCosts!$J:$J,0))</f>
        <v>0</v>
      </c>
      <c r="AE199" s="14">
        <f>INDEX(Cal_ModelledCosts!AE:AE,MATCH($J199,Cal_ModelledCosts!$J:$J,0))</f>
        <v>0</v>
      </c>
      <c r="AF199" s="14">
        <f>INDEX(Cal_ModelledCosts!AF:AF,MATCH($J199,Cal_ModelledCosts!$J:$J,0))</f>
        <v>0</v>
      </c>
      <c r="AG199" s="14">
        <f>INDEX(Cal_ModelledCosts!AG:AG,MATCH($J199,Cal_ModelledCosts!$J:$J,0))</f>
        <v>0</v>
      </c>
      <c r="AH199" s="14">
        <f>INDEX(Cal_ModelledCosts!AH:AH,MATCH($J199,Cal_ModelledCosts!$J:$J,0))</f>
        <v>0</v>
      </c>
      <c r="AI199" s="14">
        <f>INDEX(Cal_ModelledCosts!AI:AI,MATCH($J199,Cal_ModelledCosts!$J:$J,0))</f>
        <v>0</v>
      </c>
      <c r="AJ199" s="14">
        <f>INDEX(Cal_ModelledCosts!AJ:AJ,MATCH($J199,Cal_ModelledCosts!$J:$J,0))</f>
        <v>0</v>
      </c>
      <c r="AK199" s="14">
        <f>INDEX(Cal_ModelledCosts!AK:AK,MATCH($J199,Cal_ModelledCosts!$J:$J,0))</f>
        <v>0</v>
      </c>
      <c r="AM199" s="69"/>
      <c r="AN199" s="84"/>
      <c r="AO199" s="84"/>
      <c r="AP199" s="69"/>
      <c r="AQ199" s="84"/>
      <c r="AR199" s="84"/>
    </row>
    <row r="201" spans="3:60" x14ac:dyDescent="0.3">
      <c r="C201" s="10" t="s">
        <v>145</v>
      </c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35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</row>
    <row r="202" spans="3:60" x14ac:dyDescent="0.3">
      <c r="AU202" s="65"/>
    </row>
    <row r="203" spans="3:60" x14ac:dyDescent="0.3">
      <c r="E203" s="65" t="s">
        <v>21</v>
      </c>
      <c r="F203" s="65" t="str">
        <f>INDEX(Lists!M$74:M$125,MATCH($I203,Lists!$P$74:$P$125,0),)</f>
        <v>Opex</v>
      </c>
      <c r="G203" s="65" t="str">
        <f>INDEX(Lists!N$74:N$125,MATCH($I203,Lists!$P$74:$P$125,0),)</f>
        <v>Controllable Opex</v>
      </c>
      <c r="H203" s="65" t="str">
        <f>INDEX(Lists!O$74:O$125,MATCH($I203,Lists!$P$74:$P$125,0),)</f>
        <v>Business Support</v>
      </c>
      <c r="I203" s="65" t="str">
        <f>C201</f>
        <v>HR &amp; Non-Operational Training</v>
      </c>
      <c r="J203" s="14" t="str">
        <f t="shared" ref="J203:J210" si="29">$E203&amp;""&amp;I203</f>
        <v>EoEHR &amp; Non-Operational Training</v>
      </c>
      <c r="L203" s="65" t="s">
        <v>109</v>
      </c>
      <c r="M203" s="14" t="str">
        <f>INDEX(Local!$G$12:$G$35,MATCH(I203,Local!$F$12:$F$35,0))</f>
        <v>Non-regression</v>
      </c>
      <c r="N203" s="14" t="str">
        <f>INDEX(Local!$I$12:$I$35,MATCH(I203,Local!$F$12:$F$35,0))</f>
        <v>Yes</v>
      </c>
      <c r="R203" s="69"/>
      <c r="T203" s="14"/>
      <c r="U203" s="14"/>
      <c r="V203" s="14"/>
      <c r="W203" s="14"/>
      <c r="X203" s="14"/>
      <c r="Y203" s="14">
        <f>INDEX(Cal_ModelledCosts!Y:Y,MATCH($J203,Cal_ModelledCosts!$J:$J,0))</f>
        <v>0</v>
      </c>
      <c r="Z203" s="14">
        <f>INDEX(Cal_ModelledCosts!Z:Z,MATCH($J203,Cal_ModelledCosts!$J:$J,0))</f>
        <v>0</v>
      </c>
      <c r="AA203" s="14">
        <f>INDEX(Cal_ModelledCosts!AA:AA,MATCH($J203,Cal_ModelledCosts!$J:$J,0))</f>
        <v>0</v>
      </c>
      <c r="AB203" s="14">
        <f>INDEX(Cal_ModelledCosts!AB:AB,MATCH($J203,Cal_ModelledCosts!$J:$J,0))</f>
        <v>0</v>
      </c>
      <c r="AC203" s="14">
        <f>INDEX(Cal_ModelledCosts!AC:AC,MATCH($J203,Cal_ModelledCosts!$J:$J,0))</f>
        <v>0</v>
      </c>
      <c r="AD203" s="14">
        <f>INDEX(Cal_ModelledCosts!AD:AD,MATCH($J203,Cal_ModelledCosts!$J:$J,0))</f>
        <v>0</v>
      </c>
      <c r="AE203" s="14">
        <f>INDEX(Cal_ModelledCosts!AE:AE,MATCH($J203,Cal_ModelledCosts!$J:$J,0))</f>
        <v>0</v>
      </c>
      <c r="AF203" s="14">
        <f>INDEX(Cal_ModelledCosts!AF:AF,MATCH($J203,Cal_ModelledCosts!$J:$J,0))</f>
        <v>0</v>
      </c>
      <c r="AG203" s="14">
        <f>INDEX(Cal_ModelledCosts!AG:AG,MATCH($J203,Cal_ModelledCosts!$J:$J,0))</f>
        <v>0</v>
      </c>
      <c r="AH203" s="14">
        <f>INDEX(Cal_ModelledCosts!AH:AH,MATCH($J203,Cal_ModelledCosts!$J:$J,0))</f>
        <v>0</v>
      </c>
      <c r="AI203" s="14">
        <f>INDEX(Cal_ModelledCosts!AI:AI,MATCH($J203,Cal_ModelledCosts!$J:$J,0))</f>
        <v>0</v>
      </c>
      <c r="AJ203" s="14">
        <f>INDEX(Cal_ModelledCosts!AJ:AJ,MATCH($J203,Cal_ModelledCosts!$J:$J,0))</f>
        <v>0</v>
      </c>
      <c r="AK203" s="14">
        <f>INDEX(Cal_ModelledCosts!AK:AK,MATCH($J203,Cal_ModelledCosts!$J:$J,0))</f>
        <v>0</v>
      </c>
      <c r="AM203" s="69"/>
      <c r="AN203" s="69"/>
      <c r="AO203" s="69"/>
      <c r="AP203" s="69"/>
      <c r="AQ203" s="69"/>
      <c r="AR203" s="69"/>
    </row>
    <row r="204" spans="3:60" x14ac:dyDescent="0.3">
      <c r="E204" s="65" t="s">
        <v>24</v>
      </c>
      <c r="F204" s="65" t="str">
        <f>INDEX(Lists!M$74:M$125,MATCH($I204,Lists!$P$74:$P$125,0),)</f>
        <v>Opex</v>
      </c>
      <c r="G204" s="65" t="str">
        <f>INDEX(Lists!N$74:N$125,MATCH($I204,Lists!$P$74:$P$125,0),)</f>
        <v>Controllable Opex</v>
      </c>
      <c r="H204" s="65" t="str">
        <f>INDEX(Lists!O$74:O$125,MATCH($I204,Lists!$P$74:$P$125,0),)</f>
        <v>Business Support</v>
      </c>
      <c r="I204" s="65" t="str">
        <f>C201</f>
        <v>HR &amp; Non-Operational Training</v>
      </c>
      <c r="J204" s="14" t="str">
        <f t="shared" si="29"/>
        <v>LonHR &amp; Non-Operational Training</v>
      </c>
      <c r="L204" s="65" t="s">
        <v>109</v>
      </c>
      <c r="M204" s="14" t="str">
        <f>INDEX(Local!$G$12:$G$35,MATCH(I204,Local!$F$12:$F$35,0))</f>
        <v>Non-regression</v>
      </c>
      <c r="N204" s="14" t="str">
        <f>INDEX(Local!$I$12:$I$35,MATCH(I204,Local!$F$12:$F$35,0))</f>
        <v>Yes</v>
      </c>
      <c r="R204" s="69"/>
      <c r="T204" s="14"/>
      <c r="U204" s="14"/>
      <c r="V204" s="14"/>
      <c r="W204" s="14"/>
      <c r="X204" s="14"/>
      <c r="Y204" s="14">
        <f>INDEX(Cal_ModelledCosts!Y:Y,MATCH($J204,Cal_ModelledCosts!$J:$J,0))</f>
        <v>0</v>
      </c>
      <c r="Z204" s="14">
        <f>INDEX(Cal_ModelledCosts!Z:Z,MATCH($J204,Cal_ModelledCosts!$J:$J,0))</f>
        <v>0</v>
      </c>
      <c r="AA204" s="14">
        <f>INDEX(Cal_ModelledCosts!AA:AA,MATCH($J204,Cal_ModelledCosts!$J:$J,0))</f>
        <v>0</v>
      </c>
      <c r="AB204" s="14">
        <f>INDEX(Cal_ModelledCosts!AB:AB,MATCH($J204,Cal_ModelledCosts!$J:$J,0))</f>
        <v>0</v>
      </c>
      <c r="AC204" s="14">
        <f>INDEX(Cal_ModelledCosts!AC:AC,MATCH($J204,Cal_ModelledCosts!$J:$J,0))</f>
        <v>0</v>
      </c>
      <c r="AD204" s="14">
        <f>INDEX(Cal_ModelledCosts!AD:AD,MATCH($J204,Cal_ModelledCosts!$J:$J,0))</f>
        <v>0</v>
      </c>
      <c r="AE204" s="14">
        <f>INDEX(Cal_ModelledCosts!AE:AE,MATCH($J204,Cal_ModelledCosts!$J:$J,0))</f>
        <v>0</v>
      </c>
      <c r="AF204" s="14">
        <f>INDEX(Cal_ModelledCosts!AF:AF,MATCH($J204,Cal_ModelledCosts!$J:$J,0))</f>
        <v>0</v>
      </c>
      <c r="AG204" s="14">
        <f>INDEX(Cal_ModelledCosts!AG:AG,MATCH($J204,Cal_ModelledCosts!$J:$J,0))</f>
        <v>0</v>
      </c>
      <c r="AH204" s="14">
        <f>INDEX(Cal_ModelledCosts!AH:AH,MATCH($J204,Cal_ModelledCosts!$J:$J,0))</f>
        <v>0</v>
      </c>
      <c r="AI204" s="14">
        <f>INDEX(Cal_ModelledCosts!AI:AI,MATCH($J204,Cal_ModelledCosts!$J:$J,0))</f>
        <v>0</v>
      </c>
      <c r="AJ204" s="14">
        <f>INDEX(Cal_ModelledCosts!AJ:AJ,MATCH($J204,Cal_ModelledCosts!$J:$J,0))</f>
        <v>0</v>
      </c>
      <c r="AK204" s="14">
        <f>INDEX(Cal_ModelledCosts!AK:AK,MATCH($J204,Cal_ModelledCosts!$J:$J,0))</f>
        <v>0</v>
      </c>
      <c r="AM204" s="69"/>
      <c r="AN204" s="69"/>
      <c r="AO204" s="69"/>
      <c r="AP204" s="69"/>
      <c r="AQ204" s="69"/>
      <c r="AR204" s="69"/>
    </row>
    <row r="205" spans="3:60" x14ac:dyDescent="0.3">
      <c r="E205" s="65" t="s">
        <v>26</v>
      </c>
      <c r="F205" s="65" t="str">
        <f>INDEX(Lists!M$74:M$125,MATCH($I205,Lists!$P$74:$P$125,0),)</f>
        <v>Opex</v>
      </c>
      <c r="G205" s="65" t="str">
        <f>INDEX(Lists!N$74:N$125,MATCH($I205,Lists!$P$74:$P$125,0),)</f>
        <v>Controllable Opex</v>
      </c>
      <c r="H205" s="65" t="str">
        <f>INDEX(Lists!O$74:O$125,MATCH($I205,Lists!$P$74:$P$125,0),)</f>
        <v>Business Support</v>
      </c>
      <c r="I205" s="65" t="str">
        <f>C201</f>
        <v>HR &amp; Non-Operational Training</v>
      </c>
      <c r="J205" s="14" t="str">
        <f t="shared" si="29"/>
        <v>NWHR &amp; Non-Operational Training</v>
      </c>
      <c r="L205" s="65" t="s">
        <v>109</v>
      </c>
      <c r="M205" s="14" t="str">
        <f>INDEX(Local!$G$12:$G$35,MATCH(I205,Local!$F$12:$F$35,0))</f>
        <v>Non-regression</v>
      </c>
      <c r="N205" s="14" t="str">
        <f>INDEX(Local!$I$12:$I$35,MATCH(I205,Local!$F$12:$F$35,0))</f>
        <v>Yes</v>
      </c>
      <c r="R205" s="69"/>
      <c r="T205" s="14"/>
      <c r="U205" s="14"/>
      <c r="V205" s="14"/>
      <c r="W205" s="14"/>
      <c r="X205" s="14"/>
      <c r="Y205" s="14">
        <f>INDEX(Cal_ModelledCosts!Y:Y,MATCH($J205,Cal_ModelledCosts!$J:$J,0))</f>
        <v>0</v>
      </c>
      <c r="Z205" s="14">
        <f>INDEX(Cal_ModelledCosts!Z:Z,MATCH($J205,Cal_ModelledCosts!$J:$J,0))</f>
        <v>0</v>
      </c>
      <c r="AA205" s="14">
        <f>INDEX(Cal_ModelledCosts!AA:AA,MATCH($J205,Cal_ModelledCosts!$J:$J,0))</f>
        <v>0</v>
      </c>
      <c r="AB205" s="14">
        <f>INDEX(Cal_ModelledCosts!AB:AB,MATCH($J205,Cal_ModelledCosts!$J:$J,0))</f>
        <v>0</v>
      </c>
      <c r="AC205" s="14">
        <f>INDEX(Cal_ModelledCosts!AC:AC,MATCH($J205,Cal_ModelledCosts!$J:$J,0))</f>
        <v>0</v>
      </c>
      <c r="AD205" s="14">
        <f>INDEX(Cal_ModelledCosts!AD:AD,MATCH($J205,Cal_ModelledCosts!$J:$J,0))</f>
        <v>0</v>
      </c>
      <c r="AE205" s="14">
        <f>INDEX(Cal_ModelledCosts!AE:AE,MATCH($J205,Cal_ModelledCosts!$J:$J,0))</f>
        <v>0</v>
      </c>
      <c r="AF205" s="14">
        <f>INDEX(Cal_ModelledCosts!AF:AF,MATCH($J205,Cal_ModelledCosts!$J:$J,0))</f>
        <v>0</v>
      </c>
      <c r="AG205" s="14">
        <f>INDEX(Cal_ModelledCosts!AG:AG,MATCH($J205,Cal_ModelledCosts!$J:$J,0))</f>
        <v>0</v>
      </c>
      <c r="AH205" s="14">
        <f>INDEX(Cal_ModelledCosts!AH:AH,MATCH($J205,Cal_ModelledCosts!$J:$J,0))</f>
        <v>0</v>
      </c>
      <c r="AI205" s="14">
        <f>INDEX(Cal_ModelledCosts!AI:AI,MATCH($J205,Cal_ModelledCosts!$J:$J,0))</f>
        <v>0</v>
      </c>
      <c r="AJ205" s="14">
        <f>INDEX(Cal_ModelledCosts!AJ:AJ,MATCH($J205,Cal_ModelledCosts!$J:$J,0))</f>
        <v>0</v>
      </c>
      <c r="AK205" s="14">
        <f>INDEX(Cal_ModelledCosts!AK:AK,MATCH($J205,Cal_ModelledCosts!$J:$J,0))</f>
        <v>0</v>
      </c>
      <c r="AM205" s="69"/>
      <c r="AN205" s="69"/>
      <c r="AO205" s="69"/>
      <c r="AP205" s="69"/>
      <c r="AQ205" s="69"/>
      <c r="AR205" s="69"/>
    </row>
    <row r="206" spans="3:60" x14ac:dyDescent="0.3">
      <c r="E206" s="65" t="s">
        <v>28</v>
      </c>
      <c r="F206" s="65" t="str">
        <f>INDEX(Lists!M$74:M$125,MATCH($I206,Lists!$P$74:$P$125,0),)</f>
        <v>Opex</v>
      </c>
      <c r="G206" s="65" t="str">
        <f>INDEX(Lists!N$74:N$125,MATCH($I206,Lists!$P$74:$P$125,0),)</f>
        <v>Controllable Opex</v>
      </c>
      <c r="H206" s="65" t="str">
        <f>INDEX(Lists!O$74:O$125,MATCH($I206,Lists!$P$74:$P$125,0),)</f>
        <v>Business Support</v>
      </c>
      <c r="I206" s="65" t="str">
        <f>C201</f>
        <v>HR &amp; Non-Operational Training</v>
      </c>
      <c r="J206" s="14" t="str">
        <f t="shared" si="29"/>
        <v>WMHR &amp; Non-Operational Training</v>
      </c>
      <c r="L206" s="65" t="s">
        <v>109</v>
      </c>
      <c r="M206" s="14" t="str">
        <f>INDEX(Local!$G$12:$G$35,MATCH(I206,Local!$F$12:$F$35,0))</f>
        <v>Non-regression</v>
      </c>
      <c r="N206" s="14" t="str">
        <f>INDEX(Local!$I$12:$I$35,MATCH(I206,Local!$F$12:$F$35,0))</f>
        <v>Yes</v>
      </c>
      <c r="R206" s="69"/>
      <c r="T206" s="14"/>
      <c r="U206" s="14"/>
      <c r="V206" s="14"/>
      <c r="W206" s="14"/>
      <c r="X206" s="14"/>
      <c r="Y206" s="14">
        <f>INDEX(Cal_ModelledCosts!Y:Y,MATCH($J206,Cal_ModelledCosts!$J:$J,0))</f>
        <v>0</v>
      </c>
      <c r="Z206" s="14">
        <f>INDEX(Cal_ModelledCosts!Z:Z,MATCH($J206,Cal_ModelledCosts!$J:$J,0))</f>
        <v>0</v>
      </c>
      <c r="AA206" s="14">
        <f>INDEX(Cal_ModelledCosts!AA:AA,MATCH($J206,Cal_ModelledCosts!$J:$J,0))</f>
        <v>0</v>
      </c>
      <c r="AB206" s="14">
        <f>INDEX(Cal_ModelledCosts!AB:AB,MATCH($J206,Cal_ModelledCosts!$J:$J,0))</f>
        <v>0</v>
      </c>
      <c r="AC206" s="14">
        <f>INDEX(Cal_ModelledCosts!AC:AC,MATCH($J206,Cal_ModelledCosts!$J:$J,0))</f>
        <v>0</v>
      </c>
      <c r="AD206" s="14">
        <f>INDEX(Cal_ModelledCosts!AD:AD,MATCH($J206,Cal_ModelledCosts!$J:$J,0))</f>
        <v>0</v>
      </c>
      <c r="AE206" s="14">
        <f>INDEX(Cal_ModelledCosts!AE:AE,MATCH($J206,Cal_ModelledCosts!$J:$J,0))</f>
        <v>0</v>
      </c>
      <c r="AF206" s="14">
        <f>INDEX(Cal_ModelledCosts!AF:AF,MATCH($J206,Cal_ModelledCosts!$J:$J,0))</f>
        <v>0</v>
      </c>
      <c r="AG206" s="14">
        <f>INDEX(Cal_ModelledCosts!AG:AG,MATCH($J206,Cal_ModelledCosts!$J:$J,0))</f>
        <v>0</v>
      </c>
      <c r="AH206" s="14">
        <f>INDEX(Cal_ModelledCosts!AH:AH,MATCH($J206,Cal_ModelledCosts!$J:$J,0))</f>
        <v>0</v>
      </c>
      <c r="AI206" s="14">
        <f>INDEX(Cal_ModelledCosts!AI:AI,MATCH($J206,Cal_ModelledCosts!$J:$J,0))</f>
        <v>0</v>
      </c>
      <c r="AJ206" s="14">
        <f>INDEX(Cal_ModelledCosts!AJ:AJ,MATCH($J206,Cal_ModelledCosts!$J:$J,0))</f>
        <v>0</v>
      </c>
      <c r="AK206" s="14">
        <f>INDEX(Cal_ModelledCosts!AK:AK,MATCH($J206,Cal_ModelledCosts!$J:$J,0))</f>
        <v>0</v>
      </c>
      <c r="AM206" s="69"/>
      <c r="AN206" s="69"/>
      <c r="AO206" s="69"/>
      <c r="AP206" s="69"/>
      <c r="AQ206" s="69"/>
      <c r="AR206" s="69"/>
    </row>
    <row r="207" spans="3:60" x14ac:dyDescent="0.3">
      <c r="E207" s="65" t="s">
        <v>30</v>
      </c>
      <c r="F207" s="65" t="str">
        <f>INDEX(Lists!M$74:M$125,MATCH($I207,Lists!$P$74:$P$125,0),)</f>
        <v>Opex</v>
      </c>
      <c r="G207" s="65" t="str">
        <f>INDEX(Lists!N$74:N$125,MATCH($I207,Lists!$P$74:$P$125,0),)</f>
        <v>Controllable Opex</v>
      </c>
      <c r="H207" s="65" t="str">
        <f>INDEX(Lists!O$74:O$125,MATCH($I207,Lists!$P$74:$P$125,0),)</f>
        <v>Business Support</v>
      </c>
      <c r="I207" s="65" t="str">
        <f>C201</f>
        <v>HR &amp; Non-Operational Training</v>
      </c>
      <c r="J207" s="14" t="str">
        <f t="shared" si="29"/>
        <v>NGNHR &amp; Non-Operational Training</v>
      </c>
      <c r="L207" s="65" t="s">
        <v>109</v>
      </c>
      <c r="M207" s="14" t="str">
        <f>INDEX(Local!$G$12:$G$35,MATCH(I207,Local!$F$12:$F$35,0))</f>
        <v>Non-regression</v>
      </c>
      <c r="N207" s="14" t="str">
        <f>INDEX(Local!$I$12:$I$35,MATCH(I207,Local!$F$12:$F$35,0))</f>
        <v>Yes</v>
      </c>
      <c r="R207" s="69"/>
      <c r="T207" s="14"/>
      <c r="U207" s="14"/>
      <c r="V207" s="14"/>
      <c r="W207" s="14"/>
      <c r="X207" s="14"/>
      <c r="Y207" s="14">
        <f>INDEX(Cal_ModelledCosts!Y:Y,MATCH($J207,Cal_ModelledCosts!$J:$J,0))</f>
        <v>0</v>
      </c>
      <c r="Z207" s="14">
        <f>INDEX(Cal_ModelledCosts!Z:Z,MATCH($J207,Cal_ModelledCosts!$J:$J,0))</f>
        <v>0</v>
      </c>
      <c r="AA207" s="14">
        <f>INDEX(Cal_ModelledCosts!AA:AA,MATCH($J207,Cal_ModelledCosts!$J:$J,0))</f>
        <v>0</v>
      </c>
      <c r="AB207" s="14">
        <f>INDEX(Cal_ModelledCosts!AB:AB,MATCH($J207,Cal_ModelledCosts!$J:$J,0))</f>
        <v>0</v>
      </c>
      <c r="AC207" s="14">
        <f>INDEX(Cal_ModelledCosts!AC:AC,MATCH($J207,Cal_ModelledCosts!$J:$J,0))</f>
        <v>0</v>
      </c>
      <c r="AD207" s="14">
        <f>INDEX(Cal_ModelledCosts!AD:AD,MATCH($J207,Cal_ModelledCosts!$J:$J,0))</f>
        <v>0</v>
      </c>
      <c r="AE207" s="14">
        <f>INDEX(Cal_ModelledCosts!AE:AE,MATCH($J207,Cal_ModelledCosts!$J:$J,0))</f>
        <v>0</v>
      </c>
      <c r="AF207" s="14">
        <f>INDEX(Cal_ModelledCosts!AF:AF,MATCH($J207,Cal_ModelledCosts!$J:$J,0))</f>
        <v>0</v>
      </c>
      <c r="AG207" s="14">
        <f>INDEX(Cal_ModelledCosts!AG:AG,MATCH($J207,Cal_ModelledCosts!$J:$J,0))</f>
        <v>0</v>
      </c>
      <c r="AH207" s="14">
        <f>INDEX(Cal_ModelledCosts!AH:AH,MATCH($J207,Cal_ModelledCosts!$J:$J,0))</f>
        <v>0</v>
      </c>
      <c r="AI207" s="14">
        <f>INDEX(Cal_ModelledCosts!AI:AI,MATCH($J207,Cal_ModelledCosts!$J:$J,0))</f>
        <v>0</v>
      </c>
      <c r="AJ207" s="14">
        <f>INDEX(Cal_ModelledCosts!AJ:AJ,MATCH($J207,Cal_ModelledCosts!$J:$J,0))</f>
        <v>0</v>
      </c>
      <c r="AK207" s="14">
        <f>INDEX(Cal_ModelledCosts!AK:AK,MATCH($J207,Cal_ModelledCosts!$J:$J,0))</f>
        <v>0</v>
      </c>
      <c r="AM207" s="69"/>
      <c r="AN207" s="69"/>
      <c r="AO207" s="69"/>
      <c r="AP207" s="69"/>
      <c r="AQ207" s="69"/>
      <c r="AR207" s="69"/>
    </row>
    <row r="208" spans="3:60" x14ac:dyDescent="0.3">
      <c r="E208" s="65" t="s">
        <v>32</v>
      </c>
      <c r="F208" s="65" t="str">
        <f>INDEX(Lists!M$74:M$125,MATCH($I208,Lists!$P$74:$P$125,0),)</f>
        <v>Opex</v>
      </c>
      <c r="G208" s="65" t="str">
        <f>INDEX(Lists!N$74:N$125,MATCH($I208,Lists!$P$74:$P$125,0),)</f>
        <v>Controllable Opex</v>
      </c>
      <c r="H208" s="65" t="str">
        <f>INDEX(Lists!O$74:O$125,MATCH($I208,Lists!$P$74:$P$125,0),)</f>
        <v>Business Support</v>
      </c>
      <c r="I208" s="65" t="str">
        <f>C201</f>
        <v>HR &amp; Non-Operational Training</v>
      </c>
      <c r="J208" s="14" t="str">
        <f t="shared" si="29"/>
        <v>ScHR &amp; Non-Operational Training</v>
      </c>
      <c r="L208" s="65" t="s">
        <v>109</v>
      </c>
      <c r="M208" s="14" t="str">
        <f>INDEX(Local!$G$12:$G$35,MATCH(I208,Local!$F$12:$F$35,0))</f>
        <v>Non-regression</v>
      </c>
      <c r="N208" s="14" t="str">
        <f>INDEX(Local!$I$12:$I$35,MATCH(I208,Local!$F$12:$F$35,0))</f>
        <v>Yes</v>
      </c>
      <c r="R208" s="69"/>
      <c r="T208" s="14"/>
      <c r="U208" s="14"/>
      <c r="V208" s="14"/>
      <c r="W208" s="14"/>
      <c r="X208" s="14"/>
      <c r="Y208" s="14">
        <f>INDEX(Cal_ModelledCosts!Y:Y,MATCH($J208,Cal_ModelledCosts!$J:$J,0))</f>
        <v>0</v>
      </c>
      <c r="Z208" s="14">
        <f>INDEX(Cal_ModelledCosts!Z:Z,MATCH($J208,Cal_ModelledCosts!$J:$J,0))</f>
        <v>0</v>
      </c>
      <c r="AA208" s="14">
        <f>INDEX(Cal_ModelledCosts!AA:AA,MATCH($J208,Cal_ModelledCosts!$J:$J,0))</f>
        <v>0</v>
      </c>
      <c r="AB208" s="14">
        <f>INDEX(Cal_ModelledCosts!AB:AB,MATCH($J208,Cal_ModelledCosts!$J:$J,0))</f>
        <v>0</v>
      </c>
      <c r="AC208" s="14">
        <f>INDEX(Cal_ModelledCosts!AC:AC,MATCH($J208,Cal_ModelledCosts!$J:$J,0))</f>
        <v>0</v>
      </c>
      <c r="AD208" s="14">
        <f>INDEX(Cal_ModelledCosts!AD:AD,MATCH($J208,Cal_ModelledCosts!$J:$J,0))</f>
        <v>0</v>
      </c>
      <c r="AE208" s="14">
        <f>INDEX(Cal_ModelledCosts!AE:AE,MATCH($J208,Cal_ModelledCosts!$J:$J,0))</f>
        <v>0</v>
      </c>
      <c r="AF208" s="14">
        <f>INDEX(Cal_ModelledCosts!AF:AF,MATCH($J208,Cal_ModelledCosts!$J:$J,0))</f>
        <v>0</v>
      </c>
      <c r="AG208" s="14">
        <f>INDEX(Cal_ModelledCosts!AG:AG,MATCH($J208,Cal_ModelledCosts!$J:$J,0))</f>
        <v>0</v>
      </c>
      <c r="AH208" s="14">
        <f>INDEX(Cal_ModelledCosts!AH:AH,MATCH($J208,Cal_ModelledCosts!$J:$J,0))</f>
        <v>0</v>
      </c>
      <c r="AI208" s="14">
        <f>INDEX(Cal_ModelledCosts!AI:AI,MATCH($J208,Cal_ModelledCosts!$J:$J,0))</f>
        <v>0</v>
      </c>
      <c r="AJ208" s="14">
        <f>INDEX(Cal_ModelledCosts!AJ:AJ,MATCH($J208,Cal_ModelledCosts!$J:$J,0))</f>
        <v>0</v>
      </c>
      <c r="AK208" s="14">
        <f>INDEX(Cal_ModelledCosts!AK:AK,MATCH($J208,Cal_ModelledCosts!$J:$J,0))</f>
        <v>0</v>
      </c>
      <c r="AM208" s="69"/>
      <c r="AN208" s="69"/>
      <c r="AO208" s="69"/>
      <c r="AP208" s="69"/>
      <c r="AQ208" s="69"/>
      <c r="AR208" s="69"/>
    </row>
    <row r="209" spans="3:60" x14ac:dyDescent="0.3">
      <c r="E209" s="65" t="s">
        <v>34</v>
      </c>
      <c r="F209" s="65" t="str">
        <f>INDEX(Lists!M$74:M$125,MATCH($I209,Lists!$P$74:$P$125,0),)</f>
        <v>Opex</v>
      </c>
      <c r="G209" s="65" t="str">
        <f>INDEX(Lists!N$74:N$125,MATCH($I209,Lists!$P$74:$P$125,0),)</f>
        <v>Controllable Opex</v>
      </c>
      <c r="H209" s="65" t="str">
        <f>INDEX(Lists!O$74:O$125,MATCH($I209,Lists!$P$74:$P$125,0),)</f>
        <v>Business Support</v>
      </c>
      <c r="I209" s="65" t="str">
        <f>C201</f>
        <v>HR &amp; Non-Operational Training</v>
      </c>
      <c r="J209" s="14" t="str">
        <f t="shared" si="29"/>
        <v>SoHR &amp; Non-Operational Training</v>
      </c>
      <c r="L209" s="65" t="s">
        <v>109</v>
      </c>
      <c r="M209" s="14" t="str">
        <f>INDEX(Local!$G$12:$G$35,MATCH(I209,Local!$F$12:$F$35,0))</f>
        <v>Non-regression</v>
      </c>
      <c r="N209" s="14" t="str">
        <f>INDEX(Local!$I$12:$I$35,MATCH(I209,Local!$F$12:$F$35,0))</f>
        <v>Yes</v>
      </c>
      <c r="R209" s="69"/>
      <c r="T209" s="14"/>
      <c r="U209" s="14"/>
      <c r="V209" s="14"/>
      <c r="W209" s="14"/>
      <c r="X209" s="14"/>
      <c r="Y209" s="14">
        <f>INDEX(Cal_ModelledCosts!Y:Y,MATCH($J209,Cal_ModelledCosts!$J:$J,0))</f>
        <v>0</v>
      </c>
      <c r="Z209" s="14">
        <f>INDEX(Cal_ModelledCosts!Z:Z,MATCH($J209,Cal_ModelledCosts!$J:$J,0))</f>
        <v>0</v>
      </c>
      <c r="AA209" s="14">
        <f>INDEX(Cal_ModelledCosts!AA:AA,MATCH($J209,Cal_ModelledCosts!$J:$J,0))</f>
        <v>0</v>
      </c>
      <c r="AB209" s="14">
        <f>INDEX(Cal_ModelledCosts!AB:AB,MATCH($J209,Cal_ModelledCosts!$J:$J,0))</f>
        <v>0</v>
      </c>
      <c r="AC209" s="14">
        <f>INDEX(Cal_ModelledCosts!AC:AC,MATCH($J209,Cal_ModelledCosts!$J:$J,0))</f>
        <v>0</v>
      </c>
      <c r="AD209" s="14">
        <f>INDEX(Cal_ModelledCosts!AD:AD,MATCH($J209,Cal_ModelledCosts!$J:$J,0))</f>
        <v>0</v>
      </c>
      <c r="AE209" s="14">
        <f>INDEX(Cal_ModelledCosts!AE:AE,MATCH($J209,Cal_ModelledCosts!$J:$J,0))</f>
        <v>0</v>
      </c>
      <c r="AF209" s="14">
        <f>INDEX(Cal_ModelledCosts!AF:AF,MATCH($J209,Cal_ModelledCosts!$J:$J,0))</f>
        <v>0</v>
      </c>
      <c r="AG209" s="14">
        <f>INDEX(Cal_ModelledCosts!AG:AG,MATCH($J209,Cal_ModelledCosts!$J:$J,0))</f>
        <v>0</v>
      </c>
      <c r="AH209" s="14">
        <f>INDEX(Cal_ModelledCosts!AH:AH,MATCH($J209,Cal_ModelledCosts!$J:$J,0))</f>
        <v>0</v>
      </c>
      <c r="AI209" s="14">
        <f>INDEX(Cal_ModelledCosts!AI:AI,MATCH($J209,Cal_ModelledCosts!$J:$J,0))</f>
        <v>0</v>
      </c>
      <c r="AJ209" s="14">
        <f>INDEX(Cal_ModelledCosts!AJ:AJ,MATCH($J209,Cal_ModelledCosts!$J:$J,0))</f>
        <v>0</v>
      </c>
      <c r="AK209" s="14">
        <f>INDEX(Cal_ModelledCosts!AK:AK,MATCH($J209,Cal_ModelledCosts!$J:$J,0))</f>
        <v>0</v>
      </c>
      <c r="AM209" s="69"/>
      <c r="AN209" s="69"/>
      <c r="AO209" s="69"/>
      <c r="AP209" s="69"/>
      <c r="AQ209" s="69"/>
      <c r="AR209" s="69"/>
    </row>
    <row r="210" spans="3:60" x14ac:dyDescent="0.3">
      <c r="E210" s="65" t="s">
        <v>36</v>
      </c>
      <c r="F210" s="65" t="str">
        <f>INDEX(Lists!M$74:M$125,MATCH($I210,Lists!$P$74:$P$125,0),)</f>
        <v>Opex</v>
      </c>
      <c r="G210" s="65" t="str">
        <f>INDEX(Lists!N$74:N$125,MATCH($I210,Lists!$P$74:$P$125,0),)</f>
        <v>Controllable Opex</v>
      </c>
      <c r="H210" s="65" t="str">
        <f>INDEX(Lists!O$74:O$125,MATCH($I210,Lists!$P$74:$P$125,0),)</f>
        <v>Business Support</v>
      </c>
      <c r="I210" s="65" t="str">
        <f>C201</f>
        <v>HR &amp; Non-Operational Training</v>
      </c>
      <c r="J210" s="14" t="str">
        <f t="shared" si="29"/>
        <v>WWUHR &amp; Non-Operational Training</v>
      </c>
      <c r="L210" s="65" t="s">
        <v>109</v>
      </c>
      <c r="M210" s="14" t="str">
        <f>INDEX(Local!$G$12:$G$35,MATCH(I210,Local!$F$12:$F$35,0))</f>
        <v>Non-regression</v>
      </c>
      <c r="N210" s="14" t="str">
        <f>INDEX(Local!$I$12:$I$35,MATCH(I210,Local!$F$12:$F$35,0))</f>
        <v>Yes</v>
      </c>
      <c r="R210" s="69"/>
      <c r="T210" s="14"/>
      <c r="U210" s="14"/>
      <c r="V210" s="14"/>
      <c r="W210" s="14"/>
      <c r="X210" s="14"/>
      <c r="Y210" s="14">
        <f>INDEX(Cal_ModelledCosts!Y:Y,MATCH($J210,Cal_ModelledCosts!$J:$J,0))</f>
        <v>0</v>
      </c>
      <c r="Z210" s="14">
        <f>INDEX(Cal_ModelledCosts!Z:Z,MATCH($J210,Cal_ModelledCosts!$J:$J,0))</f>
        <v>0</v>
      </c>
      <c r="AA210" s="14">
        <f>INDEX(Cal_ModelledCosts!AA:AA,MATCH($J210,Cal_ModelledCosts!$J:$J,0))</f>
        <v>0</v>
      </c>
      <c r="AB210" s="14">
        <f>INDEX(Cal_ModelledCosts!AB:AB,MATCH($J210,Cal_ModelledCosts!$J:$J,0))</f>
        <v>0</v>
      </c>
      <c r="AC210" s="14">
        <f>INDEX(Cal_ModelledCosts!AC:AC,MATCH($J210,Cal_ModelledCosts!$J:$J,0))</f>
        <v>0</v>
      </c>
      <c r="AD210" s="14">
        <f>INDEX(Cal_ModelledCosts!AD:AD,MATCH($J210,Cal_ModelledCosts!$J:$J,0))</f>
        <v>0</v>
      </c>
      <c r="AE210" s="14">
        <f>INDEX(Cal_ModelledCosts!AE:AE,MATCH($J210,Cal_ModelledCosts!$J:$J,0))</f>
        <v>0</v>
      </c>
      <c r="AF210" s="14">
        <f>INDEX(Cal_ModelledCosts!AF:AF,MATCH($J210,Cal_ModelledCosts!$J:$J,0))</f>
        <v>0</v>
      </c>
      <c r="AG210" s="14">
        <f>INDEX(Cal_ModelledCosts!AG:AG,MATCH($J210,Cal_ModelledCosts!$J:$J,0))</f>
        <v>0</v>
      </c>
      <c r="AH210" s="14">
        <f>INDEX(Cal_ModelledCosts!AH:AH,MATCH($J210,Cal_ModelledCosts!$J:$J,0))</f>
        <v>0</v>
      </c>
      <c r="AI210" s="14">
        <f>INDEX(Cal_ModelledCosts!AI:AI,MATCH($J210,Cal_ModelledCosts!$J:$J,0))</f>
        <v>0</v>
      </c>
      <c r="AJ210" s="14">
        <f>INDEX(Cal_ModelledCosts!AJ:AJ,MATCH($J210,Cal_ModelledCosts!$J:$J,0))</f>
        <v>0</v>
      </c>
      <c r="AK210" s="14">
        <f>INDEX(Cal_ModelledCosts!AK:AK,MATCH($J210,Cal_ModelledCosts!$J:$J,0))</f>
        <v>0</v>
      </c>
      <c r="AM210" s="69"/>
      <c r="AN210" s="84"/>
      <c r="AO210" s="84"/>
      <c r="AP210" s="69"/>
      <c r="AQ210" s="84"/>
      <c r="AR210" s="84"/>
    </row>
    <row r="212" spans="3:60" x14ac:dyDescent="0.3">
      <c r="C212" s="10" t="s">
        <v>144</v>
      </c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35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</row>
    <row r="213" spans="3:60" x14ac:dyDescent="0.3">
      <c r="AU213" s="65"/>
    </row>
    <row r="214" spans="3:60" x14ac:dyDescent="0.3">
      <c r="E214" s="65" t="s">
        <v>21</v>
      </c>
      <c r="F214" s="65" t="str">
        <f>INDEX(Lists!M$74:M$125,MATCH($I214,Lists!$P$74:$P$125,0),)</f>
        <v>Opex</v>
      </c>
      <c r="G214" s="65" t="str">
        <f>INDEX(Lists!N$74:N$125,MATCH($I214,Lists!$P$74:$P$125,0),)</f>
        <v>Controllable Opex</v>
      </c>
      <c r="H214" s="65" t="str">
        <f>INDEX(Lists!O$74:O$125,MATCH($I214,Lists!$P$74:$P$125,0),)</f>
        <v>Business Support</v>
      </c>
      <c r="I214" s="65" t="str">
        <f>C212</f>
        <v>Audit, Finance &amp; Regulation</v>
      </c>
      <c r="J214" s="14" t="str">
        <f t="shared" ref="J214:J221" si="30">$E214&amp;""&amp;I214</f>
        <v>EoEAudit, Finance &amp; Regulation</v>
      </c>
      <c r="L214" s="65" t="s">
        <v>109</v>
      </c>
      <c r="M214" s="14" t="str">
        <f>INDEX(Local!$G$12:$G$35,MATCH(I214,Local!$F$12:$F$35,0))</f>
        <v>Non-regression</v>
      </c>
      <c r="N214" s="14" t="str">
        <f>INDEX(Local!$I$12:$I$35,MATCH(I214,Local!$F$12:$F$35,0))</f>
        <v>Yes</v>
      </c>
      <c r="R214" s="69"/>
      <c r="T214" s="14"/>
      <c r="U214" s="14"/>
      <c r="V214" s="14"/>
      <c r="W214" s="14"/>
      <c r="X214" s="14"/>
      <c r="Y214" s="14">
        <f>INDEX(Cal_ModelledCosts!Y:Y,MATCH($J214,Cal_ModelledCosts!$J:$J,0))</f>
        <v>0</v>
      </c>
      <c r="Z214" s="14">
        <f>INDEX(Cal_ModelledCosts!Z:Z,MATCH($J214,Cal_ModelledCosts!$J:$J,0))</f>
        <v>0</v>
      </c>
      <c r="AA214" s="14">
        <f>INDEX(Cal_ModelledCosts!AA:AA,MATCH($J214,Cal_ModelledCosts!$J:$J,0))</f>
        <v>0</v>
      </c>
      <c r="AB214" s="14">
        <f>INDEX(Cal_ModelledCosts!AB:AB,MATCH($J214,Cal_ModelledCosts!$J:$J,0))</f>
        <v>0</v>
      </c>
      <c r="AC214" s="14">
        <f>INDEX(Cal_ModelledCosts!AC:AC,MATCH($J214,Cal_ModelledCosts!$J:$J,0))</f>
        <v>0</v>
      </c>
      <c r="AD214" s="14">
        <f>INDEX(Cal_ModelledCosts!AD:AD,MATCH($J214,Cal_ModelledCosts!$J:$J,0))</f>
        <v>0</v>
      </c>
      <c r="AE214" s="14">
        <f>INDEX(Cal_ModelledCosts!AE:AE,MATCH($J214,Cal_ModelledCosts!$J:$J,0))</f>
        <v>0</v>
      </c>
      <c r="AF214" s="14">
        <f>INDEX(Cal_ModelledCosts!AF:AF,MATCH($J214,Cal_ModelledCosts!$J:$J,0))</f>
        <v>0</v>
      </c>
      <c r="AG214" s="14">
        <f>INDEX(Cal_ModelledCosts!AG:AG,MATCH($J214,Cal_ModelledCosts!$J:$J,0))</f>
        <v>0</v>
      </c>
      <c r="AH214" s="14">
        <f>INDEX(Cal_ModelledCosts!AH:AH,MATCH($J214,Cal_ModelledCosts!$J:$J,0))</f>
        <v>0</v>
      </c>
      <c r="AI214" s="14">
        <f>INDEX(Cal_ModelledCosts!AI:AI,MATCH($J214,Cal_ModelledCosts!$J:$J,0))</f>
        <v>0</v>
      </c>
      <c r="AJ214" s="14">
        <f>INDEX(Cal_ModelledCosts!AJ:AJ,MATCH($J214,Cal_ModelledCosts!$J:$J,0))</f>
        <v>0</v>
      </c>
      <c r="AK214" s="14">
        <f>INDEX(Cal_ModelledCosts!AK:AK,MATCH($J214,Cal_ModelledCosts!$J:$J,0))</f>
        <v>0</v>
      </c>
      <c r="AM214" s="69"/>
      <c r="AN214" s="69"/>
      <c r="AO214" s="69"/>
      <c r="AP214" s="69"/>
      <c r="AQ214" s="69"/>
      <c r="AR214" s="69"/>
    </row>
    <row r="215" spans="3:60" x14ac:dyDescent="0.3">
      <c r="E215" s="65" t="s">
        <v>24</v>
      </c>
      <c r="F215" s="65" t="str">
        <f>INDEX(Lists!M$74:M$125,MATCH($I215,Lists!$P$74:$P$125,0),)</f>
        <v>Opex</v>
      </c>
      <c r="G215" s="65" t="str">
        <f>INDEX(Lists!N$74:N$125,MATCH($I215,Lists!$P$74:$P$125,0),)</f>
        <v>Controllable Opex</v>
      </c>
      <c r="H215" s="65" t="str">
        <f>INDEX(Lists!O$74:O$125,MATCH($I215,Lists!$P$74:$P$125,0),)</f>
        <v>Business Support</v>
      </c>
      <c r="I215" s="65" t="str">
        <f>C212</f>
        <v>Audit, Finance &amp; Regulation</v>
      </c>
      <c r="J215" s="14" t="str">
        <f t="shared" si="30"/>
        <v>LonAudit, Finance &amp; Regulation</v>
      </c>
      <c r="L215" s="65" t="s">
        <v>109</v>
      </c>
      <c r="M215" s="14" t="str">
        <f>INDEX(Local!$G$12:$G$35,MATCH(I215,Local!$F$12:$F$35,0))</f>
        <v>Non-regression</v>
      </c>
      <c r="N215" s="14" t="str">
        <f>INDEX(Local!$I$12:$I$35,MATCH(I215,Local!$F$12:$F$35,0))</f>
        <v>Yes</v>
      </c>
      <c r="R215" s="69"/>
      <c r="T215" s="14"/>
      <c r="U215" s="14"/>
      <c r="V215" s="14"/>
      <c r="W215" s="14"/>
      <c r="X215" s="14"/>
      <c r="Y215" s="14">
        <f>INDEX(Cal_ModelledCosts!Y:Y,MATCH($J215,Cal_ModelledCosts!$J:$J,0))</f>
        <v>0</v>
      </c>
      <c r="Z215" s="14">
        <f>INDEX(Cal_ModelledCosts!Z:Z,MATCH($J215,Cal_ModelledCosts!$J:$J,0))</f>
        <v>0</v>
      </c>
      <c r="AA215" s="14">
        <f>INDEX(Cal_ModelledCosts!AA:AA,MATCH($J215,Cal_ModelledCosts!$J:$J,0))</f>
        <v>0</v>
      </c>
      <c r="AB215" s="14">
        <f>INDEX(Cal_ModelledCosts!AB:AB,MATCH($J215,Cal_ModelledCosts!$J:$J,0))</f>
        <v>0</v>
      </c>
      <c r="AC215" s="14">
        <f>INDEX(Cal_ModelledCosts!AC:AC,MATCH($J215,Cal_ModelledCosts!$J:$J,0))</f>
        <v>0</v>
      </c>
      <c r="AD215" s="14">
        <f>INDEX(Cal_ModelledCosts!AD:AD,MATCH($J215,Cal_ModelledCosts!$J:$J,0))</f>
        <v>0</v>
      </c>
      <c r="AE215" s="14">
        <f>INDEX(Cal_ModelledCosts!AE:AE,MATCH($J215,Cal_ModelledCosts!$J:$J,0))</f>
        <v>0</v>
      </c>
      <c r="AF215" s="14">
        <f>INDEX(Cal_ModelledCosts!AF:AF,MATCH($J215,Cal_ModelledCosts!$J:$J,0))</f>
        <v>0</v>
      </c>
      <c r="AG215" s="14">
        <f>INDEX(Cal_ModelledCosts!AG:AG,MATCH($J215,Cal_ModelledCosts!$J:$J,0))</f>
        <v>0</v>
      </c>
      <c r="AH215" s="14">
        <f>INDEX(Cal_ModelledCosts!AH:AH,MATCH($J215,Cal_ModelledCosts!$J:$J,0))</f>
        <v>0</v>
      </c>
      <c r="AI215" s="14">
        <f>INDEX(Cal_ModelledCosts!AI:AI,MATCH($J215,Cal_ModelledCosts!$J:$J,0))</f>
        <v>0</v>
      </c>
      <c r="AJ215" s="14">
        <f>INDEX(Cal_ModelledCosts!AJ:AJ,MATCH($J215,Cal_ModelledCosts!$J:$J,0))</f>
        <v>0</v>
      </c>
      <c r="AK215" s="14">
        <f>INDEX(Cal_ModelledCosts!AK:AK,MATCH($J215,Cal_ModelledCosts!$J:$J,0))</f>
        <v>0</v>
      </c>
      <c r="AM215" s="69"/>
      <c r="AN215" s="69"/>
      <c r="AO215" s="69"/>
      <c r="AP215" s="69"/>
      <c r="AQ215" s="69"/>
      <c r="AR215" s="69"/>
    </row>
    <row r="216" spans="3:60" x14ac:dyDescent="0.3">
      <c r="E216" s="65" t="s">
        <v>26</v>
      </c>
      <c r="F216" s="65" t="str">
        <f>INDEX(Lists!M$74:M$125,MATCH($I216,Lists!$P$74:$P$125,0),)</f>
        <v>Opex</v>
      </c>
      <c r="G216" s="65" t="str">
        <f>INDEX(Lists!N$74:N$125,MATCH($I216,Lists!$P$74:$P$125,0),)</f>
        <v>Controllable Opex</v>
      </c>
      <c r="H216" s="65" t="str">
        <f>INDEX(Lists!O$74:O$125,MATCH($I216,Lists!$P$74:$P$125,0),)</f>
        <v>Business Support</v>
      </c>
      <c r="I216" s="65" t="str">
        <f>C212</f>
        <v>Audit, Finance &amp; Regulation</v>
      </c>
      <c r="J216" s="14" t="str">
        <f t="shared" si="30"/>
        <v>NWAudit, Finance &amp; Regulation</v>
      </c>
      <c r="L216" s="65" t="s">
        <v>109</v>
      </c>
      <c r="M216" s="14" t="str">
        <f>INDEX(Local!$G$12:$G$35,MATCH(I216,Local!$F$12:$F$35,0))</f>
        <v>Non-regression</v>
      </c>
      <c r="N216" s="14" t="str">
        <f>INDEX(Local!$I$12:$I$35,MATCH(I216,Local!$F$12:$F$35,0))</f>
        <v>Yes</v>
      </c>
      <c r="R216" s="69"/>
      <c r="T216" s="14"/>
      <c r="U216" s="14"/>
      <c r="V216" s="14"/>
      <c r="W216" s="14"/>
      <c r="X216" s="14"/>
      <c r="Y216" s="14">
        <f>INDEX(Cal_ModelledCosts!Y:Y,MATCH($J216,Cal_ModelledCosts!$J:$J,0))</f>
        <v>0</v>
      </c>
      <c r="Z216" s="14">
        <f>INDEX(Cal_ModelledCosts!Z:Z,MATCH($J216,Cal_ModelledCosts!$J:$J,0))</f>
        <v>0</v>
      </c>
      <c r="AA216" s="14">
        <f>INDEX(Cal_ModelledCosts!AA:AA,MATCH($J216,Cal_ModelledCosts!$J:$J,0))</f>
        <v>0</v>
      </c>
      <c r="AB216" s="14">
        <f>INDEX(Cal_ModelledCosts!AB:AB,MATCH($J216,Cal_ModelledCosts!$J:$J,0))</f>
        <v>0</v>
      </c>
      <c r="AC216" s="14">
        <f>INDEX(Cal_ModelledCosts!AC:AC,MATCH($J216,Cal_ModelledCosts!$J:$J,0))</f>
        <v>0</v>
      </c>
      <c r="AD216" s="14">
        <f>INDEX(Cal_ModelledCosts!AD:AD,MATCH($J216,Cal_ModelledCosts!$J:$J,0))</f>
        <v>0</v>
      </c>
      <c r="AE216" s="14">
        <f>INDEX(Cal_ModelledCosts!AE:AE,MATCH($J216,Cal_ModelledCosts!$J:$J,0))</f>
        <v>0</v>
      </c>
      <c r="AF216" s="14">
        <f>INDEX(Cal_ModelledCosts!AF:AF,MATCH($J216,Cal_ModelledCosts!$J:$J,0))</f>
        <v>0</v>
      </c>
      <c r="AG216" s="14">
        <f>INDEX(Cal_ModelledCosts!AG:AG,MATCH($J216,Cal_ModelledCosts!$J:$J,0))</f>
        <v>0</v>
      </c>
      <c r="AH216" s="14">
        <f>INDEX(Cal_ModelledCosts!AH:AH,MATCH($J216,Cal_ModelledCosts!$J:$J,0))</f>
        <v>0</v>
      </c>
      <c r="AI216" s="14">
        <f>INDEX(Cal_ModelledCosts!AI:AI,MATCH($J216,Cal_ModelledCosts!$J:$J,0))</f>
        <v>0</v>
      </c>
      <c r="AJ216" s="14">
        <f>INDEX(Cal_ModelledCosts!AJ:AJ,MATCH($J216,Cal_ModelledCosts!$J:$J,0))</f>
        <v>0</v>
      </c>
      <c r="AK216" s="14">
        <f>INDEX(Cal_ModelledCosts!AK:AK,MATCH($J216,Cal_ModelledCosts!$J:$J,0))</f>
        <v>0</v>
      </c>
      <c r="AM216" s="69"/>
      <c r="AN216" s="69"/>
      <c r="AO216" s="69"/>
      <c r="AP216" s="69"/>
      <c r="AQ216" s="69"/>
      <c r="AR216" s="69"/>
    </row>
    <row r="217" spans="3:60" x14ac:dyDescent="0.3">
      <c r="E217" s="65" t="s">
        <v>28</v>
      </c>
      <c r="F217" s="65" t="str">
        <f>INDEX(Lists!M$74:M$125,MATCH($I217,Lists!$P$74:$P$125,0),)</f>
        <v>Opex</v>
      </c>
      <c r="G217" s="65" t="str">
        <f>INDEX(Lists!N$74:N$125,MATCH($I217,Lists!$P$74:$P$125,0),)</f>
        <v>Controllable Opex</v>
      </c>
      <c r="H217" s="65" t="str">
        <f>INDEX(Lists!O$74:O$125,MATCH($I217,Lists!$P$74:$P$125,0),)</f>
        <v>Business Support</v>
      </c>
      <c r="I217" s="65" t="str">
        <f>C212</f>
        <v>Audit, Finance &amp; Regulation</v>
      </c>
      <c r="J217" s="14" t="str">
        <f t="shared" si="30"/>
        <v>WMAudit, Finance &amp; Regulation</v>
      </c>
      <c r="L217" s="65" t="s">
        <v>109</v>
      </c>
      <c r="M217" s="14" t="str">
        <f>INDEX(Local!$G$12:$G$35,MATCH(I217,Local!$F$12:$F$35,0))</f>
        <v>Non-regression</v>
      </c>
      <c r="N217" s="14" t="str">
        <f>INDEX(Local!$I$12:$I$35,MATCH(I217,Local!$F$12:$F$35,0))</f>
        <v>Yes</v>
      </c>
      <c r="R217" s="69"/>
      <c r="T217" s="14"/>
      <c r="U217" s="14"/>
      <c r="V217" s="14"/>
      <c r="W217" s="14"/>
      <c r="X217" s="14"/>
      <c r="Y217" s="14">
        <f>INDEX(Cal_ModelledCosts!Y:Y,MATCH($J217,Cal_ModelledCosts!$J:$J,0))</f>
        <v>0</v>
      </c>
      <c r="Z217" s="14">
        <f>INDEX(Cal_ModelledCosts!Z:Z,MATCH($J217,Cal_ModelledCosts!$J:$J,0))</f>
        <v>0</v>
      </c>
      <c r="AA217" s="14">
        <f>INDEX(Cal_ModelledCosts!AA:AA,MATCH($J217,Cal_ModelledCosts!$J:$J,0))</f>
        <v>0</v>
      </c>
      <c r="AB217" s="14">
        <f>INDEX(Cal_ModelledCosts!AB:AB,MATCH($J217,Cal_ModelledCosts!$J:$J,0))</f>
        <v>0</v>
      </c>
      <c r="AC217" s="14">
        <f>INDEX(Cal_ModelledCosts!AC:AC,MATCH($J217,Cal_ModelledCosts!$J:$J,0))</f>
        <v>0</v>
      </c>
      <c r="AD217" s="14">
        <f>INDEX(Cal_ModelledCosts!AD:AD,MATCH($J217,Cal_ModelledCosts!$J:$J,0))</f>
        <v>0</v>
      </c>
      <c r="AE217" s="14">
        <f>INDEX(Cal_ModelledCosts!AE:AE,MATCH($J217,Cal_ModelledCosts!$J:$J,0))</f>
        <v>0</v>
      </c>
      <c r="AF217" s="14">
        <f>INDEX(Cal_ModelledCosts!AF:AF,MATCH($J217,Cal_ModelledCosts!$J:$J,0))</f>
        <v>0</v>
      </c>
      <c r="AG217" s="14">
        <f>INDEX(Cal_ModelledCosts!AG:AG,MATCH($J217,Cal_ModelledCosts!$J:$J,0))</f>
        <v>0</v>
      </c>
      <c r="AH217" s="14">
        <f>INDEX(Cal_ModelledCosts!AH:AH,MATCH($J217,Cal_ModelledCosts!$J:$J,0))</f>
        <v>0</v>
      </c>
      <c r="AI217" s="14">
        <f>INDEX(Cal_ModelledCosts!AI:AI,MATCH($J217,Cal_ModelledCosts!$J:$J,0))</f>
        <v>0</v>
      </c>
      <c r="AJ217" s="14">
        <f>INDEX(Cal_ModelledCosts!AJ:AJ,MATCH($J217,Cal_ModelledCosts!$J:$J,0))</f>
        <v>0</v>
      </c>
      <c r="AK217" s="14">
        <f>INDEX(Cal_ModelledCosts!AK:AK,MATCH($J217,Cal_ModelledCosts!$J:$J,0))</f>
        <v>0</v>
      </c>
      <c r="AM217" s="69"/>
      <c r="AN217" s="69"/>
      <c r="AO217" s="69"/>
      <c r="AP217" s="69"/>
      <c r="AQ217" s="69"/>
      <c r="AR217" s="69"/>
    </row>
    <row r="218" spans="3:60" x14ac:dyDescent="0.3">
      <c r="E218" s="65" t="s">
        <v>30</v>
      </c>
      <c r="F218" s="65" t="str">
        <f>INDEX(Lists!M$74:M$125,MATCH($I218,Lists!$P$74:$P$125,0),)</f>
        <v>Opex</v>
      </c>
      <c r="G218" s="65" t="str">
        <f>INDEX(Lists!N$74:N$125,MATCH($I218,Lists!$P$74:$P$125,0),)</f>
        <v>Controllable Opex</v>
      </c>
      <c r="H218" s="65" t="str">
        <f>INDEX(Lists!O$74:O$125,MATCH($I218,Lists!$P$74:$P$125,0),)</f>
        <v>Business Support</v>
      </c>
      <c r="I218" s="65" t="str">
        <f>C212</f>
        <v>Audit, Finance &amp; Regulation</v>
      </c>
      <c r="J218" s="14" t="str">
        <f t="shared" si="30"/>
        <v>NGNAudit, Finance &amp; Regulation</v>
      </c>
      <c r="L218" s="65" t="s">
        <v>109</v>
      </c>
      <c r="M218" s="14" t="str">
        <f>INDEX(Local!$G$12:$G$35,MATCH(I218,Local!$F$12:$F$35,0))</f>
        <v>Non-regression</v>
      </c>
      <c r="N218" s="14" t="str">
        <f>INDEX(Local!$I$12:$I$35,MATCH(I218,Local!$F$12:$F$35,0))</f>
        <v>Yes</v>
      </c>
      <c r="R218" s="69"/>
      <c r="T218" s="14"/>
      <c r="U218" s="14"/>
      <c r="V218" s="14"/>
      <c r="W218" s="14"/>
      <c r="X218" s="14"/>
      <c r="Y218" s="14">
        <f>INDEX(Cal_ModelledCosts!Y:Y,MATCH($J218,Cal_ModelledCosts!$J:$J,0))</f>
        <v>0</v>
      </c>
      <c r="Z218" s="14">
        <f>INDEX(Cal_ModelledCosts!Z:Z,MATCH($J218,Cal_ModelledCosts!$J:$J,0))</f>
        <v>0</v>
      </c>
      <c r="AA218" s="14">
        <f>INDEX(Cal_ModelledCosts!AA:AA,MATCH($J218,Cal_ModelledCosts!$J:$J,0))</f>
        <v>0</v>
      </c>
      <c r="AB218" s="14">
        <f>INDEX(Cal_ModelledCosts!AB:AB,MATCH($J218,Cal_ModelledCosts!$J:$J,0))</f>
        <v>0</v>
      </c>
      <c r="AC218" s="14">
        <f>INDEX(Cal_ModelledCosts!AC:AC,MATCH($J218,Cal_ModelledCosts!$J:$J,0))</f>
        <v>0</v>
      </c>
      <c r="AD218" s="14">
        <f>INDEX(Cal_ModelledCosts!AD:AD,MATCH($J218,Cal_ModelledCosts!$J:$J,0))</f>
        <v>0</v>
      </c>
      <c r="AE218" s="14">
        <f>INDEX(Cal_ModelledCosts!AE:AE,MATCH($J218,Cal_ModelledCosts!$J:$J,0))</f>
        <v>0</v>
      </c>
      <c r="AF218" s="14">
        <f>INDEX(Cal_ModelledCosts!AF:AF,MATCH($J218,Cal_ModelledCosts!$J:$J,0))</f>
        <v>0</v>
      </c>
      <c r="AG218" s="14">
        <f>INDEX(Cal_ModelledCosts!AG:AG,MATCH($J218,Cal_ModelledCosts!$J:$J,0))</f>
        <v>0</v>
      </c>
      <c r="AH218" s="14">
        <f>INDEX(Cal_ModelledCosts!AH:AH,MATCH($J218,Cal_ModelledCosts!$J:$J,0))</f>
        <v>0</v>
      </c>
      <c r="AI218" s="14">
        <f>INDEX(Cal_ModelledCosts!AI:AI,MATCH($J218,Cal_ModelledCosts!$J:$J,0))</f>
        <v>0</v>
      </c>
      <c r="AJ218" s="14">
        <f>INDEX(Cal_ModelledCosts!AJ:AJ,MATCH($J218,Cal_ModelledCosts!$J:$J,0))</f>
        <v>0</v>
      </c>
      <c r="AK218" s="14">
        <f>INDEX(Cal_ModelledCosts!AK:AK,MATCH($J218,Cal_ModelledCosts!$J:$J,0))</f>
        <v>0</v>
      </c>
      <c r="AM218" s="69"/>
      <c r="AN218" s="69"/>
      <c r="AO218" s="69"/>
      <c r="AP218" s="69"/>
      <c r="AQ218" s="69"/>
      <c r="AR218" s="69"/>
    </row>
    <row r="219" spans="3:60" x14ac:dyDescent="0.3">
      <c r="E219" s="65" t="s">
        <v>32</v>
      </c>
      <c r="F219" s="65" t="str">
        <f>INDEX(Lists!M$74:M$125,MATCH($I219,Lists!$P$74:$P$125,0),)</f>
        <v>Opex</v>
      </c>
      <c r="G219" s="65" t="str">
        <f>INDEX(Lists!N$74:N$125,MATCH($I219,Lists!$P$74:$P$125,0),)</f>
        <v>Controllable Opex</v>
      </c>
      <c r="H219" s="65" t="str">
        <f>INDEX(Lists!O$74:O$125,MATCH($I219,Lists!$P$74:$P$125,0),)</f>
        <v>Business Support</v>
      </c>
      <c r="I219" s="65" t="str">
        <f>C212</f>
        <v>Audit, Finance &amp; Regulation</v>
      </c>
      <c r="J219" s="14" t="str">
        <f t="shared" si="30"/>
        <v>ScAudit, Finance &amp; Regulation</v>
      </c>
      <c r="L219" s="65" t="s">
        <v>109</v>
      </c>
      <c r="M219" s="14" t="str">
        <f>INDEX(Local!$G$12:$G$35,MATCH(I219,Local!$F$12:$F$35,0))</f>
        <v>Non-regression</v>
      </c>
      <c r="N219" s="14" t="str">
        <f>INDEX(Local!$I$12:$I$35,MATCH(I219,Local!$F$12:$F$35,0))</f>
        <v>Yes</v>
      </c>
      <c r="R219" s="69"/>
      <c r="T219" s="14"/>
      <c r="U219" s="14"/>
      <c r="V219" s="14"/>
      <c r="W219" s="14"/>
      <c r="X219" s="14"/>
      <c r="Y219" s="14">
        <f>INDEX(Cal_ModelledCosts!Y:Y,MATCH($J219,Cal_ModelledCosts!$J:$J,0))</f>
        <v>0</v>
      </c>
      <c r="Z219" s="14">
        <f>INDEX(Cal_ModelledCosts!Z:Z,MATCH($J219,Cal_ModelledCosts!$J:$J,0))</f>
        <v>0</v>
      </c>
      <c r="AA219" s="14">
        <f>INDEX(Cal_ModelledCosts!AA:AA,MATCH($J219,Cal_ModelledCosts!$J:$J,0))</f>
        <v>0</v>
      </c>
      <c r="AB219" s="14">
        <f>INDEX(Cal_ModelledCosts!AB:AB,MATCH($J219,Cal_ModelledCosts!$J:$J,0))</f>
        <v>0</v>
      </c>
      <c r="AC219" s="14">
        <f>INDEX(Cal_ModelledCosts!AC:AC,MATCH($J219,Cal_ModelledCosts!$J:$J,0))</f>
        <v>0</v>
      </c>
      <c r="AD219" s="14">
        <f>INDEX(Cal_ModelledCosts!AD:AD,MATCH($J219,Cal_ModelledCosts!$J:$J,0))</f>
        <v>0</v>
      </c>
      <c r="AE219" s="14">
        <f>INDEX(Cal_ModelledCosts!AE:AE,MATCH($J219,Cal_ModelledCosts!$J:$J,0))</f>
        <v>0</v>
      </c>
      <c r="AF219" s="14">
        <f>INDEX(Cal_ModelledCosts!AF:AF,MATCH($J219,Cal_ModelledCosts!$J:$J,0))</f>
        <v>0</v>
      </c>
      <c r="AG219" s="14">
        <f>INDEX(Cal_ModelledCosts!AG:AG,MATCH($J219,Cal_ModelledCosts!$J:$J,0))</f>
        <v>0</v>
      </c>
      <c r="AH219" s="14">
        <f>INDEX(Cal_ModelledCosts!AH:AH,MATCH($J219,Cal_ModelledCosts!$J:$J,0))</f>
        <v>0</v>
      </c>
      <c r="AI219" s="14">
        <f>INDEX(Cal_ModelledCosts!AI:AI,MATCH($J219,Cal_ModelledCosts!$J:$J,0))</f>
        <v>0</v>
      </c>
      <c r="AJ219" s="14">
        <f>INDEX(Cal_ModelledCosts!AJ:AJ,MATCH($J219,Cal_ModelledCosts!$J:$J,0))</f>
        <v>0</v>
      </c>
      <c r="AK219" s="14">
        <f>INDEX(Cal_ModelledCosts!AK:AK,MATCH($J219,Cal_ModelledCosts!$J:$J,0))</f>
        <v>0</v>
      </c>
      <c r="AM219" s="69"/>
      <c r="AN219" s="69"/>
      <c r="AO219" s="69"/>
      <c r="AP219" s="69"/>
      <c r="AQ219" s="69"/>
      <c r="AR219" s="69"/>
    </row>
    <row r="220" spans="3:60" x14ac:dyDescent="0.3">
      <c r="E220" s="65" t="s">
        <v>34</v>
      </c>
      <c r="F220" s="65" t="str">
        <f>INDEX(Lists!M$74:M$125,MATCH($I220,Lists!$P$74:$P$125,0),)</f>
        <v>Opex</v>
      </c>
      <c r="G220" s="65" t="str">
        <f>INDEX(Lists!N$74:N$125,MATCH($I220,Lists!$P$74:$P$125,0),)</f>
        <v>Controllable Opex</v>
      </c>
      <c r="H220" s="65" t="str">
        <f>INDEX(Lists!O$74:O$125,MATCH($I220,Lists!$P$74:$P$125,0),)</f>
        <v>Business Support</v>
      </c>
      <c r="I220" s="65" t="str">
        <f>C212</f>
        <v>Audit, Finance &amp; Regulation</v>
      </c>
      <c r="J220" s="14" t="str">
        <f t="shared" si="30"/>
        <v>SoAudit, Finance &amp; Regulation</v>
      </c>
      <c r="L220" s="65" t="s">
        <v>109</v>
      </c>
      <c r="M220" s="14" t="str">
        <f>INDEX(Local!$G$12:$G$35,MATCH(I220,Local!$F$12:$F$35,0))</f>
        <v>Non-regression</v>
      </c>
      <c r="N220" s="14" t="str">
        <f>INDEX(Local!$I$12:$I$35,MATCH(I220,Local!$F$12:$F$35,0))</f>
        <v>Yes</v>
      </c>
      <c r="R220" s="69"/>
      <c r="T220" s="14"/>
      <c r="U220" s="14"/>
      <c r="V220" s="14"/>
      <c r="W220" s="14"/>
      <c r="X220" s="14"/>
      <c r="Y220" s="14">
        <f>INDEX(Cal_ModelledCosts!Y:Y,MATCH($J220,Cal_ModelledCosts!$J:$J,0))</f>
        <v>0</v>
      </c>
      <c r="Z220" s="14">
        <f>INDEX(Cal_ModelledCosts!Z:Z,MATCH($J220,Cal_ModelledCosts!$J:$J,0))</f>
        <v>0</v>
      </c>
      <c r="AA220" s="14">
        <f>INDEX(Cal_ModelledCosts!AA:AA,MATCH($J220,Cal_ModelledCosts!$J:$J,0))</f>
        <v>0</v>
      </c>
      <c r="AB220" s="14">
        <f>INDEX(Cal_ModelledCosts!AB:AB,MATCH($J220,Cal_ModelledCosts!$J:$J,0))</f>
        <v>0</v>
      </c>
      <c r="AC220" s="14">
        <f>INDEX(Cal_ModelledCosts!AC:AC,MATCH($J220,Cal_ModelledCosts!$J:$J,0))</f>
        <v>0</v>
      </c>
      <c r="AD220" s="14">
        <f>INDEX(Cal_ModelledCosts!AD:AD,MATCH($J220,Cal_ModelledCosts!$J:$J,0))</f>
        <v>0</v>
      </c>
      <c r="AE220" s="14">
        <f>INDEX(Cal_ModelledCosts!AE:AE,MATCH($J220,Cal_ModelledCosts!$J:$J,0))</f>
        <v>0</v>
      </c>
      <c r="AF220" s="14">
        <f>INDEX(Cal_ModelledCosts!AF:AF,MATCH($J220,Cal_ModelledCosts!$J:$J,0))</f>
        <v>0</v>
      </c>
      <c r="AG220" s="14">
        <f>INDEX(Cal_ModelledCosts!AG:AG,MATCH($J220,Cal_ModelledCosts!$J:$J,0))</f>
        <v>0</v>
      </c>
      <c r="AH220" s="14">
        <f>INDEX(Cal_ModelledCosts!AH:AH,MATCH($J220,Cal_ModelledCosts!$J:$J,0))</f>
        <v>0</v>
      </c>
      <c r="AI220" s="14">
        <f>INDEX(Cal_ModelledCosts!AI:AI,MATCH($J220,Cal_ModelledCosts!$J:$J,0))</f>
        <v>0</v>
      </c>
      <c r="AJ220" s="14">
        <f>INDEX(Cal_ModelledCosts!AJ:AJ,MATCH($J220,Cal_ModelledCosts!$J:$J,0))</f>
        <v>0</v>
      </c>
      <c r="AK220" s="14">
        <f>INDEX(Cal_ModelledCosts!AK:AK,MATCH($J220,Cal_ModelledCosts!$J:$J,0))</f>
        <v>0</v>
      </c>
      <c r="AM220" s="69"/>
      <c r="AN220" s="69"/>
      <c r="AO220" s="69"/>
      <c r="AP220" s="69"/>
      <c r="AQ220" s="69"/>
      <c r="AR220" s="69"/>
    </row>
    <row r="221" spans="3:60" x14ac:dyDescent="0.3">
      <c r="E221" s="65" t="s">
        <v>36</v>
      </c>
      <c r="F221" s="65" t="str">
        <f>INDEX(Lists!M$74:M$125,MATCH($I221,Lists!$P$74:$P$125,0),)</f>
        <v>Opex</v>
      </c>
      <c r="G221" s="65" t="str">
        <f>INDEX(Lists!N$74:N$125,MATCH($I221,Lists!$P$74:$P$125,0),)</f>
        <v>Controllable Opex</v>
      </c>
      <c r="H221" s="65" t="str">
        <f>INDEX(Lists!O$74:O$125,MATCH($I221,Lists!$P$74:$P$125,0),)</f>
        <v>Business Support</v>
      </c>
      <c r="I221" s="65" t="str">
        <f>C212</f>
        <v>Audit, Finance &amp; Regulation</v>
      </c>
      <c r="J221" s="14" t="str">
        <f t="shared" si="30"/>
        <v>WWUAudit, Finance &amp; Regulation</v>
      </c>
      <c r="L221" s="65" t="s">
        <v>109</v>
      </c>
      <c r="M221" s="14" t="str">
        <f>INDEX(Local!$G$12:$G$35,MATCH(I221,Local!$F$12:$F$35,0))</f>
        <v>Non-regression</v>
      </c>
      <c r="N221" s="14" t="str">
        <f>INDEX(Local!$I$12:$I$35,MATCH(I221,Local!$F$12:$F$35,0))</f>
        <v>Yes</v>
      </c>
      <c r="R221" s="69"/>
      <c r="T221" s="14"/>
      <c r="U221" s="14"/>
      <c r="V221" s="14"/>
      <c r="W221" s="14"/>
      <c r="X221" s="14"/>
      <c r="Y221" s="14">
        <f>INDEX(Cal_ModelledCosts!Y:Y,MATCH($J221,Cal_ModelledCosts!$J:$J,0))</f>
        <v>0</v>
      </c>
      <c r="Z221" s="14">
        <f>INDEX(Cal_ModelledCosts!Z:Z,MATCH($J221,Cal_ModelledCosts!$J:$J,0))</f>
        <v>0</v>
      </c>
      <c r="AA221" s="14">
        <f>INDEX(Cal_ModelledCosts!AA:AA,MATCH($J221,Cal_ModelledCosts!$J:$J,0))</f>
        <v>0</v>
      </c>
      <c r="AB221" s="14">
        <f>INDEX(Cal_ModelledCosts!AB:AB,MATCH($J221,Cal_ModelledCosts!$J:$J,0))</f>
        <v>0</v>
      </c>
      <c r="AC221" s="14">
        <f>INDEX(Cal_ModelledCosts!AC:AC,MATCH($J221,Cal_ModelledCosts!$J:$J,0))</f>
        <v>0</v>
      </c>
      <c r="AD221" s="14">
        <f>INDEX(Cal_ModelledCosts!AD:AD,MATCH($J221,Cal_ModelledCosts!$J:$J,0))</f>
        <v>0</v>
      </c>
      <c r="AE221" s="14">
        <f>INDEX(Cal_ModelledCosts!AE:AE,MATCH($J221,Cal_ModelledCosts!$J:$J,0))</f>
        <v>0</v>
      </c>
      <c r="AF221" s="14">
        <f>INDEX(Cal_ModelledCosts!AF:AF,MATCH($J221,Cal_ModelledCosts!$J:$J,0))</f>
        <v>0</v>
      </c>
      <c r="AG221" s="14">
        <f>INDEX(Cal_ModelledCosts!AG:AG,MATCH($J221,Cal_ModelledCosts!$J:$J,0))</f>
        <v>0</v>
      </c>
      <c r="AH221" s="14">
        <f>INDEX(Cal_ModelledCosts!AH:AH,MATCH($J221,Cal_ModelledCosts!$J:$J,0))</f>
        <v>0</v>
      </c>
      <c r="AI221" s="14">
        <f>INDEX(Cal_ModelledCosts!AI:AI,MATCH($J221,Cal_ModelledCosts!$J:$J,0))</f>
        <v>0</v>
      </c>
      <c r="AJ221" s="14">
        <f>INDEX(Cal_ModelledCosts!AJ:AJ,MATCH($J221,Cal_ModelledCosts!$J:$J,0))</f>
        <v>0</v>
      </c>
      <c r="AK221" s="14">
        <f>INDEX(Cal_ModelledCosts!AK:AK,MATCH($J221,Cal_ModelledCosts!$J:$J,0))</f>
        <v>0</v>
      </c>
      <c r="AM221" s="69"/>
      <c r="AN221" s="84"/>
      <c r="AO221" s="84"/>
      <c r="AP221" s="69"/>
      <c r="AQ221" s="84"/>
      <c r="AR221" s="84"/>
    </row>
    <row r="223" spans="3:60" x14ac:dyDescent="0.3">
      <c r="C223" s="10" t="s">
        <v>143</v>
      </c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35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</row>
    <row r="224" spans="3:60" x14ac:dyDescent="0.3">
      <c r="AU224" s="65"/>
    </row>
    <row r="225" spans="3:60" x14ac:dyDescent="0.3">
      <c r="E225" s="65" t="s">
        <v>21</v>
      </c>
      <c r="F225" s="65" t="str">
        <f>INDEX(Lists!M$74:M$125,MATCH($I225,Lists!$P$74:$P$125,0),)</f>
        <v>Opex</v>
      </c>
      <c r="G225" s="65" t="str">
        <f>INDEX(Lists!N$74:N$125,MATCH($I225,Lists!$P$74:$P$125,0),)</f>
        <v>Controllable Opex</v>
      </c>
      <c r="H225" s="65" t="str">
        <f>INDEX(Lists!O$74:O$125,MATCH($I225,Lists!$P$74:$P$125,0),)</f>
        <v>Business Support</v>
      </c>
      <c r="I225" s="65" t="str">
        <f>C223</f>
        <v>Insurance</v>
      </c>
      <c r="J225" s="14" t="str">
        <f t="shared" ref="J225:J232" si="31">$E225&amp;""&amp;I225</f>
        <v>EoEInsurance</v>
      </c>
      <c r="L225" s="65" t="s">
        <v>109</v>
      </c>
      <c r="M225" s="14" t="str">
        <f>INDEX(Local!$G$12:$G$35,MATCH(I225,Local!$F$12:$F$35,0))</f>
        <v>Non-regression</v>
      </c>
      <c r="N225" s="14" t="str">
        <f>INDEX(Local!$I$12:$I$35,MATCH(I225,Local!$F$12:$F$35,0))</f>
        <v>Yes</v>
      </c>
      <c r="R225" s="69"/>
      <c r="T225" s="14"/>
      <c r="U225" s="14"/>
      <c r="V225" s="14"/>
      <c r="W225" s="14"/>
      <c r="X225" s="14"/>
      <c r="Y225" s="14">
        <f>INDEX(Cal_ModelledCosts!Y:Y,MATCH($J225,Cal_ModelledCosts!$J:$J,0))</f>
        <v>0</v>
      </c>
      <c r="Z225" s="14">
        <f>INDEX(Cal_ModelledCosts!Z:Z,MATCH($J225,Cal_ModelledCosts!$J:$J,0))</f>
        <v>0</v>
      </c>
      <c r="AA225" s="14">
        <f>INDEX(Cal_ModelledCosts!AA:AA,MATCH($J225,Cal_ModelledCosts!$J:$J,0))</f>
        <v>0</v>
      </c>
      <c r="AB225" s="14">
        <f>INDEX(Cal_ModelledCosts!AB:AB,MATCH($J225,Cal_ModelledCosts!$J:$J,0))</f>
        <v>0</v>
      </c>
      <c r="AC225" s="14">
        <f>INDEX(Cal_ModelledCosts!AC:AC,MATCH($J225,Cal_ModelledCosts!$J:$J,0))</f>
        <v>0</v>
      </c>
      <c r="AD225" s="14">
        <f>INDEX(Cal_ModelledCosts!AD:AD,MATCH($J225,Cal_ModelledCosts!$J:$J,0))</f>
        <v>0</v>
      </c>
      <c r="AE225" s="14">
        <f>INDEX(Cal_ModelledCosts!AE:AE,MATCH($J225,Cal_ModelledCosts!$J:$J,0))</f>
        <v>0</v>
      </c>
      <c r="AF225" s="14">
        <f>INDEX(Cal_ModelledCosts!AF:AF,MATCH($J225,Cal_ModelledCosts!$J:$J,0))</f>
        <v>0</v>
      </c>
      <c r="AG225" s="14">
        <f>INDEX(Cal_ModelledCosts!AG:AG,MATCH($J225,Cal_ModelledCosts!$J:$J,0))</f>
        <v>0</v>
      </c>
      <c r="AH225" s="14">
        <f>INDEX(Cal_ModelledCosts!AH:AH,MATCH($J225,Cal_ModelledCosts!$J:$J,0))</f>
        <v>0</v>
      </c>
      <c r="AI225" s="14">
        <f>INDEX(Cal_ModelledCosts!AI:AI,MATCH($J225,Cal_ModelledCosts!$J:$J,0))</f>
        <v>0</v>
      </c>
      <c r="AJ225" s="14">
        <f>INDEX(Cal_ModelledCosts!AJ:AJ,MATCH($J225,Cal_ModelledCosts!$J:$J,0))</f>
        <v>0</v>
      </c>
      <c r="AK225" s="14">
        <f>INDEX(Cal_ModelledCosts!AK:AK,MATCH($J225,Cal_ModelledCosts!$J:$J,0))</f>
        <v>0</v>
      </c>
      <c r="AM225" s="69"/>
      <c r="AN225" s="69"/>
      <c r="AO225" s="69"/>
      <c r="AP225" s="69"/>
      <c r="AQ225" s="69"/>
      <c r="AR225" s="69"/>
    </row>
    <row r="226" spans="3:60" x14ac:dyDescent="0.3">
      <c r="E226" s="65" t="s">
        <v>24</v>
      </c>
      <c r="F226" s="65" t="str">
        <f>INDEX(Lists!M$74:M$125,MATCH($I226,Lists!$P$74:$P$125,0),)</f>
        <v>Opex</v>
      </c>
      <c r="G226" s="65" t="str">
        <f>INDEX(Lists!N$74:N$125,MATCH($I226,Lists!$P$74:$P$125,0),)</f>
        <v>Controllable Opex</v>
      </c>
      <c r="H226" s="65" t="str">
        <f>INDEX(Lists!O$74:O$125,MATCH($I226,Lists!$P$74:$P$125,0),)</f>
        <v>Business Support</v>
      </c>
      <c r="I226" s="65" t="str">
        <f>C223</f>
        <v>Insurance</v>
      </c>
      <c r="J226" s="14" t="str">
        <f t="shared" si="31"/>
        <v>LonInsurance</v>
      </c>
      <c r="L226" s="65" t="s">
        <v>109</v>
      </c>
      <c r="M226" s="14" t="str">
        <f>INDEX(Local!$G$12:$G$35,MATCH(I226,Local!$F$12:$F$35,0))</f>
        <v>Non-regression</v>
      </c>
      <c r="N226" s="14" t="str">
        <f>INDEX(Local!$I$12:$I$35,MATCH(I226,Local!$F$12:$F$35,0))</f>
        <v>Yes</v>
      </c>
      <c r="R226" s="69"/>
      <c r="T226" s="14"/>
      <c r="U226" s="14"/>
      <c r="V226" s="14"/>
      <c r="W226" s="14"/>
      <c r="X226" s="14"/>
      <c r="Y226" s="14">
        <f>INDEX(Cal_ModelledCosts!Y:Y,MATCH($J226,Cal_ModelledCosts!$J:$J,0))</f>
        <v>0</v>
      </c>
      <c r="Z226" s="14">
        <f>INDEX(Cal_ModelledCosts!Z:Z,MATCH($J226,Cal_ModelledCosts!$J:$J,0))</f>
        <v>0</v>
      </c>
      <c r="AA226" s="14">
        <f>INDEX(Cal_ModelledCosts!AA:AA,MATCH($J226,Cal_ModelledCosts!$J:$J,0))</f>
        <v>0</v>
      </c>
      <c r="AB226" s="14">
        <f>INDEX(Cal_ModelledCosts!AB:AB,MATCH($J226,Cal_ModelledCosts!$J:$J,0))</f>
        <v>0</v>
      </c>
      <c r="AC226" s="14">
        <f>INDEX(Cal_ModelledCosts!AC:AC,MATCH($J226,Cal_ModelledCosts!$J:$J,0))</f>
        <v>0</v>
      </c>
      <c r="AD226" s="14">
        <f>INDEX(Cal_ModelledCosts!AD:AD,MATCH($J226,Cal_ModelledCosts!$J:$J,0))</f>
        <v>0</v>
      </c>
      <c r="AE226" s="14">
        <f>INDEX(Cal_ModelledCosts!AE:AE,MATCH($J226,Cal_ModelledCosts!$J:$J,0))</f>
        <v>0</v>
      </c>
      <c r="AF226" s="14">
        <f>INDEX(Cal_ModelledCosts!AF:AF,MATCH($J226,Cal_ModelledCosts!$J:$J,0))</f>
        <v>0</v>
      </c>
      <c r="AG226" s="14">
        <f>INDEX(Cal_ModelledCosts!AG:AG,MATCH($J226,Cal_ModelledCosts!$J:$J,0))</f>
        <v>0</v>
      </c>
      <c r="AH226" s="14">
        <f>INDEX(Cal_ModelledCosts!AH:AH,MATCH($J226,Cal_ModelledCosts!$J:$J,0))</f>
        <v>0</v>
      </c>
      <c r="AI226" s="14">
        <f>INDEX(Cal_ModelledCosts!AI:AI,MATCH($J226,Cal_ModelledCosts!$J:$J,0))</f>
        <v>0</v>
      </c>
      <c r="AJ226" s="14">
        <f>INDEX(Cal_ModelledCosts!AJ:AJ,MATCH($J226,Cal_ModelledCosts!$J:$J,0))</f>
        <v>0</v>
      </c>
      <c r="AK226" s="14">
        <f>INDEX(Cal_ModelledCosts!AK:AK,MATCH($J226,Cal_ModelledCosts!$J:$J,0))</f>
        <v>0</v>
      </c>
      <c r="AM226" s="69"/>
      <c r="AN226" s="69"/>
      <c r="AO226" s="69"/>
      <c r="AP226" s="69"/>
      <c r="AQ226" s="69"/>
      <c r="AR226" s="69"/>
    </row>
    <row r="227" spans="3:60" x14ac:dyDescent="0.3">
      <c r="E227" s="65" t="s">
        <v>26</v>
      </c>
      <c r="F227" s="65" t="str">
        <f>INDEX(Lists!M$74:M$125,MATCH($I227,Lists!$P$74:$P$125,0),)</f>
        <v>Opex</v>
      </c>
      <c r="G227" s="65" t="str">
        <f>INDEX(Lists!N$74:N$125,MATCH($I227,Lists!$P$74:$P$125,0),)</f>
        <v>Controllable Opex</v>
      </c>
      <c r="H227" s="65" t="str">
        <f>INDEX(Lists!O$74:O$125,MATCH($I227,Lists!$P$74:$P$125,0),)</f>
        <v>Business Support</v>
      </c>
      <c r="I227" s="65" t="str">
        <f>C223</f>
        <v>Insurance</v>
      </c>
      <c r="J227" s="14" t="str">
        <f t="shared" si="31"/>
        <v>NWInsurance</v>
      </c>
      <c r="L227" s="65" t="s">
        <v>109</v>
      </c>
      <c r="M227" s="14" t="str">
        <f>INDEX(Local!$G$12:$G$35,MATCH(I227,Local!$F$12:$F$35,0))</f>
        <v>Non-regression</v>
      </c>
      <c r="N227" s="14" t="str">
        <f>INDEX(Local!$I$12:$I$35,MATCH(I227,Local!$F$12:$F$35,0))</f>
        <v>Yes</v>
      </c>
      <c r="R227" s="69"/>
      <c r="T227" s="14"/>
      <c r="U227" s="14"/>
      <c r="V227" s="14"/>
      <c r="W227" s="14"/>
      <c r="X227" s="14"/>
      <c r="Y227" s="14">
        <f>INDEX(Cal_ModelledCosts!Y:Y,MATCH($J227,Cal_ModelledCosts!$J:$J,0))</f>
        <v>0</v>
      </c>
      <c r="Z227" s="14">
        <f>INDEX(Cal_ModelledCosts!Z:Z,MATCH($J227,Cal_ModelledCosts!$J:$J,0))</f>
        <v>0</v>
      </c>
      <c r="AA227" s="14">
        <f>INDEX(Cal_ModelledCosts!AA:AA,MATCH($J227,Cal_ModelledCosts!$J:$J,0))</f>
        <v>0</v>
      </c>
      <c r="AB227" s="14">
        <f>INDEX(Cal_ModelledCosts!AB:AB,MATCH($J227,Cal_ModelledCosts!$J:$J,0))</f>
        <v>0</v>
      </c>
      <c r="AC227" s="14">
        <f>INDEX(Cal_ModelledCosts!AC:AC,MATCH($J227,Cal_ModelledCosts!$J:$J,0))</f>
        <v>0</v>
      </c>
      <c r="AD227" s="14">
        <f>INDEX(Cal_ModelledCosts!AD:AD,MATCH($J227,Cal_ModelledCosts!$J:$J,0))</f>
        <v>0</v>
      </c>
      <c r="AE227" s="14">
        <f>INDEX(Cal_ModelledCosts!AE:AE,MATCH($J227,Cal_ModelledCosts!$J:$J,0))</f>
        <v>0</v>
      </c>
      <c r="AF227" s="14">
        <f>INDEX(Cal_ModelledCosts!AF:AF,MATCH($J227,Cal_ModelledCosts!$J:$J,0))</f>
        <v>0</v>
      </c>
      <c r="AG227" s="14">
        <f>INDEX(Cal_ModelledCosts!AG:AG,MATCH($J227,Cal_ModelledCosts!$J:$J,0))</f>
        <v>0</v>
      </c>
      <c r="AH227" s="14">
        <f>INDEX(Cal_ModelledCosts!AH:AH,MATCH($J227,Cal_ModelledCosts!$J:$J,0))</f>
        <v>0</v>
      </c>
      <c r="AI227" s="14">
        <f>INDEX(Cal_ModelledCosts!AI:AI,MATCH($J227,Cal_ModelledCosts!$J:$J,0))</f>
        <v>0</v>
      </c>
      <c r="AJ227" s="14">
        <f>INDEX(Cal_ModelledCosts!AJ:AJ,MATCH($J227,Cal_ModelledCosts!$J:$J,0))</f>
        <v>0</v>
      </c>
      <c r="AK227" s="14">
        <f>INDEX(Cal_ModelledCosts!AK:AK,MATCH($J227,Cal_ModelledCosts!$J:$J,0))</f>
        <v>0</v>
      </c>
      <c r="AM227" s="69"/>
      <c r="AN227" s="69"/>
      <c r="AO227" s="69"/>
      <c r="AP227" s="69"/>
      <c r="AQ227" s="69"/>
      <c r="AR227" s="69"/>
    </row>
    <row r="228" spans="3:60" x14ac:dyDescent="0.3">
      <c r="E228" s="65" t="s">
        <v>28</v>
      </c>
      <c r="F228" s="65" t="str">
        <f>INDEX(Lists!M$74:M$125,MATCH($I228,Lists!$P$74:$P$125,0),)</f>
        <v>Opex</v>
      </c>
      <c r="G228" s="65" t="str">
        <f>INDEX(Lists!N$74:N$125,MATCH($I228,Lists!$P$74:$P$125,0),)</f>
        <v>Controllable Opex</v>
      </c>
      <c r="H228" s="65" t="str">
        <f>INDEX(Lists!O$74:O$125,MATCH($I228,Lists!$P$74:$P$125,0),)</f>
        <v>Business Support</v>
      </c>
      <c r="I228" s="65" t="str">
        <f>C223</f>
        <v>Insurance</v>
      </c>
      <c r="J228" s="14" t="str">
        <f t="shared" si="31"/>
        <v>WMInsurance</v>
      </c>
      <c r="L228" s="65" t="s">
        <v>109</v>
      </c>
      <c r="M228" s="14" t="str">
        <f>INDEX(Local!$G$12:$G$35,MATCH(I228,Local!$F$12:$F$35,0))</f>
        <v>Non-regression</v>
      </c>
      <c r="N228" s="14" t="str">
        <f>INDEX(Local!$I$12:$I$35,MATCH(I228,Local!$F$12:$F$35,0))</f>
        <v>Yes</v>
      </c>
      <c r="R228" s="69"/>
      <c r="T228" s="14"/>
      <c r="U228" s="14"/>
      <c r="V228" s="14"/>
      <c r="W228" s="14"/>
      <c r="X228" s="14"/>
      <c r="Y228" s="14">
        <f>INDEX(Cal_ModelledCosts!Y:Y,MATCH($J228,Cal_ModelledCosts!$J:$J,0))</f>
        <v>0</v>
      </c>
      <c r="Z228" s="14">
        <f>INDEX(Cal_ModelledCosts!Z:Z,MATCH($J228,Cal_ModelledCosts!$J:$J,0))</f>
        <v>0</v>
      </c>
      <c r="AA228" s="14">
        <f>INDEX(Cal_ModelledCosts!AA:AA,MATCH($J228,Cal_ModelledCosts!$J:$J,0))</f>
        <v>0</v>
      </c>
      <c r="AB228" s="14">
        <f>INDEX(Cal_ModelledCosts!AB:AB,MATCH($J228,Cal_ModelledCosts!$J:$J,0))</f>
        <v>0</v>
      </c>
      <c r="AC228" s="14">
        <f>INDEX(Cal_ModelledCosts!AC:AC,MATCH($J228,Cal_ModelledCosts!$J:$J,0))</f>
        <v>0</v>
      </c>
      <c r="AD228" s="14">
        <f>INDEX(Cal_ModelledCosts!AD:AD,MATCH($J228,Cal_ModelledCosts!$J:$J,0))</f>
        <v>0</v>
      </c>
      <c r="AE228" s="14">
        <f>INDEX(Cal_ModelledCosts!AE:AE,MATCH($J228,Cal_ModelledCosts!$J:$J,0))</f>
        <v>0</v>
      </c>
      <c r="AF228" s="14">
        <f>INDEX(Cal_ModelledCosts!AF:AF,MATCH($J228,Cal_ModelledCosts!$J:$J,0))</f>
        <v>0</v>
      </c>
      <c r="AG228" s="14">
        <f>INDEX(Cal_ModelledCosts!AG:AG,MATCH($J228,Cal_ModelledCosts!$J:$J,0))</f>
        <v>0</v>
      </c>
      <c r="AH228" s="14">
        <f>INDEX(Cal_ModelledCosts!AH:AH,MATCH($J228,Cal_ModelledCosts!$J:$J,0))</f>
        <v>0</v>
      </c>
      <c r="AI228" s="14">
        <f>INDEX(Cal_ModelledCosts!AI:AI,MATCH($J228,Cal_ModelledCosts!$J:$J,0))</f>
        <v>0</v>
      </c>
      <c r="AJ228" s="14">
        <f>INDEX(Cal_ModelledCosts!AJ:AJ,MATCH($J228,Cal_ModelledCosts!$J:$J,0))</f>
        <v>0</v>
      </c>
      <c r="AK228" s="14">
        <f>INDEX(Cal_ModelledCosts!AK:AK,MATCH($J228,Cal_ModelledCosts!$J:$J,0))</f>
        <v>0</v>
      </c>
      <c r="AM228" s="69"/>
      <c r="AN228" s="69"/>
      <c r="AO228" s="69"/>
      <c r="AP228" s="69"/>
      <c r="AQ228" s="69"/>
      <c r="AR228" s="69"/>
    </row>
    <row r="229" spans="3:60" x14ac:dyDescent="0.3">
      <c r="E229" s="65" t="s">
        <v>30</v>
      </c>
      <c r="F229" s="65" t="str">
        <f>INDEX(Lists!M$74:M$125,MATCH($I229,Lists!$P$74:$P$125,0),)</f>
        <v>Opex</v>
      </c>
      <c r="G229" s="65" t="str">
        <f>INDEX(Lists!N$74:N$125,MATCH($I229,Lists!$P$74:$P$125,0),)</f>
        <v>Controllable Opex</v>
      </c>
      <c r="H229" s="65" t="str">
        <f>INDEX(Lists!O$74:O$125,MATCH($I229,Lists!$P$74:$P$125,0),)</f>
        <v>Business Support</v>
      </c>
      <c r="I229" s="65" t="str">
        <f>C223</f>
        <v>Insurance</v>
      </c>
      <c r="J229" s="14" t="str">
        <f t="shared" si="31"/>
        <v>NGNInsurance</v>
      </c>
      <c r="L229" s="65" t="s">
        <v>109</v>
      </c>
      <c r="M229" s="14" t="str">
        <f>INDEX(Local!$G$12:$G$35,MATCH(I229,Local!$F$12:$F$35,0))</f>
        <v>Non-regression</v>
      </c>
      <c r="N229" s="14" t="str">
        <f>INDEX(Local!$I$12:$I$35,MATCH(I229,Local!$F$12:$F$35,0))</f>
        <v>Yes</v>
      </c>
      <c r="R229" s="69"/>
      <c r="T229" s="14"/>
      <c r="U229" s="14"/>
      <c r="V229" s="14"/>
      <c r="W229" s="14"/>
      <c r="X229" s="14"/>
      <c r="Y229" s="14">
        <f>INDEX(Cal_ModelledCosts!Y:Y,MATCH($J229,Cal_ModelledCosts!$J:$J,0))</f>
        <v>0</v>
      </c>
      <c r="Z229" s="14">
        <f>INDEX(Cal_ModelledCosts!Z:Z,MATCH($J229,Cal_ModelledCosts!$J:$J,0))</f>
        <v>0</v>
      </c>
      <c r="AA229" s="14">
        <f>INDEX(Cal_ModelledCosts!AA:AA,MATCH($J229,Cal_ModelledCosts!$J:$J,0))</f>
        <v>0</v>
      </c>
      <c r="AB229" s="14">
        <f>INDEX(Cal_ModelledCosts!AB:AB,MATCH($J229,Cal_ModelledCosts!$J:$J,0))</f>
        <v>0</v>
      </c>
      <c r="AC229" s="14">
        <f>INDEX(Cal_ModelledCosts!AC:AC,MATCH($J229,Cal_ModelledCosts!$J:$J,0))</f>
        <v>0</v>
      </c>
      <c r="AD229" s="14">
        <f>INDEX(Cal_ModelledCosts!AD:AD,MATCH($J229,Cal_ModelledCosts!$J:$J,0))</f>
        <v>0</v>
      </c>
      <c r="AE229" s="14">
        <f>INDEX(Cal_ModelledCosts!AE:AE,MATCH($J229,Cal_ModelledCosts!$J:$J,0))</f>
        <v>0</v>
      </c>
      <c r="AF229" s="14">
        <f>INDEX(Cal_ModelledCosts!AF:AF,MATCH($J229,Cal_ModelledCosts!$J:$J,0))</f>
        <v>0</v>
      </c>
      <c r="AG229" s="14">
        <f>INDEX(Cal_ModelledCosts!AG:AG,MATCH($J229,Cal_ModelledCosts!$J:$J,0))</f>
        <v>0</v>
      </c>
      <c r="AH229" s="14">
        <f>INDEX(Cal_ModelledCosts!AH:AH,MATCH($J229,Cal_ModelledCosts!$J:$J,0))</f>
        <v>0</v>
      </c>
      <c r="AI229" s="14">
        <f>INDEX(Cal_ModelledCosts!AI:AI,MATCH($J229,Cal_ModelledCosts!$J:$J,0))</f>
        <v>0</v>
      </c>
      <c r="AJ229" s="14">
        <f>INDEX(Cal_ModelledCosts!AJ:AJ,MATCH($J229,Cal_ModelledCosts!$J:$J,0))</f>
        <v>0</v>
      </c>
      <c r="AK229" s="14">
        <f>INDEX(Cal_ModelledCosts!AK:AK,MATCH($J229,Cal_ModelledCosts!$J:$J,0))</f>
        <v>0</v>
      </c>
      <c r="AM229" s="69"/>
      <c r="AN229" s="69"/>
      <c r="AO229" s="69"/>
      <c r="AP229" s="69"/>
      <c r="AQ229" s="69"/>
      <c r="AR229" s="69"/>
    </row>
    <row r="230" spans="3:60" x14ac:dyDescent="0.3">
      <c r="E230" s="65" t="s">
        <v>32</v>
      </c>
      <c r="F230" s="65" t="str">
        <f>INDEX(Lists!M$74:M$125,MATCH($I230,Lists!$P$74:$P$125,0),)</f>
        <v>Opex</v>
      </c>
      <c r="G230" s="65" t="str">
        <f>INDEX(Lists!N$74:N$125,MATCH($I230,Lists!$P$74:$P$125,0),)</f>
        <v>Controllable Opex</v>
      </c>
      <c r="H230" s="65" t="str">
        <f>INDEX(Lists!O$74:O$125,MATCH($I230,Lists!$P$74:$P$125,0),)</f>
        <v>Business Support</v>
      </c>
      <c r="I230" s="65" t="str">
        <f>C223</f>
        <v>Insurance</v>
      </c>
      <c r="J230" s="14" t="str">
        <f t="shared" si="31"/>
        <v>ScInsurance</v>
      </c>
      <c r="L230" s="65" t="s">
        <v>109</v>
      </c>
      <c r="M230" s="14" t="str">
        <f>INDEX(Local!$G$12:$G$35,MATCH(I230,Local!$F$12:$F$35,0))</f>
        <v>Non-regression</v>
      </c>
      <c r="N230" s="14" t="str">
        <f>INDEX(Local!$I$12:$I$35,MATCH(I230,Local!$F$12:$F$35,0))</f>
        <v>Yes</v>
      </c>
      <c r="R230" s="69"/>
      <c r="T230" s="14"/>
      <c r="U230" s="14"/>
      <c r="V230" s="14"/>
      <c r="W230" s="14"/>
      <c r="X230" s="14"/>
      <c r="Y230" s="14">
        <f>INDEX(Cal_ModelledCosts!Y:Y,MATCH($J230,Cal_ModelledCosts!$J:$J,0))</f>
        <v>0</v>
      </c>
      <c r="Z230" s="14">
        <f>INDEX(Cal_ModelledCosts!Z:Z,MATCH($J230,Cal_ModelledCosts!$J:$J,0))</f>
        <v>0</v>
      </c>
      <c r="AA230" s="14">
        <f>INDEX(Cal_ModelledCosts!AA:AA,MATCH($J230,Cal_ModelledCosts!$J:$J,0))</f>
        <v>0</v>
      </c>
      <c r="AB230" s="14">
        <f>INDEX(Cal_ModelledCosts!AB:AB,MATCH($J230,Cal_ModelledCosts!$J:$J,0))</f>
        <v>0</v>
      </c>
      <c r="AC230" s="14">
        <f>INDEX(Cal_ModelledCosts!AC:AC,MATCH($J230,Cal_ModelledCosts!$J:$J,0))</f>
        <v>0</v>
      </c>
      <c r="AD230" s="14">
        <f>INDEX(Cal_ModelledCosts!AD:AD,MATCH($J230,Cal_ModelledCosts!$J:$J,0))</f>
        <v>0</v>
      </c>
      <c r="AE230" s="14">
        <f>INDEX(Cal_ModelledCosts!AE:AE,MATCH($J230,Cal_ModelledCosts!$J:$J,0))</f>
        <v>0</v>
      </c>
      <c r="AF230" s="14">
        <f>INDEX(Cal_ModelledCosts!AF:AF,MATCH($J230,Cal_ModelledCosts!$J:$J,0))</f>
        <v>0</v>
      </c>
      <c r="AG230" s="14">
        <f>INDEX(Cal_ModelledCosts!AG:AG,MATCH($J230,Cal_ModelledCosts!$J:$J,0))</f>
        <v>0</v>
      </c>
      <c r="AH230" s="14">
        <f>INDEX(Cal_ModelledCosts!AH:AH,MATCH($J230,Cal_ModelledCosts!$J:$J,0))</f>
        <v>0</v>
      </c>
      <c r="AI230" s="14">
        <f>INDEX(Cal_ModelledCosts!AI:AI,MATCH($J230,Cal_ModelledCosts!$J:$J,0))</f>
        <v>0</v>
      </c>
      <c r="AJ230" s="14">
        <f>INDEX(Cal_ModelledCosts!AJ:AJ,MATCH($J230,Cal_ModelledCosts!$J:$J,0))</f>
        <v>0</v>
      </c>
      <c r="AK230" s="14">
        <f>INDEX(Cal_ModelledCosts!AK:AK,MATCH($J230,Cal_ModelledCosts!$J:$J,0))</f>
        <v>0</v>
      </c>
      <c r="AM230" s="69"/>
      <c r="AN230" s="69"/>
      <c r="AO230" s="69"/>
      <c r="AP230" s="69"/>
      <c r="AQ230" s="69"/>
      <c r="AR230" s="69"/>
    </row>
    <row r="231" spans="3:60" x14ac:dyDescent="0.3">
      <c r="E231" s="65" t="s">
        <v>34</v>
      </c>
      <c r="F231" s="65" t="str">
        <f>INDEX(Lists!M$74:M$125,MATCH($I231,Lists!$P$74:$P$125,0),)</f>
        <v>Opex</v>
      </c>
      <c r="G231" s="65" t="str">
        <f>INDEX(Lists!N$74:N$125,MATCH($I231,Lists!$P$74:$P$125,0),)</f>
        <v>Controllable Opex</v>
      </c>
      <c r="H231" s="65" t="str">
        <f>INDEX(Lists!O$74:O$125,MATCH($I231,Lists!$P$74:$P$125,0),)</f>
        <v>Business Support</v>
      </c>
      <c r="I231" s="65" t="str">
        <f>C223</f>
        <v>Insurance</v>
      </c>
      <c r="J231" s="14" t="str">
        <f t="shared" si="31"/>
        <v>SoInsurance</v>
      </c>
      <c r="L231" s="65" t="s">
        <v>109</v>
      </c>
      <c r="M231" s="14" t="str">
        <f>INDEX(Local!$G$12:$G$35,MATCH(I231,Local!$F$12:$F$35,0))</f>
        <v>Non-regression</v>
      </c>
      <c r="N231" s="14" t="str">
        <f>INDEX(Local!$I$12:$I$35,MATCH(I231,Local!$F$12:$F$35,0))</f>
        <v>Yes</v>
      </c>
      <c r="R231" s="69"/>
      <c r="T231" s="14"/>
      <c r="U231" s="14"/>
      <c r="V231" s="14"/>
      <c r="W231" s="14"/>
      <c r="X231" s="14"/>
      <c r="Y231" s="14">
        <f>INDEX(Cal_ModelledCosts!Y:Y,MATCH($J231,Cal_ModelledCosts!$J:$J,0))</f>
        <v>0</v>
      </c>
      <c r="Z231" s="14">
        <f>INDEX(Cal_ModelledCosts!Z:Z,MATCH($J231,Cal_ModelledCosts!$J:$J,0))</f>
        <v>0</v>
      </c>
      <c r="AA231" s="14">
        <f>INDEX(Cal_ModelledCosts!AA:AA,MATCH($J231,Cal_ModelledCosts!$J:$J,0))</f>
        <v>0</v>
      </c>
      <c r="AB231" s="14">
        <f>INDEX(Cal_ModelledCosts!AB:AB,MATCH($J231,Cal_ModelledCosts!$J:$J,0))</f>
        <v>0</v>
      </c>
      <c r="AC231" s="14">
        <f>INDEX(Cal_ModelledCosts!AC:AC,MATCH($J231,Cal_ModelledCosts!$J:$J,0))</f>
        <v>0</v>
      </c>
      <c r="AD231" s="14">
        <f>INDEX(Cal_ModelledCosts!AD:AD,MATCH($J231,Cal_ModelledCosts!$J:$J,0))</f>
        <v>0</v>
      </c>
      <c r="AE231" s="14">
        <f>INDEX(Cal_ModelledCosts!AE:AE,MATCH($J231,Cal_ModelledCosts!$J:$J,0))</f>
        <v>0</v>
      </c>
      <c r="AF231" s="14">
        <f>INDEX(Cal_ModelledCosts!AF:AF,MATCH($J231,Cal_ModelledCosts!$J:$J,0))</f>
        <v>0</v>
      </c>
      <c r="AG231" s="14">
        <f>INDEX(Cal_ModelledCosts!AG:AG,MATCH($J231,Cal_ModelledCosts!$J:$J,0))</f>
        <v>0</v>
      </c>
      <c r="AH231" s="14">
        <f>INDEX(Cal_ModelledCosts!AH:AH,MATCH($J231,Cal_ModelledCosts!$J:$J,0))</f>
        <v>0</v>
      </c>
      <c r="AI231" s="14">
        <f>INDEX(Cal_ModelledCosts!AI:AI,MATCH($J231,Cal_ModelledCosts!$J:$J,0))</f>
        <v>0</v>
      </c>
      <c r="AJ231" s="14">
        <f>INDEX(Cal_ModelledCosts!AJ:AJ,MATCH($J231,Cal_ModelledCosts!$J:$J,0))</f>
        <v>0</v>
      </c>
      <c r="AK231" s="14">
        <f>INDEX(Cal_ModelledCosts!AK:AK,MATCH($J231,Cal_ModelledCosts!$J:$J,0))</f>
        <v>0</v>
      </c>
      <c r="AM231" s="69"/>
      <c r="AN231" s="69"/>
      <c r="AO231" s="69"/>
      <c r="AP231" s="69"/>
      <c r="AQ231" s="69"/>
      <c r="AR231" s="69"/>
    </row>
    <row r="232" spans="3:60" x14ac:dyDescent="0.3">
      <c r="E232" s="65" t="s">
        <v>36</v>
      </c>
      <c r="F232" s="65" t="str">
        <f>INDEX(Lists!M$74:M$125,MATCH($I232,Lists!$P$74:$P$125,0),)</f>
        <v>Opex</v>
      </c>
      <c r="G232" s="65" t="str">
        <f>INDEX(Lists!N$74:N$125,MATCH($I232,Lists!$P$74:$P$125,0),)</f>
        <v>Controllable Opex</v>
      </c>
      <c r="H232" s="65" t="str">
        <f>INDEX(Lists!O$74:O$125,MATCH($I232,Lists!$P$74:$P$125,0),)</f>
        <v>Business Support</v>
      </c>
      <c r="I232" s="65" t="str">
        <f>C223</f>
        <v>Insurance</v>
      </c>
      <c r="J232" s="14" t="str">
        <f t="shared" si="31"/>
        <v>WWUInsurance</v>
      </c>
      <c r="L232" s="65" t="s">
        <v>109</v>
      </c>
      <c r="M232" s="14" t="str">
        <f>INDEX(Local!$G$12:$G$35,MATCH(I232,Local!$F$12:$F$35,0))</f>
        <v>Non-regression</v>
      </c>
      <c r="N232" s="14" t="str">
        <f>INDEX(Local!$I$12:$I$35,MATCH(I232,Local!$F$12:$F$35,0))</f>
        <v>Yes</v>
      </c>
      <c r="R232" s="69"/>
      <c r="T232" s="14"/>
      <c r="U232" s="14"/>
      <c r="V232" s="14"/>
      <c r="W232" s="14"/>
      <c r="X232" s="14"/>
      <c r="Y232" s="14">
        <f>INDEX(Cal_ModelledCosts!Y:Y,MATCH($J232,Cal_ModelledCosts!$J:$J,0))</f>
        <v>0</v>
      </c>
      <c r="Z232" s="14">
        <f>INDEX(Cal_ModelledCosts!Z:Z,MATCH($J232,Cal_ModelledCosts!$J:$J,0))</f>
        <v>0</v>
      </c>
      <c r="AA232" s="14">
        <f>INDEX(Cal_ModelledCosts!AA:AA,MATCH($J232,Cal_ModelledCosts!$J:$J,0))</f>
        <v>0</v>
      </c>
      <c r="AB232" s="14">
        <f>INDEX(Cal_ModelledCosts!AB:AB,MATCH($J232,Cal_ModelledCosts!$J:$J,0))</f>
        <v>0</v>
      </c>
      <c r="AC232" s="14">
        <f>INDEX(Cal_ModelledCosts!AC:AC,MATCH($J232,Cal_ModelledCosts!$J:$J,0))</f>
        <v>0</v>
      </c>
      <c r="AD232" s="14">
        <f>INDEX(Cal_ModelledCosts!AD:AD,MATCH($J232,Cal_ModelledCosts!$J:$J,0))</f>
        <v>0</v>
      </c>
      <c r="AE232" s="14">
        <f>INDEX(Cal_ModelledCosts!AE:AE,MATCH($J232,Cal_ModelledCosts!$J:$J,0))</f>
        <v>0</v>
      </c>
      <c r="AF232" s="14">
        <f>INDEX(Cal_ModelledCosts!AF:AF,MATCH($J232,Cal_ModelledCosts!$J:$J,0))</f>
        <v>0</v>
      </c>
      <c r="AG232" s="14">
        <f>INDEX(Cal_ModelledCosts!AG:AG,MATCH($J232,Cal_ModelledCosts!$J:$J,0))</f>
        <v>0</v>
      </c>
      <c r="AH232" s="14">
        <f>INDEX(Cal_ModelledCosts!AH:AH,MATCH($J232,Cal_ModelledCosts!$J:$J,0))</f>
        <v>0</v>
      </c>
      <c r="AI232" s="14">
        <f>INDEX(Cal_ModelledCosts!AI:AI,MATCH($J232,Cal_ModelledCosts!$J:$J,0))</f>
        <v>0</v>
      </c>
      <c r="AJ232" s="14">
        <f>INDEX(Cal_ModelledCosts!AJ:AJ,MATCH($J232,Cal_ModelledCosts!$J:$J,0))</f>
        <v>0</v>
      </c>
      <c r="AK232" s="14">
        <f>INDEX(Cal_ModelledCosts!AK:AK,MATCH($J232,Cal_ModelledCosts!$J:$J,0))</f>
        <v>0</v>
      </c>
      <c r="AM232" s="69"/>
      <c r="AN232" s="84"/>
      <c r="AO232" s="84"/>
      <c r="AP232" s="69"/>
      <c r="AQ232" s="84"/>
      <c r="AR232" s="84"/>
    </row>
    <row r="234" spans="3:60" x14ac:dyDescent="0.3">
      <c r="C234" s="10" t="s">
        <v>142</v>
      </c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35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</row>
    <row r="235" spans="3:60" x14ac:dyDescent="0.3">
      <c r="AU235" s="65"/>
    </row>
    <row r="236" spans="3:60" x14ac:dyDescent="0.3">
      <c r="E236" s="65" t="s">
        <v>21</v>
      </c>
      <c r="F236" s="65" t="str">
        <f>INDEX(Lists!M$74:M$125,MATCH($I236,Lists!$P$74:$P$125,0),)</f>
        <v>Opex</v>
      </c>
      <c r="G236" s="65" t="str">
        <f>INDEX(Lists!N$74:N$125,MATCH($I236,Lists!$P$74:$P$125,0),)</f>
        <v>Controllable Opex</v>
      </c>
      <c r="H236" s="65" t="str">
        <f>INDEX(Lists!O$74:O$125,MATCH($I236,Lists!$P$74:$P$125,0),)</f>
        <v>Business Support</v>
      </c>
      <c r="I236" s="65" t="str">
        <f>C234</f>
        <v>Procurement</v>
      </c>
      <c r="J236" s="14" t="str">
        <f t="shared" ref="J236:J243" si="32">$E236&amp;""&amp;I236</f>
        <v>EoEProcurement</v>
      </c>
      <c r="L236" s="65" t="s">
        <v>109</v>
      </c>
      <c r="M236" s="14" t="str">
        <f>INDEX(Local!$G$12:$G$35,MATCH(I236,Local!$F$12:$F$35,0))</f>
        <v>Non-regression</v>
      </c>
      <c r="N236" s="14" t="str">
        <f>INDEX(Local!$I$12:$I$35,MATCH(I236,Local!$F$12:$F$35,0))</f>
        <v>Yes</v>
      </c>
      <c r="R236" s="69"/>
      <c r="T236" s="14"/>
      <c r="U236" s="14"/>
      <c r="V236" s="14"/>
      <c r="W236" s="14"/>
      <c r="X236" s="14"/>
      <c r="Y236" s="14">
        <f>INDEX(Cal_ModelledCosts!Y:Y,MATCH($J236,Cal_ModelledCosts!$J:$J,0))</f>
        <v>0</v>
      </c>
      <c r="Z236" s="14">
        <f>INDEX(Cal_ModelledCosts!Z:Z,MATCH($J236,Cal_ModelledCosts!$J:$J,0))</f>
        <v>0</v>
      </c>
      <c r="AA236" s="14">
        <f>INDEX(Cal_ModelledCosts!AA:AA,MATCH($J236,Cal_ModelledCosts!$J:$J,0))</f>
        <v>0</v>
      </c>
      <c r="AB236" s="14">
        <f>INDEX(Cal_ModelledCosts!AB:AB,MATCH($J236,Cal_ModelledCosts!$J:$J,0))</f>
        <v>0</v>
      </c>
      <c r="AC236" s="14">
        <f>INDEX(Cal_ModelledCosts!AC:AC,MATCH($J236,Cal_ModelledCosts!$J:$J,0))</f>
        <v>0</v>
      </c>
      <c r="AD236" s="14">
        <f>INDEX(Cal_ModelledCosts!AD:AD,MATCH($J236,Cal_ModelledCosts!$J:$J,0))</f>
        <v>0</v>
      </c>
      <c r="AE236" s="14">
        <f>INDEX(Cal_ModelledCosts!AE:AE,MATCH($J236,Cal_ModelledCosts!$J:$J,0))</f>
        <v>0</v>
      </c>
      <c r="AF236" s="14">
        <f>INDEX(Cal_ModelledCosts!AF:AF,MATCH($J236,Cal_ModelledCosts!$J:$J,0))</f>
        <v>0</v>
      </c>
      <c r="AG236" s="14">
        <f>INDEX(Cal_ModelledCosts!AG:AG,MATCH($J236,Cal_ModelledCosts!$J:$J,0))</f>
        <v>0</v>
      </c>
      <c r="AH236" s="14">
        <f>INDEX(Cal_ModelledCosts!AH:AH,MATCH($J236,Cal_ModelledCosts!$J:$J,0))</f>
        <v>0</v>
      </c>
      <c r="AI236" s="14">
        <f>INDEX(Cal_ModelledCosts!AI:AI,MATCH($J236,Cal_ModelledCosts!$J:$J,0))</f>
        <v>0</v>
      </c>
      <c r="AJ236" s="14">
        <f>INDEX(Cal_ModelledCosts!AJ:AJ,MATCH($J236,Cal_ModelledCosts!$J:$J,0))</f>
        <v>0</v>
      </c>
      <c r="AK236" s="14">
        <f>INDEX(Cal_ModelledCosts!AK:AK,MATCH($J236,Cal_ModelledCosts!$J:$J,0))</f>
        <v>0</v>
      </c>
      <c r="AM236" s="69"/>
      <c r="AN236" s="69"/>
      <c r="AO236" s="69"/>
      <c r="AP236" s="69"/>
      <c r="AQ236" s="69"/>
      <c r="AR236" s="69"/>
    </row>
    <row r="237" spans="3:60" x14ac:dyDescent="0.3">
      <c r="E237" s="65" t="s">
        <v>24</v>
      </c>
      <c r="F237" s="65" t="str">
        <f>INDEX(Lists!M$74:M$125,MATCH($I237,Lists!$P$74:$P$125,0),)</f>
        <v>Opex</v>
      </c>
      <c r="G237" s="65" t="str">
        <f>INDEX(Lists!N$74:N$125,MATCH($I237,Lists!$P$74:$P$125,0),)</f>
        <v>Controllable Opex</v>
      </c>
      <c r="H237" s="65" t="str">
        <f>INDEX(Lists!O$74:O$125,MATCH($I237,Lists!$P$74:$P$125,0),)</f>
        <v>Business Support</v>
      </c>
      <c r="I237" s="65" t="str">
        <f>C234</f>
        <v>Procurement</v>
      </c>
      <c r="J237" s="14" t="str">
        <f t="shared" si="32"/>
        <v>LonProcurement</v>
      </c>
      <c r="L237" s="65" t="s">
        <v>109</v>
      </c>
      <c r="M237" s="14" t="str">
        <f>INDEX(Local!$G$12:$G$35,MATCH(I237,Local!$F$12:$F$35,0))</f>
        <v>Non-regression</v>
      </c>
      <c r="N237" s="14" t="str">
        <f>INDEX(Local!$I$12:$I$35,MATCH(I237,Local!$F$12:$F$35,0))</f>
        <v>Yes</v>
      </c>
      <c r="R237" s="69"/>
      <c r="T237" s="14"/>
      <c r="U237" s="14"/>
      <c r="V237" s="14"/>
      <c r="W237" s="14"/>
      <c r="X237" s="14"/>
      <c r="Y237" s="14">
        <f>INDEX(Cal_ModelledCosts!Y:Y,MATCH($J237,Cal_ModelledCosts!$J:$J,0))</f>
        <v>0</v>
      </c>
      <c r="Z237" s="14">
        <f>INDEX(Cal_ModelledCosts!Z:Z,MATCH($J237,Cal_ModelledCosts!$J:$J,0))</f>
        <v>0</v>
      </c>
      <c r="AA237" s="14">
        <f>INDEX(Cal_ModelledCosts!AA:AA,MATCH($J237,Cal_ModelledCosts!$J:$J,0))</f>
        <v>0</v>
      </c>
      <c r="AB237" s="14">
        <f>INDEX(Cal_ModelledCosts!AB:AB,MATCH($J237,Cal_ModelledCosts!$J:$J,0))</f>
        <v>0</v>
      </c>
      <c r="AC237" s="14">
        <f>INDEX(Cal_ModelledCosts!AC:AC,MATCH($J237,Cal_ModelledCosts!$J:$J,0))</f>
        <v>0</v>
      </c>
      <c r="AD237" s="14">
        <f>INDEX(Cal_ModelledCosts!AD:AD,MATCH($J237,Cal_ModelledCosts!$J:$J,0))</f>
        <v>0</v>
      </c>
      <c r="AE237" s="14">
        <f>INDEX(Cal_ModelledCosts!AE:AE,MATCH($J237,Cal_ModelledCosts!$J:$J,0))</f>
        <v>0</v>
      </c>
      <c r="AF237" s="14">
        <f>INDEX(Cal_ModelledCosts!AF:AF,MATCH($J237,Cal_ModelledCosts!$J:$J,0))</f>
        <v>0</v>
      </c>
      <c r="AG237" s="14">
        <f>INDEX(Cal_ModelledCosts!AG:AG,MATCH($J237,Cal_ModelledCosts!$J:$J,0))</f>
        <v>0</v>
      </c>
      <c r="AH237" s="14">
        <f>INDEX(Cal_ModelledCosts!AH:AH,MATCH($J237,Cal_ModelledCosts!$J:$J,0))</f>
        <v>0</v>
      </c>
      <c r="AI237" s="14">
        <f>INDEX(Cal_ModelledCosts!AI:AI,MATCH($J237,Cal_ModelledCosts!$J:$J,0))</f>
        <v>0</v>
      </c>
      <c r="AJ237" s="14">
        <f>INDEX(Cal_ModelledCosts!AJ:AJ,MATCH($J237,Cal_ModelledCosts!$J:$J,0))</f>
        <v>0</v>
      </c>
      <c r="AK237" s="14">
        <f>INDEX(Cal_ModelledCosts!AK:AK,MATCH($J237,Cal_ModelledCosts!$J:$J,0))</f>
        <v>0</v>
      </c>
      <c r="AM237" s="69"/>
      <c r="AN237" s="69"/>
      <c r="AO237" s="69"/>
      <c r="AP237" s="69"/>
      <c r="AQ237" s="69"/>
      <c r="AR237" s="69"/>
    </row>
    <row r="238" spans="3:60" x14ac:dyDescent="0.3">
      <c r="E238" s="65" t="s">
        <v>26</v>
      </c>
      <c r="F238" s="65" t="str">
        <f>INDEX(Lists!M$74:M$125,MATCH($I238,Lists!$P$74:$P$125,0),)</f>
        <v>Opex</v>
      </c>
      <c r="G238" s="65" t="str">
        <f>INDEX(Lists!N$74:N$125,MATCH($I238,Lists!$P$74:$P$125,0),)</f>
        <v>Controllable Opex</v>
      </c>
      <c r="H238" s="65" t="str">
        <f>INDEX(Lists!O$74:O$125,MATCH($I238,Lists!$P$74:$P$125,0),)</f>
        <v>Business Support</v>
      </c>
      <c r="I238" s="65" t="str">
        <f>C234</f>
        <v>Procurement</v>
      </c>
      <c r="J238" s="14" t="str">
        <f t="shared" si="32"/>
        <v>NWProcurement</v>
      </c>
      <c r="L238" s="65" t="s">
        <v>109</v>
      </c>
      <c r="M238" s="14" t="str">
        <f>INDEX(Local!$G$12:$G$35,MATCH(I238,Local!$F$12:$F$35,0))</f>
        <v>Non-regression</v>
      </c>
      <c r="N238" s="14" t="str">
        <f>INDEX(Local!$I$12:$I$35,MATCH(I238,Local!$F$12:$F$35,0))</f>
        <v>Yes</v>
      </c>
      <c r="R238" s="69"/>
      <c r="T238" s="14"/>
      <c r="U238" s="14"/>
      <c r="V238" s="14"/>
      <c r="W238" s="14"/>
      <c r="X238" s="14"/>
      <c r="Y238" s="14">
        <f>INDEX(Cal_ModelledCosts!Y:Y,MATCH($J238,Cal_ModelledCosts!$J:$J,0))</f>
        <v>0</v>
      </c>
      <c r="Z238" s="14">
        <f>INDEX(Cal_ModelledCosts!Z:Z,MATCH($J238,Cal_ModelledCosts!$J:$J,0))</f>
        <v>0</v>
      </c>
      <c r="AA238" s="14">
        <f>INDEX(Cal_ModelledCosts!AA:AA,MATCH($J238,Cal_ModelledCosts!$J:$J,0))</f>
        <v>0</v>
      </c>
      <c r="AB238" s="14">
        <f>INDEX(Cal_ModelledCosts!AB:AB,MATCH($J238,Cal_ModelledCosts!$J:$J,0))</f>
        <v>0</v>
      </c>
      <c r="AC238" s="14">
        <f>INDEX(Cal_ModelledCosts!AC:AC,MATCH($J238,Cal_ModelledCosts!$J:$J,0))</f>
        <v>0</v>
      </c>
      <c r="AD238" s="14">
        <f>INDEX(Cal_ModelledCosts!AD:AD,MATCH($J238,Cal_ModelledCosts!$J:$J,0))</f>
        <v>0</v>
      </c>
      <c r="AE238" s="14">
        <f>INDEX(Cal_ModelledCosts!AE:AE,MATCH($J238,Cal_ModelledCosts!$J:$J,0))</f>
        <v>0</v>
      </c>
      <c r="AF238" s="14">
        <f>INDEX(Cal_ModelledCosts!AF:AF,MATCH($J238,Cal_ModelledCosts!$J:$J,0))</f>
        <v>0</v>
      </c>
      <c r="AG238" s="14">
        <f>INDEX(Cal_ModelledCosts!AG:AG,MATCH($J238,Cal_ModelledCosts!$J:$J,0))</f>
        <v>0</v>
      </c>
      <c r="AH238" s="14">
        <f>INDEX(Cal_ModelledCosts!AH:AH,MATCH($J238,Cal_ModelledCosts!$J:$J,0))</f>
        <v>0</v>
      </c>
      <c r="AI238" s="14">
        <f>INDEX(Cal_ModelledCosts!AI:AI,MATCH($J238,Cal_ModelledCosts!$J:$J,0))</f>
        <v>0</v>
      </c>
      <c r="AJ238" s="14">
        <f>INDEX(Cal_ModelledCosts!AJ:AJ,MATCH($J238,Cal_ModelledCosts!$J:$J,0))</f>
        <v>0</v>
      </c>
      <c r="AK238" s="14">
        <f>INDEX(Cal_ModelledCosts!AK:AK,MATCH($J238,Cal_ModelledCosts!$J:$J,0))</f>
        <v>0</v>
      </c>
      <c r="AM238" s="69"/>
      <c r="AN238" s="69"/>
      <c r="AO238" s="69"/>
      <c r="AP238" s="69"/>
      <c r="AQ238" s="69"/>
      <c r="AR238" s="69"/>
    </row>
    <row r="239" spans="3:60" x14ac:dyDescent="0.3">
      <c r="E239" s="65" t="s">
        <v>28</v>
      </c>
      <c r="F239" s="65" t="str">
        <f>INDEX(Lists!M$74:M$125,MATCH($I239,Lists!$P$74:$P$125,0),)</f>
        <v>Opex</v>
      </c>
      <c r="G239" s="65" t="str">
        <f>INDEX(Lists!N$74:N$125,MATCH($I239,Lists!$P$74:$P$125,0),)</f>
        <v>Controllable Opex</v>
      </c>
      <c r="H239" s="65" t="str">
        <f>INDEX(Lists!O$74:O$125,MATCH($I239,Lists!$P$74:$P$125,0),)</f>
        <v>Business Support</v>
      </c>
      <c r="I239" s="65" t="str">
        <f>C234</f>
        <v>Procurement</v>
      </c>
      <c r="J239" s="14" t="str">
        <f t="shared" si="32"/>
        <v>WMProcurement</v>
      </c>
      <c r="L239" s="65" t="s">
        <v>109</v>
      </c>
      <c r="M239" s="14" t="str">
        <f>INDEX(Local!$G$12:$G$35,MATCH(I239,Local!$F$12:$F$35,0))</f>
        <v>Non-regression</v>
      </c>
      <c r="N239" s="14" t="str">
        <f>INDEX(Local!$I$12:$I$35,MATCH(I239,Local!$F$12:$F$35,0))</f>
        <v>Yes</v>
      </c>
      <c r="R239" s="69"/>
      <c r="T239" s="14"/>
      <c r="U239" s="14"/>
      <c r="V239" s="14"/>
      <c r="W239" s="14"/>
      <c r="X239" s="14"/>
      <c r="Y239" s="14">
        <f>INDEX(Cal_ModelledCosts!Y:Y,MATCH($J239,Cal_ModelledCosts!$J:$J,0))</f>
        <v>0</v>
      </c>
      <c r="Z239" s="14">
        <f>INDEX(Cal_ModelledCosts!Z:Z,MATCH($J239,Cal_ModelledCosts!$J:$J,0))</f>
        <v>0</v>
      </c>
      <c r="AA239" s="14">
        <f>INDEX(Cal_ModelledCosts!AA:AA,MATCH($J239,Cal_ModelledCosts!$J:$J,0))</f>
        <v>0</v>
      </c>
      <c r="AB239" s="14">
        <f>INDEX(Cal_ModelledCosts!AB:AB,MATCH($J239,Cal_ModelledCosts!$J:$J,0))</f>
        <v>0</v>
      </c>
      <c r="AC239" s="14">
        <f>INDEX(Cal_ModelledCosts!AC:AC,MATCH($J239,Cal_ModelledCosts!$J:$J,0))</f>
        <v>0</v>
      </c>
      <c r="AD239" s="14">
        <f>INDEX(Cal_ModelledCosts!AD:AD,MATCH($J239,Cal_ModelledCosts!$J:$J,0))</f>
        <v>0</v>
      </c>
      <c r="AE239" s="14">
        <f>INDEX(Cal_ModelledCosts!AE:AE,MATCH($J239,Cal_ModelledCosts!$J:$J,0))</f>
        <v>0</v>
      </c>
      <c r="AF239" s="14">
        <f>INDEX(Cal_ModelledCosts!AF:AF,MATCH($J239,Cal_ModelledCosts!$J:$J,0))</f>
        <v>0</v>
      </c>
      <c r="AG239" s="14">
        <f>INDEX(Cal_ModelledCosts!AG:AG,MATCH($J239,Cal_ModelledCosts!$J:$J,0))</f>
        <v>0</v>
      </c>
      <c r="AH239" s="14">
        <f>INDEX(Cal_ModelledCosts!AH:AH,MATCH($J239,Cal_ModelledCosts!$J:$J,0))</f>
        <v>0</v>
      </c>
      <c r="AI239" s="14">
        <f>INDEX(Cal_ModelledCosts!AI:AI,MATCH($J239,Cal_ModelledCosts!$J:$J,0))</f>
        <v>0</v>
      </c>
      <c r="AJ239" s="14">
        <f>INDEX(Cal_ModelledCosts!AJ:AJ,MATCH($J239,Cal_ModelledCosts!$J:$J,0))</f>
        <v>0</v>
      </c>
      <c r="AK239" s="14">
        <f>INDEX(Cal_ModelledCosts!AK:AK,MATCH($J239,Cal_ModelledCosts!$J:$J,0))</f>
        <v>0</v>
      </c>
      <c r="AM239" s="69"/>
      <c r="AN239" s="69"/>
      <c r="AO239" s="69"/>
      <c r="AP239" s="69"/>
      <c r="AQ239" s="69"/>
      <c r="AR239" s="69"/>
    </row>
    <row r="240" spans="3:60" x14ac:dyDescent="0.3">
      <c r="E240" s="65" t="s">
        <v>30</v>
      </c>
      <c r="F240" s="65" t="str">
        <f>INDEX(Lists!M$74:M$125,MATCH($I240,Lists!$P$74:$P$125,0),)</f>
        <v>Opex</v>
      </c>
      <c r="G240" s="65" t="str">
        <f>INDEX(Lists!N$74:N$125,MATCH($I240,Lists!$P$74:$P$125,0),)</f>
        <v>Controllable Opex</v>
      </c>
      <c r="H240" s="65" t="str">
        <f>INDEX(Lists!O$74:O$125,MATCH($I240,Lists!$P$74:$P$125,0),)</f>
        <v>Business Support</v>
      </c>
      <c r="I240" s="65" t="str">
        <f>C234</f>
        <v>Procurement</v>
      </c>
      <c r="J240" s="14" t="str">
        <f t="shared" si="32"/>
        <v>NGNProcurement</v>
      </c>
      <c r="L240" s="65" t="s">
        <v>109</v>
      </c>
      <c r="M240" s="14" t="str">
        <f>INDEX(Local!$G$12:$G$35,MATCH(I240,Local!$F$12:$F$35,0))</f>
        <v>Non-regression</v>
      </c>
      <c r="N240" s="14" t="str">
        <f>INDEX(Local!$I$12:$I$35,MATCH(I240,Local!$F$12:$F$35,0))</f>
        <v>Yes</v>
      </c>
      <c r="R240" s="69"/>
      <c r="T240" s="14"/>
      <c r="U240" s="14"/>
      <c r="V240" s="14"/>
      <c r="W240" s="14"/>
      <c r="X240" s="14"/>
      <c r="Y240" s="14">
        <f>INDEX(Cal_ModelledCosts!Y:Y,MATCH($J240,Cal_ModelledCosts!$J:$J,0))</f>
        <v>0</v>
      </c>
      <c r="Z240" s="14">
        <f>INDEX(Cal_ModelledCosts!Z:Z,MATCH($J240,Cal_ModelledCosts!$J:$J,0))</f>
        <v>0</v>
      </c>
      <c r="AA240" s="14">
        <f>INDEX(Cal_ModelledCosts!AA:AA,MATCH($J240,Cal_ModelledCosts!$J:$J,0))</f>
        <v>0</v>
      </c>
      <c r="AB240" s="14">
        <f>INDEX(Cal_ModelledCosts!AB:AB,MATCH($J240,Cal_ModelledCosts!$J:$J,0))</f>
        <v>0</v>
      </c>
      <c r="AC240" s="14">
        <f>INDEX(Cal_ModelledCosts!AC:AC,MATCH($J240,Cal_ModelledCosts!$J:$J,0))</f>
        <v>0</v>
      </c>
      <c r="AD240" s="14">
        <f>INDEX(Cal_ModelledCosts!AD:AD,MATCH($J240,Cal_ModelledCosts!$J:$J,0))</f>
        <v>0</v>
      </c>
      <c r="AE240" s="14">
        <f>INDEX(Cal_ModelledCosts!AE:AE,MATCH($J240,Cal_ModelledCosts!$J:$J,0))</f>
        <v>0</v>
      </c>
      <c r="AF240" s="14">
        <f>INDEX(Cal_ModelledCosts!AF:AF,MATCH($J240,Cal_ModelledCosts!$J:$J,0))</f>
        <v>0</v>
      </c>
      <c r="AG240" s="14">
        <f>INDEX(Cal_ModelledCosts!AG:AG,MATCH($J240,Cal_ModelledCosts!$J:$J,0))</f>
        <v>0</v>
      </c>
      <c r="AH240" s="14">
        <f>INDEX(Cal_ModelledCosts!AH:AH,MATCH($J240,Cal_ModelledCosts!$J:$J,0))</f>
        <v>0</v>
      </c>
      <c r="AI240" s="14">
        <f>INDEX(Cal_ModelledCosts!AI:AI,MATCH($J240,Cal_ModelledCosts!$J:$J,0))</f>
        <v>0</v>
      </c>
      <c r="AJ240" s="14">
        <f>INDEX(Cal_ModelledCosts!AJ:AJ,MATCH($J240,Cal_ModelledCosts!$J:$J,0))</f>
        <v>0</v>
      </c>
      <c r="AK240" s="14">
        <f>INDEX(Cal_ModelledCosts!AK:AK,MATCH($J240,Cal_ModelledCosts!$J:$J,0))</f>
        <v>0</v>
      </c>
      <c r="AM240" s="69"/>
      <c r="AN240" s="69"/>
      <c r="AO240" s="69"/>
      <c r="AP240" s="69"/>
      <c r="AQ240" s="69"/>
      <c r="AR240" s="69"/>
    </row>
    <row r="241" spans="3:60" x14ac:dyDescent="0.3">
      <c r="E241" s="65" t="s">
        <v>32</v>
      </c>
      <c r="F241" s="65" t="str">
        <f>INDEX(Lists!M$74:M$125,MATCH($I241,Lists!$P$74:$P$125,0),)</f>
        <v>Opex</v>
      </c>
      <c r="G241" s="65" t="str">
        <f>INDEX(Lists!N$74:N$125,MATCH($I241,Lists!$P$74:$P$125,0),)</f>
        <v>Controllable Opex</v>
      </c>
      <c r="H241" s="65" t="str">
        <f>INDEX(Lists!O$74:O$125,MATCH($I241,Lists!$P$74:$P$125,0),)</f>
        <v>Business Support</v>
      </c>
      <c r="I241" s="65" t="str">
        <f>C234</f>
        <v>Procurement</v>
      </c>
      <c r="J241" s="14" t="str">
        <f t="shared" si="32"/>
        <v>ScProcurement</v>
      </c>
      <c r="L241" s="65" t="s">
        <v>109</v>
      </c>
      <c r="M241" s="14" t="str">
        <f>INDEX(Local!$G$12:$G$35,MATCH(I241,Local!$F$12:$F$35,0))</f>
        <v>Non-regression</v>
      </c>
      <c r="N241" s="14" t="str">
        <f>INDEX(Local!$I$12:$I$35,MATCH(I241,Local!$F$12:$F$35,0))</f>
        <v>Yes</v>
      </c>
      <c r="R241" s="69"/>
      <c r="T241" s="14"/>
      <c r="U241" s="14"/>
      <c r="V241" s="14"/>
      <c r="W241" s="14"/>
      <c r="X241" s="14"/>
      <c r="Y241" s="14">
        <f>INDEX(Cal_ModelledCosts!Y:Y,MATCH($J241,Cal_ModelledCosts!$J:$J,0))</f>
        <v>0</v>
      </c>
      <c r="Z241" s="14">
        <f>INDEX(Cal_ModelledCosts!Z:Z,MATCH($J241,Cal_ModelledCosts!$J:$J,0))</f>
        <v>0</v>
      </c>
      <c r="AA241" s="14">
        <f>INDEX(Cal_ModelledCosts!AA:AA,MATCH($J241,Cal_ModelledCosts!$J:$J,0))</f>
        <v>0</v>
      </c>
      <c r="AB241" s="14">
        <f>INDEX(Cal_ModelledCosts!AB:AB,MATCH($J241,Cal_ModelledCosts!$J:$J,0))</f>
        <v>0</v>
      </c>
      <c r="AC241" s="14">
        <f>INDEX(Cal_ModelledCosts!AC:AC,MATCH($J241,Cal_ModelledCosts!$J:$J,0))</f>
        <v>0</v>
      </c>
      <c r="AD241" s="14">
        <f>INDEX(Cal_ModelledCosts!AD:AD,MATCH($J241,Cal_ModelledCosts!$J:$J,0))</f>
        <v>0</v>
      </c>
      <c r="AE241" s="14">
        <f>INDEX(Cal_ModelledCosts!AE:AE,MATCH($J241,Cal_ModelledCosts!$J:$J,0))</f>
        <v>0</v>
      </c>
      <c r="AF241" s="14">
        <f>INDEX(Cal_ModelledCosts!AF:AF,MATCH($J241,Cal_ModelledCosts!$J:$J,0))</f>
        <v>0</v>
      </c>
      <c r="AG241" s="14">
        <f>INDEX(Cal_ModelledCosts!AG:AG,MATCH($J241,Cal_ModelledCosts!$J:$J,0))</f>
        <v>0</v>
      </c>
      <c r="AH241" s="14">
        <f>INDEX(Cal_ModelledCosts!AH:AH,MATCH($J241,Cal_ModelledCosts!$J:$J,0))</f>
        <v>0</v>
      </c>
      <c r="AI241" s="14">
        <f>INDEX(Cal_ModelledCosts!AI:AI,MATCH($J241,Cal_ModelledCosts!$J:$J,0))</f>
        <v>0</v>
      </c>
      <c r="AJ241" s="14">
        <f>INDEX(Cal_ModelledCosts!AJ:AJ,MATCH($J241,Cal_ModelledCosts!$J:$J,0))</f>
        <v>0</v>
      </c>
      <c r="AK241" s="14">
        <f>INDEX(Cal_ModelledCosts!AK:AK,MATCH($J241,Cal_ModelledCosts!$J:$J,0))</f>
        <v>0</v>
      </c>
      <c r="AM241" s="69"/>
      <c r="AN241" s="69"/>
      <c r="AO241" s="69"/>
      <c r="AP241" s="69"/>
      <c r="AQ241" s="69"/>
      <c r="AR241" s="69"/>
    </row>
    <row r="242" spans="3:60" x14ac:dyDescent="0.3">
      <c r="E242" s="65" t="s">
        <v>34</v>
      </c>
      <c r="F242" s="65" t="str">
        <f>INDEX(Lists!M$74:M$125,MATCH($I242,Lists!$P$74:$P$125,0),)</f>
        <v>Opex</v>
      </c>
      <c r="G242" s="65" t="str">
        <f>INDEX(Lists!N$74:N$125,MATCH($I242,Lists!$P$74:$P$125,0),)</f>
        <v>Controllable Opex</v>
      </c>
      <c r="H242" s="65" t="str">
        <f>INDEX(Lists!O$74:O$125,MATCH($I242,Lists!$P$74:$P$125,0),)</f>
        <v>Business Support</v>
      </c>
      <c r="I242" s="65" t="str">
        <f>C234</f>
        <v>Procurement</v>
      </c>
      <c r="J242" s="14" t="str">
        <f t="shared" si="32"/>
        <v>SoProcurement</v>
      </c>
      <c r="L242" s="65" t="s">
        <v>109</v>
      </c>
      <c r="M242" s="14" t="str">
        <f>INDEX(Local!$G$12:$G$35,MATCH(I242,Local!$F$12:$F$35,0))</f>
        <v>Non-regression</v>
      </c>
      <c r="N242" s="14" t="str">
        <f>INDEX(Local!$I$12:$I$35,MATCH(I242,Local!$F$12:$F$35,0))</f>
        <v>Yes</v>
      </c>
      <c r="R242" s="69"/>
      <c r="T242" s="14"/>
      <c r="U242" s="14"/>
      <c r="V242" s="14"/>
      <c r="W242" s="14"/>
      <c r="X242" s="14"/>
      <c r="Y242" s="14">
        <f>INDEX(Cal_ModelledCosts!Y:Y,MATCH($J242,Cal_ModelledCosts!$J:$J,0))</f>
        <v>0</v>
      </c>
      <c r="Z242" s="14">
        <f>INDEX(Cal_ModelledCosts!Z:Z,MATCH($J242,Cal_ModelledCosts!$J:$J,0))</f>
        <v>0</v>
      </c>
      <c r="AA242" s="14">
        <f>INDEX(Cal_ModelledCosts!AA:AA,MATCH($J242,Cal_ModelledCosts!$J:$J,0))</f>
        <v>0</v>
      </c>
      <c r="AB242" s="14">
        <f>INDEX(Cal_ModelledCosts!AB:AB,MATCH($J242,Cal_ModelledCosts!$J:$J,0))</f>
        <v>0</v>
      </c>
      <c r="AC242" s="14">
        <f>INDEX(Cal_ModelledCosts!AC:AC,MATCH($J242,Cal_ModelledCosts!$J:$J,0))</f>
        <v>0</v>
      </c>
      <c r="AD242" s="14">
        <f>INDEX(Cal_ModelledCosts!AD:AD,MATCH($J242,Cal_ModelledCosts!$J:$J,0))</f>
        <v>0</v>
      </c>
      <c r="AE242" s="14">
        <f>INDEX(Cal_ModelledCosts!AE:AE,MATCH($J242,Cal_ModelledCosts!$J:$J,0))</f>
        <v>0</v>
      </c>
      <c r="AF242" s="14">
        <f>INDEX(Cal_ModelledCosts!AF:AF,MATCH($J242,Cal_ModelledCosts!$J:$J,0))</f>
        <v>0</v>
      </c>
      <c r="AG242" s="14">
        <f>INDEX(Cal_ModelledCosts!AG:AG,MATCH($J242,Cal_ModelledCosts!$J:$J,0))</f>
        <v>0</v>
      </c>
      <c r="AH242" s="14">
        <f>INDEX(Cal_ModelledCosts!AH:AH,MATCH($J242,Cal_ModelledCosts!$J:$J,0))</f>
        <v>0</v>
      </c>
      <c r="AI242" s="14">
        <f>INDEX(Cal_ModelledCosts!AI:AI,MATCH($J242,Cal_ModelledCosts!$J:$J,0))</f>
        <v>0</v>
      </c>
      <c r="AJ242" s="14">
        <f>INDEX(Cal_ModelledCosts!AJ:AJ,MATCH($J242,Cal_ModelledCosts!$J:$J,0))</f>
        <v>0</v>
      </c>
      <c r="AK242" s="14">
        <f>INDEX(Cal_ModelledCosts!AK:AK,MATCH($J242,Cal_ModelledCosts!$J:$J,0))</f>
        <v>0</v>
      </c>
      <c r="AM242" s="69"/>
      <c r="AN242" s="69"/>
      <c r="AO242" s="69"/>
      <c r="AP242" s="69"/>
      <c r="AQ242" s="69"/>
      <c r="AR242" s="69"/>
    </row>
    <row r="243" spans="3:60" x14ac:dyDescent="0.3">
      <c r="E243" s="65" t="s">
        <v>36</v>
      </c>
      <c r="F243" s="65" t="str">
        <f>INDEX(Lists!M$74:M$125,MATCH($I243,Lists!$P$74:$P$125,0),)</f>
        <v>Opex</v>
      </c>
      <c r="G243" s="65" t="str">
        <f>INDEX(Lists!N$74:N$125,MATCH($I243,Lists!$P$74:$P$125,0),)</f>
        <v>Controllable Opex</v>
      </c>
      <c r="H243" s="65" t="str">
        <f>INDEX(Lists!O$74:O$125,MATCH($I243,Lists!$P$74:$P$125,0),)</f>
        <v>Business Support</v>
      </c>
      <c r="I243" s="65" t="str">
        <f>C234</f>
        <v>Procurement</v>
      </c>
      <c r="J243" s="14" t="str">
        <f t="shared" si="32"/>
        <v>WWUProcurement</v>
      </c>
      <c r="L243" s="65" t="s">
        <v>109</v>
      </c>
      <c r="M243" s="14" t="str">
        <f>INDEX(Local!$G$12:$G$35,MATCH(I243,Local!$F$12:$F$35,0))</f>
        <v>Non-regression</v>
      </c>
      <c r="N243" s="14" t="str">
        <f>INDEX(Local!$I$12:$I$35,MATCH(I243,Local!$F$12:$F$35,0))</f>
        <v>Yes</v>
      </c>
      <c r="R243" s="69"/>
      <c r="T243" s="14"/>
      <c r="U243" s="14"/>
      <c r="V243" s="14"/>
      <c r="W243" s="14"/>
      <c r="X243" s="14"/>
      <c r="Y243" s="14">
        <f>INDEX(Cal_ModelledCosts!Y:Y,MATCH($J243,Cal_ModelledCosts!$J:$J,0))</f>
        <v>0</v>
      </c>
      <c r="Z243" s="14">
        <f>INDEX(Cal_ModelledCosts!Z:Z,MATCH($J243,Cal_ModelledCosts!$J:$J,0))</f>
        <v>0</v>
      </c>
      <c r="AA243" s="14">
        <f>INDEX(Cal_ModelledCosts!AA:AA,MATCH($J243,Cal_ModelledCosts!$J:$J,0))</f>
        <v>0</v>
      </c>
      <c r="AB243" s="14">
        <f>INDEX(Cal_ModelledCosts!AB:AB,MATCH($J243,Cal_ModelledCosts!$J:$J,0))</f>
        <v>0</v>
      </c>
      <c r="AC243" s="14">
        <f>INDEX(Cal_ModelledCosts!AC:AC,MATCH($J243,Cal_ModelledCosts!$J:$J,0))</f>
        <v>0</v>
      </c>
      <c r="AD243" s="14">
        <f>INDEX(Cal_ModelledCosts!AD:AD,MATCH($J243,Cal_ModelledCosts!$J:$J,0))</f>
        <v>0</v>
      </c>
      <c r="AE243" s="14">
        <f>INDEX(Cal_ModelledCosts!AE:AE,MATCH($J243,Cal_ModelledCosts!$J:$J,0))</f>
        <v>0</v>
      </c>
      <c r="AF243" s="14">
        <f>INDEX(Cal_ModelledCosts!AF:AF,MATCH($J243,Cal_ModelledCosts!$J:$J,0))</f>
        <v>0</v>
      </c>
      <c r="AG243" s="14">
        <f>INDEX(Cal_ModelledCosts!AG:AG,MATCH($J243,Cal_ModelledCosts!$J:$J,0))</f>
        <v>0</v>
      </c>
      <c r="AH243" s="14">
        <f>INDEX(Cal_ModelledCosts!AH:AH,MATCH($J243,Cal_ModelledCosts!$J:$J,0))</f>
        <v>0</v>
      </c>
      <c r="AI243" s="14">
        <f>INDEX(Cal_ModelledCosts!AI:AI,MATCH($J243,Cal_ModelledCosts!$J:$J,0))</f>
        <v>0</v>
      </c>
      <c r="AJ243" s="14">
        <f>INDEX(Cal_ModelledCosts!AJ:AJ,MATCH($J243,Cal_ModelledCosts!$J:$J,0))</f>
        <v>0</v>
      </c>
      <c r="AK243" s="14">
        <f>INDEX(Cal_ModelledCosts!AK:AK,MATCH($J243,Cal_ModelledCosts!$J:$J,0))</f>
        <v>0</v>
      </c>
      <c r="AM243" s="69"/>
      <c r="AN243" s="84"/>
      <c r="AO243" s="84"/>
      <c r="AP243" s="69"/>
      <c r="AQ243" s="84"/>
      <c r="AR243" s="84"/>
    </row>
    <row r="245" spans="3:60" x14ac:dyDescent="0.3">
      <c r="C245" s="10" t="s">
        <v>141</v>
      </c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35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</row>
    <row r="246" spans="3:60" x14ac:dyDescent="0.3">
      <c r="AU246" s="65"/>
    </row>
    <row r="247" spans="3:60" x14ac:dyDescent="0.3">
      <c r="E247" s="65" t="s">
        <v>21</v>
      </c>
      <c r="F247" s="65" t="str">
        <f>INDEX(Lists!M$74:M$125,MATCH($I247,Lists!$P$74:$P$125,0),)</f>
        <v>Opex</v>
      </c>
      <c r="G247" s="65" t="str">
        <f>INDEX(Lists!N$74:N$125,MATCH($I247,Lists!$P$74:$P$125,0),)</f>
        <v>Controllable Opex</v>
      </c>
      <c r="H247" s="65" t="str">
        <f>INDEX(Lists!O$74:O$125,MATCH($I247,Lists!$P$74:$P$125,0),)</f>
        <v>Business Support</v>
      </c>
      <c r="I247" s="65" t="str">
        <f>C245</f>
        <v>CEO &amp; Group Management</v>
      </c>
      <c r="J247" s="14" t="str">
        <f t="shared" ref="J247:J254" si="33">$E247&amp;""&amp;I247</f>
        <v>EoECEO &amp; Group Management</v>
      </c>
      <c r="L247" s="65" t="s">
        <v>109</v>
      </c>
      <c r="M247" s="14" t="str">
        <f>INDEX(Local!$G$12:$G$35,MATCH(I247,Local!$F$12:$F$35,0))</f>
        <v>Non-regression</v>
      </c>
      <c r="N247" s="14" t="str">
        <f>INDEX(Local!$I$12:$I$35,MATCH(I247,Local!$F$12:$F$35,0))</f>
        <v>Yes</v>
      </c>
      <c r="R247" s="69"/>
      <c r="T247" s="14"/>
      <c r="U247" s="14"/>
      <c r="V247" s="14"/>
      <c r="W247" s="14"/>
      <c r="X247" s="14"/>
      <c r="Y247" s="14">
        <f>INDEX(Cal_ModelledCosts!Y:Y,MATCH($J247,Cal_ModelledCosts!$J:$J,0))</f>
        <v>0</v>
      </c>
      <c r="Z247" s="14">
        <f>INDEX(Cal_ModelledCosts!Z:Z,MATCH($J247,Cal_ModelledCosts!$J:$J,0))</f>
        <v>0</v>
      </c>
      <c r="AA247" s="14">
        <f>INDEX(Cal_ModelledCosts!AA:AA,MATCH($J247,Cal_ModelledCosts!$J:$J,0))</f>
        <v>0</v>
      </c>
      <c r="AB247" s="14">
        <f>INDEX(Cal_ModelledCosts!AB:AB,MATCH($J247,Cal_ModelledCosts!$J:$J,0))</f>
        <v>0</v>
      </c>
      <c r="AC247" s="14">
        <f>INDEX(Cal_ModelledCosts!AC:AC,MATCH($J247,Cal_ModelledCosts!$J:$J,0))</f>
        <v>0</v>
      </c>
      <c r="AD247" s="14">
        <f>INDEX(Cal_ModelledCosts!AD:AD,MATCH($J247,Cal_ModelledCosts!$J:$J,0))</f>
        <v>0</v>
      </c>
      <c r="AE247" s="14">
        <f>INDEX(Cal_ModelledCosts!AE:AE,MATCH($J247,Cal_ModelledCosts!$J:$J,0))</f>
        <v>0</v>
      </c>
      <c r="AF247" s="14">
        <f>INDEX(Cal_ModelledCosts!AF:AF,MATCH($J247,Cal_ModelledCosts!$J:$J,0))</f>
        <v>0</v>
      </c>
      <c r="AG247" s="14">
        <f>INDEX(Cal_ModelledCosts!AG:AG,MATCH($J247,Cal_ModelledCosts!$J:$J,0))</f>
        <v>0</v>
      </c>
      <c r="AH247" s="14">
        <f>INDEX(Cal_ModelledCosts!AH:AH,MATCH($J247,Cal_ModelledCosts!$J:$J,0))</f>
        <v>0</v>
      </c>
      <c r="AI247" s="14">
        <f>INDEX(Cal_ModelledCosts!AI:AI,MATCH($J247,Cal_ModelledCosts!$J:$J,0))</f>
        <v>0</v>
      </c>
      <c r="AJ247" s="14">
        <f>INDEX(Cal_ModelledCosts!AJ:AJ,MATCH($J247,Cal_ModelledCosts!$J:$J,0))</f>
        <v>0</v>
      </c>
      <c r="AK247" s="14">
        <f>INDEX(Cal_ModelledCosts!AK:AK,MATCH($J247,Cal_ModelledCosts!$J:$J,0))</f>
        <v>0</v>
      </c>
      <c r="AM247" s="69"/>
      <c r="AN247" s="69"/>
      <c r="AO247" s="69"/>
      <c r="AP247" s="69"/>
      <c r="AQ247" s="69"/>
      <c r="AR247" s="69"/>
    </row>
    <row r="248" spans="3:60" x14ac:dyDescent="0.3">
      <c r="E248" s="65" t="s">
        <v>24</v>
      </c>
      <c r="F248" s="65" t="str">
        <f>INDEX(Lists!M$74:M$125,MATCH($I248,Lists!$P$74:$P$125,0),)</f>
        <v>Opex</v>
      </c>
      <c r="G248" s="65" t="str">
        <f>INDEX(Lists!N$74:N$125,MATCH($I248,Lists!$P$74:$P$125,0),)</f>
        <v>Controllable Opex</v>
      </c>
      <c r="H248" s="65" t="str">
        <f>INDEX(Lists!O$74:O$125,MATCH($I248,Lists!$P$74:$P$125,0),)</f>
        <v>Business Support</v>
      </c>
      <c r="I248" s="65" t="str">
        <f>C245</f>
        <v>CEO &amp; Group Management</v>
      </c>
      <c r="J248" s="14" t="str">
        <f t="shared" si="33"/>
        <v>LonCEO &amp; Group Management</v>
      </c>
      <c r="L248" s="65" t="s">
        <v>109</v>
      </c>
      <c r="M248" s="14" t="str">
        <f>INDEX(Local!$G$12:$G$35,MATCH(I248,Local!$F$12:$F$35,0))</f>
        <v>Non-regression</v>
      </c>
      <c r="N248" s="14" t="str">
        <f>INDEX(Local!$I$12:$I$35,MATCH(I248,Local!$F$12:$F$35,0))</f>
        <v>Yes</v>
      </c>
      <c r="R248" s="69"/>
      <c r="T248" s="14"/>
      <c r="U248" s="14"/>
      <c r="V248" s="14"/>
      <c r="W248" s="14"/>
      <c r="X248" s="14"/>
      <c r="Y248" s="14">
        <f>INDEX(Cal_ModelledCosts!Y:Y,MATCH($J248,Cal_ModelledCosts!$J:$J,0))</f>
        <v>0</v>
      </c>
      <c r="Z248" s="14">
        <f>INDEX(Cal_ModelledCosts!Z:Z,MATCH($J248,Cal_ModelledCosts!$J:$J,0))</f>
        <v>0</v>
      </c>
      <c r="AA248" s="14">
        <f>INDEX(Cal_ModelledCosts!AA:AA,MATCH($J248,Cal_ModelledCosts!$J:$J,0))</f>
        <v>0</v>
      </c>
      <c r="AB248" s="14">
        <f>INDEX(Cal_ModelledCosts!AB:AB,MATCH($J248,Cal_ModelledCosts!$J:$J,0))</f>
        <v>0</v>
      </c>
      <c r="AC248" s="14">
        <f>INDEX(Cal_ModelledCosts!AC:AC,MATCH($J248,Cal_ModelledCosts!$J:$J,0))</f>
        <v>0</v>
      </c>
      <c r="AD248" s="14">
        <f>INDEX(Cal_ModelledCosts!AD:AD,MATCH($J248,Cal_ModelledCosts!$J:$J,0))</f>
        <v>0</v>
      </c>
      <c r="AE248" s="14">
        <f>INDEX(Cal_ModelledCosts!AE:AE,MATCH($J248,Cal_ModelledCosts!$J:$J,0))</f>
        <v>0</v>
      </c>
      <c r="AF248" s="14">
        <f>INDEX(Cal_ModelledCosts!AF:AF,MATCH($J248,Cal_ModelledCosts!$J:$J,0))</f>
        <v>0</v>
      </c>
      <c r="AG248" s="14">
        <f>INDEX(Cal_ModelledCosts!AG:AG,MATCH($J248,Cal_ModelledCosts!$J:$J,0))</f>
        <v>0</v>
      </c>
      <c r="AH248" s="14">
        <f>INDEX(Cal_ModelledCosts!AH:AH,MATCH($J248,Cal_ModelledCosts!$J:$J,0))</f>
        <v>0</v>
      </c>
      <c r="AI248" s="14">
        <f>INDEX(Cal_ModelledCosts!AI:AI,MATCH($J248,Cal_ModelledCosts!$J:$J,0))</f>
        <v>0</v>
      </c>
      <c r="AJ248" s="14">
        <f>INDEX(Cal_ModelledCosts!AJ:AJ,MATCH($J248,Cal_ModelledCosts!$J:$J,0))</f>
        <v>0</v>
      </c>
      <c r="AK248" s="14">
        <f>INDEX(Cal_ModelledCosts!AK:AK,MATCH($J248,Cal_ModelledCosts!$J:$J,0))</f>
        <v>0</v>
      </c>
      <c r="AM248" s="69"/>
      <c r="AN248" s="69"/>
      <c r="AO248" s="69"/>
      <c r="AP248" s="69"/>
      <c r="AQ248" s="69"/>
      <c r="AR248" s="69"/>
    </row>
    <row r="249" spans="3:60" x14ac:dyDescent="0.3">
      <c r="E249" s="65" t="s">
        <v>26</v>
      </c>
      <c r="F249" s="65" t="str">
        <f>INDEX(Lists!M$74:M$125,MATCH($I249,Lists!$P$74:$P$125,0),)</f>
        <v>Opex</v>
      </c>
      <c r="G249" s="65" t="str">
        <f>INDEX(Lists!N$74:N$125,MATCH($I249,Lists!$P$74:$P$125,0),)</f>
        <v>Controllable Opex</v>
      </c>
      <c r="H249" s="65" t="str">
        <f>INDEX(Lists!O$74:O$125,MATCH($I249,Lists!$P$74:$P$125,0),)</f>
        <v>Business Support</v>
      </c>
      <c r="I249" s="65" t="str">
        <f>C245</f>
        <v>CEO &amp; Group Management</v>
      </c>
      <c r="J249" s="14" t="str">
        <f t="shared" si="33"/>
        <v>NWCEO &amp; Group Management</v>
      </c>
      <c r="L249" s="65" t="s">
        <v>109</v>
      </c>
      <c r="M249" s="14" t="str">
        <f>INDEX(Local!$G$12:$G$35,MATCH(I249,Local!$F$12:$F$35,0))</f>
        <v>Non-regression</v>
      </c>
      <c r="N249" s="14" t="str">
        <f>INDEX(Local!$I$12:$I$35,MATCH(I249,Local!$F$12:$F$35,0))</f>
        <v>Yes</v>
      </c>
      <c r="R249" s="69"/>
      <c r="T249" s="14"/>
      <c r="U249" s="14"/>
      <c r="V249" s="14"/>
      <c r="W249" s="14"/>
      <c r="X249" s="14"/>
      <c r="Y249" s="14">
        <f>INDEX(Cal_ModelledCosts!Y:Y,MATCH($J249,Cal_ModelledCosts!$J:$J,0))</f>
        <v>0</v>
      </c>
      <c r="Z249" s="14">
        <f>INDEX(Cal_ModelledCosts!Z:Z,MATCH($J249,Cal_ModelledCosts!$J:$J,0))</f>
        <v>0</v>
      </c>
      <c r="AA249" s="14">
        <f>INDEX(Cal_ModelledCosts!AA:AA,MATCH($J249,Cal_ModelledCosts!$J:$J,0))</f>
        <v>0</v>
      </c>
      <c r="AB249" s="14">
        <f>INDEX(Cal_ModelledCosts!AB:AB,MATCH($J249,Cal_ModelledCosts!$J:$J,0))</f>
        <v>0</v>
      </c>
      <c r="AC249" s="14">
        <f>INDEX(Cal_ModelledCosts!AC:AC,MATCH($J249,Cal_ModelledCosts!$J:$J,0))</f>
        <v>0</v>
      </c>
      <c r="AD249" s="14">
        <f>INDEX(Cal_ModelledCosts!AD:AD,MATCH($J249,Cal_ModelledCosts!$J:$J,0))</f>
        <v>0</v>
      </c>
      <c r="AE249" s="14">
        <f>INDEX(Cal_ModelledCosts!AE:AE,MATCH($J249,Cal_ModelledCosts!$J:$J,0))</f>
        <v>0</v>
      </c>
      <c r="AF249" s="14">
        <f>INDEX(Cal_ModelledCosts!AF:AF,MATCH($J249,Cal_ModelledCosts!$J:$J,0))</f>
        <v>0</v>
      </c>
      <c r="AG249" s="14">
        <f>INDEX(Cal_ModelledCosts!AG:AG,MATCH($J249,Cal_ModelledCosts!$J:$J,0))</f>
        <v>0</v>
      </c>
      <c r="AH249" s="14">
        <f>INDEX(Cal_ModelledCosts!AH:AH,MATCH($J249,Cal_ModelledCosts!$J:$J,0))</f>
        <v>0</v>
      </c>
      <c r="AI249" s="14">
        <f>INDEX(Cal_ModelledCosts!AI:AI,MATCH($J249,Cal_ModelledCosts!$J:$J,0))</f>
        <v>0</v>
      </c>
      <c r="AJ249" s="14">
        <f>INDEX(Cal_ModelledCosts!AJ:AJ,MATCH($J249,Cal_ModelledCosts!$J:$J,0))</f>
        <v>0</v>
      </c>
      <c r="AK249" s="14">
        <f>INDEX(Cal_ModelledCosts!AK:AK,MATCH($J249,Cal_ModelledCosts!$J:$J,0))</f>
        <v>0</v>
      </c>
      <c r="AM249" s="69"/>
      <c r="AN249" s="69"/>
      <c r="AO249" s="69"/>
      <c r="AP249" s="69"/>
      <c r="AQ249" s="69"/>
      <c r="AR249" s="69"/>
    </row>
    <row r="250" spans="3:60" x14ac:dyDescent="0.3">
      <c r="E250" s="65" t="s">
        <v>28</v>
      </c>
      <c r="F250" s="65" t="str">
        <f>INDEX(Lists!M$74:M$125,MATCH($I250,Lists!$P$74:$P$125,0),)</f>
        <v>Opex</v>
      </c>
      <c r="G250" s="65" t="str">
        <f>INDEX(Lists!N$74:N$125,MATCH($I250,Lists!$P$74:$P$125,0),)</f>
        <v>Controllable Opex</v>
      </c>
      <c r="H250" s="65" t="str">
        <f>INDEX(Lists!O$74:O$125,MATCH($I250,Lists!$P$74:$P$125,0),)</f>
        <v>Business Support</v>
      </c>
      <c r="I250" s="65" t="str">
        <f>C245</f>
        <v>CEO &amp; Group Management</v>
      </c>
      <c r="J250" s="14" t="str">
        <f t="shared" si="33"/>
        <v>WMCEO &amp; Group Management</v>
      </c>
      <c r="L250" s="65" t="s">
        <v>109</v>
      </c>
      <c r="M250" s="14" t="str">
        <f>INDEX(Local!$G$12:$G$35,MATCH(I250,Local!$F$12:$F$35,0))</f>
        <v>Non-regression</v>
      </c>
      <c r="N250" s="14" t="str">
        <f>INDEX(Local!$I$12:$I$35,MATCH(I250,Local!$F$12:$F$35,0))</f>
        <v>Yes</v>
      </c>
      <c r="R250" s="69"/>
      <c r="T250" s="14"/>
      <c r="U250" s="14"/>
      <c r="V250" s="14"/>
      <c r="W250" s="14"/>
      <c r="X250" s="14"/>
      <c r="Y250" s="14">
        <f>INDEX(Cal_ModelledCosts!Y:Y,MATCH($J250,Cal_ModelledCosts!$J:$J,0))</f>
        <v>0</v>
      </c>
      <c r="Z250" s="14">
        <f>INDEX(Cal_ModelledCosts!Z:Z,MATCH($J250,Cal_ModelledCosts!$J:$J,0))</f>
        <v>0</v>
      </c>
      <c r="AA250" s="14">
        <f>INDEX(Cal_ModelledCosts!AA:AA,MATCH($J250,Cal_ModelledCosts!$J:$J,0))</f>
        <v>0</v>
      </c>
      <c r="AB250" s="14">
        <f>INDEX(Cal_ModelledCosts!AB:AB,MATCH($J250,Cal_ModelledCosts!$J:$J,0))</f>
        <v>0</v>
      </c>
      <c r="AC250" s="14">
        <f>INDEX(Cal_ModelledCosts!AC:AC,MATCH($J250,Cal_ModelledCosts!$J:$J,0))</f>
        <v>0</v>
      </c>
      <c r="AD250" s="14">
        <f>INDEX(Cal_ModelledCosts!AD:AD,MATCH($J250,Cal_ModelledCosts!$J:$J,0))</f>
        <v>0</v>
      </c>
      <c r="AE250" s="14">
        <f>INDEX(Cal_ModelledCosts!AE:AE,MATCH($J250,Cal_ModelledCosts!$J:$J,0))</f>
        <v>0</v>
      </c>
      <c r="AF250" s="14">
        <f>INDEX(Cal_ModelledCosts!AF:AF,MATCH($J250,Cal_ModelledCosts!$J:$J,0))</f>
        <v>0</v>
      </c>
      <c r="AG250" s="14">
        <f>INDEX(Cal_ModelledCosts!AG:AG,MATCH($J250,Cal_ModelledCosts!$J:$J,0))</f>
        <v>0</v>
      </c>
      <c r="AH250" s="14">
        <f>INDEX(Cal_ModelledCosts!AH:AH,MATCH($J250,Cal_ModelledCosts!$J:$J,0))</f>
        <v>0</v>
      </c>
      <c r="AI250" s="14">
        <f>INDEX(Cal_ModelledCosts!AI:AI,MATCH($J250,Cal_ModelledCosts!$J:$J,0))</f>
        <v>0</v>
      </c>
      <c r="AJ250" s="14">
        <f>INDEX(Cal_ModelledCosts!AJ:AJ,MATCH($J250,Cal_ModelledCosts!$J:$J,0))</f>
        <v>0</v>
      </c>
      <c r="AK250" s="14">
        <f>INDEX(Cal_ModelledCosts!AK:AK,MATCH($J250,Cal_ModelledCosts!$J:$J,0))</f>
        <v>0</v>
      </c>
      <c r="AM250" s="69"/>
      <c r="AN250" s="69"/>
      <c r="AO250" s="69"/>
      <c r="AP250" s="69"/>
      <c r="AQ250" s="69"/>
      <c r="AR250" s="69"/>
    </row>
    <row r="251" spans="3:60" x14ac:dyDescent="0.3">
      <c r="E251" s="65" t="s">
        <v>30</v>
      </c>
      <c r="F251" s="65" t="str">
        <f>INDEX(Lists!M$74:M$125,MATCH($I251,Lists!$P$74:$P$125,0),)</f>
        <v>Opex</v>
      </c>
      <c r="G251" s="65" t="str">
        <f>INDEX(Lists!N$74:N$125,MATCH($I251,Lists!$P$74:$P$125,0),)</f>
        <v>Controllable Opex</v>
      </c>
      <c r="H251" s="65" t="str">
        <f>INDEX(Lists!O$74:O$125,MATCH($I251,Lists!$P$74:$P$125,0),)</f>
        <v>Business Support</v>
      </c>
      <c r="I251" s="65" t="str">
        <f>C245</f>
        <v>CEO &amp; Group Management</v>
      </c>
      <c r="J251" s="14" t="str">
        <f t="shared" si="33"/>
        <v>NGNCEO &amp; Group Management</v>
      </c>
      <c r="L251" s="65" t="s">
        <v>109</v>
      </c>
      <c r="M251" s="14" t="str">
        <f>INDEX(Local!$G$12:$G$35,MATCH(I251,Local!$F$12:$F$35,0))</f>
        <v>Non-regression</v>
      </c>
      <c r="N251" s="14" t="str">
        <f>INDEX(Local!$I$12:$I$35,MATCH(I251,Local!$F$12:$F$35,0))</f>
        <v>Yes</v>
      </c>
      <c r="R251" s="69"/>
      <c r="T251" s="14"/>
      <c r="U251" s="14"/>
      <c r="V251" s="14"/>
      <c r="W251" s="14"/>
      <c r="X251" s="14"/>
      <c r="Y251" s="14">
        <f>INDEX(Cal_ModelledCosts!Y:Y,MATCH($J251,Cal_ModelledCosts!$J:$J,0))</f>
        <v>0</v>
      </c>
      <c r="Z251" s="14">
        <f>INDEX(Cal_ModelledCosts!Z:Z,MATCH($J251,Cal_ModelledCosts!$J:$J,0))</f>
        <v>0</v>
      </c>
      <c r="AA251" s="14">
        <f>INDEX(Cal_ModelledCosts!AA:AA,MATCH($J251,Cal_ModelledCosts!$J:$J,0))</f>
        <v>0</v>
      </c>
      <c r="AB251" s="14">
        <f>INDEX(Cal_ModelledCosts!AB:AB,MATCH($J251,Cal_ModelledCosts!$J:$J,0))</f>
        <v>0</v>
      </c>
      <c r="AC251" s="14">
        <f>INDEX(Cal_ModelledCosts!AC:AC,MATCH($J251,Cal_ModelledCosts!$J:$J,0))</f>
        <v>0</v>
      </c>
      <c r="AD251" s="14">
        <f>INDEX(Cal_ModelledCosts!AD:AD,MATCH($J251,Cal_ModelledCosts!$J:$J,0))</f>
        <v>0</v>
      </c>
      <c r="AE251" s="14">
        <f>INDEX(Cal_ModelledCosts!AE:AE,MATCH($J251,Cal_ModelledCosts!$J:$J,0))</f>
        <v>0</v>
      </c>
      <c r="AF251" s="14">
        <f>INDEX(Cal_ModelledCosts!AF:AF,MATCH($J251,Cal_ModelledCosts!$J:$J,0))</f>
        <v>0</v>
      </c>
      <c r="AG251" s="14">
        <f>INDEX(Cal_ModelledCosts!AG:AG,MATCH($J251,Cal_ModelledCosts!$J:$J,0))</f>
        <v>0</v>
      </c>
      <c r="AH251" s="14">
        <f>INDEX(Cal_ModelledCosts!AH:AH,MATCH($J251,Cal_ModelledCosts!$J:$J,0))</f>
        <v>0</v>
      </c>
      <c r="AI251" s="14">
        <f>INDEX(Cal_ModelledCosts!AI:AI,MATCH($J251,Cal_ModelledCosts!$J:$J,0))</f>
        <v>0</v>
      </c>
      <c r="AJ251" s="14">
        <f>INDEX(Cal_ModelledCosts!AJ:AJ,MATCH($J251,Cal_ModelledCosts!$J:$J,0))</f>
        <v>0</v>
      </c>
      <c r="AK251" s="14">
        <f>INDEX(Cal_ModelledCosts!AK:AK,MATCH($J251,Cal_ModelledCosts!$J:$J,0))</f>
        <v>0</v>
      </c>
      <c r="AM251" s="69"/>
      <c r="AN251" s="69"/>
      <c r="AO251" s="69"/>
      <c r="AP251" s="69"/>
      <c r="AQ251" s="69"/>
      <c r="AR251" s="69"/>
    </row>
    <row r="252" spans="3:60" x14ac:dyDescent="0.3">
      <c r="E252" s="65" t="s">
        <v>32</v>
      </c>
      <c r="F252" s="65" t="str">
        <f>INDEX(Lists!M$74:M$125,MATCH($I252,Lists!$P$74:$P$125,0),)</f>
        <v>Opex</v>
      </c>
      <c r="G252" s="65" t="str">
        <f>INDEX(Lists!N$74:N$125,MATCH($I252,Lists!$P$74:$P$125,0),)</f>
        <v>Controllable Opex</v>
      </c>
      <c r="H252" s="65" t="str">
        <f>INDEX(Lists!O$74:O$125,MATCH($I252,Lists!$P$74:$P$125,0),)</f>
        <v>Business Support</v>
      </c>
      <c r="I252" s="65" t="str">
        <f>C245</f>
        <v>CEO &amp; Group Management</v>
      </c>
      <c r="J252" s="14" t="str">
        <f t="shared" si="33"/>
        <v>ScCEO &amp; Group Management</v>
      </c>
      <c r="L252" s="65" t="s">
        <v>109</v>
      </c>
      <c r="M252" s="14" t="str">
        <f>INDEX(Local!$G$12:$G$35,MATCH(I252,Local!$F$12:$F$35,0))</f>
        <v>Non-regression</v>
      </c>
      <c r="N252" s="14" t="str">
        <f>INDEX(Local!$I$12:$I$35,MATCH(I252,Local!$F$12:$F$35,0))</f>
        <v>Yes</v>
      </c>
      <c r="R252" s="69"/>
      <c r="T252" s="14"/>
      <c r="U252" s="14"/>
      <c r="V252" s="14"/>
      <c r="W252" s="14"/>
      <c r="X252" s="14"/>
      <c r="Y252" s="14">
        <f>INDEX(Cal_ModelledCosts!Y:Y,MATCH($J252,Cal_ModelledCosts!$J:$J,0))</f>
        <v>0</v>
      </c>
      <c r="Z252" s="14">
        <f>INDEX(Cal_ModelledCosts!Z:Z,MATCH($J252,Cal_ModelledCosts!$J:$J,0))</f>
        <v>0</v>
      </c>
      <c r="AA252" s="14">
        <f>INDEX(Cal_ModelledCosts!AA:AA,MATCH($J252,Cal_ModelledCosts!$J:$J,0))</f>
        <v>0</v>
      </c>
      <c r="AB252" s="14">
        <f>INDEX(Cal_ModelledCosts!AB:AB,MATCH($J252,Cal_ModelledCosts!$J:$J,0))</f>
        <v>0</v>
      </c>
      <c r="AC252" s="14">
        <f>INDEX(Cal_ModelledCosts!AC:AC,MATCH($J252,Cal_ModelledCosts!$J:$J,0))</f>
        <v>0</v>
      </c>
      <c r="AD252" s="14">
        <f>INDEX(Cal_ModelledCosts!AD:AD,MATCH($J252,Cal_ModelledCosts!$J:$J,0))</f>
        <v>0</v>
      </c>
      <c r="AE252" s="14">
        <f>INDEX(Cal_ModelledCosts!AE:AE,MATCH($J252,Cal_ModelledCosts!$J:$J,0))</f>
        <v>0</v>
      </c>
      <c r="AF252" s="14">
        <f>INDEX(Cal_ModelledCosts!AF:AF,MATCH($J252,Cal_ModelledCosts!$J:$J,0))</f>
        <v>0</v>
      </c>
      <c r="AG252" s="14">
        <f>INDEX(Cal_ModelledCosts!AG:AG,MATCH($J252,Cal_ModelledCosts!$J:$J,0))</f>
        <v>0</v>
      </c>
      <c r="AH252" s="14">
        <f>INDEX(Cal_ModelledCosts!AH:AH,MATCH($J252,Cal_ModelledCosts!$J:$J,0))</f>
        <v>0</v>
      </c>
      <c r="AI252" s="14">
        <f>INDEX(Cal_ModelledCosts!AI:AI,MATCH($J252,Cal_ModelledCosts!$J:$J,0))</f>
        <v>0</v>
      </c>
      <c r="AJ252" s="14">
        <f>INDEX(Cal_ModelledCosts!AJ:AJ,MATCH($J252,Cal_ModelledCosts!$J:$J,0))</f>
        <v>0</v>
      </c>
      <c r="AK252" s="14">
        <f>INDEX(Cal_ModelledCosts!AK:AK,MATCH($J252,Cal_ModelledCosts!$J:$J,0))</f>
        <v>0</v>
      </c>
      <c r="AM252" s="69"/>
      <c r="AN252" s="69"/>
      <c r="AO252" s="69"/>
      <c r="AP252" s="69"/>
      <c r="AQ252" s="69"/>
      <c r="AR252" s="69"/>
    </row>
    <row r="253" spans="3:60" x14ac:dyDescent="0.3">
      <c r="E253" s="65" t="s">
        <v>34</v>
      </c>
      <c r="F253" s="65" t="str">
        <f>INDEX(Lists!M$74:M$125,MATCH($I253,Lists!$P$74:$P$125,0),)</f>
        <v>Opex</v>
      </c>
      <c r="G253" s="65" t="str">
        <f>INDEX(Lists!N$74:N$125,MATCH($I253,Lists!$P$74:$P$125,0),)</f>
        <v>Controllable Opex</v>
      </c>
      <c r="H253" s="65" t="str">
        <f>INDEX(Lists!O$74:O$125,MATCH($I253,Lists!$P$74:$P$125,0),)</f>
        <v>Business Support</v>
      </c>
      <c r="I253" s="65" t="str">
        <f>C245</f>
        <v>CEO &amp; Group Management</v>
      </c>
      <c r="J253" s="14" t="str">
        <f t="shared" si="33"/>
        <v>SoCEO &amp; Group Management</v>
      </c>
      <c r="L253" s="65" t="s">
        <v>109</v>
      </c>
      <c r="M253" s="14" t="str">
        <f>INDEX(Local!$G$12:$G$35,MATCH(I253,Local!$F$12:$F$35,0))</f>
        <v>Non-regression</v>
      </c>
      <c r="N253" s="14" t="str">
        <f>INDEX(Local!$I$12:$I$35,MATCH(I253,Local!$F$12:$F$35,0))</f>
        <v>Yes</v>
      </c>
      <c r="R253" s="69"/>
      <c r="T253" s="14"/>
      <c r="U253" s="14"/>
      <c r="V253" s="14"/>
      <c r="W253" s="14"/>
      <c r="X253" s="14"/>
      <c r="Y253" s="14">
        <f>INDEX(Cal_ModelledCosts!Y:Y,MATCH($J253,Cal_ModelledCosts!$J:$J,0))</f>
        <v>0</v>
      </c>
      <c r="Z253" s="14">
        <f>INDEX(Cal_ModelledCosts!Z:Z,MATCH($J253,Cal_ModelledCosts!$J:$J,0))</f>
        <v>0</v>
      </c>
      <c r="AA253" s="14">
        <f>INDEX(Cal_ModelledCosts!AA:AA,MATCH($J253,Cal_ModelledCosts!$J:$J,0))</f>
        <v>0</v>
      </c>
      <c r="AB253" s="14">
        <f>INDEX(Cal_ModelledCosts!AB:AB,MATCH($J253,Cal_ModelledCosts!$J:$J,0))</f>
        <v>0</v>
      </c>
      <c r="AC253" s="14">
        <f>INDEX(Cal_ModelledCosts!AC:AC,MATCH($J253,Cal_ModelledCosts!$J:$J,0))</f>
        <v>0</v>
      </c>
      <c r="AD253" s="14">
        <f>INDEX(Cal_ModelledCosts!AD:AD,MATCH($J253,Cal_ModelledCosts!$J:$J,0))</f>
        <v>0</v>
      </c>
      <c r="AE253" s="14">
        <f>INDEX(Cal_ModelledCosts!AE:AE,MATCH($J253,Cal_ModelledCosts!$J:$J,0))</f>
        <v>0</v>
      </c>
      <c r="AF253" s="14">
        <f>INDEX(Cal_ModelledCosts!AF:AF,MATCH($J253,Cal_ModelledCosts!$J:$J,0))</f>
        <v>0</v>
      </c>
      <c r="AG253" s="14">
        <f>INDEX(Cal_ModelledCosts!AG:AG,MATCH($J253,Cal_ModelledCosts!$J:$J,0))</f>
        <v>0</v>
      </c>
      <c r="AH253" s="14">
        <f>INDEX(Cal_ModelledCosts!AH:AH,MATCH($J253,Cal_ModelledCosts!$J:$J,0))</f>
        <v>0</v>
      </c>
      <c r="AI253" s="14">
        <f>INDEX(Cal_ModelledCosts!AI:AI,MATCH($J253,Cal_ModelledCosts!$J:$J,0))</f>
        <v>0</v>
      </c>
      <c r="AJ253" s="14">
        <f>INDEX(Cal_ModelledCosts!AJ:AJ,MATCH($J253,Cal_ModelledCosts!$J:$J,0))</f>
        <v>0</v>
      </c>
      <c r="AK253" s="14">
        <f>INDEX(Cal_ModelledCosts!AK:AK,MATCH($J253,Cal_ModelledCosts!$J:$J,0))</f>
        <v>0</v>
      </c>
      <c r="AM253" s="69"/>
      <c r="AN253" s="69"/>
      <c r="AO253" s="69"/>
      <c r="AP253" s="69"/>
      <c r="AQ253" s="69"/>
      <c r="AR253" s="69"/>
    </row>
    <row r="254" spans="3:60" x14ac:dyDescent="0.3">
      <c r="E254" s="65" t="s">
        <v>36</v>
      </c>
      <c r="F254" s="65" t="str">
        <f>INDEX(Lists!M$74:M$125,MATCH($I254,Lists!$P$74:$P$125,0),)</f>
        <v>Opex</v>
      </c>
      <c r="G254" s="65" t="str">
        <f>INDEX(Lists!N$74:N$125,MATCH($I254,Lists!$P$74:$P$125,0),)</f>
        <v>Controllable Opex</v>
      </c>
      <c r="H254" s="65" t="str">
        <f>INDEX(Lists!O$74:O$125,MATCH($I254,Lists!$P$74:$P$125,0),)</f>
        <v>Business Support</v>
      </c>
      <c r="I254" s="65" t="str">
        <f>C245</f>
        <v>CEO &amp; Group Management</v>
      </c>
      <c r="J254" s="14" t="str">
        <f t="shared" si="33"/>
        <v>WWUCEO &amp; Group Management</v>
      </c>
      <c r="L254" s="65" t="s">
        <v>109</v>
      </c>
      <c r="M254" s="14" t="str">
        <f>INDEX(Local!$G$12:$G$35,MATCH(I254,Local!$F$12:$F$35,0))</f>
        <v>Non-regression</v>
      </c>
      <c r="N254" s="14" t="str">
        <f>INDEX(Local!$I$12:$I$35,MATCH(I254,Local!$F$12:$F$35,0))</f>
        <v>Yes</v>
      </c>
      <c r="R254" s="69"/>
      <c r="T254" s="14"/>
      <c r="U254" s="14"/>
      <c r="V254" s="14"/>
      <c r="W254" s="14"/>
      <c r="X254" s="14"/>
      <c r="Y254" s="14">
        <f>INDEX(Cal_ModelledCosts!Y:Y,MATCH($J254,Cal_ModelledCosts!$J:$J,0))</f>
        <v>0</v>
      </c>
      <c r="Z254" s="14">
        <f>INDEX(Cal_ModelledCosts!Z:Z,MATCH($J254,Cal_ModelledCosts!$J:$J,0))</f>
        <v>0</v>
      </c>
      <c r="AA254" s="14">
        <f>INDEX(Cal_ModelledCosts!AA:AA,MATCH($J254,Cal_ModelledCosts!$J:$J,0))</f>
        <v>0</v>
      </c>
      <c r="AB254" s="14">
        <f>INDEX(Cal_ModelledCosts!AB:AB,MATCH($J254,Cal_ModelledCosts!$J:$J,0))</f>
        <v>0</v>
      </c>
      <c r="AC254" s="14">
        <f>INDEX(Cal_ModelledCosts!AC:AC,MATCH($J254,Cal_ModelledCosts!$J:$J,0))</f>
        <v>0</v>
      </c>
      <c r="AD254" s="14">
        <f>INDEX(Cal_ModelledCosts!AD:AD,MATCH($J254,Cal_ModelledCosts!$J:$J,0))</f>
        <v>0</v>
      </c>
      <c r="AE254" s="14">
        <f>INDEX(Cal_ModelledCosts!AE:AE,MATCH($J254,Cal_ModelledCosts!$J:$J,0))</f>
        <v>0</v>
      </c>
      <c r="AF254" s="14">
        <f>INDEX(Cal_ModelledCosts!AF:AF,MATCH($J254,Cal_ModelledCosts!$J:$J,0))</f>
        <v>0</v>
      </c>
      <c r="AG254" s="14">
        <f>INDEX(Cal_ModelledCosts!AG:AG,MATCH($J254,Cal_ModelledCosts!$J:$J,0))</f>
        <v>0</v>
      </c>
      <c r="AH254" s="14">
        <f>INDEX(Cal_ModelledCosts!AH:AH,MATCH($J254,Cal_ModelledCosts!$J:$J,0))</f>
        <v>0</v>
      </c>
      <c r="AI254" s="14">
        <f>INDEX(Cal_ModelledCosts!AI:AI,MATCH($J254,Cal_ModelledCosts!$J:$J,0))</f>
        <v>0</v>
      </c>
      <c r="AJ254" s="14">
        <f>INDEX(Cal_ModelledCosts!AJ:AJ,MATCH($J254,Cal_ModelledCosts!$J:$J,0))</f>
        <v>0</v>
      </c>
      <c r="AK254" s="14">
        <f>INDEX(Cal_ModelledCosts!AK:AK,MATCH($J254,Cal_ModelledCosts!$J:$J,0))</f>
        <v>0</v>
      </c>
      <c r="AM254" s="69"/>
      <c r="AN254" s="84"/>
      <c r="AO254" s="84"/>
      <c r="AP254" s="69"/>
      <c r="AQ254" s="84"/>
      <c r="AR254" s="84"/>
    </row>
    <row r="256" spans="3:60" x14ac:dyDescent="0.3">
      <c r="C256" s="10" t="s">
        <v>159</v>
      </c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35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</row>
    <row r="257" spans="3:60" x14ac:dyDescent="0.3">
      <c r="AU257" s="65"/>
    </row>
    <row r="258" spans="3:60" x14ac:dyDescent="0.3">
      <c r="E258" s="65" t="s">
        <v>21</v>
      </c>
      <c r="F258" s="65" t="str">
        <f>INDEX(Lists!M$74:M$125,MATCH($I258,Lists!$P$74:$P$125,0),)</f>
        <v>Opex</v>
      </c>
      <c r="G258" s="65" t="str">
        <f>INDEX(Lists!N$74:N$125,MATCH($I258,Lists!$P$74:$P$125,0),)</f>
        <v>Controllable Opex</v>
      </c>
      <c r="H258" s="65" t="str">
        <f>INDEX(Lists!O$74:O$125,MATCH($I258,Lists!$P$74:$P$125,0),)</f>
        <v>Business Support</v>
      </c>
      <c r="I258" s="65" t="str">
        <f>C256</f>
        <v>Stores &amp; Logistics</v>
      </c>
      <c r="J258" s="14" t="str">
        <f t="shared" ref="J258:J265" si="34">$E258&amp;""&amp;I258</f>
        <v>EoEStores &amp; Logistics</v>
      </c>
      <c r="L258" s="65" t="s">
        <v>109</v>
      </c>
      <c r="M258" s="14" t="str">
        <f>INDEX(Local!$G$12:$G$35,MATCH(I258,Local!$F$12:$F$35,0))</f>
        <v>Non-regression</v>
      </c>
      <c r="N258" s="14" t="str">
        <f>INDEX(Local!$I$12:$I$35,MATCH(I258,Local!$F$12:$F$35,0))</f>
        <v>Yes</v>
      </c>
      <c r="R258" s="69"/>
      <c r="T258" s="14"/>
      <c r="U258" s="14"/>
      <c r="V258" s="14"/>
      <c r="W258" s="14"/>
      <c r="X258" s="14"/>
      <c r="Y258" s="14">
        <f>INDEX(Cal_ModelledCosts!Y:Y,MATCH($J258,Cal_ModelledCosts!$J:$J,0))</f>
        <v>0</v>
      </c>
      <c r="Z258" s="14">
        <f>INDEX(Cal_ModelledCosts!Z:Z,MATCH($J258,Cal_ModelledCosts!$J:$J,0))</f>
        <v>0</v>
      </c>
      <c r="AA258" s="14">
        <f>INDEX(Cal_ModelledCosts!AA:AA,MATCH($J258,Cal_ModelledCosts!$J:$J,0))</f>
        <v>0</v>
      </c>
      <c r="AB258" s="14">
        <f>INDEX(Cal_ModelledCosts!AB:AB,MATCH($J258,Cal_ModelledCosts!$J:$J,0))</f>
        <v>0</v>
      </c>
      <c r="AC258" s="14">
        <f>INDEX(Cal_ModelledCosts!AC:AC,MATCH($J258,Cal_ModelledCosts!$J:$J,0))</f>
        <v>0</v>
      </c>
      <c r="AD258" s="14">
        <f>INDEX(Cal_ModelledCosts!AD:AD,MATCH($J258,Cal_ModelledCosts!$J:$J,0))</f>
        <v>0</v>
      </c>
      <c r="AE258" s="14">
        <f>INDEX(Cal_ModelledCosts!AE:AE,MATCH($J258,Cal_ModelledCosts!$J:$J,0))</f>
        <v>0</v>
      </c>
      <c r="AF258" s="14">
        <f>INDEX(Cal_ModelledCosts!AF:AF,MATCH($J258,Cal_ModelledCosts!$J:$J,0))</f>
        <v>0</v>
      </c>
      <c r="AG258" s="14">
        <f>INDEX(Cal_ModelledCosts!AG:AG,MATCH($J258,Cal_ModelledCosts!$J:$J,0))</f>
        <v>0</v>
      </c>
      <c r="AH258" s="14">
        <f>INDEX(Cal_ModelledCosts!AH:AH,MATCH($J258,Cal_ModelledCosts!$J:$J,0))</f>
        <v>0</v>
      </c>
      <c r="AI258" s="14">
        <f>INDEX(Cal_ModelledCosts!AI:AI,MATCH($J258,Cal_ModelledCosts!$J:$J,0))</f>
        <v>0</v>
      </c>
      <c r="AJ258" s="14">
        <f>INDEX(Cal_ModelledCosts!AJ:AJ,MATCH($J258,Cal_ModelledCosts!$J:$J,0))</f>
        <v>0</v>
      </c>
      <c r="AK258" s="14">
        <f>INDEX(Cal_ModelledCosts!AK:AK,MATCH($J258,Cal_ModelledCosts!$J:$J,0))</f>
        <v>0</v>
      </c>
      <c r="AM258" s="69"/>
      <c r="AN258" s="69"/>
      <c r="AO258" s="69"/>
      <c r="AP258" s="69"/>
      <c r="AQ258" s="69"/>
      <c r="AR258" s="69"/>
    </row>
    <row r="259" spans="3:60" x14ac:dyDescent="0.3">
      <c r="E259" s="65" t="s">
        <v>24</v>
      </c>
      <c r="F259" s="65" t="str">
        <f>INDEX(Lists!M$74:M$125,MATCH($I259,Lists!$P$74:$P$125,0),)</f>
        <v>Opex</v>
      </c>
      <c r="G259" s="65" t="str">
        <f>INDEX(Lists!N$74:N$125,MATCH($I259,Lists!$P$74:$P$125,0),)</f>
        <v>Controllable Opex</v>
      </c>
      <c r="H259" s="65" t="str">
        <f>INDEX(Lists!O$74:O$125,MATCH($I259,Lists!$P$74:$P$125,0),)</f>
        <v>Business Support</v>
      </c>
      <c r="I259" s="65" t="str">
        <f>C256</f>
        <v>Stores &amp; Logistics</v>
      </c>
      <c r="J259" s="14" t="str">
        <f t="shared" si="34"/>
        <v>LonStores &amp; Logistics</v>
      </c>
      <c r="L259" s="65" t="s">
        <v>109</v>
      </c>
      <c r="M259" s="14" t="str">
        <f>INDEX(Local!$G$12:$G$35,MATCH(I259,Local!$F$12:$F$35,0))</f>
        <v>Non-regression</v>
      </c>
      <c r="N259" s="14" t="str">
        <f>INDEX(Local!$I$12:$I$35,MATCH(I259,Local!$F$12:$F$35,0))</f>
        <v>Yes</v>
      </c>
      <c r="R259" s="69"/>
      <c r="T259" s="14"/>
      <c r="U259" s="14"/>
      <c r="V259" s="14"/>
      <c r="W259" s="14"/>
      <c r="X259" s="14"/>
      <c r="Y259" s="14">
        <f>INDEX(Cal_ModelledCosts!Y:Y,MATCH($J259,Cal_ModelledCosts!$J:$J,0))</f>
        <v>0</v>
      </c>
      <c r="Z259" s="14">
        <f>INDEX(Cal_ModelledCosts!Z:Z,MATCH($J259,Cal_ModelledCosts!$J:$J,0))</f>
        <v>0</v>
      </c>
      <c r="AA259" s="14">
        <f>INDEX(Cal_ModelledCosts!AA:AA,MATCH($J259,Cal_ModelledCosts!$J:$J,0))</f>
        <v>0</v>
      </c>
      <c r="AB259" s="14">
        <f>INDEX(Cal_ModelledCosts!AB:AB,MATCH($J259,Cal_ModelledCosts!$J:$J,0))</f>
        <v>0</v>
      </c>
      <c r="AC259" s="14">
        <f>INDEX(Cal_ModelledCosts!AC:AC,MATCH($J259,Cal_ModelledCosts!$J:$J,0))</f>
        <v>0</v>
      </c>
      <c r="AD259" s="14">
        <f>INDEX(Cal_ModelledCosts!AD:AD,MATCH($J259,Cal_ModelledCosts!$J:$J,0))</f>
        <v>0</v>
      </c>
      <c r="AE259" s="14">
        <f>INDEX(Cal_ModelledCosts!AE:AE,MATCH($J259,Cal_ModelledCosts!$J:$J,0))</f>
        <v>0</v>
      </c>
      <c r="AF259" s="14">
        <f>INDEX(Cal_ModelledCosts!AF:AF,MATCH($J259,Cal_ModelledCosts!$J:$J,0))</f>
        <v>0</v>
      </c>
      <c r="AG259" s="14">
        <f>INDEX(Cal_ModelledCosts!AG:AG,MATCH($J259,Cal_ModelledCosts!$J:$J,0))</f>
        <v>0</v>
      </c>
      <c r="AH259" s="14">
        <f>INDEX(Cal_ModelledCosts!AH:AH,MATCH($J259,Cal_ModelledCosts!$J:$J,0))</f>
        <v>0</v>
      </c>
      <c r="AI259" s="14">
        <f>INDEX(Cal_ModelledCosts!AI:AI,MATCH($J259,Cal_ModelledCosts!$J:$J,0))</f>
        <v>0</v>
      </c>
      <c r="AJ259" s="14">
        <f>INDEX(Cal_ModelledCosts!AJ:AJ,MATCH($J259,Cal_ModelledCosts!$J:$J,0))</f>
        <v>0</v>
      </c>
      <c r="AK259" s="14">
        <f>INDEX(Cal_ModelledCosts!AK:AK,MATCH($J259,Cal_ModelledCosts!$J:$J,0))</f>
        <v>0</v>
      </c>
      <c r="AM259" s="69"/>
      <c r="AN259" s="69"/>
      <c r="AO259" s="69"/>
      <c r="AP259" s="69"/>
      <c r="AQ259" s="69"/>
      <c r="AR259" s="69"/>
    </row>
    <row r="260" spans="3:60" x14ac:dyDescent="0.3">
      <c r="E260" s="65" t="s">
        <v>26</v>
      </c>
      <c r="F260" s="65" t="str">
        <f>INDEX(Lists!M$74:M$125,MATCH($I260,Lists!$P$74:$P$125,0),)</f>
        <v>Opex</v>
      </c>
      <c r="G260" s="65" t="str">
        <f>INDEX(Lists!N$74:N$125,MATCH($I260,Lists!$P$74:$P$125,0),)</f>
        <v>Controllable Opex</v>
      </c>
      <c r="H260" s="65" t="str">
        <f>INDEX(Lists!O$74:O$125,MATCH($I260,Lists!$P$74:$P$125,0),)</f>
        <v>Business Support</v>
      </c>
      <c r="I260" s="65" t="str">
        <f>C256</f>
        <v>Stores &amp; Logistics</v>
      </c>
      <c r="J260" s="14" t="str">
        <f t="shared" si="34"/>
        <v>NWStores &amp; Logistics</v>
      </c>
      <c r="L260" s="65" t="s">
        <v>109</v>
      </c>
      <c r="M260" s="14" t="str">
        <f>INDEX(Local!$G$12:$G$35,MATCH(I260,Local!$F$12:$F$35,0))</f>
        <v>Non-regression</v>
      </c>
      <c r="N260" s="14" t="str">
        <f>INDEX(Local!$I$12:$I$35,MATCH(I260,Local!$F$12:$F$35,0))</f>
        <v>Yes</v>
      </c>
      <c r="R260" s="69"/>
      <c r="T260" s="14"/>
      <c r="U260" s="14"/>
      <c r="V260" s="14"/>
      <c r="W260" s="14"/>
      <c r="X260" s="14"/>
      <c r="Y260" s="14">
        <f>INDEX(Cal_ModelledCosts!Y:Y,MATCH($J260,Cal_ModelledCosts!$J:$J,0))</f>
        <v>0</v>
      </c>
      <c r="Z260" s="14">
        <f>INDEX(Cal_ModelledCosts!Z:Z,MATCH($J260,Cal_ModelledCosts!$J:$J,0))</f>
        <v>0</v>
      </c>
      <c r="AA260" s="14">
        <f>INDEX(Cal_ModelledCosts!AA:AA,MATCH($J260,Cal_ModelledCosts!$J:$J,0))</f>
        <v>0</v>
      </c>
      <c r="AB260" s="14">
        <f>INDEX(Cal_ModelledCosts!AB:AB,MATCH($J260,Cal_ModelledCosts!$J:$J,0))</f>
        <v>0</v>
      </c>
      <c r="AC260" s="14">
        <f>INDEX(Cal_ModelledCosts!AC:AC,MATCH($J260,Cal_ModelledCosts!$J:$J,0))</f>
        <v>0</v>
      </c>
      <c r="AD260" s="14">
        <f>INDEX(Cal_ModelledCosts!AD:AD,MATCH($J260,Cal_ModelledCosts!$J:$J,0))</f>
        <v>0</v>
      </c>
      <c r="AE260" s="14">
        <f>INDEX(Cal_ModelledCosts!AE:AE,MATCH($J260,Cal_ModelledCosts!$J:$J,0))</f>
        <v>0</v>
      </c>
      <c r="AF260" s="14">
        <f>INDEX(Cal_ModelledCosts!AF:AF,MATCH($J260,Cal_ModelledCosts!$J:$J,0))</f>
        <v>0</v>
      </c>
      <c r="AG260" s="14">
        <f>INDEX(Cal_ModelledCosts!AG:AG,MATCH($J260,Cal_ModelledCosts!$J:$J,0))</f>
        <v>0</v>
      </c>
      <c r="AH260" s="14">
        <f>INDEX(Cal_ModelledCosts!AH:AH,MATCH($J260,Cal_ModelledCosts!$J:$J,0))</f>
        <v>0</v>
      </c>
      <c r="AI260" s="14">
        <f>INDEX(Cal_ModelledCosts!AI:AI,MATCH($J260,Cal_ModelledCosts!$J:$J,0))</f>
        <v>0</v>
      </c>
      <c r="AJ260" s="14">
        <f>INDEX(Cal_ModelledCosts!AJ:AJ,MATCH($J260,Cal_ModelledCosts!$J:$J,0))</f>
        <v>0</v>
      </c>
      <c r="AK260" s="14">
        <f>INDEX(Cal_ModelledCosts!AK:AK,MATCH($J260,Cal_ModelledCosts!$J:$J,0))</f>
        <v>0</v>
      </c>
      <c r="AM260" s="69"/>
      <c r="AN260" s="69"/>
      <c r="AO260" s="69"/>
      <c r="AP260" s="69"/>
      <c r="AQ260" s="69"/>
      <c r="AR260" s="69"/>
    </row>
    <row r="261" spans="3:60" x14ac:dyDescent="0.3">
      <c r="E261" s="65" t="s">
        <v>28</v>
      </c>
      <c r="F261" s="65" t="str">
        <f>INDEX(Lists!M$74:M$125,MATCH($I261,Lists!$P$74:$P$125,0),)</f>
        <v>Opex</v>
      </c>
      <c r="G261" s="65" t="str">
        <f>INDEX(Lists!N$74:N$125,MATCH($I261,Lists!$P$74:$P$125,0),)</f>
        <v>Controllable Opex</v>
      </c>
      <c r="H261" s="65" t="str">
        <f>INDEX(Lists!O$74:O$125,MATCH($I261,Lists!$P$74:$P$125,0),)</f>
        <v>Business Support</v>
      </c>
      <c r="I261" s="65" t="str">
        <f>C256</f>
        <v>Stores &amp; Logistics</v>
      </c>
      <c r="J261" s="14" t="str">
        <f t="shared" si="34"/>
        <v>WMStores &amp; Logistics</v>
      </c>
      <c r="L261" s="65" t="s">
        <v>109</v>
      </c>
      <c r="M261" s="14" t="str">
        <f>INDEX(Local!$G$12:$G$35,MATCH(I261,Local!$F$12:$F$35,0))</f>
        <v>Non-regression</v>
      </c>
      <c r="N261" s="14" t="str">
        <f>INDEX(Local!$I$12:$I$35,MATCH(I261,Local!$F$12:$F$35,0))</f>
        <v>Yes</v>
      </c>
      <c r="R261" s="69"/>
      <c r="T261" s="14"/>
      <c r="U261" s="14"/>
      <c r="V261" s="14"/>
      <c r="W261" s="14"/>
      <c r="X261" s="14"/>
      <c r="Y261" s="14">
        <f>INDEX(Cal_ModelledCosts!Y:Y,MATCH($J261,Cal_ModelledCosts!$J:$J,0))</f>
        <v>0</v>
      </c>
      <c r="Z261" s="14">
        <f>INDEX(Cal_ModelledCosts!Z:Z,MATCH($J261,Cal_ModelledCosts!$J:$J,0))</f>
        <v>0</v>
      </c>
      <c r="AA261" s="14">
        <f>INDEX(Cal_ModelledCosts!AA:AA,MATCH($J261,Cal_ModelledCosts!$J:$J,0))</f>
        <v>0</v>
      </c>
      <c r="AB261" s="14">
        <f>INDEX(Cal_ModelledCosts!AB:AB,MATCH($J261,Cal_ModelledCosts!$J:$J,0))</f>
        <v>0</v>
      </c>
      <c r="AC261" s="14">
        <f>INDEX(Cal_ModelledCosts!AC:AC,MATCH($J261,Cal_ModelledCosts!$J:$J,0))</f>
        <v>0</v>
      </c>
      <c r="AD261" s="14">
        <f>INDEX(Cal_ModelledCosts!AD:AD,MATCH($J261,Cal_ModelledCosts!$J:$J,0))</f>
        <v>0</v>
      </c>
      <c r="AE261" s="14">
        <f>INDEX(Cal_ModelledCosts!AE:AE,MATCH($J261,Cal_ModelledCosts!$J:$J,0))</f>
        <v>0</v>
      </c>
      <c r="AF261" s="14">
        <f>INDEX(Cal_ModelledCosts!AF:AF,MATCH($J261,Cal_ModelledCosts!$J:$J,0))</f>
        <v>0</v>
      </c>
      <c r="AG261" s="14">
        <f>INDEX(Cal_ModelledCosts!AG:AG,MATCH($J261,Cal_ModelledCosts!$J:$J,0))</f>
        <v>0</v>
      </c>
      <c r="AH261" s="14">
        <f>INDEX(Cal_ModelledCosts!AH:AH,MATCH($J261,Cal_ModelledCosts!$J:$J,0))</f>
        <v>0</v>
      </c>
      <c r="AI261" s="14">
        <f>INDEX(Cal_ModelledCosts!AI:AI,MATCH($J261,Cal_ModelledCosts!$J:$J,0))</f>
        <v>0</v>
      </c>
      <c r="AJ261" s="14">
        <f>INDEX(Cal_ModelledCosts!AJ:AJ,MATCH($J261,Cal_ModelledCosts!$J:$J,0))</f>
        <v>0</v>
      </c>
      <c r="AK261" s="14">
        <f>INDEX(Cal_ModelledCosts!AK:AK,MATCH($J261,Cal_ModelledCosts!$J:$J,0))</f>
        <v>0</v>
      </c>
      <c r="AM261" s="69"/>
      <c r="AN261" s="69"/>
      <c r="AO261" s="69"/>
      <c r="AP261" s="69"/>
      <c r="AQ261" s="69"/>
      <c r="AR261" s="69"/>
    </row>
    <row r="262" spans="3:60" x14ac:dyDescent="0.3">
      <c r="E262" s="65" t="s">
        <v>30</v>
      </c>
      <c r="F262" s="65" t="str">
        <f>INDEX(Lists!M$74:M$125,MATCH($I262,Lists!$P$74:$P$125,0),)</f>
        <v>Opex</v>
      </c>
      <c r="G262" s="65" t="str">
        <f>INDEX(Lists!N$74:N$125,MATCH($I262,Lists!$P$74:$P$125,0),)</f>
        <v>Controllable Opex</v>
      </c>
      <c r="H262" s="65" t="str">
        <f>INDEX(Lists!O$74:O$125,MATCH($I262,Lists!$P$74:$P$125,0),)</f>
        <v>Business Support</v>
      </c>
      <c r="I262" s="65" t="str">
        <f>C256</f>
        <v>Stores &amp; Logistics</v>
      </c>
      <c r="J262" s="14" t="str">
        <f t="shared" si="34"/>
        <v>NGNStores &amp; Logistics</v>
      </c>
      <c r="L262" s="65" t="s">
        <v>109</v>
      </c>
      <c r="M262" s="14" t="str">
        <f>INDEX(Local!$G$12:$G$35,MATCH(I262,Local!$F$12:$F$35,0))</f>
        <v>Non-regression</v>
      </c>
      <c r="N262" s="14" t="str">
        <f>INDEX(Local!$I$12:$I$35,MATCH(I262,Local!$F$12:$F$35,0))</f>
        <v>Yes</v>
      </c>
      <c r="R262" s="69"/>
      <c r="T262" s="14"/>
      <c r="U262" s="14"/>
      <c r="V262" s="14"/>
      <c r="W262" s="14"/>
      <c r="X262" s="14"/>
      <c r="Y262" s="14">
        <f>INDEX(Cal_ModelledCosts!Y:Y,MATCH($J262,Cal_ModelledCosts!$J:$J,0))</f>
        <v>0</v>
      </c>
      <c r="Z262" s="14">
        <f>INDEX(Cal_ModelledCosts!Z:Z,MATCH($J262,Cal_ModelledCosts!$J:$J,0))</f>
        <v>0</v>
      </c>
      <c r="AA262" s="14">
        <f>INDEX(Cal_ModelledCosts!AA:AA,MATCH($J262,Cal_ModelledCosts!$J:$J,0))</f>
        <v>0</v>
      </c>
      <c r="AB262" s="14">
        <f>INDEX(Cal_ModelledCosts!AB:AB,MATCH($J262,Cal_ModelledCosts!$J:$J,0))</f>
        <v>0</v>
      </c>
      <c r="AC262" s="14">
        <f>INDEX(Cal_ModelledCosts!AC:AC,MATCH($J262,Cal_ModelledCosts!$J:$J,0))</f>
        <v>0</v>
      </c>
      <c r="AD262" s="14">
        <f>INDEX(Cal_ModelledCosts!AD:AD,MATCH($J262,Cal_ModelledCosts!$J:$J,0))</f>
        <v>0</v>
      </c>
      <c r="AE262" s="14">
        <f>INDEX(Cal_ModelledCosts!AE:AE,MATCH($J262,Cal_ModelledCosts!$J:$J,0))</f>
        <v>0</v>
      </c>
      <c r="AF262" s="14">
        <f>INDEX(Cal_ModelledCosts!AF:AF,MATCH($J262,Cal_ModelledCosts!$J:$J,0))</f>
        <v>0</v>
      </c>
      <c r="AG262" s="14">
        <f>INDEX(Cal_ModelledCosts!AG:AG,MATCH($J262,Cal_ModelledCosts!$J:$J,0))</f>
        <v>0</v>
      </c>
      <c r="AH262" s="14">
        <f>INDEX(Cal_ModelledCosts!AH:AH,MATCH($J262,Cal_ModelledCosts!$J:$J,0))</f>
        <v>0</v>
      </c>
      <c r="AI262" s="14">
        <f>INDEX(Cal_ModelledCosts!AI:AI,MATCH($J262,Cal_ModelledCosts!$J:$J,0))</f>
        <v>0</v>
      </c>
      <c r="AJ262" s="14">
        <f>INDEX(Cal_ModelledCosts!AJ:AJ,MATCH($J262,Cal_ModelledCosts!$J:$J,0))</f>
        <v>0</v>
      </c>
      <c r="AK262" s="14">
        <f>INDEX(Cal_ModelledCosts!AK:AK,MATCH($J262,Cal_ModelledCosts!$J:$J,0))</f>
        <v>0</v>
      </c>
      <c r="AM262" s="69"/>
      <c r="AN262" s="69"/>
      <c r="AO262" s="69"/>
      <c r="AP262" s="69"/>
      <c r="AQ262" s="69"/>
      <c r="AR262" s="69"/>
    </row>
    <row r="263" spans="3:60" x14ac:dyDescent="0.3">
      <c r="E263" s="65" t="s">
        <v>32</v>
      </c>
      <c r="F263" s="65" t="str">
        <f>INDEX(Lists!M$74:M$125,MATCH($I263,Lists!$P$74:$P$125,0),)</f>
        <v>Opex</v>
      </c>
      <c r="G263" s="65" t="str">
        <f>INDEX(Lists!N$74:N$125,MATCH($I263,Lists!$P$74:$P$125,0),)</f>
        <v>Controllable Opex</v>
      </c>
      <c r="H263" s="65" t="str">
        <f>INDEX(Lists!O$74:O$125,MATCH($I263,Lists!$P$74:$P$125,0),)</f>
        <v>Business Support</v>
      </c>
      <c r="I263" s="65" t="str">
        <f>C256</f>
        <v>Stores &amp; Logistics</v>
      </c>
      <c r="J263" s="14" t="str">
        <f t="shared" si="34"/>
        <v>ScStores &amp; Logistics</v>
      </c>
      <c r="L263" s="65" t="s">
        <v>109</v>
      </c>
      <c r="M263" s="14" t="str">
        <f>INDEX(Local!$G$12:$G$35,MATCH(I263,Local!$F$12:$F$35,0))</f>
        <v>Non-regression</v>
      </c>
      <c r="N263" s="14" t="str">
        <f>INDEX(Local!$I$12:$I$35,MATCH(I263,Local!$F$12:$F$35,0))</f>
        <v>Yes</v>
      </c>
      <c r="R263" s="69"/>
      <c r="T263" s="14"/>
      <c r="U263" s="14"/>
      <c r="V263" s="14"/>
      <c r="W263" s="14"/>
      <c r="X263" s="14"/>
      <c r="Y263" s="14">
        <f>INDEX(Cal_ModelledCosts!Y:Y,MATCH($J263,Cal_ModelledCosts!$J:$J,0))</f>
        <v>0</v>
      </c>
      <c r="Z263" s="14">
        <f>INDEX(Cal_ModelledCosts!Z:Z,MATCH($J263,Cal_ModelledCosts!$J:$J,0))</f>
        <v>0</v>
      </c>
      <c r="AA263" s="14">
        <f>INDEX(Cal_ModelledCosts!AA:AA,MATCH($J263,Cal_ModelledCosts!$J:$J,0))</f>
        <v>0</v>
      </c>
      <c r="AB263" s="14">
        <f>INDEX(Cal_ModelledCosts!AB:AB,MATCH($J263,Cal_ModelledCosts!$J:$J,0))</f>
        <v>0</v>
      </c>
      <c r="AC263" s="14">
        <f>INDEX(Cal_ModelledCosts!AC:AC,MATCH($J263,Cal_ModelledCosts!$J:$J,0))</f>
        <v>0</v>
      </c>
      <c r="AD263" s="14">
        <f>INDEX(Cal_ModelledCosts!AD:AD,MATCH($J263,Cal_ModelledCosts!$J:$J,0))</f>
        <v>0</v>
      </c>
      <c r="AE263" s="14">
        <f>INDEX(Cal_ModelledCosts!AE:AE,MATCH($J263,Cal_ModelledCosts!$J:$J,0))</f>
        <v>0</v>
      </c>
      <c r="AF263" s="14">
        <f>INDEX(Cal_ModelledCosts!AF:AF,MATCH($J263,Cal_ModelledCosts!$J:$J,0))</f>
        <v>0</v>
      </c>
      <c r="AG263" s="14">
        <f>INDEX(Cal_ModelledCosts!AG:AG,MATCH($J263,Cal_ModelledCosts!$J:$J,0))</f>
        <v>0</v>
      </c>
      <c r="AH263" s="14">
        <f>INDEX(Cal_ModelledCosts!AH:AH,MATCH($J263,Cal_ModelledCosts!$J:$J,0))</f>
        <v>0</v>
      </c>
      <c r="AI263" s="14">
        <f>INDEX(Cal_ModelledCosts!AI:AI,MATCH($J263,Cal_ModelledCosts!$J:$J,0))</f>
        <v>0</v>
      </c>
      <c r="AJ263" s="14">
        <f>INDEX(Cal_ModelledCosts!AJ:AJ,MATCH($J263,Cal_ModelledCosts!$J:$J,0))</f>
        <v>0</v>
      </c>
      <c r="AK263" s="14">
        <f>INDEX(Cal_ModelledCosts!AK:AK,MATCH($J263,Cal_ModelledCosts!$J:$J,0))</f>
        <v>0</v>
      </c>
      <c r="AM263" s="69"/>
      <c r="AN263" s="69"/>
      <c r="AO263" s="69"/>
      <c r="AP263" s="69"/>
      <c r="AQ263" s="69"/>
      <c r="AR263" s="69"/>
    </row>
    <row r="264" spans="3:60" x14ac:dyDescent="0.3">
      <c r="E264" s="65" t="s">
        <v>34</v>
      </c>
      <c r="F264" s="65" t="str">
        <f>INDEX(Lists!M$74:M$125,MATCH($I264,Lists!$P$74:$P$125,0),)</f>
        <v>Opex</v>
      </c>
      <c r="G264" s="65" t="str">
        <f>INDEX(Lists!N$74:N$125,MATCH($I264,Lists!$P$74:$P$125,0),)</f>
        <v>Controllable Opex</v>
      </c>
      <c r="H264" s="65" t="str">
        <f>INDEX(Lists!O$74:O$125,MATCH($I264,Lists!$P$74:$P$125,0),)</f>
        <v>Business Support</v>
      </c>
      <c r="I264" s="65" t="str">
        <f>C256</f>
        <v>Stores &amp; Logistics</v>
      </c>
      <c r="J264" s="14" t="str">
        <f t="shared" si="34"/>
        <v>SoStores &amp; Logistics</v>
      </c>
      <c r="L264" s="65" t="s">
        <v>109</v>
      </c>
      <c r="M264" s="14" t="str">
        <f>INDEX(Local!$G$12:$G$35,MATCH(I264,Local!$F$12:$F$35,0))</f>
        <v>Non-regression</v>
      </c>
      <c r="N264" s="14" t="str">
        <f>INDEX(Local!$I$12:$I$35,MATCH(I264,Local!$F$12:$F$35,0))</f>
        <v>Yes</v>
      </c>
      <c r="R264" s="69"/>
      <c r="T264" s="14"/>
      <c r="U264" s="14"/>
      <c r="V264" s="14"/>
      <c r="W264" s="14"/>
      <c r="X264" s="14"/>
      <c r="Y264" s="14">
        <f>INDEX(Cal_ModelledCosts!Y:Y,MATCH($J264,Cal_ModelledCosts!$J:$J,0))</f>
        <v>0</v>
      </c>
      <c r="Z264" s="14">
        <f>INDEX(Cal_ModelledCosts!Z:Z,MATCH($J264,Cal_ModelledCosts!$J:$J,0))</f>
        <v>0</v>
      </c>
      <c r="AA264" s="14">
        <f>INDEX(Cal_ModelledCosts!AA:AA,MATCH($J264,Cal_ModelledCosts!$J:$J,0))</f>
        <v>0</v>
      </c>
      <c r="AB264" s="14">
        <f>INDEX(Cal_ModelledCosts!AB:AB,MATCH($J264,Cal_ModelledCosts!$J:$J,0))</f>
        <v>0</v>
      </c>
      <c r="AC264" s="14">
        <f>INDEX(Cal_ModelledCosts!AC:AC,MATCH($J264,Cal_ModelledCosts!$J:$J,0))</f>
        <v>0</v>
      </c>
      <c r="AD264" s="14">
        <f>INDEX(Cal_ModelledCosts!AD:AD,MATCH($J264,Cal_ModelledCosts!$J:$J,0))</f>
        <v>0</v>
      </c>
      <c r="AE264" s="14">
        <f>INDEX(Cal_ModelledCosts!AE:AE,MATCH($J264,Cal_ModelledCosts!$J:$J,0))</f>
        <v>0</v>
      </c>
      <c r="AF264" s="14">
        <f>INDEX(Cal_ModelledCosts!AF:AF,MATCH($J264,Cal_ModelledCosts!$J:$J,0))</f>
        <v>0</v>
      </c>
      <c r="AG264" s="14">
        <f>INDEX(Cal_ModelledCosts!AG:AG,MATCH($J264,Cal_ModelledCosts!$J:$J,0))</f>
        <v>0</v>
      </c>
      <c r="AH264" s="14">
        <f>INDEX(Cal_ModelledCosts!AH:AH,MATCH($J264,Cal_ModelledCosts!$J:$J,0))</f>
        <v>0</v>
      </c>
      <c r="AI264" s="14">
        <f>INDEX(Cal_ModelledCosts!AI:AI,MATCH($J264,Cal_ModelledCosts!$J:$J,0))</f>
        <v>0</v>
      </c>
      <c r="AJ264" s="14">
        <f>INDEX(Cal_ModelledCosts!AJ:AJ,MATCH($J264,Cal_ModelledCosts!$J:$J,0))</f>
        <v>0</v>
      </c>
      <c r="AK264" s="14">
        <f>INDEX(Cal_ModelledCosts!AK:AK,MATCH($J264,Cal_ModelledCosts!$J:$J,0))</f>
        <v>0</v>
      </c>
      <c r="AM264" s="69"/>
      <c r="AN264" s="69"/>
      <c r="AO264" s="69"/>
      <c r="AP264" s="69"/>
      <c r="AQ264" s="69"/>
      <c r="AR264" s="69"/>
    </row>
    <row r="265" spans="3:60" x14ac:dyDescent="0.3">
      <c r="E265" s="65" t="s">
        <v>36</v>
      </c>
      <c r="F265" s="65" t="str">
        <f>INDEX(Lists!M$74:M$125,MATCH($I265,Lists!$P$74:$P$125,0),)</f>
        <v>Opex</v>
      </c>
      <c r="G265" s="65" t="str">
        <f>INDEX(Lists!N$74:N$125,MATCH($I265,Lists!$P$74:$P$125,0),)</f>
        <v>Controllable Opex</v>
      </c>
      <c r="H265" s="65" t="str">
        <f>INDEX(Lists!O$74:O$125,MATCH($I265,Lists!$P$74:$P$125,0),)</f>
        <v>Business Support</v>
      </c>
      <c r="I265" s="65" t="str">
        <f>C256</f>
        <v>Stores &amp; Logistics</v>
      </c>
      <c r="J265" s="14" t="str">
        <f t="shared" si="34"/>
        <v>WWUStores &amp; Logistics</v>
      </c>
      <c r="L265" s="65" t="s">
        <v>109</v>
      </c>
      <c r="M265" s="14" t="str">
        <f>INDEX(Local!$G$12:$G$35,MATCH(I265,Local!$F$12:$F$35,0))</f>
        <v>Non-regression</v>
      </c>
      <c r="N265" s="14" t="str">
        <f>INDEX(Local!$I$12:$I$35,MATCH(I265,Local!$F$12:$F$35,0))</f>
        <v>Yes</v>
      </c>
      <c r="R265" s="69"/>
      <c r="T265" s="14"/>
      <c r="U265" s="14"/>
      <c r="V265" s="14"/>
      <c r="W265" s="14"/>
      <c r="X265" s="14"/>
      <c r="Y265" s="14">
        <f>INDEX(Cal_ModelledCosts!Y:Y,MATCH($J265,Cal_ModelledCosts!$J:$J,0))</f>
        <v>0</v>
      </c>
      <c r="Z265" s="14">
        <f>INDEX(Cal_ModelledCosts!Z:Z,MATCH($J265,Cal_ModelledCosts!$J:$J,0))</f>
        <v>0</v>
      </c>
      <c r="AA265" s="14">
        <f>INDEX(Cal_ModelledCosts!AA:AA,MATCH($J265,Cal_ModelledCosts!$J:$J,0))</f>
        <v>0</v>
      </c>
      <c r="AB265" s="14">
        <f>INDEX(Cal_ModelledCosts!AB:AB,MATCH($J265,Cal_ModelledCosts!$J:$J,0))</f>
        <v>0</v>
      </c>
      <c r="AC265" s="14">
        <f>INDEX(Cal_ModelledCosts!AC:AC,MATCH($J265,Cal_ModelledCosts!$J:$J,0))</f>
        <v>0</v>
      </c>
      <c r="AD265" s="14">
        <f>INDEX(Cal_ModelledCosts!AD:AD,MATCH($J265,Cal_ModelledCosts!$J:$J,0))</f>
        <v>0</v>
      </c>
      <c r="AE265" s="14">
        <f>INDEX(Cal_ModelledCosts!AE:AE,MATCH($J265,Cal_ModelledCosts!$J:$J,0))</f>
        <v>0</v>
      </c>
      <c r="AF265" s="14">
        <f>INDEX(Cal_ModelledCosts!AF:AF,MATCH($J265,Cal_ModelledCosts!$J:$J,0))</f>
        <v>0</v>
      </c>
      <c r="AG265" s="14">
        <f>INDEX(Cal_ModelledCosts!AG:AG,MATCH($J265,Cal_ModelledCosts!$J:$J,0))</f>
        <v>0</v>
      </c>
      <c r="AH265" s="14">
        <f>INDEX(Cal_ModelledCosts!AH:AH,MATCH($J265,Cal_ModelledCosts!$J:$J,0))</f>
        <v>0</v>
      </c>
      <c r="AI265" s="14">
        <f>INDEX(Cal_ModelledCosts!AI:AI,MATCH($J265,Cal_ModelledCosts!$J:$J,0))</f>
        <v>0</v>
      </c>
      <c r="AJ265" s="14">
        <f>INDEX(Cal_ModelledCosts!AJ:AJ,MATCH($J265,Cal_ModelledCosts!$J:$J,0))</f>
        <v>0</v>
      </c>
      <c r="AK265" s="14">
        <f>INDEX(Cal_ModelledCosts!AK:AK,MATCH($J265,Cal_ModelledCosts!$J:$J,0))</f>
        <v>0</v>
      </c>
      <c r="AM265" s="69"/>
      <c r="AN265" s="84"/>
      <c r="AO265" s="84"/>
      <c r="AP265" s="69"/>
      <c r="AQ265" s="84"/>
      <c r="AR265" s="84"/>
    </row>
    <row r="267" spans="3:60" x14ac:dyDescent="0.3">
      <c r="C267" s="10" t="s">
        <v>148</v>
      </c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35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</row>
    <row r="268" spans="3:60" x14ac:dyDescent="0.3">
      <c r="AU268" s="65"/>
    </row>
    <row r="269" spans="3:60" x14ac:dyDescent="0.3">
      <c r="E269" s="65" t="s">
        <v>21</v>
      </c>
      <c r="F269" s="65" t="str">
        <f>INDEX(Lists!M$74:M$125,MATCH($I269,Lists!$P$74:$P$125,0),)</f>
        <v>Opex</v>
      </c>
      <c r="G269" s="65" t="str">
        <f>INDEX(Lists!N$74:N$125,MATCH($I269,Lists!$P$74:$P$125,0),)</f>
        <v>Controllable Opex</v>
      </c>
      <c r="H269" s="65" t="str">
        <f>INDEX(Lists!O$74:O$125,MATCH($I269,Lists!$P$74:$P$125,0),)</f>
        <v>Other</v>
      </c>
      <c r="I269" s="65" t="str">
        <f t="shared" ref="I269:I276" si="35">$C$267</f>
        <v>Training &amp; Apprentices</v>
      </c>
      <c r="J269" s="14" t="str">
        <f t="shared" ref="J269:J276" si="36">$E269&amp;""&amp;I269</f>
        <v>EoETraining &amp; Apprentices</v>
      </c>
      <c r="L269" s="65" t="s">
        <v>109</v>
      </c>
      <c r="M269" s="14" t="str">
        <f>INDEX(Local!$G$12:$G$35,MATCH(I269,Local!$F$12:$F$35,0))</f>
        <v>Non-regression</v>
      </c>
      <c r="N269" s="14" t="str">
        <f>INDEX(Local!$I$12:$I$35,MATCH(I269,Local!$F$12:$F$35,0))</f>
        <v>Yes</v>
      </c>
      <c r="R269" s="69"/>
      <c r="T269" s="14"/>
      <c r="U269" s="14"/>
      <c r="V269" s="14"/>
      <c r="W269" s="14"/>
      <c r="X269" s="14"/>
      <c r="Y269" s="14">
        <f>INDEX(Inp_NonRegress!Y:Y,MATCH($J269,Inp_NonRegress!$J:$J,0))</f>
        <v>0</v>
      </c>
      <c r="Z269" s="14">
        <f>INDEX(Inp_NonRegress!Z:Z,MATCH($J269,Inp_NonRegress!$J:$J,0))</f>
        <v>0</v>
      </c>
      <c r="AA269" s="14">
        <f>INDEX(Inp_NonRegress!AA:AA,MATCH($J269,Inp_NonRegress!$J:$J,0))</f>
        <v>0</v>
      </c>
      <c r="AB269" s="14">
        <f>INDEX(Inp_NonRegress!AB:AB,MATCH($J269,Inp_NonRegress!$J:$J,0))</f>
        <v>0</v>
      </c>
      <c r="AC269" s="14">
        <f>INDEX(Inp_NonRegress!AC:AC,MATCH($J269,Inp_NonRegress!$J:$J,0))</f>
        <v>0</v>
      </c>
      <c r="AD269" s="14">
        <f>INDEX(Inp_NonRegress!AD:AD,MATCH($J269,Inp_NonRegress!$J:$J,0))</f>
        <v>0</v>
      </c>
      <c r="AE269" s="14">
        <f>INDEX(Inp_NonRegress!AE:AE,MATCH($J269,Inp_NonRegress!$J:$J,0))</f>
        <v>0</v>
      </c>
      <c r="AF269" s="14">
        <f>INDEX(Inp_NonRegress!AF:AF,MATCH($J269,Inp_NonRegress!$J:$J,0))</f>
        <v>0</v>
      </c>
      <c r="AG269" s="14">
        <f>INDEX(Inp_NonRegress!AG:AG,MATCH($J269,Inp_NonRegress!$J:$J,0))</f>
        <v>0</v>
      </c>
      <c r="AH269" s="14">
        <f>INDEX(Inp_NonRegress!AH:AH,MATCH($J269,Inp_NonRegress!$J:$J,0))</f>
        <v>0</v>
      </c>
      <c r="AI269" s="14">
        <f>INDEX(Inp_NonRegress!AI:AI,MATCH($J269,Inp_NonRegress!$J:$J,0))</f>
        <v>0</v>
      </c>
      <c r="AJ269" s="14">
        <f>INDEX(Inp_NonRegress!AJ:AJ,MATCH($J269,Inp_NonRegress!$J:$J,0))</f>
        <v>0</v>
      </c>
      <c r="AK269" s="14">
        <f>INDEX(Inp_NonRegress!AK:AK,MATCH($J269,Inp_NonRegress!$J:$J,0))</f>
        <v>0</v>
      </c>
      <c r="AM269" s="69"/>
      <c r="AN269" s="69"/>
      <c r="AO269" s="69"/>
      <c r="AP269" s="69"/>
      <c r="AQ269" s="69"/>
      <c r="AR269" s="69"/>
    </row>
    <row r="270" spans="3:60" x14ac:dyDescent="0.3">
      <c r="E270" s="65" t="s">
        <v>24</v>
      </c>
      <c r="F270" s="65" t="str">
        <f>INDEX(Lists!M$74:M$125,MATCH($I270,Lists!$P$74:$P$125,0),)</f>
        <v>Opex</v>
      </c>
      <c r="G270" s="65" t="str">
        <f>INDEX(Lists!N$74:N$125,MATCH($I270,Lists!$P$74:$P$125,0),)</f>
        <v>Controllable Opex</v>
      </c>
      <c r="H270" s="65" t="str">
        <f>INDEX(Lists!O$74:O$125,MATCH($I270,Lists!$P$74:$P$125,0),)</f>
        <v>Other</v>
      </c>
      <c r="I270" s="65" t="str">
        <f t="shared" si="35"/>
        <v>Training &amp; Apprentices</v>
      </c>
      <c r="J270" s="14" t="str">
        <f t="shared" si="36"/>
        <v>LonTraining &amp; Apprentices</v>
      </c>
      <c r="L270" s="65" t="s">
        <v>109</v>
      </c>
      <c r="M270" s="14" t="str">
        <f>INDEX(Local!$G$12:$G$35,MATCH(I270,Local!$F$12:$F$35,0))</f>
        <v>Non-regression</v>
      </c>
      <c r="N270" s="14" t="str">
        <f>INDEX(Local!$I$12:$I$35,MATCH(I270,Local!$F$12:$F$35,0))</f>
        <v>Yes</v>
      </c>
      <c r="R270" s="69"/>
      <c r="T270" s="14"/>
      <c r="U270" s="14"/>
      <c r="V270" s="14"/>
      <c r="W270" s="14"/>
      <c r="X270" s="14"/>
      <c r="Y270" s="14">
        <f>INDEX(Inp_NonRegress!Y:Y,MATCH($J270,Inp_NonRegress!$J:$J,0))</f>
        <v>0</v>
      </c>
      <c r="Z270" s="14">
        <f>INDEX(Inp_NonRegress!Z:Z,MATCH($J270,Inp_NonRegress!$J:$J,0))</f>
        <v>0</v>
      </c>
      <c r="AA270" s="14">
        <f>INDEX(Inp_NonRegress!AA:AA,MATCH($J270,Inp_NonRegress!$J:$J,0))</f>
        <v>0</v>
      </c>
      <c r="AB270" s="14">
        <f>INDEX(Inp_NonRegress!AB:AB,MATCH($J270,Inp_NonRegress!$J:$J,0))</f>
        <v>0</v>
      </c>
      <c r="AC270" s="14">
        <f>INDEX(Inp_NonRegress!AC:AC,MATCH($J270,Inp_NonRegress!$J:$J,0))</f>
        <v>0</v>
      </c>
      <c r="AD270" s="14">
        <f>INDEX(Inp_NonRegress!AD:AD,MATCH($J270,Inp_NonRegress!$J:$J,0))</f>
        <v>0</v>
      </c>
      <c r="AE270" s="14">
        <f>INDEX(Inp_NonRegress!AE:AE,MATCH($J270,Inp_NonRegress!$J:$J,0))</f>
        <v>0</v>
      </c>
      <c r="AF270" s="14">
        <f>INDEX(Inp_NonRegress!AF:AF,MATCH($J270,Inp_NonRegress!$J:$J,0))</f>
        <v>0</v>
      </c>
      <c r="AG270" s="14">
        <f>INDEX(Inp_NonRegress!AG:AG,MATCH($J270,Inp_NonRegress!$J:$J,0))</f>
        <v>0</v>
      </c>
      <c r="AH270" s="14">
        <f>INDEX(Inp_NonRegress!AH:AH,MATCH($J270,Inp_NonRegress!$J:$J,0))</f>
        <v>0</v>
      </c>
      <c r="AI270" s="14">
        <f>INDEX(Inp_NonRegress!AI:AI,MATCH($J270,Inp_NonRegress!$J:$J,0))</f>
        <v>0</v>
      </c>
      <c r="AJ270" s="14">
        <f>INDEX(Inp_NonRegress!AJ:AJ,MATCH($J270,Inp_NonRegress!$J:$J,0))</f>
        <v>0</v>
      </c>
      <c r="AK270" s="14">
        <f>INDEX(Inp_NonRegress!AK:AK,MATCH($J270,Inp_NonRegress!$J:$J,0))</f>
        <v>0</v>
      </c>
      <c r="AM270" s="69"/>
      <c r="AN270" s="69"/>
      <c r="AO270" s="69"/>
      <c r="AP270" s="69"/>
      <c r="AQ270" s="69"/>
      <c r="AR270" s="69"/>
    </row>
    <row r="271" spans="3:60" x14ac:dyDescent="0.3">
      <c r="E271" s="65" t="s">
        <v>26</v>
      </c>
      <c r="F271" s="65" t="str">
        <f>INDEX(Lists!M$74:M$125,MATCH($I271,Lists!$P$74:$P$125,0),)</f>
        <v>Opex</v>
      </c>
      <c r="G271" s="65" t="str">
        <f>INDEX(Lists!N$74:N$125,MATCH($I271,Lists!$P$74:$P$125,0),)</f>
        <v>Controllable Opex</v>
      </c>
      <c r="H271" s="65" t="str">
        <f>INDEX(Lists!O$74:O$125,MATCH($I271,Lists!$P$74:$P$125,0),)</f>
        <v>Other</v>
      </c>
      <c r="I271" s="65" t="str">
        <f t="shared" si="35"/>
        <v>Training &amp; Apprentices</v>
      </c>
      <c r="J271" s="14" t="str">
        <f t="shared" si="36"/>
        <v>NWTraining &amp; Apprentices</v>
      </c>
      <c r="L271" s="65" t="s">
        <v>109</v>
      </c>
      <c r="M271" s="14" t="str">
        <f>INDEX(Local!$G$12:$G$35,MATCH(I271,Local!$F$12:$F$35,0))</f>
        <v>Non-regression</v>
      </c>
      <c r="N271" s="14" t="str">
        <f>INDEX(Local!$I$12:$I$35,MATCH(I271,Local!$F$12:$F$35,0))</f>
        <v>Yes</v>
      </c>
      <c r="R271" s="69"/>
      <c r="T271" s="14"/>
      <c r="U271" s="14"/>
      <c r="V271" s="14"/>
      <c r="W271" s="14"/>
      <c r="X271" s="14"/>
      <c r="Y271" s="14">
        <f>INDEX(Inp_NonRegress!Y:Y,MATCH($J271,Inp_NonRegress!$J:$J,0))</f>
        <v>0</v>
      </c>
      <c r="Z271" s="14">
        <f>INDEX(Inp_NonRegress!Z:Z,MATCH($J271,Inp_NonRegress!$J:$J,0))</f>
        <v>0</v>
      </c>
      <c r="AA271" s="14">
        <f>INDEX(Inp_NonRegress!AA:AA,MATCH($J271,Inp_NonRegress!$J:$J,0))</f>
        <v>0</v>
      </c>
      <c r="AB271" s="14">
        <f>INDEX(Inp_NonRegress!AB:AB,MATCH($J271,Inp_NonRegress!$J:$J,0))</f>
        <v>0</v>
      </c>
      <c r="AC271" s="14">
        <f>INDEX(Inp_NonRegress!AC:AC,MATCH($J271,Inp_NonRegress!$J:$J,0))</f>
        <v>0</v>
      </c>
      <c r="AD271" s="14">
        <f>INDEX(Inp_NonRegress!AD:AD,MATCH($J271,Inp_NonRegress!$J:$J,0))</f>
        <v>0</v>
      </c>
      <c r="AE271" s="14">
        <f>INDEX(Inp_NonRegress!AE:AE,MATCH($J271,Inp_NonRegress!$J:$J,0))</f>
        <v>0</v>
      </c>
      <c r="AF271" s="14">
        <f>INDEX(Inp_NonRegress!AF:AF,MATCH($J271,Inp_NonRegress!$J:$J,0))</f>
        <v>0</v>
      </c>
      <c r="AG271" s="14">
        <f>INDEX(Inp_NonRegress!AG:AG,MATCH($J271,Inp_NonRegress!$J:$J,0))</f>
        <v>0</v>
      </c>
      <c r="AH271" s="14">
        <f>INDEX(Inp_NonRegress!AH:AH,MATCH($J271,Inp_NonRegress!$J:$J,0))</f>
        <v>0</v>
      </c>
      <c r="AI271" s="14">
        <f>INDEX(Inp_NonRegress!AI:AI,MATCH($J271,Inp_NonRegress!$J:$J,0))</f>
        <v>0</v>
      </c>
      <c r="AJ271" s="14">
        <f>INDEX(Inp_NonRegress!AJ:AJ,MATCH($J271,Inp_NonRegress!$J:$J,0))</f>
        <v>0</v>
      </c>
      <c r="AK271" s="14">
        <f>INDEX(Inp_NonRegress!AK:AK,MATCH($J271,Inp_NonRegress!$J:$J,0))</f>
        <v>0</v>
      </c>
      <c r="AM271" s="69"/>
      <c r="AN271" s="69"/>
      <c r="AO271" s="69"/>
      <c r="AP271" s="69"/>
      <c r="AQ271" s="69"/>
      <c r="AR271" s="69"/>
    </row>
    <row r="272" spans="3:60" x14ac:dyDescent="0.3">
      <c r="E272" s="65" t="s">
        <v>28</v>
      </c>
      <c r="F272" s="65" t="str">
        <f>INDEX(Lists!M$74:M$125,MATCH($I272,Lists!$P$74:$P$125,0),)</f>
        <v>Opex</v>
      </c>
      <c r="G272" s="65" t="str">
        <f>INDEX(Lists!N$74:N$125,MATCH($I272,Lists!$P$74:$P$125,0),)</f>
        <v>Controllable Opex</v>
      </c>
      <c r="H272" s="65" t="str">
        <f>INDEX(Lists!O$74:O$125,MATCH($I272,Lists!$P$74:$P$125,0),)</f>
        <v>Other</v>
      </c>
      <c r="I272" s="65" t="str">
        <f t="shared" si="35"/>
        <v>Training &amp; Apprentices</v>
      </c>
      <c r="J272" s="14" t="str">
        <f t="shared" si="36"/>
        <v>WMTraining &amp; Apprentices</v>
      </c>
      <c r="L272" s="65" t="s">
        <v>109</v>
      </c>
      <c r="M272" s="14" t="str">
        <f>INDEX(Local!$G$12:$G$35,MATCH(I272,Local!$F$12:$F$35,0))</f>
        <v>Non-regression</v>
      </c>
      <c r="N272" s="14" t="str">
        <f>INDEX(Local!$I$12:$I$35,MATCH(I272,Local!$F$12:$F$35,0))</f>
        <v>Yes</v>
      </c>
      <c r="R272" s="69"/>
      <c r="T272" s="14"/>
      <c r="U272" s="14"/>
      <c r="V272" s="14"/>
      <c r="W272" s="14"/>
      <c r="X272" s="14"/>
      <c r="Y272" s="14">
        <f>INDEX(Inp_NonRegress!Y:Y,MATCH($J272,Inp_NonRegress!$J:$J,0))</f>
        <v>0</v>
      </c>
      <c r="Z272" s="14">
        <f>INDEX(Inp_NonRegress!Z:Z,MATCH($J272,Inp_NonRegress!$J:$J,0))</f>
        <v>0</v>
      </c>
      <c r="AA272" s="14">
        <f>INDEX(Inp_NonRegress!AA:AA,MATCH($J272,Inp_NonRegress!$J:$J,0))</f>
        <v>0</v>
      </c>
      <c r="AB272" s="14">
        <f>INDEX(Inp_NonRegress!AB:AB,MATCH($J272,Inp_NonRegress!$J:$J,0))</f>
        <v>0</v>
      </c>
      <c r="AC272" s="14">
        <f>INDEX(Inp_NonRegress!AC:AC,MATCH($J272,Inp_NonRegress!$J:$J,0))</f>
        <v>0</v>
      </c>
      <c r="AD272" s="14">
        <f>INDEX(Inp_NonRegress!AD:AD,MATCH($J272,Inp_NonRegress!$J:$J,0))</f>
        <v>0</v>
      </c>
      <c r="AE272" s="14">
        <f>INDEX(Inp_NonRegress!AE:AE,MATCH($J272,Inp_NonRegress!$J:$J,0))</f>
        <v>0</v>
      </c>
      <c r="AF272" s="14">
        <f>INDEX(Inp_NonRegress!AF:AF,MATCH($J272,Inp_NonRegress!$J:$J,0))</f>
        <v>0</v>
      </c>
      <c r="AG272" s="14">
        <f>INDEX(Inp_NonRegress!AG:AG,MATCH($J272,Inp_NonRegress!$J:$J,0))</f>
        <v>0</v>
      </c>
      <c r="AH272" s="14">
        <f>INDEX(Inp_NonRegress!AH:AH,MATCH($J272,Inp_NonRegress!$J:$J,0))</f>
        <v>0</v>
      </c>
      <c r="AI272" s="14">
        <f>INDEX(Inp_NonRegress!AI:AI,MATCH($J272,Inp_NonRegress!$J:$J,0))</f>
        <v>0</v>
      </c>
      <c r="AJ272" s="14">
        <f>INDEX(Inp_NonRegress!AJ:AJ,MATCH($J272,Inp_NonRegress!$J:$J,0))</f>
        <v>0</v>
      </c>
      <c r="AK272" s="14">
        <f>INDEX(Inp_NonRegress!AK:AK,MATCH($J272,Inp_NonRegress!$J:$J,0))</f>
        <v>0</v>
      </c>
      <c r="AM272" s="69"/>
      <c r="AN272" s="69"/>
      <c r="AO272" s="69"/>
      <c r="AP272" s="69"/>
      <c r="AQ272" s="69"/>
      <c r="AR272" s="69"/>
    </row>
    <row r="273" spans="3:60" x14ac:dyDescent="0.3">
      <c r="E273" s="65" t="s">
        <v>30</v>
      </c>
      <c r="F273" s="65" t="str">
        <f>INDEX(Lists!M$74:M$125,MATCH($I273,Lists!$P$74:$P$125,0),)</f>
        <v>Opex</v>
      </c>
      <c r="G273" s="65" t="str">
        <f>INDEX(Lists!N$74:N$125,MATCH($I273,Lists!$P$74:$P$125,0),)</f>
        <v>Controllable Opex</v>
      </c>
      <c r="H273" s="65" t="str">
        <f>INDEX(Lists!O$74:O$125,MATCH($I273,Lists!$P$74:$P$125,0),)</f>
        <v>Other</v>
      </c>
      <c r="I273" s="65" t="str">
        <f t="shared" si="35"/>
        <v>Training &amp; Apprentices</v>
      </c>
      <c r="J273" s="14" t="str">
        <f t="shared" si="36"/>
        <v>NGNTraining &amp; Apprentices</v>
      </c>
      <c r="L273" s="65" t="s">
        <v>109</v>
      </c>
      <c r="M273" s="14" t="str">
        <f>INDEX(Local!$G$12:$G$35,MATCH(I273,Local!$F$12:$F$35,0))</f>
        <v>Non-regression</v>
      </c>
      <c r="N273" s="14" t="str">
        <f>INDEX(Local!$I$12:$I$35,MATCH(I273,Local!$F$12:$F$35,0))</f>
        <v>Yes</v>
      </c>
      <c r="R273" s="69"/>
      <c r="T273" s="14"/>
      <c r="U273" s="14"/>
      <c r="V273" s="14"/>
      <c r="W273" s="14"/>
      <c r="X273" s="14"/>
      <c r="Y273" s="14">
        <f>INDEX(Inp_NonRegress!Y:Y,MATCH($J273,Inp_NonRegress!$J:$J,0))</f>
        <v>0</v>
      </c>
      <c r="Z273" s="14">
        <f>INDEX(Inp_NonRegress!Z:Z,MATCH($J273,Inp_NonRegress!$J:$J,0))</f>
        <v>0</v>
      </c>
      <c r="AA273" s="14">
        <f>INDEX(Inp_NonRegress!AA:AA,MATCH($J273,Inp_NonRegress!$J:$J,0))</f>
        <v>0</v>
      </c>
      <c r="AB273" s="14">
        <f>INDEX(Inp_NonRegress!AB:AB,MATCH($J273,Inp_NonRegress!$J:$J,0))</f>
        <v>0</v>
      </c>
      <c r="AC273" s="14">
        <f>INDEX(Inp_NonRegress!AC:AC,MATCH($J273,Inp_NonRegress!$J:$J,0))</f>
        <v>0</v>
      </c>
      <c r="AD273" s="14">
        <f>INDEX(Inp_NonRegress!AD:AD,MATCH($J273,Inp_NonRegress!$J:$J,0))</f>
        <v>0</v>
      </c>
      <c r="AE273" s="14">
        <f>INDEX(Inp_NonRegress!AE:AE,MATCH($J273,Inp_NonRegress!$J:$J,0))</f>
        <v>0</v>
      </c>
      <c r="AF273" s="14">
        <f>INDEX(Inp_NonRegress!AF:AF,MATCH($J273,Inp_NonRegress!$J:$J,0))</f>
        <v>0</v>
      </c>
      <c r="AG273" s="14">
        <f>INDEX(Inp_NonRegress!AG:AG,MATCH($J273,Inp_NonRegress!$J:$J,0))</f>
        <v>0</v>
      </c>
      <c r="AH273" s="14">
        <f>INDEX(Inp_NonRegress!AH:AH,MATCH($J273,Inp_NonRegress!$J:$J,0))</f>
        <v>0</v>
      </c>
      <c r="AI273" s="14">
        <f>INDEX(Inp_NonRegress!AI:AI,MATCH($J273,Inp_NonRegress!$J:$J,0))</f>
        <v>0</v>
      </c>
      <c r="AJ273" s="14">
        <f>INDEX(Inp_NonRegress!AJ:AJ,MATCH($J273,Inp_NonRegress!$J:$J,0))</f>
        <v>0</v>
      </c>
      <c r="AK273" s="14">
        <f>INDEX(Inp_NonRegress!AK:AK,MATCH($J273,Inp_NonRegress!$J:$J,0))</f>
        <v>0</v>
      </c>
      <c r="AM273" s="69"/>
      <c r="AN273" s="69"/>
      <c r="AO273" s="69"/>
      <c r="AP273" s="69"/>
      <c r="AQ273" s="69"/>
      <c r="AR273" s="69"/>
    </row>
    <row r="274" spans="3:60" x14ac:dyDescent="0.3">
      <c r="E274" s="65" t="s">
        <v>32</v>
      </c>
      <c r="F274" s="65" t="str">
        <f>INDEX(Lists!M$74:M$125,MATCH($I274,Lists!$P$74:$P$125,0),)</f>
        <v>Opex</v>
      </c>
      <c r="G274" s="65" t="str">
        <f>INDEX(Lists!N$74:N$125,MATCH($I274,Lists!$P$74:$P$125,0),)</f>
        <v>Controllable Opex</v>
      </c>
      <c r="H274" s="65" t="str">
        <f>INDEX(Lists!O$74:O$125,MATCH($I274,Lists!$P$74:$P$125,0),)</f>
        <v>Other</v>
      </c>
      <c r="I274" s="65" t="str">
        <f t="shared" si="35"/>
        <v>Training &amp; Apprentices</v>
      </c>
      <c r="J274" s="14" t="str">
        <f t="shared" si="36"/>
        <v>ScTraining &amp; Apprentices</v>
      </c>
      <c r="L274" s="65" t="s">
        <v>109</v>
      </c>
      <c r="M274" s="14" t="str">
        <f>INDEX(Local!$G$12:$G$35,MATCH(I274,Local!$F$12:$F$35,0))</f>
        <v>Non-regression</v>
      </c>
      <c r="N274" s="14" t="str">
        <f>INDEX(Local!$I$12:$I$35,MATCH(I274,Local!$F$12:$F$35,0))</f>
        <v>Yes</v>
      </c>
      <c r="R274" s="69"/>
      <c r="T274" s="14"/>
      <c r="U274" s="14"/>
      <c r="V274" s="14"/>
      <c r="W274" s="14"/>
      <c r="X274" s="14"/>
      <c r="Y274" s="14">
        <f>INDEX(Inp_NonRegress!Y:Y,MATCH($J274,Inp_NonRegress!$J:$J,0))</f>
        <v>0</v>
      </c>
      <c r="Z274" s="14">
        <f>INDEX(Inp_NonRegress!Z:Z,MATCH($J274,Inp_NonRegress!$J:$J,0))</f>
        <v>0</v>
      </c>
      <c r="AA274" s="14">
        <f>INDEX(Inp_NonRegress!AA:AA,MATCH($J274,Inp_NonRegress!$J:$J,0))</f>
        <v>0</v>
      </c>
      <c r="AB274" s="14">
        <f>INDEX(Inp_NonRegress!AB:AB,MATCH($J274,Inp_NonRegress!$J:$J,0))</f>
        <v>0</v>
      </c>
      <c r="AC274" s="14">
        <f>INDEX(Inp_NonRegress!AC:AC,MATCH($J274,Inp_NonRegress!$J:$J,0))</f>
        <v>0</v>
      </c>
      <c r="AD274" s="14">
        <f>INDEX(Inp_NonRegress!AD:AD,MATCH($J274,Inp_NonRegress!$J:$J,0))</f>
        <v>0</v>
      </c>
      <c r="AE274" s="14">
        <f>INDEX(Inp_NonRegress!AE:AE,MATCH($J274,Inp_NonRegress!$J:$J,0))</f>
        <v>0</v>
      </c>
      <c r="AF274" s="14">
        <f>INDEX(Inp_NonRegress!AF:AF,MATCH($J274,Inp_NonRegress!$J:$J,0))</f>
        <v>0</v>
      </c>
      <c r="AG274" s="14">
        <f>INDEX(Inp_NonRegress!AG:AG,MATCH($J274,Inp_NonRegress!$J:$J,0))</f>
        <v>0</v>
      </c>
      <c r="AH274" s="14">
        <f>INDEX(Inp_NonRegress!AH:AH,MATCH($J274,Inp_NonRegress!$J:$J,0))</f>
        <v>0</v>
      </c>
      <c r="AI274" s="14">
        <f>INDEX(Inp_NonRegress!AI:AI,MATCH($J274,Inp_NonRegress!$J:$J,0))</f>
        <v>0</v>
      </c>
      <c r="AJ274" s="14">
        <f>INDEX(Inp_NonRegress!AJ:AJ,MATCH($J274,Inp_NonRegress!$J:$J,0))</f>
        <v>0</v>
      </c>
      <c r="AK274" s="14">
        <f>INDEX(Inp_NonRegress!AK:AK,MATCH($J274,Inp_NonRegress!$J:$J,0))</f>
        <v>0</v>
      </c>
      <c r="AM274" s="69"/>
      <c r="AN274" s="69"/>
      <c r="AO274" s="69"/>
      <c r="AP274" s="69"/>
      <c r="AQ274" s="69"/>
      <c r="AR274" s="69"/>
    </row>
    <row r="275" spans="3:60" x14ac:dyDescent="0.3">
      <c r="E275" s="65" t="s">
        <v>34</v>
      </c>
      <c r="F275" s="65" t="str">
        <f>INDEX(Lists!M$74:M$125,MATCH($I275,Lists!$P$74:$P$125,0),)</f>
        <v>Opex</v>
      </c>
      <c r="G275" s="65" t="str">
        <f>INDEX(Lists!N$74:N$125,MATCH($I275,Lists!$P$74:$P$125,0),)</f>
        <v>Controllable Opex</v>
      </c>
      <c r="H275" s="65" t="str">
        <f>INDEX(Lists!O$74:O$125,MATCH($I275,Lists!$P$74:$P$125,0),)</f>
        <v>Other</v>
      </c>
      <c r="I275" s="65" t="str">
        <f t="shared" si="35"/>
        <v>Training &amp; Apprentices</v>
      </c>
      <c r="J275" s="14" t="str">
        <f t="shared" si="36"/>
        <v>SoTraining &amp; Apprentices</v>
      </c>
      <c r="L275" s="65" t="s">
        <v>109</v>
      </c>
      <c r="M275" s="14" t="str">
        <f>INDEX(Local!$G$12:$G$35,MATCH(I275,Local!$F$12:$F$35,0))</f>
        <v>Non-regression</v>
      </c>
      <c r="N275" s="14" t="str">
        <f>INDEX(Local!$I$12:$I$35,MATCH(I275,Local!$F$12:$F$35,0))</f>
        <v>Yes</v>
      </c>
      <c r="R275" s="69"/>
      <c r="T275" s="14"/>
      <c r="U275" s="14"/>
      <c r="V275" s="14"/>
      <c r="W275" s="14"/>
      <c r="X275" s="14"/>
      <c r="Y275" s="14">
        <f>INDEX(Inp_NonRegress!Y:Y,MATCH($J275,Inp_NonRegress!$J:$J,0))</f>
        <v>0</v>
      </c>
      <c r="Z275" s="14">
        <f>INDEX(Inp_NonRegress!Z:Z,MATCH($J275,Inp_NonRegress!$J:$J,0))</f>
        <v>0</v>
      </c>
      <c r="AA275" s="14">
        <f>INDEX(Inp_NonRegress!AA:AA,MATCH($J275,Inp_NonRegress!$J:$J,0))</f>
        <v>0</v>
      </c>
      <c r="AB275" s="14">
        <f>INDEX(Inp_NonRegress!AB:AB,MATCH($J275,Inp_NonRegress!$J:$J,0))</f>
        <v>0</v>
      </c>
      <c r="AC275" s="14">
        <f>INDEX(Inp_NonRegress!AC:AC,MATCH($J275,Inp_NonRegress!$J:$J,0))</f>
        <v>0</v>
      </c>
      <c r="AD275" s="14">
        <f>INDEX(Inp_NonRegress!AD:AD,MATCH($J275,Inp_NonRegress!$J:$J,0))</f>
        <v>0</v>
      </c>
      <c r="AE275" s="14">
        <f>INDEX(Inp_NonRegress!AE:AE,MATCH($J275,Inp_NonRegress!$J:$J,0))</f>
        <v>0</v>
      </c>
      <c r="AF275" s="14">
        <f>INDEX(Inp_NonRegress!AF:AF,MATCH($J275,Inp_NonRegress!$J:$J,0))</f>
        <v>0</v>
      </c>
      <c r="AG275" s="14">
        <f>INDEX(Inp_NonRegress!AG:AG,MATCH($J275,Inp_NonRegress!$J:$J,0))</f>
        <v>0</v>
      </c>
      <c r="AH275" s="14">
        <f>INDEX(Inp_NonRegress!AH:AH,MATCH($J275,Inp_NonRegress!$J:$J,0))</f>
        <v>0</v>
      </c>
      <c r="AI275" s="14">
        <f>INDEX(Inp_NonRegress!AI:AI,MATCH($J275,Inp_NonRegress!$J:$J,0))</f>
        <v>0</v>
      </c>
      <c r="AJ275" s="14">
        <f>INDEX(Inp_NonRegress!AJ:AJ,MATCH($J275,Inp_NonRegress!$J:$J,0))</f>
        <v>0</v>
      </c>
      <c r="AK275" s="14">
        <f>INDEX(Inp_NonRegress!AK:AK,MATCH($J275,Inp_NonRegress!$J:$J,0))</f>
        <v>0</v>
      </c>
      <c r="AM275" s="69"/>
      <c r="AN275" s="69"/>
      <c r="AO275" s="69"/>
      <c r="AP275" s="69"/>
      <c r="AQ275" s="69"/>
      <c r="AR275" s="69"/>
    </row>
    <row r="276" spans="3:60" x14ac:dyDescent="0.3">
      <c r="E276" s="65" t="s">
        <v>36</v>
      </c>
      <c r="F276" s="65" t="str">
        <f>INDEX(Lists!M$74:M$125,MATCH($I276,Lists!$P$74:$P$125,0),)</f>
        <v>Opex</v>
      </c>
      <c r="G276" s="65" t="str">
        <f>INDEX(Lists!N$74:N$125,MATCH($I276,Lists!$P$74:$P$125,0),)</f>
        <v>Controllable Opex</v>
      </c>
      <c r="H276" s="65" t="str">
        <f>INDEX(Lists!O$74:O$125,MATCH($I276,Lists!$P$74:$P$125,0),)</f>
        <v>Other</v>
      </c>
      <c r="I276" s="65" t="str">
        <f t="shared" si="35"/>
        <v>Training &amp; Apprentices</v>
      </c>
      <c r="J276" s="14" t="str">
        <f t="shared" si="36"/>
        <v>WWUTraining &amp; Apprentices</v>
      </c>
      <c r="L276" s="65" t="s">
        <v>109</v>
      </c>
      <c r="M276" s="14" t="str">
        <f>INDEX(Local!$G$12:$G$35,MATCH(I276,Local!$F$12:$F$35,0))</f>
        <v>Non-regression</v>
      </c>
      <c r="N276" s="14" t="str">
        <f>INDEX(Local!$I$12:$I$35,MATCH(I276,Local!$F$12:$F$35,0))</f>
        <v>Yes</v>
      </c>
      <c r="R276" s="69"/>
      <c r="T276" s="14"/>
      <c r="U276" s="14"/>
      <c r="V276" s="14"/>
      <c r="W276" s="14"/>
      <c r="X276" s="14"/>
      <c r="Y276" s="14">
        <f>INDEX(Inp_NonRegress!Y:Y,MATCH($J276,Inp_NonRegress!$J:$J,0))</f>
        <v>0</v>
      </c>
      <c r="Z276" s="14">
        <f>INDEX(Inp_NonRegress!Z:Z,MATCH($J276,Inp_NonRegress!$J:$J,0))</f>
        <v>0</v>
      </c>
      <c r="AA276" s="14">
        <f>INDEX(Inp_NonRegress!AA:AA,MATCH($J276,Inp_NonRegress!$J:$J,0))</f>
        <v>0</v>
      </c>
      <c r="AB276" s="14">
        <f>INDEX(Inp_NonRegress!AB:AB,MATCH($J276,Inp_NonRegress!$J:$J,0))</f>
        <v>0</v>
      </c>
      <c r="AC276" s="14">
        <f>INDEX(Inp_NonRegress!AC:AC,MATCH($J276,Inp_NonRegress!$J:$J,0))</f>
        <v>0</v>
      </c>
      <c r="AD276" s="14">
        <f>INDEX(Inp_NonRegress!AD:AD,MATCH($J276,Inp_NonRegress!$J:$J,0))</f>
        <v>0</v>
      </c>
      <c r="AE276" s="14">
        <f>INDEX(Inp_NonRegress!AE:AE,MATCH($J276,Inp_NonRegress!$J:$J,0))</f>
        <v>0</v>
      </c>
      <c r="AF276" s="14">
        <f>INDEX(Inp_NonRegress!AF:AF,MATCH($J276,Inp_NonRegress!$J:$J,0))</f>
        <v>0</v>
      </c>
      <c r="AG276" s="14">
        <f>INDEX(Inp_NonRegress!AG:AG,MATCH($J276,Inp_NonRegress!$J:$J,0))</f>
        <v>0</v>
      </c>
      <c r="AH276" s="14">
        <f>INDEX(Inp_NonRegress!AH:AH,MATCH($J276,Inp_NonRegress!$J:$J,0))</f>
        <v>0</v>
      </c>
      <c r="AI276" s="14">
        <f>INDEX(Inp_NonRegress!AI:AI,MATCH($J276,Inp_NonRegress!$J:$J,0))</f>
        <v>0</v>
      </c>
      <c r="AJ276" s="14">
        <f>INDEX(Inp_NonRegress!AJ:AJ,MATCH($J276,Inp_NonRegress!$J:$J,0))</f>
        <v>0</v>
      </c>
      <c r="AK276" s="14">
        <f>INDEX(Inp_NonRegress!AK:AK,MATCH($J276,Inp_NonRegress!$J:$J,0))</f>
        <v>0</v>
      </c>
      <c r="AM276" s="69"/>
      <c r="AN276" s="84"/>
      <c r="AO276" s="84"/>
      <c r="AP276" s="69"/>
      <c r="AQ276" s="84"/>
      <c r="AR276" s="84"/>
    </row>
    <row r="278" spans="3:60" x14ac:dyDescent="0.3">
      <c r="C278" s="10" t="s">
        <v>325</v>
      </c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35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</row>
    <row r="279" spans="3:60" x14ac:dyDescent="0.3">
      <c r="AU279" s="65"/>
    </row>
    <row r="280" spans="3:60" x14ac:dyDescent="0.3">
      <c r="E280" s="65" t="s">
        <v>21</v>
      </c>
      <c r="F280" s="65" t="str">
        <f>INDEX(Lists!M$74:M$125,MATCH($I280,Lists!$P$74:$P$125,0),)</f>
        <v>Capex</v>
      </c>
      <c r="G280" s="65">
        <f>INDEX(Lists!N$74:N$125,MATCH($I280,Lists!$P$74:$P$125,0),)</f>
        <v>0</v>
      </c>
      <c r="H280" s="65">
        <f>INDEX(Lists!O$74:O$125,MATCH($I280,Lists!$P$74:$P$125,0),)</f>
        <v>0</v>
      </c>
      <c r="I280" s="65" t="str">
        <f t="shared" ref="I280:I287" si="37">$C$278</f>
        <v>LTS Pipelines, Storage &amp; Entry</v>
      </c>
      <c r="J280" s="14" t="str">
        <f t="shared" ref="J280:J287" si="38">$E280&amp;""&amp;I280</f>
        <v>EoELTS Pipelines, Storage &amp; Entry</v>
      </c>
      <c r="L280" s="65" t="s">
        <v>109</v>
      </c>
      <c r="M280" s="14" t="str">
        <f>INDEX(Local!$G$12:$G$35,MATCH(I280,Local!$F$12:$F$35,0))</f>
        <v>Non-regression</v>
      </c>
      <c r="N280" s="14" t="str">
        <f>INDEX(Local!$I$12:$I$35,MATCH(I280,Local!$F$12:$F$35,0))</f>
        <v>Yes</v>
      </c>
      <c r="R280" s="69"/>
      <c r="T280" s="14"/>
      <c r="U280" s="14"/>
      <c r="V280" s="14"/>
      <c r="W280" s="14"/>
      <c r="X280" s="14"/>
      <c r="Y280" s="14">
        <f>INDEX(Inp_NonRegress!Y:Y,MATCH($J280,Inp_NonRegress!$J:$J,0))</f>
        <v>0</v>
      </c>
      <c r="Z280" s="14">
        <f>INDEX(Inp_NonRegress!Z:Z,MATCH($J280,Inp_NonRegress!$J:$J,0))</f>
        <v>0</v>
      </c>
      <c r="AA280" s="14">
        <f>INDEX(Inp_NonRegress!AA:AA,MATCH($J280,Inp_NonRegress!$J:$J,0))</f>
        <v>0</v>
      </c>
      <c r="AB280" s="14">
        <f>INDEX(Inp_NonRegress!AB:AB,MATCH($J280,Inp_NonRegress!$J:$J,0))</f>
        <v>0</v>
      </c>
      <c r="AC280" s="14">
        <f>INDEX(Inp_NonRegress!AC:AC,MATCH($J280,Inp_NonRegress!$J:$J,0))</f>
        <v>0</v>
      </c>
      <c r="AD280" s="14">
        <f>INDEX(Inp_NonRegress!AD:AD,MATCH($J280,Inp_NonRegress!$J:$J,0))</f>
        <v>0</v>
      </c>
      <c r="AE280" s="14">
        <f>INDEX(Inp_NonRegress!AE:AE,MATCH($J280,Inp_NonRegress!$J:$J,0))</f>
        <v>0</v>
      </c>
      <c r="AF280" s="14">
        <f>INDEX(Inp_NonRegress!AF:AF,MATCH($J280,Inp_NonRegress!$J:$J,0))</f>
        <v>0</v>
      </c>
      <c r="AG280" s="14">
        <f>INDEX(Inp_NonRegress!AG:AG,MATCH($J280,Inp_NonRegress!$J:$J,0))</f>
        <v>0</v>
      </c>
      <c r="AH280" s="14">
        <f>INDEX(Inp_NonRegress!AH:AH,MATCH($J280,Inp_NonRegress!$J:$J,0))</f>
        <v>0</v>
      </c>
      <c r="AI280" s="14">
        <f>INDEX(Inp_NonRegress!AI:AI,MATCH($J280,Inp_NonRegress!$J:$J,0))</f>
        <v>0</v>
      </c>
      <c r="AJ280" s="14">
        <f>INDEX(Inp_NonRegress!AJ:AJ,MATCH($J280,Inp_NonRegress!$J:$J,0))</f>
        <v>0</v>
      </c>
      <c r="AK280" s="14">
        <f>INDEX(Inp_NonRegress!AK:AK,MATCH($J280,Inp_NonRegress!$J:$J,0))</f>
        <v>0</v>
      </c>
      <c r="AM280" s="69"/>
      <c r="AN280" s="69"/>
      <c r="AO280" s="69"/>
      <c r="AP280" s="69"/>
      <c r="AQ280" s="69"/>
      <c r="AR280" s="69"/>
    </row>
    <row r="281" spans="3:60" x14ac:dyDescent="0.3">
      <c r="E281" s="65" t="s">
        <v>24</v>
      </c>
      <c r="F281" s="65" t="str">
        <f>INDEX(Lists!M$74:M$125,MATCH($I281,Lists!$P$74:$P$125,0),)</f>
        <v>Capex</v>
      </c>
      <c r="G281" s="65">
        <f>INDEX(Lists!N$74:N$125,MATCH($I281,Lists!$P$74:$P$125,0),)</f>
        <v>0</v>
      </c>
      <c r="H281" s="65">
        <f>INDEX(Lists!O$74:O$125,MATCH($I281,Lists!$P$74:$P$125,0),)</f>
        <v>0</v>
      </c>
      <c r="I281" s="65" t="str">
        <f t="shared" si="37"/>
        <v>LTS Pipelines, Storage &amp; Entry</v>
      </c>
      <c r="J281" s="14" t="str">
        <f t="shared" si="38"/>
        <v>LonLTS Pipelines, Storage &amp; Entry</v>
      </c>
      <c r="L281" s="65" t="s">
        <v>109</v>
      </c>
      <c r="M281" s="14" t="str">
        <f>INDEX(Local!$G$12:$G$35,MATCH(I281,Local!$F$12:$F$35,0))</f>
        <v>Non-regression</v>
      </c>
      <c r="N281" s="14" t="str">
        <f>INDEX(Local!$I$12:$I$35,MATCH(I281,Local!$F$12:$F$35,0))</f>
        <v>Yes</v>
      </c>
      <c r="R281" s="69"/>
      <c r="T281" s="14"/>
      <c r="U281" s="14"/>
      <c r="V281" s="14"/>
      <c r="W281" s="14"/>
      <c r="X281" s="14"/>
      <c r="Y281" s="14">
        <f>INDEX(Inp_NonRegress!Y:Y,MATCH($J281,Inp_NonRegress!$J:$J,0))</f>
        <v>0</v>
      </c>
      <c r="Z281" s="14">
        <f>INDEX(Inp_NonRegress!Z:Z,MATCH($J281,Inp_NonRegress!$J:$J,0))</f>
        <v>0</v>
      </c>
      <c r="AA281" s="14">
        <f>INDEX(Inp_NonRegress!AA:AA,MATCH($J281,Inp_NonRegress!$J:$J,0))</f>
        <v>0</v>
      </c>
      <c r="AB281" s="14">
        <f>INDEX(Inp_NonRegress!AB:AB,MATCH($J281,Inp_NonRegress!$J:$J,0))</f>
        <v>0</v>
      </c>
      <c r="AC281" s="14">
        <f>INDEX(Inp_NonRegress!AC:AC,MATCH($J281,Inp_NonRegress!$J:$J,0))</f>
        <v>0</v>
      </c>
      <c r="AD281" s="14">
        <f>INDEX(Inp_NonRegress!AD:AD,MATCH($J281,Inp_NonRegress!$J:$J,0))</f>
        <v>0</v>
      </c>
      <c r="AE281" s="14">
        <f>INDEX(Inp_NonRegress!AE:AE,MATCH($J281,Inp_NonRegress!$J:$J,0))</f>
        <v>0</v>
      </c>
      <c r="AF281" s="14">
        <f>INDEX(Inp_NonRegress!AF:AF,MATCH($J281,Inp_NonRegress!$J:$J,0))</f>
        <v>0</v>
      </c>
      <c r="AG281" s="14">
        <f>INDEX(Inp_NonRegress!AG:AG,MATCH($J281,Inp_NonRegress!$J:$J,0))</f>
        <v>0</v>
      </c>
      <c r="AH281" s="14">
        <f>INDEX(Inp_NonRegress!AH:AH,MATCH($J281,Inp_NonRegress!$J:$J,0))</f>
        <v>0</v>
      </c>
      <c r="AI281" s="14">
        <f>INDEX(Inp_NonRegress!AI:AI,MATCH($J281,Inp_NonRegress!$J:$J,0))</f>
        <v>0</v>
      </c>
      <c r="AJ281" s="14">
        <f>INDEX(Inp_NonRegress!AJ:AJ,MATCH($J281,Inp_NonRegress!$J:$J,0))</f>
        <v>0</v>
      </c>
      <c r="AK281" s="14">
        <f>INDEX(Inp_NonRegress!AK:AK,MATCH($J281,Inp_NonRegress!$J:$J,0))</f>
        <v>0</v>
      </c>
      <c r="AM281" s="69"/>
      <c r="AN281" s="69"/>
      <c r="AO281" s="69"/>
      <c r="AP281" s="69"/>
      <c r="AQ281" s="69"/>
      <c r="AR281" s="69"/>
    </row>
    <row r="282" spans="3:60" x14ac:dyDescent="0.3">
      <c r="E282" s="65" t="s">
        <v>26</v>
      </c>
      <c r="F282" s="65" t="str">
        <f>INDEX(Lists!M$74:M$125,MATCH($I282,Lists!$P$74:$P$125,0),)</f>
        <v>Capex</v>
      </c>
      <c r="G282" s="65">
        <f>INDEX(Lists!N$74:N$125,MATCH($I282,Lists!$P$74:$P$125,0),)</f>
        <v>0</v>
      </c>
      <c r="H282" s="65">
        <f>INDEX(Lists!O$74:O$125,MATCH($I282,Lists!$P$74:$P$125,0),)</f>
        <v>0</v>
      </c>
      <c r="I282" s="65" t="str">
        <f t="shared" si="37"/>
        <v>LTS Pipelines, Storage &amp; Entry</v>
      </c>
      <c r="J282" s="14" t="str">
        <f t="shared" si="38"/>
        <v>NWLTS Pipelines, Storage &amp; Entry</v>
      </c>
      <c r="L282" s="65" t="s">
        <v>109</v>
      </c>
      <c r="M282" s="14" t="str">
        <f>INDEX(Local!$G$12:$G$35,MATCH(I282,Local!$F$12:$F$35,0))</f>
        <v>Non-regression</v>
      </c>
      <c r="N282" s="14" t="str">
        <f>INDEX(Local!$I$12:$I$35,MATCH(I282,Local!$F$12:$F$35,0))</f>
        <v>Yes</v>
      </c>
      <c r="R282" s="69"/>
      <c r="T282" s="14"/>
      <c r="U282" s="14"/>
      <c r="V282" s="14"/>
      <c r="W282" s="14"/>
      <c r="X282" s="14"/>
      <c r="Y282" s="14">
        <f>INDEX(Inp_NonRegress!Y:Y,MATCH($J282,Inp_NonRegress!$J:$J,0))</f>
        <v>0</v>
      </c>
      <c r="Z282" s="14">
        <f>INDEX(Inp_NonRegress!Z:Z,MATCH($J282,Inp_NonRegress!$J:$J,0))</f>
        <v>0</v>
      </c>
      <c r="AA282" s="14">
        <f>INDEX(Inp_NonRegress!AA:AA,MATCH($J282,Inp_NonRegress!$J:$J,0))</f>
        <v>0</v>
      </c>
      <c r="AB282" s="14">
        <f>INDEX(Inp_NonRegress!AB:AB,MATCH($J282,Inp_NonRegress!$J:$J,0))</f>
        <v>0</v>
      </c>
      <c r="AC282" s="14">
        <f>INDEX(Inp_NonRegress!AC:AC,MATCH($J282,Inp_NonRegress!$J:$J,0))</f>
        <v>0</v>
      </c>
      <c r="AD282" s="14">
        <f>INDEX(Inp_NonRegress!AD:AD,MATCH($J282,Inp_NonRegress!$J:$J,0))</f>
        <v>0</v>
      </c>
      <c r="AE282" s="14">
        <f>INDEX(Inp_NonRegress!AE:AE,MATCH($J282,Inp_NonRegress!$J:$J,0))</f>
        <v>0</v>
      </c>
      <c r="AF282" s="14">
        <f>INDEX(Inp_NonRegress!AF:AF,MATCH($J282,Inp_NonRegress!$J:$J,0))</f>
        <v>0</v>
      </c>
      <c r="AG282" s="14">
        <f>INDEX(Inp_NonRegress!AG:AG,MATCH($J282,Inp_NonRegress!$J:$J,0))</f>
        <v>0</v>
      </c>
      <c r="AH282" s="14">
        <f>INDEX(Inp_NonRegress!AH:AH,MATCH($J282,Inp_NonRegress!$J:$J,0))</f>
        <v>0</v>
      </c>
      <c r="AI282" s="14">
        <f>INDEX(Inp_NonRegress!AI:AI,MATCH($J282,Inp_NonRegress!$J:$J,0))</f>
        <v>0</v>
      </c>
      <c r="AJ282" s="14">
        <f>INDEX(Inp_NonRegress!AJ:AJ,MATCH($J282,Inp_NonRegress!$J:$J,0))</f>
        <v>0</v>
      </c>
      <c r="AK282" s="14">
        <f>INDEX(Inp_NonRegress!AK:AK,MATCH($J282,Inp_NonRegress!$J:$J,0))</f>
        <v>0</v>
      </c>
      <c r="AM282" s="69"/>
      <c r="AN282" s="69"/>
      <c r="AO282" s="69"/>
      <c r="AP282" s="69"/>
      <c r="AQ282" s="69"/>
      <c r="AR282" s="69"/>
    </row>
    <row r="283" spans="3:60" x14ac:dyDescent="0.3">
      <c r="E283" s="65" t="s">
        <v>28</v>
      </c>
      <c r="F283" s="65" t="str">
        <f>INDEX(Lists!M$74:M$125,MATCH($I283,Lists!$P$74:$P$125,0),)</f>
        <v>Capex</v>
      </c>
      <c r="G283" s="65">
        <f>INDEX(Lists!N$74:N$125,MATCH($I283,Lists!$P$74:$P$125,0),)</f>
        <v>0</v>
      </c>
      <c r="H283" s="65">
        <f>INDEX(Lists!O$74:O$125,MATCH($I283,Lists!$P$74:$P$125,0),)</f>
        <v>0</v>
      </c>
      <c r="I283" s="65" t="str">
        <f t="shared" si="37"/>
        <v>LTS Pipelines, Storage &amp; Entry</v>
      </c>
      <c r="J283" s="14" t="str">
        <f t="shared" si="38"/>
        <v>WMLTS Pipelines, Storage &amp; Entry</v>
      </c>
      <c r="L283" s="65" t="s">
        <v>109</v>
      </c>
      <c r="M283" s="14" t="str">
        <f>INDEX(Local!$G$12:$G$35,MATCH(I283,Local!$F$12:$F$35,0))</f>
        <v>Non-regression</v>
      </c>
      <c r="N283" s="14" t="str">
        <f>INDEX(Local!$I$12:$I$35,MATCH(I283,Local!$F$12:$F$35,0))</f>
        <v>Yes</v>
      </c>
      <c r="R283" s="69"/>
      <c r="T283" s="14"/>
      <c r="U283" s="14"/>
      <c r="V283" s="14"/>
      <c r="W283" s="14"/>
      <c r="X283" s="14"/>
      <c r="Y283" s="14">
        <f>INDEX(Inp_NonRegress!Y:Y,MATCH($J283,Inp_NonRegress!$J:$J,0))</f>
        <v>0</v>
      </c>
      <c r="Z283" s="14">
        <f>INDEX(Inp_NonRegress!Z:Z,MATCH($J283,Inp_NonRegress!$J:$J,0))</f>
        <v>0</v>
      </c>
      <c r="AA283" s="14">
        <f>INDEX(Inp_NonRegress!AA:AA,MATCH($J283,Inp_NonRegress!$J:$J,0))</f>
        <v>0</v>
      </c>
      <c r="AB283" s="14">
        <f>INDEX(Inp_NonRegress!AB:AB,MATCH($J283,Inp_NonRegress!$J:$J,0))</f>
        <v>0</v>
      </c>
      <c r="AC283" s="14">
        <f>INDEX(Inp_NonRegress!AC:AC,MATCH($J283,Inp_NonRegress!$J:$J,0))</f>
        <v>0</v>
      </c>
      <c r="AD283" s="14">
        <f>INDEX(Inp_NonRegress!AD:AD,MATCH($J283,Inp_NonRegress!$J:$J,0))</f>
        <v>0</v>
      </c>
      <c r="AE283" s="14">
        <f>INDEX(Inp_NonRegress!AE:AE,MATCH($J283,Inp_NonRegress!$J:$J,0))</f>
        <v>0</v>
      </c>
      <c r="AF283" s="14">
        <f>INDEX(Inp_NonRegress!AF:AF,MATCH($J283,Inp_NonRegress!$J:$J,0))</f>
        <v>0</v>
      </c>
      <c r="AG283" s="14">
        <f>INDEX(Inp_NonRegress!AG:AG,MATCH($J283,Inp_NonRegress!$J:$J,0))</f>
        <v>0</v>
      </c>
      <c r="AH283" s="14">
        <f>INDEX(Inp_NonRegress!AH:AH,MATCH($J283,Inp_NonRegress!$J:$J,0))</f>
        <v>0</v>
      </c>
      <c r="AI283" s="14">
        <f>INDEX(Inp_NonRegress!AI:AI,MATCH($J283,Inp_NonRegress!$J:$J,0))</f>
        <v>0</v>
      </c>
      <c r="AJ283" s="14">
        <f>INDEX(Inp_NonRegress!AJ:AJ,MATCH($J283,Inp_NonRegress!$J:$J,0))</f>
        <v>0</v>
      </c>
      <c r="AK283" s="14">
        <f>INDEX(Inp_NonRegress!AK:AK,MATCH($J283,Inp_NonRegress!$J:$J,0))</f>
        <v>0</v>
      </c>
      <c r="AM283" s="69"/>
      <c r="AN283" s="69"/>
      <c r="AO283" s="69"/>
      <c r="AP283" s="69"/>
      <c r="AQ283" s="69"/>
      <c r="AR283" s="69"/>
    </row>
    <row r="284" spans="3:60" x14ac:dyDescent="0.3">
      <c r="E284" s="65" t="s">
        <v>30</v>
      </c>
      <c r="F284" s="65" t="str">
        <f>INDEX(Lists!M$74:M$125,MATCH($I284,Lists!$P$74:$P$125,0),)</f>
        <v>Capex</v>
      </c>
      <c r="G284" s="65">
        <f>INDEX(Lists!N$74:N$125,MATCH($I284,Lists!$P$74:$P$125,0),)</f>
        <v>0</v>
      </c>
      <c r="H284" s="65">
        <f>INDEX(Lists!O$74:O$125,MATCH($I284,Lists!$P$74:$P$125,0),)</f>
        <v>0</v>
      </c>
      <c r="I284" s="65" t="str">
        <f t="shared" si="37"/>
        <v>LTS Pipelines, Storage &amp; Entry</v>
      </c>
      <c r="J284" s="14" t="str">
        <f t="shared" si="38"/>
        <v>NGNLTS Pipelines, Storage &amp; Entry</v>
      </c>
      <c r="L284" s="65" t="s">
        <v>109</v>
      </c>
      <c r="M284" s="14" t="str">
        <f>INDEX(Local!$G$12:$G$35,MATCH(I284,Local!$F$12:$F$35,0))</f>
        <v>Non-regression</v>
      </c>
      <c r="N284" s="14" t="str">
        <f>INDEX(Local!$I$12:$I$35,MATCH(I284,Local!$F$12:$F$35,0))</f>
        <v>Yes</v>
      </c>
      <c r="R284" s="69"/>
      <c r="T284" s="14"/>
      <c r="U284" s="14"/>
      <c r="V284" s="14"/>
      <c r="W284" s="14"/>
      <c r="X284" s="14"/>
      <c r="Y284" s="14">
        <f>INDEX(Inp_NonRegress!Y:Y,MATCH($J284,Inp_NonRegress!$J:$J,0))</f>
        <v>0</v>
      </c>
      <c r="Z284" s="14">
        <f>INDEX(Inp_NonRegress!Z:Z,MATCH($J284,Inp_NonRegress!$J:$J,0))</f>
        <v>0</v>
      </c>
      <c r="AA284" s="14">
        <f>INDEX(Inp_NonRegress!AA:AA,MATCH($J284,Inp_NonRegress!$J:$J,0))</f>
        <v>0</v>
      </c>
      <c r="AB284" s="14">
        <f>INDEX(Inp_NonRegress!AB:AB,MATCH($J284,Inp_NonRegress!$J:$J,0))</f>
        <v>0</v>
      </c>
      <c r="AC284" s="14">
        <f>INDEX(Inp_NonRegress!AC:AC,MATCH($J284,Inp_NonRegress!$J:$J,0))</f>
        <v>0</v>
      </c>
      <c r="AD284" s="14">
        <f>INDEX(Inp_NonRegress!AD:AD,MATCH($J284,Inp_NonRegress!$J:$J,0))</f>
        <v>0</v>
      </c>
      <c r="AE284" s="14">
        <f>INDEX(Inp_NonRegress!AE:AE,MATCH($J284,Inp_NonRegress!$J:$J,0))</f>
        <v>0</v>
      </c>
      <c r="AF284" s="14">
        <f>INDEX(Inp_NonRegress!AF:AF,MATCH($J284,Inp_NonRegress!$J:$J,0))</f>
        <v>0</v>
      </c>
      <c r="AG284" s="14">
        <f>INDEX(Inp_NonRegress!AG:AG,MATCH($J284,Inp_NonRegress!$J:$J,0))</f>
        <v>0</v>
      </c>
      <c r="AH284" s="14">
        <f>INDEX(Inp_NonRegress!AH:AH,MATCH($J284,Inp_NonRegress!$J:$J,0))</f>
        <v>0</v>
      </c>
      <c r="AI284" s="14">
        <f>INDEX(Inp_NonRegress!AI:AI,MATCH($J284,Inp_NonRegress!$J:$J,0))</f>
        <v>0</v>
      </c>
      <c r="AJ284" s="14">
        <f>INDEX(Inp_NonRegress!AJ:AJ,MATCH($J284,Inp_NonRegress!$J:$J,0))</f>
        <v>0</v>
      </c>
      <c r="AK284" s="14">
        <f>INDEX(Inp_NonRegress!AK:AK,MATCH($J284,Inp_NonRegress!$J:$J,0))</f>
        <v>0</v>
      </c>
      <c r="AM284" s="69"/>
      <c r="AN284" s="69"/>
      <c r="AO284" s="69"/>
      <c r="AP284" s="69"/>
      <c r="AQ284" s="69"/>
      <c r="AR284" s="69"/>
    </row>
    <row r="285" spans="3:60" x14ac:dyDescent="0.3">
      <c r="E285" s="65" t="s">
        <v>32</v>
      </c>
      <c r="F285" s="65" t="str">
        <f>INDEX(Lists!M$74:M$125,MATCH($I285,Lists!$P$74:$P$125,0),)</f>
        <v>Capex</v>
      </c>
      <c r="G285" s="65">
        <f>INDEX(Lists!N$74:N$125,MATCH($I285,Lists!$P$74:$P$125,0),)</f>
        <v>0</v>
      </c>
      <c r="H285" s="65">
        <f>INDEX(Lists!O$74:O$125,MATCH($I285,Lists!$P$74:$P$125,0),)</f>
        <v>0</v>
      </c>
      <c r="I285" s="65" t="str">
        <f t="shared" si="37"/>
        <v>LTS Pipelines, Storage &amp; Entry</v>
      </c>
      <c r="J285" s="14" t="str">
        <f t="shared" si="38"/>
        <v>ScLTS Pipelines, Storage &amp; Entry</v>
      </c>
      <c r="L285" s="65" t="s">
        <v>109</v>
      </c>
      <c r="M285" s="14" t="str">
        <f>INDEX(Local!$G$12:$G$35,MATCH(I285,Local!$F$12:$F$35,0))</f>
        <v>Non-regression</v>
      </c>
      <c r="N285" s="14" t="str">
        <f>INDEX(Local!$I$12:$I$35,MATCH(I285,Local!$F$12:$F$35,0))</f>
        <v>Yes</v>
      </c>
      <c r="R285" s="69"/>
      <c r="T285" s="14"/>
      <c r="U285" s="14"/>
      <c r="V285" s="14"/>
      <c r="W285" s="14"/>
      <c r="X285" s="14"/>
      <c r="Y285" s="14">
        <f>INDEX(Inp_NonRegress!Y:Y,MATCH($J285,Inp_NonRegress!$J:$J,0))</f>
        <v>0</v>
      </c>
      <c r="Z285" s="14">
        <f>INDEX(Inp_NonRegress!Z:Z,MATCH($J285,Inp_NonRegress!$J:$J,0))</f>
        <v>0</v>
      </c>
      <c r="AA285" s="14">
        <f>INDEX(Inp_NonRegress!AA:AA,MATCH($J285,Inp_NonRegress!$J:$J,0))</f>
        <v>0</v>
      </c>
      <c r="AB285" s="14">
        <f>INDEX(Inp_NonRegress!AB:AB,MATCH($J285,Inp_NonRegress!$J:$J,0))</f>
        <v>0</v>
      </c>
      <c r="AC285" s="14">
        <f>INDEX(Inp_NonRegress!AC:AC,MATCH($J285,Inp_NonRegress!$J:$J,0))</f>
        <v>0</v>
      </c>
      <c r="AD285" s="14">
        <f>INDEX(Inp_NonRegress!AD:AD,MATCH($J285,Inp_NonRegress!$J:$J,0))</f>
        <v>0</v>
      </c>
      <c r="AE285" s="14">
        <f>INDEX(Inp_NonRegress!AE:AE,MATCH($J285,Inp_NonRegress!$J:$J,0))</f>
        <v>0</v>
      </c>
      <c r="AF285" s="14">
        <f>INDEX(Inp_NonRegress!AF:AF,MATCH($J285,Inp_NonRegress!$J:$J,0))</f>
        <v>0</v>
      </c>
      <c r="AG285" s="14">
        <f>INDEX(Inp_NonRegress!AG:AG,MATCH($J285,Inp_NonRegress!$J:$J,0))</f>
        <v>0</v>
      </c>
      <c r="AH285" s="14">
        <f>INDEX(Inp_NonRegress!AH:AH,MATCH($J285,Inp_NonRegress!$J:$J,0))</f>
        <v>0</v>
      </c>
      <c r="AI285" s="14">
        <f>INDEX(Inp_NonRegress!AI:AI,MATCH($J285,Inp_NonRegress!$J:$J,0))</f>
        <v>0</v>
      </c>
      <c r="AJ285" s="14">
        <f>INDEX(Inp_NonRegress!AJ:AJ,MATCH($J285,Inp_NonRegress!$J:$J,0))</f>
        <v>0</v>
      </c>
      <c r="AK285" s="14">
        <f>INDEX(Inp_NonRegress!AK:AK,MATCH($J285,Inp_NonRegress!$J:$J,0))</f>
        <v>0</v>
      </c>
      <c r="AM285" s="69"/>
      <c r="AN285" s="69"/>
      <c r="AO285" s="69"/>
      <c r="AP285" s="69"/>
      <c r="AQ285" s="69"/>
      <c r="AR285" s="69"/>
    </row>
    <row r="286" spans="3:60" x14ac:dyDescent="0.3">
      <c r="E286" s="65" t="s">
        <v>34</v>
      </c>
      <c r="F286" s="65" t="str">
        <f>INDEX(Lists!M$74:M$125,MATCH($I286,Lists!$P$74:$P$125,0),)</f>
        <v>Capex</v>
      </c>
      <c r="G286" s="65">
        <f>INDEX(Lists!N$74:N$125,MATCH($I286,Lists!$P$74:$P$125,0),)</f>
        <v>0</v>
      </c>
      <c r="H286" s="65">
        <f>INDEX(Lists!O$74:O$125,MATCH($I286,Lists!$P$74:$P$125,0),)</f>
        <v>0</v>
      </c>
      <c r="I286" s="65" t="str">
        <f t="shared" si="37"/>
        <v>LTS Pipelines, Storage &amp; Entry</v>
      </c>
      <c r="J286" s="14" t="str">
        <f t="shared" si="38"/>
        <v>SoLTS Pipelines, Storage &amp; Entry</v>
      </c>
      <c r="L286" s="65" t="s">
        <v>109</v>
      </c>
      <c r="M286" s="14" t="str">
        <f>INDEX(Local!$G$12:$G$35,MATCH(I286,Local!$F$12:$F$35,0))</f>
        <v>Non-regression</v>
      </c>
      <c r="N286" s="14" t="str">
        <f>INDEX(Local!$I$12:$I$35,MATCH(I286,Local!$F$12:$F$35,0))</f>
        <v>Yes</v>
      </c>
      <c r="R286" s="69"/>
      <c r="T286" s="14"/>
      <c r="U286" s="14"/>
      <c r="V286" s="14"/>
      <c r="W286" s="14"/>
      <c r="X286" s="14"/>
      <c r="Y286" s="14">
        <f>INDEX(Inp_NonRegress!Y:Y,MATCH($J286,Inp_NonRegress!$J:$J,0))</f>
        <v>0</v>
      </c>
      <c r="Z286" s="14">
        <f>INDEX(Inp_NonRegress!Z:Z,MATCH($J286,Inp_NonRegress!$J:$J,0))</f>
        <v>0</v>
      </c>
      <c r="AA286" s="14">
        <f>INDEX(Inp_NonRegress!AA:AA,MATCH($J286,Inp_NonRegress!$J:$J,0))</f>
        <v>0</v>
      </c>
      <c r="AB286" s="14">
        <f>INDEX(Inp_NonRegress!AB:AB,MATCH($J286,Inp_NonRegress!$J:$J,0))</f>
        <v>0</v>
      </c>
      <c r="AC286" s="14">
        <f>INDEX(Inp_NonRegress!AC:AC,MATCH($J286,Inp_NonRegress!$J:$J,0))</f>
        <v>0</v>
      </c>
      <c r="AD286" s="14">
        <f>INDEX(Inp_NonRegress!AD:AD,MATCH($J286,Inp_NonRegress!$J:$J,0))</f>
        <v>0</v>
      </c>
      <c r="AE286" s="14">
        <f>INDEX(Inp_NonRegress!AE:AE,MATCH($J286,Inp_NonRegress!$J:$J,0))</f>
        <v>0</v>
      </c>
      <c r="AF286" s="14">
        <f>INDEX(Inp_NonRegress!AF:AF,MATCH($J286,Inp_NonRegress!$J:$J,0))</f>
        <v>0</v>
      </c>
      <c r="AG286" s="14">
        <f>INDEX(Inp_NonRegress!AG:AG,MATCH($J286,Inp_NonRegress!$J:$J,0))</f>
        <v>0</v>
      </c>
      <c r="AH286" s="14">
        <f>INDEX(Inp_NonRegress!AH:AH,MATCH($J286,Inp_NonRegress!$J:$J,0))</f>
        <v>0</v>
      </c>
      <c r="AI286" s="14">
        <f>INDEX(Inp_NonRegress!AI:AI,MATCH($J286,Inp_NonRegress!$J:$J,0))</f>
        <v>0</v>
      </c>
      <c r="AJ286" s="14">
        <f>INDEX(Inp_NonRegress!AJ:AJ,MATCH($J286,Inp_NonRegress!$J:$J,0))</f>
        <v>0</v>
      </c>
      <c r="AK286" s="14">
        <f>INDEX(Inp_NonRegress!AK:AK,MATCH($J286,Inp_NonRegress!$J:$J,0))</f>
        <v>0</v>
      </c>
      <c r="AM286" s="69"/>
      <c r="AN286" s="69"/>
      <c r="AO286" s="69"/>
      <c r="AP286" s="69"/>
      <c r="AQ286" s="69"/>
      <c r="AR286" s="69"/>
    </row>
    <row r="287" spans="3:60" x14ac:dyDescent="0.3">
      <c r="E287" s="65" t="s">
        <v>36</v>
      </c>
      <c r="F287" s="65" t="str">
        <f>INDEX(Lists!M$74:M$125,MATCH($I287,Lists!$P$74:$P$125,0),)</f>
        <v>Capex</v>
      </c>
      <c r="G287" s="65">
        <f>INDEX(Lists!N$74:N$125,MATCH($I287,Lists!$P$74:$P$125,0),)</f>
        <v>0</v>
      </c>
      <c r="H287" s="65">
        <f>INDEX(Lists!O$74:O$125,MATCH($I287,Lists!$P$74:$P$125,0),)</f>
        <v>0</v>
      </c>
      <c r="I287" s="65" t="str">
        <f t="shared" si="37"/>
        <v>LTS Pipelines, Storage &amp; Entry</v>
      </c>
      <c r="J287" s="14" t="str">
        <f t="shared" si="38"/>
        <v>WWULTS Pipelines, Storage &amp; Entry</v>
      </c>
      <c r="L287" s="65" t="s">
        <v>109</v>
      </c>
      <c r="M287" s="14" t="str">
        <f>INDEX(Local!$G$12:$G$35,MATCH(I287,Local!$F$12:$F$35,0))</f>
        <v>Non-regression</v>
      </c>
      <c r="N287" s="14" t="str">
        <f>INDEX(Local!$I$12:$I$35,MATCH(I287,Local!$F$12:$F$35,0))</f>
        <v>Yes</v>
      </c>
      <c r="R287" s="69"/>
      <c r="T287" s="14"/>
      <c r="U287" s="14"/>
      <c r="V287" s="14"/>
      <c r="W287" s="14"/>
      <c r="X287" s="14"/>
      <c r="Y287" s="14">
        <f>INDEX(Inp_NonRegress!Y:Y,MATCH($J287,Inp_NonRegress!$J:$J,0))</f>
        <v>0</v>
      </c>
      <c r="Z287" s="14">
        <f>INDEX(Inp_NonRegress!Z:Z,MATCH($J287,Inp_NonRegress!$J:$J,0))</f>
        <v>0</v>
      </c>
      <c r="AA287" s="14">
        <f>INDEX(Inp_NonRegress!AA:AA,MATCH($J287,Inp_NonRegress!$J:$J,0))</f>
        <v>0</v>
      </c>
      <c r="AB287" s="14">
        <f>INDEX(Inp_NonRegress!AB:AB,MATCH($J287,Inp_NonRegress!$J:$J,0))</f>
        <v>0</v>
      </c>
      <c r="AC287" s="14">
        <f>INDEX(Inp_NonRegress!AC:AC,MATCH($J287,Inp_NonRegress!$J:$J,0))</f>
        <v>0</v>
      </c>
      <c r="AD287" s="14">
        <f>INDEX(Inp_NonRegress!AD:AD,MATCH($J287,Inp_NonRegress!$J:$J,0))</f>
        <v>0</v>
      </c>
      <c r="AE287" s="14">
        <f>INDEX(Inp_NonRegress!AE:AE,MATCH($J287,Inp_NonRegress!$J:$J,0))</f>
        <v>0</v>
      </c>
      <c r="AF287" s="14">
        <f>INDEX(Inp_NonRegress!AF:AF,MATCH($J287,Inp_NonRegress!$J:$J,0))</f>
        <v>0</v>
      </c>
      <c r="AG287" s="14">
        <f>INDEX(Inp_NonRegress!AG:AG,MATCH($J287,Inp_NonRegress!$J:$J,0))</f>
        <v>0</v>
      </c>
      <c r="AH287" s="14">
        <f>INDEX(Inp_NonRegress!AH:AH,MATCH($J287,Inp_NonRegress!$J:$J,0))</f>
        <v>0</v>
      </c>
      <c r="AI287" s="14">
        <f>INDEX(Inp_NonRegress!AI:AI,MATCH($J287,Inp_NonRegress!$J:$J,0))</f>
        <v>0</v>
      </c>
      <c r="AJ287" s="14">
        <f>INDEX(Inp_NonRegress!AJ:AJ,MATCH($J287,Inp_NonRegress!$J:$J,0))</f>
        <v>0</v>
      </c>
      <c r="AK287" s="14">
        <f>INDEX(Inp_NonRegress!AK:AK,MATCH($J287,Inp_NonRegress!$J:$J,0))</f>
        <v>0</v>
      </c>
      <c r="AM287" s="69"/>
      <c r="AN287" s="84"/>
      <c r="AO287" s="84"/>
      <c r="AP287" s="69"/>
      <c r="AQ287" s="84"/>
      <c r="AR287" s="84"/>
    </row>
    <row r="289" spans="3:60" x14ac:dyDescent="0.3">
      <c r="C289" s="10" t="s">
        <v>161</v>
      </c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35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</row>
    <row r="290" spans="3:60" x14ac:dyDescent="0.3">
      <c r="AU290" s="65"/>
    </row>
    <row r="291" spans="3:60" x14ac:dyDescent="0.3">
      <c r="E291" s="65" t="s">
        <v>21</v>
      </c>
      <c r="F291" s="65" t="str">
        <f>INDEX(Lists!M$74:M$125,MATCH($I291,Lists!$P$74:$P$125,0),)</f>
        <v>Capex</v>
      </c>
      <c r="G291" s="65">
        <f>INDEX(Lists!N$74:N$125,MATCH($I291,Lists!$P$74:$P$125,0),)</f>
        <v>0</v>
      </c>
      <c r="H291" s="65">
        <f>INDEX(Lists!O$74:O$125,MATCH($I291,Lists!$P$74:$P$125,0),)</f>
        <v>0</v>
      </c>
      <c r="I291" s="65" t="str">
        <f t="shared" ref="I291:I298" si="39">$C$289</f>
        <v>Connections</v>
      </c>
      <c r="J291" s="14" t="str">
        <f t="shared" ref="J291:J298" si="40">$E291&amp;""&amp;I291</f>
        <v>EoEConnections</v>
      </c>
      <c r="L291" s="65" t="s">
        <v>109</v>
      </c>
      <c r="M291" s="14" t="str">
        <f>INDEX(Local!$G$12:$G$35,MATCH(I291,Local!$F$12:$F$35,0))</f>
        <v>Regression</v>
      </c>
      <c r="N291" s="14" t="str">
        <f>INDEX(Local!$I$12:$I$35,MATCH(I291,Local!$F$12:$F$35,0))</f>
        <v>Yes</v>
      </c>
      <c r="R291" s="69"/>
      <c r="T291" s="14"/>
      <c r="U291" s="14"/>
      <c r="V291" s="14"/>
      <c r="W291" s="14"/>
      <c r="X291" s="14"/>
      <c r="Y291" s="14">
        <f>INDEX(Cal_ModelledCosts!Y:Y,MATCH($J291,Cal_ModelledCosts!$J:$J,0))</f>
        <v>0</v>
      </c>
      <c r="Z291" s="14">
        <f>INDEX(Cal_ModelledCosts!Z:Z,MATCH($J291,Cal_ModelledCosts!$J:$J,0))</f>
        <v>0</v>
      </c>
      <c r="AA291" s="14">
        <f>INDEX(Cal_ModelledCosts!AA:AA,MATCH($J291,Cal_ModelledCosts!$J:$J,0))</f>
        <v>0</v>
      </c>
      <c r="AB291" s="14">
        <f>INDEX(Cal_ModelledCosts!AB:AB,MATCH($J291,Cal_ModelledCosts!$J:$J,0))</f>
        <v>0</v>
      </c>
      <c r="AC291" s="14">
        <f>INDEX(Cal_ModelledCosts!AC:AC,MATCH($J291,Cal_ModelledCosts!$J:$J,0))</f>
        <v>0</v>
      </c>
      <c r="AD291" s="14">
        <f>INDEX(Cal_ModelledCosts!AD:AD,MATCH($J291,Cal_ModelledCosts!$J:$J,0))</f>
        <v>0</v>
      </c>
      <c r="AE291" s="14">
        <f>INDEX(Cal_ModelledCosts!AE:AE,MATCH($J291,Cal_ModelledCosts!$J:$J,0))</f>
        <v>0</v>
      </c>
      <c r="AF291" s="14">
        <f>INDEX(Cal_ModelledCosts!AF:AF,MATCH($J291,Cal_ModelledCosts!$J:$J,0))</f>
        <v>0</v>
      </c>
      <c r="AG291" s="14">
        <f>INDEX(Cal_ModelledCosts!AG:AG,MATCH($J291,Cal_ModelledCosts!$J:$J,0))</f>
        <v>0</v>
      </c>
      <c r="AH291" s="14">
        <f>INDEX(Cal_ModelledCosts!AH:AH,MATCH($J291,Cal_ModelledCosts!$J:$J,0))</f>
        <v>0</v>
      </c>
      <c r="AI291" s="14">
        <f>INDEX(Cal_ModelledCosts!AI:AI,MATCH($J291,Cal_ModelledCosts!$J:$J,0))</f>
        <v>0</v>
      </c>
      <c r="AJ291" s="14">
        <f>INDEX(Cal_ModelledCosts!AJ:AJ,MATCH($J291,Cal_ModelledCosts!$J:$J,0))</f>
        <v>0</v>
      </c>
      <c r="AK291" s="14">
        <f>INDEX(Cal_ModelledCosts!AK:AK,MATCH($J291,Cal_ModelledCosts!$J:$J,0))</f>
        <v>0</v>
      </c>
      <c r="AM291" s="69"/>
      <c r="AN291" s="69"/>
      <c r="AO291" s="69"/>
      <c r="AP291" s="69"/>
      <c r="AQ291" s="69"/>
      <c r="AR291" s="69"/>
    </row>
    <row r="292" spans="3:60" x14ac:dyDescent="0.3">
      <c r="E292" s="65" t="s">
        <v>24</v>
      </c>
      <c r="F292" s="65" t="str">
        <f>INDEX(Lists!M$74:M$125,MATCH($I292,Lists!$P$74:$P$125,0),)</f>
        <v>Capex</v>
      </c>
      <c r="G292" s="65">
        <f>INDEX(Lists!N$74:N$125,MATCH($I292,Lists!$P$74:$P$125,0),)</f>
        <v>0</v>
      </c>
      <c r="H292" s="65">
        <f>INDEX(Lists!O$74:O$125,MATCH($I292,Lists!$P$74:$P$125,0),)</f>
        <v>0</v>
      </c>
      <c r="I292" s="65" t="str">
        <f t="shared" si="39"/>
        <v>Connections</v>
      </c>
      <c r="J292" s="14" t="str">
        <f t="shared" si="40"/>
        <v>LonConnections</v>
      </c>
      <c r="L292" s="65" t="s">
        <v>109</v>
      </c>
      <c r="M292" s="14" t="str">
        <f>INDEX(Local!$G$12:$G$35,MATCH(I292,Local!$F$12:$F$35,0))</f>
        <v>Regression</v>
      </c>
      <c r="N292" s="14" t="str">
        <f>INDEX(Local!$I$12:$I$35,MATCH(I292,Local!$F$12:$F$35,0))</f>
        <v>Yes</v>
      </c>
      <c r="R292" s="69"/>
      <c r="T292" s="14"/>
      <c r="U292" s="14"/>
      <c r="V292" s="14"/>
      <c r="W292" s="14"/>
      <c r="X292" s="14"/>
      <c r="Y292" s="14">
        <f>INDEX(Cal_ModelledCosts!Y:Y,MATCH($J292,Cal_ModelledCosts!$J:$J,0))</f>
        <v>0</v>
      </c>
      <c r="Z292" s="14">
        <f>INDEX(Cal_ModelledCosts!Z:Z,MATCH($J292,Cal_ModelledCosts!$J:$J,0))</f>
        <v>0</v>
      </c>
      <c r="AA292" s="14">
        <f>INDEX(Cal_ModelledCosts!AA:AA,MATCH($J292,Cal_ModelledCosts!$J:$J,0))</f>
        <v>0</v>
      </c>
      <c r="AB292" s="14">
        <f>INDEX(Cal_ModelledCosts!AB:AB,MATCH($J292,Cal_ModelledCosts!$J:$J,0))</f>
        <v>0</v>
      </c>
      <c r="AC292" s="14">
        <f>INDEX(Cal_ModelledCosts!AC:AC,MATCH($J292,Cal_ModelledCosts!$J:$J,0))</f>
        <v>0</v>
      </c>
      <c r="AD292" s="14">
        <f>INDEX(Cal_ModelledCosts!AD:AD,MATCH($J292,Cal_ModelledCosts!$J:$J,0))</f>
        <v>0</v>
      </c>
      <c r="AE292" s="14">
        <f>INDEX(Cal_ModelledCosts!AE:AE,MATCH($J292,Cal_ModelledCosts!$J:$J,0))</f>
        <v>0</v>
      </c>
      <c r="AF292" s="14">
        <f>INDEX(Cal_ModelledCosts!AF:AF,MATCH($J292,Cal_ModelledCosts!$J:$J,0))</f>
        <v>0</v>
      </c>
      <c r="AG292" s="14">
        <f>INDEX(Cal_ModelledCosts!AG:AG,MATCH($J292,Cal_ModelledCosts!$J:$J,0))</f>
        <v>0</v>
      </c>
      <c r="AH292" s="14">
        <f>INDEX(Cal_ModelledCosts!AH:AH,MATCH($J292,Cal_ModelledCosts!$J:$J,0))</f>
        <v>0</v>
      </c>
      <c r="AI292" s="14">
        <f>INDEX(Cal_ModelledCosts!AI:AI,MATCH($J292,Cal_ModelledCosts!$J:$J,0))</f>
        <v>0</v>
      </c>
      <c r="AJ292" s="14">
        <f>INDEX(Cal_ModelledCosts!AJ:AJ,MATCH($J292,Cal_ModelledCosts!$J:$J,0))</f>
        <v>0</v>
      </c>
      <c r="AK292" s="14">
        <f>INDEX(Cal_ModelledCosts!AK:AK,MATCH($J292,Cal_ModelledCosts!$J:$J,0))</f>
        <v>0</v>
      </c>
      <c r="AM292" s="69"/>
      <c r="AN292" s="69"/>
      <c r="AO292" s="69"/>
      <c r="AP292" s="69"/>
      <c r="AQ292" s="69"/>
      <c r="AR292" s="69"/>
    </row>
    <row r="293" spans="3:60" x14ac:dyDescent="0.3">
      <c r="E293" s="65" t="s">
        <v>26</v>
      </c>
      <c r="F293" s="65" t="str">
        <f>INDEX(Lists!M$74:M$125,MATCH($I293,Lists!$P$74:$P$125,0),)</f>
        <v>Capex</v>
      </c>
      <c r="G293" s="65">
        <f>INDEX(Lists!N$74:N$125,MATCH($I293,Lists!$P$74:$P$125,0),)</f>
        <v>0</v>
      </c>
      <c r="H293" s="65">
        <f>INDEX(Lists!O$74:O$125,MATCH($I293,Lists!$P$74:$P$125,0),)</f>
        <v>0</v>
      </c>
      <c r="I293" s="65" t="str">
        <f t="shared" si="39"/>
        <v>Connections</v>
      </c>
      <c r="J293" s="14" t="str">
        <f t="shared" si="40"/>
        <v>NWConnections</v>
      </c>
      <c r="L293" s="65" t="s">
        <v>109</v>
      </c>
      <c r="M293" s="14" t="str">
        <f>INDEX(Local!$G$12:$G$35,MATCH(I293,Local!$F$12:$F$35,0))</f>
        <v>Regression</v>
      </c>
      <c r="N293" s="14" t="str">
        <f>INDEX(Local!$I$12:$I$35,MATCH(I293,Local!$F$12:$F$35,0))</f>
        <v>Yes</v>
      </c>
      <c r="R293" s="69"/>
      <c r="T293" s="14"/>
      <c r="U293" s="14"/>
      <c r="V293" s="14"/>
      <c r="W293" s="14"/>
      <c r="X293" s="14"/>
      <c r="Y293" s="14">
        <f>INDEX(Cal_ModelledCosts!Y:Y,MATCH($J293,Cal_ModelledCosts!$J:$J,0))</f>
        <v>0</v>
      </c>
      <c r="Z293" s="14">
        <f>INDEX(Cal_ModelledCosts!Z:Z,MATCH($J293,Cal_ModelledCosts!$J:$J,0))</f>
        <v>0</v>
      </c>
      <c r="AA293" s="14">
        <f>INDEX(Cal_ModelledCosts!AA:AA,MATCH($J293,Cal_ModelledCosts!$J:$J,0))</f>
        <v>0</v>
      </c>
      <c r="AB293" s="14">
        <f>INDEX(Cal_ModelledCosts!AB:AB,MATCH($J293,Cal_ModelledCosts!$J:$J,0))</f>
        <v>0</v>
      </c>
      <c r="AC293" s="14">
        <f>INDEX(Cal_ModelledCosts!AC:AC,MATCH($J293,Cal_ModelledCosts!$J:$J,0))</f>
        <v>0</v>
      </c>
      <c r="AD293" s="14">
        <f>INDEX(Cal_ModelledCosts!AD:AD,MATCH($J293,Cal_ModelledCosts!$J:$J,0))</f>
        <v>0</v>
      </c>
      <c r="AE293" s="14">
        <f>INDEX(Cal_ModelledCosts!AE:AE,MATCH($J293,Cal_ModelledCosts!$J:$J,0))</f>
        <v>0</v>
      </c>
      <c r="AF293" s="14">
        <f>INDEX(Cal_ModelledCosts!AF:AF,MATCH($J293,Cal_ModelledCosts!$J:$J,0))</f>
        <v>0</v>
      </c>
      <c r="AG293" s="14">
        <f>INDEX(Cal_ModelledCosts!AG:AG,MATCH($J293,Cal_ModelledCosts!$J:$J,0))</f>
        <v>0</v>
      </c>
      <c r="AH293" s="14">
        <f>INDEX(Cal_ModelledCosts!AH:AH,MATCH($J293,Cal_ModelledCosts!$J:$J,0))</f>
        <v>0</v>
      </c>
      <c r="AI293" s="14">
        <f>INDEX(Cal_ModelledCosts!AI:AI,MATCH($J293,Cal_ModelledCosts!$J:$J,0))</f>
        <v>0</v>
      </c>
      <c r="AJ293" s="14">
        <f>INDEX(Cal_ModelledCosts!AJ:AJ,MATCH($J293,Cal_ModelledCosts!$J:$J,0))</f>
        <v>0</v>
      </c>
      <c r="AK293" s="14">
        <f>INDEX(Cal_ModelledCosts!AK:AK,MATCH($J293,Cal_ModelledCosts!$J:$J,0))</f>
        <v>0</v>
      </c>
      <c r="AM293" s="69"/>
      <c r="AN293" s="69"/>
      <c r="AO293" s="69"/>
      <c r="AP293" s="69"/>
      <c r="AQ293" s="69"/>
      <c r="AR293" s="69"/>
    </row>
    <row r="294" spans="3:60" x14ac:dyDescent="0.3">
      <c r="E294" s="65" t="s">
        <v>28</v>
      </c>
      <c r="F294" s="65" t="str">
        <f>INDEX(Lists!M$74:M$125,MATCH($I294,Lists!$P$74:$P$125,0),)</f>
        <v>Capex</v>
      </c>
      <c r="G294" s="65">
        <f>INDEX(Lists!N$74:N$125,MATCH($I294,Lists!$P$74:$P$125,0),)</f>
        <v>0</v>
      </c>
      <c r="H294" s="65">
        <f>INDEX(Lists!O$74:O$125,MATCH($I294,Lists!$P$74:$P$125,0),)</f>
        <v>0</v>
      </c>
      <c r="I294" s="65" t="str">
        <f t="shared" si="39"/>
        <v>Connections</v>
      </c>
      <c r="J294" s="14" t="str">
        <f t="shared" si="40"/>
        <v>WMConnections</v>
      </c>
      <c r="L294" s="65" t="s">
        <v>109</v>
      </c>
      <c r="M294" s="14" t="str">
        <f>INDEX(Local!$G$12:$G$35,MATCH(I294,Local!$F$12:$F$35,0))</f>
        <v>Regression</v>
      </c>
      <c r="N294" s="14" t="str">
        <f>INDEX(Local!$I$12:$I$35,MATCH(I294,Local!$F$12:$F$35,0))</f>
        <v>Yes</v>
      </c>
      <c r="R294" s="69"/>
      <c r="T294" s="14"/>
      <c r="U294" s="14"/>
      <c r="V294" s="14"/>
      <c r="W294" s="14"/>
      <c r="X294" s="14"/>
      <c r="Y294" s="14">
        <f>INDEX(Cal_ModelledCosts!Y:Y,MATCH($J294,Cal_ModelledCosts!$J:$J,0))</f>
        <v>0</v>
      </c>
      <c r="Z294" s="14">
        <f>INDEX(Cal_ModelledCosts!Z:Z,MATCH($J294,Cal_ModelledCosts!$J:$J,0))</f>
        <v>0</v>
      </c>
      <c r="AA294" s="14">
        <f>INDEX(Cal_ModelledCosts!AA:AA,MATCH($J294,Cal_ModelledCosts!$J:$J,0))</f>
        <v>0</v>
      </c>
      <c r="AB294" s="14">
        <f>INDEX(Cal_ModelledCosts!AB:AB,MATCH($J294,Cal_ModelledCosts!$J:$J,0))</f>
        <v>0</v>
      </c>
      <c r="AC294" s="14">
        <f>INDEX(Cal_ModelledCosts!AC:AC,MATCH($J294,Cal_ModelledCosts!$J:$J,0))</f>
        <v>0</v>
      </c>
      <c r="AD294" s="14">
        <f>INDEX(Cal_ModelledCosts!AD:AD,MATCH($J294,Cal_ModelledCosts!$J:$J,0))</f>
        <v>0</v>
      </c>
      <c r="AE294" s="14">
        <f>INDEX(Cal_ModelledCosts!AE:AE,MATCH($J294,Cal_ModelledCosts!$J:$J,0))</f>
        <v>0</v>
      </c>
      <c r="AF294" s="14">
        <f>INDEX(Cal_ModelledCosts!AF:AF,MATCH($J294,Cal_ModelledCosts!$J:$J,0))</f>
        <v>0</v>
      </c>
      <c r="AG294" s="14">
        <f>INDEX(Cal_ModelledCosts!AG:AG,MATCH($J294,Cal_ModelledCosts!$J:$J,0))</f>
        <v>0</v>
      </c>
      <c r="AH294" s="14">
        <f>INDEX(Cal_ModelledCosts!AH:AH,MATCH($J294,Cal_ModelledCosts!$J:$J,0))</f>
        <v>0</v>
      </c>
      <c r="AI294" s="14">
        <f>INDEX(Cal_ModelledCosts!AI:AI,MATCH($J294,Cal_ModelledCosts!$J:$J,0))</f>
        <v>0</v>
      </c>
      <c r="AJ294" s="14">
        <f>INDEX(Cal_ModelledCosts!AJ:AJ,MATCH($J294,Cal_ModelledCosts!$J:$J,0))</f>
        <v>0</v>
      </c>
      <c r="AK294" s="14">
        <f>INDEX(Cal_ModelledCosts!AK:AK,MATCH($J294,Cal_ModelledCosts!$J:$J,0))</f>
        <v>0</v>
      </c>
      <c r="AM294" s="69"/>
      <c r="AN294" s="69"/>
      <c r="AO294" s="69"/>
      <c r="AP294" s="69"/>
      <c r="AQ294" s="69"/>
      <c r="AR294" s="69"/>
    </row>
    <row r="295" spans="3:60" x14ac:dyDescent="0.3">
      <c r="E295" s="65" t="s">
        <v>30</v>
      </c>
      <c r="F295" s="65" t="str">
        <f>INDEX(Lists!M$74:M$125,MATCH($I295,Lists!$P$74:$P$125,0),)</f>
        <v>Capex</v>
      </c>
      <c r="G295" s="65">
        <f>INDEX(Lists!N$74:N$125,MATCH($I295,Lists!$P$74:$P$125,0),)</f>
        <v>0</v>
      </c>
      <c r="H295" s="65">
        <f>INDEX(Lists!O$74:O$125,MATCH($I295,Lists!$P$74:$P$125,0),)</f>
        <v>0</v>
      </c>
      <c r="I295" s="65" t="str">
        <f t="shared" si="39"/>
        <v>Connections</v>
      </c>
      <c r="J295" s="14" t="str">
        <f t="shared" si="40"/>
        <v>NGNConnections</v>
      </c>
      <c r="L295" s="65" t="s">
        <v>109</v>
      </c>
      <c r="M295" s="14" t="str">
        <f>INDEX(Local!$G$12:$G$35,MATCH(I295,Local!$F$12:$F$35,0))</f>
        <v>Regression</v>
      </c>
      <c r="N295" s="14" t="str">
        <f>INDEX(Local!$I$12:$I$35,MATCH(I295,Local!$F$12:$F$35,0))</f>
        <v>Yes</v>
      </c>
      <c r="R295" s="69"/>
      <c r="T295" s="14"/>
      <c r="U295" s="14"/>
      <c r="V295" s="14"/>
      <c r="W295" s="14"/>
      <c r="X295" s="14"/>
      <c r="Y295" s="14">
        <f>INDEX(Cal_ModelledCosts!Y:Y,MATCH($J295,Cal_ModelledCosts!$J:$J,0))</f>
        <v>0</v>
      </c>
      <c r="Z295" s="14">
        <f>INDEX(Cal_ModelledCosts!Z:Z,MATCH($J295,Cal_ModelledCosts!$J:$J,0))</f>
        <v>0</v>
      </c>
      <c r="AA295" s="14">
        <f>INDEX(Cal_ModelledCosts!AA:AA,MATCH($J295,Cal_ModelledCosts!$J:$J,0))</f>
        <v>0</v>
      </c>
      <c r="AB295" s="14">
        <f>INDEX(Cal_ModelledCosts!AB:AB,MATCH($J295,Cal_ModelledCosts!$J:$J,0))</f>
        <v>0</v>
      </c>
      <c r="AC295" s="14">
        <f>INDEX(Cal_ModelledCosts!AC:AC,MATCH($J295,Cal_ModelledCosts!$J:$J,0))</f>
        <v>0</v>
      </c>
      <c r="AD295" s="14">
        <f>INDEX(Cal_ModelledCosts!AD:AD,MATCH($J295,Cal_ModelledCosts!$J:$J,0))</f>
        <v>0</v>
      </c>
      <c r="AE295" s="14">
        <f>INDEX(Cal_ModelledCosts!AE:AE,MATCH($J295,Cal_ModelledCosts!$J:$J,0))</f>
        <v>0</v>
      </c>
      <c r="AF295" s="14">
        <f>INDEX(Cal_ModelledCosts!AF:AF,MATCH($J295,Cal_ModelledCosts!$J:$J,0))</f>
        <v>0</v>
      </c>
      <c r="AG295" s="14">
        <f>INDEX(Cal_ModelledCosts!AG:AG,MATCH($J295,Cal_ModelledCosts!$J:$J,0))</f>
        <v>0</v>
      </c>
      <c r="AH295" s="14">
        <f>INDEX(Cal_ModelledCosts!AH:AH,MATCH($J295,Cal_ModelledCosts!$J:$J,0))</f>
        <v>0</v>
      </c>
      <c r="AI295" s="14">
        <f>INDEX(Cal_ModelledCosts!AI:AI,MATCH($J295,Cal_ModelledCosts!$J:$J,0))</f>
        <v>0</v>
      </c>
      <c r="AJ295" s="14">
        <f>INDEX(Cal_ModelledCosts!AJ:AJ,MATCH($J295,Cal_ModelledCosts!$J:$J,0))</f>
        <v>0</v>
      </c>
      <c r="AK295" s="14">
        <f>INDEX(Cal_ModelledCosts!AK:AK,MATCH($J295,Cal_ModelledCosts!$J:$J,0))</f>
        <v>0</v>
      </c>
      <c r="AM295" s="69"/>
      <c r="AN295" s="69"/>
      <c r="AO295" s="69"/>
      <c r="AP295" s="69"/>
      <c r="AQ295" s="69"/>
      <c r="AR295" s="69"/>
    </row>
    <row r="296" spans="3:60" x14ac:dyDescent="0.3">
      <c r="E296" s="65" t="s">
        <v>32</v>
      </c>
      <c r="F296" s="65" t="str">
        <f>INDEX(Lists!M$74:M$125,MATCH($I296,Lists!$P$74:$P$125,0),)</f>
        <v>Capex</v>
      </c>
      <c r="G296" s="65">
        <f>INDEX(Lists!N$74:N$125,MATCH($I296,Lists!$P$74:$P$125,0),)</f>
        <v>0</v>
      </c>
      <c r="H296" s="65">
        <f>INDEX(Lists!O$74:O$125,MATCH($I296,Lists!$P$74:$P$125,0),)</f>
        <v>0</v>
      </c>
      <c r="I296" s="65" t="str">
        <f t="shared" si="39"/>
        <v>Connections</v>
      </c>
      <c r="J296" s="14" t="str">
        <f t="shared" si="40"/>
        <v>ScConnections</v>
      </c>
      <c r="L296" s="65" t="s">
        <v>109</v>
      </c>
      <c r="M296" s="14" t="str">
        <f>INDEX(Local!$G$12:$G$35,MATCH(I296,Local!$F$12:$F$35,0))</f>
        <v>Regression</v>
      </c>
      <c r="N296" s="14" t="str">
        <f>INDEX(Local!$I$12:$I$35,MATCH(I296,Local!$F$12:$F$35,0))</f>
        <v>Yes</v>
      </c>
      <c r="R296" s="69"/>
      <c r="T296" s="14"/>
      <c r="U296" s="14"/>
      <c r="V296" s="14"/>
      <c r="W296" s="14"/>
      <c r="X296" s="14"/>
      <c r="Y296" s="14">
        <f>INDEX(Cal_ModelledCosts!Y:Y,MATCH($J296,Cal_ModelledCosts!$J:$J,0))</f>
        <v>0</v>
      </c>
      <c r="Z296" s="14">
        <f>INDEX(Cal_ModelledCosts!Z:Z,MATCH($J296,Cal_ModelledCosts!$J:$J,0))</f>
        <v>0</v>
      </c>
      <c r="AA296" s="14">
        <f>INDEX(Cal_ModelledCosts!AA:AA,MATCH($J296,Cal_ModelledCosts!$J:$J,0))</f>
        <v>0</v>
      </c>
      <c r="AB296" s="14">
        <f>INDEX(Cal_ModelledCosts!AB:AB,MATCH($J296,Cal_ModelledCosts!$J:$J,0))</f>
        <v>0</v>
      </c>
      <c r="AC296" s="14">
        <f>INDEX(Cal_ModelledCosts!AC:AC,MATCH($J296,Cal_ModelledCosts!$J:$J,0))</f>
        <v>0</v>
      </c>
      <c r="AD296" s="14">
        <f>INDEX(Cal_ModelledCosts!AD:AD,MATCH($J296,Cal_ModelledCosts!$J:$J,0))</f>
        <v>0</v>
      </c>
      <c r="AE296" s="14">
        <f>INDEX(Cal_ModelledCosts!AE:AE,MATCH($J296,Cal_ModelledCosts!$J:$J,0))</f>
        <v>0</v>
      </c>
      <c r="AF296" s="14">
        <f>INDEX(Cal_ModelledCosts!AF:AF,MATCH($J296,Cal_ModelledCosts!$J:$J,0))</f>
        <v>0</v>
      </c>
      <c r="AG296" s="14">
        <f>INDEX(Cal_ModelledCosts!AG:AG,MATCH($J296,Cal_ModelledCosts!$J:$J,0))</f>
        <v>0</v>
      </c>
      <c r="AH296" s="14">
        <f>INDEX(Cal_ModelledCosts!AH:AH,MATCH($J296,Cal_ModelledCosts!$J:$J,0))</f>
        <v>0</v>
      </c>
      <c r="AI296" s="14">
        <f>INDEX(Cal_ModelledCosts!AI:AI,MATCH($J296,Cal_ModelledCosts!$J:$J,0))</f>
        <v>0</v>
      </c>
      <c r="AJ296" s="14">
        <f>INDEX(Cal_ModelledCosts!AJ:AJ,MATCH($J296,Cal_ModelledCosts!$J:$J,0))</f>
        <v>0</v>
      </c>
      <c r="AK296" s="14">
        <f>INDEX(Cal_ModelledCosts!AK:AK,MATCH($J296,Cal_ModelledCosts!$J:$J,0))</f>
        <v>0</v>
      </c>
      <c r="AM296" s="69"/>
      <c r="AN296" s="69"/>
      <c r="AO296" s="69"/>
      <c r="AP296" s="69"/>
      <c r="AQ296" s="69"/>
      <c r="AR296" s="69"/>
    </row>
    <row r="297" spans="3:60" x14ac:dyDescent="0.3">
      <c r="E297" s="65" t="s">
        <v>34</v>
      </c>
      <c r="F297" s="65" t="str">
        <f>INDEX(Lists!M$74:M$125,MATCH($I297,Lists!$P$74:$P$125,0),)</f>
        <v>Capex</v>
      </c>
      <c r="G297" s="65">
        <f>INDEX(Lists!N$74:N$125,MATCH($I297,Lists!$P$74:$P$125,0),)</f>
        <v>0</v>
      </c>
      <c r="H297" s="65">
        <f>INDEX(Lists!O$74:O$125,MATCH($I297,Lists!$P$74:$P$125,0),)</f>
        <v>0</v>
      </c>
      <c r="I297" s="65" t="str">
        <f t="shared" si="39"/>
        <v>Connections</v>
      </c>
      <c r="J297" s="14" t="str">
        <f t="shared" si="40"/>
        <v>SoConnections</v>
      </c>
      <c r="L297" s="65" t="s">
        <v>109</v>
      </c>
      <c r="M297" s="14" t="str">
        <f>INDEX(Local!$G$12:$G$35,MATCH(I297,Local!$F$12:$F$35,0))</f>
        <v>Regression</v>
      </c>
      <c r="N297" s="14" t="str">
        <f>INDEX(Local!$I$12:$I$35,MATCH(I297,Local!$F$12:$F$35,0))</f>
        <v>Yes</v>
      </c>
      <c r="R297" s="69"/>
      <c r="T297" s="14"/>
      <c r="U297" s="14"/>
      <c r="V297" s="14"/>
      <c r="W297" s="14"/>
      <c r="X297" s="14"/>
      <c r="Y297" s="14">
        <f>INDEX(Cal_ModelledCosts!Y:Y,MATCH($J297,Cal_ModelledCosts!$J:$J,0))</f>
        <v>0</v>
      </c>
      <c r="Z297" s="14">
        <f>INDEX(Cal_ModelledCosts!Z:Z,MATCH($J297,Cal_ModelledCosts!$J:$J,0))</f>
        <v>0</v>
      </c>
      <c r="AA297" s="14">
        <f>INDEX(Cal_ModelledCosts!AA:AA,MATCH($J297,Cal_ModelledCosts!$J:$J,0))</f>
        <v>0</v>
      </c>
      <c r="AB297" s="14">
        <f>INDEX(Cal_ModelledCosts!AB:AB,MATCH($J297,Cal_ModelledCosts!$J:$J,0))</f>
        <v>0</v>
      </c>
      <c r="AC297" s="14">
        <f>INDEX(Cal_ModelledCosts!AC:AC,MATCH($J297,Cal_ModelledCosts!$J:$J,0))</f>
        <v>0</v>
      </c>
      <c r="AD297" s="14">
        <f>INDEX(Cal_ModelledCosts!AD:AD,MATCH($J297,Cal_ModelledCosts!$J:$J,0))</f>
        <v>0</v>
      </c>
      <c r="AE297" s="14">
        <f>INDEX(Cal_ModelledCosts!AE:AE,MATCH($J297,Cal_ModelledCosts!$J:$J,0))</f>
        <v>0</v>
      </c>
      <c r="AF297" s="14">
        <f>INDEX(Cal_ModelledCosts!AF:AF,MATCH($J297,Cal_ModelledCosts!$J:$J,0))</f>
        <v>0</v>
      </c>
      <c r="AG297" s="14">
        <f>INDEX(Cal_ModelledCosts!AG:AG,MATCH($J297,Cal_ModelledCosts!$J:$J,0))</f>
        <v>0</v>
      </c>
      <c r="AH297" s="14">
        <f>INDEX(Cal_ModelledCosts!AH:AH,MATCH($J297,Cal_ModelledCosts!$J:$J,0))</f>
        <v>0</v>
      </c>
      <c r="AI297" s="14">
        <f>INDEX(Cal_ModelledCosts!AI:AI,MATCH($J297,Cal_ModelledCosts!$J:$J,0))</f>
        <v>0</v>
      </c>
      <c r="AJ297" s="14">
        <f>INDEX(Cal_ModelledCosts!AJ:AJ,MATCH($J297,Cal_ModelledCosts!$J:$J,0))</f>
        <v>0</v>
      </c>
      <c r="AK297" s="14">
        <f>INDEX(Cal_ModelledCosts!AK:AK,MATCH($J297,Cal_ModelledCosts!$J:$J,0))</f>
        <v>0</v>
      </c>
      <c r="AM297" s="69"/>
      <c r="AN297" s="69"/>
      <c r="AO297" s="69"/>
      <c r="AP297" s="69"/>
      <c r="AQ297" s="69"/>
      <c r="AR297" s="69"/>
    </row>
    <row r="298" spans="3:60" x14ac:dyDescent="0.3">
      <c r="E298" s="65" t="s">
        <v>36</v>
      </c>
      <c r="F298" s="65" t="str">
        <f>INDEX(Lists!M$74:M$125,MATCH($I298,Lists!$P$74:$P$125,0),)</f>
        <v>Capex</v>
      </c>
      <c r="G298" s="65">
        <f>INDEX(Lists!N$74:N$125,MATCH($I298,Lists!$P$74:$P$125,0),)</f>
        <v>0</v>
      </c>
      <c r="H298" s="65">
        <f>INDEX(Lists!O$74:O$125,MATCH($I298,Lists!$P$74:$P$125,0),)</f>
        <v>0</v>
      </c>
      <c r="I298" s="65" t="str">
        <f t="shared" si="39"/>
        <v>Connections</v>
      </c>
      <c r="J298" s="14" t="str">
        <f t="shared" si="40"/>
        <v>WWUConnections</v>
      </c>
      <c r="L298" s="65" t="s">
        <v>109</v>
      </c>
      <c r="M298" s="14" t="str">
        <f>INDEX(Local!$G$12:$G$35,MATCH(I298,Local!$F$12:$F$35,0))</f>
        <v>Regression</v>
      </c>
      <c r="N298" s="14" t="str">
        <f>INDEX(Local!$I$12:$I$35,MATCH(I298,Local!$F$12:$F$35,0))</f>
        <v>Yes</v>
      </c>
      <c r="R298" s="69"/>
      <c r="T298" s="14"/>
      <c r="U298" s="14"/>
      <c r="V298" s="14"/>
      <c r="W298" s="14"/>
      <c r="X298" s="14"/>
      <c r="Y298" s="14">
        <f>INDEX(Cal_ModelledCosts!Y:Y,MATCH($J298,Cal_ModelledCosts!$J:$J,0))</f>
        <v>0</v>
      </c>
      <c r="Z298" s="14">
        <f>INDEX(Cal_ModelledCosts!Z:Z,MATCH($J298,Cal_ModelledCosts!$J:$J,0))</f>
        <v>0</v>
      </c>
      <c r="AA298" s="14">
        <f>INDEX(Cal_ModelledCosts!AA:AA,MATCH($J298,Cal_ModelledCosts!$J:$J,0))</f>
        <v>0</v>
      </c>
      <c r="AB298" s="14">
        <f>INDEX(Cal_ModelledCosts!AB:AB,MATCH($J298,Cal_ModelledCosts!$J:$J,0))</f>
        <v>0</v>
      </c>
      <c r="AC298" s="14">
        <f>INDEX(Cal_ModelledCosts!AC:AC,MATCH($J298,Cal_ModelledCosts!$J:$J,0))</f>
        <v>0</v>
      </c>
      <c r="AD298" s="14">
        <f>INDEX(Cal_ModelledCosts!AD:AD,MATCH($J298,Cal_ModelledCosts!$J:$J,0))</f>
        <v>0</v>
      </c>
      <c r="AE298" s="14">
        <f>INDEX(Cal_ModelledCosts!AE:AE,MATCH($J298,Cal_ModelledCosts!$J:$J,0))</f>
        <v>0</v>
      </c>
      <c r="AF298" s="14">
        <f>INDEX(Cal_ModelledCosts!AF:AF,MATCH($J298,Cal_ModelledCosts!$J:$J,0))</f>
        <v>0</v>
      </c>
      <c r="AG298" s="14">
        <f>INDEX(Cal_ModelledCosts!AG:AG,MATCH($J298,Cal_ModelledCosts!$J:$J,0))</f>
        <v>0</v>
      </c>
      <c r="AH298" s="14">
        <f>INDEX(Cal_ModelledCosts!AH:AH,MATCH($J298,Cal_ModelledCosts!$J:$J,0))</f>
        <v>0</v>
      </c>
      <c r="AI298" s="14">
        <f>INDEX(Cal_ModelledCosts!AI:AI,MATCH($J298,Cal_ModelledCosts!$J:$J,0))</f>
        <v>0</v>
      </c>
      <c r="AJ298" s="14">
        <f>INDEX(Cal_ModelledCosts!AJ:AJ,MATCH($J298,Cal_ModelledCosts!$J:$J,0))</f>
        <v>0</v>
      </c>
      <c r="AK298" s="14">
        <f>INDEX(Cal_ModelledCosts!AK:AK,MATCH($J298,Cal_ModelledCosts!$J:$J,0))</f>
        <v>0</v>
      </c>
      <c r="AM298" s="69"/>
      <c r="AN298" s="84"/>
      <c r="AO298" s="84"/>
      <c r="AP298" s="69"/>
      <c r="AQ298" s="84"/>
      <c r="AR298" s="84"/>
    </row>
    <row r="300" spans="3:60" x14ac:dyDescent="0.3">
      <c r="C300" s="10" t="s">
        <v>171</v>
      </c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35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</row>
    <row r="301" spans="3:60" x14ac:dyDescent="0.3">
      <c r="AU301" s="65"/>
    </row>
    <row r="302" spans="3:60" x14ac:dyDescent="0.3">
      <c r="E302" s="65" t="s">
        <v>21</v>
      </c>
      <c r="F302" s="65" t="str">
        <f>INDEX(Lists!M$74:M$125,MATCH($I302,Lists!$P$74:$P$125,0),)</f>
        <v>Capex</v>
      </c>
      <c r="G302" s="65">
        <f>INDEX(Lists!N$74:N$125,MATCH($I302,Lists!$P$74:$P$125,0),)</f>
        <v>0</v>
      </c>
      <c r="H302" s="65">
        <f>INDEX(Lists!O$74:O$125,MATCH($I302,Lists!$P$74:$P$125,0),)</f>
        <v>0</v>
      </c>
      <c r="I302" s="65" t="str">
        <f t="shared" ref="I302:I309" si="41">$C$300</f>
        <v>Reinforcement</v>
      </c>
      <c r="J302" s="14" t="str">
        <f t="shared" ref="J302:J309" si="42">$E302&amp;""&amp;I302</f>
        <v>EoEReinforcement</v>
      </c>
      <c r="L302" s="65" t="s">
        <v>109</v>
      </c>
      <c r="M302" s="14" t="str">
        <f>INDEX(Local!$G$12:$G$35,MATCH(I302,Local!$F$12:$F$35,0))</f>
        <v>Regression</v>
      </c>
      <c r="N302" s="14" t="str">
        <f>INDEX(Local!$I$12:$I$35,MATCH(I302,Local!$F$12:$F$35,0))</f>
        <v>Yes</v>
      </c>
      <c r="R302" s="69"/>
      <c r="T302" s="14"/>
      <c r="U302" s="14"/>
      <c r="V302" s="14"/>
      <c r="W302" s="14"/>
      <c r="X302" s="14"/>
      <c r="Y302" s="14">
        <f>INDEX(Cal_ModelledCosts!Y:Y,MATCH($J302,Cal_ModelledCosts!$J:$J,0))</f>
        <v>0</v>
      </c>
      <c r="Z302" s="14">
        <f>INDEX(Cal_ModelledCosts!Z:Z,MATCH($J302,Cal_ModelledCosts!$J:$J,0))</f>
        <v>0</v>
      </c>
      <c r="AA302" s="14">
        <f>INDEX(Cal_ModelledCosts!AA:AA,MATCH($J302,Cal_ModelledCosts!$J:$J,0))</f>
        <v>0</v>
      </c>
      <c r="AB302" s="14">
        <f>INDEX(Cal_ModelledCosts!AB:AB,MATCH($J302,Cal_ModelledCosts!$J:$J,0))</f>
        <v>0</v>
      </c>
      <c r="AC302" s="14">
        <f>INDEX(Cal_ModelledCosts!AC:AC,MATCH($J302,Cal_ModelledCosts!$J:$J,0))</f>
        <v>0</v>
      </c>
      <c r="AD302" s="14">
        <f>INDEX(Cal_ModelledCosts!AD:AD,MATCH($J302,Cal_ModelledCosts!$J:$J,0))</f>
        <v>0</v>
      </c>
      <c r="AE302" s="14">
        <f>INDEX(Cal_ModelledCosts!AE:AE,MATCH($J302,Cal_ModelledCosts!$J:$J,0))</f>
        <v>0</v>
      </c>
      <c r="AF302" s="14">
        <f>INDEX(Cal_ModelledCosts!AF:AF,MATCH($J302,Cal_ModelledCosts!$J:$J,0))</f>
        <v>0</v>
      </c>
      <c r="AG302" s="14">
        <f>INDEX(Cal_ModelledCosts!AG:AG,MATCH($J302,Cal_ModelledCosts!$J:$J,0))</f>
        <v>0</v>
      </c>
      <c r="AH302" s="14">
        <f>INDEX(Cal_ModelledCosts!AH:AH,MATCH($J302,Cal_ModelledCosts!$J:$J,0))</f>
        <v>0</v>
      </c>
      <c r="AI302" s="14">
        <f>INDEX(Cal_ModelledCosts!AI:AI,MATCH($J302,Cal_ModelledCosts!$J:$J,0))</f>
        <v>0</v>
      </c>
      <c r="AJ302" s="14">
        <f>INDEX(Cal_ModelledCosts!AJ:AJ,MATCH($J302,Cal_ModelledCosts!$J:$J,0))</f>
        <v>0</v>
      </c>
      <c r="AK302" s="14">
        <f>INDEX(Cal_ModelledCosts!AK:AK,MATCH($J302,Cal_ModelledCosts!$J:$J,0))</f>
        <v>0</v>
      </c>
      <c r="AM302" s="69"/>
      <c r="AN302" s="69"/>
      <c r="AO302" s="69"/>
      <c r="AP302" s="69"/>
      <c r="AQ302" s="69"/>
      <c r="AR302" s="69"/>
    </row>
    <row r="303" spans="3:60" x14ac:dyDescent="0.3">
      <c r="E303" s="65" t="s">
        <v>24</v>
      </c>
      <c r="F303" s="65" t="str">
        <f>INDEX(Lists!M$74:M$125,MATCH($I303,Lists!$P$74:$P$125,0),)</f>
        <v>Capex</v>
      </c>
      <c r="G303" s="65">
        <f>INDEX(Lists!N$74:N$125,MATCH($I303,Lists!$P$74:$P$125,0),)</f>
        <v>0</v>
      </c>
      <c r="H303" s="65">
        <f>INDEX(Lists!O$74:O$125,MATCH($I303,Lists!$P$74:$P$125,0),)</f>
        <v>0</v>
      </c>
      <c r="I303" s="65" t="str">
        <f t="shared" si="41"/>
        <v>Reinforcement</v>
      </c>
      <c r="J303" s="14" t="str">
        <f t="shared" si="42"/>
        <v>LonReinforcement</v>
      </c>
      <c r="L303" s="65" t="s">
        <v>109</v>
      </c>
      <c r="M303" s="14" t="str">
        <f>INDEX(Local!$G$12:$G$35,MATCH(I303,Local!$F$12:$F$35,0))</f>
        <v>Regression</v>
      </c>
      <c r="N303" s="14" t="str">
        <f>INDEX(Local!$I$12:$I$35,MATCH(I303,Local!$F$12:$F$35,0))</f>
        <v>Yes</v>
      </c>
      <c r="R303" s="69"/>
      <c r="T303" s="14"/>
      <c r="U303" s="14"/>
      <c r="V303" s="14"/>
      <c r="W303" s="14"/>
      <c r="X303" s="14"/>
      <c r="Y303" s="14">
        <f>INDEX(Cal_ModelledCosts!Y:Y,MATCH($J303,Cal_ModelledCosts!$J:$J,0))</f>
        <v>0</v>
      </c>
      <c r="Z303" s="14">
        <f>INDEX(Cal_ModelledCosts!Z:Z,MATCH($J303,Cal_ModelledCosts!$J:$J,0))</f>
        <v>0</v>
      </c>
      <c r="AA303" s="14">
        <f>INDEX(Cal_ModelledCosts!AA:AA,MATCH($J303,Cal_ModelledCosts!$J:$J,0))</f>
        <v>0</v>
      </c>
      <c r="AB303" s="14">
        <f>INDEX(Cal_ModelledCosts!AB:AB,MATCH($J303,Cal_ModelledCosts!$J:$J,0))</f>
        <v>0</v>
      </c>
      <c r="AC303" s="14">
        <f>INDEX(Cal_ModelledCosts!AC:AC,MATCH($J303,Cal_ModelledCosts!$J:$J,0))</f>
        <v>0</v>
      </c>
      <c r="AD303" s="14">
        <f>INDEX(Cal_ModelledCosts!AD:AD,MATCH($J303,Cal_ModelledCosts!$J:$J,0))</f>
        <v>0</v>
      </c>
      <c r="AE303" s="14">
        <f>INDEX(Cal_ModelledCosts!AE:AE,MATCH($J303,Cal_ModelledCosts!$J:$J,0))</f>
        <v>0</v>
      </c>
      <c r="AF303" s="14">
        <f>INDEX(Cal_ModelledCosts!AF:AF,MATCH($J303,Cal_ModelledCosts!$J:$J,0))</f>
        <v>0</v>
      </c>
      <c r="AG303" s="14">
        <f>INDEX(Cal_ModelledCosts!AG:AG,MATCH($J303,Cal_ModelledCosts!$J:$J,0))</f>
        <v>0</v>
      </c>
      <c r="AH303" s="14">
        <f>INDEX(Cal_ModelledCosts!AH:AH,MATCH($J303,Cal_ModelledCosts!$J:$J,0))</f>
        <v>0</v>
      </c>
      <c r="AI303" s="14">
        <f>INDEX(Cal_ModelledCosts!AI:AI,MATCH($J303,Cal_ModelledCosts!$J:$J,0))</f>
        <v>0</v>
      </c>
      <c r="AJ303" s="14">
        <f>INDEX(Cal_ModelledCosts!AJ:AJ,MATCH($J303,Cal_ModelledCosts!$J:$J,0))</f>
        <v>0</v>
      </c>
      <c r="AK303" s="14">
        <f>INDEX(Cal_ModelledCosts!AK:AK,MATCH($J303,Cal_ModelledCosts!$J:$J,0))</f>
        <v>0</v>
      </c>
      <c r="AM303" s="69"/>
      <c r="AN303" s="69"/>
      <c r="AO303" s="69"/>
      <c r="AP303" s="69"/>
      <c r="AQ303" s="69"/>
      <c r="AR303" s="69"/>
    </row>
    <row r="304" spans="3:60" x14ac:dyDescent="0.3">
      <c r="E304" s="65" t="s">
        <v>26</v>
      </c>
      <c r="F304" s="65" t="str">
        <f>INDEX(Lists!M$74:M$125,MATCH($I304,Lists!$P$74:$P$125,0),)</f>
        <v>Capex</v>
      </c>
      <c r="G304" s="65">
        <f>INDEX(Lists!N$74:N$125,MATCH($I304,Lists!$P$74:$P$125,0),)</f>
        <v>0</v>
      </c>
      <c r="H304" s="65">
        <f>INDEX(Lists!O$74:O$125,MATCH($I304,Lists!$P$74:$P$125,0),)</f>
        <v>0</v>
      </c>
      <c r="I304" s="65" t="str">
        <f t="shared" si="41"/>
        <v>Reinforcement</v>
      </c>
      <c r="J304" s="14" t="str">
        <f t="shared" si="42"/>
        <v>NWReinforcement</v>
      </c>
      <c r="L304" s="65" t="s">
        <v>109</v>
      </c>
      <c r="M304" s="14" t="str">
        <f>INDEX(Local!$G$12:$G$35,MATCH(I304,Local!$F$12:$F$35,0))</f>
        <v>Regression</v>
      </c>
      <c r="N304" s="14" t="str">
        <f>INDEX(Local!$I$12:$I$35,MATCH(I304,Local!$F$12:$F$35,0))</f>
        <v>Yes</v>
      </c>
      <c r="R304" s="69"/>
      <c r="T304" s="14"/>
      <c r="U304" s="14"/>
      <c r="V304" s="14"/>
      <c r="W304" s="14"/>
      <c r="X304" s="14"/>
      <c r="Y304" s="14">
        <f>INDEX(Cal_ModelledCosts!Y:Y,MATCH($J304,Cal_ModelledCosts!$J:$J,0))</f>
        <v>0</v>
      </c>
      <c r="Z304" s="14">
        <f>INDEX(Cal_ModelledCosts!Z:Z,MATCH($J304,Cal_ModelledCosts!$J:$J,0))</f>
        <v>0</v>
      </c>
      <c r="AA304" s="14">
        <f>INDEX(Cal_ModelledCosts!AA:AA,MATCH($J304,Cal_ModelledCosts!$J:$J,0))</f>
        <v>0</v>
      </c>
      <c r="AB304" s="14">
        <f>INDEX(Cal_ModelledCosts!AB:AB,MATCH($J304,Cal_ModelledCosts!$J:$J,0))</f>
        <v>0</v>
      </c>
      <c r="AC304" s="14">
        <f>INDEX(Cal_ModelledCosts!AC:AC,MATCH($J304,Cal_ModelledCosts!$J:$J,0))</f>
        <v>0</v>
      </c>
      <c r="AD304" s="14">
        <f>INDEX(Cal_ModelledCosts!AD:AD,MATCH($J304,Cal_ModelledCosts!$J:$J,0))</f>
        <v>0</v>
      </c>
      <c r="AE304" s="14">
        <f>INDEX(Cal_ModelledCosts!AE:AE,MATCH($J304,Cal_ModelledCosts!$J:$J,0))</f>
        <v>0</v>
      </c>
      <c r="AF304" s="14">
        <f>INDEX(Cal_ModelledCosts!AF:AF,MATCH($J304,Cal_ModelledCosts!$J:$J,0))</f>
        <v>0</v>
      </c>
      <c r="AG304" s="14">
        <f>INDEX(Cal_ModelledCosts!AG:AG,MATCH($J304,Cal_ModelledCosts!$J:$J,0))</f>
        <v>0</v>
      </c>
      <c r="AH304" s="14">
        <f>INDEX(Cal_ModelledCosts!AH:AH,MATCH($J304,Cal_ModelledCosts!$J:$J,0))</f>
        <v>0</v>
      </c>
      <c r="AI304" s="14">
        <f>INDEX(Cal_ModelledCosts!AI:AI,MATCH($J304,Cal_ModelledCosts!$J:$J,0))</f>
        <v>0</v>
      </c>
      <c r="AJ304" s="14">
        <f>INDEX(Cal_ModelledCosts!AJ:AJ,MATCH($J304,Cal_ModelledCosts!$J:$J,0))</f>
        <v>0</v>
      </c>
      <c r="AK304" s="14">
        <f>INDEX(Cal_ModelledCosts!AK:AK,MATCH($J304,Cal_ModelledCosts!$J:$J,0))</f>
        <v>0</v>
      </c>
      <c r="AM304" s="69"/>
      <c r="AN304" s="69"/>
      <c r="AO304" s="69"/>
      <c r="AP304" s="69"/>
      <c r="AQ304" s="69"/>
      <c r="AR304" s="69"/>
    </row>
    <row r="305" spans="3:60" x14ac:dyDescent="0.3">
      <c r="E305" s="65" t="s">
        <v>28</v>
      </c>
      <c r="F305" s="65" t="str">
        <f>INDEX(Lists!M$74:M$125,MATCH($I305,Lists!$P$74:$P$125,0),)</f>
        <v>Capex</v>
      </c>
      <c r="G305" s="65">
        <f>INDEX(Lists!N$74:N$125,MATCH($I305,Lists!$P$74:$P$125,0),)</f>
        <v>0</v>
      </c>
      <c r="H305" s="65">
        <f>INDEX(Lists!O$74:O$125,MATCH($I305,Lists!$P$74:$P$125,0),)</f>
        <v>0</v>
      </c>
      <c r="I305" s="65" t="str">
        <f t="shared" si="41"/>
        <v>Reinforcement</v>
      </c>
      <c r="J305" s="14" t="str">
        <f t="shared" si="42"/>
        <v>WMReinforcement</v>
      </c>
      <c r="L305" s="65" t="s">
        <v>109</v>
      </c>
      <c r="M305" s="14" t="str">
        <f>INDEX(Local!$G$12:$G$35,MATCH(I305,Local!$F$12:$F$35,0))</f>
        <v>Regression</v>
      </c>
      <c r="N305" s="14" t="str">
        <f>INDEX(Local!$I$12:$I$35,MATCH(I305,Local!$F$12:$F$35,0))</f>
        <v>Yes</v>
      </c>
      <c r="R305" s="69"/>
      <c r="T305" s="14"/>
      <c r="U305" s="14"/>
      <c r="V305" s="14"/>
      <c r="W305" s="14"/>
      <c r="X305" s="14"/>
      <c r="Y305" s="14">
        <f>INDEX(Cal_ModelledCosts!Y:Y,MATCH($J305,Cal_ModelledCosts!$J:$J,0))</f>
        <v>0</v>
      </c>
      <c r="Z305" s="14">
        <f>INDEX(Cal_ModelledCosts!Z:Z,MATCH($J305,Cal_ModelledCosts!$J:$J,0))</f>
        <v>0</v>
      </c>
      <c r="AA305" s="14">
        <f>INDEX(Cal_ModelledCosts!AA:AA,MATCH($J305,Cal_ModelledCosts!$J:$J,0))</f>
        <v>0</v>
      </c>
      <c r="AB305" s="14">
        <f>INDEX(Cal_ModelledCosts!AB:AB,MATCH($J305,Cal_ModelledCosts!$J:$J,0))</f>
        <v>0</v>
      </c>
      <c r="AC305" s="14">
        <f>INDEX(Cal_ModelledCosts!AC:AC,MATCH($J305,Cal_ModelledCosts!$J:$J,0))</f>
        <v>0</v>
      </c>
      <c r="AD305" s="14">
        <f>INDEX(Cal_ModelledCosts!AD:AD,MATCH($J305,Cal_ModelledCosts!$J:$J,0))</f>
        <v>0</v>
      </c>
      <c r="AE305" s="14">
        <f>INDEX(Cal_ModelledCosts!AE:AE,MATCH($J305,Cal_ModelledCosts!$J:$J,0))</f>
        <v>0</v>
      </c>
      <c r="AF305" s="14">
        <f>INDEX(Cal_ModelledCosts!AF:AF,MATCH($J305,Cal_ModelledCosts!$J:$J,0))</f>
        <v>0</v>
      </c>
      <c r="AG305" s="14">
        <f>INDEX(Cal_ModelledCosts!AG:AG,MATCH($J305,Cal_ModelledCosts!$J:$J,0))</f>
        <v>0</v>
      </c>
      <c r="AH305" s="14">
        <f>INDEX(Cal_ModelledCosts!AH:AH,MATCH($J305,Cal_ModelledCosts!$J:$J,0))</f>
        <v>0</v>
      </c>
      <c r="AI305" s="14">
        <f>INDEX(Cal_ModelledCosts!AI:AI,MATCH($J305,Cal_ModelledCosts!$J:$J,0))</f>
        <v>0</v>
      </c>
      <c r="AJ305" s="14">
        <f>INDEX(Cal_ModelledCosts!AJ:AJ,MATCH($J305,Cal_ModelledCosts!$J:$J,0))</f>
        <v>0</v>
      </c>
      <c r="AK305" s="14">
        <f>INDEX(Cal_ModelledCosts!AK:AK,MATCH($J305,Cal_ModelledCosts!$J:$J,0))</f>
        <v>0</v>
      </c>
      <c r="AM305" s="69"/>
      <c r="AN305" s="69"/>
      <c r="AO305" s="69"/>
      <c r="AP305" s="69"/>
      <c r="AQ305" s="69"/>
      <c r="AR305" s="69"/>
    </row>
    <row r="306" spans="3:60" x14ac:dyDescent="0.3">
      <c r="E306" s="65" t="s">
        <v>30</v>
      </c>
      <c r="F306" s="65" t="str">
        <f>INDEX(Lists!M$74:M$125,MATCH($I306,Lists!$P$74:$P$125,0),)</f>
        <v>Capex</v>
      </c>
      <c r="G306" s="65">
        <f>INDEX(Lists!N$74:N$125,MATCH($I306,Lists!$P$74:$P$125,0),)</f>
        <v>0</v>
      </c>
      <c r="H306" s="65">
        <f>INDEX(Lists!O$74:O$125,MATCH($I306,Lists!$P$74:$P$125,0),)</f>
        <v>0</v>
      </c>
      <c r="I306" s="65" t="str">
        <f t="shared" si="41"/>
        <v>Reinforcement</v>
      </c>
      <c r="J306" s="14" t="str">
        <f t="shared" si="42"/>
        <v>NGNReinforcement</v>
      </c>
      <c r="L306" s="65" t="s">
        <v>109</v>
      </c>
      <c r="M306" s="14" t="str">
        <f>INDEX(Local!$G$12:$G$35,MATCH(I306,Local!$F$12:$F$35,0))</f>
        <v>Regression</v>
      </c>
      <c r="N306" s="14" t="str">
        <f>INDEX(Local!$I$12:$I$35,MATCH(I306,Local!$F$12:$F$35,0))</f>
        <v>Yes</v>
      </c>
      <c r="R306" s="69"/>
      <c r="T306" s="14"/>
      <c r="U306" s="14"/>
      <c r="V306" s="14"/>
      <c r="W306" s="14"/>
      <c r="X306" s="14"/>
      <c r="Y306" s="14">
        <f>INDEX(Cal_ModelledCosts!Y:Y,MATCH($J306,Cal_ModelledCosts!$J:$J,0))</f>
        <v>0</v>
      </c>
      <c r="Z306" s="14">
        <f>INDEX(Cal_ModelledCosts!Z:Z,MATCH($J306,Cal_ModelledCosts!$J:$J,0))</f>
        <v>0</v>
      </c>
      <c r="AA306" s="14">
        <f>INDEX(Cal_ModelledCosts!AA:AA,MATCH($J306,Cal_ModelledCosts!$J:$J,0))</f>
        <v>0</v>
      </c>
      <c r="AB306" s="14">
        <f>INDEX(Cal_ModelledCosts!AB:AB,MATCH($J306,Cal_ModelledCosts!$J:$J,0))</f>
        <v>0</v>
      </c>
      <c r="AC306" s="14">
        <f>INDEX(Cal_ModelledCosts!AC:AC,MATCH($J306,Cal_ModelledCosts!$J:$J,0))</f>
        <v>0</v>
      </c>
      <c r="AD306" s="14">
        <f>INDEX(Cal_ModelledCosts!AD:AD,MATCH($J306,Cal_ModelledCosts!$J:$J,0))</f>
        <v>0</v>
      </c>
      <c r="AE306" s="14">
        <f>INDEX(Cal_ModelledCosts!AE:AE,MATCH($J306,Cal_ModelledCosts!$J:$J,0))</f>
        <v>0</v>
      </c>
      <c r="AF306" s="14">
        <f>INDEX(Cal_ModelledCosts!AF:AF,MATCH($J306,Cal_ModelledCosts!$J:$J,0))</f>
        <v>0</v>
      </c>
      <c r="AG306" s="14">
        <f>INDEX(Cal_ModelledCosts!AG:AG,MATCH($J306,Cal_ModelledCosts!$J:$J,0))</f>
        <v>0</v>
      </c>
      <c r="AH306" s="14">
        <f>INDEX(Cal_ModelledCosts!AH:AH,MATCH($J306,Cal_ModelledCosts!$J:$J,0))</f>
        <v>0</v>
      </c>
      <c r="AI306" s="14">
        <f>INDEX(Cal_ModelledCosts!AI:AI,MATCH($J306,Cal_ModelledCosts!$J:$J,0))</f>
        <v>0</v>
      </c>
      <c r="AJ306" s="14">
        <f>INDEX(Cal_ModelledCosts!AJ:AJ,MATCH($J306,Cal_ModelledCosts!$J:$J,0))</f>
        <v>0</v>
      </c>
      <c r="AK306" s="14">
        <f>INDEX(Cal_ModelledCosts!AK:AK,MATCH($J306,Cal_ModelledCosts!$J:$J,0))</f>
        <v>0</v>
      </c>
      <c r="AM306" s="69"/>
      <c r="AN306" s="69"/>
      <c r="AO306" s="69"/>
      <c r="AP306" s="69"/>
      <c r="AQ306" s="69"/>
      <c r="AR306" s="69"/>
    </row>
    <row r="307" spans="3:60" x14ac:dyDescent="0.3">
      <c r="E307" s="65" t="s">
        <v>32</v>
      </c>
      <c r="F307" s="65" t="str">
        <f>INDEX(Lists!M$74:M$125,MATCH($I307,Lists!$P$74:$P$125,0),)</f>
        <v>Capex</v>
      </c>
      <c r="G307" s="65">
        <f>INDEX(Lists!N$74:N$125,MATCH($I307,Lists!$P$74:$P$125,0),)</f>
        <v>0</v>
      </c>
      <c r="H307" s="65">
        <f>INDEX(Lists!O$74:O$125,MATCH($I307,Lists!$P$74:$P$125,0),)</f>
        <v>0</v>
      </c>
      <c r="I307" s="65" t="str">
        <f t="shared" si="41"/>
        <v>Reinforcement</v>
      </c>
      <c r="J307" s="14" t="str">
        <f t="shared" si="42"/>
        <v>ScReinforcement</v>
      </c>
      <c r="L307" s="65" t="s">
        <v>109</v>
      </c>
      <c r="M307" s="14" t="str">
        <f>INDEX(Local!$G$12:$G$35,MATCH(I307,Local!$F$12:$F$35,0))</f>
        <v>Regression</v>
      </c>
      <c r="N307" s="14" t="str">
        <f>INDEX(Local!$I$12:$I$35,MATCH(I307,Local!$F$12:$F$35,0))</f>
        <v>Yes</v>
      </c>
      <c r="R307" s="69"/>
      <c r="T307" s="14"/>
      <c r="U307" s="14"/>
      <c r="V307" s="14"/>
      <c r="W307" s="14"/>
      <c r="X307" s="14"/>
      <c r="Y307" s="14">
        <f>INDEX(Cal_ModelledCosts!Y:Y,MATCH($J307,Cal_ModelledCosts!$J:$J,0))</f>
        <v>0</v>
      </c>
      <c r="Z307" s="14">
        <f>INDEX(Cal_ModelledCosts!Z:Z,MATCH($J307,Cal_ModelledCosts!$J:$J,0))</f>
        <v>0</v>
      </c>
      <c r="AA307" s="14">
        <f>INDEX(Cal_ModelledCosts!AA:AA,MATCH($J307,Cal_ModelledCosts!$J:$J,0))</f>
        <v>0</v>
      </c>
      <c r="AB307" s="14">
        <f>INDEX(Cal_ModelledCosts!AB:AB,MATCH($J307,Cal_ModelledCosts!$J:$J,0))</f>
        <v>0</v>
      </c>
      <c r="AC307" s="14">
        <f>INDEX(Cal_ModelledCosts!AC:AC,MATCH($J307,Cal_ModelledCosts!$J:$J,0))</f>
        <v>0</v>
      </c>
      <c r="AD307" s="14">
        <f>INDEX(Cal_ModelledCosts!AD:AD,MATCH($J307,Cal_ModelledCosts!$J:$J,0))</f>
        <v>0</v>
      </c>
      <c r="AE307" s="14">
        <f>INDEX(Cal_ModelledCosts!AE:AE,MATCH($J307,Cal_ModelledCosts!$J:$J,0))</f>
        <v>0</v>
      </c>
      <c r="AF307" s="14">
        <f>INDEX(Cal_ModelledCosts!AF:AF,MATCH($J307,Cal_ModelledCosts!$J:$J,0))</f>
        <v>0</v>
      </c>
      <c r="AG307" s="14">
        <f>INDEX(Cal_ModelledCosts!AG:AG,MATCH($J307,Cal_ModelledCosts!$J:$J,0))</f>
        <v>0</v>
      </c>
      <c r="AH307" s="14">
        <f>INDEX(Cal_ModelledCosts!AH:AH,MATCH($J307,Cal_ModelledCosts!$J:$J,0))</f>
        <v>0</v>
      </c>
      <c r="AI307" s="14">
        <f>INDEX(Cal_ModelledCosts!AI:AI,MATCH($J307,Cal_ModelledCosts!$J:$J,0))</f>
        <v>0</v>
      </c>
      <c r="AJ307" s="14">
        <f>INDEX(Cal_ModelledCosts!AJ:AJ,MATCH($J307,Cal_ModelledCosts!$J:$J,0))</f>
        <v>0</v>
      </c>
      <c r="AK307" s="14">
        <f>INDEX(Cal_ModelledCosts!AK:AK,MATCH($J307,Cal_ModelledCosts!$J:$J,0))</f>
        <v>0</v>
      </c>
      <c r="AM307" s="69"/>
      <c r="AN307" s="69"/>
      <c r="AO307" s="69"/>
      <c r="AP307" s="69"/>
      <c r="AQ307" s="69"/>
      <c r="AR307" s="69"/>
    </row>
    <row r="308" spans="3:60" x14ac:dyDescent="0.3">
      <c r="E308" s="65" t="s">
        <v>34</v>
      </c>
      <c r="F308" s="65" t="str">
        <f>INDEX(Lists!M$74:M$125,MATCH($I308,Lists!$P$74:$P$125,0),)</f>
        <v>Capex</v>
      </c>
      <c r="G308" s="65">
        <f>INDEX(Lists!N$74:N$125,MATCH($I308,Lists!$P$74:$P$125,0),)</f>
        <v>0</v>
      </c>
      <c r="H308" s="65">
        <f>INDEX(Lists!O$74:O$125,MATCH($I308,Lists!$P$74:$P$125,0),)</f>
        <v>0</v>
      </c>
      <c r="I308" s="65" t="str">
        <f t="shared" si="41"/>
        <v>Reinforcement</v>
      </c>
      <c r="J308" s="14" t="str">
        <f t="shared" si="42"/>
        <v>SoReinforcement</v>
      </c>
      <c r="L308" s="65" t="s">
        <v>109</v>
      </c>
      <c r="M308" s="14" t="str">
        <f>INDEX(Local!$G$12:$G$35,MATCH(I308,Local!$F$12:$F$35,0))</f>
        <v>Regression</v>
      </c>
      <c r="N308" s="14" t="str">
        <f>INDEX(Local!$I$12:$I$35,MATCH(I308,Local!$F$12:$F$35,0))</f>
        <v>Yes</v>
      </c>
      <c r="R308" s="69"/>
      <c r="T308" s="14"/>
      <c r="U308" s="14"/>
      <c r="V308" s="14"/>
      <c r="W308" s="14"/>
      <c r="X308" s="14"/>
      <c r="Y308" s="14">
        <f>INDEX(Cal_ModelledCosts!Y:Y,MATCH($J308,Cal_ModelledCosts!$J:$J,0))</f>
        <v>0</v>
      </c>
      <c r="Z308" s="14">
        <f>INDEX(Cal_ModelledCosts!Z:Z,MATCH($J308,Cal_ModelledCosts!$J:$J,0))</f>
        <v>0</v>
      </c>
      <c r="AA308" s="14">
        <f>INDEX(Cal_ModelledCosts!AA:AA,MATCH($J308,Cal_ModelledCosts!$J:$J,0))</f>
        <v>0</v>
      </c>
      <c r="AB308" s="14">
        <f>INDEX(Cal_ModelledCosts!AB:AB,MATCH($J308,Cal_ModelledCosts!$J:$J,0))</f>
        <v>0</v>
      </c>
      <c r="AC308" s="14">
        <f>INDEX(Cal_ModelledCosts!AC:AC,MATCH($J308,Cal_ModelledCosts!$J:$J,0))</f>
        <v>0</v>
      </c>
      <c r="AD308" s="14">
        <f>INDEX(Cal_ModelledCosts!AD:AD,MATCH($J308,Cal_ModelledCosts!$J:$J,0))</f>
        <v>0</v>
      </c>
      <c r="AE308" s="14">
        <f>INDEX(Cal_ModelledCosts!AE:AE,MATCH($J308,Cal_ModelledCosts!$J:$J,0))</f>
        <v>0</v>
      </c>
      <c r="AF308" s="14">
        <f>INDEX(Cal_ModelledCosts!AF:AF,MATCH($J308,Cal_ModelledCosts!$J:$J,0))</f>
        <v>0</v>
      </c>
      <c r="AG308" s="14">
        <f>INDEX(Cal_ModelledCosts!AG:AG,MATCH($J308,Cal_ModelledCosts!$J:$J,0))</f>
        <v>0</v>
      </c>
      <c r="AH308" s="14">
        <f>INDEX(Cal_ModelledCosts!AH:AH,MATCH($J308,Cal_ModelledCosts!$J:$J,0))</f>
        <v>0</v>
      </c>
      <c r="AI308" s="14">
        <f>INDEX(Cal_ModelledCosts!AI:AI,MATCH($J308,Cal_ModelledCosts!$J:$J,0))</f>
        <v>0</v>
      </c>
      <c r="AJ308" s="14">
        <f>INDEX(Cal_ModelledCosts!AJ:AJ,MATCH($J308,Cal_ModelledCosts!$J:$J,0))</f>
        <v>0</v>
      </c>
      <c r="AK308" s="14">
        <f>INDEX(Cal_ModelledCosts!AK:AK,MATCH($J308,Cal_ModelledCosts!$J:$J,0))</f>
        <v>0</v>
      </c>
      <c r="AM308" s="69"/>
      <c r="AN308" s="69"/>
      <c r="AO308" s="69"/>
      <c r="AP308" s="69"/>
      <c r="AQ308" s="69"/>
      <c r="AR308" s="69"/>
    </row>
    <row r="309" spans="3:60" x14ac:dyDescent="0.3">
      <c r="E309" s="65" t="s">
        <v>36</v>
      </c>
      <c r="F309" s="65" t="str">
        <f>INDEX(Lists!M$74:M$125,MATCH($I309,Lists!$P$74:$P$125,0),)</f>
        <v>Capex</v>
      </c>
      <c r="G309" s="65">
        <f>INDEX(Lists!N$74:N$125,MATCH($I309,Lists!$P$74:$P$125,0),)</f>
        <v>0</v>
      </c>
      <c r="H309" s="65">
        <f>INDEX(Lists!O$74:O$125,MATCH($I309,Lists!$P$74:$P$125,0),)</f>
        <v>0</v>
      </c>
      <c r="I309" s="65" t="str">
        <f t="shared" si="41"/>
        <v>Reinforcement</v>
      </c>
      <c r="J309" s="14" t="str">
        <f t="shared" si="42"/>
        <v>WWUReinforcement</v>
      </c>
      <c r="L309" s="65" t="s">
        <v>109</v>
      </c>
      <c r="M309" s="14" t="str">
        <f>INDEX(Local!$G$12:$G$35,MATCH(I309,Local!$F$12:$F$35,0))</f>
        <v>Regression</v>
      </c>
      <c r="N309" s="14" t="str">
        <f>INDEX(Local!$I$12:$I$35,MATCH(I309,Local!$F$12:$F$35,0))</f>
        <v>Yes</v>
      </c>
      <c r="R309" s="69"/>
      <c r="T309" s="14"/>
      <c r="U309" s="14"/>
      <c r="V309" s="14"/>
      <c r="W309" s="14"/>
      <c r="X309" s="14"/>
      <c r="Y309" s="14">
        <f>INDEX(Cal_ModelledCosts!Y:Y,MATCH($J309,Cal_ModelledCosts!$J:$J,0))</f>
        <v>0</v>
      </c>
      <c r="Z309" s="14">
        <f>INDEX(Cal_ModelledCosts!Z:Z,MATCH($J309,Cal_ModelledCosts!$J:$J,0))</f>
        <v>0</v>
      </c>
      <c r="AA309" s="14">
        <f>INDEX(Cal_ModelledCosts!AA:AA,MATCH($J309,Cal_ModelledCosts!$J:$J,0))</f>
        <v>0</v>
      </c>
      <c r="AB309" s="14">
        <f>INDEX(Cal_ModelledCosts!AB:AB,MATCH($J309,Cal_ModelledCosts!$J:$J,0))</f>
        <v>0</v>
      </c>
      <c r="AC309" s="14">
        <f>INDEX(Cal_ModelledCosts!AC:AC,MATCH($J309,Cal_ModelledCosts!$J:$J,0))</f>
        <v>0</v>
      </c>
      <c r="AD309" s="14">
        <f>INDEX(Cal_ModelledCosts!AD:AD,MATCH($J309,Cal_ModelledCosts!$J:$J,0))</f>
        <v>0</v>
      </c>
      <c r="AE309" s="14">
        <f>INDEX(Cal_ModelledCosts!AE:AE,MATCH($J309,Cal_ModelledCosts!$J:$J,0))</f>
        <v>0</v>
      </c>
      <c r="AF309" s="14">
        <f>INDEX(Cal_ModelledCosts!AF:AF,MATCH($J309,Cal_ModelledCosts!$J:$J,0))</f>
        <v>0</v>
      </c>
      <c r="AG309" s="14">
        <f>INDEX(Cal_ModelledCosts!AG:AG,MATCH($J309,Cal_ModelledCosts!$J:$J,0))</f>
        <v>0</v>
      </c>
      <c r="AH309" s="14">
        <f>INDEX(Cal_ModelledCosts!AH:AH,MATCH($J309,Cal_ModelledCosts!$J:$J,0))</f>
        <v>0</v>
      </c>
      <c r="AI309" s="14">
        <f>INDEX(Cal_ModelledCosts!AI:AI,MATCH($J309,Cal_ModelledCosts!$J:$J,0))</f>
        <v>0</v>
      </c>
      <c r="AJ309" s="14">
        <f>INDEX(Cal_ModelledCosts!AJ:AJ,MATCH($J309,Cal_ModelledCosts!$J:$J,0))</f>
        <v>0</v>
      </c>
      <c r="AK309" s="14">
        <f>INDEX(Cal_ModelledCosts!AK:AK,MATCH($J309,Cal_ModelledCosts!$J:$J,0))</f>
        <v>0</v>
      </c>
      <c r="AM309" s="69"/>
      <c r="AN309" s="84"/>
      <c r="AO309" s="84"/>
      <c r="AP309" s="69"/>
      <c r="AQ309" s="84"/>
      <c r="AR309" s="84"/>
    </row>
    <row r="311" spans="3:60" x14ac:dyDescent="0.3">
      <c r="C311" s="10" t="s">
        <v>173</v>
      </c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35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</row>
    <row r="312" spans="3:60" x14ac:dyDescent="0.3">
      <c r="AU312" s="65"/>
    </row>
    <row r="313" spans="3:60" x14ac:dyDescent="0.3">
      <c r="E313" s="65" t="s">
        <v>21</v>
      </c>
      <c r="F313" s="65" t="str">
        <f>INDEX(Lists!M$74:M$125,MATCH($I313,Lists!$P$74:$P$125,0),)</f>
        <v>Capex</v>
      </c>
      <c r="G313" s="65">
        <f>INDEX(Lists!N$74:N$125,MATCH($I313,Lists!$P$74:$P$125,0),)</f>
        <v>0</v>
      </c>
      <c r="H313" s="65">
        <f>INDEX(Lists!O$74:O$125,MATCH($I313,Lists!$P$74:$P$125,0),)</f>
        <v>0</v>
      </c>
      <c r="I313" s="65" t="str">
        <f t="shared" ref="I313:I320" si="43">$C$311</f>
        <v>Governors</v>
      </c>
      <c r="J313" s="14" t="str">
        <f t="shared" ref="J313:J320" si="44">$E313&amp;""&amp;I313</f>
        <v>EoEGovernors</v>
      </c>
      <c r="L313" s="65" t="s">
        <v>109</v>
      </c>
      <c r="M313" s="14" t="str">
        <f>INDEX(Local!$G$12:$G$35,MATCH(I313,Local!$F$12:$F$35,0))</f>
        <v>Non-regression</v>
      </c>
      <c r="N313" s="14" t="str">
        <f>INDEX(Local!$I$12:$I$35,MATCH(I313,Local!$F$12:$F$35,0))</f>
        <v>Yes</v>
      </c>
      <c r="R313" s="69"/>
      <c r="T313" s="14"/>
      <c r="U313" s="14"/>
      <c r="V313" s="14"/>
      <c r="W313" s="14"/>
      <c r="X313" s="14"/>
      <c r="Y313" s="14">
        <f>INDEX(Inp_NonRegress!Y:Y,MATCH($J313,Inp_NonRegress!$J:$J,0))</f>
        <v>0</v>
      </c>
      <c r="Z313" s="14">
        <f>INDEX(Inp_NonRegress!Z:Z,MATCH($J313,Inp_NonRegress!$J:$J,0))</f>
        <v>0</v>
      </c>
      <c r="AA313" s="14">
        <f>INDEX(Inp_NonRegress!AA:AA,MATCH($J313,Inp_NonRegress!$J:$J,0))</f>
        <v>0</v>
      </c>
      <c r="AB313" s="14">
        <f>INDEX(Inp_NonRegress!AB:AB,MATCH($J313,Inp_NonRegress!$J:$J,0))</f>
        <v>0</v>
      </c>
      <c r="AC313" s="14">
        <f>INDEX(Inp_NonRegress!AC:AC,MATCH($J313,Inp_NonRegress!$J:$J,0))</f>
        <v>0</v>
      </c>
      <c r="AD313" s="14">
        <f>INDEX(Inp_NonRegress!AD:AD,MATCH($J313,Inp_NonRegress!$J:$J,0))</f>
        <v>0</v>
      </c>
      <c r="AE313" s="14">
        <f>INDEX(Inp_NonRegress!AE:AE,MATCH($J313,Inp_NonRegress!$J:$J,0))</f>
        <v>0</v>
      </c>
      <c r="AF313" s="14">
        <f>INDEX(Inp_NonRegress!AF:AF,MATCH($J313,Inp_NonRegress!$J:$J,0))</f>
        <v>0</v>
      </c>
      <c r="AG313" s="14">
        <f>INDEX(Inp_NonRegress!AG:AG,MATCH($J313,Inp_NonRegress!$J:$J,0))</f>
        <v>0</v>
      </c>
      <c r="AH313" s="14">
        <f>INDEX(Inp_NonRegress!AH:AH,MATCH($J313,Inp_NonRegress!$J:$J,0))</f>
        <v>0</v>
      </c>
      <c r="AI313" s="14">
        <f>INDEX(Inp_NonRegress!AI:AI,MATCH($J313,Inp_NonRegress!$J:$J,0))</f>
        <v>0</v>
      </c>
      <c r="AJ313" s="14">
        <f>INDEX(Inp_NonRegress!AJ:AJ,MATCH($J313,Inp_NonRegress!$J:$J,0))</f>
        <v>0</v>
      </c>
      <c r="AK313" s="14">
        <f>INDEX(Inp_NonRegress!AK:AK,MATCH($J313,Inp_NonRegress!$J:$J,0))</f>
        <v>0</v>
      </c>
      <c r="AM313" s="69"/>
      <c r="AN313" s="69"/>
      <c r="AO313" s="69"/>
      <c r="AP313" s="69"/>
      <c r="AQ313" s="69"/>
      <c r="AR313" s="69"/>
    </row>
    <row r="314" spans="3:60" x14ac:dyDescent="0.3">
      <c r="E314" s="65" t="s">
        <v>24</v>
      </c>
      <c r="F314" s="65" t="str">
        <f>INDEX(Lists!M$74:M$125,MATCH($I314,Lists!$P$74:$P$125,0),)</f>
        <v>Capex</v>
      </c>
      <c r="G314" s="65">
        <f>INDEX(Lists!N$74:N$125,MATCH($I314,Lists!$P$74:$P$125,0),)</f>
        <v>0</v>
      </c>
      <c r="H314" s="65">
        <f>INDEX(Lists!O$74:O$125,MATCH($I314,Lists!$P$74:$P$125,0),)</f>
        <v>0</v>
      </c>
      <c r="I314" s="65" t="str">
        <f t="shared" si="43"/>
        <v>Governors</v>
      </c>
      <c r="J314" s="14" t="str">
        <f t="shared" si="44"/>
        <v>LonGovernors</v>
      </c>
      <c r="L314" s="65" t="s">
        <v>109</v>
      </c>
      <c r="M314" s="14" t="str">
        <f>INDEX(Local!$G$12:$G$35,MATCH(I314,Local!$F$12:$F$35,0))</f>
        <v>Non-regression</v>
      </c>
      <c r="N314" s="14" t="str">
        <f>INDEX(Local!$I$12:$I$35,MATCH(I314,Local!$F$12:$F$35,0))</f>
        <v>Yes</v>
      </c>
      <c r="R314" s="69"/>
      <c r="T314" s="14"/>
      <c r="U314" s="14"/>
      <c r="V314" s="14"/>
      <c r="W314" s="14"/>
      <c r="X314" s="14"/>
      <c r="Y314" s="14">
        <f>INDEX(Inp_NonRegress!Y:Y,MATCH($J314,Inp_NonRegress!$J:$J,0))</f>
        <v>0</v>
      </c>
      <c r="Z314" s="14">
        <f>INDEX(Inp_NonRegress!Z:Z,MATCH($J314,Inp_NonRegress!$J:$J,0))</f>
        <v>0</v>
      </c>
      <c r="AA314" s="14">
        <f>INDEX(Inp_NonRegress!AA:AA,MATCH($J314,Inp_NonRegress!$J:$J,0))</f>
        <v>0</v>
      </c>
      <c r="AB314" s="14">
        <f>INDEX(Inp_NonRegress!AB:AB,MATCH($J314,Inp_NonRegress!$J:$J,0))</f>
        <v>0</v>
      </c>
      <c r="AC314" s="14">
        <f>INDEX(Inp_NonRegress!AC:AC,MATCH($J314,Inp_NonRegress!$J:$J,0))</f>
        <v>0</v>
      </c>
      <c r="AD314" s="14">
        <f>INDEX(Inp_NonRegress!AD:AD,MATCH($J314,Inp_NonRegress!$J:$J,0))</f>
        <v>0</v>
      </c>
      <c r="AE314" s="14">
        <f>INDEX(Inp_NonRegress!AE:AE,MATCH($J314,Inp_NonRegress!$J:$J,0))</f>
        <v>0</v>
      </c>
      <c r="AF314" s="14">
        <f>INDEX(Inp_NonRegress!AF:AF,MATCH($J314,Inp_NonRegress!$J:$J,0))</f>
        <v>0</v>
      </c>
      <c r="AG314" s="14">
        <f>INDEX(Inp_NonRegress!AG:AG,MATCH($J314,Inp_NonRegress!$J:$J,0))</f>
        <v>0</v>
      </c>
      <c r="AH314" s="14">
        <f>INDEX(Inp_NonRegress!AH:AH,MATCH($J314,Inp_NonRegress!$J:$J,0))</f>
        <v>0</v>
      </c>
      <c r="AI314" s="14">
        <f>INDEX(Inp_NonRegress!AI:AI,MATCH($J314,Inp_NonRegress!$J:$J,0))</f>
        <v>0</v>
      </c>
      <c r="AJ314" s="14">
        <f>INDEX(Inp_NonRegress!AJ:AJ,MATCH($J314,Inp_NonRegress!$J:$J,0))</f>
        <v>0</v>
      </c>
      <c r="AK314" s="14">
        <f>INDEX(Inp_NonRegress!AK:AK,MATCH($J314,Inp_NonRegress!$J:$J,0))</f>
        <v>0</v>
      </c>
      <c r="AM314" s="69"/>
      <c r="AN314" s="69"/>
      <c r="AO314" s="69"/>
      <c r="AP314" s="69"/>
      <c r="AQ314" s="69"/>
      <c r="AR314" s="69"/>
    </row>
    <row r="315" spans="3:60" x14ac:dyDescent="0.3">
      <c r="E315" s="65" t="s">
        <v>26</v>
      </c>
      <c r="F315" s="65" t="str">
        <f>INDEX(Lists!M$74:M$125,MATCH($I315,Lists!$P$74:$P$125,0),)</f>
        <v>Capex</v>
      </c>
      <c r="G315" s="65">
        <f>INDEX(Lists!N$74:N$125,MATCH($I315,Lists!$P$74:$P$125,0),)</f>
        <v>0</v>
      </c>
      <c r="H315" s="65">
        <f>INDEX(Lists!O$74:O$125,MATCH($I315,Lists!$P$74:$P$125,0),)</f>
        <v>0</v>
      </c>
      <c r="I315" s="65" t="str">
        <f t="shared" si="43"/>
        <v>Governors</v>
      </c>
      <c r="J315" s="14" t="str">
        <f t="shared" si="44"/>
        <v>NWGovernors</v>
      </c>
      <c r="L315" s="65" t="s">
        <v>109</v>
      </c>
      <c r="M315" s="14" t="str">
        <f>INDEX(Local!$G$12:$G$35,MATCH(I315,Local!$F$12:$F$35,0))</f>
        <v>Non-regression</v>
      </c>
      <c r="N315" s="14" t="str">
        <f>INDEX(Local!$I$12:$I$35,MATCH(I315,Local!$F$12:$F$35,0))</f>
        <v>Yes</v>
      </c>
      <c r="R315" s="69"/>
      <c r="T315" s="14"/>
      <c r="U315" s="14"/>
      <c r="V315" s="14"/>
      <c r="W315" s="14"/>
      <c r="X315" s="14"/>
      <c r="Y315" s="14">
        <f>INDEX(Inp_NonRegress!Y:Y,MATCH($J315,Inp_NonRegress!$J:$J,0))</f>
        <v>0</v>
      </c>
      <c r="Z315" s="14">
        <f>INDEX(Inp_NonRegress!Z:Z,MATCH($J315,Inp_NonRegress!$J:$J,0))</f>
        <v>0</v>
      </c>
      <c r="AA315" s="14">
        <f>INDEX(Inp_NonRegress!AA:AA,MATCH($J315,Inp_NonRegress!$J:$J,0))</f>
        <v>0</v>
      </c>
      <c r="AB315" s="14">
        <f>INDEX(Inp_NonRegress!AB:AB,MATCH($J315,Inp_NonRegress!$J:$J,0))</f>
        <v>0</v>
      </c>
      <c r="AC315" s="14">
        <f>INDEX(Inp_NonRegress!AC:AC,MATCH($J315,Inp_NonRegress!$J:$J,0))</f>
        <v>0</v>
      </c>
      <c r="AD315" s="14">
        <f>INDEX(Inp_NonRegress!AD:AD,MATCH($J315,Inp_NonRegress!$J:$J,0))</f>
        <v>0</v>
      </c>
      <c r="AE315" s="14">
        <f>INDEX(Inp_NonRegress!AE:AE,MATCH($J315,Inp_NonRegress!$J:$J,0))</f>
        <v>0</v>
      </c>
      <c r="AF315" s="14">
        <f>INDEX(Inp_NonRegress!AF:AF,MATCH($J315,Inp_NonRegress!$J:$J,0))</f>
        <v>0</v>
      </c>
      <c r="AG315" s="14">
        <f>INDEX(Inp_NonRegress!AG:AG,MATCH($J315,Inp_NonRegress!$J:$J,0))</f>
        <v>0</v>
      </c>
      <c r="AH315" s="14">
        <f>INDEX(Inp_NonRegress!AH:AH,MATCH($J315,Inp_NonRegress!$J:$J,0))</f>
        <v>0</v>
      </c>
      <c r="AI315" s="14">
        <f>INDEX(Inp_NonRegress!AI:AI,MATCH($J315,Inp_NonRegress!$J:$J,0))</f>
        <v>0</v>
      </c>
      <c r="AJ315" s="14">
        <f>INDEX(Inp_NonRegress!AJ:AJ,MATCH($J315,Inp_NonRegress!$J:$J,0))</f>
        <v>0</v>
      </c>
      <c r="AK315" s="14">
        <f>INDEX(Inp_NonRegress!AK:AK,MATCH($J315,Inp_NonRegress!$J:$J,0))</f>
        <v>0</v>
      </c>
      <c r="AM315" s="69"/>
      <c r="AN315" s="69"/>
      <c r="AO315" s="69"/>
      <c r="AP315" s="69"/>
      <c r="AQ315" s="69"/>
      <c r="AR315" s="69"/>
    </row>
    <row r="316" spans="3:60" x14ac:dyDescent="0.3">
      <c r="E316" s="65" t="s">
        <v>28</v>
      </c>
      <c r="F316" s="65" t="str">
        <f>INDEX(Lists!M$74:M$125,MATCH($I316,Lists!$P$74:$P$125,0),)</f>
        <v>Capex</v>
      </c>
      <c r="G316" s="65">
        <f>INDEX(Lists!N$74:N$125,MATCH($I316,Lists!$P$74:$P$125,0),)</f>
        <v>0</v>
      </c>
      <c r="H316" s="65">
        <f>INDEX(Lists!O$74:O$125,MATCH($I316,Lists!$P$74:$P$125,0),)</f>
        <v>0</v>
      </c>
      <c r="I316" s="65" t="str">
        <f t="shared" si="43"/>
        <v>Governors</v>
      </c>
      <c r="J316" s="14" t="str">
        <f t="shared" si="44"/>
        <v>WMGovernors</v>
      </c>
      <c r="L316" s="65" t="s">
        <v>109</v>
      </c>
      <c r="M316" s="14" t="str">
        <f>INDEX(Local!$G$12:$G$35,MATCH(I316,Local!$F$12:$F$35,0))</f>
        <v>Non-regression</v>
      </c>
      <c r="N316" s="14" t="str">
        <f>INDEX(Local!$I$12:$I$35,MATCH(I316,Local!$F$12:$F$35,0))</f>
        <v>Yes</v>
      </c>
      <c r="R316" s="69"/>
      <c r="T316" s="14"/>
      <c r="U316" s="14"/>
      <c r="V316" s="14"/>
      <c r="W316" s="14"/>
      <c r="X316" s="14"/>
      <c r="Y316" s="14">
        <f>INDEX(Inp_NonRegress!Y:Y,MATCH($J316,Inp_NonRegress!$J:$J,0))</f>
        <v>0</v>
      </c>
      <c r="Z316" s="14">
        <f>INDEX(Inp_NonRegress!Z:Z,MATCH($J316,Inp_NonRegress!$J:$J,0))</f>
        <v>0</v>
      </c>
      <c r="AA316" s="14">
        <f>INDEX(Inp_NonRegress!AA:AA,MATCH($J316,Inp_NonRegress!$J:$J,0))</f>
        <v>0</v>
      </c>
      <c r="AB316" s="14">
        <f>INDEX(Inp_NonRegress!AB:AB,MATCH($J316,Inp_NonRegress!$J:$J,0))</f>
        <v>0</v>
      </c>
      <c r="AC316" s="14">
        <f>INDEX(Inp_NonRegress!AC:AC,MATCH($J316,Inp_NonRegress!$J:$J,0))</f>
        <v>0</v>
      </c>
      <c r="AD316" s="14">
        <f>INDEX(Inp_NonRegress!AD:AD,MATCH($J316,Inp_NonRegress!$J:$J,0))</f>
        <v>0</v>
      </c>
      <c r="AE316" s="14">
        <f>INDEX(Inp_NonRegress!AE:AE,MATCH($J316,Inp_NonRegress!$J:$J,0))</f>
        <v>0</v>
      </c>
      <c r="AF316" s="14">
        <f>INDEX(Inp_NonRegress!AF:AF,MATCH($J316,Inp_NonRegress!$J:$J,0))</f>
        <v>0</v>
      </c>
      <c r="AG316" s="14">
        <f>INDEX(Inp_NonRegress!AG:AG,MATCH($J316,Inp_NonRegress!$J:$J,0))</f>
        <v>0</v>
      </c>
      <c r="AH316" s="14">
        <f>INDEX(Inp_NonRegress!AH:AH,MATCH($J316,Inp_NonRegress!$J:$J,0))</f>
        <v>0</v>
      </c>
      <c r="AI316" s="14">
        <f>INDEX(Inp_NonRegress!AI:AI,MATCH($J316,Inp_NonRegress!$J:$J,0))</f>
        <v>0</v>
      </c>
      <c r="AJ316" s="14">
        <f>INDEX(Inp_NonRegress!AJ:AJ,MATCH($J316,Inp_NonRegress!$J:$J,0))</f>
        <v>0</v>
      </c>
      <c r="AK316" s="14">
        <f>INDEX(Inp_NonRegress!AK:AK,MATCH($J316,Inp_NonRegress!$J:$J,0))</f>
        <v>0</v>
      </c>
      <c r="AM316" s="69"/>
      <c r="AN316" s="69"/>
      <c r="AO316" s="69"/>
      <c r="AP316" s="69"/>
      <c r="AQ316" s="69"/>
      <c r="AR316" s="69"/>
    </row>
    <row r="317" spans="3:60" x14ac:dyDescent="0.3">
      <c r="E317" s="65" t="s">
        <v>30</v>
      </c>
      <c r="F317" s="65" t="str">
        <f>INDEX(Lists!M$74:M$125,MATCH($I317,Lists!$P$74:$P$125,0),)</f>
        <v>Capex</v>
      </c>
      <c r="G317" s="65">
        <f>INDEX(Lists!N$74:N$125,MATCH($I317,Lists!$P$74:$P$125,0),)</f>
        <v>0</v>
      </c>
      <c r="H317" s="65">
        <f>INDEX(Lists!O$74:O$125,MATCH($I317,Lists!$P$74:$P$125,0),)</f>
        <v>0</v>
      </c>
      <c r="I317" s="65" t="str">
        <f t="shared" si="43"/>
        <v>Governors</v>
      </c>
      <c r="J317" s="14" t="str">
        <f t="shared" si="44"/>
        <v>NGNGovernors</v>
      </c>
      <c r="L317" s="65" t="s">
        <v>109</v>
      </c>
      <c r="M317" s="14" t="str">
        <f>INDEX(Local!$G$12:$G$35,MATCH(I317,Local!$F$12:$F$35,0))</f>
        <v>Non-regression</v>
      </c>
      <c r="N317" s="14" t="str">
        <f>INDEX(Local!$I$12:$I$35,MATCH(I317,Local!$F$12:$F$35,0))</f>
        <v>Yes</v>
      </c>
      <c r="R317" s="69"/>
      <c r="T317" s="14"/>
      <c r="U317" s="14"/>
      <c r="V317" s="14"/>
      <c r="W317" s="14"/>
      <c r="X317" s="14"/>
      <c r="Y317" s="14">
        <f>INDEX(Inp_NonRegress!Y:Y,MATCH($J317,Inp_NonRegress!$J:$J,0))</f>
        <v>0</v>
      </c>
      <c r="Z317" s="14">
        <f>INDEX(Inp_NonRegress!Z:Z,MATCH($J317,Inp_NonRegress!$J:$J,0))</f>
        <v>0</v>
      </c>
      <c r="AA317" s="14">
        <f>INDEX(Inp_NonRegress!AA:AA,MATCH($J317,Inp_NonRegress!$J:$J,0))</f>
        <v>0</v>
      </c>
      <c r="AB317" s="14">
        <f>INDEX(Inp_NonRegress!AB:AB,MATCH($J317,Inp_NonRegress!$J:$J,0))</f>
        <v>0</v>
      </c>
      <c r="AC317" s="14">
        <f>INDEX(Inp_NonRegress!AC:AC,MATCH($J317,Inp_NonRegress!$J:$J,0))</f>
        <v>0</v>
      </c>
      <c r="AD317" s="14">
        <f>INDEX(Inp_NonRegress!AD:AD,MATCH($J317,Inp_NonRegress!$J:$J,0))</f>
        <v>0</v>
      </c>
      <c r="AE317" s="14">
        <f>INDEX(Inp_NonRegress!AE:AE,MATCH($J317,Inp_NonRegress!$J:$J,0))</f>
        <v>0</v>
      </c>
      <c r="AF317" s="14">
        <f>INDEX(Inp_NonRegress!AF:AF,MATCH($J317,Inp_NonRegress!$J:$J,0))</f>
        <v>0</v>
      </c>
      <c r="AG317" s="14">
        <f>INDEX(Inp_NonRegress!AG:AG,MATCH($J317,Inp_NonRegress!$J:$J,0))</f>
        <v>0</v>
      </c>
      <c r="AH317" s="14">
        <f>INDEX(Inp_NonRegress!AH:AH,MATCH($J317,Inp_NonRegress!$J:$J,0))</f>
        <v>0</v>
      </c>
      <c r="AI317" s="14">
        <f>INDEX(Inp_NonRegress!AI:AI,MATCH($J317,Inp_NonRegress!$J:$J,0))</f>
        <v>0</v>
      </c>
      <c r="AJ317" s="14">
        <f>INDEX(Inp_NonRegress!AJ:AJ,MATCH($J317,Inp_NonRegress!$J:$J,0))</f>
        <v>0</v>
      </c>
      <c r="AK317" s="14">
        <f>INDEX(Inp_NonRegress!AK:AK,MATCH($J317,Inp_NonRegress!$J:$J,0))</f>
        <v>0</v>
      </c>
      <c r="AM317" s="69"/>
      <c r="AN317" s="69"/>
      <c r="AO317" s="69"/>
      <c r="AP317" s="69"/>
      <c r="AQ317" s="69"/>
      <c r="AR317" s="69"/>
    </row>
    <row r="318" spans="3:60" x14ac:dyDescent="0.3">
      <c r="E318" s="65" t="s">
        <v>32</v>
      </c>
      <c r="F318" s="65" t="str">
        <f>INDEX(Lists!M$74:M$125,MATCH($I318,Lists!$P$74:$P$125,0),)</f>
        <v>Capex</v>
      </c>
      <c r="G318" s="65">
        <f>INDEX(Lists!N$74:N$125,MATCH($I318,Lists!$P$74:$P$125,0),)</f>
        <v>0</v>
      </c>
      <c r="H318" s="65">
        <f>INDEX(Lists!O$74:O$125,MATCH($I318,Lists!$P$74:$P$125,0),)</f>
        <v>0</v>
      </c>
      <c r="I318" s="65" t="str">
        <f t="shared" si="43"/>
        <v>Governors</v>
      </c>
      <c r="J318" s="14" t="str">
        <f t="shared" si="44"/>
        <v>ScGovernors</v>
      </c>
      <c r="L318" s="65" t="s">
        <v>109</v>
      </c>
      <c r="M318" s="14" t="str">
        <f>INDEX(Local!$G$12:$G$35,MATCH(I318,Local!$F$12:$F$35,0))</f>
        <v>Non-regression</v>
      </c>
      <c r="N318" s="14" t="str">
        <f>INDEX(Local!$I$12:$I$35,MATCH(I318,Local!$F$12:$F$35,0))</f>
        <v>Yes</v>
      </c>
      <c r="R318" s="69"/>
      <c r="T318" s="14"/>
      <c r="U318" s="14"/>
      <c r="V318" s="14"/>
      <c r="W318" s="14"/>
      <c r="X318" s="14"/>
      <c r="Y318" s="14">
        <f>INDEX(Inp_NonRegress!Y:Y,MATCH($J318,Inp_NonRegress!$J:$J,0))</f>
        <v>0</v>
      </c>
      <c r="Z318" s="14">
        <f>INDEX(Inp_NonRegress!Z:Z,MATCH($J318,Inp_NonRegress!$J:$J,0))</f>
        <v>0</v>
      </c>
      <c r="AA318" s="14">
        <f>INDEX(Inp_NonRegress!AA:AA,MATCH($J318,Inp_NonRegress!$J:$J,0))</f>
        <v>0</v>
      </c>
      <c r="AB318" s="14">
        <f>INDEX(Inp_NonRegress!AB:AB,MATCH($J318,Inp_NonRegress!$J:$J,0))</f>
        <v>0</v>
      </c>
      <c r="AC318" s="14">
        <f>INDEX(Inp_NonRegress!AC:AC,MATCH($J318,Inp_NonRegress!$J:$J,0))</f>
        <v>0</v>
      </c>
      <c r="AD318" s="14">
        <f>INDEX(Inp_NonRegress!AD:AD,MATCH($J318,Inp_NonRegress!$J:$J,0))</f>
        <v>0</v>
      </c>
      <c r="AE318" s="14">
        <f>INDEX(Inp_NonRegress!AE:AE,MATCH($J318,Inp_NonRegress!$J:$J,0))</f>
        <v>0</v>
      </c>
      <c r="AF318" s="14">
        <f>INDEX(Inp_NonRegress!AF:AF,MATCH($J318,Inp_NonRegress!$J:$J,0))</f>
        <v>0</v>
      </c>
      <c r="AG318" s="14">
        <f>INDEX(Inp_NonRegress!AG:AG,MATCH($J318,Inp_NonRegress!$J:$J,0))</f>
        <v>0</v>
      </c>
      <c r="AH318" s="14">
        <f>INDEX(Inp_NonRegress!AH:AH,MATCH($J318,Inp_NonRegress!$J:$J,0))</f>
        <v>0</v>
      </c>
      <c r="AI318" s="14">
        <f>INDEX(Inp_NonRegress!AI:AI,MATCH($J318,Inp_NonRegress!$J:$J,0))</f>
        <v>0</v>
      </c>
      <c r="AJ318" s="14">
        <f>INDEX(Inp_NonRegress!AJ:AJ,MATCH($J318,Inp_NonRegress!$J:$J,0))</f>
        <v>0</v>
      </c>
      <c r="AK318" s="14">
        <f>INDEX(Inp_NonRegress!AK:AK,MATCH($J318,Inp_NonRegress!$J:$J,0))</f>
        <v>0</v>
      </c>
      <c r="AM318" s="69"/>
      <c r="AN318" s="69"/>
      <c r="AO318" s="69"/>
      <c r="AP318" s="69"/>
      <c r="AQ318" s="69"/>
      <c r="AR318" s="69"/>
    </row>
    <row r="319" spans="3:60" x14ac:dyDescent="0.3">
      <c r="E319" s="65" t="s">
        <v>34</v>
      </c>
      <c r="F319" s="65" t="str">
        <f>INDEX(Lists!M$74:M$125,MATCH($I319,Lists!$P$74:$P$125,0),)</f>
        <v>Capex</v>
      </c>
      <c r="G319" s="65">
        <f>INDEX(Lists!N$74:N$125,MATCH($I319,Lists!$P$74:$P$125,0),)</f>
        <v>0</v>
      </c>
      <c r="H319" s="65">
        <f>INDEX(Lists!O$74:O$125,MATCH($I319,Lists!$P$74:$P$125,0),)</f>
        <v>0</v>
      </c>
      <c r="I319" s="65" t="str">
        <f t="shared" si="43"/>
        <v>Governors</v>
      </c>
      <c r="J319" s="14" t="str">
        <f t="shared" si="44"/>
        <v>SoGovernors</v>
      </c>
      <c r="L319" s="65" t="s">
        <v>109</v>
      </c>
      <c r="M319" s="14" t="str">
        <f>INDEX(Local!$G$12:$G$35,MATCH(I319,Local!$F$12:$F$35,0))</f>
        <v>Non-regression</v>
      </c>
      <c r="N319" s="14" t="str">
        <f>INDEX(Local!$I$12:$I$35,MATCH(I319,Local!$F$12:$F$35,0))</f>
        <v>Yes</v>
      </c>
      <c r="R319" s="69"/>
      <c r="T319" s="14"/>
      <c r="U319" s="14"/>
      <c r="V319" s="14"/>
      <c r="W319" s="14"/>
      <c r="X319" s="14"/>
      <c r="Y319" s="14">
        <f>INDEX(Inp_NonRegress!Y:Y,MATCH($J319,Inp_NonRegress!$J:$J,0))</f>
        <v>0</v>
      </c>
      <c r="Z319" s="14">
        <f>INDEX(Inp_NonRegress!Z:Z,MATCH($J319,Inp_NonRegress!$J:$J,0))</f>
        <v>0</v>
      </c>
      <c r="AA319" s="14">
        <f>INDEX(Inp_NonRegress!AA:AA,MATCH($J319,Inp_NonRegress!$J:$J,0))</f>
        <v>0</v>
      </c>
      <c r="AB319" s="14">
        <f>INDEX(Inp_NonRegress!AB:AB,MATCH($J319,Inp_NonRegress!$J:$J,0))</f>
        <v>0</v>
      </c>
      <c r="AC319" s="14">
        <f>INDEX(Inp_NonRegress!AC:AC,MATCH($J319,Inp_NonRegress!$J:$J,0))</f>
        <v>0</v>
      </c>
      <c r="AD319" s="14">
        <f>INDEX(Inp_NonRegress!AD:AD,MATCH($J319,Inp_NonRegress!$J:$J,0))</f>
        <v>0</v>
      </c>
      <c r="AE319" s="14">
        <f>INDEX(Inp_NonRegress!AE:AE,MATCH($J319,Inp_NonRegress!$J:$J,0))</f>
        <v>0</v>
      </c>
      <c r="AF319" s="14">
        <f>INDEX(Inp_NonRegress!AF:AF,MATCH($J319,Inp_NonRegress!$J:$J,0))</f>
        <v>0</v>
      </c>
      <c r="AG319" s="14">
        <f>INDEX(Inp_NonRegress!AG:AG,MATCH($J319,Inp_NonRegress!$J:$J,0))</f>
        <v>0</v>
      </c>
      <c r="AH319" s="14">
        <f>INDEX(Inp_NonRegress!AH:AH,MATCH($J319,Inp_NonRegress!$J:$J,0))</f>
        <v>0</v>
      </c>
      <c r="AI319" s="14">
        <f>INDEX(Inp_NonRegress!AI:AI,MATCH($J319,Inp_NonRegress!$J:$J,0))</f>
        <v>0</v>
      </c>
      <c r="AJ319" s="14">
        <f>INDEX(Inp_NonRegress!AJ:AJ,MATCH($J319,Inp_NonRegress!$J:$J,0))</f>
        <v>0</v>
      </c>
      <c r="AK319" s="14">
        <f>INDEX(Inp_NonRegress!AK:AK,MATCH($J319,Inp_NonRegress!$J:$J,0))</f>
        <v>0</v>
      </c>
      <c r="AM319" s="69"/>
      <c r="AN319" s="69"/>
      <c r="AO319" s="69"/>
      <c r="AP319" s="69"/>
      <c r="AQ319" s="69"/>
      <c r="AR319" s="69"/>
    </row>
    <row r="320" spans="3:60" x14ac:dyDescent="0.3">
      <c r="E320" s="65" t="s">
        <v>36</v>
      </c>
      <c r="F320" s="65" t="str">
        <f>INDEX(Lists!M$74:M$125,MATCH($I320,Lists!$P$74:$P$125,0),)</f>
        <v>Capex</v>
      </c>
      <c r="G320" s="65">
        <f>INDEX(Lists!N$74:N$125,MATCH($I320,Lists!$P$74:$P$125,0),)</f>
        <v>0</v>
      </c>
      <c r="H320" s="65">
        <f>INDEX(Lists!O$74:O$125,MATCH($I320,Lists!$P$74:$P$125,0),)</f>
        <v>0</v>
      </c>
      <c r="I320" s="65" t="str">
        <f t="shared" si="43"/>
        <v>Governors</v>
      </c>
      <c r="J320" s="14" t="str">
        <f t="shared" si="44"/>
        <v>WWUGovernors</v>
      </c>
      <c r="L320" s="65" t="s">
        <v>109</v>
      </c>
      <c r="M320" s="14" t="str">
        <f>INDEX(Local!$G$12:$G$35,MATCH(I320,Local!$F$12:$F$35,0))</f>
        <v>Non-regression</v>
      </c>
      <c r="N320" s="14" t="str">
        <f>INDEX(Local!$I$12:$I$35,MATCH(I320,Local!$F$12:$F$35,0))</f>
        <v>Yes</v>
      </c>
      <c r="R320" s="69"/>
      <c r="T320" s="14"/>
      <c r="U320" s="14"/>
      <c r="V320" s="14"/>
      <c r="W320" s="14"/>
      <c r="X320" s="14"/>
      <c r="Y320" s="14">
        <f>INDEX(Inp_NonRegress!Y:Y,MATCH($J320,Inp_NonRegress!$J:$J,0))</f>
        <v>0</v>
      </c>
      <c r="Z320" s="14">
        <f>INDEX(Inp_NonRegress!Z:Z,MATCH($J320,Inp_NonRegress!$J:$J,0))</f>
        <v>0</v>
      </c>
      <c r="AA320" s="14">
        <f>INDEX(Inp_NonRegress!AA:AA,MATCH($J320,Inp_NonRegress!$J:$J,0))</f>
        <v>0</v>
      </c>
      <c r="AB320" s="14">
        <f>INDEX(Inp_NonRegress!AB:AB,MATCH($J320,Inp_NonRegress!$J:$J,0))</f>
        <v>0</v>
      </c>
      <c r="AC320" s="14">
        <f>INDEX(Inp_NonRegress!AC:AC,MATCH($J320,Inp_NonRegress!$J:$J,0))</f>
        <v>0</v>
      </c>
      <c r="AD320" s="14">
        <f>INDEX(Inp_NonRegress!AD:AD,MATCH($J320,Inp_NonRegress!$J:$J,0))</f>
        <v>0</v>
      </c>
      <c r="AE320" s="14">
        <f>INDEX(Inp_NonRegress!AE:AE,MATCH($J320,Inp_NonRegress!$J:$J,0))</f>
        <v>0</v>
      </c>
      <c r="AF320" s="14">
        <f>INDEX(Inp_NonRegress!AF:AF,MATCH($J320,Inp_NonRegress!$J:$J,0))</f>
        <v>0</v>
      </c>
      <c r="AG320" s="14">
        <f>INDEX(Inp_NonRegress!AG:AG,MATCH($J320,Inp_NonRegress!$J:$J,0))</f>
        <v>0</v>
      </c>
      <c r="AH320" s="14">
        <f>INDEX(Inp_NonRegress!AH:AH,MATCH($J320,Inp_NonRegress!$J:$J,0))</f>
        <v>0</v>
      </c>
      <c r="AI320" s="14">
        <f>INDEX(Inp_NonRegress!AI:AI,MATCH($J320,Inp_NonRegress!$J:$J,0))</f>
        <v>0</v>
      </c>
      <c r="AJ320" s="14">
        <f>INDEX(Inp_NonRegress!AJ:AJ,MATCH($J320,Inp_NonRegress!$J:$J,0))</f>
        <v>0</v>
      </c>
      <c r="AK320" s="14">
        <f>INDEX(Inp_NonRegress!AK:AK,MATCH($J320,Inp_NonRegress!$J:$J,0))</f>
        <v>0</v>
      </c>
      <c r="AM320" s="69"/>
      <c r="AN320" s="84"/>
      <c r="AO320" s="84"/>
      <c r="AP320" s="69"/>
      <c r="AQ320" s="84"/>
      <c r="AR320" s="84"/>
    </row>
    <row r="322" spans="3:60" x14ac:dyDescent="0.3">
      <c r="C322" s="10" t="s">
        <v>174</v>
      </c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35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</row>
    <row r="323" spans="3:60" x14ac:dyDescent="0.3">
      <c r="AU323" s="65"/>
    </row>
    <row r="324" spans="3:60" x14ac:dyDescent="0.3">
      <c r="E324" s="65" t="s">
        <v>21</v>
      </c>
      <c r="F324" s="65" t="str">
        <f>INDEX(Lists!M$74:M$125,MATCH($I324,Lists!$P$74:$P$125,0),)</f>
        <v>Capex</v>
      </c>
      <c r="G324" s="65">
        <f>INDEX(Lists!N$74:N$125,MATCH($I324,Lists!$P$74:$P$125,0),)</f>
        <v>0</v>
      </c>
      <c r="H324" s="65">
        <f>INDEX(Lists!O$74:O$125,MATCH($I324,Lists!$P$74:$P$125,0),)</f>
        <v>0</v>
      </c>
      <c r="I324" s="65" t="str">
        <f t="shared" ref="I324:I331" si="45">$C$322</f>
        <v>Transport &amp; Plant</v>
      </c>
      <c r="J324" s="14" t="str">
        <f t="shared" ref="J324:J331" si="46">$E324&amp;""&amp;I324</f>
        <v>EoETransport &amp; Plant</v>
      </c>
      <c r="L324" s="65" t="s">
        <v>109</v>
      </c>
      <c r="M324" s="14" t="str">
        <f>INDEX(Local!$G$12:$G$35,MATCH(I324,Local!$F$12:$F$35,0))</f>
        <v>Non-regression</v>
      </c>
      <c r="N324" s="14" t="str">
        <f>INDEX(Local!$I$12:$I$35,MATCH(I324,Local!$F$12:$F$35,0))</f>
        <v>Yes</v>
      </c>
      <c r="R324" s="69"/>
      <c r="T324" s="14"/>
      <c r="U324" s="14"/>
      <c r="V324" s="14"/>
      <c r="W324" s="14"/>
      <c r="X324" s="14"/>
      <c r="Y324" s="14">
        <f>INDEX(Inp_NonRegress!Y:Y,MATCH($J324,Inp_NonRegress!$J:$J,0))</f>
        <v>0</v>
      </c>
      <c r="Z324" s="14">
        <f>INDEX(Inp_NonRegress!Z:Z,MATCH($J324,Inp_NonRegress!$J:$J,0))</f>
        <v>0</v>
      </c>
      <c r="AA324" s="14">
        <f>INDEX(Inp_NonRegress!AA:AA,MATCH($J324,Inp_NonRegress!$J:$J,0))</f>
        <v>0</v>
      </c>
      <c r="AB324" s="14">
        <f>INDEX(Inp_NonRegress!AB:AB,MATCH($J324,Inp_NonRegress!$J:$J,0))</f>
        <v>0</v>
      </c>
      <c r="AC324" s="14">
        <f>INDEX(Inp_NonRegress!AC:AC,MATCH($J324,Inp_NonRegress!$J:$J,0))</f>
        <v>0</v>
      </c>
      <c r="AD324" s="14">
        <f>INDEX(Inp_NonRegress!AD:AD,MATCH($J324,Inp_NonRegress!$J:$J,0))</f>
        <v>0</v>
      </c>
      <c r="AE324" s="14">
        <f>INDEX(Inp_NonRegress!AE:AE,MATCH($J324,Inp_NonRegress!$J:$J,0))</f>
        <v>0</v>
      </c>
      <c r="AF324" s="14">
        <f>INDEX(Inp_NonRegress!AF:AF,MATCH($J324,Inp_NonRegress!$J:$J,0))</f>
        <v>0</v>
      </c>
      <c r="AG324" s="14">
        <f>INDEX(Inp_NonRegress!AG:AG,MATCH($J324,Inp_NonRegress!$J:$J,0))</f>
        <v>0</v>
      </c>
      <c r="AH324" s="14">
        <f>INDEX(Inp_NonRegress!AH:AH,MATCH($J324,Inp_NonRegress!$J:$J,0))</f>
        <v>0</v>
      </c>
      <c r="AI324" s="14">
        <f>INDEX(Inp_NonRegress!AI:AI,MATCH($J324,Inp_NonRegress!$J:$J,0))</f>
        <v>0</v>
      </c>
      <c r="AJ324" s="14">
        <f>INDEX(Inp_NonRegress!AJ:AJ,MATCH($J324,Inp_NonRegress!$J:$J,0))</f>
        <v>0</v>
      </c>
      <c r="AK324" s="14">
        <f>INDEX(Inp_NonRegress!AK:AK,MATCH($J324,Inp_NonRegress!$J:$J,0))</f>
        <v>0</v>
      </c>
      <c r="AM324" s="69"/>
      <c r="AN324" s="69"/>
      <c r="AO324" s="69"/>
      <c r="AP324" s="69"/>
      <c r="AQ324" s="69"/>
      <c r="AR324" s="69"/>
    </row>
    <row r="325" spans="3:60" x14ac:dyDescent="0.3">
      <c r="E325" s="65" t="s">
        <v>24</v>
      </c>
      <c r="F325" s="65" t="str">
        <f>INDEX(Lists!M$74:M$125,MATCH($I325,Lists!$P$74:$P$125,0),)</f>
        <v>Capex</v>
      </c>
      <c r="G325" s="65">
        <f>INDEX(Lists!N$74:N$125,MATCH($I325,Lists!$P$74:$P$125,0),)</f>
        <v>0</v>
      </c>
      <c r="H325" s="65">
        <f>INDEX(Lists!O$74:O$125,MATCH($I325,Lists!$P$74:$P$125,0),)</f>
        <v>0</v>
      </c>
      <c r="I325" s="65" t="str">
        <f t="shared" si="45"/>
        <v>Transport &amp; Plant</v>
      </c>
      <c r="J325" s="14" t="str">
        <f t="shared" si="46"/>
        <v>LonTransport &amp; Plant</v>
      </c>
      <c r="L325" s="65" t="s">
        <v>109</v>
      </c>
      <c r="M325" s="14" t="str">
        <f>INDEX(Local!$G$12:$G$35,MATCH(I325,Local!$F$12:$F$35,0))</f>
        <v>Non-regression</v>
      </c>
      <c r="N325" s="14" t="str">
        <f>INDEX(Local!$I$12:$I$35,MATCH(I325,Local!$F$12:$F$35,0))</f>
        <v>Yes</v>
      </c>
      <c r="R325" s="69"/>
      <c r="T325" s="14"/>
      <c r="U325" s="14"/>
      <c r="V325" s="14"/>
      <c r="W325" s="14"/>
      <c r="X325" s="14"/>
      <c r="Y325" s="14">
        <f>INDEX(Inp_NonRegress!Y:Y,MATCH($J325,Inp_NonRegress!$J:$J,0))</f>
        <v>0</v>
      </c>
      <c r="Z325" s="14">
        <f>INDEX(Inp_NonRegress!Z:Z,MATCH($J325,Inp_NonRegress!$J:$J,0))</f>
        <v>0</v>
      </c>
      <c r="AA325" s="14">
        <f>INDEX(Inp_NonRegress!AA:AA,MATCH($J325,Inp_NonRegress!$J:$J,0))</f>
        <v>0</v>
      </c>
      <c r="AB325" s="14">
        <f>INDEX(Inp_NonRegress!AB:AB,MATCH($J325,Inp_NonRegress!$J:$J,0))</f>
        <v>0</v>
      </c>
      <c r="AC325" s="14">
        <f>INDEX(Inp_NonRegress!AC:AC,MATCH($J325,Inp_NonRegress!$J:$J,0))</f>
        <v>0</v>
      </c>
      <c r="AD325" s="14">
        <f>INDEX(Inp_NonRegress!AD:AD,MATCH($J325,Inp_NonRegress!$J:$J,0))</f>
        <v>0</v>
      </c>
      <c r="AE325" s="14">
        <f>INDEX(Inp_NonRegress!AE:AE,MATCH($J325,Inp_NonRegress!$J:$J,0))</f>
        <v>0</v>
      </c>
      <c r="AF325" s="14">
        <f>INDEX(Inp_NonRegress!AF:AF,MATCH($J325,Inp_NonRegress!$J:$J,0))</f>
        <v>0</v>
      </c>
      <c r="AG325" s="14">
        <f>INDEX(Inp_NonRegress!AG:AG,MATCH($J325,Inp_NonRegress!$J:$J,0))</f>
        <v>0</v>
      </c>
      <c r="AH325" s="14">
        <f>INDEX(Inp_NonRegress!AH:AH,MATCH($J325,Inp_NonRegress!$J:$J,0))</f>
        <v>0</v>
      </c>
      <c r="AI325" s="14">
        <f>INDEX(Inp_NonRegress!AI:AI,MATCH($J325,Inp_NonRegress!$J:$J,0))</f>
        <v>0</v>
      </c>
      <c r="AJ325" s="14">
        <f>INDEX(Inp_NonRegress!AJ:AJ,MATCH($J325,Inp_NonRegress!$J:$J,0))</f>
        <v>0</v>
      </c>
      <c r="AK325" s="14">
        <f>INDEX(Inp_NonRegress!AK:AK,MATCH($J325,Inp_NonRegress!$J:$J,0))</f>
        <v>0</v>
      </c>
      <c r="AM325" s="69"/>
      <c r="AN325" s="69"/>
      <c r="AO325" s="69"/>
      <c r="AP325" s="69"/>
      <c r="AQ325" s="69"/>
      <c r="AR325" s="69"/>
    </row>
    <row r="326" spans="3:60" x14ac:dyDescent="0.3">
      <c r="E326" s="65" t="s">
        <v>26</v>
      </c>
      <c r="F326" s="65" t="str">
        <f>INDEX(Lists!M$74:M$125,MATCH($I326,Lists!$P$74:$P$125,0),)</f>
        <v>Capex</v>
      </c>
      <c r="G326" s="65">
        <f>INDEX(Lists!N$74:N$125,MATCH($I326,Lists!$P$74:$P$125,0),)</f>
        <v>0</v>
      </c>
      <c r="H326" s="65">
        <f>INDEX(Lists!O$74:O$125,MATCH($I326,Lists!$P$74:$P$125,0),)</f>
        <v>0</v>
      </c>
      <c r="I326" s="65" t="str">
        <f t="shared" si="45"/>
        <v>Transport &amp; Plant</v>
      </c>
      <c r="J326" s="14" t="str">
        <f t="shared" si="46"/>
        <v>NWTransport &amp; Plant</v>
      </c>
      <c r="L326" s="65" t="s">
        <v>109</v>
      </c>
      <c r="M326" s="14" t="str">
        <f>INDEX(Local!$G$12:$G$35,MATCH(I326,Local!$F$12:$F$35,0))</f>
        <v>Non-regression</v>
      </c>
      <c r="N326" s="14" t="str">
        <f>INDEX(Local!$I$12:$I$35,MATCH(I326,Local!$F$12:$F$35,0))</f>
        <v>Yes</v>
      </c>
      <c r="R326" s="69"/>
      <c r="T326" s="14"/>
      <c r="U326" s="14"/>
      <c r="V326" s="14"/>
      <c r="W326" s="14"/>
      <c r="X326" s="14"/>
      <c r="Y326" s="14">
        <f>INDEX(Inp_NonRegress!Y:Y,MATCH($J326,Inp_NonRegress!$J:$J,0))</f>
        <v>0</v>
      </c>
      <c r="Z326" s="14">
        <f>INDEX(Inp_NonRegress!Z:Z,MATCH($J326,Inp_NonRegress!$J:$J,0))</f>
        <v>0</v>
      </c>
      <c r="AA326" s="14">
        <f>INDEX(Inp_NonRegress!AA:AA,MATCH($J326,Inp_NonRegress!$J:$J,0))</f>
        <v>0</v>
      </c>
      <c r="AB326" s="14">
        <f>INDEX(Inp_NonRegress!AB:AB,MATCH($J326,Inp_NonRegress!$J:$J,0))</f>
        <v>0</v>
      </c>
      <c r="AC326" s="14">
        <f>INDEX(Inp_NonRegress!AC:AC,MATCH($J326,Inp_NonRegress!$J:$J,0))</f>
        <v>0</v>
      </c>
      <c r="AD326" s="14">
        <f>INDEX(Inp_NonRegress!AD:AD,MATCH($J326,Inp_NonRegress!$J:$J,0))</f>
        <v>0</v>
      </c>
      <c r="AE326" s="14">
        <f>INDEX(Inp_NonRegress!AE:AE,MATCH($J326,Inp_NonRegress!$J:$J,0))</f>
        <v>0</v>
      </c>
      <c r="AF326" s="14">
        <f>INDEX(Inp_NonRegress!AF:AF,MATCH($J326,Inp_NonRegress!$J:$J,0))</f>
        <v>0</v>
      </c>
      <c r="AG326" s="14">
        <f>INDEX(Inp_NonRegress!AG:AG,MATCH($J326,Inp_NonRegress!$J:$J,0))</f>
        <v>0</v>
      </c>
      <c r="AH326" s="14">
        <f>INDEX(Inp_NonRegress!AH:AH,MATCH($J326,Inp_NonRegress!$J:$J,0))</f>
        <v>0</v>
      </c>
      <c r="AI326" s="14">
        <f>INDEX(Inp_NonRegress!AI:AI,MATCH($J326,Inp_NonRegress!$J:$J,0))</f>
        <v>0</v>
      </c>
      <c r="AJ326" s="14">
        <f>INDEX(Inp_NonRegress!AJ:AJ,MATCH($J326,Inp_NonRegress!$J:$J,0))</f>
        <v>0</v>
      </c>
      <c r="AK326" s="14">
        <f>INDEX(Inp_NonRegress!AK:AK,MATCH($J326,Inp_NonRegress!$J:$J,0))</f>
        <v>0</v>
      </c>
      <c r="AM326" s="69"/>
      <c r="AN326" s="69"/>
      <c r="AO326" s="69"/>
      <c r="AP326" s="69"/>
      <c r="AQ326" s="69"/>
      <c r="AR326" s="69"/>
    </row>
    <row r="327" spans="3:60" x14ac:dyDescent="0.3">
      <c r="E327" s="65" t="s">
        <v>28</v>
      </c>
      <c r="F327" s="65" t="str">
        <f>INDEX(Lists!M$74:M$125,MATCH($I327,Lists!$P$74:$P$125,0),)</f>
        <v>Capex</v>
      </c>
      <c r="G327" s="65">
        <f>INDEX(Lists!N$74:N$125,MATCH($I327,Lists!$P$74:$P$125,0),)</f>
        <v>0</v>
      </c>
      <c r="H327" s="65">
        <f>INDEX(Lists!O$74:O$125,MATCH($I327,Lists!$P$74:$P$125,0),)</f>
        <v>0</v>
      </c>
      <c r="I327" s="65" t="str">
        <f t="shared" si="45"/>
        <v>Transport &amp; Plant</v>
      </c>
      <c r="J327" s="14" t="str">
        <f t="shared" si="46"/>
        <v>WMTransport &amp; Plant</v>
      </c>
      <c r="L327" s="65" t="s">
        <v>109</v>
      </c>
      <c r="M327" s="14" t="str">
        <f>INDEX(Local!$G$12:$G$35,MATCH(I327,Local!$F$12:$F$35,0))</f>
        <v>Non-regression</v>
      </c>
      <c r="N327" s="14" t="str">
        <f>INDEX(Local!$I$12:$I$35,MATCH(I327,Local!$F$12:$F$35,0))</f>
        <v>Yes</v>
      </c>
      <c r="R327" s="69"/>
      <c r="T327" s="14"/>
      <c r="U327" s="14"/>
      <c r="V327" s="14"/>
      <c r="W327" s="14"/>
      <c r="X327" s="14"/>
      <c r="Y327" s="14">
        <f>INDEX(Inp_NonRegress!Y:Y,MATCH($J327,Inp_NonRegress!$J:$J,0))</f>
        <v>0</v>
      </c>
      <c r="Z327" s="14">
        <f>INDEX(Inp_NonRegress!Z:Z,MATCH($J327,Inp_NonRegress!$J:$J,0))</f>
        <v>0</v>
      </c>
      <c r="AA327" s="14">
        <f>INDEX(Inp_NonRegress!AA:AA,MATCH($J327,Inp_NonRegress!$J:$J,0))</f>
        <v>0</v>
      </c>
      <c r="AB327" s="14">
        <f>INDEX(Inp_NonRegress!AB:AB,MATCH($J327,Inp_NonRegress!$J:$J,0))</f>
        <v>0</v>
      </c>
      <c r="AC327" s="14">
        <f>INDEX(Inp_NonRegress!AC:AC,MATCH($J327,Inp_NonRegress!$J:$J,0))</f>
        <v>0</v>
      </c>
      <c r="AD327" s="14">
        <f>INDEX(Inp_NonRegress!AD:AD,MATCH($J327,Inp_NonRegress!$J:$J,0))</f>
        <v>0</v>
      </c>
      <c r="AE327" s="14">
        <f>INDEX(Inp_NonRegress!AE:AE,MATCH($J327,Inp_NonRegress!$J:$J,0))</f>
        <v>0</v>
      </c>
      <c r="AF327" s="14">
        <f>INDEX(Inp_NonRegress!AF:AF,MATCH($J327,Inp_NonRegress!$J:$J,0))</f>
        <v>0</v>
      </c>
      <c r="AG327" s="14">
        <f>INDEX(Inp_NonRegress!AG:AG,MATCH($J327,Inp_NonRegress!$J:$J,0))</f>
        <v>0</v>
      </c>
      <c r="AH327" s="14">
        <f>INDEX(Inp_NonRegress!AH:AH,MATCH($J327,Inp_NonRegress!$J:$J,0))</f>
        <v>0</v>
      </c>
      <c r="AI327" s="14">
        <f>INDEX(Inp_NonRegress!AI:AI,MATCH($J327,Inp_NonRegress!$J:$J,0))</f>
        <v>0</v>
      </c>
      <c r="AJ327" s="14">
        <f>INDEX(Inp_NonRegress!AJ:AJ,MATCH($J327,Inp_NonRegress!$J:$J,0))</f>
        <v>0</v>
      </c>
      <c r="AK327" s="14">
        <f>INDEX(Inp_NonRegress!AK:AK,MATCH($J327,Inp_NonRegress!$J:$J,0))</f>
        <v>0</v>
      </c>
      <c r="AM327" s="69"/>
      <c r="AN327" s="69"/>
      <c r="AO327" s="69"/>
      <c r="AP327" s="69"/>
      <c r="AQ327" s="69"/>
      <c r="AR327" s="69"/>
    </row>
    <row r="328" spans="3:60" x14ac:dyDescent="0.3">
      <c r="E328" s="65" t="s">
        <v>30</v>
      </c>
      <c r="F328" s="65" t="str">
        <f>INDEX(Lists!M$74:M$125,MATCH($I328,Lists!$P$74:$P$125,0),)</f>
        <v>Capex</v>
      </c>
      <c r="G328" s="65">
        <f>INDEX(Lists!N$74:N$125,MATCH($I328,Lists!$P$74:$P$125,0),)</f>
        <v>0</v>
      </c>
      <c r="H328" s="65">
        <f>INDEX(Lists!O$74:O$125,MATCH($I328,Lists!$P$74:$P$125,0),)</f>
        <v>0</v>
      </c>
      <c r="I328" s="65" t="str">
        <f t="shared" si="45"/>
        <v>Transport &amp; Plant</v>
      </c>
      <c r="J328" s="14" t="str">
        <f t="shared" si="46"/>
        <v>NGNTransport &amp; Plant</v>
      </c>
      <c r="L328" s="65" t="s">
        <v>109</v>
      </c>
      <c r="M328" s="14" t="str">
        <f>INDEX(Local!$G$12:$G$35,MATCH(I328,Local!$F$12:$F$35,0))</f>
        <v>Non-regression</v>
      </c>
      <c r="N328" s="14" t="str">
        <f>INDEX(Local!$I$12:$I$35,MATCH(I328,Local!$F$12:$F$35,0))</f>
        <v>Yes</v>
      </c>
      <c r="R328" s="69"/>
      <c r="T328" s="14"/>
      <c r="U328" s="14"/>
      <c r="V328" s="14"/>
      <c r="W328" s="14"/>
      <c r="X328" s="14"/>
      <c r="Y328" s="14">
        <f>INDEX(Inp_NonRegress!Y:Y,MATCH($J328,Inp_NonRegress!$J:$J,0))</f>
        <v>0</v>
      </c>
      <c r="Z328" s="14">
        <f>INDEX(Inp_NonRegress!Z:Z,MATCH($J328,Inp_NonRegress!$J:$J,0))</f>
        <v>0</v>
      </c>
      <c r="AA328" s="14">
        <f>INDEX(Inp_NonRegress!AA:AA,MATCH($J328,Inp_NonRegress!$J:$J,0))</f>
        <v>0</v>
      </c>
      <c r="AB328" s="14">
        <f>INDEX(Inp_NonRegress!AB:AB,MATCH($J328,Inp_NonRegress!$J:$J,0))</f>
        <v>0</v>
      </c>
      <c r="AC328" s="14">
        <f>INDEX(Inp_NonRegress!AC:AC,MATCH($J328,Inp_NonRegress!$J:$J,0))</f>
        <v>0</v>
      </c>
      <c r="AD328" s="14">
        <f>INDEX(Inp_NonRegress!AD:AD,MATCH($J328,Inp_NonRegress!$J:$J,0))</f>
        <v>0</v>
      </c>
      <c r="AE328" s="14">
        <f>INDEX(Inp_NonRegress!AE:AE,MATCH($J328,Inp_NonRegress!$J:$J,0))</f>
        <v>0</v>
      </c>
      <c r="AF328" s="14">
        <f>INDEX(Inp_NonRegress!AF:AF,MATCH($J328,Inp_NonRegress!$J:$J,0))</f>
        <v>0</v>
      </c>
      <c r="AG328" s="14">
        <f>INDEX(Inp_NonRegress!AG:AG,MATCH($J328,Inp_NonRegress!$J:$J,0))</f>
        <v>0</v>
      </c>
      <c r="AH328" s="14">
        <f>INDEX(Inp_NonRegress!AH:AH,MATCH($J328,Inp_NonRegress!$J:$J,0))</f>
        <v>0</v>
      </c>
      <c r="AI328" s="14">
        <f>INDEX(Inp_NonRegress!AI:AI,MATCH($J328,Inp_NonRegress!$J:$J,0))</f>
        <v>0</v>
      </c>
      <c r="AJ328" s="14">
        <f>INDEX(Inp_NonRegress!AJ:AJ,MATCH($J328,Inp_NonRegress!$J:$J,0))</f>
        <v>0</v>
      </c>
      <c r="AK328" s="14">
        <f>INDEX(Inp_NonRegress!AK:AK,MATCH($J328,Inp_NonRegress!$J:$J,0))</f>
        <v>0</v>
      </c>
      <c r="AM328" s="69"/>
      <c r="AN328" s="69"/>
      <c r="AO328" s="69"/>
      <c r="AP328" s="69"/>
      <c r="AQ328" s="69"/>
      <c r="AR328" s="69"/>
    </row>
    <row r="329" spans="3:60" x14ac:dyDescent="0.3">
      <c r="E329" s="65" t="s">
        <v>32</v>
      </c>
      <c r="F329" s="65" t="str">
        <f>INDEX(Lists!M$74:M$125,MATCH($I329,Lists!$P$74:$P$125,0),)</f>
        <v>Capex</v>
      </c>
      <c r="G329" s="65">
        <f>INDEX(Lists!N$74:N$125,MATCH($I329,Lists!$P$74:$P$125,0),)</f>
        <v>0</v>
      </c>
      <c r="H329" s="65">
        <f>INDEX(Lists!O$74:O$125,MATCH($I329,Lists!$P$74:$P$125,0),)</f>
        <v>0</v>
      </c>
      <c r="I329" s="65" t="str">
        <f t="shared" si="45"/>
        <v>Transport &amp; Plant</v>
      </c>
      <c r="J329" s="14" t="str">
        <f t="shared" si="46"/>
        <v>ScTransport &amp; Plant</v>
      </c>
      <c r="L329" s="65" t="s">
        <v>109</v>
      </c>
      <c r="M329" s="14" t="str">
        <f>INDEX(Local!$G$12:$G$35,MATCH(I329,Local!$F$12:$F$35,0))</f>
        <v>Non-regression</v>
      </c>
      <c r="N329" s="14" t="str">
        <f>INDEX(Local!$I$12:$I$35,MATCH(I329,Local!$F$12:$F$35,0))</f>
        <v>Yes</v>
      </c>
      <c r="R329" s="69"/>
      <c r="T329" s="14"/>
      <c r="U329" s="14"/>
      <c r="V329" s="14"/>
      <c r="W329" s="14"/>
      <c r="X329" s="14"/>
      <c r="Y329" s="14">
        <f>INDEX(Inp_NonRegress!Y:Y,MATCH($J329,Inp_NonRegress!$J:$J,0))</f>
        <v>0</v>
      </c>
      <c r="Z329" s="14">
        <f>INDEX(Inp_NonRegress!Z:Z,MATCH($J329,Inp_NonRegress!$J:$J,0))</f>
        <v>0</v>
      </c>
      <c r="AA329" s="14">
        <f>INDEX(Inp_NonRegress!AA:AA,MATCH($J329,Inp_NonRegress!$J:$J,0))</f>
        <v>0</v>
      </c>
      <c r="AB329" s="14">
        <f>INDEX(Inp_NonRegress!AB:AB,MATCH($J329,Inp_NonRegress!$J:$J,0))</f>
        <v>0</v>
      </c>
      <c r="AC329" s="14">
        <f>INDEX(Inp_NonRegress!AC:AC,MATCH($J329,Inp_NonRegress!$J:$J,0))</f>
        <v>0</v>
      </c>
      <c r="AD329" s="14">
        <f>INDEX(Inp_NonRegress!AD:AD,MATCH($J329,Inp_NonRegress!$J:$J,0))</f>
        <v>0</v>
      </c>
      <c r="AE329" s="14">
        <f>INDEX(Inp_NonRegress!AE:AE,MATCH($J329,Inp_NonRegress!$J:$J,0))</f>
        <v>0</v>
      </c>
      <c r="AF329" s="14">
        <f>INDEX(Inp_NonRegress!AF:AF,MATCH($J329,Inp_NonRegress!$J:$J,0))</f>
        <v>0</v>
      </c>
      <c r="AG329" s="14">
        <f>INDEX(Inp_NonRegress!AG:AG,MATCH($J329,Inp_NonRegress!$J:$J,0))</f>
        <v>0</v>
      </c>
      <c r="AH329" s="14">
        <f>INDEX(Inp_NonRegress!AH:AH,MATCH($J329,Inp_NonRegress!$J:$J,0))</f>
        <v>0</v>
      </c>
      <c r="AI329" s="14">
        <f>INDEX(Inp_NonRegress!AI:AI,MATCH($J329,Inp_NonRegress!$J:$J,0))</f>
        <v>0</v>
      </c>
      <c r="AJ329" s="14">
        <f>INDEX(Inp_NonRegress!AJ:AJ,MATCH($J329,Inp_NonRegress!$J:$J,0))</f>
        <v>0</v>
      </c>
      <c r="AK329" s="14">
        <f>INDEX(Inp_NonRegress!AK:AK,MATCH($J329,Inp_NonRegress!$J:$J,0))</f>
        <v>0</v>
      </c>
      <c r="AM329" s="69"/>
      <c r="AN329" s="69"/>
      <c r="AO329" s="69"/>
      <c r="AP329" s="69"/>
      <c r="AQ329" s="69"/>
      <c r="AR329" s="69"/>
    </row>
    <row r="330" spans="3:60" x14ac:dyDescent="0.3">
      <c r="E330" s="65" t="s">
        <v>34</v>
      </c>
      <c r="F330" s="65" t="str">
        <f>INDEX(Lists!M$74:M$125,MATCH($I330,Lists!$P$74:$P$125,0),)</f>
        <v>Capex</v>
      </c>
      <c r="G330" s="65">
        <f>INDEX(Lists!N$74:N$125,MATCH($I330,Lists!$P$74:$P$125,0),)</f>
        <v>0</v>
      </c>
      <c r="H330" s="65">
        <f>INDEX(Lists!O$74:O$125,MATCH($I330,Lists!$P$74:$P$125,0),)</f>
        <v>0</v>
      </c>
      <c r="I330" s="65" t="str">
        <f t="shared" si="45"/>
        <v>Transport &amp; Plant</v>
      </c>
      <c r="J330" s="14" t="str">
        <f t="shared" si="46"/>
        <v>SoTransport &amp; Plant</v>
      </c>
      <c r="L330" s="65" t="s">
        <v>109</v>
      </c>
      <c r="M330" s="14" t="str">
        <f>INDEX(Local!$G$12:$G$35,MATCH(I330,Local!$F$12:$F$35,0))</f>
        <v>Non-regression</v>
      </c>
      <c r="N330" s="14" t="str">
        <f>INDEX(Local!$I$12:$I$35,MATCH(I330,Local!$F$12:$F$35,0))</f>
        <v>Yes</v>
      </c>
      <c r="R330" s="69"/>
      <c r="T330" s="14"/>
      <c r="U330" s="14"/>
      <c r="V330" s="14"/>
      <c r="W330" s="14"/>
      <c r="X330" s="14"/>
      <c r="Y330" s="14">
        <f>INDEX(Inp_NonRegress!Y:Y,MATCH($J330,Inp_NonRegress!$J:$J,0))</f>
        <v>0</v>
      </c>
      <c r="Z330" s="14">
        <f>INDEX(Inp_NonRegress!Z:Z,MATCH($J330,Inp_NonRegress!$J:$J,0))</f>
        <v>0</v>
      </c>
      <c r="AA330" s="14">
        <f>INDEX(Inp_NonRegress!AA:AA,MATCH($J330,Inp_NonRegress!$J:$J,0))</f>
        <v>0</v>
      </c>
      <c r="AB330" s="14">
        <f>INDEX(Inp_NonRegress!AB:AB,MATCH($J330,Inp_NonRegress!$J:$J,0))</f>
        <v>0</v>
      </c>
      <c r="AC330" s="14">
        <f>INDEX(Inp_NonRegress!AC:AC,MATCH($J330,Inp_NonRegress!$J:$J,0))</f>
        <v>0</v>
      </c>
      <c r="AD330" s="14">
        <f>INDEX(Inp_NonRegress!AD:AD,MATCH($J330,Inp_NonRegress!$J:$J,0))</f>
        <v>0</v>
      </c>
      <c r="AE330" s="14">
        <f>INDEX(Inp_NonRegress!AE:AE,MATCH($J330,Inp_NonRegress!$J:$J,0))</f>
        <v>0</v>
      </c>
      <c r="AF330" s="14">
        <f>INDEX(Inp_NonRegress!AF:AF,MATCH($J330,Inp_NonRegress!$J:$J,0))</f>
        <v>0</v>
      </c>
      <c r="AG330" s="14">
        <f>INDEX(Inp_NonRegress!AG:AG,MATCH($J330,Inp_NonRegress!$J:$J,0))</f>
        <v>0</v>
      </c>
      <c r="AH330" s="14">
        <f>INDEX(Inp_NonRegress!AH:AH,MATCH($J330,Inp_NonRegress!$J:$J,0))</f>
        <v>0</v>
      </c>
      <c r="AI330" s="14">
        <f>INDEX(Inp_NonRegress!AI:AI,MATCH($J330,Inp_NonRegress!$J:$J,0))</f>
        <v>0</v>
      </c>
      <c r="AJ330" s="14">
        <f>INDEX(Inp_NonRegress!AJ:AJ,MATCH($J330,Inp_NonRegress!$J:$J,0))</f>
        <v>0</v>
      </c>
      <c r="AK330" s="14">
        <f>INDEX(Inp_NonRegress!AK:AK,MATCH($J330,Inp_NonRegress!$J:$J,0))</f>
        <v>0</v>
      </c>
      <c r="AM330" s="69"/>
      <c r="AN330" s="69"/>
      <c r="AO330" s="69"/>
      <c r="AP330" s="69"/>
      <c r="AQ330" s="69"/>
      <c r="AR330" s="69"/>
    </row>
    <row r="331" spans="3:60" x14ac:dyDescent="0.3">
      <c r="E331" s="65" t="s">
        <v>36</v>
      </c>
      <c r="F331" s="65" t="str">
        <f>INDEX(Lists!M$74:M$125,MATCH($I331,Lists!$P$74:$P$125,0),)</f>
        <v>Capex</v>
      </c>
      <c r="G331" s="65">
        <f>INDEX(Lists!N$74:N$125,MATCH($I331,Lists!$P$74:$P$125,0),)</f>
        <v>0</v>
      </c>
      <c r="H331" s="65">
        <f>INDEX(Lists!O$74:O$125,MATCH($I331,Lists!$P$74:$P$125,0),)</f>
        <v>0</v>
      </c>
      <c r="I331" s="65" t="str">
        <f t="shared" si="45"/>
        <v>Transport &amp; Plant</v>
      </c>
      <c r="J331" s="14" t="str">
        <f t="shared" si="46"/>
        <v>WWUTransport &amp; Plant</v>
      </c>
      <c r="L331" s="65" t="s">
        <v>109</v>
      </c>
      <c r="M331" s="14" t="str">
        <f>INDEX(Local!$G$12:$G$35,MATCH(I331,Local!$F$12:$F$35,0))</f>
        <v>Non-regression</v>
      </c>
      <c r="N331" s="14" t="str">
        <f>INDEX(Local!$I$12:$I$35,MATCH(I331,Local!$F$12:$F$35,0))</f>
        <v>Yes</v>
      </c>
      <c r="R331" s="69"/>
      <c r="T331" s="14"/>
      <c r="U331" s="14"/>
      <c r="V331" s="14"/>
      <c r="W331" s="14"/>
      <c r="X331" s="14"/>
      <c r="Y331" s="14">
        <f>INDEX(Inp_NonRegress!Y:Y,MATCH($J331,Inp_NonRegress!$J:$J,0))</f>
        <v>0</v>
      </c>
      <c r="Z331" s="14">
        <f>INDEX(Inp_NonRegress!Z:Z,MATCH($J331,Inp_NonRegress!$J:$J,0))</f>
        <v>0</v>
      </c>
      <c r="AA331" s="14">
        <f>INDEX(Inp_NonRegress!AA:AA,MATCH($J331,Inp_NonRegress!$J:$J,0))</f>
        <v>0</v>
      </c>
      <c r="AB331" s="14">
        <f>INDEX(Inp_NonRegress!AB:AB,MATCH($J331,Inp_NonRegress!$J:$J,0))</f>
        <v>0</v>
      </c>
      <c r="AC331" s="14">
        <f>INDEX(Inp_NonRegress!AC:AC,MATCH($J331,Inp_NonRegress!$J:$J,0))</f>
        <v>0</v>
      </c>
      <c r="AD331" s="14">
        <f>INDEX(Inp_NonRegress!AD:AD,MATCH($J331,Inp_NonRegress!$J:$J,0))</f>
        <v>0</v>
      </c>
      <c r="AE331" s="14">
        <f>INDEX(Inp_NonRegress!AE:AE,MATCH($J331,Inp_NonRegress!$J:$J,0))</f>
        <v>0</v>
      </c>
      <c r="AF331" s="14">
        <f>INDEX(Inp_NonRegress!AF:AF,MATCH($J331,Inp_NonRegress!$J:$J,0))</f>
        <v>0</v>
      </c>
      <c r="AG331" s="14">
        <f>INDEX(Inp_NonRegress!AG:AG,MATCH($J331,Inp_NonRegress!$J:$J,0))</f>
        <v>0</v>
      </c>
      <c r="AH331" s="14">
        <f>INDEX(Inp_NonRegress!AH:AH,MATCH($J331,Inp_NonRegress!$J:$J,0))</f>
        <v>0</v>
      </c>
      <c r="AI331" s="14">
        <f>INDEX(Inp_NonRegress!AI:AI,MATCH($J331,Inp_NonRegress!$J:$J,0))</f>
        <v>0</v>
      </c>
      <c r="AJ331" s="14">
        <f>INDEX(Inp_NonRegress!AJ:AJ,MATCH($J331,Inp_NonRegress!$J:$J,0))</f>
        <v>0</v>
      </c>
      <c r="AK331" s="14">
        <f>INDEX(Inp_NonRegress!AK:AK,MATCH($J331,Inp_NonRegress!$J:$J,0))</f>
        <v>0</v>
      </c>
      <c r="AM331" s="69"/>
      <c r="AN331" s="84"/>
      <c r="AO331" s="84"/>
      <c r="AP331" s="69"/>
      <c r="AQ331" s="84"/>
      <c r="AR331" s="84"/>
    </row>
    <row r="333" spans="3:60" x14ac:dyDescent="0.3">
      <c r="C333" s="10" t="s">
        <v>162</v>
      </c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35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</row>
    <row r="334" spans="3:60" x14ac:dyDescent="0.3">
      <c r="AU334" s="65"/>
    </row>
    <row r="335" spans="3:60" x14ac:dyDescent="0.3">
      <c r="E335" s="65" t="s">
        <v>21</v>
      </c>
      <c r="F335" s="65" t="str">
        <f>INDEX(Lists!M$74:M$125,MATCH($I335,Lists!$P$74:$P$125,0),)</f>
        <v>Capex</v>
      </c>
      <c r="G335" s="65">
        <f>INDEX(Lists!N$74:N$125,MATCH($I335,Lists!$P$74:$P$125,0),)</f>
        <v>0</v>
      </c>
      <c r="H335" s="65">
        <f>INDEX(Lists!O$74:O$125,MATCH($I335,Lists!$P$74:$P$125,0),)</f>
        <v>0</v>
      </c>
      <c r="I335" s="65" t="str">
        <f t="shared" ref="I335:I342" si="47">$C$333</f>
        <v>Other Capex</v>
      </c>
      <c r="J335" s="14" t="str">
        <f t="shared" ref="J335:J342" si="48">$E335&amp;""&amp;I335</f>
        <v>EoEOther Capex</v>
      </c>
      <c r="L335" s="65" t="s">
        <v>109</v>
      </c>
      <c r="M335" s="14" t="str">
        <f>INDEX(Local!$G$12:$G$35,MATCH(I335,Local!$F$12:$F$35,0))</f>
        <v>Non-regression</v>
      </c>
      <c r="N335" s="14" t="str">
        <f>INDEX(Local!$I$12:$I$35,MATCH(I335,Local!$F$12:$F$35,0))</f>
        <v>Yes</v>
      </c>
      <c r="R335" s="69"/>
      <c r="T335" s="14"/>
      <c r="U335" s="14"/>
      <c r="V335" s="14"/>
      <c r="W335" s="14"/>
      <c r="X335" s="14"/>
      <c r="Y335" s="14">
        <f>INDEX(Inp_NonRegress!Y:Y,MATCH($J335,Inp_NonRegress!$J:$J,0))</f>
        <v>0</v>
      </c>
      <c r="Z335" s="14">
        <f>INDEX(Inp_NonRegress!Z:Z,MATCH($J335,Inp_NonRegress!$J:$J,0))</f>
        <v>0</v>
      </c>
      <c r="AA335" s="14">
        <f>INDEX(Inp_NonRegress!AA:AA,MATCH($J335,Inp_NonRegress!$J:$J,0))</f>
        <v>0</v>
      </c>
      <c r="AB335" s="14">
        <f>INDEX(Inp_NonRegress!AB:AB,MATCH($J335,Inp_NonRegress!$J:$J,0))</f>
        <v>0</v>
      </c>
      <c r="AC335" s="14">
        <f>INDEX(Inp_NonRegress!AC:AC,MATCH($J335,Inp_NonRegress!$J:$J,0))</f>
        <v>0</v>
      </c>
      <c r="AD335" s="14">
        <f>INDEX(Inp_NonRegress!AD:AD,MATCH($J335,Inp_NonRegress!$J:$J,0))</f>
        <v>0</v>
      </c>
      <c r="AE335" s="14">
        <f>INDEX(Inp_NonRegress!AE:AE,MATCH($J335,Inp_NonRegress!$J:$J,0))</f>
        <v>0</v>
      </c>
      <c r="AF335" s="14">
        <f>INDEX(Inp_NonRegress!AF:AF,MATCH($J335,Inp_NonRegress!$J:$J,0))</f>
        <v>0</v>
      </c>
      <c r="AG335" s="14">
        <f>INDEX(Inp_NonRegress!AG:AG,MATCH($J335,Inp_NonRegress!$J:$J,0))</f>
        <v>0</v>
      </c>
      <c r="AH335" s="14">
        <f>INDEX(Inp_NonRegress!AH:AH,MATCH($J335,Inp_NonRegress!$J:$J,0))</f>
        <v>0</v>
      </c>
      <c r="AI335" s="14">
        <f>INDEX(Inp_NonRegress!AI:AI,MATCH($J335,Inp_NonRegress!$J:$J,0))</f>
        <v>0</v>
      </c>
      <c r="AJ335" s="14">
        <f>INDEX(Inp_NonRegress!AJ:AJ,MATCH($J335,Inp_NonRegress!$J:$J,0))</f>
        <v>0</v>
      </c>
      <c r="AK335" s="14">
        <f>INDEX(Inp_NonRegress!AK:AK,MATCH($J335,Inp_NonRegress!$J:$J,0))</f>
        <v>0</v>
      </c>
      <c r="AM335" s="69"/>
      <c r="AN335" s="69"/>
      <c r="AO335" s="69"/>
      <c r="AP335" s="69"/>
      <c r="AQ335" s="69"/>
      <c r="AR335" s="69"/>
    </row>
    <row r="336" spans="3:60" x14ac:dyDescent="0.3">
      <c r="E336" s="65" t="s">
        <v>24</v>
      </c>
      <c r="F336" s="65" t="str">
        <f>INDEX(Lists!M$74:M$125,MATCH($I336,Lists!$P$74:$P$125,0),)</f>
        <v>Capex</v>
      </c>
      <c r="G336" s="65">
        <f>INDEX(Lists!N$74:N$125,MATCH($I336,Lists!$P$74:$P$125,0),)</f>
        <v>0</v>
      </c>
      <c r="H336" s="65">
        <f>INDEX(Lists!O$74:O$125,MATCH($I336,Lists!$P$74:$P$125,0),)</f>
        <v>0</v>
      </c>
      <c r="I336" s="65" t="str">
        <f t="shared" si="47"/>
        <v>Other Capex</v>
      </c>
      <c r="J336" s="14" t="str">
        <f t="shared" si="48"/>
        <v>LonOther Capex</v>
      </c>
      <c r="L336" s="65" t="s">
        <v>109</v>
      </c>
      <c r="M336" s="14" t="str">
        <f>INDEX(Local!$G$12:$G$35,MATCH(I336,Local!$F$12:$F$35,0))</f>
        <v>Non-regression</v>
      </c>
      <c r="N336" s="14" t="str">
        <f>INDEX(Local!$I$12:$I$35,MATCH(I336,Local!$F$12:$F$35,0))</f>
        <v>Yes</v>
      </c>
      <c r="R336" s="69"/>
      <c r="T336" s="14"/>
      <c r="U336" s="14"/>
      <c r="V336" s="14"/>
      <c r="W336" s="14"/>
      <c r="X336" s="14"/>
      <c r="Y336" s="14">
        <f>INDEX(Inp_NonRegress!Y:Y,MATCH($J336,Inp_NonRegress!$J:$J,0))</f>
        <v>0</v>
      </c>
      <c r="Z336" s="14">
        <f>INDEX(Inp_NonRegress!Z:Z,MATCH($J336,Inp_NonRegress!$J:$J,0))</f>
        <v>0</v>
      </c>
      <c r="AA336" s="14">
        <f>INDEX(Inp_NonRegress!AA:AA,MATCH($J336,Inp_NonRegress!$J:$J,0))</f>
        <v>0</v>
      </c>
      <c r="AB336" s="14">
        <f>INDEX(Inp_NonRegress!AB:AB,MATCH($J336,Inp_NonRegress!$J:$J,0))</f>
        <v>0</v>
      </c>
      <c r="AC336" s="14">
        <f>INDEX(Inp_NonRegress!AC:AC,MATCH($J336,Inp_NonRegress!$J:$J,0))</f>
        <v>0</v>
      </c>
      <c r="AD336" s="14">
        <f>INDEX(Inp_NonRegress!AD:AD,MATCH($J336,Inp_NonRegress!$J:$J,0))</f>
        <v>0</v>
      </c>
      <c r="AE336" s="14">
        <f>INDEX(Inp_NonRegress!AE:AE,MATCH($J336,Inp_NonRegress!$J:$J,0))</f>
        <v>0</v>
      </c>
      <c r="AF336" s="14">
        <f>INDEX(Inp_NonRegress!AF:AF,MATCH($J336,Inp_NonRegress!$J:$J,0))</f>
        <v>0</v>
      </c>
      <c r="AG336" s="14">
        <f>INDEX(Inp_NonRegress!AG:AG,MATCH($J336,Inp_NonRegress!$J:$J,0))</f>
        <v>0</v>
      </c>
      <c r="AH336" s="14">
        <f>INDEX(Inp_NonRegress!AH:AH,MATCH($J336,Inp_NonRegress!$J:$J,0))</f>
        <v>0</v>
      </c>
      <c r="AI336" s="14">
        <f>INDEX(Inp_NonRegress!AI:AI,MATCH($J336,Inp_NonRegress!$J:$J,0))</f>
        <v>0</v>
      </c>
      <c r="AJ336" s="14">
        <f>INDEX(Inp_NonRegress!AJ:AJ,MATCH($J336,Inp_NonRegress!$J:$J,0))</f>
        <v>0</v>
      </c>
      <c r="AK336" s="14">
        <f>INDEX(Inp_NonRegress!AK:AK,MATCH($J336,Inp_NonRegress!$J:$J,0))</f>
        <v>0</v>
      </c>
      <c r="AM336" s="69"/>
      <c r="AN336" s="69"/>
      <c r="AO336" s="69"/>
      <c r="AP336" s="69"/>
      <c r="AQ336" s="69"/>
      <c r="AR336" s="69"/>
    </row>
    <row r="337" spans="3:60" x14ac:dyDescent="0.3">
      <c r="E337" s="65" t="s">
        <v>26</v>
      </c>
      <c r="F337" s="65" t="str">
        <f>INDEX(Lists!M$74:M$125,MATCH($I337,Lists!$P$74:$P$125,0),)</f>
        <v>Capex</v>
      </c>
      <c r="G337" s="65">
        <f>INDEX(Lists!N$74:N$125,MATCH($I337,Lists!$P$74:$P$125,0),)</f>
        <v>0</v>
      </c>
      <c r="H337" s="65">
        <f>INDEX(Lists!O$74:O$125,MATCH($I337,Lists!$P$74:$P$125,0),)</f>
        <v>0</v>
      </c>
      <c r="I337" s="65" t="str">
        <f t="shared" si="47"/>
        <v>Other Capex</v>
      </c>
      <c r="J337" s="14" t="str">
        <f t="shared" si="48"/>
        <v>NWOther Capex</v>
      </c>
      <c r="L337" s="65" t="s">
        <v>109</v>
      </c>
      <c r="M337" s="14" t="str">
        <f>INDEX(Local!$G$12:$G$35,MATCH(I337,Local!$F$12:$F$35,0))</f>
        <v>Non-regression</v>
      </c>
      <c r="N337" s="14" t="str">
        <f>INDEX(Local!$I$12:$I$35,MATCH(I337,Local!$F$12:$F$35,0))</f>
        <v>Yes</v>
      </c>
      <c r="R337" s="69"/>
      <c r="T337" s="14"/>
      <c r="U337" s="14"/>
      <c r="V337" s="14"/>
      <c r="W337" s="14"/>
      <c r="X337" s="14"/>
      <c r="Y337" s="14">
        <f>INDEX(Inp_NonRegress!Y:Y,MATCH($J337,Inp_NonRegress!$J:$J,0))</f>
        <v>0</v>
      </c>
      <c r="Z337" s="14">
        <f>INDEX(Inp_NonRegress!Z:Z,MATCH($J337,Inp_NonRegress!$J:$J,0))</f>
        <v>0</v>
      </c>
      <c r="AA337" s="14">
        <f>INDEX(Inp_NonRegress!AA:AA,MATCH($J337,Inp_NonRegress!$J:$J,0))</f>
        <v>0</v>
      </c>
      <c r="AB337" s="14">
        <f>INDEX(Inp_NonRegress!AB:AB,MATCH($J337,Inp_NonRegress!$J:$J,0))</f>
        <v>0</v>
      </c>
      <c r="AC337" s="14">
        <f>INDEX(Inp_NonRegress!AC:AC,MATCH($J337,Inp_NonRegress!$J:$J,0))</f>
        <v>0</v>
      </c>
      <c r="AD337" s="14">
        <f>INDEX(Inp_NonRegress!AD:AD,MATCH($J337,Inp_NonRegress!$J:$J,0))</f>
        <v>0</v>
      </c>
      <c r="AE337" s="14">
        <f>INDEX(Inp_NonRegress!AE:AE,MATCH($J337,Inp_NonRegress!$J:$J,0))</f>
        <v>0</v>
      </c>
      <c r="AF337" s="14">
        <f>INDEX(Inp_NonRegress!AF:AF,MATCH($J337,Inp_NonRegress!$J:$J,0))</f>
        <v>0</v>
      </c>
      <c r="AG337" s="14">
        <f>INDEX(Inp_NonRegress!AG:AG,MATCH($J337,Inp_NonRegress!$J:$J,0))</f>
        <v>0</v>
      </c>
      <c r="AH337" s="14">
        <f>INDEX(Inp_NonRegress!AH:AH,MATCH($J337,Inp_NonRegress!$J:$J,0))</f>
        <v>0</v>
      </c>
      <c r="AI337" s="14">
        <f>INDEX(Inp_NonRegress!AI:AI,MATCH($J337,Inp_NonRegress!$J:$J,0))</f>
        <v>0</v>
      </c>
      <c r="AJ337" s="14">
        <f>INDEX(Inp_NonRegress!AJ:AJ,MATCH($J337,Inp_NonRegress!$J:$J,0))</f>
        <v>0</v>
      </c>
      <c r="AK337" s="14">
        <f>INDEX(Inp_NonRegress!AK:AK,MATCH($J337,Inp_NonRegress!$J:$J,0))</f>
        <v>0</v>
      </c>
      <c r="AM337" s="69"/>
      <c r="AN337" s="69"/>
      <c r="AO337" s="69"/>
      <c r="AP337" s="69"/>
      <c r="AQ337" s="69"/>
      <c r="AR337" s="69"/>
    </row>
    <row r="338" spans="3:60" x14ac:dyDescent="0.3">
      <c r="E338" s="65" t="s">
        <v>28</v>
      </c>
      <c r="F338" s="65" t="str">
        <f>INDEX(Lists!M$74:M$125,MATCH($I338,Lists!$P$74:$P$125,0),)</f>
        <v>Capex</v>
      </c>
      <c r="G338" s="65">
        <f>INDEX(Lists!N$74:N$125,MATCH($I338,Lists!$P$74:$P$125,0),)</f>
        <v>0</v>
      </c>
      <c r="H338" s="65">
        <f>INDEX(Lists!O$74:O$125,MATCH($I338,Lists!$P$74:$P$125,0),)</f>
        <v>0</v>
      </c>
      <c r="I338" s="65" t="str">
        <f t="shared" si="47"/>
        <v>Other Capex</v>
      </c>
      <c r="J338" s="14" t="str">
        <f t="shared" si="48"/>
        <v>WMOther Capex</v>
      </c>
      <c r="L338" s="65" t="s">
        <v>109</v>
      </c>
      <c r="M338" s="14" t="str">
        <f>INDEX(Local!$G$12:$G$35,MATCH(I338,Local!$F$12:$F$35,0))</f>
        <v>Non-regression</v>
      </c>
      <c r="N338" s="14" t="str">
        <f>INDEX(Local!$I$12:$I$35,MATCH(I338,Local!$F$12:$F$35,0))</f>
        <v>Yes</v>
      </c>
      <c r="R338" s="69"/>
      <c r="T338" s="14"/>
      <c r="U338" s="14"/>
      <c r="V338" s="14"/>
      <c r="W338" s="14"/>
      <c r="X338" s="14"/>
      <c r="Y338" s="14">
        <f>INDEX(Inp_NonRegress!Y:Y,MATCH($J338,Inp_NonRegress!$J:$J,0))</f>
        <v>0</v>
      </c>
      <c r="Z338" s="14">
        <f>INDEX(Inp_NonRegress!Z:Z,MATCH($J338,Inp_NonRegress!$J:$J,0))</f>
        <v>0</v>
      </c>
      <c r="AA338" s="14">
        <f>INDEX(Inp_NonRegress!AA:AA,MATCH($J338,Inp_NonRegress!$J:$J,0))</f>
        <v>0</v>
      </c>
      <c r="AB338" s="14">
        <f>INDEX(Inp_NonRegress!AB:AB,MATCH($J338,Inp_NonRegress!$J:$J,0))</f>
        <v>0</v>
      </c>
      <c r="AC338" s="14">
        <f>INDEX(Inp_NonRegress!AC:AC,MATCH($J338,Inp_NonRegress!$J:$J,0))</f>
        <v>0</v>
      </c>
      <c r="AD338" s="14">
        <f>INDEX(Inp_NonRegress!AD:AD,MATCH($J338,Inp_NonRegress!$J:$J,0))</f>
        <v>0</v>
      </c>
      <c r="AE338" s="14">
        <f>INDEX(Inp_NonRegress!AE:AE,MATCH($J338,Inp_NonRegress!$J:$J,0))</f>
        <v>0</v>
      </c>
      <c r="AF338" s="14">
        <f>INDEX(Inp_NonRegress!AF:AF,MATCH($J338,Inp_NonRegress!$J:$J,0))</f>
        <v>0</v>
      </c>
      <c r="AG338" s="14">
        <f>INDEX(Inp_NonRegress!AG:AG,MATCH($J338,Inp_NonRegress!$J:$J,0))</f>
        <v>0</v>
      </c>
      <c r="AH338" s="14">
        <f>INDEX(Inp_NonRegress!AH:AH,MATCH($J338,Inp_NonRegress!$J:$J,0))</f>
        <v>0</v>
      </c>
      <c r="AI338" s="14">
        <f>INDEX(Inp_NonRegress!AI:AI,MATCH($J338,Inp_NonRegress!$J:$J,0))</f>
        <v>0</v>
      </c>
      <c r="AJ338" s="14">
        <f>INDEX(Inp_NonRegress!AJ:AJ,MATCH($J338,Inp_NonRegress!$J:$J,0))</f>
        <v>0</v>
      </c>
      <c r="AK338" s="14">
        <f>INDEX(Inp_NonRegress!AK:AK,MATCH($J338,Inp_NonRegress!$J:$J,0))</f>
        <v>0</v>
      </c>
      <c r="AM338" s="69"/>
      <c r="AN338" s="69"/>
      <c r="AO338" s="69"/>
      <c r="AP338" s="69"/>
      <c r="AQ338" s="69"/>
      <c r="AR338" s="69"/>
    </row>
    <row r="339" spans="3:60" x14ac:dyDescent="0.3">
      <c r="E339" s="65" t="s">
        <v>30</v>
      </c>
      <c r="F339" s="65" t="str">
        <f>INDEX(Lists!M$74:M$125,MATCH($I339,Lists!$P$74:$P$125,0),)</f>
        <v>Capex</v>
      </c>
      <c r="G339" s="65">
        <f>INDEX(Lists!N$74:N$125,MATCH($I339,Lists!$P$74:$P$125,0),)</f>
        <v>0</v>
      </c>
      <c r="H339" s="65">
        <f>INDEX(Lists!O$74:O$125,MATCH($I339,Lists!$P$74:$P$125,0),)</f>
        <v>0</v>
      </c>
      <c r="I339" s="65" t="str">
        <f t="shared" si="47"/>
        <v>Other Capex</v>
      </c>
      <c r="J339" s="14" t="str">
        <f t="shared" si="48"/>
        <v>NGNOther Capex</v>
      </c>
      <c r="L339" s="65" t="s">
        <v>109</v>
      </c>
      <c r="M339" s="14" t="str">
        <f>INDEX(Local!$G$12:$G$35,MATCH(I339,Local!$F$12:$F$35,0))</f>
        <v>Non-regression</v>
      </c>
      <c r="N339" s="14" t="str">
        <f>INDEX(Local!$I$12:$I$35,MATCH(I339,Local!$F$12:$F$35,0))</f>
        <v>Yes</v>
      </c>
      <c r="R339" s="69"/>
      <c r="T339" s="14"/>
      <c r="U339" s="14"/>
      <c r="V339" s="14"/>
      <c r="W339" s="14"/>
      <c r="X339" s="14"/>
      <c r="Y339" s="14">
        <f>INDEX(Inp_NonRegress!Y:Y,MATCH($J339,Inp_NonRegress!$J:$J,0))</f>
        <v>0</v>
      </c>
      <c r="Z339" s="14">
        <f>INDEX(Inp_NonRegress!Z:Z,MATCH($J339,Inp_NonRegress!$J:$J,0))</f>
        <v>0</v>
      </c>
      <c r="AA339" s="14">
        <f>INDEX(Inp_NonRegress!AA:AA,MATCH($J339,Inp_NonRegress!$J:$J,0))</f>
        <v>0</v>
      </c>
      <c r="AB339" s="14">
        <f>INDEX(Inp_NonRegress!AB:AB,MATCH($J339,Inp_NonRegress!$J:$J,0))</f>
        <v>0</v>
      </c>
      <c r="AC339" s="14">
        <f>INDEX(Inp_NonRegress!AC:AC,MATCH($J339,Inp_NonRegress!$J:$J,0))</f>
        <v>0</v>
      </c>
      <c r="AD339" s="14">
        <f>INDEX(Inp_NonRegress!AD:AD,MATCH($J339,Inp_NonRegress!$J:$J,0))</f>
        <v>0</v>
      </c>
      <c r="AE339" s="14">
        <f>INDEX(Inp_NonRegress!AE:AE,MATCH($J339,Inp_NonRegress!$J:$J,0))</f>
        <v>0</v>
      </c>
      <c r="AF339" s="14">
        <f>INDEX(Inp_NonRegress!AF:AF,MATCH($J339,Inp_NonRegress!$J:$J,0))</f>
        <v>0</v>
      </c>
      <c r="AG339" s="14">
        <f>INDEX(Inp_NonRegress!AG:AG,MATCH($J339,Inp_NonRegress!$J:$J,0))</f>
        <v>0</v>
      </c>
      <c r="AH339" s="14">
        <f>INDEX(Inp_NonRegress!AH:AH,MATCH($J339,Inp_NonRegress!$J:$J,0))</f>
        <v>0</v>
      </c>
      <c r="AI339" s="14">
        <f>INDEX(Inp_NonRegress!AI:AI,MATCH($J339,Inp_NonRegress!$J:$J,0))</f>
        <v>0</v>
      </c>
      <c r="AJ339" s="14">
        <f>INDEX(Inp_NonRegress!AJ:AJ,MATCH($J339,Inp_NonRegress!$J:$J,0))</f>
        <v>0</v>
      </c>
      <c r="AK339" s="14">
        <f>INDEX(Inp_NonRegress!AK:AK,MATCH($J339,Inp_NonRegress!$J:$J,0))</f>
        <v>0</v>
      </c>
      <c r="AM339" s="69"/>
      <c r="AN339" s="69"/>
      <c r="AO339" s="69"/>
      <c r="AP339" s="69"/>
      <c r="AQ339" s="69"/>
      <c r="AR339" s="69"/>
    </row>
    <row r="340" spans="3:60" x14ac:dyDescent="0.3">
      <c r="E340" s="65" t="s">
        <v>32</v>
      </c>
      <c r="F340" s="65" t="str">
        <f>INDEX(Lists!M$74:M$125,MATCH($I340,Lists!$P$74:$P$125,0),)</f>
        <v>Capex</v>
      </c>
      <c r="G340" s="65">
        <f>INDEX(Lists!N$74:N$125,MATCH($I340,Lists!$P$74:$P$125,0),)</f>
        <v>0</v>
      </c>
      <c r="H340" s="65">
        <f>INDEX(Lists!O$74:O$125,MATCH($I340,Lists!$P$74:$P$125,0),)</f>
        <v>0</v>
      </c>
      <c r="I340" s="65" t="str">
        <f t="shared" si="47"/>
        <v>Other Capex</v>
      </c>
      <c r="J340" s="14" t="str">
        <f t="shared" si="48"/>
        <v>ScOther Capex</v>
      </c>
      <c r="L340" s="65" t="s">
        <v>109</v>
      </c>
      <c r="M340" s="14" t="str">
        <f>INDEX(Local!$G$12:$G$35,MATCH(I340,Local!$F$12:$F$35,0))</f>
        <v>Non-regression</v>
      </c>
      <c r="N340" s="14" t="str">
        <f>INDEX(Local!$I$12:$I$35,MATCH(I340,Local!$F$12:$F$35,0))</f>
        <v>Yes</v>
      </c>
      <c r="R340" s="69"/>
      <c r="T340" s="14"/>
      <c r="U340" s="14"/>
      <c r="V340" s="14"/>
      <c r="W340" s="14"/>
      <c r="X340" s="14"/>
      <c r="Y340" s="14">
        <f>INDEX(Inp_NonRegress!Y:Y,MATCH($J340,Inp_NonRegress!$J:$J,0))</f>
        <v>0</v>
      </c>
      <c r="Z340" s="14">
        <f>INDEX(Inp_NonRegress!Z:Z,MATCH($J340,Inp_NonRegress!$J:$J,0))</f>
        <v>0</v>
      </c>
      <c r="AA340" s="14">
        <f>INDEX(Inp_NonRegress!AA:AA,MATCH($J340,Inp_NonRegress!$J:$J,0))</f>
        <v>0</v>
      </c>
      <c r="AB340" s="14">
        <f>INDEX(Inp_NonRegress!AB:AB,MATCH($J340,Inp_NonRegress!$J:$J,0))</f>
        <v>0</v>
      </c>
      <c r="AC340" s="14">
        <f>INDEX(Inp_NonRegress!AC:AC,MATCH($J340,Inp_NonRegress!$J:$J,0))</f>
        <v>0</v>
      </c>
      <c r="AD340" s="14">
        <f>INDEX(Inp_NonRegress!AD:AD,MATCH($J340,Inp_NonRegress!$J:$J,0))</f>
        <v>0</v>
      </c>
      <c r="AE340" s="14">
        <f>INDEX(Inp_NonRegress!AE:AE,MATCH($J340,Inp_NonRegress!$J:$J,0))</f>
        <v>0</v>
      </c>
      <c r="AF340" s="14">
        <f>INDEX(Inp_NonRegress!AF:AF,MATCH($J340,Inp_NonRegress!$J:$J,0))</f>
        <v>0</v>
      </c>
      <c r="AG340" s="14">
        <f>INDEX(Inp_NonRegress!AG:AG,MATCH($J340,Inp_NonRegress!$J:$J,0))</f>
        <v>0</v>
      </c>
      <c r="AH340" s="14">
        <f>INDEX(Inp_NonRegress!AH:AH,MATCH($J340,Inp_NonRegress!$J:$J,0))</f>
        <v>0</v>
      </c>
      <c r="AI340" s="14">
        <f>INDEX(Inp_NonRegress!AI:AI,MATCH($J340,Inp_NonRegress!$J:$J,0))</f>
        <v>0</v>
      </c>
      <c r="AJ340" s="14">
        <f>INDEX(Inp_NonRegress!AJ:AJ,MATCH($J340,Inp_NonRegress!$J:$J,0))</f>
        <v>0</v>
      </c>
      <c r="AK340" s="14">
        <f>INDEX(Inp_NonRegress!AK:AK,MATCH($J340,Inp_NonRegress!$J:$J,0))</f>
        <v>0</v>
      </c>
      <c r="AM340" s="69"/>
      <c r="AN340" s="69"/>
      <c r="AO340" s="69"/>
      <c r="AP340" s="69"/>
      <c r="AQ340" s="69"/>
      <c r="AR340" s="69"/>
    </row>
    <row r="341" spans="3:60" x14ac:dyDescent="0.3">
      <c r="E341" s="65" t="s">
        <v>34</v>
      </c>
      <c r="F341" s="65" t="str">
        <f>INDEX(Lists!M$74:M$125,MATCH($I341,Lists!$P$74:$P$125,0),)</f>
        <v>Capex</v>
      </c>
      <c r="G341" s="65">
        <f>INDEX(Lists!N$74:N$125,MATCH($I341,Lists!$P$74:$P$125,0),)</f>
        <v>0</v>
      </c>
      <c r="H341" s="65">
        <f>INDEX(Lists!O$74:O$125,MATCH($I341,Lists!$P$74:$P$125,0),)</f>
        <v>0</v>
      </c>
      <c r="I341" s="65" t="str">
        <f t="shared" si="47"/>
        <v>Other Capex</v>
      </c>
      <c r="J341" s="14" t="str">
        <f t="shared" si="48"/>
        <v>SoOther Capex</v>
      </c>
      <c r="L341" s="65" t="s">
        <v>109</v>
      </c>
      <c r="M341" s="14" t="str">
        <f>INDEX(Local!$G$12:$G$35,MATCH(I341,Local!$F$12:$F$35,0))</f>
        <v>Non-regression</v>
      </c>
      <c r="N341" s="14" t="str">
        <f>INDEX(Local!$I$12:$I$35,MATCH(I341,Local!$F$12:$F$35,0))</f>
        <v>Yes</v>
      </c>
      <c r="R341" s="69"/>
      <c r="T341" s="14"/>
      <c r="U341" s="14"/>
      <c r="V341" s="14"/>
      <c r="W341" s="14"/>
      <c r="X341" s="14"/>
      <c r="Y341" s="14">
        <f>INDEX(Inp_NonRegress!Y:Y,MATCH($J341,Inp_NonRegress!$J:$J,0))</f>
        <v>0</v>
      </c>
      <c r="Z341" s="14">
        <f>INDEX(Inp_NonRegress!Z:Z,MATCH($J341,Inp_NonRegress!$J:$J,0))</f>
        <v>0</v>
      </c>
      <c r="AA341" s="14">
        <f>INDEX(Inp_NonRegress!AA:AA,MATCH($J341,Inp_NonRegress!$J:$J,0))</f>
        <v>0</v>
      </c>
      <c r="AB341" s="14">
        <f>INDEX(Inp_NonRegress!AB:AB,MATCH($J341,Inp_NonRegress!$J:$J,0))</f>
        <v>0</v>
      </c>
      <c r="AC341" s="14">
        <f>INDEX(Inp_NonRegress!AC:AC,MATCH($J341,Inp_NonRegress!$J:$J,0))</f>
        <v>0</v>
      </c>
      <c r="AD341" s="14">
        <f>INDEX(Inp_NonRegress!AD:AD,MATCH($J341,Inp_NonRegress!$J:$J,0))</f>
        <v>0</v>
      </c>
      <c r="AE341" s="14">
        <f>INDEX(Inp_NonRegress!AE:AE,MATCH($J341,Inp_NonRegress!$J:$J,0))</f>
        <v>0</v>
      </c>
      <c r="AF341" s="14">
        <f>INDEX(Inp_NonRegress!AF:AF,MATCH($J341,Inp_NonRegress!$J:$J,0))</f>
        <v>0</v>
      </c>
      <c r="AG341" s="14">
        <f>INDEX(Inp_NonRegress!AG:AG,MATCH($J341,Inp_NonRegress!$J:$J,0))</f>
        <v>0</v>
      </c>
      <c r="AH341" s="14">
        <f>INDEX(Inp_NonRegress!AH:AH,MATCH($J341,Inp_NonRegress!$J:$J,0))</f>
        <v>0</v>
      </c>
      <c r="AI341" s="14">
        <f>INDEX(Inp_NonRegress!AI:AI,MATCH($J341,Inp_NonRegress!$J:$J,0))</f>
        <v>0</v>
      </c>
      <c r="AJ341" s="14">
        <f>INDEX(Inp_NonRegress!AJ:AJ,MATCH($J341,Inp_NonRegress!$J:$J,0))</f>
        <v>0</v>
      </c>
      <c r="AK341" s="14">
        <f>INDEX(Inp_NonRegress!AK:AK,MATCH($J341,Inp_NonRegress!$J:$J,0))</f>
        <v>0</v>
      </c>
      <c r="AM341" s="69"/>
      <c r="AN341" s="69"/>
      <c r="AO341" s="69"/>
      <c r="AP341" s="69"/>
      <c r="AQ341" s="69"/>
      <c r="AR341" s="69"/>
    </row>
    <row r="342" spans="3:60" x14ac:dyDescent="0.3">
      <c r="E342" s="65" t="s">
        <v>36</v>
      </c>
      <c r="F342" s="65" t="str">
        <f>INDEX(Lists!M$74:M$125,MATCH($I342,Lists!$P$74:$P$125,0),)</f>
        <v>Capex</v>
      </c>
      <c r="G342" s="65">
        <f>INDEX(Lists!N$74:N$125,MATCH($I342,Lists!$P$74:$P$125,0),)</f>
        <v>0</v>
      </c>
      <c r="H342" s="65">
        <f>INDEX(Lists!O$74:O$125,MATCH($I342,Lists!$P$74:$P$125,0),)</f>
        <v>0</v>
      </c>
      <c r="I342" s="65" t="str">
        <f t="shared" si="47"/>
        <v>Other Capex</v>
      </c>
      <c r="J342" s="14" t="str">
        <f t="shared" si="48"/>
        <v>WWUOther Capex</v>
      </c>
      <c r="L342" s="65" t="s">
        <v>109</v>
      </c>
      <c r="M342" s="14" t="str">
        <f>INDEX(Local!$G$12:$G$35,MATCH(I342,Local!$F$12:$F$35,0))</f>
        <v>Non-regression</v>
      </c>
      <c r="N342" s="14" t="str">
        <f>INDEX(Local!$I$12:$I$35,MATCH(I342,Local!$F$12:$F$35,0))</f>
        <v>Yes</v>
      </c>
      <c r="R342" s="69"/>
      <c r="T342" s="14"/>
      <c r="U342" s="14"/>
      <c r="V342" s="14"/>
      <c r="W342" s="14"/>
      <c r="X342" s="14"/>
      <c r="Y342" s="14">
        <f>INDEX(Inp_NonRegress!Y:Y,MATCH($J342,Inp_NonRegress!$J:$J,0))</f>
        <v>0</v>
      </c>
      <c r="Z342" s="14">
        <f>INDEX(Inp_NonRegress!Z:Z,MATCH($J342,Inp_NonRegress!$J:$J,0))</f>
        <v>0</v>
      </c>
      <c r="AA342" s="14">
        <f>INDEX(Inp_NonRegress!AA:AA,MATCH($J342,Inp_NonRegress!$J:$J,0))</f>
        <v>0</v>
      </c>
      <c r="AB342" s="14">
        <f>INDEX(Inp_NonRegress!AB:AB,MATCH($J342,Inp_NonRegress!$J:$J,0))</f>
        <v>0</v>
      </c>
      <c r="AC342" s="14">
        <f>INDEX(Inp_NonRegress!AC:AC,MATCH($J342,Inp_NonRegress!$J:$J,0))</f>
        <v>0</v>
      </c>
      <c r="AD342" s="14">
        <f>INDEX(Inp_NonRegress!AD:AD,MATCH($J342,Inp_NonRegress!$J:$J,0))</f>
        <v>0</v>
      </c>
      <c r="AE342" s="14">
        <f>INDEX(Inp_NonRegress!AE:AE,MATCH($J342,Inp_NonRegress!$J:$J,0))</f>
        <v>0</v>
      </c>
      <c r="AF342" s="14">
        <f>INDEX(Inp_NonRegress!AF:AF,MATCH($J342,Inp_NonRegress!$J:$J,0))</f>
        <v>0</v>
      </c>
      <c r="AG342" s="14">
        <f>INDEX(Inp_NonRegress!AG:AG,MATCH($J342,Inp_NonRegress!$J:$J,0))</f>
        <v>0</v>
      </c>
      <c r="AH342" s="14">
        <f>INDEX(Inp_NonRegress!AH:AH,MATCH($J342,Inp_NonRegress!$J:$J,0))</f>
        <v>0</v>
      </c>
      <c r="AI342" s="14">
        <f>INDEX(Inp_NonRegress!AI:AI,MATCH($J342,Inp_NonRegress!$J:$J,0))</f>
        <v>0</v>
      </c>
      <c r="AJ342" s="14">
        <f>INDEX(Inp_NonRegress!AJ:AJ,MATCH($J342,Inp_NonRegress!$J:$J,0))</f>
        <v>0</v>
      </c>
      <c r="AK342" s="14">
        <f>INDEX(Inp_NonRegress!AK:AK,MATCH($J342,Inp_NonRegress!$J:$J,0))</f>
        <v>0</v>
      </c>
      <c r="AM342" s="69"/>
      <c r="AN342" s="84"/>
      <c r="AO342" s="84"/>
      <c r="AP342" s="69"/>
      <c r="AQ342" s="84"/>
      <c r="AR342" s="84"/>
    </row>
    <row r="344" spans="3:60" x14ac:dyDescent="0.3">
      <c r="C344" s="10" t="s">
        <v>163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35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</row>
    <row r="346" spans="3:60" x14ac:dyDescent="0.3">
      <c r="E346" s="65" t="s">
        <v>21</v>
      </c>
      <c r="F346" s="65" t="str">
        <f>INDEX(Lists!M$74:M$125,MATCH($I346,Lists!$P$74:$P$125,0),)</f>
        <v>Repex</v>
      </c>
      <c r="G346" s="65">
        <f>INDEX(Lists!N$74:N$125,MATCH($I346,Lists!$P$74:$P$125,0),)</f>
        <v>0</v>
      </c>
      <c r="H346" s="65">
        <f>INDEX(Lists!O$74:O$125,MATCH($I346,Lists!$P$74:$P$125,0),)</f>
        <v>0</v>
      </c>
      <c r="I346" s="65" t="s">
        <v>163</v>
      </c>
      <c r="J346" s="14" t="str">
        <f t="shared" ref="J346:J353" si="49">$E346&amp;""&amp;I346</f>
        <v>EoERepex</v>
      </c>
      <c r="L346" s="65" t="s">
        <v>109</v>
      </c>
      <c r="M346" s="14" t="str">
        <f>INDEX(Local!$G$12:$G$35,MATCH(I346,Local!$F$12:$F$35,0))</f>
        <v>Regression</v>
      </c>
      <c r="N346" s="14" t="str">
        <f>INDEX(Local!$I$12:$I$35,MATCH(I346,Local!$F$12:$F$35,0))</f>
        <v>Yes</v>
      </c>
      <c r="R346" s="69"/>
      <c r="T346" s="14"/>
      <c r="U346" s="14"/>
      <c r="V346" s="14"/>
      <c r="W346" s="14"/>
      <c r="X346" s="14"/>
      <c r="Y346" s="14">
        <f>INDEX(Cal_ModelledCosts!Y:Y,MATCH($J346,Cal_ModelledCosts!$J:$J,0))</f>
        <v>0</v>
      </c>
      <c r="Z346" s="14">
        <f>INDEX(Cal_ModelledCosts!Z:Z,MATCH($J346,Cal_ModelledCosts!$J:$J,0))</f>
        <v>0</v>
      </c>
      <c r="AA346" s="14">
        <f>INDEX(Cal_ModelledCosts!AA:AA,MATCH($J346,Cal_ModelledCosts!$J:$J,0))</f>
        <v>0</v>
      </c>
      <c r="AB346" s="14">
        <f>INDEX(Cal_ModelledCosts!AB:AB,MATCH($J346,Cal_ModelledCosts!$J:$J,0))</f>
        <v>0</v>
      </c>
      <c r="AC346" s="14">
        <f>INDEX(Cal_ModelledCosts!AC:AC,MATCH($J346,Cal_ModelledCosts!$J:$J,0))</f>
        <v>0</v>
      </c>
      <c r="AD346" s="14">
        <f>INDEX(Cal_ModelledCosts!AD:AD,MATCH($J346,Cal_ModelledCosts!$J:$J,0))</f>
        <v>0</v>
      </c>
      <c r="AE346" s="14">
        <f>INDEX(Cal_ModelledCosts!AE:AE,MATCH($J346,Cal_ModelledCosts!$J:$J,0))</f>
        <v>0</v>
      </c>
      <c r="AF346" s="14">
        <f>INDEX(Cal_ModelledCosts!AF:AF,MATCH($J346,Cal_ModelledCosts!$J:$J,0))</f>
        <v>0</v>
      </c>
      <c r="AG346" s="14">
        <f>INDEX(Cal_ModelledCosts!AG:AG,MATCH($J346,Cal_ModelledCosts!$J:$J,0))</f>
        <v>0</v>
      </c>
      <c r="AH346" s="14">
        <f>INDEX(Cal_ModelledCosts!AH:AH,MATCH($J346,Cal_ModelledCosts!$J:$J,0))</f>
        <v>0</v>
      </c>
      <c r="AI346" s="14">
        <f>INDEX(Cal_ModelledCosts!AI:AI,MATCH($J346,Cal_ModelledCosts!$J:$J,0))</f>
        <v>0</v>
      </c>
      <c r="AJ346" s="14">
        <f>INDEX(Cal_ModelledCosts!AJ:AJ,MATCH($J346,Cal_ModelledCosts!$J:$J,0))</f>
        <v>0</v>
      </c>
      <c r="AK346" s="14">
        <f>INDEX(Cal_ModelledCosts!AK:AK,MATCH($J346,Cal_ModelledCosts!$J:$J,0))</f>
        <v>0</v>
      </c>
      <c r="AM346" s="69"/>
      <c r="AN346" s="69"/>
      <c r="AO346" s="69"/>
      <c r="AP346" s="69"/>
      <c r="AQ346" s="69"/>
      <c r="AR346" s="69"/>
    </row>
    <row r="347" spans="3:60" x14ac:dyDescent="0.3">
      <c r="E347" s="65" t="s">
        <v>24</v>
      </c>
      <c r="F347" s="65" t="str">
        <f>INDEX(Lists!M$74:M$125,MATCH($I347,Lists!$P$74:$P$125,0),)</f>
        <v>Repex</v>
      </c>
      <c r="G347" s="65">
        <f>INDEX(Lists!N$74:N$125,MATCH($I347,Lists!$P$74:$P$125,0),)</f>
        <v>0</v>
      </c>
      <c r="H347" s="65">
        <f>INDEX(Lists!O$74:O$125,MATCH($I347,Lists!$P$74:$P$125,0),)</f>
        <v>0</v>
      </c>
      <c r="I347" s="65" t="s">
        <v>163</v>
      </c>
      <c r="J347" s="14" t="str">
        <f t="shared" si="49"/>
        <v>LonRepex</v>
      </c>
      <c r="L347" s="65" t="s">
        <v>109</v>
      </c>
      <c r="M347" s="14" t="str">
        <f>INDEX(Local!$G$12:$G$35,MATCH(I347,Local!$F$12:$F$35,0))</f>
        <v>Regression</v>
      </c>
      <c r="N347" s="14" t="str">
        <f>INDEX(Local!$I$12:$I$35,MATCH(I347,Local!$F$12:$F$35,0))</f>
        <v>Yes</v>
      </c>
      <c r="R347" s="69"/>
      <c r="T347" s="14"/>
      <c r="U347" s="14"/>
      <c r="V347" s="14"/>
      <c r="W347" s="14"/>
      <c r="X347" s="14"/>
      <c r="Y347" s="14">
        <f>INDEX(Cal_ModelledCosts!Y:Y,MATCH($J347,Cal_ModelledCosts!$J:$J,0))</f>
        <v>0</v>
      </c>
      <c r="Z347" s="14">
        <f>INDEX(Cal_ModelledCosts!Z:Z,MATCH($J347,Cal_ModelledCosts!$J:$J,0))</f>
        <v>0</v>
      </c>
      <c r="AA347" s="14">
        <f>INDEX(Cal_ModelledCosts!AA:AA,MATCH($J347,Cal_ModelledCosts!$J:$J,0))</f>
        <v>0</v>
      </c>
      <c r="AB347" s="14">
        <f>INDEX(Cal_ModelledCosts!AB:AB,MATCH($J347,Cal_ModelledCosts!$J:$J,0))</f>
        <v>0</v>
      </c>
      <c r="AC347" s="14">
        <f>INDEX(Cal_ModelledCosts!AC:AC,MATCH($J347,Cal_ModelledCosts!$J:$J,0))</f>
        <v>0</v>
      </c>
      <c r="AD347" s="14">
        <f>INDEX(Cal_ModelledCosts!AD:AD,MATCH($J347,Cal_ModelledCosts!$J:$J,0))</f>
        <v>0</v>
      </c>
      <c r="AE347" s="14">
        <f>INDEX(Cal_ModelledCosts!AE:AE,MATCH($J347,Cal_ModelledCosts!$J:$J,0))</f>
        <v>0</v>
      </c>
      <c r="AF347" s="14">
        <f>INDEX(Cal_ModelledCosts!AF:AF,MATCH($J347,Cal_ModelledCosts!$J:$J,0))</f>
        <v>0</v>
      </c>
      <c r="AG347" s="14">
        <f>INDEX(Cal_ModelledCosts!AG:AG,MATCH($J347,Cal_ModelledCosts!$J:$J,0))</f>
        <v>0</v>
      </c>
      <c r="AH347" s="14">
        <f>INDEX(Cal_ModelledCosts!AH:AH,MATCH($J347,Cal_ModelledCosts!$J:$J,0))</f>
        <v>0</v>
      </c>
      <c r="AI347" s="14">
        <f>INDEX(Cal_ModelledCosts!AI:AI,MATCH($J347,Cal_ModelledCosts!$J:$J,0))</f>
        <v>0</v>
      </c>
      <c r="AJ347" s="14">
        <f>INDEX(Cal_ModelledCosts!AJ:AJ,MATCH($J347,Cal_ModelledCosts!$J:$J,0))</f>
        <v>0</v>
      </c>
      <c r="AK347" s="14">
        <f>INDEX(Cal_ModelledCosts!AK:AK,MATCH($J347,Cal_ModelledCosts!$J:$J,0))</f>
        <v>0</v>
      </c>
      <c r="AM347" s="69"/>
      <c r="AN347" s="69"/>
      <c r="AO347" s="69"/>
      <c r="AP347" s="69"/>
      <c r="AQ347" s="69"/>
      <c r="AR347" s="69"/>
    </row>
    <row r="348" spans="3:60" x14ac:dyDescent="0.3">
      <c r="E348" s="65" t="s">
        <v>26</v>
      </c>
      <c r="F348" s="65" t="str">
        <f>INDEX(Lists!M$74:M$125,MATCH($I348,Lists!$P$74:$P$125,0),)</f>
        <v>Repex</v>
      </c>
      <c r="G348" s="65">
        <f>INDEX(Lists!N$74:N$125,MATCH($I348,Lists!$P$74:$P$125,0),)</f>
        <v>0</v>
      </c>
      <c r="H348" s="65">
        <f>INDEX(Lists!O$74:O$125,MATCH($I348,Lists!$P$74:$P$125,0),)</f>
        <v>0</v>
      </c>
      <c r="I348" s="65" t="s">
        <v>163</v>
      </c>
      <c r="J348" s="14" t="str">
        <f t="shared" si="49"/>
        <v>NWRepex</v>
      </c>
      <c r="L348" s="65" t="s">
        <v>109</v>
      </c>
      <c r="M348" s="14" t="str">
        <f>INDEX(Local!$G$12:$G$35,MATCH(I348,Local!$F$12:$F$35,0))</f>
        <v>Regression</v>
      </c>
      <c r="N348" s="14" t="str">
        <f>INDEX(Local!$I$12:$I$35,MATCH(I348,Local!$F$12:$F$35,0))</f>
        <v>Yes</v>
      </c>
      <c r="R348" s="69"/>
      <c r="T348" s="14"/>
      <c r="U348" s="14"/>
      <c r="V348" s="14"/>
      <c r="W348" s="14"/>
      <c r="X348" s="14"/>
      <c r="Y348" s="14">
        <f>INDEX(Cal_ModelledCosts!Y:Y,MATCH($J348,Cal_ModelledCosts!$J:$J,0))</f>
        <v>0</v>
      </c>
      <c r="Z348" s="14">
        <f>INDEX(Cal_ModelledCosts!Z:Z,MATCH($J348,Cal_ModelledCosts!$J:$J,0))</f>
        <v>0</v>
      </c>
      <c r="AA348" s="14">
        <f>INDEX(Cal_ModelledCosts!AA:AA,MATCH($J348,Cal_ModelledCosts!$J:$J,0))</f>
        <v>0</v>
      </c>
      <c r="AB348" s="14">
        <f>INDEX(Cal_ModelledCosts!AB:AB,MATCH($J348,Cal_ModelledCosts!$J:$J,0))</f>
        <v>0</v>
      </c>
      <c r="AC348" s="14">
        <f>INDEX(Cal_ModelledCosts!AC:AC,MATCH($J348,Cal_ModelledCosts!$J:$J,0))</f>
        <v>0</v>
      </c>
      <c r="AD348" s="14">
        <f>INDEX(Cal_ModelledCosts!AD:AD,MATCH($J348,Cal_ModelledCosts!$J:$J,0))</f>
        <v>0</v>
      </c>
      <c r="AE348" s="14">
        <f>INDEX(Cal_ModelledCosts!AE:AE,MATCH($J348,Cal_ModelledCosts!$J:$J,0))</f>
        <v>0</v>
      </c>
      <c r="AF348" s="14">
        <f>INDEX(Cal_ModelledCosts!AF:AF,MATCH($J348,Cal_ModelledCosts!$J:$J,0))</f>
        <v>0</v>
      </c>
      <c r="AG348" s="14">
        <f>INDEX(Cal_ModelledCosts!AG:AG,MATCH($J348,Cal_ModelledCosts!$J:$J,0))</f>
        <v>0</v>
      </c>
      <c r="AH348" s="14">
        <f>INDEX(Cal_ModelledCosts!AH:AH,MATCH($J348,Cal_ModelledCosts!$J:$J,0))</f>
        <v>0</v>
      </c>
      <c r="AI348" s="14">
        <f>INDEX(Cal_ModelledCosts!AI:AI,MATCH($J348,Cal_ModelledCosts!$J:$J,0))</f>
        <v>0</v>
      </c>
      <c r="AJ348" s="14">
        <f>INDEX(Cal_ModelledCosts!AJ:AJ,MATCH($J348,Cal_ModelledCosts!$J:$J,0))</f>
        <v>0</v>
      </c>
      <c r="AK348" s="14">
        <f>INDEX(Cal_ModelledCosts!AK:AK,MATCH($J348,Cal_ModelledCosts!$J:$J,0))</f>
        <v>0</v>
      </c>
      <c r="AM348" s="69"/>
      <c r="AN348" s="69"/>
      <c r="AO348" s="69"/>
      <c r="AP348" s="69"/>
      <c r="AQ348" s="69"/>
      <c r="AR348" s="69"/>
    </row>
    <row r="349" spans="3:60" x14ac:dyDescent="0.3">
      <c r="E349" s="65" t="s">
        <v>28</v>
      </c>
      <c r="F349" s="65" t="str">
        <f>INDEX(Lists!M$74:M$125,MATCH($I349,Lists!$P$74:$P$125,0),)</f>
        <v>Repex</v>
      </c>
      <c r="G349" s="65">
        <f>INDEX(Lists!N$74:N$125,MATCH($I349,Lists!$P$74:$P$125,0),)</f>
        <v>0</v>
      </c>
      <c r="H349" s="65">
        <f>INDEX(Lists!O$74:O$125,MATCH($I349,Lists!$P$74:$P$125,0),)</f>
        <v>0</v>
      </c>
      <c r="I349" s="65" t="s">
        <v>163</v>
      </c>
      <c r="J349" s="14" t="str">
        <f t="shared" si="49"/>
        <v>WMRepex</v>
      </c>
      <c r="L349" s="65" t="s">
        <v>109</v>
      </c>
      <c r="M349" s="14" t="str">
        <f>INDEX(Local!$G$12:$G$35,MATCH(I349,Local!$F$12:$F$35,0))</f>
        <v>Regression</v>
      </c>
      <c r="N349" s="14" t="str">
        <f>INDEX(Local!$I$12:$I$35,MATCH(I349,Local!$F$12:$F$35,0))</f>
        <v>Yes</v>
      </c>
      <c r="R349" s="69"/>
      <c r="T349" s="14"/>
      <c r="U349" s="14"/>
      <c r="V349" s="14"/>
      <c r="W349" s="14"/>
      <c r="X349" s="14"/>
      <c r="Y349" s="14">
        <f>INDEX(Cal_ModelledCosts!Y:Y,MATCH($J349,Cal_ModelledCosts!$J:$J,0))</f>
        <v>0</v>
      </c>
      <c r="Z349" s="14">
        <f>INDEX(Cal_ModelledCosts!Z:Z,MATCH($J349,Cal_ModelledCosts!$J:$J,0))</f>
        <v>0</v>
      </c>
      <c r="AA349" s="14">
        <f>INDEX(Cal_ModelledCosts!AA:AA,MATCH($J349,Cal_ModelledCosts!$J:$J,0))</f>
        <v>0</v>
      </c>
      <c r="AB349" s="14">
        <f>INDEX(Cal_ModelledCosts!AB:AB,MATCH($J349,Cal_ModelledCosts!$J:$J,0))</f>
        <v>0</v>
      </c>
      <c r="AC349" s="14">
        <f>INDEX(Cal_ModelledCosts!AC:AC,MATCH($J349,Cal_ModelledCosts!$J:$J,0))</f>
        <v>0</v>
      </c>
      <c r="AD349" s="14">
        <f>INDEX(Cal_ModelledCosts!AD:AD,MATCH($J349,Cal_ModelledCosts!$J:$J,0))</f>
        <v>0</v>
      </c>
      <c r="AE349" s="14">
        <f>INDEX(Cal_ModelledCosts!AE:AE,MATCH($J349,Cal_ModelledCosts!$J:$J,0))</f>
        <v>0</v>
      </c>
      <c r="AF349" s="14">
        <f>INDEX(Cal_ModelledCosts!AF:AF,MATCH($J349,Cal_ModelledCosts!$J:$J,0))</f>
        <v>0</v>
      </c>
      <c r="AG349" s="14">
        <f>INDEX(Cal_ModelledCosts!AG:AG,MATCH($J349,Cal_ModelledCosts!$J:$J,0))</f>
        <v>0</v>
      </c>
      <c r="AH349" s="14">
        <f>INDEX(Cal_ModelledCosts!AH:AH,MATCH($J349,Cal_ModelledCosts!$J:$J,0))</f>
        <v>0</v>
      </c>
      <c r="AI349" s="14">
        <f>INDEX(Cal_ModelledCosts!AI:AI,MATCH($J349,Cal_ModelledCosts!$J:$J,0))</f>
        <v>0</v>
      </c>
      <c r="AJ349" s="14">
        <f>INDEX(Cal_ModelledCosts!AJ:AJ,MATCH($J349,Cal_ModelledCosts!$J:$J,0))</f>
        <v>0</v>
      </c>
      <c r="AK349" s="14">
        <f>INDEX(Cal_ModelledCosts!AK:AK,MATCH($J349,Cal_ModelledCosts!$J:$J,0))</f>
        <v>0</v>
      </c>
      <c r="AM349" s="69"/>
      <c r="AN349" s="69"/>
      <c r="AO349" s="69"/>
      <c r="AP349" s="69"/>
      <c r="AQ349" s="69"/>
      <c r="AR349" s="69"/>
    </row>
    <row r="350" spans="3:60" x14ac:dyDescent="0.3">
      <c r="E350" s="65" t="s">
        <v>30</v>
      </c>
      <c r="F350" s="65" t="str">
        <f>INDEX(Lists!M$74:M$125,MATCH($I350,Lists!$P$74:$P$125,0),)</f>
        <v>Repex</v>
      </c>
      <c r="G350" s="65">
        <f>INDEX(Lists!N$74:N$125,MATCH($I350,Lists!$P$74:$P$125,0),)</f>
        <v>0</v>
      </c>
      <c r="H350" s="65">
        <f>INDEX(Lists!O$74:O$125,MATCH($I350,Lists!$P$74:$P$125,0),)</f>
        <v>0</v>
      </c>
      <c r="I350" s="65" t="s">
        <v>163</v>
      </c>
      <c r="J350" s="14" t="str">
        <f t="shared" si="49"/>
        <v>NGNRepex</v>
      </c>
      <c r="L350" s="65" t="s">
        <v>109</v>
      </c>
      <c r="M350" s="14" t="str">
        <f>INDEX(Local!$G$12:$G$35,MATCH(I350,Local!$F$12:$F$35,0))</f>
        <v>Regression</v>
      </c>
      <c r="N350" s="14" t="str">
        <f>INDEX(Local!$I$12:$I$35,MATCH(I350,Local!$F$12:$F$35,0))</f>
        <v>Yes</v>
      </c>
      <c r="R350" s="69"/>
      <c r="T350" s="14"/>
      <c r="U350" s="14"/>
      <c r="V350" s="14"/>
      <c r="W350" s="14"/>
      <c r="X350" s="14"/>
      <c r="Y350" s="14">
        <f>INDEX(Cal_ModelledCosts!Y:Y,MATCH($J350,Cal_ModelledCosts!$J:$J,0))</f>
        <v>0</v>
      </c>
      <c r="Z350" s="14">
        <f>INDEX(Cal_ModelledCosts!Z:Z,MATCH($J350,Cal_ModelledCosts!$J:$J,0))</f>
        <v>0</v>
      </c>
      <c r="AA350" s="14">
        <f>INDEX(Cal_ModelledCosts!AA:AA,MATCH($J350,Cal_ModelledCosts!$J:$J,0))</f>
        <v>0</v>
      </c>
      <c r="AB350" s="14">
        <f>INDEX(Cal_ModelledCosts!AB:AB,MATCH($J350,Cal_ModelledCosts!$J:$J,0))</f>
        <v>0</v>
      </c>
      <c r="AC350" s="14">
        <f>INDEX(Cal_ModelledCosts!AC:AC,MATCH($J350,Cal_ModelledCosts!$J:$J,0))</f>
        <v>0</v>
      </c>
      <c r="AD350" s="14">
        <f>INDEX(Cal_ModelledCosts!AD:AD,MATCH($J350,Cal_ModelledCosts!$J:$J,0))</f>
        <v>0</v>
      </c>
      <c r="AE350" s="14">
        <f>INDEX(Cal_ModelledCosts!AE:AE,MATCH($J350,Cal_ModelledCosts!$J:$J,0))</f>
        <v>0</v>
      </c>
      <c r="AF350" s="14">
        <f>INDEX(Cal_ModelledCosts!AF:AF,MATCH($J350,Cal_ModelledCosts!$J:$J,0))</f>
        <v>0</v>
      </c>
      <c r="AG350" s="14">
        <f>INDEX(Cal_ModelledCosts!AG:AG,MATCH($J350,Cal_ModelledCosts!$J:$J,0))</f>
        <v>0</v>
      </c>
      <c r="AH350" s="14">
        <f>INDEX(Cal_ModelledCosts!AH:AH,MATCH($J350,Cal_ModelledCosts!$J:$J,0))</f>
        <v>0</v>
      </c>
      <c r="AI350" s="14">
        <f>INDEX(Cal_ModelledCosts!AI:AI,MATCH($J350,Cal_ModelledCosts!$J:$J,0))</f>
        <v>0</v>
      </c>
      <c r="AJ350" s="14">
        <f>INDEX(Cal_ModelledCosts!AJ:AJ,MATCH($J350,Cal_ModelledCosts!$J:$J,0))</f>
        <v>0</v>
      </c>
      <c r="AK350" s="14">
        <f>INDEX(Cal_ModelledCosts!AK:AK,MATCH($J350,Cal_ModelledCosts!$J:$J,0))</f>
        <v>0</v>
      </c>
      <c r="AM350" s="69"/>
      <c r="AN350" s="69"/>
      <c r="AO350" s="69"/>
      <c r="AP350" s="69"/>
      <c r="AQ350" s="69"/>
      <c r="AR350" s="69"/>
    </row>
    <row r="351" spans="3:60" x14ac:dyDescent="0.3">
      <c r="E351" s="65" t="s">
        <v>32</v>
      </c>
      <c r="F351" s="65" t="str">
        <f>INDEX(Lists!M$74:M$125,MATCH($I351,Lists!$P$74:$P$125,0),)</f>
        <v>Repex</v>
      </c>
      <c r="G351" s="65">
        <f>INDEX(Lists!N$74:N$125,MATCH($I351,Lists!$P$74:$P$125,0),)</f>
        <v>0</v>
      </c>
      <c r="H351" s="65">
        <f>INDEX(Lists!O$74:O$125,MATCH($I351,Lists!$P$74:$P$125,0),)</f>
        <v>0</v>
      </c>
      <c r="I351" s="65" t="s">
        <v>163</v>
      </c>
      <c r="J351" s="14" t="str">
        <f t="shared" si="49"/>
        <v>ScRepex</v>
      </c>
      <c r="L351" s="65" t="s">
        <v>109</v>
      </c>
      <c r="M351" s="14" t="str">
        <f>INDEX(Local!$G$12:$G$35,MATCH(I351,Local!$F$12:$F$35,0))</f>
        <v>Regression</v>
      </c>
      <c r="N351" s="14" t="str">
        <f>INDEX(Local!$I$12:$I$35,MATCH(I351,Local!$F$12:$F$35,0))</f>
        <v>Yes</v>
      </c>
      <c r="R351" s="69"/>
      <c r="T351" s="14"/>
      <c r="U351" s="14"/>
      <c r="V351" s="14"/>
      <c r="W351" s="14"/>
      <c r="X351" s="14"/>
      <c r="Y351" s="14">
        <f>INDEX(Cal_ModelledCosts!Y:Y,MATCH($J351,Cal_ModelledCosts!$J:$J,0))</f>
        <v>0</v>
      </c>
      <c r="Z351" s="14">
        <f>INDEX(Cal_ModelledCosts!Z:Z,MATCH($J351,Cal_ModelledCosts!$J:$J,0))</f>
        <v>0</v>
      </c>
      <c r="AA351" s="14">
        <f>INDEX(Cal_ModelledCosts!AA:AA,MATCH($J351,Cal_ModelledCosts!$J:$J,0))</f>
        <v>0</v>
      </c>
      <c r="AB351" s="14">
        <f>INDEX(Cal_ModelledCosts!AB:AB,MATCH($J351,Cal_ModelledCosts!$J:$J,0))</f>
        <v>0</v>
      </c>
      <c r="AC351" s="14">
        <f>INDEX(Cal_ModelledCosts!AC:AC,MATCH($J351,Cal_ModelledCosts!$J:$J,0))</f>
        <v>0</v>
      </c>
      <c r="AD351" s="14">
        <f>INDEX(Cal_ModelledCosts!AD:AD,MATCH($J351,Cal_ModelledCosts!$J:$J,0))</f>
        <v>0</v>
      </c>
      <c r="AE351" s="14">
        <f>INDEX(Cal_ModelledCosts!AE:AE,MATCH($J351,Cal_ModelledCosts!$J:$J,0))</f>
        <v>0</v>
      </c>
      <c r="AF351" s="14">
        <f>INDEX(Cal_ModelledCosts!AF:AF,MATCH($J351,Cal_ModelledCosts!$J:$J,0))</f>
        <v>0</v>
      </c>
      <c r="AG351" s="14">
        <f>INDEX(Cal_ModelledCosts!AG:AG,MATCH($J351,Cal_ModelledCosts!$J:$J,0))</f>
        <v>0</v>
      </c>
      <c r="AH351" s="14">
        <f>INDEX(Cal_ModelledCosts!AH:AH,MATCH($J351,Cal_ModelledCosts!$J:$J,0))</f>
        <v>0</v>
      </c>
      <c r="AI351" s="14">
        <f>INDEX(Cal_ModelledCosts!AI:AI,MATCH($J351,Cal_ModelledCosts!$J:$J,0))</f>
        <v>0</v>
      </c>
      <c r="AJ351" s="14">
        <f>INDEX(Cal_ModelledCosts!AJ:AJ,MATCH($J351,Cal_ModelledCosts!$J:$J,0))</f>
        <v>0</v>
      </c>
      <c r="AK351" s="14">
        <f>INDEX(Cal_ModelledCosts!AK:AK,MATCH($J351,Cal_ModelledCosts!$J:$J,0))</f>
        <v>0</v>
      </c>
      <c r="AM351" s="69"/>
      <c r="AN351" s="69"/>
      <c r="AO351" s="69"/>
      <c r="AP351" s="69"/>
      <c r="AQ351" s="69"/>
      <c r="AR351" s="69"/>
    </row>
    <row r="352" spans="3:60" x14ac:dyDescent="0.3">
      <c r="E352" s="65" t="s">
        <v>34</v>
      </c>
      <c r="F352" s="65" t="str">
        <f>INDEX(Lists!M$74:M$125,MATCH($I352,Lists!$P$74:$P$125,0),)</f>
        <v>Repex</v>
      </c>
      <c r="G352" s="65">
        <f>INDEX(Lists!N$74:N$125,MATCH($I352,Lists!$P$74:$P$125,0),)</f>
        <v>0</v>
      </c>
      <c r="H352" s="65">
        <f>INDEX(Lists!O$74:O$125,MATCH($I352,Lists!$P$74:$P$125,0),)</f>
        <v>0</v>
      </c>
      <c r="I352" s="65" t="s">
        <v>163</v>
      </c>
      <c r="J352" s="14" t="str">
        <f t="shared" si="49"/>
        <v>SoRepex</v>
      </c>
      <c r="L352" s="65" t="s">
        <v>109</v>
      </c>
      <c r="M352" s="14" t="str">
        <f>INDEX(Local!$G$12:$G$35,MATCH(I352,Local!$F$12:$F$35,0))</f>
        <v>Regression</v>
      </c>
      <c r="N352" s="14" t="str">
        <f>INDEX(Local!$I$12:$I$35,MATCH(I352,Local!$F$12:$F$35,0))</f>
        <v>Yes</v>
      </c>
      <c r="R352" s="69"/>
      <c r="T352" s="14"/>
      <c r="U352" s="14"/>
      <c r="V352" s="14"/>
      <c r="W352" s="14"/>
      <c r="X352" s="14"/>
      <c r="Y352" s="14">
        <f>INDEX(Cal_ModelledCosts!Y:Y,MATCH($J352,Cal_ModelledCosts!$J:$J,0))</f>
        <v>0</v>
      </c>
      <c r="Z352" s="14">
        <f>INDEX(Cal_ModelledCosts!Z:Z,MATCH($J352,Cal_ModelledCosts!$J:$J,0))</f>
        <v>0</v>
      </c>
      <c r="AA352" s="14">
        <f>INDEX(Cal_ModelledCosts!AA:AA,MATCH($J352,Cal_ModelledCosts!$J:$J,0))</f>
        <v>0</v>
      </c>
      <c r="AB352" s="14">
        <f>INDEX(Cal_ModelledCosts!AB:AB,MATCH($J352,Cal_ModelledCosts!$J:$J,0))</f>
        <v>0</v>
      </c>
      <c r="AC352" s="14">
        <f>INDEX(Cal_ModelledCosts!AC:AC,MATCH($J352,Cal_ModelledCosts!$J:$J,0))</f>
        <v>0</v>
      </c>
      <c r="AD352" s="14">
        <f>INDEX(Cal_ModelledCosts!AD:AD,MATCH($J352,Cal_ModelledCosts!$J:$J,0))</f>
        <v>0</v>
      </c>
      <c r="AE352" s="14">
        <f>INDEX(Cal_ModelledCosts!AE:AE,MATCH($J352,Cal_ModelledCosts!$J:$J,0))</f>
        <v>0</v>
      </c>
      <c r="AF352" s="14">
        <f>INDEX(Cal_ModelledCosts!AF:AF,MATCH($J352,Cal_ModelledCosts!$J:$J,0))</f>
        <v>0</v>
      </c>
      <c r="AG352" s="14">
        <f>INDEX(Cal_ModelledCosts!AG:AG,MATCH($J352,Cal_ModelledCosts!$J:$J,0))</f>
        <v>0</v>
      </c>
      <c r="AH352" s="14">
        <f>INDEX(Cal_ModelledCosts!AH:AH,MATCH($J352,Cal_ModelledCosts!$J:$J,0))</f>
        <v>0</v>
      </c>
      <c r="AI352" s="14">
        <f>INDEX(Cal_ModelledCosts!AI:AI,MATCH($J352,Cal_ModelledCosts!$J:$J,0))</f>
        <v>0</v>
      </c>
      <c r="AJ352" s="14">
        <f>INDEX(Cal_ModelledCosts!AJ:AJ,MATCH($J352,Cal_ModelledCosts!$J:$J,0))</f>
        <v>0</v>
      </c>
      <c r="AK352" s="14">
        <f>INDEX(Cal_ModelledCosts!AK:AK,MATCH($J352,Cal_ModelledCosts!$J:$J,0))</f>
        <v>0</v>
      </c>
      <c r="AM352" s="69"/>
      <c r="AN352" s="69"/>
      <c r="AO352" s="69"/>
      <c r="AP352" s="69"/>
      <c r="AQ352" s="69"/>
      <c r="AR352" s="69"/>
    </row>
    <row r="353" spans="2:53" x14ac:dyDescent="0.3">
      <c r="E353" s="65" t="s">
        <v>36</v>
      </c>
      <c r="F353" s="65" t="str">
        <f>INDEX(Lists!M$74:M$125,MATCH($I353,Lists!$P$74:$P$125,0),)</f>
        <v>Repex</v>
      </c>
      <c r="G353" s="65">
        <f>INDEX(Lists!N$74:N$125,MATCH($I353,Lists!$P$74:$P$125,0),)</f>
        <v>0</v>
      </c>
      <c r="H353" s="65">
        <f>INDEX(Lists!O$74:O$125,MATCH($I353,Lists!$P$74:$P$125,0),)</f>
        <v>0</v>
      </c>
      <c r="I353" s="65" t="s">
        <v>163</v>
      </c>
      <c r="J353" s="14" t="str">
        <f t="shared" si="49"/>
        <v>WWURepex</v>
      </c>
      <c r="L353" s="65" t="s">
        <v>109</v>
      </c>
      <c r="M353" s="14" t="str">
        <f>INDEX(Local!$G$12:$G$35,MATCH(I353,Local!$F$12:$F$35,0))</f>
        <v>Regression</v>
      </c>
      <c r="N353" s="14" t="str">
        <f>INDEX(Local!$I$12:$I$35,MATCH(I353,Local!$F$12:$F$35,0))</f>
        <v>Yes</v>
      </c>
      <c r="R353" s="69"/>
      <c r="T353" s="14"/>
      <c r="U353" s="14"/>
      <c r="V353" s="14"/>
      <c r="W353" s="14"/>
      <c r="X353" s="14"/>
      <c r="Y353" s="14">
        <f>INDEX(Cal_ModelledCosts!Y:Y,MATCH($J353,Cal_ModelledCosts!$J:$J,0))</f>
        <v>0</v>
      </c>
      <c r="Z353" s="14">
        <f>INDEX(Cal_ModelledCosts!Z:Z,MATCH($J353,Cal_ModelledCosts!$J:$J,0))</f>
        <v>0</v>
      </c>
      <c r="AA353" s="14">
        <f>INDEX(Cal_ModelledCosts!AA:AA,MATCH($J353,Cal_ModelledCosts!$J:$J,0))</f>
        <v>0</v>
      </c>
      <c r="AB353" s="14">
        <f>INDEX(Cal_ModelledCosts!AB:AB,MATCH($J353,Cal_ModelledCosts!$J:$J,0))</f>
        <v>0</v>
      </c>
      <c r="AC353" s="14">
        <f>INDEX(Cal_ModelledCosts!AC:AC,MATCH($J353,Cal_ModelledCosts!$J:$J,0))</f>
        <v>0</v>
      </c>
      <c r="AD353" s="14">
        <f>INDEX(Cal_ModelledCosts!AD:AD,MATCH($J353,Cal_ModelledCosts!$J:$J,0))</f>
        <v>0</v>
      </c>
      <c r="AE353" s="14">
        <f>INDEX(Cal_ModelledCosts!AE:AE,MATCH($J353,Cal_ModelledCosts!$J:$J,0))</f>
        <v>0</v>
      </c>
      <c r="AF353" s="14">
        <f>INDEX(Cal_ModelledCosts!AF:AF,MATCH($J353,Cal_ModelledCosts!$J:$J,0))</f>
        <v>0</v>
      </c>
      <c r="AG353" s="14">
        <f>INDEX(Cal_ModelledCosts!AG:AG,MATCH($J353,Cal_ModelledCosts!$J:$J,0))</f>
        <v>0</v>
      </c>
      <c r="AH353" s="14">
        <f>INDEX(Cal_ModelledCosts!AH:AH,MATCH($J353,Cal_ModelledCosts!$J:$J,0))</f>
        <v>0</v>
      </c>
      <c r="AI353" s="14">
        <f>INDEX(Cal_ModelledCosts!AI:AI,MATCH($J353,Cal_ModelledCosts!$J:$J,0))</f>
        <v>0</v>
      </c>
      <c r="AJ353" s="14">
        <f>INDEX(Cal_ModelledCosts!AJ:AJ,MATCH($J353,Cal_ModelledCosts!$J:$J,0))</f>
        <v>0</v>
      </c>
      <c r="AK353" s="14">
        <f>INDEX(Cal_ModelledCosts!AK:AK,MATCH($J353,Cal_ModelledCosts!$J:$J,0))</f>
        <v>0</v>
      </c>
      <c r="AM353" s="69"/>
      <c r="AN353" s="84"/>
      <c r="AO353" s="84"/>
      <c r="AP353" s="69"/>
      <c r="AQ353" s="84"/>
      <c r="AR353" s="84"/>
    </row>
    <row r="354" spans="2:53" customFormat="1" x14ac:dyDescent="0.3"/>
    <row r="355" spans="2:53" ht="14.65" x14ac:dyDescent="0.35">
      <c r="B355" s="68" t="s">
        <v>118</v>
      </c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  <c r="Z355" s="68"/>
      <c r="AA355" s="68"/>
      <c r="AB355" s="68"/>
      <c r="AC355" s="68"/>
      <c r="AD355" s="68"/>
      <c r="AE355" s="68"/>
      <c r="AF355" s="68"/>
      <c r="AG355" s="68"/>
      <c r="AH355" s="68"/>
      <c r="AI355" s="68"/>
      <c r="AJ355" s="68"/>
      <c r="AK355" s="68"/>
      <c r="AL355" s="68"/>
      <c r="AM355" s="68"/>
      <c r="AN355" s="76"/>
      <c r="AO355" s="68"/>
      <c r="AP355" s="68"/>
      <c r="AQ355" s="68"/>
      <c r="AR355" s="68"/>
      <c r="AS355" s="68"/>
      <c r="AT355" s="68"/>
      <c r="AU355" s="68"/>
      <c r="AV355" s="68"/>
      <c r="AW355" s="68"/>
      <c r="AX355" s="68"/>
      <c r="AY355" s="68"/>
      <c r="AZ355" s="68"/>
      <c r="BA355" s="68"/>
    </row>
    <row r="356" spans="2:53" x14ac:dyDescent="0.3">
      <c r="C356" s="24" t="s">
        <v>122</v>
      </c>
    </row>
    <row r="357" spans="2:53" x14ac:dyDescent="0.3">
      <c r="AU357" s="65"/>
    </row>
    <row r="358" spans="2:53" x14ac:dyDescent="0.3">
      <c r="AU358" s="65"/>
    </row>
    <row r="359" spans="2:53" x14ac:dyDescent="0.3">
      <c r="AU359" s="65"/>
    </row>
    <row r="360" spans="2:53" x14ac:dyDescent="0.3">
      <c r="AU360" s="65"/>
    </row>
    <row r="361" spans="2:53" x14ac:dyDescent="0.3">
      <c r="AU361" s="65"/>
    </row>
    <row r="362" spans="2:53" x14ac:dyDescent="0.3">
      <c r="AU362" s="65"/>
    </row>
    <row r="363" spans="2:53" x14ac:dyDescent="0.3">
      <c r="AU363" s="65"/>
    </row>
    <row r="364" spans="2:53" x14ac:dyDescent="0.3">
      <c r="AU364" s="65"/>
    </row>
    <row r="365" spans="2:53" x14ac:dyDescent="0.3">
      <c r="AU365" s="65"/>
    </row>
    <row r="366" spans="2:53" x14ac:dyDescent="0.3">
      <c r="AU366" s="65"/>
    </row>
    <row r="367" spans="2:53" x14ac:dyDescent="0.3">
      <c r="AU367" s="65"/>
    </row>
    <row r="368" spans="2:53" x14ac:dyDescent="0.3">
      <c r="AU368" s="65"/>
    </row>
    <row r="369" spans="47:47" x14ac:dyDescent="0.3">
      <c r="AU369" s="65"/>
    </row>
    <row r="370" spans="47:47" x14ac:dyDescent="0.3">
      <c r="AU370" s="65"/>
    </row>
    <row r="371" spans="47:47" x14ac:dyDescent="0.3">
      <c r="AU371" s="65"/>
    </row>
    <row r="372" spans="47:47" x14ac:dyDescent="0.3">
      <c r="AU372" s="65"/>
    </row>
    <row r="373" spans="47:47" x14ac:dyDescent="0.3">
      <c r="AU373" s="65"/>
    </row>
    <row r="374" spans="47:47" x14ac:dyDescent="0.3">
      <c r="AU374" s="65"/>
    </row>
    <row r="375" spans="47:47" x14ac:dyDescent="0.3">
      <c r="AU375" s="65"/>
    </row>
    <row r="376" spans="47:47" x14ac:dyDescent="0.3">
      <c r="AU376" s="65"/>
    </row>
    <row r="377" spans="47:47" x14ac:dyDescent="0.3">
      <c r="AU377" s="65"/>
    </row>
    <row r="378" spans="47:47" x14ac:dyDescent="0.3">
      <c r="AU378" s="65"/>
    </row>
    <row r="379" spans="47:47" x14ac:dyDescent="0.3">
      <c r="AU379" s="65"/>
    </row>
    <row r="380" spans="47:47" x14ac:dyDescent="0.3">
      <c r="AU380" s="65"/>
    </row>
    <row r="381" spans="47:47" x14ac:dyDescent="0.3">
      <c r="AU381" s="65"/>
    </row>
    <row r="382" spans="47:47" x14ac:dyDescent="0.3">
      <c r="AU382" s="65"/>
    </row>
    <row r="383" spans="47:47" x14ac:dyDescent="0.3">
      <c r="AU383" s="65"/>
    </row>
    <row r="384" spans="47:47" x14ac:dyDescent="0.3">
      <c r="AU384" s="65"/>
    </row>
    <row r="385" spans="47:47" x14ac:dyDescent="0.3">
      <c r="AU385" s="65"/>
    </row>
    <row r="386" spans="47:47" x14ac:dyDescent="0.3">
      <c r="AU386" s="65"/>
    </row>
    <row r="387" spans="47:47" x14ac:dyDescent="0.3">
      <c r="AU387" s="65"/>
    </row>
    <row r="388" spans="47:47" x14ac:dyDescent="0.3">
      <c r="AU388" s="65"/>
    </row>
    <row r="389" spans="47:47" x14ac:dyDescent="0.3">
      <c r="AU389" s="65"/>
    </row>
    <row r="390" spans="47:47" x14ac:dyDescent="0.3">
      <c r="AU390" s="65"/>
    </row>
    <row r="391" spans="47:47" x14ac:dyDescent="0.3">
      <c r="AU391" s="65"/>
    </row>
    <row r="392" spans="47:47" x14ac:dyDescent="0.3">
      <c r="AU392" s="65"/>
    </row>
    <row r="393" spans="47:47" x14ac:dyDescent="0.3">
      <c r="AU393" s="65"/>
    </row>
    <row r="394" spans="47:47" x14ac:dyDescent="0.3">
      <c r="AU394" s="65"/>
    </row>
    <row r="395" spans="47:47" x14ac:dyDescent="0.3">
      <c r="AU395" s="65"/>
    </row>
    <row r="396" spans="47:47" x14ac:dyDescent="0.3">
      <c r="AU396" s="65"/>
    </row>
    <row r="397" spans="47:47" x14ac:dyDescent="0.3">
      <c r="AU397" s="65"/>
    </row>
    <row r="398" spans="47:47" x14ac:dyDescent="0.3">
      <c r="AU398" s="65"/>
    </row>
    <row r="399" spans="47:47" x14ac:dyDescent="0.3">
      <c r="AU399" s="65"/>
    </row>
    <row r="400" spans="47:47" x14ac:dyDescent="0.3">
      <c r="AU400" s="65"/>
    </row>
    <row r="401" spans="47:47" x14ac:dyDescent="0.3">
      <c r="AU401" s="65"/>
    </row>
    <row r="402" spans="47:47" x14ac:dyDescent="0.3">
      <c r="AU402" s="65"/>
    </row>
    <row r="403" spans="47:47" x14ac:dyDescent="0.3">
      <c r="AU403" s="65"/>
    </row>
    <row r="404" spans="47:47" x14ac:dyDescent="0.3">
      <c r="AU404" s="65"/>
    </row>
    <row r="405" spans="47:47" x14ac:dyDescent="0.3">
      <c r="AU405" s="65"/>
    </row>
    <row r="406" spans="47:47" x14ac:dyDescent="0.3">
      <c r="AU406" s="65"/>
    </row>
    <row r="407" spans="47:47" x14ac:dyDescent="0.3">
      <c r="AU407" s="65"/>
    </row>
    <row r="408" spans="47:47" x14ac:dyDescent="0.3">
      <c r="AU408" s="65"/>
    </row>
    <row r="409" spans="47:47" x14ac:dyDescent="0.3">
      <c r="AU409" s="65"/>
    </row>
    <row r="410" spans="47:47" x14ac:dyDescent="0.3">
      <c r="AU410" s="65"/>
    </row>
    <row r="411" spans="47:47" x14ac:dyDescent="0.3">
      <c r="AU411" s="65"/>
    </row>
    <row r="412" spans="47:47" x14ac:dyDescent="0.3">
      <c r="AU412" s="65"/>
    </row>
    <row r="413" spans="47:47" x14ac:dyDescent="0.3">
      <c r="AU413" s="65"/>
    </row>
    <row r="414" spans="47:47" x14ac:dyDescent="0.3">
      <c r="AU414" s="65"/>
    </row>
    <row r="415" spans="47:47" x14ac:dyDescent="0.3">
      <c r="AU415" s="65"/>
    </row>
    <row r="416" spans="47:47" x14ac:dyDescent="0.3">
      <c r="AU416" s="65"/>
    </row>
    <row r="417" spans="47:47" x14ac:dyDescent="0.3">
      <c r="AU417" s="65"/>
    </row>
    <row r="418" spans="47:47" x14ac:dyDescent="0.3">
      <c r="AU418" s="65"/>
    </row>
    <row r="419" spans="47:47" x14ac:dyDescent="0.3">
      <c r="AU419" s="65"/>
    </row>
    <row r="420" spans="47:47" x14ac:dyDescent="0.3">
      <c r="AU420" s="65"/>
    </row>
    <row r="421" spans="47:47" x14ac:dyDescent="0.3">
      <c r="AU421" s="65"/>
    </row>
    <row r="422" spans="47:47" x14ac:dyDescent="0.3">
      <c r="AU422" s="65"/>
    </row>
    <row r="423" spans="47:47" x14ac:dyDescent="0.3">
      <c r="AU423" s="65"/>
    </row>
    <row r="424" spans="47:47" x14ac:dyDescent="0.3">
      <c r="AU424" s="65"/>
    </row>
    <row r="425" spans="47:47" x14ac:dyDescent="0.3">
      <c r="AU425" s="65"/>
    </row>
    <row r="426" spans="47:47" x14ac:dyDescent="0.3">
      <c r="AU426" s="65"/>
    </row>
    <row r="427" spans="47:47" x14ac:dyDescent="0.3">
      <c r="AU427" s="65"/>
    </row>
    <row r="428" spans="47:47" x14ac:dyDescent="0.3">
      <c r="AU428" s="65"/>
    </row>
    <row r="429" spans="47:47" x14ac:dyDescent="0.3">
      <c r="AU429" s="65"/>
    </row>
    <row r="430" spans="47:47" x14ac:dyDescent="0.3">
      <c r="AU430" s="65"/>
    </row>
    <row r="431" spans="47:47" x14ac:dyDescent="0.3">
      <c r="AU431" s="65"/>
    </row>
    <row r="432" spans="47:47" x14ac:dyDescent="0.3">
      <c r="AU432" s="65"/>
    </row>
    <row r="433" spans="47:47" x14ac:dyDescent="0.3">
      <c r="AU433" s="65"/>
    </row>
    <row r="434" spans="47:47" x14ac:dyDescent="0.3">
      <c r="AU434" s="65"/>
    </row>
    <row r="435" spans="47:47" x14ac:dyDescent="0.3">
      <c r="AU435" s="65"/>
    </row>
  </sheetData>
  <mergeCells count="1">
    <mergeCell ref="AT6:AV6"/>
  </mergeCells>
  <conditionalFormatting sqref="R4">
    <cfRule type="cellIs" dxfId="3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>
    <tabColor theme="8"/>
  </sheetPr>
  <dimension ref="A1:BI435"/>
  <sheetViews>
    <sheetView zoomScale="70" zoomScaleNormal="70" workbookViewId="0"/>
  </sheetViews>
  <sheetFormatPr defaultColWidth="0" defaultRowHeight="12.4" outlineLevelCol="1" x14ac:dyDescent="0.3"/>
  <cols>
    <col min="1" max="4" width="1.703125" style="65" customWidth="1"/>
    <col min="5" max="5" width="8.17578125" style="65" bestFit="1" customWidth="1"/>
    <col min="6" max="6" width="15" style="65" customWidth="1"/>
    <col min="7" max="7" width="17.87890625" style="65" customWidth="1"/>
    <col min="8" max="8" width="17.41015625" style="65" customWidth="1"/>
    <col min="9" max="9" width="20" style="65" customWidth="1"/>
    <col min="10" max="10" width="18.46875" style="65" customWidth="1"/>
    <col min="11" max="11" width="1.703125" style="65" customWidth="1"/>
    <col min="12" max="12" width="9.17578125" style="65" customWidth="1"/>
    <col min="13" max="13" width="16" style="65" customWidth="1"/>
    <col min="14" max="14" width="13.17578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24" width="9.17578125" style="65" hidden="1" customWidth="1" outlineLevel="1"/>
    <col min="25" max="25" width="9.17578125" style="65" customWidth="1" collapsed="1"/>
    <col min="26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351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 t="s">
        <v>350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85" t="s">
        <v>209</v>
      </c>
      <c r="G7" s="155" t="s">
        <v>1195</v>
      </c>
      <c r="H7" s="85"/>
      <c r="I7" s="66"/>
      <c r="J7" s="66" t="s">
        <v>178</v>
      </c>
      <c r="K7" s="66"/>
      <c r="L7" s="66" t="s">
        <v>107</v>
      </c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/>
      <c r="AN7" s="81"/>
      <c r="AO7" s="82"/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263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76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C10" s="24"/>
    </row>
    <row r="11" spans="1:60" ht="12.5" x14ac:dyDescent="0.3">
      <c r="C11" s="24"/>
    </row>
    <row r="12" spans="1:60" ht="12.5" x14ac:dyDescent="0.3">
      <c r="C12" s="10" t="s">
        <v>179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4" spans="1:60" x14ac:dyDescent="0.3">
      <c r="E14" s="65" t="s">
        <v>21</v>
      </c>
      <c r="F14" s="65" t="s">
        <v>179</v>
      </c>
      <c r="G14" s="65" t="s">
        <v>329</v>
      </c>
      <c r="J14" s="14" t="str">
        <f>$E14&amp;""&amp;F14&amp;""&amp;G14</f>
        <v>EoETotexTotex top down</v>
      </c>
      <c r="L14" s="65" t="s">
        <v>109</v>
      </c>
      <c r="R14" s="69"/>
      <c r="T14" s="14"/>
      <c r="U14" s="14"/>
      <c r="V14" s="14"/>
      <c r="W14" s="14"/>
      <c r="X14" s="14"/>
      <c r="Y14" s="14">
        <f>INDEX(Cal_ModelledCostsAdj!Y$14:Y$21,MATCH($J14,Cal_ModelledCostsAdj!$J$14:$J$21,0))+Y61+Y70+Y79</f>
        <v>306.82009027496173</v>
      </c>
      <c r="Z14" s="14">
        <f>INDEX(Cal_ModelledCostsAdj!Z$14:Z$21,MATCH($J14,Cal_ModelledCostsAdj!$J$14:$J$21,0))+Z61+Z70+Z79</f>
        <v>310.5888531099551</v>
      </c>
      <c r="AA14" s="14">
        <f>INDEX(Cal_ModelledCostsAdj!AA$14:AA$21,MATCH($J14,Cal_ModelledCostsAdj!$J$14:$J$21,0))+AA61+AA70+AA79</f>
        <v>316.61747953660699</v>
      </c>
      <c r="AB14" s="14">
        <f>INDEX(Cal_ModelledCostsAdj!AB$14:AB$21,MATCH($J14,Cal_ModelledCostsAdj!$J$14:$J$21,0))+AB61+AB70+AB79</f>
        <v>308.01562157356028</v>
      </c>
      <c r="AC14" s="14">
        <f>INDEX(Cal_ModelledCostsAdj!AC$14:AC$21,MATCH($J14,Cal_ModelledCostsAdj!$J$14:$J$21,0))+AC61+AC70+AC79</f>
        <v>309.22392088555381</v>
      </c>
      <c r="AD14" s="14">
        <f>INDEX(Cal_ModelledCostsAdj!AD$14:AD$21,MATCH($J14,Cal_ModelledCostsAdj!$J$14:$J$21,0))+AD61+AD70+AD79</f>
        <v>327.64383589105694</v>
      </c>
      <c r="AE14" s="14">
        <f>INDEX(Cal_ModelledCostsAdj!AE$14:AE$21,MATCH($J14,Cal_ModelledCostsAdj!$J$14:$J$21,0))+AE61+AE70+AE79</f>
        <v>328.37752103699535</v>
      </c>
      <c r="AF14" s="14">
        <f>INDEX(Cal_ModelledCostsAdj!AF$14:AF$21,MATCH($J14,Cal_ModelledCostsAdj!$J$14:$J$21,0))+AF61+AF70+AF79</f>
        <v>339.43715387995815</v>
      </c>
      <c r="AG14" s="14">
        <f>INDEX(Cal_ModelledCostsAdj!AG$14:AG$21,MATCH($J14,Cal_ModelledCostsAdj!$J$14:$J$21,0))+AG61+AG70+AG79</f>
        <v>323.33633870151465</v>
      </c>
      <c r="AH14" s="14">
        <f>INDEX(Cal_ModelledCostsAdj!AH$14:AH$21,MATCH($J14,Cal_ModelledCostsAdj!$J$14:$J$21,0))+AH61+AH70+AH79</f>
        <v>325.70345556913634</v>
      </c>
      <c r="AI14" s="14">
        <f>INDEX(Cal_ModelledCostsAdj!AI$14:AI$21,MATCH($J14,Cal_ModelledCostsAdj!$J$14:$J$21,0))+AI61+AI70+AI79</f>
        <v>328.65661862127507</v>
      </c>
      <c r="AJ14" s="14">
        <f>INDEX(Cal_ModelledCostsAdj!AJ$14:AJ$21,MATCH($J14,Cal_ModelledCostsAdj!$J$14:$J$21,0))+AJ61+AJ70+AJ79</f>
        <v>325.58462362009868</v>
      </c>
      <c r="AK14" s="14">
        <f>INDEX(Cal_ModelledCostsAdj!AK$14:AK$21,MATCH($J14,Cal_ModelledCostsAdj!$J$14:$J$21,0))+AK61+AK70+AK79</f>
        <v>325.81667696893282</v>
      </c>
      <c r="AM14" s="69"/>
      <c r="AN14" s="69"/>
      <c r="AO14" s="69"/>
      <c r="AP14" s="69"/>
      <c r="AQ14" s="69"/>
      <c r="AR14" s="69"/>
    </row>
    <row r="15" spans="1:60" x14ac:dyDescent="0.3">
      <c r="E15" s="65" t="s">
        <v>24</v>
      </c>
      <c r="F15" s="65" t="s">
        <v>179</v>
      </c>
      <c r="G15" s="65" t="s">
        <v>329</v>
      </c>
      <c r="J15" s="14" t="str">
        <f t="shared" ref="J15:J21" si="0">$E15&amp;""&amp;F15&amp;""&amp;G15</f>
        <v>LonTotexTotex top down</v>
      </c>
      <c r="L15" s="65" t="s">
        <v>109</v>
      </c>
      <c r="R15" s="69"/>
      <c r="T15" s="14"/>
      <c r="U15" s="14"/>
      <c r="V15" s="14"/>
      <c r="W15" s="14"/>
      <c r="X15" s="14"/>
      <c r="Y15" s="14">
        <f>INDEX(Cal_ModelledCostsAdj!Y$14:Y$21,MATCH($J15,Cal_ModelledCostsAdj!$J$14:$J$21,0))+Y62+Y71+Y80</f>
        <v>192.15188770394388</v>
      </c>
      <c r="Z15" s="14">
        <f>INDEX(Cal_ModelledCostsAdj!Z$14:Z$21,MATCH($J15,Cal_ModelledCostsAdj!$J$14:$J$21,0))+Z62+Z71+Z80</f>
        <v>199.43044890843919</v>
      </c>
      <c r="AA15" s="14">
        <f>INDEX(Cal_ModelledCostsAdj!AA$14:AA$21,MATCH($J15,Cal_ModelledCostsAdj!$J$14:$J$21,0))+AA62+AA71+AA80</f>
        <v>202.15231871145087</v>
      </c>
      <c r="AB15" s="14">
        <f>INDEX(Cal_ModelledCostsAdj!AB$14:AB$21,MATCH($J15,Cal_ModelledCostsAdj!$J$14:$J$21,0))+AB62+AB71+AB80</f>
        <v>208.90798289409523</v>
      </c>
      <c r="AC15" s="14">
        <f>INDEX(Cal_ModelledCostsAdj!AC$14:AC$21,MATCH($J15,Cal_ModelledCostsAdj!$J$14:$J$21,0))+AC62+AC71+AC80</f>
        <v>203.88173884478718</v>
      </c>
      <c r="AD15" s="14">
        <f>INDEX(Cal_ModelledCostsAdj!AD$14:AD$21,MATCH($J15,Cal_ModelledCostsAdj!$J$14:$J$21,0))+AD62+AD71+AD80</f>
        <v>215.80088958676072</v>
      </c>
      <c r="AE15" s="14">
        <f>INDEX(Cal_ModelledCostsAdj!AE$14:AE$21,MATCH($J15,Cal_ModelledCostsAdj!$J$14:$J$21,0))+AE62+AE71+AE80</f>
        <v>210.09486677478478</v>
      </c>
      <c r="AF15" s="14">
        <f>INDEX(Cal_ModelledCostsAdj!AF$14:AF$21,MATCH($J15,Cal_ModelledCostsAdj!$J$14:$J$21,0))+AF62+AF71+AF80</f>
        <v>262.26365702425505</v>
      </c>
      <c r="AG15" s="14">
        <f>INDEX(Cal_ModelledCostsAdj!AG$14:AG$21,MATCH($J15,Cal_ModelledCostsAdj!$J$14:$J$21,0))+AG62+AG71+AG80</f>
        <v>203.06662308761418</v>
      </c>
      <c r="AH15" s="14">
        <f>INDEX(Cal_ModelledCostsAdj!AH$14:AH$21,MATCH($J15,Cal_ModelledCostsAdj!$J$14:$J$21,0))+AH62+AH71+AH80</f>
        <v>204.6974603417197</v>
      </c>
      <c r="AI15" s="14">
        <f>INDEX(Cal_ModelledCostsAdj!AI$14:AI$21,MATCH($J15,Cal_ModelledCostsAdj!$J$14:$J$21,0))+AI62+AI71+AI80</f>
        <v>206.56408172564514</v>
      </c>
      <c r="AJ15" s="14">
        <f>INDEX(Cal_ModelledCostsAdj!AJ$14:AJ$21,MATCH($J15,Cal_ModelledCostsAdj!$J$14:$J$21,0))+AJ62+AJ71+AJ80</f>
        <v>205.71975539084269</v>
      </c>
      <c r="AK15" s="14">
        <f>INDEX(Cal_ModelledCostsAdj!AK$14:AK$21,MATCH($J15,Cal_ModelledCostsAdj!$J$14:$J$21,0))+AK62+AK71+AK80</f>
        <v>205.71802141672364</v>
      </c>
      <c r="AM15" s="69"/>
      <c r="AN15" s="69"/>
      <c r="AO15" s="69"/>
      <c r="AP15" s="69"/>
      <c r="AQ15" s="69"/>
      <c r="AR15" s="69"/>
    </row>
    <row r="16" spans="1:60" x14ac:dyDescent="0.3">
      <c r="E16" s="65" t="s">
        <v>26</v>
      </c>
      <c r="F16" s="65" t="s">
        <v>179</v>
      </c>
      <c r="G16" s="65" t="s">
        <v>329</v>
      </c>
      <c r="J16" s="14" t="str">
        <f t="shared" si="0"/>
        <v>NWTotexTotex top down</v>
      </c>
      <c r="L16" s="65" t="s">
        <v>109</v>
      </c>
      <c r="R16" s="69"/>
      <c r="T16" s="14"/>
      <c r="U16" s="14"/>
      <c r="V16" s="14"/>
      <c r="W16" s="14"/>
      <c r="X16" s="14"/>
      <c r="Y16" s="14">
        <f>INDEX(Cal_ModelledCostsAdj!Y$14:Y$21,MATCH($J16,Cal_ModelledCostsAdj!$J$14:$J$21,0))+Y63+Y72+Y81</f>
        <v>227.0358829876823</v>
      </c>
      <c r="Z16" s="14">
        <f>INDEX(Cal_ModelledCostsAdj!Z$14:Z$21,MATCH($J16,Cal_ModelledCostsAdj!$J$14:$J$21,0))+Z63+Z72+Z81</f>
        <v>213.73225997010172</v>
      </c>
      <c r="AA16" s="14">
        <f>INDEX(Cal_ModelledCostsAdj!AA$14:AA$21,MATCH($J16,Cal_ModelledCostsAdj!$J$14:$J$21,0))+AA63+AA72+AA81</f>
        <v>233.58599532137083</v>
      </c>
      <c r="AB16" s="14">
        <f>INDEX(Cal_ModelledCostsAdj!AB$14:AB$21,MATCH($J16,Cal_ModelledCostsAdj!$J$14:$J$21,0))+AB63+AB72+AB81</f>
        <v>220.96167713886749</v>
      </c>
      <c r="AC16" s="14">
        <f>INDEX(Cal_ModelledCostsAdj!AC$14:AC$21,MATCH($J16,Cal_ModelledCostsAdj!$J$14:$J$21,0))+AC63+AC72+AC81</f>
        <v>222.15585188851452</v>
      </c>
      <c r="AD16" s="14">
        <f>INDEX(Cal_ModelledCostsAdj!AD$14:AD$21,MATCH($J16,Cal_ModelledCostsAdj!$J$14:$J$21,0))+AD63+AD72+AD81</f>
        <v>217.56319957213285</v>
      </c>
      <c r="AE16" s="14">
        <f>INDEX(Cal_ModelledCostsAdj!AE$14:AE$21,MATCH($J16,Cal_ModelledCostsAdj!$J$14:$J$21,0))+AE63+AE72+AE81</f>
        <v>224.93451597312753</v>
      </c>
      <c r="AF16" s="14">
        <f>INDEX(Cal_ModelledCostsAdj!AF$14:AF$21,MATCH($J16,Cal_ModelledCostsAdj!$J$14:$J$21,0))+AF63+AF72+AF81</f>
        <v>258.39030185658265</v>
      </c>
      <c r="AG16" s="14">
        <f>INDEX(Cal_ModelledCostsAdj!AG$14:AG$21,MATCH($J16,Cal_ModelledCostsAdj!$J$14:$J$21,0))+AG63+AG72+AG81</f>
        <v>219.06303773992894</v>
      </c>
      <c r="AH16" s="14">
        <f>INDEX(Cal_ModelledCostsAdj!AH$14:AH$21,MATCH($J16,Cal_ModelledCostsAdj!$J$14:$J$21,0))+AH63+AH72+AH81</f>
        <v>219.5198077261162</v>
      </c>
      <c r="AI16" s="14">
        <f>INDEX(Cal_ModelledCostsAdj!AI$14:AI$21,MATCH($J16,Cal_ModelledCostsAdj!$J$14:$J$21,0))+AI63+AI72+AI81</f>
        <v>222.01485600964043</v>
      </c>
      <c r="AJ16" s="14">
        <f>INDEX(Cal_ModelledCostsAdj!AJ$14:AJ$21,MATCH($J16,Cal_ModelledCostsAdj!$J$14:$J$21,0))+AJ63+AJ72+AJ81</f>
        <v>221.01829329641544</v>
      </c>
      <c r="AK16" s="14">
        <f>INDEX(Cal_ModelledCostsAdj!AK$14:AK$21,MATCH($J16,Cal_ModelledCostsAdj!$J$14:$J$21,0))+AK63+AK72+AK81</f>
        <v>220.80222296593652</v>
      </c>
      <c r="AM16" s="69"/>
      <c r="AN16" s="69"/>
      <c r="AO16" s="69"/>
      <c r="AP16" s="69"/>
      <c r="AQ16" s="69"/>
      <c r="AR16" s="69"/>
    </row>
    <row r="17" spans="2:60" x14ac:dyDescent="0.3">
      <c r="E17" s="65" t="s">
        <v>28</v>
      </c>
      <c r="F17" s="65" t="s">
        <v>179</v>
      </c>
      <c r="G17" s="65" t="s">
        <v>329</v>
      </c>
      <c r="J17" s="14" t="str">
        <f t="shared" si="0"/>
        <v>WMTotexTotex top down</v>
      </c>
      <c r="L17" s="65" t="s">
        <v>109</v>
      </c>
      <c r="R17" s="69"/>
      <c r="T17" s="14"/>
      <c r="U17" s="14"/>
      <c r="V17" s="14"/>
      <c r="W17" s="14"/>
      <c r="X17" s="14"/>
      <c r="Y17" s="14">
        <f>INDEX(Cal_ModelledCostsAdj!Y$14:Y$21,MATCH($J17,Cal_ModelledCostsAdj!$J$14:$J$21,0))+Y64+Y73+Y82</f>
        <v>185.31380448221364</v>
      </c>
      <c r="Z17" s="14">
        <f>INDEX(Cal_ModelledCostsAdj!Z$14:Z$21,MATCH($J17,Cal_ModelledCostsAdj!$J$14:$J$21,0))+Z64+Z73+Z82</f>
        <v>164.69856687388483</v>
      </c>
      <c r="AA17" s="14">
        <f>INDEX(Cal_ModelledCostsAdj!AA$14:AA$21,MATCH($J17,Cal_ModelledCostsAdj!$J$14:$J$21,0))+AA64+AA73+AA82</f>
        <v>201.43063603366764</v>
      </c>
      <c r="AB17" s="14">
        <f>INDEX(Cal_ModelledCostsAdj!AB$14:AB$21,MATCH($J17,Cal_ModelledCostsAdj!$J$14:$J$21,0))+AB64+AB73+AB82</f>
        <v>194.78017335066232</v>
      </c>
      <c r="AC17" s="14">
        <f>INDEX(Cal_ModelledCostsAdj!AC$14:AC$21,MATCH($J17,Cal_ModelledCostsAdj!$J$14:$J$21,0))+AC64+AC73+AC82</f>
        <v>185.42605722077849</v>
      </c>
      <c r="AD17" s="14">
        <f>INDEX(Cal_ModelledCostsAdj!AD$14:AD$21,MATCH($J17,Cal_ModelledCostsAdj!$J$14:$J$21,0))+AD64+AD73+AD82</f>
        <v>180.36047804278502</v>
      </c>
      <c r="AE17" s="14">
        <f>INDEX(Cal_ModelledCostsAdj!AE$14:AE$21,MATCH($J17,Cal_ModelledCostsAdj!$J$14:$J$21,0))+AE64+AE73+AE82</f>
        <v>176.908772749463</v>
      </c>
      <c r="AF17" s="14">
        <f>INDEX(Cal_ModelledCostsAdj!AF$14:AF$21,MATCH($J17,Cal_ModelledCostsAdj!$J$14:$J$21,0))+AF64+AF73+AF82</f>
        <v>213.06209129624094</v>
      </c>
      <c r="AG17" s="14">
        <f>INDEX(Cal_ModelledCostsAdj!AG$14:AG$21,MATCH($J17,Cal_ModelledCostsAdj!$J$14:$J$21,0))+AG64+AG73+AG82</f>
        <v>188.78190228497832</v>
      </c>
      <c r="AH17" s="14">
        <f>INDEX(Cal_ModelledCostsAdj!AH$14:AH$21,MATCH($J17,Cal_ModelledCostsAdj!$J$14:$J$21,0))+AH64+AH73+AH82</f>
        <v>191.09281523706474</v>
      </c>
      <c r="AI17" s="14">
        <f>INDEX(Cal_ModelledCostsAdj!AI$14:AI$21,MATCH($J17,Cal_ModelledCostsAdj!$J$14:$J$21,0))+AI64+AI73+AI82</f>
        <v>193.53341854259176</v>
      </c>
      <c r="AJ17" s="14">
        <f>INDEX(Cal_ModelledCostsAdj!AJ$14:AJ$21,MATCH($J17,Cal_ModelledCostsAdj!$J$14:$J$21,0))+AJ64+AJ73+AJ82</f>
        <v>191.30479997738328</v>
      </c>
      <c r="AK17" s="14">
        <f>INDEX(Cal_ModelledCostsAdj!AK$14:AK$21,MATCH($J17,Cal_ModelledCostsAdj!$J$14:$J$21,0))+AK64+AK73+AK82</f>
        <v>191.17330063444248</v>
      </c>
      <c r="AM17" s="69"/>
      <c r="AN17" s="69"/>
      <c r="AO17" s="69"/>
      <c r="AP17" s="69"/>
      <c r="AQ17" s="69"/>
      <c r="AR17" s="69"/>
    </row>
    <row r="18" spans="2:60" x14ac:dyDescent="0.3">
      <c r="E18" s="65" t="s">
        <v>30</v>
      </c>
      <c r="F18" s="65" t="s">
        <v>179</v>
      </c>
      <c r="G18" s="65" t="s">
        <v>329</v>
      </c>
      <c r="J18" s="14" t="str">
        <f t="shared" si="0"/>
        <v>NGNTotexTotex top down</v>
      </c>
      <c r="L18" s="65" t="s">
        <v>109</v>
      </c>
      <c r="R18" s="69"/>
      <c r="T18" s="14"/>
      <c r="U18" s="14"/>
      <c r="V18" s="14"/>
      <c r="W18" s="14"/>
      <c r="X18" s="14"/>
      <c r="Y18" s="14">
        <f>INDEX(Cal_ModelledCostsAdj!Y$14:Y$21,MATCH($J18,Cal_ModelledCostsAdj!$J$14:$J$21,0))+Y65+Y74+Y83</f>
        <v>261.83454610220383</v>
      </c>
      <c r="Z18" s="14">
        <f>INDEX(Cal_ModelledCostsAdj!Z$14:Z$21,MATCH($J18,Cal_ModelledCostsAdj!$J$14:$J$21,0))+Z65+Z74+Z83</f>
        <v>261.66612812837633</v>
      </c>
      <c r="AA18" s="14">
        <f>INDEX(Cal_ModelledCostsAdj!AA$14:AA$21,MATCH($J18,Cal_ModelledCostsAdj!$J$14:$J$21,0))+AA65+AA74+AA83</f>
        <v>248.22285126616737</v>
      </c>
      <c r="AB18" s="14">
        <f>INDEX(Cal_ModelledCostsAdj!AB$14:AB$21,MATCH($J18,Cal_ModelledCostsAdj!$J$14:$J$21,0))+AB65+AB74+AB83</f>
        <v>244.90227125007158</v>
      </c>
      <c r="AC18" s="14">
        <f>INDEX(Cal_ModelledCostsAdj!AC$14:AC$21,MATCH($J18,Cal_ModelledCostsAdj!$J$14:$J$21,0))+AC65+AC74+AC83</f>
        <v>251.39408314256417</v>
      </c>
      <c r="AD18" s="14">
        <f>INDEX(Cal_ModelledCostsAdj!AD$14:AD$21,MATCH($J18,Cal_ModelledCostsAdj!$J$14:$J$21,0))+AD65+AD74+AD83</f>
        <v>258.17078048521307</v>
      </c>
      <c r="AE18" s="14">
        <f>INDEX(Cal_ModelledCostsAdj!AE$14:AE$21,MATCH($J18,Cal_ModelledCostsAdj!$J$14:$J$21,0))+AE65+AE74+AE83</f>
        <v>251.37071219324579</v>
      </c>
      <c r="AF18" s="14">
        <f>INDEX(Cal_ModelledCostsAdj!AF$14:AF$21,MATCH($J18,Cal_ModelledCostsAdj!$J$14:$J$21,0))+AF65+AF74+AF83</f>
        <v>245.24618698603848</v>
      </c>
      <c r="AG18" s="14">
        <f>INDEX(Cal_ModelledCostsAdj!AG$14:AG$21,MATCH($J18,Cal_ModelledCostsAdj!$J$14:$J$21,0))+AG65+AG74+AG83</f>
        <v>250.19654959176418</v>
      </c>
      <c r="AH18" s="14">
        <f>INDEX(Cal_ModelledCostsAdj!AH$14:AH$21,MATCH($J18,Cal_ModelledCostsAdj!$J$14:$J$21,0))+AH65+AH74+AH83</f>
        <v>250.52770264921077</v>
      </c>
      <c r="AI18" s="14">
        <f>INDEX(Cal_ModelledCostsAdj!AI$14:AI$21,MATCH($J18,Cal_ModelledCostsAdj!$J$14:$J$21,0))+AI65+AI74+AI83</f>
        <v>250.79321300125665</v>
      </c>
      <c r="AJ18" s="14">
        <f>INDEX(Cal_ModelledCostsAdj!AJ$14:AJ$21,MATCH($J18,Cal_ModelledCostsAdj!$J$14:$J$21,0))+AJ65+AJ74+AJ83</f>
        <v>250.80108923435296</v>
      </c>
      <c r="AK18" s="14">
        <f>INDEX(Cal_ModelledCostsAdj!AK$14:AK$21,MATCH($J18,Cal_ModelledCostsAdj!$J$14:$J$21,0))+AK65+AK74+AK83</f>
        <v>241.29283290184051</v>
      </c>
      <c r="AM18" s="69"/>
      <c r="AN18" s="69"/>
      <c r="AO18" s="69"/>
      <c r="AP18" s="69"/>
      <c r="AQ18" s="69"/>
      <c r="AR18" s="69"/>
    </row>
    <row r="19" spans="2:60" x14ac:dyDescent="0.3">
      <c r="E19" s="65" t="s">
        <v>32</v>
      </c>
      <c r="F19" s="65" t="s">
        <v>179</v>
      </c>
      <c r="G19" s="65" t="s">
        <v>329</v>
      </c>
      <c r="J19" s="14" t="str">
        <f t="shared" si="0"/>
        <v>ScTotexTotex top down</v>
      </c>
      <c r="L19" s="65" t="s">
        <v>109</v>
      </c>
      <c r="R19" s="69"/>
      <c r="T19" s="14"/>
      <c r="U19" s="14"/>
      <c r="V19" s="14"/>
      <c r="W19" s="14"/>
      <c r="X19" s="14"/>
      <c r="Y19" s="14">
        <f>INDEX(Cal_ModelledCostsAdj!Y$14:Y$21,MATCH($J19,Cal_ModelledCostsAdj!$J$14:$J$21,0))+Y66+Y75+Y84</f>
        <v>180.70386211781417</v>
      </c>
      <c r="Z19" s="14">
        <f>INDEX(Cal_ModelledCostsAdj!Z$14:Z$21,MATCH($J19,Cal_ModelledCostsAdj!$J$14:$J$21,0))+Z66+Z75+Z84</f>
        <v>176.21421721034241</v>
      </c>
      <c r="AA19" s="14">
        <f>INDEX(Cal_ModelledCostsAdj!AA$14:AA$21,MATCH($J19,Cal_ModelledCostsAdj!$J$14:$J$21,0))+AA66+AA75+AA84</f>
        <v>181.66472750105618</v>
      </c>
      <c r="AB19" s="14">
        <f>INDEX(Cal_ModelledCostsAdj!AB$14:AB$21,MATCH($J19,Cal_ModelledCostsAdj!$J$14:$J$21,0))+AB66+AB75+AB84</f>
        <v>179.86080080898529</v>
      </c>
      <c r="AC19" s="14">
        <f>INDEX(Cal_ModelledCostsAdj!AC$14:AC$21,MATCH($J19,Cal_ModelledCostsAdj!$J$14:$J$21,0))+AC66+AC75+AC84</f>
        <v>172.30121318183728</v>
      </c>
      <c r="AD19" s="14">
        <f>INDEX(Cal_ModelledCostsAdj!AD$14:AD$21,MATCH($J19,Cal_ModelledCostsAdj!$J$14:$J$21,0))+AD66+AD75+AD84</f>
        <v>181.00639846976901</v>
      </c>
      <c r="AE19" s="14">
        <f>INDEX(Cal_ModelledCostsAdj!AE$14:AE$21,MATCH($J19,Cal_ModelledCostsAdj!$J$14:$J$21,0))+AE66+AE75+AE84</f>
        <v>175.59881468626915</v>
      </c>
      <c r="AF19" s="14">
        <f>INDEX(Cal_ModelledCostsAdj!AF$14:AF$21,MATCH($J19,Cal_ModelledCostsAdj!$J$14:$J$21,0))+AF66+AF75+AF84</f>
        <v>166.46719795927277</v>
      </c>
      <c r="AG19" s="14">
        <f>INDEX(Cal_ModelledCostsAdj!AG$14:AG$21,MATCH($J19,Cal_ModelledCostsAdj!$J$14:$J$21,0))+AG66+AG75+AG84</f>
        <v>176.81409466038102</v>
      </c>
      <c r="AH19" s="14">
        <f>INDEX(Cal_ModelledCostsAdj!AH$14:AH$21,MATCH($J19,Cal_ModelledCostsAdj!$J$14:$J$21,0))+AH66+AH75+AH84</f>
        <v>176.69438642196252</v>
      </c>
      <c r="AI19" s="14">
        <f>INDEX(Cal_ModelledCostsAdj!AI$14:AI$21,MATCH($J19,Cal_ModelledCostsAdj!$J$14:$J$21,0))+AI66+AI75+AI84</f>
        <v>176.59765141946176</v>
      </c>
      <c r="AJ19" s="14">
        <f>INDEX(Cal_ModelledCostsAdj!AJ$14:AJ$21,MATCH($J19,Cal_ModelledCostsAdj!$J$14:$J$21,0))+AJ66+AJ75+AJ84</f>
        <v>175.66500646153941</v>
      </c>
      <c r="AK19" s="14">
        <f>INDEX(Cal_ModelledCostsAdj!AK$14:AK$21,MATCH($J19,Cal_ModelledCostsAdj!$J$14:$J$21,0))+AK66+AK75+AK84</f>
        <v>173.71169403309389</v>
      </c>
      <c r="AM19" s="69"/>
      <c r="AN19" s="69"/>
      <c r="AO19" s="69"/>
      <c r="AP19" s="69"/>
      <c r="AQ19" s="69"/>
      <c r="AR19" s="69"/>
    </row>
    <row r="20" spans="2:60" x14ac:dyDescent="0.3">
      <c r="E20" s="65" t="s">
        <v>34</v>
      </c>
      <c r="F20" s="65" t="s">
        <v>179</v>
      </c>
      <c r="G20" s="65" t="s">
        <v>329</v>
      </c>
      <c r="J20" s="14" t="str">
        <f t="shared" si="0"/>
        <v>SoTotexTotex top down</v>
      </c>
      <c r="L20" s="65" t="s">
        <v>109</v>
      </c>
      <c r="R20" s="69"/>
      <c r="T20" s="14"/>
      <c r="U20" s="14"/>
      <c r="V20" s="14"/>
      <c r="W20" s="14"/>
      <c r="X20" s="14"/>
      <c r="Y20" s="14">
        <f>INDEX(Cal_ModelledCostsAdj!Y$14:Y$21,MATCH($J20,Cal_ModelledCostsAdj!$J$14:$J$21,0))+Y67+Y76+Y85</f>
        <v>357.83806329652151</v>
      </c>
      <c r="Z20" s="14">
        <f>INDEX(Cal_ModelledCostsAdj!Z$14:Z$21,MATCH($J20,Cal_ModelledCostsAdj!$J$14:$J$21,0))+Z67+Z76+Z85</f>
        <v>350.58291010967781</v>
      </c>
      <c r="AA20" s="14">
        <f>INDEX(Cal_ModelledCostsAdj!AA$14:AA$21,MATCH($J20,Cal_ModelledCostsAdj!$J$14:$J$21,0))+AA67+AA76+AA85</f>
        <v>342.02286690630132</v>
      </c>
      <c r="AB20" s="14">
        <f>INDEX(Cal_ModelledCostsAdj!AB$14:AB$21,MATCH($J20,Cal_ModelledCostsAdj!$J$14:$J$21,0))+AB67+AB76+AB85</f>
        <v>339.10517986055243</v>
      </c>
      <c r="AC20" s="14">
        <f>INDEX(Cal_ModelledCostsAdj!AC$14:AC$21,MATCH($J20,Cal_ModelledCostsAdj!$J$14:$J$21,0))+AC67+AC76+AC85</f>
        <v>352.84930669486329</v>
      </c>
      <c r="AD20" s="14">
        <f>INDEX(Cal_ModelledCostsAdj!AD$14:AD$21,MATCH($J20,Cal_ModelledCostsAdj!$J$14:$J$21,0))+AD67+AD76+AD85</f>
        <v>342.55047705090055</v>
      </c>
      <c r="AE20" s="14">
        <f>INDEX(Cal_ModelledCostsAdj!AE$14:AE$21,MATCH($J20,Cal_ModelledCostsAdj!$J$14:$J$21,0))+AE67+AE76+AE85</f>
        <v>334.28608037575316</v>
      </c>
      <c r="AF20" s="14">
        <f>INDEX(Cal_ModelledCostsAdj!AF$14:AF$21,MATCH($J20,Cal_ModelledCostsAdj!$J$14:$J$21,0))+AF67+AF76+AF85</f>
        <v>337.78939696192629</v>
      </c>
      <c r="AG20" s="14">
        <f>INDEX(Cal_ModelledCostsAdj!AG$14:AG$21,MATCH($J20,Cal_ModelledCostsAdj!$J$14:$J$21,0))+AG67+AG76+AG85</f>
        <v>334.38544376152686</v>
      </c>
      <c r="AH20" s="14">
        <f>INDEX(Cal_ModelledCostsAdj!AH$14:AH$21,MATCH($J20,Cal_ModelledCostsAdj!$J$14:$J$21,0))+AH67+AH76+AH85</f>
        <v>332.89525649301521</v>
      </c>
      <c r="AI20" s="14">
        <f>INDEX(Cal_ModelledCostsAdj!AI$14:AI$21,MATCH($J20,Cal_ModelledCostsAdj!$J$14:$J$21,0))+AI67+AI76+AI85</f>
        <v>330.16336919689917</v>
      </c>
      <c r="AJ20" s="14">
        <f>INDEX(Cal_ModelledCostsAdj!AJ$14:AJ$21,MATCH($J20,Cal_ModelledCostsAdj!$J$14:$J$21,0))+AJ67+AJ76+AJ85</f>
        <v>327.15370309766536</v>
      </c>
      <c r="AK20" s="14">
        <f>INDEX(Cal_ModelledCostsAdj!AK$14:AK$21,MATCH($J20,Cal_ModelledCostsAdj!$J$14:$J$21,0))+AK67+AK76+AK85</f>
        <v>326.39679123836737</v>
      </c>
      <c r="AM20" s="69"/>
      <c r="AN20" s="69"/>
      <c r="AO20" s="69"/>
      <c r="AP20" s="69"/>
      <c r="AQ20" s="69"/>
      <c r="AR20" s="69"/>
    </row>
    <row r="21" spans="2:60" x14ac:dyDescent="0.3">
      <c r="E21" s="65" t="s">
        <v>36</v>
      </c>
      <c r="F21" s="65" t="s">
        <v>179</v>
      </c>
      <c r="G21" s="65" t="s">
        <v>329</v>
      </c>
      <c r="J21" s="14" t="str">
        <f t="shared" si="0"/>
        <v>WWUTotexTotex top down</v>
      </c>
      <c r="L21" s="65" t="s">
        <v>109</v>
      </c>
      <c r="R21" s="69"/>
      <c r="T21" s="14"/>
      <c r="U21" s="14"/>
      <c r="V21" s="14"/>
      <c r="W21" s="14"/>
      <c r="X21" s="14"/>
      <c r="Y21" s="14">
        <f>INDEX(Cal_ModelledCostsAdj!Y$14:Y$21,MATCH($J21,Cal_ModelledCostsAdj!$J$14:$J$21,0))+Y68+Y77+Y86</f>
        <v>247.23279252601068</v>
      </c>
      <c r="Z21" s="14">
        <f>INDEX(Cal_ModelledCostsAdj!Z$14:Z$21,MATCH($J21,Cal_ModelledCostsAdj!$J$14:$J$21,0))+Z68+Z77+Z86</f>
        <v>250.671147235056</v>
      </c>
      <c r="AA21" s="14">
        <f>INDEX(Cal_ModelledCostsAdj!AA$14:AA$21,MATCH($J21,Cal_ModelledCostsAdj!$J$14:$J$21,0))+AA68+AA77+AA86</f>
        <v>250.64626938525649</v>
      </c>
      <c r="AB21" s="14">
        <f>INDEX(Cal_ModelledCostsAdj!AB$14:AB$21,MATCH($J21,Cal_ModelledCostsAdj!$J$14:$J$21,0))+AB68+AB77+AB86</f>
        <v>249.66026354257269</v>
      </c>
      <c r="AC21" s="14">
        <f>INDEX(Cal_ModelledCostsAdj!AC$14:AC$21,MATCH($J21,Cal_ModelledCostsAdj!$J$14:$J$21,0))+AC68+AC77+AC86</f>
        <v>239.67439108282966</v>
      </c>
      <c r="AD21" s="14">
        <f>INDEX(Cal_ModelledCostsAdj!AD$14:AD$21,MATCH($J21,Cal_ModelledCostsAdj!$J$14:$J$21,0))+AD68+AD77+AD86</f>
        <v>236.42041657971413</v>
      </c>
      <c r="AE21" s="14">
        <f>INDEX(Cal_ModelledCostsAdj!AE$14:AE$21,MATCH($J21,Cal_ModelledCostsAdj!$J$14:$J$21,0))+AE68+AE77+AE86</f>
        <v>240.66683951619581</v>
      </c>
      <c r="AF21" s="14">
        <f>INDEX(Cal_ModelledCostsAdj!AF$14:AF$21,MATCH($J21,Cal_ModelledCostsAdj!$J$14:$J$21,0))+AF68+AF77+AF86</f>
        <v>249.34623462546077</v>
      </c>
      <c r="AG21" s="14">
        <f>INDEX(Cal_ModelledCostsAdj!AG$14:AG$21,MATCH($J21,Cal_ModelledCostsAdj!$J$14:$J$21,0))+AG68+AG77+AG86</f>
        <v>251.37424917940709</v>
      </c>
      <c r="AH21" s="14">
        <f>INDEX(Cal_ModelledCostsAdj!AH$14:AH$21,MATCH($J21,Cal_ModelledCostsAdj!$J$14:$J$21,0))+AH68+AH77+AH86</f>
        <v>251.03411046215973</v>
      </c>
      <c r="AI21" s="14">
        <f>INDEX(Cal_ModelledCostsAdj!AI$14:AI$21,MATCH($J21,Cal_ModelledCostsAdj!$J$14:$J$21,0))+AI68+AI77+AI86</f>
        <v>251.75442834648845</v>
      </c>
      <c r="AJ21" s="14">
        <f>INDEX(Cal_ModelledCostsAdj!AJ$14:AJ$21,MATCH($J21,Cal_ModelledCostsAdj!$J$14:$J$21,0))+AJ68+AJ77+AJ86</f>
        <v>251.79710334343847</v>
      </c>
      <c r="AK21" s="14">
        <f>INDEX(Cal_ModelledCostsAdj!AK$14:AK$21,MATCH($J21,Cal_ModelledCostsAdj!$J$14:$J$21,0))+AK68+AK77+AK86</f>
        <v>251.15054176058399</v>
      </c>
      <c r="AM21" s="69"/>
      <c r="AN21" s="84"/>
      <c r="AO21" s="84"/>
      <c r="AP21" s="69"/>
      <c r="AQ21" s="84"/>
      <c r="AR21" s="84"/>
    </row>
    <row r="23" spans="2:60" ht="15" x14ac:dyDescent="0.35">
      <c r="B23" s="68" t="s">
        <v>262</v>
      </c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76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2:60" ht="12.5" x14ac:dyDescent="0.3">
      <c r="C24" s="24"/>
    </row>
    <row r="26" spans="2:60" ht="12.5" x14ac:dyDescent="0.3">
      <c r="C26" s="10" t="s">
        <v>130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AU27" s="65"/>
    </row>
    <row r="28" spans="2:60" x14ac:dyDescent="0.3">
      <c r="E28" s="65" t="s">
        <v>21</v>
      </c>
      <c r="F28" s="65" t="s">
        <v>130</v>
      </c>
      <c r="G28" s="65" t="s">
        <v>330</v>
      </c>
      <c r="J28" s="14" t="str">
        <f>$E28&amp;""&amp;F28&amp;""&amp;G28</f>
        <v>EoEOpexMiddle up</v>
      </c>
      <c r="L28" s="65" t="s">
        <v>109</v>
      </c>
      <c r="R28" s="69"/>
      <c r="T28" s="14"/>
      <c r="U28" s="14"/>
      <c r="V28" s="14"/>
      <c r="W28" s="14"/>
      <c r="X28" s="14"/>
      <c r="Y28" s="14">
        <f>INDEX(Cal_ModelledCostsAdj!Y$28:Y$57,MATCH($J28,Cal_ModelledCostsAdj!$J$28:$J$57,0))+Y61</f>
        <v>0</v>
      </c>
      <c r="Z28" s="14">
        <f>INDEX(Cal_ModelledCostsAdj!Z$28:Z$57,MATCH($J28,Cal_ModelledCostsAdj!$J$28:$J$57,0))+Z61</f>
        <v>0</v>
      </c>
      <c r="AA28" s="14">
        <f>INDEX(Cal_ModelledCostsAdj!AA$28:AA$57,MATCH($J28,Cal_ModelledCostsAdj!$J$28:$J$57,0))+AA61</f>
        <v>0</v>
      </c>
      <c r="AB28" s="14">
        <f>INDEX(Cal_ModelledCostsAdj!AB$28:AB$57,MATCH($J28,Cal_ModelledCostsAdj!$J$28:$J$57,0))+AB61</f>
        <v>0</v>
      </c>
      <c r="AC28" s="14">
        <f>INDEX(Cal_ModelledCostsAdj!AC$28:AC$57,MATCH($J28,Cal_ModelledCostsAdj!$J$28:$J$57,0))+AC61</f>
        <v>0</v>
      </c>
      <c r="AD28" s="14">
        <f>INDEX(Cal_ModelledCostsAdj!AD$28:AD$57,MATCH($J28,Cal_ModelledCostsAdj!$J$28:$J$57,0))+AD61</f>
        <v>0</v>
      </c>
      <c r="AE28" s="14">
        <f>INDEX(Cal_ModelledCostsAdj!AE$28:AE$57,MATCH($J28,Cal_ModelledCostsAdj!$J$28:$J$57,0))+AE61</f>
        <v>0</v>
      </c>
      <c r="AF28" s="14">
        <f>INDEX(Cal_ModelledCostsAdj!AF$28:AF$57,MATCH($J28,Cal_ModelledCostsAdj!$J$28:$J$57,0))+AF61</f>
        <v>0</v>
      </c>
      <c r="AG28" s="14">
        <f>INDEX(Cal_ModelledCostsAdj!AG$28:AG$57,MATCH($J28,Cal_ModelledCostsAdj!$J$28:$J$57,0))+AG61</f>
        <v>0</v>
      </c>
      <c r="AH28" s="14">
        <f>INDEX(Cal_ModelledCostsAdj!AH$28:AH$57,MATCH($J28,Cal_ModelledCostsAdj!$J$28:$J$57,0))+AH61</f>
        <v>0</v>
      </c>
      <c r="AI28" s="14">
        <f>INDEX(Cal_ModelledCostsAdj!AI$28:AI$57,MATCH($J28,Cal_ModelledCostsAdj!$J$28:$J$57,0))+AI61</f>
        <v>0</v>
      </c>
      <c r="AJ28" s="14">
        <f>INDEX(Cal_ModelledCostsAdj!AJ$28:AJ$57,MATCH($J28,Cal_ModelledCostsAdj!$J$28:$J$57,0))+AJ61</f>
        <v>0</v>
      </c>
      <c r="AK28" s="14">
        <f>INDEX(Cal_ModelledCostsAdj!AK$28:AK$57,MATCH($J28,Cal_ModelledCostsAdj!$J$28:$J$57,0))+AK61</f>
        <v>0</v>
      </c>
      <c r="AM28" s="69"/>
      <c r="AN28" s="69"/>
      <c r="AO28" s="69"/>
      <c r="AP28" s="69"/>
      <c r="AQ28" s="69"/>
      <c r="AR28" s="69"/>
    </row>
    <row r="29" spans="2:60" x14ac:dyDescent="0.3">
      <c r="E29" s="65" t="s">
        <v>24</v>
      </c>
      <c r="F29" s="65" t="s">
        <v>130</v>
      </c>
      <c r="G29" s="65" t="s">
        <v>330</v>
      </c>
      <c r="J29" s="14" t="str">
        <f t="shared" ref="J29:J35" si="1">$E29&amp;""&amp;F29&amp;""&amp;G29</f>
        <v>LonOpexMiddle up</v>
      </c>
      <c r="L29" s="65" t="s">
        <v>109</v>
      </c>
      <c r="R29" s="69"/>
      <c r="T29" s="14"/>
      <c r="U29" s="14"/>
      <c r="V29" s="14"/>
      <c r="W29" s="14"/>
      <c r="X29" s="14"/>
      <c r="Y29" s="14">
        <f>INDEX(Cal_ModelledCostsAdj!Y$28:Y$57,MATCH($J29,Cal_ModelledCostsAdj!$J$28:$J$57,0))+Y62</f>
        <v>0</v>
      </c>
      <c r="Z29" s="14">
        <f>INDEX(Cal_ModelledCostsAdj!Z$28:Z$57,MATCH($J29,Cal_ModelledCostsAdj!$J$28:$J$57,0))+Z62</f>
        <v>0</v>
      </c>
      <c r="AA29" s="14">
        <f>INDEX(Cal_ModelledCostsAdj!AA$28:AA$57,MATCH($J29,Cal_ModelledCostsAdj!$J$28:$J$57,0))+AA62</f>
        <v>0</v>
      </c>
      <c r="AB29" s="14">
        <f>INDEX(Cal_ModelledCostsAdj!AB$28:AB$57,MATCH($J29,Cal_ModelledCostsAdj!$J$28:$J$57,0))+AB62</f>
        <v>0</v>
      </c>
      <c r="AC29" s="14">
        <f>INDEX(Cal_ModelledCostsAdj!AC$28:AC$57,MATCH($J29,Cal_ModelledCostsAdj!$J$28:$J$57,0))+AC62</f>
        <v>0</v>
      </c>
      <c r="AD29" s="14">
        <f>INDEX(Cal_ModelledCostsAdj!AD$28:AD$57,MATCH($J29,Cal_ModelledCostsAdj!$J$28:$J$57,0))+AD62</f>
        <v>0</v>
      </c>
      <c r="AE29" s="14">
        <f>INDEX(Cal_ModelledCostsAdj!AE$28:AE$57,MATCH($J29,Cal_ModelledCostsAdj!$J$28:$J$57,0))+AE62</f>
        <v>0</v>
      </c>
      <c r="AF29" s="14">
        <f>INDEX(Cal_ModelledCostsAdj!AF$28:AF$57,MATCH($J29,Cal_ModelledCostsAdj!$J$28:$J$57,0))+AF62</f>
        <v>0</v>
      </c>
      <c r="AG29" s="14">
        <f>INDEX(Cal_ModelledCostsAdj!AG$28:AG$57,MATCH($J29,Cal_ModelledCostsAdj!$J$28:$J$57,0))+AG62</f>
        <v>0</v>
      </c>
      <c r="AH29" s="14">
        <f>INDEX(Cal_ModelledCostsAdj!AH$28:AH$57,MATCH($J29,Cal_ModelledCostsAdj!$J$28:$J$57,0))+AH62</f>
        <v>0</v>
      </c>
      <c r="AI29" s="14">
        <f>INDEX(Cal_ModelledCostsAdj!AI$28:AI$57,MATCH($J29,Cal_ModelledCostsAdj!$J$28:$J$57,0))+AI62</f>
        <v>0</v>
      </c>
      <c r="AJ29" s="14">
        <f>INDEX(Cal_ModelledCostsAdj!AJ$28:AJ$57,MATCH($J29,Cal_ModelledCostsAdj!$J$28:$J$57,0))+AJ62</f>
        <v>0</v>
      </c>
      <c r="AK29" s="14">
        <f>INDEX(Cal_ModelledCostsAdj!AK$28:AK$57,MATCH($J29,Cal_ModelledCostsAdj!$J$28:$J$57,0))+AK62</f>
        <v>0</v>
      </c>
      <c r="AM29" s="69"/>
      <c r="AN29" s="69"/>
      <c r="AO29" s="69"/>
      <c r="AP29" s="69"/>
      <c r="AQ29" s="69"/>
      <c r="AR29" s="69"/>
    </row>
    <row r="30" spans="2:60" x14ac:dyDescent="0.3">
      <c r="E30" s="65" t="s">
        <v>26</v>
      </c>
      <c r="F30" s="65" t="s">
        <v>130</v>
      </c>
      <c r="G30" s="65" t="s">
        <v>330</v>
      </c>
      <c r="J30" s="14" t="str">
        <f t="shared" si="1"/>
        <v>NWOpexMiddle up</v>
      </c>
      <c r="L30" s="65" t="s">
        <v>109</v>
      </c>
      <c r="R30" s="69"/>
      <c r="T30" s="14"/>
      <c r="U30" s="14"/>
      <c r="V30" s="14"/>
      <c r="W30" s="14"/>
      <c r="X30" s="14"/>
      <c r="Y30" s="14">
        <f>INDEX(Cal_ModelledCostsAdj!Y$28:Y$57,MATCH($J30,Cal_ModelledCostsAdj!$J$28:$J$57,0))+Y63</f>
        <v>0</v>
      </c>
      <c r="Z30" s="14">
        <f>INDEX(Cal_ModelledCostsAdj!Z$28:Z$57,MATCH($J30,Cal_ModelledCostsAdj!$J$28:$J$57,0))+Z63</f>
        <v>0</v>
      </c>
      <c r="AA30" s="14">
        <f>INDEX(Cal_ModelledCostsAdj!AA$28:AA$57,MATCH($J30,Cal_ModelledCostsAdj!$J$28:$J$57,0))+AA63</f>
        <v>0</v>
      </c>
      <c r="AB30" s="14">
        <f>INDEX(Cal_ModelledCostsAdj!AB$28:AB$57,MATCH($J30,Cal_ModelledCostsAdj!$J$28:$J$57,0))+AB63</f>
        <v>0</v>
      </c>
      <c r="AC30" s="14">
        <f>INDEX(Cal_ModelledCostsAdj!AC$28:AC$57,MATCH($J30,Cal_ModelledCostsAdj!$J$28:$J$57,0))+AC63</f>
        <v>0</v>
      </c>
      <c r="AD30" s="14">
        <f>INDEX(Cal_ModelledCostsAdj!AD$28:AD$57,MATCH($J30,Cal_ModelledCostsAdj!$J$28:$J$57,0))+AD63</f>
        <v>0</v>
      </c>
      <c r="AE30" s="14">
        <f>INDEX(Cal_ModelledCostsAdj!AE$28:AE$57,MATCH($J30,Cal_ModelledCostsAdj!$J$28:$J$57,0))+AE63</f>
        <v>0</v>
      </c>
      <c r="AF30" s="14">
        <f>INDEX(Cal_ModelledCostsAdj!AF$28:AF$57,MATCH($J30,Cal_ModelledCostsAdj!$J$28:$J$57,0))+AF63</f>
        <v>0</v>
      </c>
      <c r="AG30" s="14">
        <f>INDEX(Cal_ModelledCostsAdj!AG$28:AG$57,MATCH($J30,Cal_ModelledCostsAdj!$J$28:$J$57,0))+AG63</f>
        <v>0</v>
      </c>
      <c r="AH30" s="14">
        <f>INDEX(Cal_ModelledCostsAdj!AH$28:AH$57,MATCH($J30,Cal_ModelledCostsAdj!$J$28:$J$57,0))+AH63</f>
        <v>0</v>
      </c>
      <c r="AI30" s="14">
        <f>INDEX(Cal_ModelledCostsAdj!AI$28:AI$57,MATCH($J30,Cal_ModelledCostsAdj!$J$28:$J$57,0))+AI63</f>
        <v>0</v>
      </c>
      <c r="AJ30" s="14">
        <f>INDEX(Cal_ModelledCostsAdj!AJ$28:AJ$57,MATCH($J30,Cal_ModelledCostsAdj!$J$28:$J$57,0))+AJ63</f>
        <v>0</v>
      </c>
      <c r="AK30" s="14">
        <f>INDEX(Cal_ModelledCostsAdj!AK$28:AK$57,MATCH($J30,Cal_ModelledCostsAdj!$J$28:$J$57,0))+AK63</f>
        <v>0</v>
      </c>
      <c r="AM30" s="69"/>
      <c r="AN30" s="69"/>
      <c r="AO30" s="69"/>
      <c r="AP30" s="69"/>
      <c r="AQ30" s="69"/>
      <c r="AR30" s="69"/>
    </row>
    <row r="31" spans="2:60" x14ac:dyDescent="0.3">
      <c r="E31" s="65" t="s">
        <v>28</v>
      </c>
      <c r="F31" s="65" t="s">
        <v>130</v>
      </c>
      <c r="G31" s="65" t="s">
        <v>330</v>
      </c>
      <c r="J31" s="14" t="str">
        <f t="shared" si="1"/>
        <v>WMOpexMiddle up</v>
      </c>
      <c r="L31" s="65" t="s">
        <v>109</v>
      </c>
      <c r="R31" s="69"/>
      <c r="T31" s="14"/>
      <c r="U31" s="14"/>
      <c r="V31" s="14"/>
      <c r="W31" s="14"/>
      <c r="X31" s="14"/>
      <c r="Y31" s="14">
        <f>INDEX(Cal_ModelledCostsAdj!Y$28:Y$57,MATCH($J31,Cal_ModelledCostsAdj!$J$28:$J$57,0))+Y64</f>
        <v>0</v>
      </c>
      <c r="Z31" s="14">
        <f>INDEX(Cal_ModelledCostsAdj!Z$28:Z$57,MATCH($J31,Cal_ModelledCostsAdj!$J$28:$J$57,0))+Z64</f>
        <v>0</v>
      </c>
      <c r="AA31" s="14">
        <f>INDEX(Cal_ModelledCostsAdj!AA$28:AA$57,MATCH($J31,Cal_ModelledCostsAdj!$J$28:$J$57,0))+AA64</f>
        <v>0</v>
      </c>
      <c r="AB31" s="14">
        <f>INDEX(Cal_ModelledCostsAdj!AB$28:AB$57,MATCH($J31,Cal_ModelledCostsAdj!$J$28:$J$57,0))+AB64</f>
        <v>0</v>
      </c>
      <c r="AC31" s="14">
        <f>INDEX(Cal_ModelledCostsAdj!AC$28:AC$57,MATCH($J31,Cal_ModelledCostsAdj!$J$28:$J$57,0))+AC64</f>
        <v>0</v>
      </c>
      <c r="AD31" s="14">
        <f>INDEX(Cal_ModelledCostsAdj!AD$28:AD$57,MATCH($J31,Cal_ModelledCostsAdj!$J$28:$J$57,0))+AD64</f>
        <v>0</v>
      </c>
      <c r="AE31" s="14">
        <f>INDEX(Cal_ModelledCostsAdj!AE$28:AE$57,MATCH($J31,Cal_ModelledCostsAdj!$J$28:$J$57,0))+AE64</f>
        <v>0</v>
      </c>
      <c r="AF31" s="14">
        <f>INDEX(Cal_ModelledCostsAdj!AF$28:AF$57,MATCH($J31,Cal_ModelledCostsAdj!$J$28:$J$57,0))+AF64</f>
        <v>0</v>
      </c>
      <c r="AG31" s="14">
        <f>INDEX(Cal_ModelledCostsAdj!AG$28:AG$57,MATCH($J31,Cal_ModelledCostsAdj!$J$28:$J$57,0))+AG64</f>
        <v>0</v>
      </c>
      <c r="AH31" s="14">
        <f>INDEX(Cal_ModelledCostsAdj!AH$28:AH$57,MATCH($J31,Cal_ModelledCostsAdj!$J$28:$J$57,0))+AH64</f>
        <v>0</v>
      </c>
      <c r="AI31" s="14">
        <f>INDEX(Cal_ModelledCostsAdj!AI$28:AI$57,MATCH($J31,Cal_ModelledCostsAdj!$J$28:$J$57,0))+AI64</f>
        <v>0</v>
      </c>
      <c r="AJ31" s="14">
        <f>INDEX(Cal_ModelledCostsAdj!AJ$28:AJ$57,MATCH($J31,Cal_ModelledCostsAdj!$J$28:$J$57,0))+AJ64</f>
        <v>0</v>
      </c>
      <c r="AK31" s="14">
        <f>INDEX(Cal_ModelledCostsAdj!AK$28:AK$57,MATCH($J31,Cal_ModelledCostsAdj!$J$28:$J$57,0))+AK64</f>
        <v>0</v>
      </c>
      <c r="AM31" s="69"/>
      <c r="AN31" s="69"/>
      <c r="AO31" s="69"/>
      <c r="AP31" s="69"/>
      <c r="AQ31" s="69"/>
      <c r="AR31" s="69"/>
    </row>
    <row r="32" spans="2:60" x14ac:dyDescent="0.3">
      <c r="E32" s="65" t="s">
        <v>30</v>
      </c>
      <c r="F32" s="65" t="s">
        <v>130</v>
      </c>
      <c r="G32" s="65" t="s">
        <v>330</v>
      </c>
      <c r="J32" s="14" t="str">
        <f t="shared" si="1"/>
        <v>NGNOpexMiddle up</v>
      </c>
      <c r="L32" s="65" t="s">
        <v>109</v>
      </c>
      <c r="R32" s="69"/>
      <c r="T32" s="14"/>
      <c r="U32" s="14"/>
      <c r="V32" s="14"/>
      <c r="W32" s="14"/>
      <c r="X32" s="14"/>
      <c r="Y32" s="14">
        <f>INDEX(Cal_ModelledCostsAdj!Y$28:Y$57,MATCH($J32,Cal_ModelledCostsAdj!$J$28:$J$57,0))+Y65</f>
        <v>0</v>
      </c>
      <c r="Z32" s="14">
        <f>INDEX(Cal_ModelledCostsAdj!Z$28:Z$57,MATCH($J32,Cal_ModelledCostsAdj!$J$28:$J$57,0))+Z65</f>
        <v>0</v>
      </c>
      <c r="AA32" s="14">
        <f>INDEX(Cal_ModelledCostsAdj!AA$28:AA$57,MATCH($J32,Cal_ModelledCostsAdj!$J$28:$J$57,0))+AA65</f>
        <v>0</v>
      </c>
      <c r="AB32" s="14">
        <f>INDEX(Cal_ModelledCostsAdj!AB$28:AB$57,MATCH($J32,Cal_ModelledCostsAdj!$J$28:$J$57,0))+AB65</f>
        <v>0</v>
      </c>
      <c r="AC32" s="14">
        <f>INDEX(Cal_ModelledCostsAdj!AC$28:AC$57,MATCH($J32,Cal_ModelledCostsAdj!$J$28:$J$57,0))+AC65</f>
        <v>0</v>
      </c>
      <c r="AD32" s="14">
        <f>INDEX(Cal_ModelledCostsAdj!AD$28:AD$57,MATCH($J32,Cal_ModelledCostsAdj!$J$28:$J$57,0))+AD65</f>
        <v>0</v>
      </c>
      <c r="AE32" s="14">
        <f>INDEX(Cal_ModelledCostsAdj!AE$28:AE$57,MATCH($J32,Cal_ModelledCostsAdj!$J$28:$J$57,0))+AE65</f>
        <v>0</v>
      </c>
      <c r="AF32" s="14">
        <f>INDEX(Cal_ModelledCostsAdj!AF$28:AF$57,MATCH($J32,Cal_ModelledCostsAdj!$J$28:$J$57,0))+AF65</f>
        <v>0</v>
      </c>
      <c r="AG32" s="14">
        <f>INDEX(Cal_ModelledCostsAdj!AG$28:AG$57,MATCH($J32,Cal_ModelledCostsAdj!$J$28:$J$57,0))+AG65</f>
        <v>0</v>
      </c>
      <c r="AH32" s="14">
        <f>INDEX(Cal_ModelledCostsAdj!AH$28:AH$57,MATCH($J32,Cal_ModelledCostsAdj!$J$28:$J$57,0))+AH65</f>
        <v>0</v>
      </c>
      <c r="AI32" s="14">
        <f>INDEX(Cal_ModelledCostsAdj!AI$28:AI$57,MATCH($J32,Cal_ModelledCostsAdj!$J$28:$J$57,0))+AI65</f>
        <v>0</v>
      </c>
      <c r="AJ32" s="14">
        <f>INDEX(Cal_ModelledCostsAdj!AJ$28:AJ$57,MATCH($J32,Cal_ModelledCostsAdj!$J$28:$J$57,0))+AJ65</f>
        <v>0</v>
      </c>
      <c r="AK32" s="14">
        <f>INDEX(Cal_ModelledCostsAdj!AK$28:AK$57,MATCH($J32,Cal_ModelledCostsAdj!$J$28:$J$57,0))+AK65</f>
        <v>0</v>
      </c>
      <c r="AM32" s="69"/>
      <c r="AN32" s="69"/>
      <c r="AO32" s="69"/>
      <c r="AP32" s="69"/>
      <c r="AQ32" s="69"/>
      <c r="AR32" s="69"/>
    </row>
    <row r="33" spans="3:60" x14ac:dyDescent="0.3">
      <c r="E33" s="65" t="s">
        <v>32</v>
      </c>
      <c r="F33" s="65" t="s">
        <v>130</v>
      </c>
      <c r="G33" s="65" t="s">
        <v>330</v>
      </c>
      <c r="J33" s="14" t="str">
        <f t="shared" si="1"/>
        <v>ScOpexMiddle up</v>
      </c>
      <c r="L33" s="65" t="s">
        <v>109</v>
      </c>
      <c r="R33" s="69"/>
      <c r="T33" s="14"/>
      <c r="U33" s="14"/>
      <c r="V33" s="14"/>
      <c r="W33" s="14"/>
      <c r="X33" s="14"/>
      <c r="Y33" s="14">
        <f>INDEX(Cal_ModelledCostsAdj!Y$28:Y$57,MATCH($J33,Cal_ModelledCostsAdj!$J$28:$J$57,0))+Y66</f>
        <v>0</v>
      </c>
      <c r="Z33" s="14">
        <f>INDEX(Cal_ModelledCostsAdj!Z$28:Z$57,MATCH($J33,Cal_ModelledCostsAdj!$J$28:$J$57,0))+Z66</f>
        <v>0</v>
      </c>
      <c r="AA33" s="14">
        <f>INDEX(Cal_ModelledCostsAdj!AA$28:AA$57,MATCH($J33,Cal_ModelledCostsAdj!$J$28:$J$57,0))+AA66</f>
        <v>0</v>
      </c>
      <c r="AB33" s="14">
        <f>INDEX(Cal_ModelledCostsAdj!AB$28:AB$57,MATCH($J33,Cal_ModelledCostsAdj!$J$28:$J$57,0))+AB66</f>
        <v>0</v>
      </c>
      <c r="AC33" s="14">
        <f>INDEX(Cal_ModelledCostsAdj!AC$28:AC$57,MATCH($J33,Cal_ModelledCostsAdj!$J$28:$J$57,0))+AC66</f>
        <v>0</v>
      </c>
      <c r="AD33" s="14">
        <f>INDEX(Cal_ModelledCostsAdj!AD$28:AD$57,MATCH($J33,Cal_ModelledCostsAdj!$J$28:$J$57,0))+AD66</f>
        <v>0</v>
      </c>
      <c r="AE33" s="14">
        <f>INDEX(Cal_ModelledCostsAdj!AE$28:AE$57,MATCH($J33,Cal_ModelledCostsAdj!$J$28:$J$57,0))+AE66</f>
        <v>0</v>
      </c>
      <c r="AF33" s="14">
        <f>INDEX(Cal_ModelledCostsAdj!AF$28:AF$57,MATCH($J33,Cal_ModelledCostsAdj!$J$28:$J$57,0))+AF66</f>
        <v>0</v>
      </c>
      <c r="AG33" s="14">
        <f>INDEX(Cal_ModelledCostsAdj!AG$28:AG$57,MATCH($J33,Cal_ModelledCostsAdj!$J$28:$J$57,0))+AG66</f>
        <v>6.8054572568963074</v>
      </c>
      <c r="AH33" s="14">
        <f>INDEX(Cal_ModelledCostsAdj!AH$28:AH$57,MATCH($J33,Cal_ModelledCostsAdj!$J$28:$J$57,0))+AH66</f>
        <v>6.8071029524572664</v>
      </c>
      <c r="AI33" s="14">
        <f>INDEX(Cal_ModelledCostsAdj!AI$28:AI$57,MATCH($J33,Cal_ModelledCostsAdj!$J$28:$J$57,0))+AI66</f>
        <v>6.8508617424378677</v>
      </c>
      <c r="AJ33" s="14">
        <f>INDEX(Cal_ModelledCostsAdj!AJ$28:AJ$57,MATCH($J33,Cal_ModelledCostsAdj!$J$28:$J$57,0))+AJ66</f>
        <v>7.0049085421503712</v>
      </c>
      <c r="AK33" s="14">
        <f>INDEX(Cal_ModelledCostsAdj!AK$28:AK$57,MATCH($J33,Cal_ModelledCostsAdj!$J$28:$J$57,0))+AK66</f>
        <v>6.9520945963064085</v>
      </c>
      <c r="AM33" s="69"/>
      <c r="AN33" s="69"/>
      <c r="AO33" s="69"/>
      <c r="AP33" s="69"/>
      <c r="AQ33" s="69"/>
      <c r="AR33" s="69"/>
    </row>
    <row r="34" spans="3:60" x14ac:dyDescent="0.3">
      <c r="E34" s="65" t="s">
        <v>34</v>
      </c>
      <c r="F34" s="65" t="s">
        <v>130</v>
      </c>
      <c r="G34" s="65" t="s">
        <v>330</v>
      </c>
      <c r="J34" s="14" t="str">
        <f t="shared" si="1"/>
        <v>SoOpexMiddle up</v>
      </c>
      <c r="L34" s="65" t="s">
        <v>109</v>
      </c>
      <c r="R34" s="69"/>
      <c r="T34" s="14"/>
      <c r="U34" s="14"/>
      <c r="V34" s="14"/>
      <c r="W34" s="14"/>
      <c r="X34" s="14"/>
      <c r="Y34" s="14">
        <f>INDEX(Cal_ModelledCostsAdj!Y$28:Y$57,MATCH($J34,Cal_ModelledCostsAdj!$J$28:$J$57,0))+Y67</f>
        <v>0</v>
      </c>
      <c r="Z34" s="14">
        <f>INDEX(Cal_ModelledCostsAdj!Z$28:Z$57,MATCH($J34,Cal_ModelledCostsAdj!$J$28:$J$57,0))+Z67</f>
        <v>0</v>
      </c>
      <c r="AA34" s="14">
        <f>INDEX(Cal_ModelledCostsAdj!AA$28:AA$57,MATCH($J34,Cal_ModelledCostsAdj!$J$28:$J$57,0))+AA67</f>
        <v>0</v>
      </c>
      <c r="AB34" s="14">
        <f>INDEX(Cal_ModelledCostsAdj!AB$28:AB$57,MATCH($J34,Cal_ModelledCostsAdj!$J$28:$J$57,0))+AB67</f>
        <v>0</v>
      </c>
      <c r="AC34" s="14">
        <f>INDEX(Cal_ModelledCostsAdj!AC$28:AC$57,MATCH($J34,Cal_ModelledCostsAdj!$J$28:$J$57,0))+AC67</f>
        <v>0</v>
      </c>
      <c r="AD34" s="14">
        <f>INDEX(Cal_ModelledCostsAdj!AD$28:AD$57,MATCH($J34,Cal_ModelledCostsAdj!$J$28:$J$57,0))+AD67</f>
        <v>0</v>
      </c>
      <c r="AE34" s="14">
        <f>INDEX(Cal_ModelledCostsAdj!AE$28:AE$57,MATCH($J34,Cal_ModelledCostsAdj!$J$28:$J$57,0))+AE67</f>
        <v>0</v>
      </c>
      <c r="AF34" s="14">
        <f>INDEX(Cal_ModelledCostsAdj!AF$28:AF$57,MATCH($J34,Cal_ModelledCostsAdj!$J$28:$J$57,0))+AF67</f>
        <v>0</v>
      </c>
      <c r="AG34" s="14">
        <f>INDEX(Cal_ModelledCostsAdj!AG$28:AG$57,MATCH($J34,Cal_ModelledCostsAdj!$J$28:$J$57,0))+AG67</f>
        <v>0</v>
      </c>
      <c r="AH34" s="14">
        <f>INDEX(Cal_ModelledCostsAdj!AH$28:AH$57,MATCH($J34,Cal_ModelledCostsAdj!$J$28:$J$57,0))+AH67</f>
        <v>0</v>
      </c>
      <c r="AI34" s="14">
        <f>INDEX(Cal_ModelledCostsAdj!AI$28:AI$57,MATCH($J34,Cal_ModelledCostsAdj!$J$28:$J$57,0))+AI67</f>
        <v>0</v>
      </c>
      <c r="AJ34" s="14">
        <f>INDEX(Cal_ModelledCostsAdj!AJ$28:AJ$57,MATCH($J34,Cal_ModelledCostsAdj!$J$28:$J$57,0))+AJ67</f>
        <v>0</v>
      </c>
      <c r="AK34" s="14">
        <f>INDEX(Cal_ModelledCostsAdj!AK$28:AK$57,MATCH($J34,Cal_ModelledCostsAdj!$J$28:$J$57,0))+AK67</f>
        <v>0</v>
      </c>
      <c r="AM34" s="69"/>
      <c r="AN34" s="69"/>
      <c r="AO34" s="69"/>
      <c r="AP34" s="69"/>
      <c r="AQ34" s="69"/>
      <c r="AR34" s="69"/>
    </row>
    <row r="35" spans="3:60" x14ac:dyDescent="0.3">
      <c r="E35" s="65" t="s">
        <v>36</v>
      </c>
      <c r="F35" s="65" t="s">
        <v>130</v>
      </c>
      <c r="G35" s="65" t="s">
        <v>330</v>
      </c>
      <c r="J35" s="14" t="str">
        <f t="shared" si="1"/>
        <v>WWUOpexMiddle up</v>
      </c>
      <c r="L35" s="65" t="s">
        <v>109</v>
      </c>
      <c r="R35" s="69"/>
      <c r="T35" s="14"/>
      <c r="U35" s="14"/>
      <c r="V35" s="14"/>
      <c r="W35" s="14"/>
      <c r="X35" s="14"/>
      <c r="Y35" s="14">
        <f>INDEX(Cal_ModelledCostsAdj!Y$28:Y$57,MATCH($J35,Cal_ModelledCostsAdj!$J$28:$J$57,0))+Y68</f>
        <v>0</v>
      </c>
      <c r="Z35" s="14">
        <f>INDEX(Cal_ModelledCostsAdj!Z$28:Z$57,MATCH($J35,Cal_ModelledCostsAdj!$J$28:$J$57,0))+Z68</f>
        <v>0</v>
      </c>
      <c r="AA35" s="14">
        <f>INDEX(Cal_ModelledCostsAdj!AA$28:AA$57,MATCH($J35,Cal_ModelledCostsAdj!$J$28:$J$57,0))+AA68</f>
        <v>0</v>
      </c>
      <c r="AB35" s="14">
        <f>INDEX(Cal_ModelledCostsAdj!AB$28:AB$57,MATCH($J35,Cal_ModelledCostsAdj!$J$28:$J$57,0))+AB68</f>
        <v>0</v>
      </c>
      <c r="AC35" s="14">
        <f>INDEX(Cal_ModelledCostsAdj!AC$28:AC$57,MATCH($J35,Cal_ModelledCostsAdj!$J$28:$J$57,0))+AC68</f>
        <v>0</v>
      </c>
      <c r="AD35" s="14">
        <f>INDEX(Cal_ModelledCostsAdj!AD$28:AD$57,MATCH($J35,Cal_ModelledCostsAdj!$J$28:$J$57,0))+AD68</f>
        <v>0</v>
      </c>
      <c r="AE35" s="14">
        <f>INDEX(Cal_ModelledCostsAdj!AE$28:AE$57,MATCH($J35,Cal_ModelledCostsAdj!$J$28:$J$57,0))+AE68</f>
        <v>0</v>
      </c>
      <c r="AF35" s="14">
        <f>INDEX(Cal_ModelledCostsAdj!AF$28:AF$57,MATCH($J35,Cal_ModelledCostsAdj!$J$28:$J$57,0))+AF68</f>
        <v>0</v>
      </c>
      <c r="AG35" s="14">
        <f>INDEX(Cal_ModelledCostsAdj!AG$28:AG$57,MATCH($J35,Cal_ModelledCostsAdj!$J$28:$J$57,0))+AG68</f>
        <v>0</v>
      </c>
      <c r="AH35" s="14">
        <f>INDEX(Cal_ModelledCostsAdj!AH$28:AH$57,MATCH($J35,Cal_ModelledCostsAdj!$J$28:$J$57,0))+AH68</f>
        <v>0</v>
      </c>
      <c r="AI35" s="14">
        <f>INDEX(Cal_ModelledCostsAdj!AI$28:AI$57,MATCH($J35,Cal_ModelledCostsAdj!$J$28:$J$57,0))+AI68</f>
        <v>0</v>
      </c>
      <c r="AJ35" s="14">
        <f>INDEX(Cal_ModelledCostsAdj!AJ$28:AJ$57,MATCH($J35,Cal_ModelledCostsAdj!$J$28:$J$57,0))+AJ68</f>
        <v>0</v>
      </c>
      <c r="AK35" s="14">
        <f>INDEX(Cal_ModelledCostsAdj!AK$28:AK$57,MATCH($J35,Cal_ModelledCostsAdj!$J$28:$J$57,0))+AK68</f>
        <v>0</v>
      </c>
      <c r="AM35" s="69"/>
      <c r="AN35" s="84"/>
      <c r="AO35" s="84"/>
      <c r="AP35" s="69"/>
      <c r="AQ35" s="84"/>
      <c r="AR35" s="84"/>
    </row>
    <row r="37" spans="3:60" ht="12.5" x14ac:dyDescent="0.3">
      <c r="C37" s="10" t="s">
        <v>160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x14ac:dyDescent="0.3">
      <c r="AU38" s="65"/>
    </row>
    <row r="39" spans="3:60" x14ac:dyDescent="0.3">
      <c r="E39" s="65" t="s">
        <v>21</v>
      </c>
      <c r="F39" s="65" t="s">
        <v>160</v>
      </c>
      <c r="G39" s="65" t="s">
        <v>330</v>
      </c>
      <c r="J39" s="14" t="str">
        <f>$E39&amp;""&amp;F39&amp;""&amp;G39</f>
        <v>EoECapexMiddle up</v>
      </c>
      <c r="L39" s="65" t="s">
        <v>109</v>
      </c>
      <c r="R39" s="69"/>
      <c r="T39" s="14"/>
      <c r="U39" s="14"/>
      <c r="V39" s="14"/>
      <c r="W39" s="14"/>
      <c r="X39" s="14"/>
      <c r="Y39" s="14">
        <f>INDEX(Cal_ModelledCostsAdj!Y$28:Y$57,MATCH($J39,Cal_ModelledCostsAdj!$J$28:$J$57,0))+Y70</f>
        <v>0</v>
      </c>
      <c r="Z39" s="14">
        <f>INDEX(Cal_ModelledCostsAdj!Z$28:Z$57,MATCH($J39,Cal_ModelledCostsAdj!$J$28:$J$57,0))+Z70</f>
        <v>0</v>
      </c>
      <c r="AA39" s="14">
        <f>INDEX(Cal_ModelledCostsAdj!AA$28:AA$57,MATCH($J39,Cal_ModelledCostsAdj!$J$28:$J$57,0))+AA70</f>
        <v>0</v>
      </c>
      <c r="AB39" s="14">
        <f>INDEX(Cal_ModelledCostsAdj!AB$28:AB$57,MATCH($J39,Cal_ModelledCostsAdj!$J$28:$J$57,0))+AB70</f>
        <v>0</v>
      </c>
      <c r="AC39" s="14">
        <f>INDEX(Cal_ModelledCostsAdj!AC$28:AC$57,MATCH($J39,Cal_ModelledCostsAdj!$J$28:$J$57,0))+AC70</f>
        <v>0</v>
      </c>
      <c r="AD39" s="14">
        <f>INDEX(Cal_ModelledCostsAdj!AD$28:AD$57,MATCH($J39,Cal_ModelledCostsAdj!$J$28:$J$57,0))+AD70</f>
        <v>0</v>
      </c>
      <c r="AE39" s="14">
        <f>INDEX(Cal_ModelledCostsAdj!AE$28:AE$57,MATCH($J39,Cal_ModelledCostsAdj!$J$28:$J$57,0))+AE70</f>
        <v>0</v>
      </c>
      <c r="AF39" s="14">
        <f>INDEX(Cal_ModelledCostsAdj!AF$28:AF$57,MATCH($J39,Cal_ModelledCostsAdj!$J$28:$J$57,0))+AF70</f>
        <v>0</v>
      </c>
      <c r="AG39" s="14">
        <f>INDEX(Cal_ModelledCostsAdj!AG$28:AG$57,MATCH($J39,Cal_ModelledCostsAdj!$J$28:$J$57,0))+AG70</f>
        <v>0</v>
      </c>
      <c r="AH39" s="14">
        <f>INDEX(Cal_ModelledCostsAdj!AH$28:AH$57,MATCH($J39,Cal_ModelledCostsAdj!$J$28:$J$57,0))+AH70</f>
        <v>0</v>
      </c>
      <c r="AI39" s="14">
        <f>INDEX(Cal_ModelledCostsAdj!AI$28:AI$57,MATCH($J39,Cal_ModelledCostsAdj!$J$28:$J$57,0))+AI70</f>
        <v>0</v>
      </c>
      <c r="AJ39" s="14">
        <f>INDEX(Cal_ModelledCostsAdj!AJ$28:AJ$57,MATCH($J39,Cal_ModelledCostsAdj!$J$28:$J$57,0))+AJ70</f>
        <v>0</v>
      </c>
      <c r="AK39" s="14">
        <f>INDEX(Cal_ModelledCostsAdj!AK$28:AK$57,MATCH($J39,Cal_ModelledCostsAdj!$J$28:$J$57,0))+AK70</f>
        <v>0</v>
      </c>
      <c r="AM39" s="69"/>
      <c r="AN39" s="69"/>
      <c r="AO39" s="69"/>
      <c r="AP39" s="69"/>
      <c r="AQ39" s="69"/>
      <c r="AR39" s="69"/>
    </row>
    <row r="40" spans="3:60" x14ac:dyDescent="0.3">
      <c r="E40" s="65" t="s">
        <v>24</v>
      </c>
      <c r="F40" s="65" t="s">
        <v>160</v>
      </c>
      <c r="G40" s="65" t="s">
        <v>330</v>
      </c>
      <c r="J40" s="14" t="str">
        <f t="shared" ref="J40:J46" si="2">$E40&amp;""&amp;F40&amp;""&amp;G40</f>
        <v>LonCapexMiddle up</v>
      </c>
      <c r="L40" s="65" t="s">
        <v>109</v>
      </c>
      <c r="R40" s="69"/>
      <c r="T40" s="14"/>
      <c r="U40" s="14"/>
      <c r="V40" s="14"/>
      <c r="W40" s="14"/>
      <c r="X40" s="14"/>
      <c r="Y40" s="14">
        <f>INDEX(Cal_ModelledCostsAdj!Y$28:Y$57,MATCH($J40,Cal_ModelledCostsAdj!$J$28:$J$57,0))+Y71</f>
        <v>0</v>
      </c>
      <c r="Z40" s="14">
        <f>INDEX(Cal_ModelledCostsAdj!Z$28:Z$57,MATCH($J40,Cal_ModelledCostsAdj!$J$28:$J$57,0))+Z71</f>
        <v>0</v>
      </c>
      <c r="AA40" s="14">
        <f>INDEX(Cal_ModelledCostsAdj!AA$28:AA$57,MATCH($J40,Cal_ModelledCostsAdj!$J$28:$J$57,0))+AA71</f>
        <v>0</v>
      </c>
      <c r="AB40" s="14">
        <f>INDEX(Cal_ModelledCostsAdj!AB$28:AB$57,MATCH($J40,Cal_ModelledCostsAdj!$J$28:$J$57,0))+AB71</f>
        <v>0</v>
      </c>
      <c r="AC40" s="14">
        <f>INDEX(Cal_ModelledCostsAdj!AC$28:AC$57,MATCH($J40,Cal_ModelledCostsAdj!$J$28:$J$57,0))+AC71</f>
        <v>0</v>
      </c>
      <c r="AD40" s="14">
        <f>INDEX(Cal_ModelledCostsAdj!AD$28:AD$57,MATCH($J40,Cal_ModelledCostsAdj!$J$28:$J$57,0))+AD71</f>
        <v>0</v>
      </c>
      <c r="AE40" s="14">
        <f>INDEX(Cal_ModelledCostsAdj!AE$28:AE$57,MATCH($J40,Cal_ModelledCostsAdj!$J$28:$J$57,0))+AE71</f>
        <v>0</v>
      </c>
      <c r="AF40" s="14">
        <f>INDEX(Cal_ModelledCostsAdj!AF$28:AF$57,MATCH($J40,Cal_ModelledCostsAdj!$J$28:$J$57,0))+AF71</f>
        <v>0</v>
      </c>
      <c r="AG40" s="14">
        <f>INDEX(Cal_ModelledCostsAdj!AG$28:AG$57,MATCH($J40,Cal_ModelledCostsAdj!$J$28:$J$57,0))+AG71</f>
        <v>0</v>
      </c>
      <c r="AH40" s="14">
        <f>INDEX(Cal_ModelledCostsAdj!AH$28:AH$57,MATCH($J40,Cal_ModelledCostsAdj!$J$28:$J$57,0))+AH71</f>
        <v>0</v>
      </c>
      <c r="AI40" s="14">
        <f>INDEX(Cal_ModelledCostsAdj!AI$28:AI$57,MATCH($J40,Cal_ModelledCostsAdj!$J$28:$J$57,0))+AI71</f>
        <v>0</v>
      </c>
      <c r="AJ40" s="14">
        <f>INDEX(Cal_ModelledCostsAdj!AJ$28:AJ$57,MATCH($J40,Cal_ModelledCostsAdj!$J$28:$J$57,0))+AJ71</f>
        <v>0</v>
      </c>
      <c r="AK40" s="14">
        <f>INDEX(Cal_ModelledCostsAdj!AK$28:AK$57,MATCH($J40,Cal_ModelledCostsAdj!$J$28:$J$57,0))+AK71</f>
        <v>0</v>
      </c>
      <c r="AM40" s="69"/>
      <c r="AN40" s="69"/>
      <c r="AO40" s="69"/>
      <c r="AP40" s="69"/>
      <c r="AQ40" s="69"/>
      <c r="AR40" s="69"/>
    </row>
    <row r="41" spans="3:60" x14ac:dyDescent="0.3">
      <c r="E41" s="65" t="s">
        <v>26</v>
      </c>
      <c r="F41" s="65" t="s">
        <v>160</v>
      </c>
      <c r="G41" s="65" t="s">
        <v>330</v>
      </c>
      <c r="J41" s="14" t="str">
        <f t="shared" si="2"/>
        <v>NWCapexMiddle up</v>
      </c>
      <c r="L41" s="65" t="s">
        <v>109</v>
      </c>
      <c r="R41" s="69"/>
      <c r="T41" s="14"/>
      <c r="U41" s="14"/>
      <c r="V41" s="14"/>
      <c r="W41" s="14"/>
      <c r="X41" s="14"/>
      <c r="Y41" s="14">
        <f>INDEX(Cal_ModelledCostsAdj!Y$28:Y$57,MATCH($J41,Cal_ModelledCostsAdj!$J$28:$J$57,0))+Y72</f>
        <v>0</v>
      </c>
      <c r="Z41" s="14">
        <f>INDEX(Cal_ModelledCostsAdj!Z$28:Z$57,MATCH($J41,Cal_ModelledCostsAdj!$J$28:$J$57,0))+Z72</f>
        <v>0</v>
      </c>
      <c r="AA41" s="14">
        <f>INDEX(Cal_ModelledCostsAdj!AA$28:AA$57,MATCH($J41,Cal_ModelledCostsAdj!$J$28:$J$57,0))+AA72</f>
        <v>0</v>
      </c>
      <c r="AB41" s="14">
        <f>INDEX(Cal_ModelledCostsAdj!AB$28:AB$57,MATCH($J41,Cal_ModelledCostsAdj!$J$28:$J$57,0))+AB72</f>
        <v>0</v>
      </c>
      <c r="AC41" s="14">
        <f>INDEX(Cal_ModelledCostsAdj!AC$28:AC$57,MATCH($J41,Cal_ModelledCostsAdj!$J$28:$J$57,0))+AC72</f>
        <v>0</v>
      </c>
      <c r="AD41" s="14">
        <f>INDEX(Cal_ModelledCostsAdj!AD$28:AD$57,MATCH($J41,Cal_ModelledCostsAdj!$J$28:$J$57,0))+AD72</f>
        <v>0</v>
      </c>
      <c r="AE41" s="14">
        <f>INDEX(Cal_ModelledCostsAdj!AE$28:AE$57,MATCH($J41,Cal_ModelledCostsAdj!$J$28:$J$57,0))+AE72</f>
        <v>0</v>
      </c>
      <c r="AF41" s="14">
        <f>INDEX(Cal_ModelledCostsAdj!AF$28:AF$57,MATCH($J41,Cal_ModelledCostsAdj!$J$28:$J$57,0))+AF72</f>
        <v>0</v>
      </c>
      <c r="AG41" s="14">
        <f>INDEX(Cal_ModelledCostsAdj!AG$28:AG$57,MATCH($J41,Cal_ModelledCostsAdj!$J$28:$J$57,0))+AG72</f>
        <v>0</v>
      </c>
      <c r="AH41" s="14">
        <f>INDEX(Cal_ModelledCostsAdj!AH$28:AH$57,MATCH($J41,Cal_ModelledCostsAdj!$J$28:$J$57,0))+AH72</f>
        <v>0</v>
      </c>
      <c r="AI41" s="14">
        <f>INDEX(Cal_ModelledCostsAdj!AI$28:AI$57,MATCH($J41,Cal_ModelledCostsAdj!$J$28:$J$57,0))+AI72</f>
        <v>0</v>
      </c>
      <c r="AJ41" s="14">
        <f>INDEX(Cal_ModelledCostsAdj!AJ$28:AJ$57,MATCH($J41,Cal_ModelledCostsAdj!$J$28:$J$57,0))+AJ72</f>
        <v>0</v>
      </c>
      <c r="AK41" s="14">
        <f>INDEX(Cal_ModelledCostsAdj!AK$28:AK$57,MATCH($J41,Cal_ModelledCostsAdj!$J$28:$J$57,0))+AK72</f>
        <v>0</v>
      </c>
      <c r="AM41" s="69"/>
      <c r="AN41" s="69"/>
      <c r="AO41" s="69"/>
      <c r="AP41" s="69"/>
      <c r="AQ41" s="69"/>
      <c r="AR41" s="69"/>
    </row>
    <row r="42" spans="3:60" x14ac:dyDescent="0.3">
      <c r="E42" s="65" t="s">
        <v>28</v>
      </c>
      <c r="F42" s="65" t="s">
        <v>160</v>
      </c>
      <c r="G42" s="65" t="s">
        <v>330</v>
      </c>
      <c r="J42" s="14" t="str">
        <f t="shared" si="2"/>
        <v>WMCapexMiddle up</v>
      </c>
      <c r="L42" s="65" t="s">
        <v>109</v>
      </c>
      <c r="R42" s="69"/>
      <c r="T42" s="14"/>
      <c r="U42" s="14"/>
      <c r="V42" s="14"/>
      <c r="W42" s="14"/>
      <c r="X42" s="14"/>
      <c r="Y42" s="14">
        <f>INDEX(Cal_ModelledCostsAdj!Y$28:Y$57,MATCH($J42,Cal_ModelledCostsAdj!$J$28:$J$57,0))+Y73</f>
        <v>0</v>
      </c>
      <c r="Z42" s="14">
        <f>INDEX(Cal_ModelledCostsAdj!Z$28:Z$57,MATCH($J42,Cal_ModelledCostsAdj!$J$28:$J$57,0))+Z73</f>
        <v>0</v>
      </c>
      <c r="AA42" s="14">
        <f>INDEX(Cal_ModelledCostsAdj!AA$28:AA$57,MATCH($J42,Cal_ModelledCostsAdj!$J$28:$J$57,0))+AA73</f>
        <v>0</v>
      </c>
      <c r="AB42" s="14">
        <f>INDEX(Cal_ModelledCostsAdj!AB$28:AB$57,MATCH($J42,Cal_ModelledCostsAdj!$J$28:$J$57,0))+AB73</f>
        <v>0</v>
      </c>
      <c r="AC42" s="14">
        <f>INDEX(Cal_ModelledCostsAdj!AC$28:AC$57,MATCH($J42,Cal_ModelledCostsAdj!$J$28:$J$57,0))+AC73</f>
        <v>0</v>
      </c>
      <c r="AD42" s="14">
        <f>INDEX(Cal_ModelledCostsAdj!AD$28:AD$57,MATCH($J42,Cal_ModelledCostsAdj!$J$28:$J$57,0))+AD73</f>
        <v>0</v>
      </c>
      <c r="AE42" s="14">
        <f>INDEX(Cal_ModelledCostsAdj!AE$28:AE$57,MATCH($J42,Cal_ModelledCostsAdj!$J$28:$J$57,0))+AE73</f>
        <v>0</v>
      </c>
      <c r="AF42" s="14">
        <f>INDEX(Cal_ModelledCostsAdj!AF$28:AF$57,MATCH($J42,Cal_ModelledCostsAdj!$J$28:$J$57,0))+AF73</f>
        <v>0</v>
      </c>
      <c r="AG42" s="14">
        <f>INDEX(Cal_ModelledCostsAdj!AG$28:AG$57,MATCH($J42,Cal_ModelledCostsAdj!$J$28:$J$57,0))+AG73</f>
        <v>0</v>
      </c>
      <c r="AH42" s="14">
        <f>INDEX(Cal_ModelledCostsAdj!AH$28:AH$57,MATCH($J42,Cal_ModelledCostsAdj!$J$28:$J$57,0))+AH73</f>
        <v>0</v>
      </c>
      <c r="AI42" s="14">
        <f>INDEX(Cal_ModelledCostsAdj!AI$28:AI$57,MATCH($J42,Cal_ModelledCostsAdj!$J$28:$J$57,0))+AI73</f>
        <v>0</v>
      </c>
      <c r="AJ42" s="14">
        <f>INDEX(Cal_ModelledCostsAdj!AJ$28:AJ$57,MATCH($J42,Cal_ModelledCostsAdj!$J$28:$J$57,0))+AJ73</f>
        <v>0</v>
      </c>
      <c r="AK42" s="14">
        <f>INDEX(Cal_ModelledCostsAdj!AK$28:AK$57,MATCH($J42,Cal_ModelledCostsAdj!$J$28:$J$57,0))+AK73</f>
        <v>0</v>
      </c>
      <c r="AM42" s="69"/>
      <c r="AN42" s="69"/>
      <c r="AO42" s="69"/>
      <c r="AP42" s="69"/>
      <c r="AQ42" s="69"/>
      <c r="AR42" s="69"/>
    </row>
    <row r="43" spans="3:60" x14ac:dyDescent="0.3">
      <c r="E43" s="65" t="s">
        <v>30</v>
      </c>
      <c r="F43" s="65" t="s">
        <v>160</v>
      </c>
      <c r="G43" s="65" t="s">
        <v>330</v>
      </c>
      <c r="J43" s="14" t="str">
        <f t="shared" si="2"/>
        <v>NGNCapexMiddle up</v>
      </c>
      <c r="L43" s="65" t="s">
        <v>109</v>
      </c>
      <c r="R43" s="69"/>
      <c r="T43" s="14"/>
      <c r="U43" s="14"/>
      <c r="V43" s="14"/>
      <c r="W43" s="14"/>
      <c r="X43" s="14"/>
      <c r="Y43" s="14">
        <f>INDEX(Cal_ModelledCostsAdj!Y$28:Y$57,MATCH($J43,Cal_ModelledCostsAdj!$J$28:$J$57,0))+Y74</f>
        <v>0</v>
      </c>
      <c r="Z43" s="14">
        <f>INDEX(Cal_ModelledCostsAdj!Z$28:Z$57,MATCH($J43,Cal_ModelledCostsAdj!$J$28:$J$57,0))+Z74</f>
        <v>0</v>
      </c>
      <c r="AA43" s="14">
        <f>INDEX(Cal_ModelledCostsAdj!AA$28:AA$57,MATCH($J43,Cal_ModelledCostsAdj!$J$28:$J$57,0))+AA74</f>
        <v>0</v>
      </c>
      <c r="AB43" s="14">
        <f>INDEX(Cal_ModelledCostsAdj!AB$28:AB$57,MATCH($J43,Cal_ModelledCostsAdj!$J$28:$J$57,0))+AB74</f>
        <v>0</v>
      </c>
      <c r="AC43" s="14">
        <f>INDEX(Cal_ModelledCostsAdj!AC$28:AC$57,MATCH($J43,Cal_ModelledCostsAdj!$J$28:$J$57,0))+AC74</f>
        <v>0</v>
      </c>
      <c r="AD43" s="14">
        <f>INDEX(Cal_ModelledCostsAdj!AD$28:AD$57,MATCH($J43,Cal_ModelledCostsAdj!$J$28:$J$57,0))+AD74</f>
        <v>0</v>
      </c>
      <c r="AE43" s="14">
        <f>INDEX(Cal_ModelledCostsAdj!AE$28:AE$57,MATCH($J43,Cal_ModelledCostsAdj!$J$28:$J$57,0))+AE74</f>
        <v>0</v>
      </c>
      <c r="AF43" s="14">
        <f>INDEX(Cal_ModelledCostsAdj!AF$28:AF$57,MATCH($J43,Cal_ModelledCostsAdj!$J$28:$J$57,0))+AF74</f>
        <v>0</v>
      </c>
      <c r="AG43" s="14">
        <f>INDEX(Cal_ModelledCostsAdj!AG$28:AG$57,MATCH($J43,Cal_ModelledCostsAdj!$J$28:$J$57,0))+AG74</f>
        <v>0</v>
      </c>
      <c r="AH43" s="14">
        <f>INDEX(Cal_ModelledCostsAdj!AH$28:AH$57,MATCH($J43,Cal_ModelledCostsAdj!$J$28:$J$57,0))+AH74</f>
        <v>0</v>
      </c>
      <c r="AI43" s="14">
        <f>INDEX(Cal_ModelledCostsAdj!AI$28:AI$57,MATCH($J43,Cal_ModelledCostsAdj!$J$28:$J$57,0))+AI74</f>
        <v>0</v>
      </c>
      <c r="AJ43" s="14">
        <f>INDEX(Cal_ModelledCostsAdj!AJ$28:AJ$57,MATCH($J43,Cal_ModelledCostsAdj!$J$28:$J$57,0))+AJ74</f>
        <v>0</v>
      </c>
      <c r="AK43" s="14">
        <f>INDEX(Cal_ModelledCostsAdj!AK$28:AK$57,MATCH($J43,Cal_ModelledCostsAdj!$J$28:$J$57,0))+AK74</f>
        <v>0</v>
      </c>
      <c r="AM43" s="69"/>
      <c r="AN43" s="69"/>
      <c r="AO43" s="69"/>
      <c r="AP43" s="69"/>
      <c r="AQ43" s="69"/>
      <c r="AR43" s="69"/>
    </row>
    <row r="44" spans="3:60" x14ac:dyDescent="0.3">
      <c r="E44" s="65" t="s">
        <v>32</v>
      </c>
      <c r="F44" s="65" t="s">
        <v>160</v>
      </c>
      <c r="G44" s="65" t="s">
        <v>330</v>
      </c>
      <c r="J44" s="14" t="str">
        <f t="shared" si="2"/>
        <v>ScCapexMiddle up</v>
      </c>
      <c r="L44" s="65" t="s">
        <v>109</v>
      </c>
      <c r="R44" s="69"/>
      <c r="T44" s="14"/>
      <c r="U44" s="14"/>
      <c r="V44" s="14"/>
      <c r="W44" s="14"/>
      <c r="X44" s="14"/>
      <c r="Y44" s="14">
        <f>INDEX(Cal_ModelledCostsAdj!Y$28:Y$57,MATCH($J44,Cal_ModelledCostsAdj!$J$28:$J$57,0))+Y75</f>
        <v>0</v>
      </c>
      <c r="Z44" s="14">
        <f>INDEX(Cal_ModelledCostsAdj!Z$28:Z$57,MATCH($J44,Cal_ModelledCostsAdj!$J$28:$J$57,0))+Z75</f>
        <v>0</v>
      </c>
      <c r="AA44" s="14">
        <f>INDEX(Cal_ModelledCostsAdj!AA$28:AA$57,MATCH($J44,Cal_ModelledCostsAdj!$J$28:$J$57,0))+AA75</f>
        <v>0</v>
      </c>
      <c r="AB44" s="14">
        <f>INDEX(Cal_ModelledCostsAdj!AB$28:AB$57,MATCH($J44,Cal_ModelledCostsAdj!$J$28:$J$57,0))+AB75</f>
        <v>0</v>
      </c>
      <c r="AC44" s="14">
        <f>INDEX(Cal_ModelledCostsAdj!AC$28:AC$57,MATCH($J44,Cal_ModelledCostsAdj!$J$28:$J$57,0))+AC75</f>
        <v>0</v>
      </c>
      <c r="AD44" s="14">
        <f>INDEX(Cal_ModelledCostsAdj!AD$28:AD$57,MATCH($J44,Cal_ModelledCostsAdj!$J$28:$J$57,0))+AD75</f>
        <v>0</v>
      </c>
      <c r="AE44" s="14">
        <f>INDEX(Cal_ModelledCostsAdj!AE$28:AE$57,MATCH($J44,Cal_ModelledCostsAdj!$J$28:$J$57,0))+AE75</f>
        <v>0</v>
      </c>
      <c r="AF44" s="14">
        <f>INDEX(Cal_ModelledCostsAdj!AF$28:AF$57,MATCH($J44,Cal_ModelledCostsAdj!$J$28:$J$57,0))+AF75</f>
        <v>0</v>
      </c>
      <c r="AG44" s="14">
        <f>INDEX(Cal_ModelledCostsAdj!AG$28:AG$57,MATCH($J44,Cal_ModelledCostsAdj!$J$28:$J$57,0))+AG75</f>
        <v>0</v>
      </c>
      <c r="AH44" s="14">
        <f>INDEX(Cal_ModelledCostsAdj!AH$28:AH$57,MATCH($J44,Cal_ModelledCostsAdj!$J$28:$J$57,0))+AH75</f>
        <v>0</v>
      </c>
      <c r="AI44" s="14">
        <f>INDEX(Cal_ModelledCostsAdj!AI$28:AI$57,MATCH($J44,Cal_ModelledCostsAdj!$J$28:$J$57,0))+AI75</f>
        <v>0</v>
      </c>
      <c r="AJ44" s="14">
        <f>INDEX(Cal_ModelledCostsAdj!AJ$28:AJ$57,MATCH($J44,Cal_ModelledCostsAdj!$J$28:$J$57,0))+AJ75</f>
        <v>0</v>
      </c>
      <c r="AK44" s="14">
        <f>INDEX(Cal_ModelledCostsAdj!AK$28:AK$57,MATCH($J44,Cal_ModelledCostsAdj!$J$28:$J$57,0))+AK75</f>
        <v>0</v>
      </c>
      <c r="AM44" s="69"/>
      <c r="AN44" s="69"/>
      <c r="AO44" s="69"/>
      <c r="AP44" s="69"/>
      <c r="AQ44" s="69"/>
      <c r="AR44" s="69"/>
    </row>
    <row r="45" spans="3:60" x14ac:dyDescent="0.3">
      <c r="E45" s="65" t="s">
        <v>34</v>
      </c>
      <c r="F45" s="65" t="s">
        <v>160</v>
      </c>
      <c r="G45" s="65" t="s">
        <v>330</v>
      </c>
      <c r="J45" s="14" t="str">
        <f t="shared" si="2"/>
        <v>SoCapexMiddle up</v>
      </c>
      <c r="L45" s="65" t="s">
        <v>109</v>
      </c>
      <c r="R45" s="69"/>
      <c r="T45" s="14"/>
      <c r="U45" s="14"/>
      <c r="V45" s="14"/>
      <c r="W45" s="14"/>
      <c r="X45" s="14"/>
      <c r="Y45" s="14">
        <f>INDEX(Cal_ModelledCostsAdj!Y$28:Y$57,MATCH($J45,Cal_ModelledCostsAdj!$J$28:$J$57,0))+Y76</f>
        <v>0</v>
      </c>
      <c r="Z45" s="14">
        <f>INDEX(Cal_ModelledCostsAdj!Z$28:Z$57,MATCH($J45,Cal_ModelledCostsAdj!$J$28:$J$57,0))+Z76</f>
        <v>0</v>
      </c>
      <c r="AA45" s="14">
        <f>INDEX(Cal_ModelledCostsAdj!AA$28:AA$57,MATCH($J45,Cal_ModelledCostsAdj!$J$28:$J$57,0))+AA76</f>
        <v>0</v>
      </c>
      <c r="AB45" s="14">
        <f>INDEX(Cal_ModelledCostsAdj!AB$28:AB$57,MATCH($J45,Cal_ModelledCostsAdj!$J$28:$J$57,0))+AB76</f>
        <v>0</v>
      </c>
      <c r="AC45" s="14">
        <f>INDEX(Cal_ModelledCostsAdj!AC$28:AC$57,MATCH($J45,Cal_ModelledCostsAdj!$J$28:$J$57,0))+AC76</f>
        <v>0</v>
      </c>
      <c r="AD45" s="14">
        <f>INDEX(Cal_ModelledCostsAdj!AD$28:AD$57,MATCH($J45,Cal_ModelledCostsAdj!$J$28:$J$57,0))+AD76</f>
        <v>0</v>
      </c>
      <c r="AE45" s="14">
        <f>INDEX(Cal_ModelledCostsAdj!AE$28:AE$57,MATCH($J45,Cal_ModelledCostsAdj!$J$28:$J$57,0))+AE76</f>
        <v>0</v>
      </c>
      <c r="AF45" s="14">
        <f>INDEX(Cal_ModelledCostsAdj!AF$28:AF$57,MATCH($J45,Cal_ModelledCostsAdj!$J$28:$J$57,0))+AF76</f>
        <v>0</v>
      </c>
      <c r="AG45" s="14">
        <f>INDEX(Cal_ModelledCostsAdj!AG$28:AG$57,MATCH($J45,Cal_ModelledCostsAdj!$J$28:$J$57,0))+AG76</f>
        <v>0</v>
      </c>
      <c r="AH45" s="14">
        <f>INDEX(Cal_ModelledCostsAdj!AH$28:AH$57,MATCH($J45,Cal_ModelledCostsAdj!$J$28:$J$57,0))+AH76</f>
        <v>0</v>
      </c>
      <c r="AI45" s="14">
        <f>INDEX(Cal_ModelledCostsAdj!AI$28:AI$57,MATCH($J45,Cal_ModelledCostsAdj!$J$28:$J$57,0))+AI76</f>
        <v>0</v>
      </c>
      <c r="AJ45" s="14">
        <f>INDEX(Cal_ModelledCostsAdj!AJ$28:AJ$57,MATCH($J45,Cal_ModelledCostsAdj!$J$28:$J$57,0))+AJ76</f>
        <v>0</v>
      </c>
      <c r="AK45" s="14">
        <f>INDEX(Cal_ModelledCostsAdj!AK$28:AK$57,MATCH($J45,Cal_ModelledCostsAdj!$J$28:$J$57,0))+AK76</f>
        <v>0</v>
      </c>
      <c r="AM45" s="69"/>
      <c r="AN45" s="69"/>
      <c r="AO45" s="69"/>
      <c r="AP45" s="69"/>
      <c r="AQ45" s="69"/>
      <c r="AR45" s="69"/>
    </row>
    <row r="46" spans="3:60" x14ac:dyDescent="0.3">
      <c r="E46" s="65" t="s">
        <v>36</v>
      </c>
      <c r="F46" s="65" t="s">
        <v>160</v>
      </c>
      <c r="G46" s="65" t="s">
        <v>330</v>
      </c>
      <c r="J46" s="14" t="str">
        <f t="shared" si="2"/>
        <v>WWUCapexMiddle up</v>
      </c>
      <c r="L46" s="65" t="s">
        <v>109</v>
      </c>
      <c r="R46" s="69"/>
      <c r="T46" s="14"/>
      <c r="U46" s="14"/>
      <c r="V46" s="14"/>
      <c r="W46" s="14"/>
      <c r="X46" s="14"/>
      <c r="Y46" s="14">
        <f>INDEX(Cal_ModelledCostsAdj!Y$28:Y$57,MATCH($J46,Cal_ModelledCostsAdj!$J$28:$J$57,0))+Y77</f>
        <v>0</v>
      </c>
      <c r="Z46" s="14">
        <f>INDEX(Cal_ModelledCostsAdj!Z$28:Z$57,MATCH($J46,Cal_ModelledCostsAdj!$J$28:$J$57,0))+Z77</f>
        <v>0</v>
      </c>
      <c r="AA46" s="14">
        <f>INDEX(Cal_ModelledCostsAdj!AA$28:AA$57,MATCH($J46,Cal_ModelledCostsAdj!$J$28:$J$57,0))+AA77</f>
        <v>0</v>
      </c>
      <c r="AB46" s="14">
        <f>INDEX(Cal_ModelledCostsAdj!AB$28:AB$57,MATCH($J46,Cal_ModelledCostsAdj!$J$28:$J$57,0))+AB77</f>
        <v>0</v>
      </c>
      <c r="AC46" s="14">
        <f>INDEX(Cal_ModelledCostsAdj!AC$28:AC$57,MATCH($J46,Cal_ModelledCostsAdj!$J$28:$J$57,0))+AC77</f>
        <v>0</v>
      </c>
      <c r="AD46" s="14">
        <f>INDEX(Cal_ModelledCostsAdj!AD$28:AD$57,MATCH($J46,Cal_ModelledCostsAdj!$J$28:$J$57,0))+AD77</f>
        <v>0</v>
      </c>
      <c r="AE46" s="14">
        <f>INDEX(Cal_ModelledCostsAdj!AE$28:AE$57,MATCH($J46,Cal_ModelledCostsAdj!$J$28:$J$57,0))+AE77</f>
        <v>0</v>
      </c>
      <c r="AF46" s="14">
        <f>INDEX(Cal_ModelledCostsAdj!AF$28:AF$57,MATCH($J46,Cal_ModelledCostsAdj!$J$28:$J$57,0))+AF77</f>
        <v>0</v>
      </c>
      <c r="AG46" s="14">
        <f>INDEX(Cal_ModelledCostsAdj!AG$28:AG$57,MATCH($J46,Cal_ModelledCostsAdj!$J$28:$J$57,0))+AG77</f>
        <v>0</v>
      </c>
      <c r="AH46" s="14">
        <f>INDEX(Cal_ModelledCostsAdj!AH$28:AH$57,MATCH($J46,Cal_ModelledCostsAdj!$J$28:$J$57,0))+AH77</f>
        <v>0</v>
      </c>
      <c r="AI46" s="14">
        <f>INDEX(Cal_ModelledCostsAdj!AI$28:AI$57,MATCH($J46,Cal_ModelledCostsAdj!$J$28:$J$57,0))+AI77</f>
        <v>0</v>
      </c>
      <c r="AJ46" s="14">
        <f>INDEX(Cal_ModelledCostsAdj!AJ$28:AJ$57,MATCH($J46,Cal_ModelledCostsAdj!$J$28:$J$57,0))+AJ77</f>
        <v>0</v>
      </c>
      <c r="AK46" s="14">
        <f>INDEX(Cal_ModelledCostsAdj!AK$28:AK$57,MATCH($J46,Cal_ModelledCostsAdj!$J$28:$J$57,0))+AK77</f>
        <v>0</v>
      </c>
      <c r="AM46" s="69"/>
      <c r="AN46" s="84"/>
      <c r="AO46" s="84"/>
      <c r="AP46" s="69"/>
      <c r="AQ46" s="84"/>
      <c r="AR46" s="84"/>
    </row>
    <row r="48" spans="3:60" x14ac:dyDescent="0.3">
      <c r="C48" s="10" t="s">
        <v>163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AU49" s="65"/>
    </row>
    <row r="50" spans="2:60" x14ac:dyDescent="0.3">
      <c r="E50" s="65" t="s">
        <v>21</v>
      </c>
      <c r="F50" s="65" t="s">
        <v>163</v>
      </c>
      <c r="G50" s="65" t="s">
        <v>330</v>
      </c>
      <c r="J50" s="14" t="str">
        <f>$E50&amp;""&amp;F50&amp;""&amp;G50</f>
        <v>EoERepexMiddle up</v>
      </c>
      <c r="L50" s="65" t="s">
        <v>109</v>
      </c>
      <c r="R50" s="69"/>
      <c r="T50" s="14"/>
      <c r="U50" s="14"/>
      <c r="V50" s="14"/>
      <c r="W50" s="14"/>
      <c r="X50" s="14"/>
      <c r="Y50" s="14">
        <f>INDEX(Cal_ModelledCostsAdj!Y$28:Y$57,MATCH($J50,Cal_ModelledCostsAdj!$J$28:$J$57,0))+Y79</f>
        <v>0</v>
      </c>
      <c r="Z50" s="14">
        <f>INDEX(Cal_ModelledCostsAdj!Z$28:Z$57,MATCH($J50,Cal_ModelledCostsAdj!$J$28:$J$57,0))+Z79</f>
        <v>0</v>
      </c>
      <c r="AA50" s="14">
        <f>INDEX(Cal_ModelledCostsAdj!AA$28:AA$57,MATCH($J50,Cal_ModelledCostsAdj!$J$28:$J$57,0))+AA79</f>
        <v>0</v>
      </c>
      <c r="AB50" s="14">
        <f>INDEX(Cal_ModelledCostsAdj!AB$28:AB$57,MATCH($J50,Cal_ModelledCostsAdj!$J$28:$J$57,0))+AB79</f>
        <v>0</v>
      </c>
      <c r="AC50" s="14">
        <f>INDEX(Cal_ModelledCostsAdj!AC$28:AC$57,MATCH($J50,Cal_ModelledCostsAdj!$J$28:$J$57,0))+AC79</f>
        <v>0</v>
      </c>
      <c r="AD50" s="14">
        <f>INDEX(Cal_ModelledCostsAdj!AD$28:AD$57,MATCH($J50,Cal_ModelledCostsAdj!$J$28:$J$57,0))+AD79</f>
        <v>0</v>
      </c>
      <c r="AE50" s="14">
        <f>INDEX(Cal_ModelledCostsAdj!AE$28:AE$57,MATCH($J50,Cal_ModelledCostsAdj!$J$28:$J$57,0))+AE79</f>
        <v>0</v>
      </c>
      <c r="AF50" s="14">
        <f>INDEX(Cal_ModelledCostsAdj!AF$28:AF$57,MATCH($J50,Cal_ModelledCostsAdj!$J$28:$J$57,0))+AF79</f>
        <v>0</v>
      </c>
      <c r="AG50" s="14">
        <f>INDEX(Cal_ModelledCostsAdj!AG$28:AG$57,MATCH($J50,Cal_ModelledCostsAdj!$J$28:$J$57,0))+AG79</f>
        <v>0</v>
      </c>
      <c r="AH50" s="14">
        <f>INDEX(Cal_ModelledCostsAdj!AH$28:AH$57,MATCH($J50,Cal_ModelledCostsAdj!$J$28:$J$57,0))+AH79</f>
        <v>0</v>
      </c>
      <c r="AI50" s="14">
        <f>INDEX(Cal_ModelledCostsAdj!AI$28:AI$57,MATCH($J50,Cal_ModelledCostsAdj!$J$28:$J$57,0))+AI79</f>
        <v>0</v>
      </c>
      <c r="AJ50" s="14">
        <f>INDEX(Cal_ModelledCostsAdj!AJ$28:AJ$57,MATCH($J50,Cal_ModelledCostsAdj!$J$28:$J$57,0))+AJ79</f>
        <v>0</v>
      </c>
      <c r="AK50" s="14">
        <f>INDEX(Cal_ModelledCostsAdj!AK$28:AK$57,MATCH($J50,Cal_ModelledCostsAdj!$J$28:$J$57,0))+AK79</f>
        <v>0</v>
      </c>
      <c r="AM50" s="69"/>
      <c r="AN50" s="69"/>
      <c r="AO50" s="69"/>
      <c r="AP50" s="69"/>
      <c r="AQ50" s="69"/>
      <c r="AR50" s="69"/>
    </row>
    <row r="51" spans="2:60" x14ac:dyDescent="0.3">
      <c r="E51" s="65" t="s">
        <v>24</v>
      </c>
      <c r="F51" s="65" t="s">
        <v>163</v>
      </c>
      <c r="G51" s="65" t="s">
        <v>330</v>
      </c>
      <c r="J51" s="14" t="str">
        <f t="shared" ref="J51:J57" si="3">$E51&amp;""&amp;F51&amp;""&amp;G51</f>
        <v>LonRepexMiddle up</v>
      </c>
      <c r="L51" s="65" t="s">
        <v>109</v>
      </c>
      <c r="R51" s="69"/>
      <c r="T51" s="14"/>
      <c r="U51" s="14"/>
      <c r="V51" s="14"/>
      <c r="W51" s="14"/>
      <c r="X51" s="14"/>
      <c r="Y51" s="14">
        <f>INDEX(Cal_ModelledCostsAdj!Y$28:Y$57,MATCH($J51,Cal_ModelledCostsAdj!$J$28:$J$57,0))+Y80</f>
        <v>0</v>
      </c>
      <c r="Z51" s="14">
        <f>INDEX(Cal_ModelledCostsAdj!Z$28:Z$57,MATCH($J51,Cal_ModelledCostsAdj!$J$28:$J$57,0))+Z80</f>
        <v>0</v>
      </c>
      <c r="AA51" s="14">
        <f>INDEX(Cal_ModelledCostsAdj!AA$28:AA$57,MATCH($J51,Cal_ModelledCostsAdj!$J$28:$J$57,0))+AA80</f>
        <v>0</v>
      </c>
      <c r="AB51" s="14">
        <f>INDEX(Cal_ModelledCostsAdj!AB$28:AB$57,MATCH($J51,Cal_ModelledCostsAdj!$J$28:$J$57,0))+AB80</f>
        <v>0</v>
      </c>
      <c r="AC51" s="14">
        <f>INDEX(Cal_ModelledCostsAdj!AC$28:AC$57,MATCH($J51,Cal_ModelledCostsAdj!$J$28:$J$57,0))+AC80</f>
        <v>0</v>
      </c>
      <c r="AD51" s="14">
        <f>INDEX(Cal_ModelledCostsAdj!AD$28:AD$57,MATCH($J51,Cal_ModelledCostsAdj!$J$28:$J$57,0))+AD80</f>
        <v>0</v>
      </c>
      <c r="AE51" s="14">
        <f>INDEX(Cal_ModelledCostsAdj!AE$28:AE$57,MATCH($J51,Cal_ModelledCostsAdj!$J$28:$J$57,0))+AE80</f>
        <v>0</v>
      </c>
      <c r="AF51" s="14">
        <f>INDEX(Cal_ModelledCostsAdj!AF$28:AF$57,MATCH($J51,Cal_ModelledCostsAdj!$J$28:$J$57,0))+AF80</f>
        <v>0</v>
      </c>
      <c r="AG51" s="14">
        <f>INDEX(Cal_ModelledCostsAdj!AG$28:AG$57,MATCH($J51,Cal_ModelledCostsAdj!$J$28:$J$57,0))+AG80</f>
        <v>0</v>
      </c>
      <c r="AH51" s="14">
        <f>INDEX(Cal_ModelledCostsAdj!AH$28:AH$57,MATCH($J51,Cal_ModelledCostsAdj!$J$28:$J$57,0))+AH80</f>
        <v>0</v>
      </c>
      <c r="AI51" s="14">
        <f>INDEX(Cal_ModelledCostsAdj!AI$28:AI$57,MATCH($J51,Cal_ModelledCostsAdj!$J$28:$J$57,0))+AI80</f>
        <v>0</v>
      </c>
      <c r="AJ51" s="14">
        <f>INDEX(Cal_ModelledCostsAdj!AJ$28:AJ$57,MATCH($J51,Cal_ModelledCostsAdj!$J$28:$J$57,0))+AJ80</f>
        <v>0</v>
      </c>
      <c r="AK51" s="14">
        <f>INDEX(Cal_ModelledCostsAdj!AK$28:AK$57,MATCH($J51,Cal_ModelledCostsAdj!$J$28:$J$57,0))+AK80</f>
        <v>0</v>
      </c>
      <c r="AM51" s="69"/>
      <c r="AN51" s="69"/>
      <c r="AO51" s="69"/>
      <c r="AP51" s="69"/>
      <c r="AQ51" s="69"/>
      <c r="AR51" s="69"/>
    </row>
    <row r="52" spans="2:60" x14ac:dyDescent="0.3">
      <c r="E52" s="65" t="s">
        <v>26</v>
      </c>
      <c r="F52" s="65" t="s">
        <v>163</v>
      </c>
      <c r="G52" s="65" t="s">
        <v>330</v>
      </c>
      <c r="J52" s="14" t="str">
        <f t="shared" si="3"/>
        <v>NWRepexMiddle up</v>
      </c>
      <c r="L52" s="65" t="s">
        <v>109</v>
      </c>
      <c r="R52" s="69"/>
      <c r="T52" s="14"/>
      <c r="U52" s="14"/>
      <c r="V52" s="14"/>
      <c r="W52" s="14"/>
      <c r="X52" s="14"/>
      <c r="Y52" s="14">
        <f>INDEX(Cal_ModelledCostsAdj!Y$28:Y$57,MATCH($J52,Cal_ModelledCostsAdj!$J$28:$J$57,0))+Y81</f>
        <v>0</v>
      </c>
      <c r="Z52" s="14">
        <f>INDEX(Cal_ModelledCostsAdj!Z$28:Z$57,MATCH($J52,Cal_ModelledCostsAdj!$J$28:$J$57,0))+Z81</f>
        <v>0</v>
      </c>
      <c r="AA52" s="14">
        <f>INDEX(Cal_ModelledCostsAdj!AA$28:AA$57,MATCH($J52,Cal_ModelledCostsAdj!$J$28:$J$57,0))+AA81</f>
        <v>0</v>
      </c>
      <c r="AB52" s="14">
        <f>INDEX(Cal_ModelledCostsAdj!AB$28:AB$57,MATCH($J52,Cal_ModelledCostsAdj!$J$28:$J$57,0))+AB81</f>
        <v>0</v>
      </c>
      <c r="AC52" s="14">
        <f>INDEX(Cal_ModelledCostsAdj!AC$28:AC$57,MATCH($J52,Cal_ModelledCostsAdj!$J$28:$J$57,0))+AC81</f>
        <v>0</v>
      </c>
      <c r="AD52" s="14">
        <f>INDEX(Cal_ModelledCostsAdj!AD$28:AD$57,MATCH($J52,Cal_ModelledCostsAdj!$J$28:$J$57,0))+AD81</f>
        <v>0</v>
      </c>
      <c r="AE52" s="14">
        <f>INDEX(Cal_ModelledCostsAdj!AE$28:AE$57,MATCH($J52,Cal_ModelledCostsAdj!$J$28:$J$57,0))+AE81</f>
        <v>0</v>
      </c>
      <c r="AF52" s="14">
        <f>INDEX(Cal_ModelledCostsAdj!AF$28:AF$57,MATCH($J52,Cal_ModelledCostsAdj!$J$28:$J$57,0))+AF81</f>
        <v>0</v>
      </c>
      <c r="AG52" s="14">
        <f>INDEX(Cal_ModelledCostsAdj!AG$28:AG$57,MATCH($J52,Cal_ModelledCostsAdj!$J$28:$J$57,0))+AG81</f>
        <v>0</v>
      </c>
      <c r="AH52" s="14">
        <f>INDEX(Cal_ModelledCostsAdj!AH$28:AH$57,MATCH($J52,Cal_ModelledCostsAdj!$J$28:$J$57,0))+AH81</f>
        <v>0</v>
      </c>
      <c r="AI52" s="14">
        <f>INDEX(Cal_ModelledCostsAdj!AI$28:AI$57,MATCH($J52,Cal_ModelledCostsAdj!$J$28:$J$57,0))+AI81</f>
        <v>0</v>
      </c>
      <c r="AJ52" s="14">
        <f>INDEX(Cal_ModelledCostsAdj!AJ$28:AJ$57,MATCH($J52,Cal_ModelledCostsAdj!$J$28:$J$57,0))+AJ81</f>
        <v>0</v>
      </c>
      <c r="AK52" s="14">
        <f>INDEX(Cal_ModelledCostsAdj!AK$28:AK$57,MATCH($J52,Cal_ModelledCostsAdj!$J$28:$J$57,0))+AK81</f>
        <v>0</v>
      </c>
      <c r="AM52" s="69"/>
      <c r="AN52" s="69"/>
      <c r="AO52" s="69"/>
      <c r="AP52" s="69"/>
      <c r="AQ52" s="69"/>
      <c r="AR52" s="69"/>
    </row>
    <row r="53" spans="2:60" x14ac:dyDescent="0.3">
      <c r="E53" s="65" t="s">
        <v>28</v>
      </c>
      <c r="F53" s="65" t="s">
        <v>163</v>
      </c>
      <c r="G53" s="65" t="s">
        <v>330</v>
      </c>
      <c r="J53" s="14" t="str">
        <f t="shared" si="3"/>
        <v>WMRepexMiddle up</v>
      </c>
      <c r="L53" s="65" t="s">
        <v>109</v>
      </c>
      <c r="R53" s="69"/>
      <c r="T53" s="14"/>
      <c r="U53" s="14"/>
      <c r="V53" s="14"/>
      <c r="W53" s="14"/>
      <c r="X53" s="14"/>
      <c r="Y53" s="14">
        <f>INDEX(Cal_ModelledCostsAdj!Y$28:Y$57,MATCH($J53,Cal_ModelledCostsAdj!$J$28:$J$57,0))+Y82</f>
        <v>0</v>
      </c>
      <c r="Z53" s="14">
        <f>INDEX(Cal_ModelledCostsAdj!Z$28:Z$57,MATCH($J53,Cal_ModelledCostsAdj!$J$28:$J$57,0))+Z82</f>
        <v>0</v>
      </c>
      <c r="AA53" s="14">
        <f>INDEX(Cal_ModelledCostsAdj!AA$28:AA$57,MATCH($J53,Cal_ModelledCostsAdj!$J$28:$J$57,0))+AA82</f>
        <v>0</v>
      </c>
      <c r="AB53" s="14">
        <f>INDEX(Cal_ModelledCostsAdj!AB$28:AB$57,MATCH($J53,Cal_ModelledCostsAdj!$J$28:$J$57,0))+AB82</f>
        <v>0</v>
      </c>
      <c r="AC53" s="14">
        <f>INDEX(Cal_ModelledCostsAdj!AC$28:AC$57,MATCH($J53,Cal_ModelledCostsAdj!$J$28:$J$57,0))+AC82</f>
        <v>0</v>
      </c>
      <c r="AD53" s="14">
        <f>INDEX(Cal_ModelledCostsAdj!AD$28:AD$57,MATCH($J53,Cal_ModelledCostsAdj!$J$28:$J$57,0))+AD82</f>
        <v>0</v>
      </c>
      <c r="AE53" s="14">
        <f>INDEX(Cal_ModelledCostsAdj!AE$28:AE$57,MATCH($J53,Cal_ModelledCostsAdj!$J$28:$J$57,0))+AE82</f>
        <v>0</v>
      </c>
      <c r="AF53" s="14">
        <f>INDEX(Cal_ModelledCostsAdj!AF$28:AF$57,MATCH($J53,Cal_ModelledCostsAdj!$J$28:$J$57,0))+AF82</f>
        <v>0</v>
      </c>
      <c r="AG53" s="14">
        <f>INDEX(Cal_ModelledCostsAdj!AG$28:AG$57,MATCH($J53,Cal_ModelledCostsAdj!$J$28:$J$57,0))+AG82</f>
        <v>0</v>
      </c>
      <c r="AH53" s="14">
        <f>INDEX(Cal_ModelledCostsAdj!AH$28:AH$57,MATCH($J53,Cal_ModelledCostsAdj!$J$28:$J$57,0))+AH82</f>
        <v>0</v>
      </c>
      <c r="AI53" s="14">
        <f>INDEX(Cal_ModelledCostsAdj!AI$28:AI$57,MATCH($J53,Cal_ModelledCostsAdj!$J$28:$J$57,0))+AI82</f>
        <v>0</v>
      </c>
      <c r="AJ53" s="14">
        <f>INDEX(Cal_ModelledCostsAdj!AJ$28:AJ$57,MATCH($J53,Cal_ModelledCostsAdj!$J$28:$J$57,0))+AJ82</f>
        <v>0</v>
      </c>
      <c r="AK53" s="14">
        <f>INDEX(Cal_ModelledCostsAdj!AK$28:AK$57,MATCH($J53,Cal_ModelledCostsAdj!$J$28:$J$57,0))+AK82</f>
        <v>0</v>
      </c>
      <c r="AM53" s="69"/>
      <c r="AN53" s="69"/>
      <c r="AO53" s="69"/>
      <c r="AP53" s="69"/>
      <c r="AQ53" s="69"/>
      <c r="AR53" s="69"/>
    </row>
    <row r="54" spans="2:60" x14ac:dyDescent="0.3">
      <c r="E54" s="65" t="s">
        <v>30</v>
      </c>
      <c r="F54" s="65" t="s">
        <v>163</v>
      </c>
      <c r="G54" s="65" t="s">
        <v>330</v>
      </c>
      <c r="J54" s="14" t="str">
        <f t="shared" si="3"/>
        <v>NGNRepexMiddle up</v>
      </c>
      <c r="L54" s="65" t="s">
        <v>109</v>
      </c>
      <c r="R54" s="69"/>
      <c r="T54" s="14"/>
      <c r="U54" s="14"/>
      <c r="V54" s="14"/>
      <c r="W54" s="14"/>
      <c r="X54" s="14"/>
      <c r="Y54" s="14">
        <f>INDEX(Cal_ModelledCostsAdj!Y$28:Y$57,MATCH($J54,Cal_ModelledCostsAdj!$J$28:$J$57,0))+Y83</f>
        <v>0</v>
      </c>
      <c r="Z54" s="14">
        <f>INDEX(Cal_ModelledCostsAdj!Z$28:Z$57,MATCH($J54,Cal_ModelledCostsAdj!$J$28:$J$57,0))+Z83</f>
        <v>0</v>
      </c>
      <c r="AA54" s="14">
        <f>INDEX(Cal_ModelledCostsAdj!AA$28:AA$57,MATCH($J54,Cal_ModelledCostsAdj!$J$28:$J$57,0))+AA83</f>
        <v>0</v>
      </c>
      <c r="AB54" s="14">
        <f>INDEX(Cal_ModelledCostsAdj!AB$28:AB$57,MATCH($J54,Cal_ModelledCostsAdj!$J$28:$J$57,0))+AB83</f>
        <v>0</v>
      </c>
      <c r="AC54" s="14">
        <f>INDEX(Cal_ModelledCostsAdj!AC$28:AC$57,MATCH($J54,Cal_ModelledCostsAdj!$J$28:$J$57,0))+AC83</f>
        <v>0</v>
      </c>
      <c r="AD54" s="14">
        <f>INDEX(Cal_ModelledCostsAdj!AD$28:AD$57,MATCH($J54,Cal_ModelledCostsAdj!$J$28:$J$57,0))+AD83</f>
        <v>0</v>
      </c>
      <c r="AE54" s="14">
        <f>INDEX(Cal_ModelledCostsAdj!AE$28:AE$57,MATCH($J54,Cal_ModelledCostsAdj!$J$28:$J$57,0))+AE83</f>
        <v>0</v>
      </c>
      <c r="AF54" s="14">
        <f>INDEX(Cal_ModelledCostsAdj!AF$28:AF$57,MATCH($J54,Cal_ModelledCostsAdj!$J$28:$J$57,0))+AF83</f>
        <v>0</v>
      </c>
      <c r="AG54" s="14">
        <f>INDEX(Cal_ModelledCostsAdj!AG$28:AG$57,MATCH($J54,Cal_ModelledCostsAdj!$J$28:$J$57,0))+AG83</f>
        <v>0</v>
      </c>
      <c r="AH54" s="14">
        <f>INDEX(Cal_ModelledCostsAdj!AH$28:AH$57,MATCH($J54,Cal_ModelledCostsAdj!$J$28:$J$57,0))+AH83</f>
        <v>0</v>
      </c>
      <c r="AI54" s="14">
        <f>INDEX(Cal_ModelledCostsAdj!AI$28:AI$57,MATCH($J54,Cal_ModelledCostsAdj!$J$28:$J$57,0))+AI83</f>
        <v>0</v>
      </c>
      <c r="AJ54" s="14">
        <f>INDEX(Cal_ModelledCostsAdj!AJ$28:AJ$57,MATCH($J54,Cal_ModelledCostsAdj!$J$28:$J$57,0))+AJ83</f>
        <v>0</v>
      </c>
      <c r="AK54" s="14">
        <f>INDEX(Cal_ModelledCostsAdj!AK$28:AK$57,MATCH($J54,Cal_ModelledCostsAdj!$J$28:$J$57,0))+AK83</f>
        <v>0</v>
      </c>
      <c r="AM54" s="69"/>
      <c r="AN54" s="69"/>
      <c r="AO54" s="69"/>
      <c r="AP54" s="69"/>
      <c r="AQ54" s="69"/>
      <c r="AR54" s="69"/>
    </row>
    <row r="55" spans="2:60" x14ac:dyDescent="0.3">
      <c r="E55" s="65" t="s">
        <v>32</v>
      </c>
      <c r="F55" s="65" t="s">
        <v>163</v>
      </c>
      <c r="G55" s="65" t="s">
        <v>330</v>
      </c>
      <c r="J55" s="14" t="str">
        <f t="shared" si="3"/>
        <v>ScRepexMiddle up</v>
      </c>
      <c r="L55" s="65" t="s">
        <v>109</v>
      </c>
      <c r="R55" s="69"/>
      <c r="T55" s="14"/>
      <c r="U55" s="14"/>
      <c r="V55" s="14"/>
      <c r="W55" s="14"/>
      <c r="X55" s="14"/>
      <c r="Y55" s="14">
        <f>INDEX(Cal_ModelledCostsAdj!Y$28:Y$57,MATCH($J55,Cal_ModelledCostsAdj!$J$28:$J$57,0))+Y84</f>
        <v>0</v>
      </c>
      <c r="Z55" s="14">
        <f>INDEX(Cal_ModelledCostsAdj!Z$28:Z$57,MATCH($J55,Cal_ModelledCostsAdj!$J$28:$J$57,0))+Z84</f>
        <v>0</v>
      </c>
      <c r="AA55" s="14">
        <f>INDEX(Cal_ModelledCostsAdj!AA$28:AA$57,MATCH($J55,Cal_ModelledCostsAdj!$J$28:$J$57,0))+AA84</f>
        <v>0</v>
      </c>
      <c r="AB55" s="14">
        <f>INDEX(Cal_ModelledCostsAdj!AB$28:AB$57,MATCH($J55,Cal_ModelledCostsAdj!$J$28:$J$57,0))+AB84</f>
        <v>0</v>
      </c>
      <c r="AC55" s="14">
        <f>INDEX(Cal_ModelledCostsAdj!AC$28:AC$57,MATCH($J55,Cal_ModelledCostsAdj!$J$28:$J$57,0))+AC84</f>
        <v>0</v>
      </c>
      <c r="AD55" s="14">
        <f>INDEX(Cal_ModelledCostsAdj!AD$28:AD$57,MATCH($J55,Cal_ModelledCostsAdj!$J$28:$J$57,0))+AD84</f>
        <v>0</v>
      </c>
      <c r="AE55" s="14">
        <f>INDEX(Cal_ModelledCostsAdj!AE$28:AE$57,MATCH($J55,Cal_ModelledCostsAdj!$J$28:$J$57,0))+AE84</f>
        <v>0</v>
      </c>
      <c r="AF55" s="14">
        <f>INDEX(Cal_ModelledCostsAdj!AF$28:AF$57,MATCH($J55,Cal_ModelledCostsAdj!$J$28:$J$57,0))+AF84</f>
        <v>0</v>
      </c>
      <c r="AG55" s="14">
        <f>INDEX(Cal_ModelledCostsAdj!AG$28:AG$57,MATCH($J55,Cal_ModelledCostsAdj!$J$28:$J$57,0))+AG84</f>
        <v>0</v>
      </c>
      <c r="AH55" s="14">
        <f>INDEX(Cal_ModelledCostsAdj!AH$28:AH$57,MATCH($J55,Cal_ModelledCostsAdj!$J$28:$J$57,0))+AH84</f>
        <v>0</v>
      </c>
      <c r="AI55" s="14">
        <f>INDEX(Cal_ModelledCostsAdj!AI$28:AI$57,MATCH($J55,Cal_ModelledCostsAdj!$J$28:$J$57,0))+AI84</f>
        <v>0</v>
      </c>
      <c r="AJ55" s="14">
        <f>INDEX(Cal_ModelledCostsAdj!AJ$28:AJ$57,MATCH($J55,Cal_ModelledCostsAdj!$J$28:$J$57,0))+AJ84</f>
        <v>0</v>
      </c>
      <c r="AK55" s="14">
        <f>INDEX(Cal_ModelledCostsAdj!AK$28:AK$57,MATCH($J55,Cal_ModelledCostsAdj!$J$28:$J$57,0))+AK84</f>
        <v>0</v>
      </c>
      <c r="AM55" s="69"/>
      <c r="AN55" s="69"/>
      <c r="AO55" s="69"/>
      <c r="AP55" s="69"/>
      <c r="AQ55" s="69"/>
      <c r="AR55" s="69"/>
    </row>
    <row r="56" spans="2:60" x14ac:dyDescent="0.3">
      <c r="E56" s="65" t="s">
        <v>34</v>
      </c>
      <c r="F56" s="65" t="s">
        <v>163</v>
      </c>
      <c r="G56" s="65" t="s">
        <v>330</v>
      </c>
      <c r="J56" s="14" t="str">
        <f t="shared" si="3"/>
        <v>SoRepexMiddle up</v>
      </c>
      <c r="L56" s="65" t="s">
        <v>109</v>
      </c>
      <c r="R56" s="69"/>
      <c r="T56" s="14"/>
      <c r="U56" s="14"/>
      <c r="V56" s="14"/>
      <c r="W56" s="14"/>
      <c r="X56" s="14"/>
      <c r="Y56" s="14">
        <f>INDEX(Cal_ModelledCostsAdj!Y$28:Y$57,MATCH($J56,Cal_ModelledCostsAdj!$J$28:$J$57,0))+Y85</f>
        <v>0</v>
      </c>
      <c r="Z56" s="14">
        <f>INDEX(Cal_ModelledCostsAdj!Z$28:Z$57,MATCH($J56,Cal_ModelledCostsAdj!$J$28:$J$57,0))+Z85</f>
        <v>0</v>
      </c>
      <c r="AA56" s="14">
        <f>INDEX(Cal_ModelledCostsAdj!AA$28:AA$57,MATCH($J56,Cal_ModelledCostsAdj!$J$28:$J$57,0))+AA85</f>
        <v>0</v>
      </c>
      <c r="AB56" s="14">
        <f>INDEX(Cal_ModelledCostsAdj!AB$28:AB$57,MATCH($J56,Cal_ModelledCostsAdj!$J$28:$J$57,0))+AB85</f>
        <v>0</v>
      </c>
      <c r="AC56" s="14">
        <f>INDEX(Cal_ModelledCostsAdj!AC$28:AC$57,MATCH($J56,Cal_ModelledCostsAdj!$J$28:$J$57,0))+AC85</f>
        <v>0</v>
      </c>
      <c r="AD56" s="14">
        <f>INDEX(Cal_ModelledCostsAdj!AD$28:AD$57,MATCH($J56,Cal_ModelledCostsAdj!$J$28:$J$57,0))+AD85</f>
        <v>0</v>
      </c>
      <c r="AE56" s="14">
        <f>INDEX(Cal_ModelledCostsAdj!AE$28:AE$57,MATCH($J56,Cal_ModelledCostsAdj!$J$28:$J$57,0))+AE85</f>
        <v>0</v>
      </c>
      <c r="AF56" s="14">
        <f>INDEX(Cal_ModelledCostsAdj!AF$28:AF$57,MATCH($J56,Cal_ModelledCostsAdj!$J$28:$J$57,0))+AF85</f>
        <v>0</v>
      </c>
      <c r="AG56" s="14">
        <f>INDEX(Cal_ModelledCostsAdj!AG$28:AG$57,MATCH($J56,Cal_ModelledCostsAdj!$J$28:$J$57,0))+AG85</f>
        <v>0</v>
      </c>
      <c r="AH56" s="14">
        <f>INDEX(Cal_ModelledCostsAdj!AH$28:AH$57,MATCH($J56,Cal_ModelledCostsAdj!$J$28:$J$57,0))+AH85</f>
        <v>0</v>
      </c>
      <c r="AI56" s="14">
        <f>INDEX(Cal_ModelledCostsAdj!AI$28:AI$57,MATCH($J56,Cal_ModelledCostsAdj!$J$28:$J$57,0))+AI85</f>
        <v>0</v>
      </c>
      <c r="AJ56" s="14">
        <f>INDEX(Cal_ModelledCostsAdj!AJ$28:AJ$57,MATCH($J56,Cal_ModelledCostsAdj!$J$28:$J$57,0))+AJ85</f>
        <v>0</v>
      </c>
      <c r="AK56" s="14">
        <f>INDEX(Cal_ModelledCostsAdj!AK$28:AK$57,MATCH($J56,Cal_ModelledCostsAdj!$J$28:$J$57,0))+AK85</f>
        <v>0</v>
      </c>
      <c r="AM56" s="69"/>
      <c r="AN56" s="69"/>
      <c r="AO56" s="69"/>
      <c r="AP56" s="69"/>
      <c r="AQ56" s="69"/>
      <c r="AR56" s="69"/>
    </row>
    <row r="57" spans="2:60" x14ac:dyDescent="0.3">
      <c r="E57" s="65" t="s">
        <v>36</v>
      </c>
      <c r="F57" s="65" t="s">
        <v>163</v>
      </c>
      <c r="G57" s="65" t="s">
        <v>330</v>
      </c>
      <c r="J57" s="14" t="str">
        <f t="shared" si="3"/>
        <v>WWURepexMiddle up</v>
      </c>
      <c r="L57" s="65" t="s">
        <v>109</v>
      </c>
      <c r="R57" s="69"/>
      <c r="T57" s="14"/>
      <c r="U57" s="14"/>
      <c r="V57" s="14"/>
      <c r="W57" s="14"/>
      <c r="X57" s="14"/>
      <c r="Y57" s="14">
        <f>INDEX(Cal_ModelledCostsAdj!Y$28:Y$57,MATCH($J57,Cal_ModelledCostsAdj!$J$28:$J$57,0))+Y86</f>
        <v>0</v>
      </c>
      <c r="Z57" s="14">
        <f>INDEX(Cal_ModelledCostsAdj!Z$28:Z$57,MATCH($J57,Cal_ModelledCostsAdj!$J$28:$J$57,0))+Z86</f>
        <v>0</v>
      </c>
      <c r="AA57" s="14">
        <f>INDEX(Cal_ModelledCostsAdj!AA$28:AA$57,MATCH($J57,Cal_ModelledCostsAdj!$J$28:$J$57,0))+AA86</f>
        <v>0</v>
      </c>
      <c r="AB57" s="14">
        <f>INDEX(Cal_ModelledCostsAdj!AB$28:AB$57,MATCH($J57,Cal_ModelledCostsAdj!$J$28:$J$57,0))+AB86</f>
        <v>0</v>
      </c>
      <c r="AC57" s="14">
        <f>INDEX(Cal_ModelledCostsAdj!AC$28:AC$57,MATCH($J57,Cal_ModelledCostsAdj!$J$28:$J$57,0))+AC86</f>
        <v>0</v>
      </c>
      <c r="AD57" s="14">
        <f>INDEX(Cal_ModelledCostsAdj!AD$28:AD$57,MATCH($J57,Cal_ModelledCostsAdj!$J$28:$J$57,0))+AD86</f>
        <v>0</v>
      </c>
      <c r="AE57" s="14">
        <f>INDEX(Cal_ModelledCostsAdj!AE$28:AE$57,MATCH($J57,Cal_ModelledCostsAdj!$J$28:$J$57,0))+AE86</f>
        <v>0</v>
      </c>
      <c r="AF57" s="14">
        <f>INDEX(Cal_ModelledCostsAdj!AF$28:AF$57,MATCH($J57,Cal_ModelledCostsAdj!$J$28:$J$57,0))+AF86</f>
        <v>0</v>
      </c>
      <c r="AG57" s="14">
        <f>INDEX(Cal_ModelledCostsAdj!AG$28:AG$57,MATCH($J57,Cal_ModelledCostsAdj!$J$28:$J$57,0))+AG86</f>
        <v>0</v>
      </c>
      <c r="AH57" s="14">
        <f>INDEX(Cal_ModelledCostsAdj!AH$28:AH$57,MATCH($J57,Cal_ModelledCostsAdj!$J$28:$J$57,0))+AH86</f>
        <v>0</v>
      </c>
      <c r="AI57" s="14">
        <f>INDEX(Cal_ModelledCostsAdj!AI$28:AI$57,MATCH($J57,Cal_ModelledCostsAdj!$J$28:$J$57,0))+AI86</f>
        <v>0</v>
      </c>
      <c r="AJ57" s="14">
        <f>INDEX(Cal_ModelledCostsAdj!AJ$28:AJ$57,MATCH($J57,Cal_ModelledCostsAdj!$J$28:$J$57,0))+AJ86</f>
        <v>0</v>
      </c>
      <c r="AK57" s="14">
        <f>INDEX(Cal_ModelledCostsAdj!AK$28:AK$57,MATCH($J57,Cal_ModelledCostsAdj!$J$28:$J$57,0))+AK86</f>
        <v>0</v>
      </c>
      <c r="AM57" s="69"/>
      <c r="AN57" s="84"/>
      <c r="AO57" s="84"/>
      <c r="AP57" s="69"/>
      <c r="AQ57" s="84"/>
      <c r="AR57" s="84"/>
    </row>
    <row r="58" spans="2:60" x14ac:dyDescent="0.3">
      <c r="AU58" s="65"/>
    </row>
    <row r="59" spans="2:60" ht="14.65" x14ac:dyDescent="0.35">
      <c r="B59" s="68" t="s">
        <v>360</v>
      </c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76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1" spans="2:60" x14ac:dyDescent="0.3">
      <c r="E61" s="65" t="s">
        <v>21</v>
      </c>
      <c r="F61" s="65" t="s">
        <v>130</v>
      </c>
      <c r="L61" s="65" t="s">
        <v>109</v>
      </c>
      <c r="R61" s="69"/>
      <c r="T61" s="14"/>
      <c r="U61" s="14"/>
      <c r="V61" s="14"/>
      <c r="W61" s="14"/>
      <c r="X61" s="14"/>
      <c r="Y61" s="14">
        <f t="shared" ref="Y61:AC68" si="4">SUMIFS(Y$102:Y$354,$N$102:$N$354,"No",$E$102:$E$354,$E61,$F$102:$F$354,$F61)</f>
        <v>0</v>
      </c>
      <c r="Z61" s="14">
        <f t="shared" si="4"/>
        <v>0</v>
      </c>
      <c r="AA61" s="14">
        <f t="shared" si="4"/>
        <v>0</v>
      </c>
      <c r="AB61" s="14">
        <f t="shared" si="4"/>
        <v>0</v>
      </c>
      <c r="AC61" s="14">
        <f t="shared" si="4"/>
        <v>0</v>
      </c>
      <c r="AD61" s="14">
        <f t="shared" ref="AD61:AK68" si="5">SUMIFS(AD$102:AD$354,$N$102:$N$354,"No",$E$102:$E$354,$E61,$F$102:$F$354,$F61)</f>
        <v>0</v>
      </c>
      <c r="AE61" s="14">
        <f t="shared" si="5"/>
        <v>0</v>
      </c>
      <c r="AF61" s="14">
        <f t="shared" si="5"/>
        <v>0</v>
      </c>
      <c r="AG61" s="14">
        <f t="shared" si="5"/>
        <v>0</v>
      </c>
      <c r="AH61" s="14">
        <f t="shared" si="5"/>
        <v>0</v>
      </c>
      <c r="AI61" s="14">
        <f t="shared" si="5"/>
        <v>0</v>
      </c>
      <c r="AJ61" s="14">
        <f t="shared" si="5"/>
        <v>0</v>
      </c>
      <c r="AK61" s="14">
        <f t="shared" si="5"/>
        <v>0</v>
      </c>
    </row>
    <row r="62" spans="2:60" x14ac:dyDescent="0.3">
      <c r="E62" s="65" t="s">
        <v>24</v>
      </c>
      <c r="F62" s="65" t="s">
        <v>130</v>
      </c>
      <c r="L62" s="65" t="s">
        <v>109</v>
      </c>
      <c r="R62" s="69"/>
      <c r="T62" s="14"/>
      <c r="U62" s="14"/>
      <c r="V62" s="14"/>
      <c r="W62" s="14"/>
      <c r="X62" s="14"/>
      <c r="Y62" s="14">
        <f t="shared" si="4"/>
        <v>0</v>
      </c>
      <c r="Z62" s="14">
        <f t="shared" si="4"/>
        <v>0</v>
      </c>
      <c r="AA62" s="14">
        <f t="shared" si="4"/>
        <v>0</v>
      </c>
      <c r="AB62" s="14">
        <f t="shared" si="4"/>
        <v>0</v>
      </c>
      <c r="AC62" s="14">
        <f t="shared" si="4"/>
        <v>0</v>
      </c>
      <c r="AD62" s="14">
        <f t="shared" si="5"/>
        <v>0</v>
      </c>
      <c r="AE62" s="14">
        <f t="shared" si="5"/>
        <v>0</v>
      </c>
      <c r="AF62" s="14">
        <f t="shared" si="5"/>
        <v>0</v>
      </c>
      <c r="AG62" s="14">
        <f t="shared" si="5"/>
        <v>0</v>
      </c>
      <c r="AH62" s="14">
        <f t="shared" si="5"/>
        <v>0</v>
      </c>
      <c r="AI62" s="14">
        <f t="shared" si="5"/>
        <v>0</v>
      </c>
      <c r="AJ62" s="14">
        <f t="shared" si="5"/>
        <v>0</v>
      </c>
      <c r="AK62" s="14">
        <f t="shared" si="5"/>
        <v>0</v>
      </c>
    </row>
    <row r="63" spans="2:60" x14ac:dyDescent="0.3">
      <c r="E63" s="65" t="s">
        <v>26</v>
      </c>
      <c r="F63" s="65" t="s">
        <v>130</v>
      </c>
      <c r="L63" s="65" t="s">
        <v>109</v>
      </c>
      <c r="R63" s="69"/>
      <c r="T63" s="14"/>
      <c r="U63" s="14"/>
      <c r="V63" s="14"/>
      <c r="W63" s="14"/>
      <c r="X63" s="14"/>
      <c r="Y63" s="14">
        <f t="shared" si="4"/>
        <v>0</v>
      </c>
      <c r="Z63" s="14">
        <f t="shared" si="4"/>
        <v>0</v>
      </c>
      <c r="AA63" s="14">
        <f t="shared" si="4"/>
        <v>0</v>
      </c>
      <c r="AB63" s="14">
        <f t="shared" si="4"/>
        <v>0</v>
      </c>
      <c r="AC63" s="14">
        <f t="shared" si="4"/>
        <v>0</v>
      </c>
      <c r="AD63" s="14">
        <f t="shared" si="5"/>
        <v>0</v>
      </c>
      <c r="AE63" s="14">
        <f t="shared" si="5"/>
        <v>0</v>
      </c>
      <c r="AF63" s="14">
        <f t="shared" si="5"/>
        <v>0</v>
      </c>
      <c r="AG63" s="14">
        <f t="shared" si="5"/>
        <v>0</v>
      </c>
      <c r="AH63" s="14">
        <f t="shared" si="5"/>
        <v>0</v>
      </c>
      <c r="AI63" s="14">
        <f t="shared" si="5"/>
        <v>0</v>
      </c>
      <c r="AJ63" s="14">
        <f t="shared" si="5"/>
        <v>0</v>
      </c>
      <c r="AK63" s="14">
        <f t="shared" si="5"/>
        <v>0</v>
      </c>
    </row>
    <row r="64" spans="2:60" x14ac:dyDescent="0.3">
      <c r="E64" s="65" t="s">
        <v>28</v>
      </c>
      <c r="F64" s="65" t="s">
        <v>130</v>
      </c>
      <c r="L64" s="65" t="s">
        <v>109</v>
      </c>
      <c r="R64" s="69"/>
      <c r="T64" s="14"/>
      <c r="U64" s="14"/>
      <c r="V64" s="14"/>
      <c r="W64" s="14"/>
      <c r="X64" s="14"/>
      <c r="Y64" s="14">
        <f t="shared" si="4"/>
        <v>0</v>
      </c>
      <c r="Z64" s="14">
        <f t="shared" si="4"/>
        <v>0</v>
      </c>
      <c r="AA64" s="14">
        <f t="shared" si="4"/>
        <v>0</v>
      </c>
      <c r="AB64" s="14">
        <f t="shared" si="4"/>
        <v>0</v>
      </c>
      <c r="AC64" s="14">
        <f t="shared" si="4"/>
        <v>0</v>
      </c>
      <c r="AD64" s="14">
        <f t="shared" si="5"/>
        <v>0</v>
      </c>
      <c r="AE64" s="14">
        <f t="shared" si="5"/>
        <v>0</v>
      </c>
      <c r="AF64" s="14">
        <f t="shared" si="5"/>
        <v>0</v>
      </c>
      <c r="AG64" s="14">
        <f t="shared" si="5"/>
        <v>0</v>
      </c>
      <c r="AH64" s="14">
        <f t="shared" si="5"/>
        <v>0</v>
      </c>
      <c r="AI64" s="14">
        <f t="shared" si="5"/>
        <v>0</v>
      </c>
      <c r="AJ64" s="14">
        <f t="shared" si="5"/>
        <v>0</v>
      </c>
      <c r="AK64" s="14">
        <f t="shared" si="5"/>
        <v>0</v>
      </c>
    </row>
    <row r="65" spans="5:37" x14ac:dyDescent="0.3">
      <c r="E65" s="65" t="s">
        <v>30</v>
      </c>
      <c r="F65" s="65" t="s">
        <v>130</v>
      </c>
      <c r="L65" s="65" t="s">
        <v>109</v>
      </c>
      <c r="R65" s="69"/>
      <c r="T65" s="14"/>
      <c r="U65" s="14"/>
      <c r="V65" s="14"/>
      <c r="W65" s="14"/>
      <c r="X65" s="14"/>
      <c r="Y65" s="14">
        <f t="shared" si="4"/>
        <v>0</v>
      </c>
      <c r="Z65" s="14">
        <f t="shared" si="4"/>
        <v>0</v>
      </c>
      <c r="AA65" s="14">
        <f t="shared" si="4"/>
        <v>0</v>
      </c>
      <c r="AB65" s="14">
        <f t="shared" si="4"/>
        <v>0</v>
      </c>
      <c r="AC65" s="14">
        <f t="shared" si="4"/>
        <v>0</v>
      </c>
      <c r="AD65" s="14">
        <f t="shared" si="5"/>
        <v>0</v>
      </c>
      <c r="AE65" s="14">
        <f t="shared" si="5"/>
        <v>0</v>
      </c>
      <c r="AF65" s="14">
        <f t="shared" si="5"/>
        <v>0</v>
      </c>
      <c r="AG65" s="14">
        <f t="shared" si="5"/>
        <v>0</v>
      </c>
      <c r="AH65" s="14">
        <f t="shared" si="5"/>
        <v>0</v>
      </c>
      <c r="AI65" s="14">
        <f t="shared" si="5"/>
        <v>0</v>
      </c>
      <c r="AJ65" s="14">
        <f t="shared" si="5"/>
        <v>0</v>
      </c>
      <c r="AK65" s="14">
        <f t="shared" si="5"/>
        <v>0</v>
      </c>
    </row>
    <row r="66" spans="5:37" x14ac:dyDescent="0.3">
      <c r="E66" s="65" t="s">
        <v>32</v>
      </c>
      <c r="F66" s="65" t="s">
        <v>130</v>
      </c>
      <c r="L66" s="65" t="s">
        <v>109</v>
      </c>
      <c r="R66" s="69"/>
      <c r="T66" s="14"/>
      <c r="U66" s="14"/>
      <c r="V66" s="14"/>
      <c r="W66" s="14"/>
      <c r="X66" s="14"/>
      <c r="Y66" s="14">
        <f t="shared" si="4"/>
        <v>0</v>
      </c>
      <c r="Z66" s="14">
        <f t="shared" si="4"/>
        <v>0</v>
      </c>
      <c r="AA66" s="14">
        <f t="shared" si="4"/>
        <v>0</v>
      </c>
      <c r="AB66" s="14">
        <f t="shared" si="4"/>
        <v>0</v>
      </c>
      <c r="AC66" s="14">
        <f t="shared" si="4"/>
        <v>0</v>
      </c>
      <c r="AD66" s="14">
        <f t="shared" si="5"/>
        <v>0</v>
      </c>
      <c r="AE66" s="14">
        <f t="shared" si="5"/>
        <v>0</v>
      </c>
      <c r="AF66" s="14">
        <f t="shared" si="5"/>
        <v>0</v>
      </c>
      <c r="AG66" s="14">
        <f t="shared" si="5"/>
        <v>6.8054572568963074</v>
      </c>
      <c r="AH66" s="14">
        <f t="shared" si="5"/>
        <v>6.8071029524572664</v>
      </c>
      <c r="AI66" s="14">
        <f t="shared" si="5"/>
        <v>6.8508617424378677</v>
      </c>
      <c r="AJ66" s="14">
        <f t="shared" si="5"/>
        <v>7.0049085421503712</v>
      </c>
      <c r="AK66" s="14">
        <f t="shared" si="5"/>
        <v>6.9520945963064085</v>
      </c>
    </row>
    <row r="67" spans="5:37" x14ac:dyDescent="0.3">
      <c r="E67" s="65" t="s">
        <v>34</v>
      </c>
      <c r="F67" s="65" t="s">
        <v>130</v>
      </c>
      <c r="L67" s="65" t="s">
        <v>109</v>
      </c>
      <c r="R67" s="69"/>
      <c r="T67" s="14"/>
      <c r="U67" s="14"/>
      <c r="V67" s="14"/>
      <c r="W67" s="14"/>
      <c r="X67" s="14"/>
      <c r="Y67" s="14">
        <f t="shared" si="4"/>
        <v>0</v>
      </c>
      <c r="Z67" s="14">
        <f t="shared" si="4"/>
        <v>0</v>
      </c>
      <c r="AA67" s="14">
        <f t="shared" si="4"/>
        <v>0</v>
      </c>
      <c r="AB67" s="14">
        <f t="shared" si="4"/>
        <v>0</v>
      </c>
      <c r="AC67" s="14">
        <f t="shared" si="4"/>
        <v>0</v>
      </c>
      <c r="AD67" s="14">
        <f t="shared" si="5"/>
        <v>0</v>
      </c>
      <c r="AE67" s="14">
        <f t="shared" si="5"/>
        <v>0</v>
      </c>
      <c r="AF67" s="14">
        <f t="shared" si="5"/>
        <v>0</v>
      </c>
      <c r="AG67" s="14">
        <f t="shared" si="5"/>
        <v>0</v>
      </c>
      <c r="AH67" s="14">
        <f t="shared" si="5"/>
        <v>0</v>
      </c>
      <c r="AI67" s="14">
        <f t="shared" si="5"/>
        <v>0</v>
      </c>
      <c r="AJ67" s="14">
        <f t="shared" si="5"/>
        <v>0</v>
      </c>
      <c r="AK67" s="14">
        <f t="shared" si="5"/>
        <v>0</v>
      </c>
    </row>
    <row r="68" spans="5:37" x14ac:dyDescent="0.3">
      <c r="E68" s="65" t="s">
        <v>36</v>
      </c>
      <c r="F68" s="65" t="s">
        <v>130</v>
      </c>
      <c r="L68" s="65" t="s">
        <v>109</v>
      </c>
      <c r="R68" s="69"/>
      <c r="T68" s="14"/>
      <c r="U68" s="14"/>
      <c r="V68" s="14"/>
      <c r="W68" s="14"/>
      <c r="X68" s="14"/>
      <c r="Y68" s="14">
        <f t="shared" si="4"/>
        <v>0</v>
      </c>
      <c r="Z68" s="14">
        <f t="shared" si="4"/>
        <v>0</v>
      </c>
      <c r="AA68" s="14">
        <f t="shared" si="4"/>
        <v>0</v>
      </c>
      <c r="AB68" s="14">
        <f t="shared" si="4"/>
        <v>0</v>
      </c>
      <c r="AC68" s="14">
        <f t="shared" si="4"/>
        <v>0</v>
      </c>
      <c r="AD68" s="14">
        <f t="shared" si="5"/>
        <v>0</v>
      </c>
      <c r="AE68" s="14">
        <f t="shared" si="5"/>
        <v>0</v>
      </c>
      <c r="AF68" s="14">
        <f t="shared" si="5"/>
        <v>0</v>
      </c>
      <c r="AG68" s="14">
        <f t="shared" si="5"/>
        <v>0</v>
      </c>
      <c r="AH68" s="14">
        <f t="shared" si="5"/>
        <v>0</v>
      </c>
      <c r="AI68" s="14">
        <f t="shared" si="5"/>
        <v>0</v>
      </c>
      <c r="AJ68" s="14">
        <f t="shared" si="5"/>
        <v>0</v>
      </c>
      <c r="AK68" s="14">
        <f t="shared" si="5"/>
        <v>0</v>
      </c>
    </row>
    <row r="69" spans="5:37" s="65" customFormat="1" x14ac:dyDescent="0.3"/>
    <row r="70" spans="5:37" x14ac:dyDescent="0.3">
      <c r="E70" s="65" t="s">
        <v>21</v>
      </c>
      <c r="F70" s="65" t="s">
        <v>160</v>
      </c>
      <c r="L70" s="65" t="s">
        <v>109</v>
      </c>
      <c r="R70" s="69"/>
      <c r="T70" s="14"/>
      <c r="U70" s="14"/>
      <c r="V70" s="14"/>
      <c r="W70" s="14"/>
      <c r="X70" s="14"/>
      <c r="Y70" s="14">
        <f t="shared" ref="Y70:AC77" si="6">SUMIFS(Y$102:Y$354,$N$102:$N$354,"No",$E$102:$E$354,$E70,$F$102:$F$354,$F70)</f>
        <v>0</v>
      </c>
      <c r="Z70" s="14">
        <f t="shared" si="6"/>
        <v>0</v>
      </c>
      <c r="AA70" s="14">
        <f t="shared" si="6"/>
        <v>0</v>
      </c>
      <c r="AB70" s="14">
        <f t="shared" si="6"/>
        <v>0</v>
      </c>
      <c r="AC70" s="14">
        <f t="shared" si="6"/>
        <v>0</v>
      </c>
      <c r="AD70" s="14">
        <f t="shared" ref="AD70:AK77" si="7">SUMIFS(AD$102:AD$354,$N$102:$N$354,"No",$E$102:$E$354,$E70,$F$102:$F$354,$F70)</f>
        <v>0</v>
      </c>
      <c r="AE70" s="14">
        <f t="shared" si="7"/>
        <v>0</v>
      </c>
      <c r="AF70" s="14">
        <f t="shared" si="7"/>
        <v>0</v>
      </c>
      <c r="AG70" s="14">
        <f t="shared" si="7"/>
        <v>0</v>
      </c>
      <c r="AH70" s="14">
        <f t="shared" si="7"/>
        <v>0</v>
      </c>
      <c r="AI70" s="14">
        <f t="shared" si="7"/>
        <v>0</v>
      </c>
      <c r="AJ70" s="14">
        <f t="shared" si="7"/>
        <v>0</v>
      </c>
      <c r="AK70" s="14">
        <f t="shared" si="7"/>
        <v>0</v>
      </c>
    </row>
    <row r="71" spans="5:37" x14ac:dyDescent="0.3">
      <c r="E71" s="65" t="s">
        <v>24</v>
      </c>
      <c r="F71" s="65" t="s">
        <v>160</v>
      </c>
      <c r="L71" s="65" t="s">
        <v>109</v>
      </c>
      <c r="R71" s="69"/>
      <c r="T71" s="14"/>
      <c r="U71" s="14"/>
      <c r="V71" s="14"/>
      <c r="W71" s="14"/>
      <c r="X71" s="14"/>
      <c r="Y71" s="14">
        <f t="shared" si="6"/>
        <v>0</v>
      </c>
      <c r="Z71" s="14">
        <f t="shared" si="6"/>
        <v>0</v>
      </c>
      <c r="AA71" s="14">
        <f t="shared" si="6"/>
        <v>0</v>
      </c>
      <c r="AB71" s="14">
        <f t="shared" si="6"/>
        <v>0</v>
      </c>
      <c r="AC71" s="14">
        <f t="shared" si="6"/>
        <v>0</v>
      </c>
      <c r="AD71" s="14">
        <f t="shared" si="7"/>
        <v>0</v>
      </c>
      <c r="AE71" s="14">
        <f t="shared" si="7"/>
        <v>0</v>
      </c>
      <c r="AF71" s="14">
        <f t="shared" si="7"/>
        <v>0</v>
      </c>
      <c r="AG71" s="14">
        <f t="shared" si="7"/>
        <v>0</v>
      </c>
      <c r="AH71" s="14">
        <f t="shared" si="7"/>
        <v>0</v>
      </c>
      <c r="AI71" s="14">
        <f t="shared" si="7"/>
        <v>0</v>
      </c>
      <c r="AJ71" s="14">
        <f t="shared" si="7"/>
        <v>0</v>
      </c>
      <c r="AK71" s="14">
        <f t="shared" si="7"/>
        <v>0</v>
      </c>
    </row>
    <row r="72" spans="5:37" x14ac:dyDescent="0.3">
      <c r="E72" s="65" t="s">
        <v>26</v>
      </c>
      <c r="F72" s="65" t="s">
        <v>160</v>
      </c>
      <c r="L72" s="65" t="s">
        <v>109</v>
      </c>
      <c r="R72" s="69"/>
      <c r="T72" s="14"/>
      <c r="U72" s="14"/>
      <c r="V72" s="14"/>
      <c r="W72" s="14"/>
      <c r="X72" s="14"/>
      <c r="Y72" s="14">
        <f t="shared" si="6"/>
        <v>0</v>
      </c>
      <c r="Z72" s="14">
        <f t="shared" si="6"/>
        <v>0</v>
      </c>
      <c r="AA72" s="14">
        <f t="shared" si="6"/>
        <v>0</v>
      </c>
      <c r="AB72" s="14">
        <f t="shared" si="6"/>
        <v>0</v>
      </c>
      <c r="AC72" s="14">
        <f t="shared" si="6"/>
        <v>0</v>
      </c>
      <c r="AD72" s="14">
        <f t="shared" si="7"/>
        <v>0</v>
      </c>
      <c r="AE72" s="14">
        <f t="shared" si="7"/>
        <v>0</v>
      </c>
      <c r="AF72" s="14">
        <f t="shared" si="7"/>
        <v>0</v>
      </c>
      <c r="AG72" s="14">
        <f t="shared" si="7"/>
        <v>0</v>
      </c>
      <c r="AH72" s="14">
        <f t="shared" si="7"/>
        <v>0</v>
      </c>
      <c r="AI72" s="14">
        <f t="shared" si="7"/>
        <v>0</v>
      </c>
      <c r="AJ72" s="14">
        <f t="shared" si="7"/>
        <v>0</v>
      </c>
      <c r="AK72" s="14">
        <f t="shared" si="7"/>
        <v>0</v>
      </c>
    </row>
    <row r="73" spans="5:37" x14ac:dyDescent="0.3">
      <c r="E73" s="65" t="s">
        <v>28</v>
      </c>
      <c r="F73" s="65" t="s">
        <v>160</v>
      </c>
      <c r="L73" s="65" t="s">
        <v>109</v>
      </c>
      <c r="R73" s="69"/>
      <c r="T73" s="14"/>
      <c r="U73" s="14"/>
      <c r="V73" s="14"/>
      <c r="W73" s="14"/>
      <c r="X73" s="14"/>
      <c r="Y73" s="14">
        <f t="shared" si="6"/>
        <v>0</v>
      </c>
      <c r="Z73" s="14">
        <f t="shared" si="6"/>
        <v>0</v>
      </c>
      <c r="AA73" s="14">
        <f t="shared" si="6"/>
        <v>0</v>
      </c>
      <c r="AB73" s="14">
        <f t="shared" si="6"/>
        <v>0</v>
      </c>
      <c r="AC73" s="14">
        <f t="shared" si="6"/>
        <v>0</v>
      </c>
      <c r="AD73" s="14">
        <f t="shared" si="7"/>
        <v>0</v>
      </c>
      <c r="AE73" s="14">
        <f t="shared" si="7"/>
        <v>0</v>
      </c>
      <c r="AF73" s="14">
        <f t="shared" si="7"/>
        <v>0</v>
      </c>
      <c r="AG73" s="14">
        <f t="shared" si="7"/>
        <v>0</v>
      </c>
      <c r="AH73" s="14">
        <f t="shared" si="7"/>
        <v>0</v>
      </c>
      <c r="AI73" s="14">
        <f t="shared" si="7"/>
        <v>0</v>
      </c>
      <c r="AJ73" s="14">
        <f t="shared" si="7"/>
        <v>0</v>
      </c>
      <c r="AK73" s="14">
        <f t="shared" si="7"/>
        <v>0</v>
      </c>
    </row>
    <row r="74" spans="5:37" x14ac:dyDescent="0.3">
      <c r="E74" s="65" t="s">
        <v>30</v>
      </c>
      <c r="F74" s="65" t="s">
        <v>160</v>
      </c>
      <c r="L74" s="65" t="s">
        <v>109</v>
      </c>
      <c r="R74" s="69"/>
      <c r="T74" s="14"/>
      <c r="U74" s="14"/>
      <c r="V74" s="14"/>
      <c r="W74" s="14"/>
      <c r="X74" s="14"/>
      <c r="Y74" s="14">
        <f t="shared" si="6"/>
        <v>0</v>
      </c>
      <c r="Z74" s="14">
        <f t="shared" si="6"/>
        <v>0</v>
      </c>
      <c r="AA74" s="14">
        <f t="shared" si="6"/>
        <v>0</v>
      </c>
      <c r="AB74" s="14">
        <f t="shared" si="6"/>
        <v>0</v>
      </c>
      <c r="AC74" s="14">
        <f t="shared" si="6"/>
        <v>0</v>
      </c>
      <c r="AD74" s="14">
        <f t="shared" si="7"/>
        <v>0</v>
      </c>
      <c r="AE74" s="14">
        <f t="shared" si="7"/>
        <v>0</v>
      </c>
      <c r="AF74" s="14">
        <f t="shared" si="7"/>
        <v>0</v>
      </c>
      <c r="AG74" s="14">
        <f t="shared" si="7"/>
        <v>0</v>
      </c>
      <c r="AH74" s="14">
        <f t="shared" si="7"/>
        <v>0</v>
      </c>
      <c r="AI74" s="14">
        <f t="shared" si="7"/>
        <v>0</v>
      </c>
      <c r="AJ74" s="14">
        <f t="shared" si="7"/>
        <v>0</v>
      </c>
      <c r="AK74" s="14">
        <f t="shared" si="7"/>
        <v>0</v>
      </c>
    </row>
    <row r="75" spans="5:37" x14ac:dyDescent="0.3">
      <c r="E75" s="65" t="s">
        <v>32</v>
      </c>
      <c r="F75" s="65" t="s">
        <v>160</v>
      </c>
      <c r="L75" s="65" t="s">
        <v>109</v>
      </c>
      <c r="R75" s="69"/>
      <c r="T75" s="14"/>
      <c r="U75" s="14"/>
      <c r="V75" s="14"/>
      <c r="W75" s="14"/>
      <c r="X75" s="14"/>
      <c r="Y75" s="14">
        <f t="shared" si="6"/>
        <v>0</v>
      </c>
      <c r="Z75" s="14">
        <f t="shared" si="6"/>
        <v>0</v>
      </c>
      <c r="AA75" s="14">
        <f t="shared" si="6"/>
        <v>0</v>
      </c>
      <c r="AB75" s="14">
        <f t="shared" si="6"/>
        <v>0</v>
      </c>
      <c r="AC75" s="14">
        <f t="shared" si="6"/>
        <v>0</v>
      </c>
      <c r="AD75" s="14">
        <f t="shared" si="7"/>
        <v>0</v>
      </c>
      <c r="AE75" s="14">
        <f t="shared" si="7"/>
        <v>0</v>
      </c>
      <c r="AF75" s="14">
        <f t="shared" si="7"/>
        <v>0</v>
      </c>
      <c r="AG75" s="14">
        <f t="shared" si="7"/>
        <v>0</v>
      </c>
      <c r="AH75" s="14">
        <f t="shared" si="7"/>
        <v>0</v>
      </c>
      <c r="AI75" s="14">
        <f t="shared" si="7"/>
        <v>0</v>
      </c>
      <c r="AJ75" s="14">
        <f t="shared" si="7"/>
        <v>0</v>
      </c>
      <c r="AK75" s="14">
        <f t="shared" si="7"/>
        <v>0</v>
      </c>
    </row>
    <row r="76" spans="5:37" x14ac:dyDescent="0.3">
      <c r="E76" s="65" t="s">
        <v>34</v>
      </c>
      <c r="F76" s="65" t="s">
        <v>160</v>
      </c>
      <c r="L76" s="65" t="s">
        <v>109</v>
      </c>
      <c r="R76" s="69"/>
      <c r="T76" s="14"/>
      <c r="U76" s="14"/>
      <c r="V76" s="14"/>
      <c r="W76" s="14"/>
      <c r="X76" s="14"/>
      <c r="Y76" s="14">
        <f t="shared" si="6"/>
        <v>0</v>
      </c>
      <c r="Z76" s="14">
        <f t="shared" si="6"/>
        <v>0</v>
      </c>
      <c r="AA76" s="14">
        <f t="shared" si="6"/>
        <v>0</v>
      </c>
      <c r="AB76" s="14">
        <f t="shared" si="6"/>
        <v>0</v>
      </c>
      <c r="AC76" s="14">
        <f t="shared" si="6"/>
        <v>0</v>
      </c>
      <c r="AD76" s="14">
        <f t="shared" si="7"/>
        <v>0</v>
      </c>
      <c r="AE76" s="14">
        <f t="shared" si="7"/>
        <v>0</v>
      </c>
      <c r="AF76" s="14">
        <f t="shared" si="7"/>
        <v>0</v>
      </c>
      <c r="AG76" s="14">
        <f t="shared" si="7"/>
        <v>0</v>
      </c>
      <c r="AH76" s="14">
        <f t="shared" si="7"/>
        <v>0</v>
      </c>
      <c r="AI76" s="14">
        <f t="shared" si="7"/>
        <v>0</v>
      </c>
      <c r="AJ76" s="14">
        <f t="shared" si="7"/>
        <v>0</v>
      </c>
      <c r="AK76" s="14">
        <f t="shared" si="7"/>
        <v>0</v>
      </c>
    </row>
    <row r="77" spans="5:37" x14ac:dyDescent="0.3">
      <c r="E77" s="65" t="s">
        <v>36</v>
      </c>
      <c r="F77" s="65" t="s">
        <v>160</v>
      </c>
      <c r="L77" s="65" t="s">
        <v>109</v>
      </c>
      <c r="R77" s="69"/>
      <c r="T77" s="14"/>
      <c r="U77" s="14"/>
      <c r="V77" s="14"/>
      <c r="W77" s="14"/>
      <c r="X77" s="14"/>
      <c r="Y77" s="14">
        <f t="shared" si="6"/>
        <v>0</v>
      </c>
      <c r="Z77" s="14">
        <f t="shared" si="6"/>
        <v>0</v>
      </c>
      <c r="AA77" s="14">
        <f t="shared" si="6"/>
        <v>0</v>
      </c>
      <c r="AB77" s="14">
        <f t="shared" si="6"/>
        <v>0</v>
      </c>
      <c r="AC77" s="14">
        <f t="shared" si="6"/>
        <v>0</v>
      </c>
      <c r="AD77" s="14">
        <f t="shared" si="7"/>
        <v>0</v>
      </c>
      <c r="AE77" s="14">
        <f t="shared" si="7"/>
        <v>0</v>
      </c>
      <c r="AF77" s="14">
        <f t="shared" si="7"/>
        <v>0</v>
      </c>
      <c r="AG77" s="14">
        <f t="shared" si="7"/>
        <v>0</v>
      </c>
      <c r="AH77" s="14">
        <f t="shared" si="7"/>
        <v>0</v>
      </c>
      <c r="AI77" s="14">
        <f t="shared" si="7"/>
        <v>0</v>
      </c>
      <c r="AJ77" s="14">
        <f t="shared" si="7"/>
        <v>0</v>
      </c>
      <c r="AK77" s="14">
        <f t="shared" si="7"/>
        <v>0</v>
      </c>
    </row>
    <row r="79" spans="5:37" x14ac:dyDescent="0.3">
      <c r="E79" s="65" t="s">
        <v>21</v>
      </c>
      <c r="F79" s="65" t="s">
        <v>163</v>
      </c>
      <c r="L79" s="65" t="s">
        <v>109</v>
      </c>
      <c r="R79" s="69"/>
      <c r="T79" s="14"/>
      <c r="U79" s="14"/>
      <c r="V79" s="14"/>
      <c r="W79" s="14"/>
      <c r="X79" s="14"/>
      <c r="Y79" s="14">
        <f t="shared" ref="Y79:AC86" si="8">SUMIFS(Y$102:Y$354,$N$102:$N$354,"No",$E$102:$E$354,$E79,$F$102:$F$354,$F79)</f>
        <v>0</v>
      </c>
      <c r="Z79" s="14">
        <f t="shared" si="8"/>
        <v>0</v>
      </c>
      <c r="AA79" s="14">
        <f t="shared" si="8"/>
        <v>0</v>
      </c>
      <c r="AB79" s="14">
        <f t="shared" si="8"/>
        <v>0</v>
      </c>
      <c r="AC79" s="14">
        <f t="shared" si="8"/>
        <v>0</v>
      </c>
      <c r="AD79" s="14">
        <f t="shared" ref="AD79:AK86" si="9">SUMIFS(AD$102:AD$354,$N$102:$N$354,"No",$E$102:$E$354,$E79,$F$102:$F$354,$F79)</f>
        <v>0</v>
      </c>
      <c r="AE79" s="14">
        <f t="shared" si="9"/>
        <v>0</v>
      </c>
      <c r="AF79" s="14">
        <f t="shared" si="9"/>
        <v>0</v>
      </c>
      <c r="AG79" s="14">
        <f t="shared" si="9"/>
        <v>0</v>
      </c>
      <c r="AH79" s="14">
        <f t="shared" si="9"/>
        <v>0</v>
      </c>
      <c r="AI79" s="14">
        <f t="shared" si="9"/>
        <v>0</v>
      </c>
      <c r="AJ79" s="14">
        <f t="shared" si="9"/>
        <v>0</v>
      </c>
      <c r="AK79" s="14">
        <f t="shared" si="9"/>
        <v>0</v>
      </c>
    </row>
    <row r="80" spans="5:37" x14ac:dyDescent="0.3">
      <c r="E80" s="65" t="s">
        <v>24</v>
      </c>
      <c r="F80" s="65" t="s">
        <v>163</v>
      </c>
      <c r="L80" s="65" t="s">
        <v>109</v>
      </c>
      <c r="R80" s="69"/>
      <c r="T80" s="14"/>
      <c r="U80" s="14"/>
      <c r="V80" s="14"/>
      <c r="W80" s="14"/>
      <c r="X80" s="14"/>
      <c r="Y80" s="14">
        <f t="shared" si="8"/>
        <v>0</v>
      </c>
      <c r="Z80" s="14">
        <f t="shared" si="8"/>
        <v>0</v>
      </c>
      <c r="AA80" s="14">
        <f t="shared" si="8"/>
        <v>0</v>
      </c>
      <c r="AB80" s="14">
        <f t="shared" si="8"/>
        <v>0</v>
      </c>
      <c r="AC80" s="14">
        <f t="shared" si="8"/>
        <v>0</v>
      </c>
      <c r="AD80" s="14">
        <f t="shared" si="9"/>
        <v>0</v>
      </c>
      <c r="AE80" s="14">
        <f t="shared" si="9"/>
        <v>0</v>
      </c>
      <c r="AF80" s="14">
        <f t="shared" si="9"/>
        <v>0</v>
      </c>
      <c r="AG80" s="14">
        <f t="shared" si="9"/>
        <v>0</v>
      </c>
      <c r="AH80" s="14">
        <f t="shared" si="9"/>
        <v>0</v>
      </c>
      <c r="AI80" s="14">
        <f t="shared" si="9"/>
        <v>0</v>
      </c>
      <c r="AJ80" s="14">
        <f t="shared" si="9"/>
        <v>0</v>
      </c>
      <c r="AK80" s="14">
        <f t="shared" si="9"/>
        <v>0</v>
      </c>
    </row>
    <row r="81" spans="2:60" x14ac:dyDescent="0.3">
      <c r="E81" s="65" t="s">
        <v>26</v>
      </c>
      <c r="F81" s="65" t="s">
        <v>163</v>
      </c>
      <c r="L81" s="65" t="s">
        <v>109</v>
      </c>
      <c r="R81" s="69"/>
      <c r="T81" s="14"/>
      <c r="U81" s="14"/>
      <c r="V81" s="14"/>
      <c r="W81" s="14"/>
      <c r="X81" s="14"/>
      <c r="Y81" s="14">
        <f t="shared" si="8"/>
        <v>0</v>
      </c>
      <c r="Z81" s="14">
        <f t="shared" si="8"/>
        <v>0</v>
      </c>
      <c r="AA81" s="14">
        <f t="shared" si="8"/>
        <v>0</v>
      </c>
      <c r="AB81" s="14">
        <f t="shared" si="8"/>
        <v>0</v>
      </c>
      <c r="AC81" s="14">
        <f t="shared" si="8"/>
        <v>0</v>
      </c>
      <c r="AD81" s="14">
        <f t="shared" si="9"/>
        <v>0</v>
      </c>
      <c r="AE81" s="14">
        <f t="shared" si="9"/>
        <v>0</v>
      </c>
      <c r="AF81" s="14">
        <f t="shared" si="9"/>
        <v>0</v>
      </c>
      <c r="AG81" s="14">
        <f t="shared" si="9"/>
        <v>0</v>
      </c>
      <c r="AH81" s="14">
        <f t="shared" si="9"/>
        <v>0</v>
      </c>
      <c r="AI81" s="14">
        <f t="shared" si="9"/>
        <v>0</v>
      </c>
      <c r="AJ81" s="14">
        <f t="shared" si="9"/>
        <v>0</v>
      </c>
      <c r="AK81" s="14">
        <f t="shared" si="9"/>
        <v>0</v>
      </c>
    </row>
    <row r="82" spans="2:60" x14ac:dyDescent="0.3">
      <c r="E82" s="65" t="s">
        <v>28</v>
      </c>
      <c r="F82" s="65" t="s">
        <v>163</v>
      </c>
      <c r="L82" s="65" t="s">
        <v>109</v>
      </c>
      <c r="R82" s="69"/>
      <c r="T82" s="14"/>
      <c r="U82" s="14"/>
      <c r="V82" s="14"/>
      <c r="W82" s="14"/>
      <c r="X82" s="14"/>
      <c r="Y82" s="14">
        <f t="shared" si="8"/>
        <v>0</v>
      </c>
      <c r="Z82" s="14">
        <f t="shared" si="8"/>
        <v>0</v>
      </c>
      <c r="AA82" s="14">
        <f t="shared" si="8"/>
        <v>0</v>
      </c>
      <c r="AB82" s="14">
        <f t="shared" si="8"/>
        <v>0</v>
      </c>
      <c r="AC82" s="14">
        <f t="shared" si="8"/>
        <v>0</v>
      </c>
      <c r="AD82" s="14">
        <f t="shared" si="9"/>
        <v>0</v>
      </c>
      <c r="AE82" s="14">
        <f t="shared" si="9"/>
        <v>0</v>
      </c>
      <c r="AF82" s="14">
        <f t="shared" si="9"/>
        <v>0</v>
      </c>
      <c r="AG82" s="14">
        <f t="shared" si="9"/>
        <v>0</v>
      </c>
      <c r="AH82" s="14">
        <f t="shared" si="9"/>
        <v>0</v>
      </c>
      <c r="AI82" s="14">
        <f t="shared" si="9"/>
        <v>0</v>
      </c>
      <c r="AJ82" s="14">
        <f t="shared" si="9"/>
        <v>0</v>
      </c>
      <c r="AK82" s="14">
        <f t="shared" si="9"/>
        <v>0</v>
      </c>
    </row>
    <row r="83" spans="2:60" x14ac:dyDescent="0.3">
      <c r="E83" s="65" t="s">
        <v>30</v>
      </c>
      <c r="F83" s="65" t="s">
        <v>163</v>
      </c>
      <c r="L83" s="65" t="s">
        <v>109</v>
      </c>
      <c r="R83" s="69"/>
      <c r="T83" s="14"/>
      <c r="U83" s="14"/>
      <c r="V83" s="14"/>
      <c r="W83" s="14"/>
      <c r="X83" s="14"/>
      <c r="Y83" s="14">
        <f t="shared" si="8"/>
        <v>0</v>
      </c>
      <c r="Z83" s="14">
        <f t="shared" si="8"/>
        <v>0</v>
      </c>
      <c r="AA83" s="14">
        <f t="shared" si="8"/>
        <v>0</v>
      </c>
      <c r="AB83" s="14">
        <f t="shared" si="8"/>
        <v>0</v>
      </c>
      <c r="AC83" s="14">
        <f t="shared" si="8"/>
        <v>0</v>
      </c>
      <c r="AD83" s="14">
        <f t="shared" si="9"/>
        <v>0</v>
      </c>
      <c r="AE83" s="14">
        <f t="shared" si="9"/>
        <v>0</v>
      </c>
      <c r="AF83" s="14">
        <f t="shared" si="9"/>
        <v>0</v>
      </c>
      <c r="AG83" s="14">
        <f t="shared" si="9"/>
        <v>0</v>
      </c>
      <c r="AH83" s="14">
        <f t="shared" si="9"/>
        <v>0</v>
      </c>
      <c r="AI83" s="14">
        <f t="shared" si="9"/>
        <v>0</v>
      </c>
      <c r="AJ83" s="14">
        <f t="shared" si="9"/>
        <v>0</v>
      </c>
      <c r="AK83" s="14">
        <f t="shared" si="9"/>
        <v>0</v>
      </c>
    </row>
    <row r="84" spans="2:60" x14ac:dyDescent="0.3">
      <c r="E84" s="65" t="s">
        <v>32</v>
      </c>
      <c r="F84" s="65" t="s">
        <v>163</v>
      </c>
      <c r="L84" s="65" t="s">
        <v>109</v>
      </c>
      <c r="R84" s="69"/>
      <c r="T84" s="14"/>
      <c r="U84" s="14"/>
      <c r="V84" s="14"/>
      <c r="W84" s="14"/>
      <c r="X84" s="14"/>
      <c r="Y84" s="14">
        <f t="shared" si="8"/>
        <v>0</v>
      </c>
      <c r="Z84" s="14">
        <f t="shared" si="8"/>
        <v>0</v>
      </c>
      <c r="AA84" s="14">
        <f t="shared" si="8"/>
        <v>0</v>
      </c>
      <c r="AB84" s="14">
        <f t="shared" si="8"/>
        <v>0</v>
      </c>
      <c r="AC84" s="14">
        <f t="shared" si="8"/>
        <v>0</v>
      </c>
      <c r="AD84" s="14">
        <f t="shared" si="9"/>
        <v>0</v>
      </c>
      <c r="AE84" s="14">
        <f t="shared" si="9"/>
        <v>0</v>
      </c>
      <c r="AF84" s="14">
        <f t="shared" si="9"/>
        <v>0</v>
      </c>
      <c r="AG84" s="14">
        <f t="shared" si="9"/>
        <v>0</v>
      </c>
      <c r="AH84" s="14">
        <f t="shared" si="9"/>
        <v>0</v>
      </c>
      <c r="AI84" s="14">
        <f t="shared" si="9"/>
        <v>0</v>
      </c>
      <c r="AJ84" s="14">
        <f t="shared" si="9"/>
        <v>0</v>
      </c>
      <c r="AK84" s="14">
        <f t="shared" si="9"/>
        <v>0</v>
      </c>
    </row>
    <row r="85" spans="2:60" x14ac:dyDescent="0.3">
      <c r="E85" s="65" t="s">
        <v>34</v>
      </c>
      <c r="F85" s="65" t="s">
        <v>163</v>
      </c>
      <c r="L85" s="65" t="s">
        <v>109</v>
      </c>
      <c r="R85" s="69"/>
      <c r="T85" s="14"/>
      <c r="U85" s="14"/>
      <c r="V85" s="14"/>
      <c r="W85" s="14"/>
      <c r="X85" s="14"/>
      <c r="Y85" s="14">
        <f t="shared" si="8"/>
        <v>0</v>
      </c>
      <c r="Z85" s="14">
        <f t="shared" si="8"/>
        <v>0</v>
      </c>
      <c r="AA85" s="14">
        <f t="shared" si="8"/>
        <v>0</v>
      </c>
      <c r="AB85" s="14">
        <f t="shared" si="8"/>
        <v>0</v>
      </c>
      <c r="AC85" s="14">
        <f t="shared" si="8"/>
        <v>0</v>
      </c>
      <c r="AD85" s="14">
        <f t="shared" si="9"/>
        <v>0</v>
      </c>
      <c r="AE85" s="14">
        <f t="shared" si="9"/>
        <v>0</v>
      </c>
      <c r="AF85" s="14">
        <f t="shared" si="9"/>
        <v>0</v>
      </c>
      <c r="AG85" s="14">
        <f t="shared" si="9"/>
        <v>0</v>
      </c>
      <c r="AH85" s="14">
        <f t="shared" si="9"/>
        <v>0</v>
      </c>
      <c r="AI85" s="14">
        <f t="shared" si="9"/>
        <v>0</v>
      </c>
      <c r="AJ85" s="14">
        <f t="shared" si="9"/>
        <v>0</v>
      </c>
      <c r="AK85" s="14">
        <f t="shared" si="9"/>
        <v>0</v>
      </c>
    </row>
    <row r="86" spans="2:60" x14ac:dyDescent="0.3">
      <c r="E86" s="65" t="s">
        <v>36</v>
      </c>
      <c r="F86" s="65" t="s">
        <v>163</v>
      </c>
      <c r="L86" s="65" t="s">
        <v>109</v>
      </c>
      <c r="R86" s="69"/>
      <c r="T86" s="14"/>
      <c r="U86" s="14"/>
      <c r="V86" s="14"/>
      <c r="W86" s="14"/>
      <c r="X86" s="14"/>
      <c r="Y86" s="14">
        <f t="shared" si="8"/>
        <v>0</v>
      </c>
      <c r="Z86" s="14">
        <f t="shared" si="8"/>
        <v>0</v>
      </c>
      <c r="AA86" s="14">
        <f t="shared" si="8"/>
        <v>0</v>
      </c>
      <c r="AB86" s="14">
        <f t="shared" si="8"/>
        <v>0</v>
      </c>
      <c r="AC86" s="14">
        <f t="shared" si="8"/>
        <v>0</v>
      </c>
      <c r="AD86" s="14">
        <f t="shared" si="9"/>
        <v>0</v>
      </c>
      <c r="AE86" s="14">
        <f t="shared" si="9"/>
        <v>0</v>
      </c>
      <c r="AF86" s="14">
        <f t="shared" si="9"/>
        <v>0</v>
      </c>
      <c r="AG86" s="14">
        <f t="shared" si="9"/>
        <v>0</v>
      </c>
      <c r="AH86" s="14">
        <f t="shared" si="9"/>
        <v>0</v>
      </c>
      <c r="AI86" s="14">
        <f t="shared" si="9"/>
        <v>0</v>
      </c>
      <c r="AJ86" s="14">
        <f t="shared" si="9"/>
        <v>0</v>
      </c>
      <c r="AK86" s="14">
        <f t="shared" si="9"/>
        <v>0</v>
      </c>
    </row>
    <row r="87" spans="2:60" x14ac:dyDescent="0.3">
      <c r="AU87" s="65"/>
    </row>
    <row r="88" spans="2:60" ht="14.65" x14ac:dyDescent="0.35">
      <c r="B88" s="68" t="s">
        <v>336</v>
      </c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76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2:60" x14ac:dyDescent="0.3">
      <c r="C89" s="24"/>
    </row>
    <row r="90" spans="2:60" ht="49.5" x14ac:dyDescent="0.3">
      <c r="C90" s="24"/>
      <c r="M90" s="106" t="s">
        <v>317</v>
      </c>
      <c r="N90" s="106" t="s">
        <v>319</v>
      </c>
    </row>
    <row r="91" spans="2:60" x14ac:dyDescent="0.3">
      <c r="C91" s="10" t="s">
        <v>344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35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</row>
    <row r="92" spans="2:60" x14ac:dyDescent="0.3">
      <c r="C92" s="24"/>
    </row>
    <row r="93" spans="2:60" x14ac:dyDescent="0.3">
      <c r="C93" s="24"/>
      <c r="E93" s="65" t="s">
        <v>21</v>
      </c>
      <c r="F93" s="65" t="s">
        <v>179</v>
      </c>
      <c r="G93" s="65" t="s">
        <v>331</v>
      </c>
      <c r="J93" s="14" t="str">
        <f>$E93&amp;""&amp;F93&amp;""&amp;G93</f>
        <v>EoETotexBottom up</v>
      </c>
      <c r="L93" s="65" t="s">
        <v>109</v>
      </c>
      <c r="R93" s="69"/>
      <c r="T93" s="14"/>
      <c r="U93" s="14"/>
      <c r="V93" s="14"/>
      <c r="W93" s="14"/>
      <c r="X93" s="14"/>
      <c r="Y93" s="14">
        <f t="shared" ref="Y93:AC100" si="10">SUMIF($E$104:$E$353,$E93,Y$104:Y$353)</f>
        <v>0</v>
      </c>
      <c r="Z93" s="14">
        <f t="shared" si="10"/>
        <v>0</v>
      </c>
      <c r="AA93" s="14">
        <f t="shared" si="10"/>
        <v>0</v>
      </c>
      <c r="AB93" s="14">
        <f t="shared" si="10"/>
        <v>0</v>
      </c>
      <c r="AC93" s="14">
        <f t="shared" si="10"/>
        <v>0</v>
      </c>
      <c r="AD93" s="14">
        <f t="shared" ref="AD93:AK100" si="11">SUMIF($E$104:$E$353,$E93,AD$104:AD$353)</f>
        <v>0</v>
      </c>
      <c r="AE93" s="14">
        <f t="shared" si="11"/>
        <v>0</v>
      </c>
      <c r="AF93" s="14">
        <f t="shared" si="11"/>
        <v>0</v>
      </c>
      <c r="AG93" s="14">
        <f t="shared" si="11"/>
        <v>0</v>
      </c>
      <c r="AH93" s="14">
        <f t="shared" si="11"/>
        <v>0</v>
      </c>
      <c r="AI93" s="14">
        <f t="shared" si="11"/>
        <v>0</v>
      </c>
      <c r="AJ93" s="14">
        <f t="shared" si="11"/>
        <v>0</v>
      </c>
      <c r="AK93" s="14">
        <f t="shared" si="11"/>
        <v>0</v>
      </c>
    </row>
    <row r="94" spans="2:60" x14ac:dyDescent="0.3">
      <c r="C94" s="24"/>
      <c r="E94" s="65" t="s">
        <v>24</v>
      </c>
      <c r="F94" s="65" t="s">
        <v>179</v>
      </c>
      <c r="G94" s="65" t="s">
        <v>331</v>
      </c>
      <c r="J94" s="14" t="str">
        <f t="shared" ref="J94:J100" si="12">$E94&amp;""&amp;F94&amp;""&amp;G94</f>
        <v>LonTotexBottom up</v>
      </c>
      <c r="L94" s="65" t="s">
        <v>109</v>
      </c>
      <c r="R94" s="69"/>
      <c r="T94" s="14"/>
      <c r="U94" s="14"/>
      <c r="V94" s="14"/>
      <c r="W94" s="14"/>
      <c r="X94" s="14"/>
      <c r="Y94" s="14">
        <f t="shared" si="10"/>
        <v>0</v>
      </c>
      <c r="Z94" s="14">
        <f t="shared" si="10"/>
        <v>0</v>
      </c>
      <c r="AA94" s="14">
        <f t="shared" si="10"/>
        <v>0</v>
      </c>
      <c r="AB94" s="14">
        <f t="shared" si="10"/>
        <v>0</v>
      </c>
      <c r="AC94" s="14">
        <f t="shared" si="10"/>
        <v>0</v>
      </c>
      <c r="AD94" s="14">
        <f t="shared" si="11"/>
        <v>0</v>
      </c>
      <c r="AE94" s="14">
        <f t="shared" si="11"/>
        <v>0</v>
      </c>
      <c r="AF94" s="14">
        <f t="shared" si="11"/>
        <v>0</v>
      </c>
      <c r="AG94" s="14">
        <f t="shared" si="11"/>
        <v>0</v>
      </c>
      <c r="AH94" s="14">
        <f t="shared" si="11"/>
        <v>0</v>
      </c>
      <c r="AI94" s="14">
        <f t="shared" si="11"/>
        <v>0</v>
      </c>
      <c r="AJ94" s="14">
        <f t="shared" si="11"/>
        <v>0</v>
      </c>
      <c r="AK94" s="14">
        <f t="shared" si="11"/>
        <v>0</v>
      </c>
    </row>
    <row r="95" spans="2:60" x14ac:dyDescent="0.3">
      <c r="C95" s="24"/>
      <c r="E95" s="65" t="s">
        <v>26</v>
      </c>
      <c r="F95" s="65" t="s">
        <v>179</v>
      </c>
      <c r="G95" s="65" t="s">
        <v>331</v>
      </c>
      <c r="J95" s="14" t="str">
        <f t="shared" si="12"/>
        <v>NWTotexBottom up</v>
      </c>
      <c r="L95" s="65" t="s">
        <v>109</v>
      </c>
      <c r="R95" s="69"/>
      <c r="T95" s="14"/>
      <c r="U95" s="14"/>
      <c r="V95" s="14"/>
      <c r="W95" s="14"/>
      <c r="X95" s="14"/>
      <c r="Y95" s="14">
        <f t="shared" si="10"/>
        <v>0</v>
      </c>
      <c r="Z95" s="14">
        <f t="shared" si="10"/>
        <v>0</v>
      </c>
      <c r="AA95" s="14">
        <f t="shared" si="10"/>
        <v>0</v>
      </c>
      <c r="AB95" s="14">
        <f t="shared" si="10"/>
        <v>0</v>
      </c>
      <c r="AC95" s="14">
        <f t="shared" si="10"/>
        <v>0</v>
      </c>
      <c r="AD95" s="14">
        <f t="shared" si="11"/>
        <v>0</v>
      </c>
      <c r="AE95" s="14">
        <f t="shared" si="11"/>
        <v>0</v>
      </c>
      <c r="AF95" s="14">
        <f t="shared" si="11"/>
        <v>0</v>
      </c>
      <c r="AG95" s="14">
        <f t="shared" si="11"/>
        <v>0</v>
      </c>
      <c r="AH95" s="14">
        <f t="shared" si="11"/>
        <v>0</v>
      </c>
      <c r="AI95" s="14">
        <f t="shared" si="11"/>
        <v>0</v>
      </c>
      <c r="AJ95" s="14">
        <f t="shared" si="11"/>
        <v>0</v>
      </c>
      <c r="AK95" s="14">
        <f t="shared" si="11"/>
        <v>0</v>
      </c>
    </row>
    <row r="96" spans="2:60" x14ac:dyDescent="0.3">
      <c r="C96" s="24"/>
      <c r="E96" s="65" t="s">
        <v>28</v>
      </c>
      <c r="F96" s="65" t="s">
        <v>179</v>
      </c>
      <c r="G96" s="65" t="s">
        <v>331</v>
      </c>
      <c r="J96" s="14" t="str">
        <f t="shared" si="12"/>
        <v>WMTotexBottom up</v>
      </c>
      <c r="L96" s="65" t="s">
        <v>109</v>
      </c>
      <c r="R96" s="69"/>
      <c r="T96" s="14"/>
      <c r="U96" s="14"/>
      <c r="V96" s="14"/>
      <c r="W96" s="14"/>
      <c r="X96" s="14"/>
      <c r="Y96" s="14">
        <f t="shared" si="10"/>
        <v>0</v>
      </c>
      <c r="Z96" s="14">
        <f t="shared" si="10"/>
        <v>0</v>
      </c>
      <c r="AA96" s="14">
        <f t="shared" si="10"/>
        <v>0</v>
      </c>
      <c r="AB96" s="14">
        <f t="shared" si="10"/>
        <v>0</v>
      </c>
      <c r="AC96" s="14">
        <f t="shared" si="10"/>
        <v>0</v>
      </c>
      <c r="AD96" s="14">
        <f t="shared" si="11"/>
        <v>0</v>
      </c>
      <c r="AE96" s="14">
        <f t="shared" si="11"/>
        <v>0</v>
      </c>
      <c r="AF96" s="14">
        <f t="shared" si="11"/>
        <v>0</v>
      </c>
      <c r="AG96" s="14">
        <f t="shared" si="11"/>
        <v>0</v>
      </c>
      <c r="AH96" s="14">
        <f t="shared" si="11"/>
        <v>0</v>
      </c>
      <c r="AI96" s="14">
        <f t="shared" si="11"/>
        <v>0</v>
      </c>
      <c r="AJ96" s="14">
        <f t="shared" si="11"/>
        <v>0</v>
      </c>
      <c r="AK96" s="14">
        <f t="shared" si="11"/>
        <v>0</v>
      </c>
    </row>
    <row r="97" spans="3:60" x14ac:dyDescent="0.3">
      <c r="C97" s="24"/>
      <c r="E97" s="65" t="s">
        <v>30</v>
      </c>
      <c r="F97" s="65" t="s">
        <v>179</v>
      </c>
      <c r="G97" s="65" t="s">
        <v>331</v>
      </c>
      <c r="J97" s="14" t="str">
        <f t="shared" si="12"/>
        <v>NGNTotexBottom up</v>
      </c>
      <c r="L97" s="65" t="s">
        <v>109</v>
      </c>
      <c r="R97" s="69"/>
      <c r="T97" s="14"/>
      <c r="U97" s="14"/>
      <c r="V97" s="14"/>
      <c r="W97" s="14"/>
      <c r="X97" s="14"/>
      <c r="Y97" s="14">
        <f t="shared" si="10"/>
        <v>0</v>
      </c>
      <c r="Z97" s="14">
        <f t="shared" si="10"/>
        <v>0</v>
      </c>
      <c r="AA97" s="14">
        <f t="shared" si="10"/>
        <v>0</v>
      </c>
      <c r="AB97" s="14">
        <f t="shared" si="10"/>
        <v>0</v>
      </c>
      <c r="AC97" s="14">
        <f t="shared" si="10"/>
        <v>0</v>
      </c>
      <c r="AD97" s="14">
        <f t="shared" si="11"/>
        <v>0</v>
      </c>
      <c r="AE97" s="14">
        <f t="shared" si="11"/>
        <v>0</v>
      </c>
      <c r="AF97" s="14">
        <f t="shared" si="11"/>
        <v>0</v>
      </c>
      <c r="AG97" s="14">
        <f t="shared" si="11"/>
        <v>0</v>
      </c>
      <c r="AH97" s="14">
        <f t="shared" si="11"/>
        <v>0</v>
      </c>
      <c r="AI97" s="14">
        <f t="shared" si="11"/>
        <v>0</v>
      </c>
      <c r="AJ97" s="14">
        <f t="shared" si="11"/>
        <v>0</v>
      </c>
      <c r="AK97" s="14">
        <f t="shared" si="11"/>
        <v>0</v>
      </c>
    </row>
    <row r="98" spans="3:60" x14ac:dyDescent="0.3">
      <c r="C98" s="24"/>
      <c r="E98" s="65" t="s">
        <v>32</v>
      </c>
      <c r="F98" s="65" t="s">
        <v>179</v>
      </c>
      <c r="G98" s="65" t="s">
        <v>331</v>
      </c>
      <c r="J98" s="14" t="str">
        <f t="shared" si="12"/>
        <v>ScTotexBottom up</v>
      </c>
      <c r="L98" s="65" t="s">
        <v>109</v>
      </c>
      <c r="R98" s="69"/>
      <c r="T98" s="14"/>
      <c r="U98" s="14"/>
      <c r="V98" s="14"/>
      <c r="W98" s="14"/>
      <c r="X98" s="14"/>
      <c r="Y98" s="14">
        <f t="shared" si="10"/>
        <v>0</v>
      </c>
      <c r="Z98" s="14">
        <f t="shared" si="10"/>
        <v>0</v>
      </c>
      <c r="AA98" s="14">
        <f t="shared" si="10"/>
        <v>0</v>
      </c>
      <c r="AB98" s="14">
        <f t="shared" si="10"/>
        <v>0</v>
      </c>
      <c r="AC98" s="14">
        <f t="shared" si="10"/>
        <v>0</v>
      </c>
      <c r="AD98" s="14">
        <f t="shared" si="11"/>
        <v>0</v>
      </c>
      <c r="AE98" s="14">
        <f t="shared" si="11"/>
        <v>0</v>
      </c>
      <c r="AF98" s="14">
        <f t="shared" si="11"/>
        <v>0</v>
      </c>
      <c r="AG98" s="14">
        <f t="shared" si="11"/>
        <v>6.8054572568963074</v>
      </c>
      <c r="AH98" s="14">
        <f t="shared" si="11"/>
        <v>6.8071029524572664</v>
      </c>
      <c r="AI98" s="14">
        <f t="shared" si="11"/>
        <v>6.8508617424378677</v>
      </c>
      <c r="AJ98" s="14">
        <f t="shared" si="11"/>
        <v>7.0049085421503712</v>
      </c>
      <c r="AK98" s="14">
        <f t="shared" si="11"/>
        <v>6.9520945963064085</v>
      </c>
    </row>
    <row r="99" spans="3:60" x14ac:dyDescent="0.3">
      <c r="C99" s="24"/>
      <c r="E99" s="65" t="s">
        <v>34</v>
      </c>
      <c r="F99" s="65" t="s">
        <v>179</v>
      </c>
      <c r="G99" s="65" t="s">
        <v>331</v>
      </c>
      <c r="J99" s="14" t="str">
        <f t="shared" si="12"/>
        <v>SoTotexBottom up</v>
      </c>
      <c r="L99" s="65" t="s">
        <v>109</v>
      </c>
      <c r="R99" s="69"/>
      <c r="T99" s="14"/>
      <c r="U99" s="14"/>
      <c r="V99" s="14"/>
      <c r="W99" s="14"/>
      <c r="X99" s="14"/>
      <c r="Y99" s="14">
        <f t="shared" si="10"/>
        <v>0</v>
      </c>
      <c r="Z99" s="14">
        <f t="shared" si="10"/>
        <v>0</v>
      </c>
      <c r="AA99" s="14">
        <f t="shared" si="10"/>
        <v>0</v>
      </c>
      <c r="AB99" s="14">
        <f t="shared" si="10"/>
        <v>0</v>
      </c>
      <c r="AC99" s="14">
        <f t="shared" si="10"/>
        <v>0</v>
      </c>
      <c r="AD99" s="14">
        <f t="shared" si="11"/>
        <v>0</v>
      </c>
      <c r="AE99" s="14">
        <f t="shared" si="11"/>
        <v>0</v>
      </c>
      <c r="AF99" s="14">
        <f t="shared" si="11"/>
        <v>0</v>
      </c>
      <c r="AG99" s="14">
        <f t="shared" si="11"/>
        <v>0</v>
      </c>
      <c r="AH99" s="14">
        <f t="shared" si="11"/>
        <v>0</v>
      </c>
      <c r="AI99" s="14">
        <f t="shared" si="11"/>
        <v>0</v>
      </c>
      <c r="AJ99" s="14">
        <f t="shared" si="11"/>
        <v>0</v>
      </c>
      <c r="AK99" s="14">
        <f t="shared" si="11"/>
        <v>0</v>
      </c>
    </row>
    <row r="100" spans="3:60" x14ac:dyDescent="0.3">
      <c r="C100" s="24"/>
      <c r="E100" s="65" t="s">
        <v>36</v>
      </c>
      <c r="F100" s="65" t="s">
        <v>179</v>
      </c>
      <c r="G100" s="65" t="s">
        <v>331</v>
      </c>
      <c r="J100" s="14" t="str">
        <f t="shared" si="12"/>
        <v>WWUTotexBottom up</v>
      </c>
      <c r="L100" s="65" t="s">
        <v>109</v>
      </c>
      <c r="R100" s="69"/>
      <c r="T100" s="14"/>
      <c r="U100" s="14"/>
      <c r="V100" s="14"/>
      <c r="W100" s="14"/>
      <c r="X100" s="14"/>
      <c r="Y100" s="14">
        <f t="shared" si="10"/>
        <v>0</v>
      </c>
      <c r="Z100" s="14">
        <f t="shared" si="10"/>
        <v>0</v>
      </c>
      <c r="AA100" s="14">
        <f t="shared" si="10"/>
        <v>0</v>
      </c>
      <c r="AB100" s="14">
        <f t="shared" si="10"/>
        <v>0</v>
      </c>
      <c r="AC100" s="14">
        <f t="shared" si="10"/>
        <v>0</v>
      </c>
      <c r="AD100" s="14">
        <f t="shared" si="11"/>
        <v>0</v>
      </c>
      <c r="AE100" s="14">
        <f t="shared" si="11"/>
        <v>0</v>
      </c>
      <c r="AF100" s="14">
        <f t="shared" si="11"/>
        <v>0</v>
      </c>
      <c r="AG100" s="14">
        <f t="shared" si="11"/>
        <v>0</v>
      </c>
      <c r="AH100" s="14">
        <f t="shared" si="11"/>
        <v>0</v>
      </c>
      <c r="AI100" s="14">
        <f t="shared" si="11"/>
        <v>0</v>
      </c>
      <c r="AJ100" s="14">
        <f t="shared" si="11"/>
        <v>0</v>
      </c>
      <c r="AK100" s="14">
        <f t="shared" si="11"/>
        <v>0</v>
      </c>
    </row>
    <row r="102" spans="3:60" x14ac:dyDescent="0.3">
      <c r="C102" s="10" t="s">
        <v>132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35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</row>
    <row r="103" spans="3:60" x14ac:dyDescent="0.3">
      <c r="AU103" s="65"/>
    </row>
    <row r="104" spans="3:60" x14ac:dyDescent="0.3">
      <c r="E104" s="65" t="s">
        <v>21</v>
      </c>
      <c r="F104" s="65" t="str">
        <f>INDEX(Lists!M$74:M$125,MATCH($I104,Lists!$P$74:$P$125,0),)</f>
        <v>Opex</v>
      </c>
      <c r="G104" s="65" t="str">
        <f>INDEX(Lists!N$74:N$125,MATCH($I104,Lists!$P$74:$P$125,0),)</f>
        <v>Controllable Opex</v>
      </c>
      <c r="H104" s="65" t="str">
        <f>INDEX(Lists!O$74:O$125,MATCH($I104,Lists!$P$74:$P$125,0),)</f>
        <v>Work Management</v>
      </c>
      <c r="I104" s="65" t="str">
        <f t="shared" ref="I104:I111" si="13">$C$102</f>
        <v>Total Work Management</v>
      </c>
      <c r="J104" s="14" t="str">
        <f t="shared" ref="J104:J111" si="14">$E104&amp;""&amp;I104</f>
        <v>EoETotal Work Management</v>
      </c>
      <c r="L104" s="65" t="s">
        <v>109</v>
      </c>
      <c r="M104" s="14" t="str">
        <f>INDEX(Local!$G$12:$G$35,MATCH(I104,Local!$F$12:$F$35,0))</f>
        <v>Regression</v>
      </c>
      <c r="N104" s="14" t="str">
        <f>INDEX(Local!$I$12:$I$35,MATCH(I104,Local!$F$12:$F$35,0))</f>
        <v>Yes</v>
      </c>
      <c r="R104" s="69"/>
      <c r="T104" s="14"/>
      <c r="U104" s="14"/>
      <c r="V104" s="14"/>
      <c r="W104" s="14"/>
      <c r="X104" s="14"/>
      <c r="Y104" s="14">
        <f>INDEX(Cal_ModelledCostsAdj!Y:Y,MATCH($J104,Cal_ModelledCostsAdj!$J:$J,0))</f>
        <v>0</v>
      </c>
      <c r="Z104" s="14">
        <f>INDEX(Cal_ModelledCostsAdj!Z:Z,MATCH($J104,Cal_ModelledCostsAdj!$J:$J,0))</f>
        <v>0</v>
      </c>
      <c r="AA104" s="14">
        <f>INDEX(Cal_ModelledCostsAdj!AA:AA,MATCH($J104,Cal_ModelledCostsAdj!$J:$J,0))</f>
        <v>0</v>
      </c>
      <c r="AB104" s="14">
        <f>INDEX(Cal_ModelledCostsAdj!AB:AB,MATCH($J104,Cal_ModelledCostsAdj!$J:$J,0))</f>
        <v>0</v>
      </c>
      <c r="AC104" s="14">
        <f>INDEX(Cal_ModelledCostsAdj!AC:AC,MATCH($J104,Cal_ModelledCostsAdj!$J:$J,0))</f>
        <v>0</v>
      </c>
      <c r="AD104" s="14">
        <f>INDEX(Cal_ModelledCostsAdj!AD:AD,MATCH($J104,Cal_ModelledCostsAdj!$J:$J,0))</f>
        <v>0</v>
      </c>
      <c r="AE104" s="14">
        <f>INDEX(Cal_ModelledCostsAdj!AE:AE,MATCH($J104,Cal_ModelledCostsAdj!$J:$J,0))</f>
        <v>0</v>
      </c>
      <c r="AF104" s="14">
        <f>INDEX(Cal_ModelledCostsAdj!AF:AF,MATCH($J104,Cal_ModelledCostsAdj!$J:$J,0))</f>
        <v>0</v>
      </c>
      <c r="AG104" s="14">
        <f>INDEX(Cal_ModelledCostsAdj!AG:AG,MATCH($J104,Cal_ModelledCostsAdj!$J:$J,0))</f>
        <v>0</v>
      </c>
      <c r="AH104" s="14">
        <f>INDEX(Cal_ModelledCostsAdj!AH:AH,MATCH($J104,Cal_ModelledCostsAdj!$J:$J,0))</f>
        <v>0</v>
      </c>
      <c r="AI104" s="14">
        <f>INDEX(Cal_ModelledCostsAdj!AI:AI,MATCH($J104,Cal_ModelledCostsAdj!$J:$J,0))</f>
        <v>0</v>
      </c>
      <c r="AJ104" s="14">
        <f>INDEX(Cal_ModelledCostsAdj!AJ:AJ,MATCH($J104,Cal_ModelledCostsAdj!$J:$J,0))</f>
        <v>0</v>
      </c>
      <c r="AK104" s="14">
        <f>INDEX(Cal_ModelledCostsAdj!AK:AK,MATCH($J104,Cal_ModelledCostsAdj!$J:$J,0))</f>
        <v>0</v>
      </c>
      <c r="AM104" s="69"/>
      <c r="AN104" s="69"/>
      <c r="AO104" s="69"/>
      <c r="AP104" s="69"/>
      <c r="AQ104" s="69"/>
      <c r="AR104" s="69"/>
    </row>
    <row r="105" spans="3:60" x14ac:dyDescent="0.3">
      <c r="E105" s="65" t="s">
        <v>24</v>
      </c>
      <c r="F105" s="65" t="str">
        <f>INDEX(Lists!M$74:M$125,MATCH($I105,Lists!$P$74:$P$125,0),)</f>
        <v>Opex</v>
      </c>
      <c r="G105" s="65" t="str">
        <f>INDEX(Lists!N$74:N$125,MATCH($I105,Lists!$P$74:$P$125,0),)</f>
        <v>Controllable Opex</v>
      </c>
      <c r="H105" s="65" t="str">
        <f>INDEX(Lists!O$74:O$125,MATCH($I105,Lists!$P$74:$P$125,0),)</f>
        <v>Work Management</v>
      </c>
      <c r="I105" s="65" t="str">
        <f t="shared" si="13"/>
        <v>Total Work Management</v>
      </c>
      <c r="J105" s="14" t="str">
        <f t="shared" si="14"/>
        <v>LonTotal Work Management</v>
      </c>
      <c r="L105" s="65" t="s">
        <v>109</v>
      </c>
      <c r="M105" s="14" t="str">
        <f>INDEX(Local!$G$12:$G$35,MATCH(I105,Local!$F$12:$F$35,0))</f>
        <v>Regression</v>
      </c>
      <c r="N105" s="14" t="str">
        <f>INDEX(Local!$I$12:$I$35,MATCH(I105,Local!$F$12:$F$35,0))</f>
        <v>Yes</v>
      </c>
      <c r="R105" s="69"/>
      <c r="T105" s="14"/>
      <c r="U105" s="14"/>
      <c r="V105" s="14"/>
      <c r="W105" s="14"/>
      <c r="X105" s="14"/>
      <c r="Y105" s="14">
        <f>INDEX(Cal_ModelledCostsAdj!Y:Y,MATCH($J105,Cal_ModelledCostsAdj!$J:$J,0))</f>
        <v>0</v>
      </c>
      <c r="Z105" s="14">
        <f>INDEX(Cal_ModelledCostsAdj!Z:Z,MATCH($J105,Cal_ModelledCostsAdj!$J:$J,0))</f>
        <v>0</v>
      </c>
      <c r="AA105" s="14">
        <f>INDEX(Cal_ModelledCostsAdj!AA:AA,MATCH($J105,Cal_ModelledCostsAdj!$J:$J,0))</f>
        <v>0</v>
      </c>
      <c r="AB105" s="14">
        <f>INDEX(Cal_ModelledCostsAdj!AB:AB,MATCH($J105,Cal_ModelledCostsAdj!$J:$J,0))</f>
        <v>0</v>
      </c>
      <c r="AC105" s="14">
        <f>INDEX(Cal_ModelledCostsAdj!AC:AC,MATCH($J105,Cal_ModelledCostsAdj!$J:$J,0))</f>
        <v>0</v>
      </c>
      <c r="AD105" s="14">
        <f>INDEX(Cal_ModelledCostsAdj!AD:AD,MATCH($J105,Cal_ModelledCostsAdj!$J:$J,0))</f>
        <v>0</v>
      </c>
      <c r="AE105" s="14">
        <f>INDEX(Cal_ModelledCostsAdj!AE:AE,MATCH($J105,Cal_ModelledCostsAdj!$J:$J,0))</f>
        <v>0</v>
      </c>
      <c r="AF105" s="14">
        <f>INDEX(Cal_ModelledCostsAdj!AF:AF,MATCH($J105,Cal_ModelledCostsAdj!$J:$J,0))</f>
        <v>0</v>
      </c>
      <c r="AG105" s="14">
        <f>INDEX(Cal_ModelledCostsAdj!AG:AG,MATCH($J105,Cal_ModelledCostsAdj!$J:$J,0))</f>
        <v>0</v>
      </c>
      <c r="AH105" s="14">
        <f>INDEX(Cal_ModelledCostsAdj!AH:AH,MATCH($J105,Cal_ModelledCostsAdj!$J:$J,0))</f>
        <v>0</v>
      </c>
      <c r="AI105" s="14">
        <f>INDEX(Cal_ModelledCostsAdj!AI:AI,MATCH($J105,Cal_ModelledCostsAdj!$J:$J,0))</f>
        <v>0</v>
      </c>
      <c r="AJ105" s="14">
        <f>INDEX(Cal_ModelledCostsAdj!AJ:AJ,MATCH($J105,Cal_ModelledCostsAdj!$J:$J,0))</f>
        <v>0</v>
      </c>
      <c r="AK105" s="14">
        <f>INDEX(Cal_ModelledCostsAdj!AK:AK,MATCH($J105,Cal_ModelledCostsAdj!$J:$J,0))</f>
        <v>0</v>
      </c>
      <c r="AM105" s="69"/>
      <c r="AN105" s="69"/>
      <c r="AO105" s="69"/>
      <c r="AP105" s="69"/>
      <c r="AQ105" s="69"/>
      <c r="AR105" s="69"/>
    </row>
    <row r="106" spans="3:60" x14ac:dyDescent="0.3">
      <c r="E106" s="65" t="s">
        <v>26</v>
      </c>
      <c r="F106" s="65" t="str">
        <f>INDEX(Lists!M$74:M$125,MATCH($I106,Lists!$P$74:$P$125,0),)</f>
        <v>Opex</v>
      </c>
      <c r="G106" s="65" t="str">
        <f>INDEX(Lists!N$74:N$125,MATCH($I106,Lists!$P$74:$P$125,0),)</f>
        <v>Controllable Opex</v>
      </c>
      <c r="H106" s="65" t="str">
        <f>INDEX(Lists!O$74:O$125,MATCH($I106,Lists!$P$74:$P$125,0),)</f>
        <v>Work Management</v>
      </c>
      <c r="I106" s="65" t="str">
        <f t="shared" si="13"/>
        <v>Total Work Management</v>
      </c>
      <c r="J106" s="14" t="str">
        <f t="shared" si="14"/>
        <v>NWTotal Work Management</v>
      </c>
      <c r="L106" s="65" t="s">
        <v>109</v>
      </c>
      <c r="M106" s="14" t="str">
        <f>INDEX(Local!$G$12:$G$35,MATCH(I106,Local!$F$12:$F$35,0))</f>
        <v>Regression</v>
      </c>
      <c r="N106" s="14" t="str">
        <f>INDEX(Local!$I$12:$I$35,MATCH(I106,Local!$F$12:$F$35,0))</f>
        <v>Yes</v>
      </c>
      <c r="R106" s="69"/>
      <c r="T106" s="14"/>
      <c r="U106" s="14"/>
      <c r="V106" s="14"/>
      <c r="W106" s="14"/>
      <c r="X106" s="14"/>
      <c r="Y106" s="14">
        <f>INDEX(Cal_ModelledCostsAdj!Y:Y,MATCH($J106,Cal_ModelledCostsAdj!$J:$J,0))</f>
        <v>0</v>
      </c>
      <c r="Z106" s="14">
        <f>INDEX(Cal_ModelledCostsAdj!Z:Z,MATCH($J106,Cal_ModelledCostsAdj!$J:$J,0))</f>
        <v>0</v>
      </c>
      <c r="AA106" s="14">
        <f>INDEX(Cal_ModelledCostsAdj!AA:AA,MATCH($J106,Cal_ModelledCostsAdj!$J:$J,0))</f>
        <v>0</v>
      </c>
      <c r="AB106" s="14">
        <f>INDEX(Cal_ModelledCostsAdj!AB:AB,MATCH($J106,Cal_ModelledCostsAdj!$J:$J,0))</f>
        <v>0</v>
      </c>
      <c r="AC106" s="14">
        <f>INDEX(Cal_ModelledCostsAdj!AC:AC,MATCH($J106,Cal_ModelledCostsAdj!$J:$J,0))</f>
        <v>0</v>
      </c>
      <c r="AD106" s="14">
        <f>INDEX(Cal_ModelledCostsAdj!AD:AD,MATCH($J106,Cal_ModelledCostsAdj!$J:$J,0))</f>
        <v>0</v>
      </c>
      <c r="AE106" s="14">
        <f>INDEX(Cal_ModelledCostsAdj!AE:AE,MATCH($J106,Cal_ModelledCostsAdj!$J:$J,0))</f>
        <v>0</v>
      </c>
      <c r="AF106" s="14">
        <f>INDEX(Cal_ModelledCostsAdj!AF:AF,MATCH($J106,Cal_ModelledCostsAdj!$J:$J,0))</f>
        <v>0</v>
      </c>
      <c r="AG106" s="14">
        <f>INDEX(Cal_ModelledCostsAdj!AG:AG,MATCH($J106,Cal_ModelledCostsAdj!$J:$J,0))</f>
        <v>0</v>
      </c>
      <c r="AH106" s="14">
        <f>INDEX(Cal_ModelledCostsAdj!AH:AH,MATCH($J106,Cal_ModelledCostsAdj!$J:$J,0))</f>
        <v>0</v>
      </c>
      <c r="AI106" s="14">
        <f>INDEX(Cal_ModelledCostsAdj!AI:AI,MATCH($J106,Cal_ModelledCostsAdj!$J:$J,0))</f>
        <v>0</v>
      </c>
      <c r="AJ106" s="14">
        <f>INDEX(Cal_ModelledCostsAdj!AJ:AJ,MATCH($J106,Cal_ModelledCostsAdj!$J:$J,0))</f>
        <v>0</v>
      </c>
      <c r="AK106" s="14">
        <f>INDEX(Cal_ModelledCostsAdj!AK:AK,MATCH($J106,Cal_ModelledCostsAdj!$J:$J,0))</f>
        <v>0</v>
      </c>
      <c r="AM106" s="69"/>
      <c r="AN106" s="69"/>
      <c r="AO106" s="69"/>
      <c r="AP106" s="69"/>
      <c r="AQ106" s="69"/>
      <c r="AR106" s="69"/>
    </row>
    <row r="107" spans="3:60" x14ac:dyDescent="0.3">
      <c r="E107" s="65" t="s">
        <v>28</v>
      </c>
      <c r="F107" s="65" t="str">
        <f>INDEX(Lists!M$74:M$125,MATCH($I107,Lists!$P$74:$P$125,0),)</f>
        <v>Opex</v>
      </c>
      <c r="G107" s="65" t="str">
        <f>INDEX(Lists!N$74:N$125,MATCH($I107,Lists!$P$74:$P$125,0),)</f>
        <v>Controllable Opex</v>
      </c>
      <c r="H107" s="65" t="str">
        <f>INDEX(Lists!O$74:O$125,MATCH($I107,Lists!$P$74:$P$125,0),)</f>
        <v>Work Management</v>
      </c>
      <c r="I107" s="65" t="str">
        <f t="shared" si="13"/>
        <v>Total Work Management</v>
      </c>
      <c r="J107" s="14" t="str">
        <f t="shared" si="14"/>
        <v>WMTotal Work Management</v>
      </c>
      <c r="L107" s="65" t="s">
        <v>109</v>
      </c>
      <c r="M107" s="14" t="str">
        <f>INDEX(Local!$G$12:$G$35,MATCH(I107,Local!$F$12:$F$35,0))</f>
        <v>Regression</v>
      </c>
      <c r="N107" s="14" t="str">
        <f>INDEX(Local!$I$12:$I$35,MATCH(I107,Local!$F$12:$F$35,0))</f>
        <v>Yes</v>
      </c>
      <c r="R107" s="69"/>
      <c r="T107" s="14"/>
      <c r="U107" s="14"/>
      <c r="V107" s="14"/>
      <c r="W107" s="14"/>
      <c r="X107" s="14"/>
      <c r="Y107" s="14">
        <f>INDEX(Cal_ModelledCostsAdj!Y:Y,MATCH($J107,Cal_ModelledCostsAdj!$J:$J,0))</f>
        <v>0</v>
      </c>
      <c r="Z107" s="14">
        <f>INDEX(Cal_ModelledCostsAdj!Z:Z,MATCH($J107,Cal_ModelledCostsAdj!$J:$J,0))</f>
        <v>0</v>
      </c>
      <c r="AA107" s="14">
        <f>INDEX(Cal_ModelledCostsAdj!AA:AA,MATCH($J107,Cal_ModelledCostsAdj!$J:$J,0))</f>
        <v>0</v>
      </c>
      <c r="AB107" s="14">
        <f>INDEX(Cal_ModelledCostsAdj!AB:AB,MATCH($J107,Cal_ModelledCostsAdj!$J:$J,0))</f>
        <v>0</v>
      </c>
      <c r="AC107" s="14">
        <f>INDEX(Cal_ModelledCostsAdj!AC:AC,MATCH($J107,Cal_ModelledCostsAdj!$J:$J,0))</f>
        <v>0</v>
      </c>
      <c r="AD107" s="14">
        <f>INDEX(Cal_ModelledCostsAdj!AD:AD,MATCH($J107,Cal_ModelledCostsAdj!$J:$J,0))</f>
        <v>0</v>
      </c>
      <c r="AE107" s="14">
        <f>INDEX(Cal_ModelledCostsAdj!AE:AE,MATCH($J107,Cal_ModelledCostsAdj!$J:$J,0))</f>
        <v>0</v>
      </c>
      <c r="AF107" s="14">
        <f>INDEX(Cal_ModelledCostsAdj!AF:AF,MATCH($J107,Cal_ModelledCostsAdj!$J:$J,0))</f>
        <v>0</v>
      </c>
      <c r="AG107" s="14">
        <f>INDEX(Cal_ModelledCostsAdj!AG:AG,MATCH($J107,Cal_ModelledCostsAdj!$J:$J,0))</f>
        <v>0</v>
      </c>
      <c r="AH107" s="14">
        <f>INDEX(Cal_ModelledCostsAdj!AH:AH,MATCH($J107,Cal_ModelledCostsAdj!$J:$J,0))</f>
        <v>0</v>
      </c>
      <c r="AI107" s="14">
        <f>INDEX(Cal_ModelledCostsAdj!AI:AI,MATCH($J107,Cal_ModelledCostsAdj!$J:$J,0))</f>
        <v>0</v>
      </c>
      <c r="AJ107" s="14">
        <f>INDEX(Cal_ModelledCostsAdj!AJ:AJ,MATCH($J107,Cal_ModelledCostsAdj!$J:$J,0))</f>
        <v>0</v>
      </c>
      <c r="AK107" s="14">
        <f>INDEX(Cal_ModelledCostsAdj!AK:AK,MATCH($J107,Cal_ModelledCostsAdj!$J:$J,0))</f>
        <v>0</v>
      </c>
      <c r="AM107" s="69"/>
      <c r="AN107" s="69"/>
      <c r="AO107" s="69"/>
      <c r="AP107" s="69"/>
      <c r="AQ107" s="69"/>
      <c r="AR107" s="69"/>
    </row>
    <row r="108" spans="3:60" x14ac:dyDescent="0.3">
      <c r="E108" s="65" t="s">
        <v>30</v>
      </c>
      <c r="F108" s="65" t="str">
        <f>INDEX(Lists!M$74:M$125,MATCH($I108,Lists!$P$74:$P$125,0),)</f>
        <v>Opex</v>
      </c>
      <c r="G108" s="65" t="str">
        <f>INDEX(Lists!N$74:N$125,MATCH($I108,Lists!$P$74:$P$125,0),)</f>
        <v>Controllable Opex</v>
      </c>
      <c r="H108" s="65" t="str">
        <f>INDEX(Lists!O$74:O$125,MATCH($I108,Lists!$P$74:$P$125,0),)</f>
        <v>Work Management</v>
      </c>
      <c r="I108" s="65" t="str">
        <f t="shared" si="13"/>
        <v>Total Work Management</v>
      </c>
      <c r="J108" s="14" t="str">
        <f t="shared" si="14"/>
        <v>NGNTotal Work Management</v>
      </c>
      <c r="L108" s="65" t="s">
        <v>109</v>
      </c>
      <c r="M108" s="14" t="str">
        <f>INDEX(Local!$G$12:$G$35,MATCH(I108,Local!$F$12:$F$35,0))</f>
        <v>Regression</v>
      </c>
      <c r="N108" s="14" t="str">
        <f>INDEX(Local!$I$12:$I$35,MATCH(I108,Local!$F$12:$F$35,0))</f>
        <v>Yes</v>
      </c>
      <c r="R108" s="69"/>
      <c r="T108" s="14"/>
      <c r="U108" s="14"/>
      <c r="V108" s="14"/>
      <c r="W108" s="14"/>
      <c r="X108" s="14"/>
      <c r="Y108" s="14">
        <f>INDEX(Cal_ModelledCostsAdj!Y:Y,MATCH($J108,Cal_ModelledCostsAdj!$J:$J,0))</f>
        <v>0</v>
      </c>
      <c r="Z108" s="14">
        <f>INDEX(Cal_ModelledCostsAdj!Z:Z,MATCH($J108,Cal_ModelledCostsAdj!$J:$J,0))</f>
        <v>0</v>
      </c>
      <c r="AA108" s="14">
        <f>INDEX(Cal_ModelledCostsAdj!AA:AA,MATCH($J108,Cal_ModelledCostsAdj!$J:$J,0))</f>
        <v>0</v>
      </c>
      <c r="AB108" s="14">
        <f>INDEX(Cal_ModelledCostsAdj!AB:AB,MATCH($J108,Cal_ModelledCostsAdj!$J:$J,0))</f>
        <v>0</v>
      </c>
      <c r="AC108" s="14">
        <f>INDEX(Cal_ModelledCostsAdj!AC:AC,MATCH($J108,Cal_ModelledCostsAdj!$J:$J,0))</f>
        <v>0</v>
      </c>
      <c r="AD108" s="14">
        <f>INDEX(Cal_ModelledCostsAdj!AD:AD,MATCH($J108,Cal_ModelledCostsAdj!$J:$J,0))</f>
        <v>0</v>
      </c>
      <c r="AE108" s="14">
        <f>INDEX(Cal_ModelledCostsAdj!AE:AE,MATCH($J108,Cal_ModelledCostsAdj!$J:$J,0))</f>
        <v>0</v>
      </c>
      <c r="AF108" s="14">
        <f>INDEX(Cal_ModelledCostsAdj!AF:AF,MATCH($J108,Cal_ModelledCostsAdj!$J:$J,0))</f>
        <v>0</v>
      </c>
      <c r="AG108" s="14">
        <f>INDEX(Cal_ModelledCostsAdj!AG:AG,MATCH($J108,Cal_ModelledCostsAdj!$J:$J,0))</f>
        <v>0</v>
      </c>
      <c r="AH108" s="14">
        <f>INDEX(Cal_ModelledCostsAdj!AH:AH,MATCH($J108,Cal_ModelledCostsAdj!$J:$J,0))</f>
        <v>0</v>
      </c>
      <c r="AI108" s="14">
        <f>INDEX(Cal_ModelledCostsAdj!AI:AI,MATCH($J108,Cal_ModelledCostsAdj!$J:$J,0))</f>
        <v>0</v>
      </c>
      <c r="AJ108" s="14">
        <f>INDEX(Cal_ModelledCostsAdj!AJ:AJ,MATCH($J108,Cal_ModelledCostsAdj!$J:$J,0))</f>
        <v>0</v>
      </c>
      <c r="AK108" s="14">
        <f>INDEX(Cal_ModelledCostsAdj!AK:AK,MATCH($J108,Cal_ModelledCostsAdj!$J:$J,0))</f>
        <v>0</v>
      </c>
      <c r="AM108" s="69"/>
      <c r="AN108" s="69"/>
      <c r="AO108" s="69"/>
      <c r="AP108" s="69"/>
      <c r="AQ108" s="69"/>
      <c r="AR108" s="69"/>
    </row>
    <row r="109" spans="3:60" x14ac:dyDescent="0.3">
      <c r="E109" s="65" t="s">
        <v>32</v>
      </c>
      <c r="F109" s="65" t="str">
        <f>INDEX(Lists!M$74:M$125,MATCH($I109,Lists!$P$74:$P$125,0),)</f>
        <v>Opex</v>
      </c>
      <c r="G109" s="65" t="str">
        <f>INDEX(Lists!N$74:N$125,MATCH($I109,Lists!$P$74:$P$125,0),)</f>
        <v>Controllable Opex</v>
      </c>
      <c r="H109" s="65" t="str">
        <f>INDEX(Lists!O$74:O$125,MATCH($I109,Lists!$P$74:$P$125,0),)</f>
        <v>Work Management</v>
      </c>
      <c r="I109" s="65" t="str">
        <f t="shared" si="13"/>
        <v>Total Work Management</v>
      </c>
      <c r="J109" s="14" t="str">
        <f t="shared" si="14"/>
        <v>ScTotal Work Management</v>
      </c>
      <c r="L109" s="65" t="s">
        <v>109</v>
      </c>
      <c r="M109" s="14" t="str">
        <f>INDEX(Local!$G$12:$G$35,MATCH(I109,Local!$F$12:$F$35,0))</f>
        <v>Regression</v>
      </c>
      <c r="N109" s="14" t="str">
        <f>INDEX(Local!$I$12:$I$35,MATCH(I109,Local!$F$12:$F$35,0))</f>
        <v>Yes</v>
      </c>
      <c r="R109" s="69"/>
      <c r="T109" s="14"/>
      <c r="U109" s="14"/>
      <c r="V109" s="14"/>
      <c r="W109" s="14"/>
      <c r="X109" s="14"/>
      <c r="Y109" s="14">
        <f>INDEX(Cal_ModelledCostsAdj!Y:Y,MATCH($J109,Cal_ModelledCostsAdj!$J:$J,0))</f>
        <v>0</v>
      </c>
      <c r="Z109" s="14">
        <f>INDEX(Cal_ModelledCostsAdj!Z:Z,MATCH($J109,Cal_ModelledCostsAdj!$J:$J,0))</f>
        <v>0</v>
      </c>
      <c r="AA109" s="14">
        <f>INDEX(Cal_ModelledCostsAdj!AA:AA,MATCH($J109,Cal_ModelledCostsAdj!$J:$J,0))</f>
        <v>0</v>
      </c>
      <c r="AB109" s="14">
        <f>INDEX(Cal_ModelledCostsAdj!AB:AB,MATCH($J109,Cal_ModelledCostsAdj!$J:$J,0))</f>
        <v>0</v>
      </c>
      <c r="AC109" s="14">
        <f>INDEX(Cal_ModelledCostsAdj!AC:AC,MATCH($J109,Cal_ModelledCostsAdj!$J:$J,0))</f>
        <v>0</v>
      </c>
      <c r="AD109" s="14">
        <f>INDEX(Cal_ModelledCostsAdj!AD:AD,MATCH($J109,Cal_ModelledCostsAdj!$J:$J,0))</f>
        <v>0</v>
      </c>
      <c r="AE109" s="14">
        <f>INDEX(Cal_ModelledCostsAdj!AE:AE,MATCH($J109,Cal_ModelledCostsAdj!$J:$J,0))</f>
        <v>0</v>
      </c>
      <c r="AF109" s="14">
        <f>INDEX(Cal_ModelledCostsAdj!AF:AF,MATCH($J109,Cal_ModelledCostsAdj!$J:$J,0))</f>
        <v>0</v>
      </c>
      <c r="AG109" s="14">
        <f>INDEX(Cal_ModelledCostsAdj!AG:AG,MATCH($J109,Cal_ModelledCostsAdj!$J:$J,0))</f>
        <v>0</v>
      </c>
      <c r="AH109" s="14">
        <f>INDEX(Cal_ModelledCostsAdj!AH:AH,MATCH($J109,Cal_ModelledCostsAdj!$J:$J,0))</f>
        <v>0</v>
      </c>
      <c r="AI109" s="14">
        <f>INDEX(Cal_ModelledCostsAdj!AI:AI,MATCH($J109,Cal_ModelledCostsAdj!$J:$J,0))</f>
        <v>0</v>
      </c>
      <c r="AJ109" s="14">
        <f>INDEX(Cal_ModelledCostsAdj!AJ:AJ,MATCH($J109,Cal_ModelledCostsAdj!$J:$J,0))</f>
        <v>0</v>
      </c>
      <c r="AK109" s="14">
        <f>INDEX(Cal_ModelledCostsAdj!AK:AK,MATCH($J109,Cal_ModelledCostsAdj!$J:$J,0))</f>
        <v>0</v>
      </c>
      <c r="AM109" s="69"/>
      <c r="AN109" s="69"/>
      <c r="AO109" s="69"/>
      <c r="AP109" s="69"/>
      <c r="AQ109" s="69"/>
      <c r="AR109" s="69"/>
    </row>
    <row r="110" spans="3:60" x14ac:dyDescent="0.3">
      <c r="E110" s="65" t="s">
        <v>34</v>
      </c>
      <c r="F110" s="65" t="str">
        <f>INDEX(Lists!M$74:M$125,MATCH($I110,Lists!$P$74:$P$125,0),)</f>
        <v>Opex</v>
      </c>
      <c r="G110" s="65" t="str">
        <f>INDEX(Lists!N$74:N$125,MATCH($I110,Lists!$P$74:$P$125,0),)</f>
        <v>Controllable Opex</v>
      </c>
      <c r="H110" s="65" t="str">
        <f>INDEX(Lists!O$74:O$125,MATCH($I110,Lists!$P$74:$P$125,0),)</f>
        <v>Work Management</v>
      </c>
      <c r="I110" s="65" t="str">
        <f t="shared" si="13"/>
        <v>Total Work Management</v>
      </c>
      <c r="J110" s="14" t="str">
        <f t="shared" si="14"/>
        <v>SoTotal Work Management</v>
      </c>
      <c r="L110" s="65" t="s">
        <v>109</v>
      </c>
      <c r="M110" s="14" t="str">
        <f>INDEX(Local!$G$12:$G$35,MATCH(I110,Local!$F$12:$F$35,0))</f>
        <v>Regression</v>
      </c>
      <c r="N110" s="14" t="str">
        <f>INDEX(Local!$I$12:$I$35,MATCH(I110,Local!$F$12:$F$35,0))</f>
        <v>Yes</v>
      </c>
      <c r="R110" s="69"/>
      <c r="T110" s="14"/>
      <c r="U110" s="14"/>
      <c r="V110" s="14"/>
      <c r="W110" s="14"/>
      <c r="X110" s="14"/>
      <c r="Y110" s="14">
        <f>INDEX(Cal_ModelledCostsAdj!Y:Y,MATCH($J110,Cal_ModelledCostsAdj!$J:$J,0))</f>
        <v>0</v>
      </c>
      <c r="Z110" s="14">
        <f>INDEX(Cal_ModelledCostsAdj!Z:Z,MATCH($J110,Cal_ModelledCostsAdj!$J:$J,0))</f>
        <v>0</v>
      </c>
      <c r="AA110" s="14">
        <f>INDEX(Cal_ModelledCostsAdj!AA:AA,MATCH($J110,Cal_ModelledCostsAdj!$J:$J,0))</f>
        <v>0</v>
      </c>
      <c r="AB110" s="14">
        <f>INDEX(Cal_ModelledCostsAdj!AB:AB,MATCH($J110,Cal_ModelledCostsAdj!$J:$J,0))</f>
        <v>0</v>
      </c>
      <c r="AC110" s="14">
        <f>INDEX(Cal_ModelledCostsAdj!AC:AC,MATCH($J110,Cal_ModelledCostsAdj!$J:$J,0))</f>
        <v>0</v>
      </c>
      <c r="AD110" s="14">
        <f>INDEX(Cal_ModelledCostsAdj!AD:AD,MATCH($J110,Cal_ModelledCostsAdj!$J:$J,0))</f>
        <v>0</v>
      </c>
      <c r="AE110" s="14">
        <f>INDEX(Cal_ModelledCostsAdj!AE:AE,MATCH($J110,Cal_ModelledCostsAdj!$J:$J,0))</f>
        <v>0</v>
      </c>
      <c r="AF110" s="14">
        <f>INDEX(Cal_ModelledCostsAdj!AF:AF,MATCH($J110,Cal_ModelledCostsAdj!$J:$J,0))</f>
        <v>0</v>
      </c>
      <c r="AG110" s="14">
        <f>INDEX(Cal_ModelledCostsAdj!AG:AG,MATCH($J110,Cal_ModelledCostsAdj!$J:$J,0))</f>
        <v>0</v>
      </c>
      <c r="AH110" s="14">
        <f>INDEX(Cal_ModelledCostsAdj!AH:AH,MATCH($J110,Cal_ModelledCostsAdj!$J:$J,0))</f>
        <v>0</v>
      </c>
      <c r="AI110" s="14">
        <f>INDEX(Cal_ModelledCostsAdj!AI:AI,MATCH($J110,Cal_ModelledCostsAdj!$J:$J,0))</f>
        <v>0</v>
      </c>
      <c r="AJ110" s="14">
        <f>INDEX(Cal_ModelledCostsAdj!AJ:AJ,MATCH($J110,Cal_ModelledCostsAdj!$J:$J,0))</f>
        <v>0</v>
      </c>
      <c r="AK110" s="14">
        <f>INDEX(Cal_ModelledCostsAdj!AK:AK,MATCH($J110,Cal_ModelledCostsAdj!$J:$J,0))</f>
        <v>0</v>
      </c>
      <c r="AM110" s="69"/>
      <c r="AN110" s="69"/>
      <c r="AO110" s="69"/>
      <c r="AP110" s="69"/>
      <c r="AQ110" s="69"/>
      <c r="AR110" s="69"/>
    </row>
    <row r="111" spans="3:60" x14ac:dyDescent="0.3">
      <c r="E111" s="65" t="s">
        <v>36</v>
      </c>
      <c r="F111" s="65" t="str">
        <f>INDEX(Lists!M$74:M$125,MATCH($I111,Lists!$P$74:$P$125,0),)</f>
        <v>Opex</v>
      </c>
      <c r="G111" s="65" t="str">
        <f>INDEX(Lists!N$74:N$125,MATCH($I111,Lists!$P$74:$P$125,0),)</f>
        <v>Controllable Opex</v>
      </c>
      <c r="H111" s="65" t="str">
        <f>INDEX(Lists!O$74:O$125,MATCH($I111,Lists!$P$74:$P$125,0),)</f>
        <v>Work Management</v>
      </c>
      <c r="I111" s="65" t="str">
        <f t="shared" si="13"/>
        <v>Total Work Management</v>
      </c>
      <c r="J111" s="14" t="str">
        <f t="shared" si="14"/>
        <v>WWUTotal Work Management</v>
      </c>
      <c r="L111" s="65" t="s">
        <v>109</v>
      </c>
      <c r="M111" s="14" t="str">
        <f>INDEX(Local!$G$12:$G$35,MATCH(I111,Local!$F$12:$F$35,0))</f>
        <v>Regression</v>
      </c>
      <c r="N111" s="14" t="str">
        <f>INDEX(Local!$I$12:$I$35,MATCH(I111,Local!$F$12:$F$35,0))</f>
        <v>Yes</v>
      </c>
      <c r="R111" s="69"/>
      <c r="T111" s="14"/>
      <c r="U111" s="14"/>
      <c r="V111" s="14"/>
      <c r="W111" s="14"/>
      <c r="X111" s="14"/>
      <c r="Y111" s="14">
        <f>INDEX(Cal_ModelledCostsAdj!Y:Y,MATCH($J111,Cal_ModelledCostsAdj!$J:$J,0))</f>
        <v>0</v>
      </c>
      <c r="Z111" s="14">
        <f>INDEX(Cal_ModelledCostsAdj!Z:Z,MATCH($J111,Cal_ModelledCostsAdj!$J:$J,0))</f>
        <v>0</v>
      </c>
      <c r="AA111" s="14">
        <f>INDEX(Cal_ModelledCostsAdj!AA:AA,MATCH($J111,Cal_ModelledCostsAdj!$J:$J,0))</f>
        <v>0</v>
      </c>
      <c r="AB111" s="14">
        <f>INDEX(Cal_ModelledCostsAdj!AB:AB,MATCH($J111,Cal_ModelledCostsAdj!$J:$J,0))</f>
        <v>0</v>
      </c>
      <c r="AC111" s="14">
        <f>INDEX(Cal_ModelledCostsAdj!AC:AC,MATCH($J111,Cal_ModelledCostsAdj!$J:$J,0))</f>
        <v>0</v>
      </c>
      <c r="AD111" s="14">
        <f>INDEX(Cal_ModelledCostsAdj!AD:AD,MATCH($J111,Cal_ModelledCostsAdj!$J:$J,0))</f>
        <v>0</v>
      </c>
      <c r="AE111" s="14">
        <f>INDEX(Cal_ModelledCostsAdj!AE:AE,MATCH($J111,Cal_ModelledCostsAdj!$J:$J,0))</f>
        <v>0</v>
      </c>
      <c r="AF111" s="14">
        <f>INDEX(Cal_ModelledCostsAdj!AF:AF,MATCH($J111,Cal_ModelledCostsAdj!$J:$J,0))</f>
        <v>0</v>
      </c>
      <c r="AG111" s="14">
        <f>INDEX(Cal_ModelledCostsAdj!AG:AG,MATCH($J111,Cal_ModelledCostsAdj!$J:$J,0))</f>
        <v>0</v>
      </c>
      <c r="AH111" s="14">
        <f>INDEX(Cal_ModelledCostsAdj!AH:AH,MATCH($J111,Cal_ModelledCostsAdj!$J:$J,0))</f>
        <v>0</v>
      </c>
      <c r="AI111" s="14">
        <f>INDEX(Cal_ModelledCostsAdj!AI:AI,MATCH($J111,Cal_ModelledCostsAdj!$J:$J,0))</f>
        <v>0</v>
      </c>
      <c r="AJ111" s="14">
        <f>INDEX(Cal_ModelledCostsAdj!AJ:AJ,MATCH($J111,Cal_ModelledCostsAdj!$J:$J,0))</f>
        <v>0</v>
      </c>
      <c r="AK111" s="14">
        <f>INDEX(Cal_ModelledCostsAdj!AK:AK,MATCH($J111,Cal_ModelledCostsAdj!$J:$J,0))</f>
        <v>0</v>
      </c>
      <c r="AM111" s="69"/>
      <c r="AN111" s="84"/>
      <c r="AO111" s="84"/>
      <c r="AP111" s="69"/>
      <c r="AQ111" s="84"/>
      <c r="AR111" s="84"/>
    </row>
    <row r="113" spans="3:60" x14ac:dyDescent="0.3">
      <c r="C113" s="10" t="s">
        <v>139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35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</row>
    <row r="114" spans="3:60" x14ac:dyDescent="0.3">
      <c r="AU114" s="65"/>
    </row>
    <row r="115" spans="3:60" x14ac:dyDescent="0.3">
      <c r="E115" s="65" t="s">
        <v>21</v>
      </c>
      <c r="F115" s="65" t="str">
        <f>INDEX(Lists!M$74:M$125,MATCH($I115,Lists!$P$74:$P$125,0),)</f>
        <v>Opex</v>
      </c>
      <c r="G115" s="65" t="str">
        <f>INDEX(Lists!N$74:N$125,MATCH($I115,Lists!$P$74:$P$125,0),)</f>
        <v>Controllable Opex</v>
      </c>
      <c r="H115" s="65" t="str">
        <f>INDEX(Lists!O$74:O$125,MATCH($I115,Lists!$P$74:$P$125,0),)</f>
        <v>Work Execution</v>
      </c>
      <c r="I115" s="65" t="str">
        <f t="shared" ref="I115:I122" si="15">$C$113</f>
        <v>Emergency</v>
      </c>
      <c r="J115" s="14" t="str">
        <f t="shared" ref="J115:J122" si="16">$E115&amp;""&amp;I115</f>
        <v>EoEEmergency</v>
      </c>
      <c r="L115" s="65" t="s">
        <v>109</v>
      </c>
      <c r="M115" s="14" t="str">
        <f>INDEX(Local!$G$12:$G$35,MATCH(I115,Local!$F$12:$F$35,0))</f>
        <v>Regression</v>
      </c>
      <c r="N115" s="14" t="str">
        <f>INDEX(Local!$I$12:$I$35,MATCH(I115,Local!$F$12:$F$35,0))</f>
        <v>Yes</v>
      </c>
      <c r="R115" s="69"/>
      <c r="T115" s="14"/>
      <c r="U115" s="14"/>
      <c r="V115" s="14"/>
      <c r="W115" s="14"/>
      <c r="X115" s="14"/>
      <c r="Y115" s="14">
        <f>INDEX(Cal_ModelledCostsAdj!Y:Y,MATCH($J115,Cal_ModelledCostsAdj!$J:$J,0))</f>
        <v>0</v>
      </c>
      <c r="Z115" s="14">
        <f>INDEX(Cal_ModelledCostsAdj!Z:Z,MATCH($J115,Cal_ModelledCostsAdj!$J:$J,0))</f>
        <v>0</v>
      </c>
      <c r="AA115" s="14">
        <f>INDEX(Cal_ModelledCostsAdj!AA:AA,MATCH($J115,Cal_ModelledCostsAdj!$J:$J,0))</f>
        <v>0</v>
      </c>
      <c r="AB115" s="14">
        <f>INDEX(Cal_ModelledCostsAdj!AB:AB,MATCH($J115,Cal_ModelledCostsAdj!$J:$J,0))</f>
        <v>0</v>
      </c>
      <c r="AC115" s="14">
        <f>INDEX(Cal_ModelledCostsAdj!AC:AC,MATCH($J115,Cal_ModelledCostsAdj!$J:$J,0))</f>
        <v>0</v>
      </c>
      <c r="AD115" s="14">
        <f>INDEX(Cal_ModelledCostsAdj!AD:AD,MATCH($J115,Cal_ModelledCostsAdj!$J:$J,0))</f>
        <v>0</v>
      </c>
      <c r="AE115" s="14">
        <f>INDEX(Cal_ModelledCostsAdj!AE:AE,MATCH($J115,Cal_ModelledCostsAdj!$J:$J,0))</f>
        <v>0</v>
      </c>
      <c r="AF115" s="14">
        <f>INDEX(Cal_ModelledCostsAdj!AF:AF,MATCH($J115,Cal_ModelledCostsAdj!$J:$J,0))</f>
        <v>0</v>
      </c>
      <c r="AG115" s="14">
        <f>INDEX(Cal_ModelledCostsAdj!AG:AG,MATCH($J115,Cal_ModelledCostsAdj!$J:$J,0))</f>
        <v>0</v>
      </c>
      <c r="AH115" s="14">
        <f>INDEX(Cal_ModelledCostsAdj!AH:AH,MATCH($J115,Cal_ModelledCostsAdj!$J:$J,0))</f>
        <v>0</v>
      </c>
      <c r="AI115" s="14">
        <f>INDEX(Cal_ModelledCostsAdj!AI:AI,MATCH($J115,Cal_ModelledCostsAdj!$J:$J,0))</f>
        <v>0</v>
      </c>
      <c r="AJ115" s="14">
        <f>INDEX(Cal_ModelledCostsAdj!AJ:AJ,MATCH($J115,Cal_ModelledCostsAdj!$J:$J,0))</f>
        <v>0</v>
      </c>
      <c r="AK115" s="14">
        <f>INDEX(Cal_ModelledCostsAdj!AK:AK,MATCH($J115,Cal_ModelledCostsAdj!$J:$J,0))</f>
        <v>0</v>
      </c>
      <c r="AM115" s="69"/>
      <c r="AN115" s="69"/>
      <c r="AO115" s="69"/>
      <c r="AP115" s="69"/>
      <c r="AQ115" s="69"/>
      <c r="AR115" s="69"/>
    </row>
    <row r="116" spans="3:60" x14ac:dyDescent="0.3">
      <c r="E116" s="65" t="s">
        <v>24</v>
      </c>
      <c r="F116" s="65" t="str">
        <f>INDEX(Lists!M$74:M$125,MATCH($I116,Lists!$P$74:$P$125,0),)</f>
        <v>Opex</v>
      </c>
      <c r="G116" s="65" t="str">
        <f>INDEX(Lists!N$74:N$125,MATCH($I116,Lists!$P$74:$P$125,0),)</f>
        <v>Controllable Opex</v>
      </c>
      <c r="H116" s="65" t="str">
        <f>INDEX(Lists!O$74:O$125,MATCH($I116,Lists!$P$74:$P$125,0),)</f>
        <v>Work Execution</v>
      </c>
      <c r="I116" s="65" t="str">
        <f t="shared" si="15"/>
        <v>Emergency</v>
      </c>
      <c r="J116" s="14" t="str">
        <f t="shared" si="16"/>
        <v>LonEmergency</v>
      </c>
      <c r="L116" s="65" t="s">
        <v>109</v>
      </c>
      <c r="M116" s="14" t="str">
        <f>INDEX(Local!$G$12:$G$35,MATCH(I116,Local!$F$12:$F$35,0))</f>
        <v>Regression</v>
      </c>
      <c r="N116" s="14" t="str">
        <f>INDEX(Local!$I$12:$I$35,MATCH(I116,Local!$F$12:$F$35,0))</f>
        <v>Yes</v>
      </c>
      <c r="R116" s="69"/>
      <c r="T116" s="14"/>
      <c r="U116" s="14"/>
      <c r="V116" s="14"/>
      <c r="W116" s="14"/>
      <c r="X116" s="14"/>
      <c r="Y116" s="14">
        <f>INDEX(Cal_ModelledCostsAdj!Y:Y,MATCH($J116,Cal_ModelledCostsAdj!$J:$J,0))</f>
        <v>0</v>
      </c>
      <c r="Z116" s="14">
        <f>INDEX(Cal_ModelledCostsAdj!Z:Z,MATCH($J116,Cal_ModelledCostsAdj!$J:$J,0))</f>
        <v>0</v>
      </c>
      <c r="AA116" s="14">
        <f>INDEX(Cal_ModelledCostsAdj!AA:AA,MATCH($J116,Cal_ModelledCostsAdj!$J:$J,0))</f>
        <v>0</v>
      </c>
      <c r="AB116" s="14">
        <f>INDEX(Cal_ModelledCostsAdj!AB:AB,MATCH($J116,Cal_ModelledCostsAdj!$J:$J,0))</f>
        <v>0</v>
      </c>
      <c r="AC116" s="14">
        <f>INDEX(Cal_ModelledCostsAdj!AC:AC,MATCH($J116,Cal_ModelledCostsAdj!$J:$J,0))</f>
        <v>0</v>
      </c>
      <c r="AD116" s="14">
        <f>INDEX(Cal_ModelledCostsAdj!AD:AD,MATCH($J116,Cal_ModelledCostsAdj!$J:$J,0))</f>
        <v>0</v>
      </c>
      <c r="AE116" s="14">
        <f>INDEX(Cal_ModelledCostsAdj!AE:AE,MATCH($J116,Cal_ModelledCostsAdj!$J:$J,0))</f>
        <v>0</v>
      </c>
      <c r="AF116" s="14">
        <f>INDEX(Cal_ModelledCostsAdj!AF:AF,MATCH($J116,Cal_ModelledCostsAdj!$J:$J,0))</f>
        <v>0</v>
      </c>
      <c r="AG116" s="14">
        <f>INDEX(Cal_ModelledCostsAdj!AG:AG,MATCH($J116,Cal_ModelledCostsAdj!$J:$J,0))</f>
        <v>0</v>
      </c>
      <c r="AH116" s="14">
        <f>INDEX(Cal_ModelledCostsAdj!AH:AH,MATCH($J116,Cal_ModelledCostsAdj!$J:$J,0))</f>
        <v>0</v>
      </c>
      <c r="AI116" s="14">
        <f>INDEX(Cal_ModelledCostsAdj!AI:AI,MATCH($J116,Cal_ModelledCostsAdj!$J:$J,0))</f>
        <v>0</v>
      </c>
      <c r="AJ116" s="14">
        <f>INDEX(Cal_ModelledCostsAdj!AJ:AJ,MATCH($J116,Cal_ModelledCostsAdj!$J:$J,0))</f>
        <v>0</v>
      </c>
      <c r="AK116" s="14">
        <f>INDEX(Cal_ModelledCostsAdj!AK:AK,MATCH($J116,Cal_ModelledCostsAdj!$J:$J,0))</f>
        <v>0</v>
      </c>
      <c r="AM116" s="69"/>
      <c r="AN116" s="69"/>
      <c r="AO116" s="69"/>
      <c r="AP116" s="69"/>
      <c r="AQ116" s="69"/>
      <c r="AR116" s="69"/>
    </row>
    <row r="117" spans="3:60" x14ac:dyDescent="0.3">
      <c r="E117" s="65" t="s">
        <v>26</v>
      </c>
      <c r="F117" s="65" t="str">
        <f>INDEX(Lists!M$74:M$125,MATCH($I117,Lists!$P$74:$P$125,0),)</f>
        <v>Opex</v>
      </c>
      <c r="G117" s="65" t="str">
        <f>INDEX(Lists!N$74:N$125,MATCH($I117,Lists!$P$74:$P$125,0),)</f>
        <v>Controllable Opex</v>
      </c>
      <c r="H117" s="65" t="str">
        <f>INDEX(Lists!O$74:O$125,MATCH($I117,Lists!$P$74:$P$125,0),)</f>
        <v>Work Execution</v>
      </c>
      <c r="I117" s="65" t="str">
        <f t="shared" si="15"/>
        <v>Emergency</v>
      </c>
      <c r="J117" s="14" t="str">
        <f t="shared" si="16"/>
        <v>NWEmergency</v>
      </c>
      <c r="L117" s="65" t="s">
        <v>109</v>
      </c>
      <c r="M117" s="14" t="str">
        <f>INDEX(Local!$G$12:$G$35,MATCH(I117,Local!$F$12:$F$35,0))</f>
        <v>Regression</v>
      </c>
      <c r="N117" s="14" t="str">
        <f>INDEX(Local!$I$12:$I$35,MATCH(I117,Local!$F$12:$F$35,0))</f>
        <v>Yes</v>
      </c>
      <c r="R117" s="69"/>
      <c r="T117" s="14"/>
      <c r="U117" s="14"/>
      <c r="V117" s="14"/>
      <c r="W117" s="14"/>
      <c r="X117" s="14"/>
      <c r="Y117" s="14">
        <f>INDEX(Cal_ModelledCostsAdj!Y:Y,MATCH($J117,Cal_ModelledCostsAdj!$J:$J,0))</f>
        <v>0</v>
      </c>
      <c r="Z117" s="14">
        <f>INDEX(Cal_ModelledCostsAdj!Z:Z,MATCH($J117,Cal_ModelledCostsAdj!$J:$J,0))</f>
        <v>0</v>
      </c>
      <c r="AA117" s="14">
        <f>INDEX(Cal_ModelledCostsAdj!AA:AA,MATCH($J117,Cal_ModelledCostsAdj!$J:$J,0))</f>
        <v>0</v>
      </c>
      <c r="AB117" s="14">
        <f>INDEX(Cal_ModelledCostsAdj!AB:AB,MATCH($J117,Cal_ModelledCostsAdj!$J:$J,0))</f>
        <v>0</v>
      </c>
      <c r="AC117" s="14">
        <f>INDEX(Cal_ModelledCostsAdj!AC:AC,MATCH($J117,Cal_ModelledCostsAdj!$J:$J,0))</f>
        <v>0</v>
      </c>
      <c r="AD117" s="14">
        <f>INDEX(Cal_ModelledCostsAdj!AD:AD,MATCH($J117,Cal_ModelledCostsAdj!$J:$J,0))</f>
        <v>0</v>
      </c>
      <c r="AE117" s="14">
        <f>INDEX(Cal_ModelledCostsAdj!AE:AE,MATCH($J117,Cal_ModelledCostsAdj!$J:$J,0))</f>
        <v>0</v>
      </c>
      <c r="AF117" s="14">
        <f>INDEX(Cal_ModelledCostsAdj!AF:AF,MATCH($J117,Cal_ModelledCostsAdj!$J:$J,0))</f>
        <v>0</v>
      </c>
      <c r="AG117" s="14">
        <f>INDEX(Cal_ModelledCostsAdj!AG:AG,MATCH($J117,Cal_ModelledCostsAdj!$J:$J,0))</f>
        <v>0</v>
      </c>
      <c r="AH117" s="14">
        <f>INDEX(Cal_ModelledCostsAdj!AH:AH,MATCH($J117,Cal_ModelledCostsAdj!$J:$J,0))</f>
        <v>0</v>
      </c>
      <c r="AI117" s="14">
        <f>INDEX(Cal_ModelledCostsAdj!AI:AI,MATCH($J117,Cal_ModelledCostsAdj!$J:$J,0))</f>
        <v>0</v>
      </c>
      <c r="AJ117" s="14">
        <f>INDEX(Cal_ModelledCostsAdj!AJ:AJ,MATCH($J117,Cal_ModelledCostsAdj!$J:$J,0))</f>
        <v>0</v>
      </c>
      <c r="AK117" s="14">
        <f>INDEX(Cal_ModelledCostsAdj!AK:AK,MATCH($J117,Cal_ModelledCostsAdj!$J:$J,0))</f>
        <v>0</v>
      </c>
      <c r="AM117" s="69"/>
      <c r="AN117" s="69"/>
      <c r="AO117" s="69"/>
      <c r="AP117" s="69"/>
      <c r="AQ117" s="69"/>
      <c r="AR117" s="69"/>
    </row>
    <row r="118" spans="3:60" x14ac:dyDescent="0.3">
      <c r="E118" s="65" t="s">
        <v>28</v>
      </c>
      <c r="F118" s="65" t="str">
        <f>INDEX(Lists!M$74:M$125,MATCH($I118,Lists!$P$74:$P$125,0),)</f>
        <v>Opex</v>
      </c>
      <c r="G118" s="65" t="str">
        <f>INDEX(Lists!N$74:N$125,MATCH($I118,Lists!$P$74:$P$125,0),)</f>
        <v>Controllable Opex</v>
      </c>
      <c r="H118" s="65" t="str">
        <f>INDEX(Lists!O$74:O$125,MATCH($I118,Lists!$P$74:$P$125,0),)</f>
        <v>Work Execution</v>
      </c>
      <c r="I118" s="65" t="str">
        <f t="shared" si="15"/>
        <v>Emergency</v>
      </c>
      <c r="J118" s="14" t="str">
        <f t="shared" si="16"/>
        <v>WMEmergency</v>
      </c>
      <c r="L118" s="65" t="s">
        <v>109</v>
      </c>
      <c r="M118" s="14" t="str">
        <f>INDEX(Local!$G$12:$G$35,MATCH(I118,Local!$F$12:$F$35,0))</f>
        <v>Regression</v>
      </c>
      <c r="N118" s="14" t="str">
        <f>INDEX(Local!$I$12:$I$35,MATCH(I118,Local!$F$12:$F$35,0))</f>
        <v>Yes</v>
      </c>
      <c r="R118" s="69"/>
      <c r="T118" s="14"/>
      <c r="U118" s="14"/>
      <c r="V118" s="14"/>
      <c r="W118" s="14"/>
      <c r="X118" s="14"/>
      <c r="Y118" s="14">
        <f>INDEX(Cal_ModelledCostsAdj!Y:Y,MATCH($J118,Cal_ModelledCostsAdj!$J:$J,0))</f>
        <v>0</v>
      </c>
      <c r="Z118" s="14">
        <f>INDEX(Cal_ModelledCostsAdj!Z:Z,MATCH($J118,Cal_ModelledCostsAdj!$J:$J,0))</f>
        <v>0</v>
      </c>
      <c r="AA118" s="14">
        <f>INDEX(Cal_ModelledCostsAdj!AA:AA,MATCH($J118,Cal_ModelledCostsAdj!$J:$J,0))</f>
        <v>0</v>
      </c>
      <c r="AB118" s="14">
        <f>INDEX(Cal_ModelledCostsAdj!AB:AB,MATCH($J118,Cal_ModelledCostsAdj!$J:$J,0))</f>
        <v>0</v>
      </c>
      <c r="AC118" s="14">
        <f>INDEX(Cal_ModelledCostsAdj!AC:AC,MATCH($J118,Cal_ModelledCostsAdj!$J:$J,0))</f>
        <v>0</v>
      </c>
      <c r="AD118" s="14">
        <f>INDEX(Cal_ModelledCostsAdj!AD:AD,MATCH($J118,Cal_ModelledCostsAdj!$J:$J,0))</f>
        <v>0</v>
      </c>
      <c r="AE118" s="14">
        <f>INDEX(Cal_ModelledCostsAdj!AE:AE,MATCH($J118,Cal_ModelledCostsAdj!$J:$J,0))</f>
        <v>0</v>
      </c>
      <c r="AF118" s="14">
        <f>INDEX(Cal_ModelledCostsAdj!AF:AF,MATCH($J118,Cal_ModelledCostsAdj!$J:$J,0))</f>
        <v>0</v>
      </c>
      <c r="AG118" s="14">
        <f>INDEX(Cal_ModelledCostsAdj!AG:AG,MATCH($J118,Cal_ModelledCostsAdj!$J:$J,0))</f>
        <v>0</v>
      </c>
      <c r="AH118" s="14">
        <f>INDEX(Cal_ModelledCostsAdj!AH:AH,MATCH($J118,Cal_ModelledCostsAdj!$J:$J,0))</f>
        <v>0</v>
      </c>
      <c r="AI118" s="14">
        <f>INDEX(Cal_ModelledCostsAdj!AI:AI,MATCH($J118,Cal_ModelledCostsAdj!$J:$J,0))</f>
        <v>0</v>
      </c>
      <c r="AJ118" s="14">
        <f>INDEX(Cal_ModelledCostsAdj!AJ:AJ,MATCH($J118,Cal_ModelledCostsAdj!$J:$J,0))</f>
        <v>0</v>
      </c>
      <c r="AK118" s="14">
        <f>INDEX(Cal_ModelledCostsAdj!AK:AK,MATCH($J118,Cal_ModelledCostsAdj!$J:$J,0))</f>
        <v>0</v>
      </c>
      <c r="AM118" s="69"/>
      <c r="AN118" s="69"/>
      <c r="AO118" s="69"/>
      <c r="AP118" s="69"/>
      <c r="AQ118" s="69"/>
      <c r="AR118" s="69"/>
    </row>
    <row r="119" spans="3:60" x14ac:dyDescent="0.3">
      <c r="E119" s="65" t="s">
        <v>30</v>
      </c>
      <c r="F119" s="65" t="str">
        <f>INDEX(Lists!M$74:M$125,MATCH($I119,Lists!$P$74:$P$125,0),)</f>
        <v>Opex</v>
      </c>
      <c r="G119" s="65" t="str">
        <f>INDEX(Lists!N$74:N$125,MATCH($I119,Lists!$P$74:$P$125,0),)</f>
        <v>Controllable Opex</v>
      </c>
      <c r="H119" s="65" t="str">
        <f>INDEX(Lists!O$74:O$125,MATCH($I119,Lists!$P$74:$P$125,0),)</f>
        <v>Work Execution</v>
      </c>
      <c r="I119" s="65" t="str">
        <f t="shared" si="15"/>
        <v>Emergency</v>
      </c>
      <c r="J119" s="14" t="str">
        <f t="shared" si="16"/>
        <v>NGNEmergency</v>
      </c>
      <c r="L119" s="65" t="s">
        <v>109</v>
      </c>
      <c r="M119" s="14" t="str">
        <f>INDEX(Local!$G$12:$G$35,MATCH(I119,Local!$F$12:$F$35,0))</f>
        <v>Regression</v>
      </c>
      <c r="N119" s="14" t="str">
        <f>INDEX(Local!$I$12:$I$35,MATCH(I119,Local!$F$12:$F$35,0))</f>
        <v>Yes</v>
      </c>
      <c r="R119" s="69"/>
      <c r="T119" s="14"/>
      <c r="U119" s="14"/>
      <c r="V119" s="14"/>
      <c r="W119" s="14"/>
      <c r="X119" s="14"/>
      <c r="Y119" s="14">
        <f>INDEX(Cal_ModelledCostsAdj!Y:Y,MATCH($J119,Cal_ModelledCostsAdj!$J:$J,0))</f>
        <v>0</v>
      </c>
      <c r="Z119" s="14">
        <f>INDEX(Cal_ModelledCostsAdj!Z:Z,MATCH($J119,Cal_ModelledCostsAdj!$J:$J,0))</f>
        <v>0</v>
      </c>
      <c r="AA119" s="14">
        <f>INDEX(Cal_ModelledCostsAdj!AA:AA,MATCH($J119,Cal_ModelledCostsAdj!$J:$J,0))</f>
        <v>0</v>
      </c>
      <c r="AB119" s="14">
        <f>INDEX(Cal_ModelledCostsAdj!AB:AB,MATCH($J119,Cal_ModelledCostsAdj!$J:$J,0))</f>
        <v>0</v>
      </c>
      <c r="AC119" s="14">
        <f>INDEX(Cal_ModelledCostsAdj!AC:AC,MATCH($J119,Cal_ModelledCostsAdj!$J:$J,0))</f>
        <v>0</v>
      </c>
      <c r="AD119" s="14">
        <f>INDEX(Cal_ModelledCostsAdj!AD:AD,MATCH($J119,Cal_ModelledCostsAdj!$J:$J,0))</f>
        <v>0</v>
      </c>
      <c r="AE119" s="14">
        <f>INDEX(Cal_ModelledCostsAdj!AE:AE,MATCH($J119,Cal_ModelledCostsAdj!$J:$J,0))</f>
        <v>0</v>
      </c>
      <c r="AF119" s="14">
        <f>INDEX(Cal_ModelledCostsAdj!AF:AF,MATCH($J119,Cal_ModelledCostsAdj!$J:$J,0))</f>
        <v>0</v>
      </c>
      <c r="AG119" s="14">
        <f>INDEX(Cal_ModelledCostsAdj!AG:AG,MATCH($J119,Cal_ModelledCostsAdj!$J:$J,0))</f>
        <v>0</v>
      </c>
      <c r="AH119" s="14">
        <f>INDEX(Cal_ModelledCostsAdj!AH:AH,MATCH($J119,Cal_ModelledCostsAdj!$J:$J,0))</f>
        <v>0</v>
      </c>
      <c r="AI119" s="14">
        <f>INDEX(Cal_ModelledCostsAdj!AI:AI,MATCH($J119,Cal_ModelledCostsAdj!$J:$J,0))</f>
        <v>0</v>
      </c>
      <c r="AJ119" s="14">
        <f>INDEX(Cal_ModelledCostsAdj!AJ:AJ,MATCH($J119,Cal_ModelledCostsAdj!$J:$J,0))</f>
        <v>0</v>
      </c>
      <c r="AK119" s="14">
        <f>INDEX(Cal_ModelledCostsAdj!AK:AK,MATCH($J119,Cal_ModelledCostsAdj!$J:$J,0))</f>
        <v>0</v>
      </c>
      <c r="AM119" s="69"/>
      <c r="AN119" s="69"/>
      <c r="AO119" s="69"/>
      <c r="AP119" s="69"/>
      <c r="AQ119" s="69"/>
      <c r="AR119" s="69"/>
    </row>
    <row r="120" spans="3:60" x14ac:dyDescent="0.3">
      <c r="E120" s="65" t="s">
        <v>32</v>
      </c>
      <c r="F120" s="65" t="str">
        <f>INDEX(Lists!M$74:M$125,MATCH($I120,Lists!$P$74:$P$125,0),)</f>
        <v>Opex</v>
      </c>
      <c r="G120" s="65" t="str">
        <f>INDEX(Lists!N$74:N$125,MATCH($I120,Lists!$P$74:$P$125,0),)</f>
        <v>Controllable Opex</v>
      </c>
      <c r="H120" s="65" t="str">
        <f>INDEX(Lists!O$74:O$125,MATCH($I120,Lists!$P$74:$P$125,0),)</f>
        <v>Work Execution</v>
      </c>
      <c r="I120" s="65" t="str">
        <f t="shared" si="15"/>
        <v>Emergency</v>
      </c>
      <c r="J120" s="14" t="str">
        <f t="shared" si="16"/>
        <v>ScEmergency</v>
      </c>
      <c r="L120" s="65" t="s">
        <v>109</v>
      </c>
      <c r="M120" s="14" t="str">
        <f>INDEX(Local!$G$12:$G$35,MATCH(I120,Local!$F$12:$F$35,0))</f>
        <v>Regression</v>
      </c>
      <c r="N120" s="14" t="str">
        <f>INDEX(Local!$I$12:$I$35,MATCH(I120,Local!$F$12:$F$35,0))</f>
        <v>Yes</v>
      </c>
      <c r="R120" s="69"/>
      <c r="T120" s="14"/>
      <c r="U120" s="14"/>
      <c r="V120" s="14"/>
      <c r="W120" s="14"/>
      <c r="X120" s="14"/>
      <c r="Y120" s="14">
        <f>INDEX(Cal_ModelledCostsAdj!Y:Y,MATCH($J120,Cal_ModelledCostsAdj!$J:$J,0))</f>
        <v>0</v>
      </c>
      <c r="Z120" s="14">
        <f>INDEX(Cal_ModelledCostsAdj!Z:Z,MATCH($J120,Cal_ModelledCostsAdj!$J:$J,0))</f>
        <v>0</v>
      </c>
      <c r="AA120" s="14">
        <f>INDEX(Cal_ModelledCostsAdj!AA:AA,MATCH($J120,Cal_ModelledCostsAdj!$J:$J,0))</f>
        <v>0</v>
      </c>
      <c r="AB120" s="14">
        <f>INDEX(Cal_ModelledCostsAdj!AB:AB,MATCH($J120,Cal_ModelledCostsAdj!$J:$J,0))</f>
        <v>0</v>
      </c>
      <c r="AC120" s="14">
        <f>INDEX(Cal_ModelledCostsAdj!AC:AC,MATCH($J120,Cal_ModelledCostsAdj!$J:$J,0))</f>
        <v>0</v>
      </c>
      <c r="AD120" s="14">
        <f>INDEX(Cal_ModelledCostsAdj!AD:AD,MATCH($J120,Cal_ModelledCostsAdj!$J:$J,0))</f>
        <v>0</v>
      </c>
      <c r="AE120" s="14">
        <f>INDEX(Cal_ModelledCostsAdj!AE:AE,MATCH($J120,Cal_ModelledCostsAdj!$J:$J,0))</f>
        <v>0</v>
      </c>
      <c r="AF120" s="14">
        <f>INDEX(Cal_ModelledCostsAdj!AF:AF,MATCH($J120,Cal_ModelledCostsAdj!$J:$J,0))</f>
        <v>0</v>
      </c>
      <c r="AG120" s="14">
        <f>INDEX(Cal_ModelledCostsAdj!AG:AG,MATCH($J120,Cal_ModelledCostsAdj!$J:$J,0))</f>
        <v>0</v>
      </c>
      <c r="AH120" s="14">
        <f>INDEX(Cal_ModelledCostsAdj!AH:AH,MATCH($J120,Cal_ModelledCostsAdj!$J:$J,0))</f>
        <v>0</v>
      </c>
      <c r="AI120" s="14">
        <f>INDEX(Cal_ModelledCostsAdj!AI:AI,MATCH($J120,Cal_ModelledCostsAdj!$J:$J,0))</f>
        <v>0</v>
      </c>
      <c r="AJ120" s="14">
        <f>INDEX(Cal_ModelledCostsAdj!AJ:AJ,MATCH($J120,Cal_ModelledCostsAdj!$J:$J,0))</f>
        <v>0</v>
      </c>
      <c r="AK120" s="14">
        <f>INDEX(Cal_ModelledCostsAdj!AK:AK,MATCH($J120,Cal_ModelledCostsAdj!$J:$J,0))</f>
        <v>0</v>
      </c>
      <c r="AM120" s="69"/>
      <c r="AN120" s="69"/>
      <c r="AO120" s="69"/>
      <c r="AP120" s="69"/>
      <c r="AQ120" s="69"/>
      <c r="AR120" s="69"/>
    </row>
    <row r="121" spans="3:60" x14ac:dyDescent="0.3">
      <c r="E121" s="65" t="s">
        <v>34</v>
      </c>
      <c r="F121" s="65" t="str">
        <f>INDEX(Lists!M$74:M$125,MATCH($I121,Lists!$P$74:$P$125,0),)</f>
        <v>Opex</v>
      </c>
      <c r="G121" s="65" t="str">
        <f>INDEX(Lists!N$74:N$125,MATCH($I121,Lists!$P$74:$P$125,0),)</f>
        <v>Controllable Opex</v>
      </c>
      <c r="H121" s="65" t="str">
        <f>INDEX(Lists!O$74:O$125,MATCH($I121,Lists!$P$74:$P$125,0),)</f>
        <v>Work Execution</v>
      </c>
      <c r="I121" s="65" t="str">
        <f t="shared" si="15"/>
        <v>Emergency</v>
      </c>
      <c r="J121" s="14" t="str">
        <f t="shared" si="16"/>
        <v>SoEmergency</v>
      </c>
      <c r="L121" s="65" t="s">
        <v>109</v>
      </c>
      <c r="M121" s="14" t="str">
        <f>INDEX(Local!$G$12:$G$35,MATCH(I121,Local!$F$12:$F$35,0))</f>
        <v>Regression</v>
      </c>
      <c r="N121" s="14" t="str">
        <f>INDEX(Local!$I$12:$I$35,MATCH(I121,Local!$F$12:$F$35,0))</f>
        <v>Yes</v>
      </c>
      <c r="R121" s="69"/>
      <c r="T121" s="14"/>
      <c r="U121" s="14"/>
      <c r="V121" s="14"/>
      <c r="W121" s="14"/>
      <c r="X121" s="14"/>
      <c r="Y121" s="14">
        <f>INDEX(Cal_ModelledCostsAdj!Y:Y,MATCH($J121,Cal_ModelledCostsAdj!$J:$J,0))</f>
        <v>0</v>
      </c>
      <c r="Z121" s="14">
        <f>INDEX(Cal_ModelledCostsAdj!Z:Z,MATCH($J121,Cal_ModelledCostsAdj!$J:$J,0))</f>
        <v>0</v>
      </c>
      <c r="AA121" s="14">
        <f>INDEX(Cal_ModelledCostsAdj!AA:AA,MATCH($J121,Cal_ModelledCostsAdj!$J:$J,0))</f>
        <v>0</v>
      </c>
      <c r="AB121" s="14">
        <f>INDEX(Cal_ModelledCostsAdj!AB:AB,MATCH($J121,Cal_ModelledCostsAdj!$J:$J,0))</f>
        <v>0</v>
      </c>
      <c r="AC121" s="14">
        <f>INDEX(Cal_ModelledCostsAdj!AC:AC,MATCH($J121,Cal_ModelledCostsAdj!$J:$J,0))</f>
        <v>0</v>
      </c>
      <c r="AD121" s="14">
        <f>INDEX(Cal_ModelledCostsAdj!AD:AD,MATCH($J121,Cal_ModelledCostsAdj!$J:$J,0))</f>
        <v>0</v>
      </c>
      <c r="AE121" s="14">
        <f>INDEX(Cal_ModelledCostsAdj!AE:AE,MATCH($J121,Cal_ModelledCostsAdj!$J:$J,0))</f>
        <v>0</v>
      </c>
      <c r="AF121" s="14">
        <f>INDEX(Cal_ModelledCostsAdj!AF:AF,MATCH($J121,Cal_ModelledCostsAdj!$J:$J,0))</f>
        <v>0</v>
      </c>
      <c r="AG121" s="14">
        <f>INDEX(Cal_ModelledCostsAdj!AG:AG,MATCH($J121,Cal_ModelledCostsAdj!$J:$J,0))</f>
        <v>0</v>
      </c>
      <c r="AH121" s="14">
        <f>INDEX(Cal_ModelledCostsAdj!AH:AH,MATCH($J121,Cal_ModelledCostsAdj!$J:$J,0))</f>
        <v>0</v>
      </c>
      <c r="AI121" s="14">
        <f>INDEX(Cal_ModelledCostsAdj!AI:AI,MATCH($J121,Cal_ModelledCostsAdj!$J:$J,0))</f>
        <v>0</v>
      </c>
      <c r="AJ121" s="14">
        <f>INDEX(Cal_ModelledCostsAdj!AJ:AJ,MATCH($J121,Cal_ModelledCostsAdj!$J:$J,0))</f>
        <v>0</v>
      </c>
      <c r="AK121" s="14">
        <f>INDEX(Cal_ModelledCostsAdj!AK:AK,MATCH($J121,Cal_ModelledCostsAdj!$J:$J,0))</f>
        <v>0</v>
      </c>
      <c r="AM121" s="69"/>
      <c r="AN121" s="69"/>
      <c r="AO121" s="69"/>
      <c r="AP121" s="69"/>
      <c r="AQ121" s="69"/>
      <c r="AR121" s="69"/>
    </row>
    <row r="122" spans="3:60" x14ac:dyDescent="0.3">
      <c r="E122" s="65" t="s">
        <v>36</v>
      </c>
      <c r="F122" s="65" t="str">
        <f>INDEX(Lists!M$74:M$125,MATCH($I122,Lists!$P$74:$P$125,0),)</f>
        <v>Opex</v>
      </c>
      <c r="G122" s="65" t="str">
        <f>INDEX(Lists!N$74:N$125,MATCH($I122,Lists!$P$74:$P$125,0),)</f>
        <v>Controllable Opex</v>
      </c>
      <c r="H122" s="65" t="str">
        <f>INDEX(Lists!O$74:O$125,MATCH($I122,Lists!$P$74:$P$125,0),)</f>
        <v>Work Execution</v>
      </c>
      <c r="I122" s="65" t="str">
        <f t="shared" si="15"/>
        <v>Emergency</v>
      </c>
      <c r="J122" s="14" t="str">
        <f t="shared" si="16"/>
        <v>WWUEmergency</v>
      </c>
      <c r="L122" s="65" t="s">
        <v>109</v>
      </c>
      <c r="M122" s="14" t="str">
        <f>INDEX(Local!$G$12:$G$35,MATCH(I122,Local!$F$12:$F$35,0))</f>
        <v>Regression</v>
      </c>
      <c r="N122" s="14" t="str">
        <f>INDEX(Local!$I$12:$I$35,MATCH(I122,Local!$F$12:$F$35,0))</f>
        <v>Yes</v>
      </c>
      <c r="R122" s="69"/>
      <c r="T122" s="14"/>
      <c r="U122" s="14"/>
      <c r="V122" s="14"/>
      <c r="W122" s="14"/>
      <c r="X122" s="14"/>
      <c r="Y122" s="14">
        <f>INDEX(Cal_ModelledCostsAdj!Y:Y,MATCH($J122,Cal_ModelledCostsAdj!$J:$J,0))</f>
        <v>0</v>
      </c>
      <c r="Z122" s="14">
        <f>INDEX(Cal_ModelledCostsAdj!Z:Z,MATCH($J122,Cal_ModelledCostsAdj!$J:$J,0))</f>
        <v>0</v>
      </c>
      <c r="AA122" s="14">
        <f>INDEX(Cal_ModelledCostsAdj!AA:AA,MATCH($J122,Cal_ModelledCostsAdj!$J:$J,0))</f>
        <v>0</v>
      </c>
      <c r="AB122" s="14">
        <f>INDEX(Cal_ModelledCostsAdj!AB:AB,MATCH($J122,Cal_ModelledCostsAdj!$J:$J,0))</f>
        <v>0</v>
      </c>
      <c r="AC122" s="14">
        <f>INDEX(Cal_ModelledCostsAdj!AC:AC,MATCH($J122,Cal_ModelledCostsAdj!$J:$J,0))</f>
        <v>0</v>
      </c>
      <c r="AD122" s="14">
        <f>INDEX(Cal_ModelledCostsAdj!AD:AD,MATCH($J122,Cal_ModelledCostsAdj!$J:$J,0))</f>
        <v>0</v>
      </c>
      <c r="AE122" s="14">
        <f>INDEX(Cal_ModelledCostsAdj!AE:AE,MATCH($J122,Cal_ModelledCostsAdj!$J:$J,0))</f>
        <v>0</v>
      </c>
      <c r="AF122" s="14">
        <f>INDEX(Cal_ModelledCostsAdj!AF:AF,MATCH($J122,Cal_ModelledCostsAdj!$J:$J,0))</f>
        <v>0</v>
      </c>
      <c r="AG122" s="14">
        <f>INDEX(Cal_ModelledCostsAdj!AG:AG,MATCH($J122,Cal_ModelledCostsAdj!$J:$J,0))</f>
        <v>0</v>
      </c>
      <c r="AH122" s="14">
        <f>INDEX(Cal_ModelledCostsAdj!AH:AH,MATCH($J122,Cal_ModelledCostsAdj!$J:$J,0))</f>
        <v>0</v>
      </c>
      <c r="AI122" s="14">
        <f>INDEX(Cal_ModelledCostsAdj!AI:AI,MATCH($J122,Cal_ModelledCostsAdj!$J:$J,0))</f>
        <v>0</v>
      </c>
      <c r="AJ122" s="14">
        <f>INDEX(Cal_ModelledCostsAdj!AJ:AJ,MATCH($J122,Cal_ModelledCostsAdj!$J:$J,0))</f>
        <v>0</v>
      </c>
      <c r="AK122" s="14">
        <f>INDEX(Cal_ModelledCostsAdj!AK:AK,MATCH($J122,Cal_ModelledCostsAdj!$J:$J,0))</f>
        <v>0</v>
      </c>
      <c r="AM122" s="69"/>
      <c r="AN122" s="84"/>
      <c r="AO122" s="84"/>
      <c r="AP122" s="69"/>
      <c r="AQ122" s="84"/>
      <c r="AR122" s="84"/>
    </row>
    <row r="124" spans="3:60" x14ac:dyDescent="0.3">
      <c r="C124" s="10" t="s">
        <v>321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35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</row>
    <row r="125" spans="3:60" x14ac:dyDescent="0.3">
      <c r="AU125" s="65"/>
    </row>
    <row r="126" spans="3:60" x14ac:dyDescent="0.3">
      <c r="E126" s="65" t="s">
        <v>21</v>
      </c>
      <c r="F126" s="65" t="str">
        <f>INDEX(Lists!M$74:M$125,MATCH($I126,Lists!$P$74:$P$125,0),)</f>
        <v>Opex</v>
      </c>
      <c r="G126" s="65" t="str">
        <f>INDEX(Lists!N$74:N$125,MATCH($I126,Lists!$P$74:$P$125,0),)</f>
        <v>Controllable Opex</v>
      </c>
      <c r="H126" s="65" t="str">
        <f>INDEX(Lists!O$74:O$125,MATCH($I126,Lists!$P$74:$P$125,0),)</f>
        <v>Work Execution</v>
      </c>
      <c r="I126" s="65" t="str">
        <f t="shared" ref="I126:I133" si="17">$C$124</f>
        <v>Repairs</v>
      </c>
      <c r="J126" s="14" t="str">
        <f t="shared" ref="J126:J133" si="18">$E126&amp;""&amp;I126</f>
        <v>EoERepairs</v>
      </c>
      <c r="L126" s="65" t="s">
        <v>109</v>
      </c>
      <c r="M126" s="14" t="str">
        <f>INDEX(Local!$G$12:$G$35,MATCH(I126,Local!$F$12:$F$35,0))</f>
        <v>Regression</v>
      </c>
      <c r="N126" s="14" t="str">
        <f>INDEX(Local!$I$12:$I$35,MATCH(I126,Local!$F$12:$F$35,0))</f>
        <v>Yes</v>
      </c>
      <c r="R126" s="69"/>
      <c r="T126" s="14"/>
      <c r="U126" s="14"/>
      <c r="V126" s="14"/>
      <c r="W126" s="14"/>
      <c r="X126" s="14"/>
      <c r="Y126" s="14">
        <f>INDEX(Cal_ModelledCostsAdj!Y:Y,MATCH($J126,Cal_ModelledCostsAdj!$J:$J,0))</f>
        <v>0</v>
      </c>
      <c r="Z126" s="14">
        <f>INDEX(Cal_ModelledCostsAdj!Z:Z,MATCH($J126,Cal_ModelledCostsAdj!$J:$J,0))</f>
        <v>0</v>
      </c>
      <c r="AA126" s="14">
        <f>INDEX(Cal_ModelledCostsAdj!AA:AA,MATCH($J126,Cal_ModelledCostsAdj!$J:$J,0))</f>
        <v>0</v>
      </c>
      <c r="AB126" s="14">
        <f>INDEX(Cal_ModelledCostsAdj!AB:AB,MATCH($J126,Cal_ModelledCostsAdj!$J:$J,0))</f>
        <v>0</v>
      </c>
      <c r="AC126" s="14">
        <f>INDEX(Cal_ModelledCostsAdj!AC:AC,MATCH($J126,Cal_ModelledCostsAdj!$J:$J,0))</f>
        <v>0</v>
      </c>
      <c r="AD126" s="14">
        <f>INDEX(Cal_ModelledCostsAdj!AD:AD,MATCH($J126,Cal_ModelledCostsAdj!$J:$J,0))</f>
        <v>0</v>
      </c>
      <c r="AE126" s="14">
        <f>INDEX(Cal_ModelledCostsAdj!AE:AE,MATCH($J126,Cal_ModelledCostsAdj!$J:$J,0))</f>
        <v>0</v>
      </c>
      <c r="AF126" s="14">
        <f>INDEX(Cal_ModelledCostsAdj!AF:AF,MATCH($J126,Cal_ModelledCostsAdj!$J:$J,0))</f>
        <v>0</v>
      </c>
      <c r="AG126" s="14">
        <f>INDEX(Cal_ModelledCostsAdj!AG:AG,MATCH($J126,Cal_ModelledCostsAdj!$J:$J,0))</f>
        <v>0</v>
      </c>
      <c r="AH126" s="14">
        <f>INDEX(Cal_ModelledCostsAdj!AH:AH,MATCH($J126,Cal_ModelledCostsAdj!$J:$J,0))</f>
        <v>0</v>
      </c>
      <c r="AI126" s="14">
        <f>INDEX(Cal_ModelledCostsAdj!AI:AI,MATCH($J126,Cal_ModelledCostsAdj!$J:$J,0))</f>
        <v>0</v>
      </c>
      <c r="AJ126" s="14">
        <f>INDEX(Cal_ModelledCostsAdj!AJ:AJ,MATCH($J126,Cal_ModelledCostsAdj!$J:$J,0))</f>
        <v>0</v>
      </c>
      <c r="AK126" s="14">
        <f>INDEX(Cal_ModelledCostsAdj!AK:AK,MATCH($J126,Cal_ModelledCostsAdj!$J:$J,0))</f>
        <v>0</v>
      </c>
      <c r="AM126" s="69"/>
      <c r="AN126" s="69"/>
      <c r="AO126" s="69"/>
      <c r="AP126" s="69"/>
      <c r="AQ126" s="69"/>
      <c r="AR126" s="69"/>
    </row>
    <row r="127" spans="3:60" x14ac:dyDescent="0.3">
      <c r="E127" s="65" t="s">
        <v>24</v>
      </c>
      <c r="F127" s="65" t="str">
        <f>INDEX(Lists!M$74:M$125,MATCH($I127,Lists!$P$74:$P$125,0),)</f>
        <v>Opex</v>
      </c>
      <c r="G127" s="65" t="str">
        <f>INDEX(Lists!N$74:N$125,MATCH($I127,Lists!$P$74:$P$125,0),)</f>
        <v>Controllable Opex</v>
      </c>
      <c r="H127" s="65" t="str">
        <f>INDEX(Lists!O$74:O$125,MATCH($I127,Lists!$P$74:$P$125,0),)</f>
        <v>Work Execution</v>
      </c>
      <c r="I127" s="65" t="str">
        <f t="shared" si="17"/>
        <v>Repairs</v>
      </c>
      <c r="J127" s="14" t="str">
        <f t="shared" si="18"/>
        <v>LonRepairs</v>
      </c>
      <c r="L127" s="65" t="s">
        <v>109</v>
      </c>
      <c r="M127" s="14" t="str">
        <f>INDEX(Local!$G$12:$G$35,MATCH(I127,Local!$F$12:$F$35,0))</f>
        <v>Regression</v>
      </c>
      <c r="N127" s="14" t="str">
        <f>INDEX(Local!$I$12:$I$35,MATCH(I127,Local!$F$12:$F$35,0))</f>
        <v>Yes</v>
      </c>
      <c r="R127" s="69"/>
      <c r="T127" s="14"/>
      <c r="U127" s="14"/>
      <c r="V127" s="14"/>
      <c r="W127" s="14"/>
      <c r="X127" s="14"/>
      <c r="Y127" s="14">
        <f>INDEX(Cal_ModelledCostsAdj!Y:Y,MATCH($J127,Cal_ModelledCostsAdj!$J:$J,0))</f>
        <v>0</v>
      </c>
      <c r="Z127" s="14">
        <f>INDEX(Cal_ModelledCostsAdj!Z:Z,MATCH($J127,Cal_ModelledCostsAdj!$J:$J,0))</f>
        <v>0</v>
      </c>
      <c r="AA127" s="14">
        <f>INDEX(Cal_ModelledCostsAdj!AA:AA,MATCH($J127,Cal_ModelledCostsAdj!$J:$J,0))</f>
        <v>0</v>
      </c>
      <c r="AB127" s="14">
        <f>INDEX(Cal_ModelledCostsAdj!AB:AB,MATCH($J127,Cal_ModelledCostsAdj!$J:$J,0))</f>
        <v>0</v>
      </c>
      <c r="AC127" s="14">
        <f>INDEX(Cal_ModelledCostsAdj!AC:AC,MATCH($J127,Cal_ModelledCostsAdj!$J:$J,0))</f>
        <v>0</v>
      </c>
      <c r="AD127" s="14">
        <f>INDEX(Cal_ModelledCostsAdj!AD:AD,MATCH($J127,Cal_ModelledCostsAdj!$J:$J,0))</f>
        <v>0</v>
      </c>
      <c r="AE127" s="14">
        <f>INDEX(Cal_ModelledCostsAdj!AE:AE,MATCH($J127,Cal_ModelledCostsAdj!$J:$J,0))</f>
        <v>0</v>
      </c>
      <c r="AF127" s="14">
        <f>INDEX(Cal_ModelledCostsAdj!AF:AF,MATCH($J127,Cal_ModelledCostsAdj!$J:$J,0))</f>
        <v>0</v>
      </c>
      <c r="AG127" s="14">
        <f>INDEX(Cal_ModelledCostsAdj!AG:AG,MATCH($J127,Cal_ModelledCostsAdj!$J:$J,0))</f>
        <v>0</v>
      </c>
      <c r="AH127" s="14">
        <f>INDEX(Cal_ModelledCostsAdj!AH:AH,MATCH($J127,Cal_ModelledCostsAdj!$J:$J,0))</f>
        <v>0</v>
      </c>
      <c r="AI127" s="14">
        <f>INDEX(Cal_ModelledCostsAdj!AI:AI,MATCH($J127,Cal_ModelledCostsAdj!$J:$J,0))</f>
        <v>0</v>
      </c>
      <c r="AJ127" s="14">
        <f>INDEX(Cal_ModelledCostsAdj!AJ:AJ,MATCH($J127,Cal_ModelledCostsAdj!$J:$J,0))</f>
        <v>0</v>
      </c>
      <c r="AK127" s="14">
        <f>INDEX(Cal_ModelledCostsAdj!AK:AK,MATCH($J127,Cal_ModelledCostsAdj!$J:$J,0))</f>
        <v>0</v>
      </c>
      <c r="AM127" s="69"/>
      <c r="AN127" s="69"/>
      <c r="AO127" s="69"/>
      <c r="AP127" s="69"/>
      <c r="AQ127" s="69"/>
      <c r="AR127" s="69"/>
    </row>
    <row r="128" spans="3:60" x14ac:dyDescent="0.3">
      <c r="E128" s="65" t="s">
        <v>26</v>
      </c>
      <c r="F128" s="65" t="str">
        <f>INDEX(Lists!M$74:M$125,MATCH($I128,Lists!$P$74:$P$125,0),)</f>
        <v>Opex</v>
      </c>
      <c r="G128" s="65" t="str">
        <f>INDEX(Lists!N$74:N$125,MATCH($I128,Lists!$P$74:$P$125,0),)</f>
        <v>Controllable Opex</v>
      </c>
      <c r="H128" s="65" t="str">
        <f>INDEX(Lists!O$74:O$125,MATCH($I128,Lists!$P$74:$P$125,0),)</f>
        <v>Work Execution</v>
      </c>
      <c r="I128" s="65" t="str">
        <f t="shared" si="17"/>
        <v>Repairs</v>
      </c>
      <c r="J128" s="14" t="str">
        <f t="shared" si="18"/>
        <v>NWRepairs</v>
      </c>
      <c r="L128" s="65" t="s">
        <v>109</v>
      </c>
      <c r="M128" s="14" t="str">
        <f>INDEX(Local!$G$12:$G$35,MATCH(I128,Local!$F$12:$F$35,0))</f>
        <v>Regression</v>
      </c>
      <c r="N128" s="14" t="str">
        <f>INDEX(Local!$I$12:$I$35,MATCH(I128,Local!$F$12:$F$35,0))</f>
        <v>Yes</v>
      </c>
      <c r="R128" s="69"/>
      <c r="T128" s="14"/>
      <c r="U128" s="14"/>
      <c r="V128" s="14"/>
      <c r="W128" s="14"/>
      <c r="X128" s="14"/>
      <c r="Y128" s="14">
        <f>INDEX(Cal_ModelledCostsAdj!Y:Y,MATCH($J128,Cal_ModelledCostsAdj!$J:$J,0))</f>
        <v>0</v>
      </c>
      <c r="Z128" s="14">
        <f>INDEX(Cal_ModelledCostsAdj!Z:Z,MATCH($J128,Cal_ModelledCostsAdj!$J:$J,0))</f>
        <v>0</v>
      </c>
      <c r="AA128" s="14">
        <f>INDEX(Cal_ModelledCostsAdj!AA:AA,MATCH($J128,Cal_ModelledCostsAdj!$J:$J,0))</f>
        <v>0</v>
      </c>
      <c r="AB128" s="14">
        <f>INDEX(Cal_ModelledCostsAdj!AB:AB,MATCH($J128,Cal_ModelledCostsAdj!$J:$J,0))</f>
        <v>0</v>
      </c>
      <c r="AC128" s="14">
        <f>INDEX(Cal_ModelledCostsAdj!AC:AC,MATCH($J128,Cal_ModelledCostsAdj!$J:$J,0))</f>
        <v>0</v>
      </c>
      <c r="AD128" s="14">
        <f>INDEX(Cal_ModelledCostsAdj!AD:AD,MATCH($J128,Cal_ModelledCostsAdj!$J:$J,0))</f>
        <v>0</v>
      </c>
      <c r="AE128" s="14">
        <f>INDEX(Cal_ModelledCostsAdj!AE:AE,MATCH($J128,Cal_ModelledCostsAdj!$J:$J,0))</f>
        <v>0</v>
      </c>
      <c r="AF128" s="14">
        <f>INDEX(Cal_ModelledCostsAdj!AF:AF,MATCH($J128,Cal_ModelledCostsAdj!$J:$J,0))</f>
        <v>0</v>
      </c>
      <c r="AG128" s="14">
        <f>INDEX(Cal_ModelledCostsAdj!AG:AG,MATCH($J128,Cal_ModelledCostsAdj!$J:$J,0))</f>
        <v>0</v>
      </c>
      <c r="AH128" s="14">
        <f>INDEX(Cal_ModelledCostsAdj!AH:AH,MATCH($J128,Cal_ModelledCostsAdj!$J:$J,0))</f>
        <v>0</v>
      </c>
      <c r="AI128" s="14">
        <f>INDEX(Cal_ModelledCostsAdj!AI:AI,MATCH($J128,Cal_ModelledCostsAdj!$J:$J,0))</f>
        <v>0</v>
      </c>
      <c r="AJ128" s="14">
        <f>INDEX(Cal_ModelledCostsAdj!AJ:AJ,MATCH($J128,Cal_ModelledCostsAdj!$J:$J,0))</f>
        <v>0</v>
      </c>
      <c r="AK128" s="14">
        <f>INDEX(Cal_ModelledCostsAdj!AK:AK,MATCH($J128,Cal_ModelledCostsAdj!$J:$J,0))</f>
        <v>0</v>
      </c>
      <c r="AM128" s="69"/>
      <c r="AN128" s="69"/>
      <c r="AO128" s="69"/>
      <c r="AP128" s="69"/>
      <c r="AQ128" s="69"/>
      <c r="AR128" s="69"/>
    </row>
    <row r="129" spans="3:60" x14ac:dyDescent="0.3">
      <c r="E129" s="65" t="s">
        <v>28</v>
      </c>
      <c r="F129" s="65" t="str">
        <f>INDEX(Lists!M$74:M$125,MATCH($I129,Lists!$P$74:$P$125,0),)</f>
        <v>Opex</v>
      </c>
      <c r="G129" s="65" t="str">
        <f>INDEX(Lists!N$74:N$125,MATCH($I129,Lists!$P$74:$P$125,0),)</f>
        <v>Controllable Opex</v>
      </c>
      <c r="H129" s="65" t="str">
        <f>INDEX(Lists!O$74:O$125,MATCH($I129,Lists!$P$74:$P$125,0),)</f>
        <v>Work Execution</v>
      </c>
      <c r="I129" s="65" t="str">
        <f t="shared" si="17"/>
        <v>Repairs</v>
      </c>
      <c r="J129" s="14" t="str">
        <f t="shared" si="18"/>
        <v>WMRepairs</v>
      </c>
      <c r="L129" s="65" t="s">
        <v>109</v>
      </c>
      <c r="M129" s="14" t="str">
        <f>INDEX(Local!$G$12:$G$35,MATCH(I129,Local!$F$12:$F$35,0))</f>
        <v>Regression</v>
      </c>
      <c r="N129" s="14" t="str">
        <f>INDEX(Local!$I$12:$I$35,MATCH(I129,Local!$F$12:$F$35,0))</f>
        <v>Yes</v>
      </c>
      <c r="R129" s="69"/>
      <c r="T129" s="14"/>
      <c r="U129" s="14"/>
      <c r="V129" s="14"/>
      <c r="W129" s="14"/>
      <c r="X129" s="14"/>
      <c r="Y129" s="14">
        <f>INDEX(Cal_ModelledCostsAdj!Y:Y,MATCH($J129,Cal_ModelledCostsAdj!$J:$J,0))</f>
        <v>0</v>
      </c>
      <c r="Z129" s="14">
        <f>INDEX(Cal_ModelledCostsAdj!Z:Z,MATCH($J129,Cal_ModelledCostsAdj!$J:$J,0))</f>
        <v>0</v>
      </c>
      <c r="AA129" s="14">
        <f>INDEX(Cal_ModelledCostsAdj!AA:AA,MATCH($J129,Cal_ModelledCostsAdj!$J:$J,0))</f>
        <v>0</v>
      </c>
      <c r="AB129" s="14">
        <f>INDEX(Cal_ModelledCostsAdj!AB:AB,MATCH($J129,Cal_ModelledCostsAdj!$J:$J,0))</f>
        <v>0</v>
      </c>
      <c r="AC129" s="14">
        <f>INDEX(Cal_ModelledCostsAdj!AC:AC,MATCH($J129,Cal_ModelledCostsAdj!$J:$J,0))</f>
        <v>0</v>
      </c>
      <c r="AD129" s="14">
        <f>INDEX(Cal_ModelledCostsAdj!AD:AD,MATCH($J129,Cal_ModelledCostsAdj!$J:$J,0))</f>
        <v>0</v>
      </c>
      <c r="AE129" s="14">
        <f>INDEX(Cal_ModelledCostsAdj!AE:AE,MATCH($J129,Cal_ModelledCostsAdj!$J:$J,0))</f>
        <v>0</v>
      </c>
      <c r="AF129" s="14">
        <f>INDEX(Cal_ModelledCostsAdj!AF:AF,MATCH($J129,Cal_ModelledCostsAdj!$J:$J,0))</f>
        <v>0</v>
      </c>
      <c r="AG129" s="14">
        <f>INDEX(Cal_ModelledCostsAdj!AG:AG,MATCH($J129,Cal_ModelledCostsAdj!$J:$J,0))</f>
        <v>0</v>
      </c>
      <c r="AH129" s="14">
        <f>INDEX(Cal_ModelledCostsAdj!AH:AH,MATCH($J129,Cal_ModelledCostsAdj!$J:$J,0))</f>
        <v>0</v>
      </c>
      <c r="AI129" s="14">
        <f>INDEX(Cal_ModelledCostsAdj!AI:AI,MATCH($J129,Cal_ModelledCostsAdj!$J:$J,0))</f>
        <v>0</v>
      </c>
      <c r="AJ129" s="14">
        <f>INDEX(Cal_ModelledCostsAdj!AJ:AJ,MATCH($J129,Cal_ModelledCostsAdj!$J:$J,0))</f>
        <v>0</v>
      </c>
      <c r="AK129" s="14">
        <f>INDEX(Cal_ModelledCostsAdj!AK:AK,MATCH($J129,Cal_ModelledCostsAdj!$J:$J,0))</f>
        <v>0</v>
      </c>
      <c r="AM129" s="69"/>
      <c r="AN129" s="69"/>
      <c r="AO129" s="69"/>
      <c r="AP129" s="69"/>
      <c r="AQ129" s="69"/>
      <c r="AR129" s="69"/>
    </row>
    <row r="130" spans="3:60" x14ac:dyDescent="0.3">
      <c r="E130" s="65" t="s">
        <v>30</v>
      </c>
      <c r="F130" s="65" t="str">
        <f>INDEX(Lists!M$74:M$125,MATCH($I130,Lists!$P$74:$P$125,0),)</f>
        <v>Opex</v>
      </c>
      <c r="G130" s="65" t="str">
        <f>INDEX(Lists!N$74:N$125,MATCH($I130,Lists!$P$74:$P$125,0),)</f>
        <v>Controllable Opex</v>
      </c>
      <c r="H130" s="65" t="str">
        <f>INDEX(Lists!O$74:O$125,MATCH($I130,Lists!$P$74:$P$125,0),)</f>
        <v>Work Execution</v>
      </c>
      <c r="I130" s="65" t="str">
        <f t="shared" si="17"/>
        <v>Repairs</v>
      </c>
      <c r="J130" s="14" t="str">
        <f t="shared" si="18"/>
        <v>NGNRepairs</v>
      </c>
      <c r="L130" s="65" t="s">
        <v>109</v>
      </c>
      <c r="M130" s="14" t="str">
        <f>INDEX(Local!$G$12:$G$35,MATCH(I130,Local!$F$12:$F$35,0))</f>
        <v>Regression</v>
      </c>
      <c r="N130" s="14" t="str">
        <f>INDEX(Local!$I$12:$I$35,MATCH(I130,Local!$F$12:$F$35,0))</f>
        <v>Yes</v>
      </c>
      <c r="R130" s="69"/>
      <c r="T130" s="14"/>
      <c r="U130" s="14"/>
      <c r="V130" s="14"/>
      <c r="W130" s="14"/>
      <c r="X130" s="14"/>
      <c r="Y130" s="14">
        <f>INDEX(Cal_ModelledCostsAdj!Y:Y,MATCH($J130,Cal_ModelledCostsAdj!$J:$J,0))</f>
        <v>0</v>
      </c>
      <c r="Z130" s="14">
        <f>INDEX(Cal_ModelledCostsAdj!Z:Z,MATCH($J130,Cal_ModelledCostsAdj!$J:$J,0))</f>
        <v>0</v>
      </c>
      <c r="AA130" s="14">
        <f>INDEX(Cal_ModelledCostsAdj!AA:AA,MATCH($J130,Cal_ModelledCostsAdj!$J:$J,0))</f>
        <v>0</v>
      </c>
      <c r="AB130" s="14">
        <f>INDEX(Cal_ModelledCostsAdj!AB:AB,MATCH($J130,Cal_ModelledCostsAdj!$J:$J,0))</f>
        <v>0</v>
      </c>
      <c r="AC130" s="14">
        <f>INDEX(Cal_ModelledCostsAdj!AC:AC,MATCH($J130,Cal_ModelledCostsAdj!$J:$J,0))</f>
        <v>0</v>
      </c>
      <c r="AD130" s="14">
        <f>INDEX(Cal_ModelledCostsAdj!AD:AD,MATCH($J130,Cal_ModelledCostsAdj!$J:$J,0))</f>
        <v>0</v>
      </c>
      <c r="AE130" s="14">
        <f>INDEX(Cal_ModelledCostsAdj!AE:AE,MATCH($J130,Cal_ModelledCostsAdj!$J:$J,0))</f>
        <v>0</v>
      </c>
      <c r="AF130" s="14">
        <f>INDEX(Cal_ModelledCostsAdj!AF:AF,MATCH($J130,Cal_ModelledCostsAdj!$J:$J,0))</f>
        <v>0</v>
      </c>
      <c r="AG130" s="14">
        <f>INDEX(Cal_ModelledCostsAdj!AG:AG,MATCH($J130,Cal_ModelledCostsAdj!$J:$J,0))</f>
        <v>0</v>
      </c>
      <c r="AH130" s="14">
        <f>INDEX(Cal_ModelledCostsAdj!AH:AH,MATCH($J130,Cal_ModelledCostsAdj!$J:$J,0))</f>
        <v>0</v>
      </c>
      <c r="AI130" s="14">
        <f>INDEX(Cal_ModelledCostsAdj!AI:AI,MATCH($J130,Cal_ModelledCostsAdj!$J:$J,0))</f>
        <v>0</v>
      </c>
      <c r="AJ130" s="14">
        <f>INDEX(Cal_ModelledCostsAdj!AJ:AJ,MATCH($J130,Cal_ModelledCostsAdj!$J:$J,0))</f>
        <v>0</v>
      </c>
      <c r="AK130" s="14">
        <f>INDEX(Cal_ModelledCostsAdj!AK:AK,MATCH($J130,Cal_ModelledCostsAdj!$J:$J,0))</f>
        <v>0</v>
      </c>
      <c r="AM130" s="69"/>
      <c r="AN130" s="69"/>
      <c r="AO130" s="69"/>
      <c r="AP130" s="69"/>
      <c r="AQ130" s="69"/>
      <c r="AR130" s="69"/>
    </row>
    <row r="131" spans="3:60" x14ac:dyDescent="0.3">
      <c r="E131" s="65" t="s">
        <v>32</v>
      </c>
      <c r="F131" s="65" t="str">
        <f>INDEX(Lists!M$74:M$125,MATCH($I131,Lists!$P$74:$P$125,0),)</f>
        <v>Opex</v>
      </c>
      <c r="G131" s="65" t="str">
        <f>INDEX(Lists!N$74:N$125,MATCH($I131,Lists!$P$74:$P$125,0),)</f>
        <v>Controllable Opex</v>
      </c>
      <c r="H131" s="65" t="str">
        <f>INDEX(Lists!O$74:O$125,MATCH($I131,Lists!$P$74:$P$125,0),)</f>
        <v>Work Execution</v>
      </c>
      <c r="I131" s="65" t="str">
        <f t="shared" si="17"/>
        <v>Repairs</v>
      </c>
      <c r="J131" s="14" t="str">
        <f t="shared" si="18"/>
        <v>ScRepairs</v>
      </c>
      <c r="L131" s="65" t="s">
        <v>109</v>
      </c>
      <c r="M131" s="14" t="str">
        <f>INDEX(Local!$G$12:$G$35,MATCH(I131,Local!$F$12:$F$35,0))</f>
        <v>Regression</v>
      </c>
      <c r="N131" s="14" t="str">
        <f>INDEX(Local!$I$12:$I$35,MATCH(I131,Local!$F$12:$F$35,0))</f>
        <v>Yes</v>
      </c>
      <c r="R131" s="69"/>
      <c r="T131" s="14"/>
      <c r="U131" s="14"/>
      <c r="V131" s="14"/>
      <c r="W131" s="14"/>
      <c r="X131" s="14"/>
      <c r="Y131" s="14">
        <f>INDEX(Cal_ModelledCostsAdj!Y:Y,MATCH($J131,Cal_ModelledCostsAdj!$J:$J,0))</f>
        <v>0</v>
      </c>
      <c r="Z131" s="14">
        <f>INDEX(Cal_ModelledCostsAdj!Z:Z,MATCH($J131,Cal_ModelledCostsAdj!$J:$J,0))</f>
        <v>0</v>
      </c>
      <c r="AA131" s="14">
        <f>INDEX(Cal_ModelledCostsAdj!AA:AA,MATCH($J131,Cal_ModelledCostsAdj!$J:$J,0))</f>
        <v>0</v>
      </c>
      <c r="AB131" s="14">
        <f>INDEX(Cal_ModelledCostsAdj!AB:AB,MATCH($J131,Cal_ModelledCostsAdj!$J:$J,0))</f>
        <v>0</v>
      </c>
      <c r="AC131" s="14">
        <f>INDEX(Cal_ModelledCostsAdj!AC:AC,MATCH($J131,Cal_ModelledCostsAdj!$J:$J,0))</f>
        <v>0</v>
      </c>
      <c r="AD131" s="14">
        <f>INDEX(Cal_ModelledCostsAdj!AD:AD,MATCH($J131,Cal_ModelledCostsAdj!$J:$J,0))</f>
        <v>0</v>
      </c>
      <c r="AE131" s="14">
        <f>INDEX(Cal_ModelledCostsAdj!AE:AE,MATCH($J131,Cal_ModelledCostsAdj!$J:$J,0))</f>
        <v>0</v>
      </c>
      <c r="AF131" s="14">
        <f>INDEX(Cal_ModelledCostsAdj!AF:AF,MATCH($J131,Cal_ModelledCostsAdj!$J:$J,0))</f>
        <v>0</v>
      </c>
      <c r="AG131" s="14">
        <f>INDEX(Cal_ModelledCostsAdj!AG:AG,MATCH($J131,Cal_ModelledCostsAdj!$J:$J,0))</f>
        <v>0</v>
      </c>
      <c r="AH131" s="14">
        <f>INDEX(Cal_ModelledCostsAdj!AH:AH,MATCH($J131,Cal_ModelledCostsAdj!$J:$J,0))</f>
        <v>0</v>
      </c>
      <c r="AI131" s="14">
        <f>INDEX(Cal_ModelledCostsAdj!AI:AI,MATCH($J131,Cal_ModelledCostsAdj!$J:$J,0))</f>
        <v>0</v>
      </c>
      <c r="AJ131" s="14">
        <f>INDEX(Cal_ModelledCostsAdj!AJ:AJ,MATCH($J131,Cal_ModelledCostsAdj!$J:$J,0))</f>
        <v>0</v>
      </c>
      <c r="AK131" s="14">
        <f>INDEX(Cal_ModelledCostsAdj!AK:AK,MATCH($J131,Cal_ModelledCostsAdj!$J:$J,0))</f>
        <v>0</v>
      </c>
      <c r="AM131" s="69"/>
      <c r="AN131" s="69"/>
      <c r="AO131" s="69"/>
      <c r="AP131" s="69"/>
      <c r="AQ131" s="69"/>
      <c r="AR131" s="69"/>
    </row>
    <row r="132" spans="3:60" x14ac:dyDescent="0.3">
      <c r="E132" s="65" t="s">
        <v>34</v>
      </c>
      <c r="F132" s="65" t="str">
        <f>INDEX(Lists!M$74:M$125,MATCH($I132,Lists!$P$74:$P$125,0),)</f>
        <v>Opex</v>
      </c>
      <c r="G132" s="65" t="str">
        <f>INDEX(Lists!N$74:N$125,MATCH($I132,Lists!$P$74:$P$125,0),)</f>
        <v>Controllable Opex</v>
      </c>
      <c r="H132" s="65" t="str">
        <f>INDEX(Lists!O$74:O$125,MATCH($I132,Lists!$P$74:$P$125,0),)</f>
        <v>Work Execution</v>
      </c>
      <c r="I132" s="65" t="str">
        <f t="shared" si="17"/>
        <v>Repairs</v>
      </c>
      <c r="J132" s="14" t="str">
        <f t="shared" si="18"/>
        <v>SoRepairs</v>
      </c>
      <c r="L132" s="65" t="s">
        <v>109</v>
      </c>
      <c r="M132" s="14" t="str">
        <f>INDEX(Local!$G$12:$G$35,MATCH(I132,Local!$F$12:$F$35,0))</f>
        <v>Regression</v>
      </c>
      <c r="N132" s="14" t="str">
        <f>INDEX(Local!$I$12:$I$35,MATCH(I132,Local!$F$12:$F$35,0))</f>
        <v>Yes</v>
      </c>
      <c r="R132" s="69"/>
      <c r="T132" s="14"/>
      <c r="U132" s="14"/>
      <c r="V132" s="14"/>
      <c r="W132" s="14"/>
      <c r="X132" s="14"/>
      <c r="Y132" s="14">
        <f>INDEX(Cal_ModelledCostsAdj!Y:Y,MATCH($J132,Cal_ModelledCostsAdj!$J:$J,0))</f>
        <v>0</v>
      </c>
      <c r="Z132" s="14">
        <f>INDEX(Cal_ModelledCostsAdj!Z:Z,MATCH($J132,Cal_ModelledCostsAdj!$J:$J,0))</f>
        <v>0</v>
      </c>
      <c r="AA132" s="14">
        <f>INDEX(Cal_ModelledCostsAdj!AA:AA,MATCH($J132,Cal_ModelledCostsAdj!$J:$J,0))</f>
        <v>0</v>
      </c>
      <c r="AB132" s="14">
        <f>INDEX(Cal_ModelledCostsAdj!AB:AB,MATCH($J132,Cal_ModelledCostsAdj!$J:$J,0))</f>
        <v>0</v>
      </c>
      <c r="AC132" s="14">
        <f>INDEX(Cal_ModelledCostsAdj!AC:AC,MATCH($J132,Cal_ModelledCostsAdj!$J:$J,0))</f>
        <v>0</v>
      </c>
      <c r="AD132" s="14">
        <f>INDEX(Cal_ModelledCostsAdj!AD:AD,MATCH($J132,Cal_ModelledCostsAdj!$J:$J,0))</f>
        <v>0</v>
      </c>
      <c r="AE132" s="14">
        <f>INDEX(Cal_ModelledCostsAdj!AE:AE,MATCH($J132,Cal_ModelledCostsAdj!$J:$J,0))</f>
        <v>0</v>
      </c>
      <c r="AF132" s="14">
        <f>INDEX(Cal_ModelledCostsAdj!AF:AF,MATCH($J132,Cal_ModelledCostsAdj!$J:$J,0))</f>
        <v>0</v>
      </c>
      <c r="AG132" s="14">
        <f>INDEX(Cal_ModelledCostsAdj!AG:AG,MATCH($J132,Cal_ModelledCostsAdj!$J:$J,0))</f>
        <v>0</v>
      </c>
      <c r="AH132" s="14">
        <f>INDEX(Cal_ModelledCostsAdj!AH:AH,MATCH($J132,Cal_ModelledCostsAdj!$J:$J,0))</f>
        <v>0</v>
      </c>
      <c r="AI132" s="14">
        <f>INDEX(Cal_ModelledCostsAdj!AI:AI,MATCH($J132,Cal_ModelledCostsAdj!$J:$J,0))</f>
        <v>0</v>
      </c>
      <c r="AJ132" s="14">
        <f>INDEX(Cal_ModelledCostsAdj!AJ:AJ,MATCH($J132,Cal_ModelledCostsAdj!$J:$J,0))</f>
        <v>0</v>
      </c>
      <c r="AK132" s="14">
        <f>INDEX(Cal_ModelledCostsAdj!AK:AK,MATCH($J132,Cal_ModelledCostsAdj!$J:$J,0))</f>
        <v>0</v>
      </c>
      <c r="AM132" s="69"/>
      <c r="AN132" s="69"/>
      <c r="AO132" s="69"/>
      <c r="AP132" s="69"/>
      <c r="AQ132" s="69"/>
      <c r="AR132" s="69"/>
    </row>
    <row r="133" spans="3:60" x14ac:dyDescent="0.3">
      <c r="E133" s="65" t="s">
        <v>36</v>
      </c>
      <c r="F133" s="65" t="str">
        <f>INDEX(Lists!M$74:M$125,MATCH($I133,Lists!$P$74:$P$125,0),)</f>
        <v>Opex</v>
      </c>
      <c r="G133" s="65" t="str">
        <f>INDEX(Lists!N$74:N$125,MATCH($I133,Lists!$P$74:$P$125,0),)</f>
        <v>Controllable Opex</v>
      </c>
      <c r="H133" s="65" t="str">
        <f>INDEX(Lists!O$74:O$125,MATCH($I133,Lists!$P$74:$P$125,0),)</f>
        <v>Work Execution</v>
      </c>
      <c r="I133" s="65" t="str">
        <f t="shared" si="17"/>
        <v>Repairs</v>
      </c>
      <c r="J133" s="14" t="str">
        <f t="shared" si="18"/>
        <v>WWURepairs</v>
      </c>
      <c r="L133" s="65" t="s">
        <v>109</v>
      </c>
      <c r="M133" s="14" t="str">
        <f>INDEX(Local!$G$12:$G$35,MATCH(I133,Local!$F$12:$F$35,0))</f>
        <v>Regression</v>
      </c>
      <c r="N133" s="14" t="str">
        <f>INDEX(Local!$I$12:$I$35,MATCH(I133,Local!$F$12:$F$35,0))</f>
        <v>Yes</v>
      </c>
      <c r="R133" s="69"/>
      <c r="T133" s="14"/>
      <c r="U133" s="14"/>
      <c r="V133" s="14"/>
      <c r="W133" s="14"/>
      <c r="X133" s="14"/>
      <c r="Y133" s="14">
        <f>INDEX(Cal_ModelledCostsAdj!Y:Y,MATCH($J133,Cal_ModelledCostsAdj!$J:$J,0))</f>
        <v>0</v>
      </c>
      <c r="Z133" s="14">
        <f>INDEX(Cal_ModelledCostsAdj!Z:Z,MATCH($J133,Cal_ModelledCostsAdj!$J:$J,0))</f>
        <v>0</v>
      </c>
      <c r="AA133" s="14">
        <f>INDEX(Cal_ModelledCostsAdj!AA:AA,MATCH($J133,Cal_ModelledCostsAdj!$J:$J,0))</f>
        <v>0</v>
      </c>
      <c r="AB133" s="14">
        <f>INDEX(Cal_ModelledCostsAdj!AB:AB,MATCH($J133,Cal_ModelledCostsAdj!$J:$J,0))</f>
        <v>0</v>
      </c>
      <c r="AC133" s="14">
        <f>INDEX(Cal_ModelledCostsAdj!AC:AC,MATCH($J133,Cal_ModelledCostsAdj!$J:$J,0))</f>
        <v>0</v>
      </c>
      <c r="AD133" s="14">
        <f>INDEX(Cal_ModelledCostsAdj!AD:AD,MATCH($J133,Cal_ModelledCostsAdj!$J:$J,0))</f>
        <v>0</v>
      </c>
      <c r="AE133" s="14">
        <f>INDEX(Cal_ModelledCostsAdj!AE:AE,MATCH($J133,Cal_ModelledCostsAdj!$J:$J,0))</f>
        <v>0</v>
      </c>
      <c r="AF133" s="14">
        <f>INDEX(Cal_ModelledCostsAdj!AF:AF,MATCH($J133,Cal_ModelledCostsAdj!$J:$J,0))</f>
        <v>0</v>
      </c>
      <c r="AG133" s="14">
        <f>INDEX(Cal_ModelledCostsAdj!AG:AG,MATCH($J133,Cal_ModelledCostsAdj!$J:$J,0))</f>
        <v>0</v>
      </c>
      <c r="AH133" s="14">
        <f>INDEX(Cal_ModelledCostsAdj!AH:AH,MATCH($J133,Cal_ModelledCostsAdj!$J:$J,0))</f>
        <v>0</v>
      </c>
      <c r="AI133" s="14">
        <f>INDEX(Cal_ModelledCostsAdj!AI:AI,MATCH($J133,Cal_ModelledCostsAdj!$J:$J,0))</f>
        <v>0</v>
      </c>
      <c r="AJ133" s="14">
        <f>INDEX(Cal_ModelledCostsAdj!AJ:AJ,MATCH($J133,Cal_ModelledCostsAdj!$J:$J,0))</f>
        <v>0</v>
      </c>
      <c r="AK133" s="14">
        <f>INDEX(Cal_ModelledCostsAdj!AK:AK,MATCH($J133,Cal_ModelledCostsAdj!$J:$J,0))</f>
        <v>0</v>
      </c>
      <c r="AM133" s="69"/>
      <c r="AN133" s="84"/>
      <c r="AO133" s="84"/>
      <c r="AP133" s="69"/>
      <c r="AQ133" s="84"/>
      <c r="AR133" s="84"/>
    </row>
    <row r="135" spans="3:60" x14ac:dyDescent="0.3">
      <c r="C135" s="10" t="s">
        <v>138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35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</row>
    <row r="136" spans="3:60" x14ac:dyDescent="0.3">
      <c r="AU136" s="65"/>
    </row>
    <row r="137" spans="3:60" x14ac:dyDescent="0.3">
      <c r="E137" s="65" t="s">
        <v>21</v>
      </c>
      <c r="F137" s="65" t="str">
        <f>INDEX(Lists!M$74:M$125,MATCH($I137,Lists!$P$74:$P$125,0),)</f>
        <v>Opex</v>
      </c>
      <c r="G137" s="65" t="str">
        <f>INDEX(Lists!N$74:N$125,MATCH($I137,Lists!$P$74:$P$125,0),)</f>
        <v>Controllable Opex</v>
      </c>
      <c r="H137" s="65" t="str">
        <f>INDEX(Lists!O$74:O$125,MATCH($I137,Lists!$P$74:$P$125,0),)</f>
        <v>Work Execution</v>
      </c>
      <c r="I137" s="65" t="str">
        <f t="shared" ref="I137:I144" si="19">$C$135</f>
        <v>Maintenance</v>
      </c>
      <c r="J137" s="14" t="str">
        <f t="shared" ref="J137:J144" si="20">$E137&amp;""&amp;I137</f>
        <v>EoEMaintenance</v>
      </c>
      <c r="L137" s="65" t="s">
        <v>109</v>
      </c>
      <c r="M137" s="14" t="str">
        <f>INDEX(Local!$G$12:$G$35,MATCH(I137,Local!$F$12:$F$35,0))</f>
        <v>Regression</v>
      </c>
      <c r="N137" s="14" t="str">
        <f>INDEX(Local!$I$12:$I$35,MATCH(I137,Local!$F$12:$F$35,0))</f>
        <v>Yes</v>
      </c>
      <c r="R137" s="69"/>
      <c r="T137" s="14"/>
      <c r="U137" s="14"/>
      <c r="V137" s="14"/>
      <c r="W137" s="14"/>
      <c r="X137" s="14"/>
      <c r="Y137" s="14">
        <f>INDEX(Cal_ModelledCostsAdj!Y:Y,MATCH($J137,Cal_ModelledCostsAdj!$J:$J,0))</f>
        <v>0</v>
      </c>
      <c r="Z137" s="14">
        <f>INDEX(Cal_ModelledCostsAdj!Z:Z,MATCH($J137,Cal_ModelledCostsAdj!$J:$J,0))</f>
        <v>0</v>
      </c>
      <c r="AA137" s="14">
        <f>INDEX(Cal_ModelledCostsAdj!AA:AA,MATCH($J137,Cal_ModelledCostsAdj!$J:$J,0))</f>
        <v>0</v>
      </c>
      <c r="AB137" s="14">
        <f>INDEX(Cal_ModelledCostsAdj!AB:AB,MATCH($J137,Cal_ModelledCostsAdj!$J:$J,0))</f>
        <v>0</v>
      </c>
      <c r="AC137" s="14">
        <f>INDEX(Cal_ModelledCostsAdj!AC:AC,MATCH($J137,Cal_ModelledCostsAdj!$J:$J,0))</f>
        <v>0</v>
      </c>
      <c r="AD137" s="14">
        <f>INDEX(Cal_ModelledCostsAdj!AD:AD,MATCH($J137,Cal_ModelledCostsAdj!$J:$J,0))</f>
        <v>0</v>
      </c>
      <c r="AE137" s="14">
        <f>INDEX(Cal_ModelledCostsAdj!AE:AE,MATCH($J137,Cal_ModelledCostsAdj!$J:$J,0))</f>
        <v>0</v>
      </c>
      <c r="AF137" s="14">
        <f>INDEX(Cal_ModelledCostsAdj!AF:AF,MATCH($J137,Cal_ModelledCostsAdj!$J:$J,0))</f>
        <v>0</v>
      </c>
      <c r="AG137" s="14">
        <f>INDEX(Cal_ModelledCostsAdj!AG:AG,MATCH($J137,Cal_ModelledCostsAdj!$J:$J,0))</f>
        <v>0</v>
      </c>
      <c r="AH137" s="14">
        <f>INDEX(Cal_ModelledCostsAdj!AH:AH,MATCH($J137,Cal_ModelledCostsAdj!$J:$J,0))</f>
        <v>0</v>
      </c>
      <c r="AI137" s="14">
        <f>INDEX(Cal_ModelledCostsAdj!AI:AI,MATCH($J137,Cal_ModelledCostsAdj!$J:$J,0))</f>
        <v>0</v>
      </c>
      <c r="AJ137" s="14">
        <f>INDEX(Cal_ModelledCostsAdj!AJ:AJ,MATCH($J137,Cal_ModelledCostsAdj!$J:$J,0))</f>
        <v>0</v>
      </c>
      <c r="AK137" s="14">
        <f>INDEX(Cal_ModelledCostsAdj!AK:AK,MATCH($J137,Cal_ModelledCostsAdj!$J:$J,0))</f>
        <v>0</v>
      </c>
      <c r="AM137" s="69"/>
      <c r="AN137" s="69"/>
      <c r="AO137" s="69"/>
      <c r="AP137" s="69"/>
      <c r="AQ137" s="69"/>
      <c r="AR137" s="69"/>
    </row>
    <row r="138" spans="3:60" x14ac:dyDescent="0.3">
      <c r="E138" s="65" t="s">
        <v>24</v>
      </c>
      <c r="F138" s="65" t="str">
        <f>INDEX(Lists!M$74:M$125,MATCH($I138,Lists!$P$74:$P$125,0),)</f>
        <v>Opex</v>
      </c>
      <c r="G138" s="65" t="str">
        <f>INDEX(Lists!N$74:N$125,MATCH($I138,Lists!$P$74:$P$125,0),)</f>
        <v>Controllable Opex</v>
      </c>
      <c r="H138" s="65" t="str">
        <f>INDEX(Lists!O$74:O$125,MATCH($I138,Lists!$P$74:$P$125,0),)</f>
        <v>Work Execution</v>
      </c>
      <c r="I138" s="65" t="str">
        <f t="shared" si="19"/>
        <v>Maintenance</v>
      </c>
      <c r="J138" s="14" t="str">
        <f t="shared" si="20"/>
        <v>LonMaintenance</v>
      </c>
      <c r="L138" s="65" t="s">
        <v>109</v>
      </c>
      <c r="M138" s="14" t="str">
        <f>INDEX(Local!$G$12:$G$35,MATCH(I138,Local!$F$12:$F$35,0))</f>
        <v>Regression</v>
      </c>
      <c r="N138" s="14" t="str">
        <f>INDEX(Local!$I$12:$I$35,MATCH(I138,Local!$F$12:$F$35,0))</f>
        <v>Yes</v>
      </c>
      <c r="R138" s="69"/>
      <c r="T138" s="14"/>
      <c r="U138" s="14"/>
      <c r="V138" s="14"/>
      <c r="W138" s="14"/>
      <c r="X138" s="14"/>
      <c r="Y138" s="14">
        <f>INDEX(Cal_ModelledCostsAdj!Y:Y,MATCH($J138,Cal_ModelledCostsAdj!$J:$J,0))</f>
        <v>0</v>
      </c>
      <c r="Z138" s="14">
        <f>INDEX(Cal_ModelledCostsAdj!Z:Z,MATCH($J138,Cal_ModelledCostsAdj!$J:$J,0))</f>
        <v>0</v>
      </c>
      <c r="AA138" s="14">
        <f>INDEX(Cal_ModelledCostsAdj!AA:AA,MATCH($J138,Cal_ModelledCostsAdj!$J:$J,0))</f>
        <v>0</v>
      </c>
      <c r="AB138" s="14">
        <f>INDEX(Cal_ModelledCostsAdj!AB:AB,MATCH($J138,Cal_ModelledCostsAdj!$J:$J,0))</f>
        <v>0</v>
      </c>
      <c r="AC138" s="14">
        <f>INDEX(Cal_ModelledCostsAdj!AC:AC,MATCH($J138,Cal_ModelledCostsAdj!$J:$J,0))</f>
        <v>0</v>
      </c>
      <c r="AD138" s="14">
        <f>INDEX(Cal_ModelledCostsAdj!AD:AD,MATCH($J138,Cal_ModelledCostsAdj!$J:$J,0))</f>
        <v>0</v>
      </c>
      <c r="AE138" s="14">
        <f>INDEX(Cal_ModelledCostsAdj!AE:AE,MATCH($J138,Cal_ModelledCostsAdj!$J:$J,0))</f>
        <v>0</v>
      </c>
      <c r="AF138" s="14">
        <f>INDEX(Cal_ModelledCostsAdj!AF:AF,MATCH($J138,Cal_ModelledCostsAdj!$J:$J,0))</f>
        <v>0</v>
      </c>
      <c r="AG138" s="14">
        <f>INDEX(Cal_ModelledCostsAdj!AG:AG,MATCH($J138,Cal_ModelledCostsAdj!$J:$J,0))</f>
        <v>0</v>
      </c>
      <c r="AH138" s="14">
        <f>INDEX(Cal_ModelledCostsAdj!AH:AH,MATCH($J138,Cal_ModelledCostsAdj!$J:$J,0))</f>
        <v>0</v>
      </c>
      <c r="AI138" s="14">
        <f>INDEX(Cal_ModelledCostsAdj!AI:AI,MATCH($J138,Cal_ModelledCostsAdj!$J:$J,0))</f>
        <v>0</v>
      </c>
      <c r="AJ138" s="14">
        <f>INDEX(Cal_ModelledCostsAdj!AJ:AJ,MATCH($J138,Cal_ModelledCostsAdj!$J:$J,0))</f>
        <v>0</v>
      </c>
      <c r="AK138" s="14">
        <f>INDEX(Cal_ModelledCostsAdj!AK:AK,MATCH($J138,Cal_ModelledCostsAdj!$J:$J,0))</f>
        <v>0</v>
      </c>
      <c r="AM138" s="69"/>
      <c r="AN138" s="69"/>
      <c r="AO138" s="69"/>
      <c r="AP138" s="69"/>
      <c r="AQ138" s="69"/>
      <c r="AR138" s="69"/>
    </row>
    <row r="139" spans="3:60" x14ac:dyDescent="0.3">
      <c r="E139" s="65" t="s">
        <v>26</v>
      </c>
      <c r="F139" s="65" t="str">
        <f>INDEX(Lists!M$74:M$125,MATCH($I139,Lists!$P$74:$P$125,0),)</f>
        <v>Opex</v>
      </c>
      <c r="G139" s="65" t="str">
        <f>INDEX(Lists!N$74:N$125,MATCH($I139,Lists!$P$74:$P$125,0),)</f>
        <v>Controllable Opex</v>
      </c>
      <c r="H139" s="65" t="str">
        <f>INDEX(Lists!O$74:O$125,MATCH($I139,Lists!$P$74:$P$125,0),)</f>
        <v>Work Execution</v>
      </c>
      <c r="I139" s="65" t="str">
        <f t="shared" si="19"/>
        <v>Maintenance</v>
      </c>
      <c r="J139" s="14" t="str">
        <f t="shared" si="20"/>
        <v>NWMaintenance</v>
      </c>
      <c r="L139" s="65" t="s">
        <v>109</v>
      </c>
      <c r="M139" s="14" t="str">
        <f>INDEX(Local!$G$12:$G$35,MATCH(I139,Local!$F$12:$F$35,0))</f>
        <v>Regression</v>
      </c>
      <c r="N139" s="14" t="str">
        <f>INDEX(Local!$I$12:$I$35,MATCH(I139,Local!$F$12:$F$35,0))</f>
        <v>Yes</v>
      </c>
      <c r="R139" s="69"/>
      <c r="T139" s="14"/>
      <c r="U139" s="14"/>
      <c r="V139" s="14"/>
      <c r="W139" s="14"/>
      <c r="X139" s="14"/>
      <c r="Y139" s="14">
        <f>INDEX(Cal_ModelledCostsAdj!Y:Y,MATCH($J139,Cal_ModelledCostsAdj!$J:$J,0))</f>
        <v>0</v>
      </c>
      <c r="Z139" s="14">
        <f>INDEX(Cal_ModelledCostsAdj!Z:Z,MATCH($J139,Cal_ModelledCostsAdj!$J:$J,0))</f>
        <v>0</v>
      </c>
      <c r="AA139" s="14">
        <f>INDEX(Cal_ModelledCostsAdj!AA:AA,MATCH($J139,Cal_ModelledCostsAdj!$J:$J,0))</f>
        <v>0</v>
      </c>
      <c r="AB139" s="14">
        <f>INDEX(Cal_ModelledCostsAdj!AB:AB,MATCH($J139,Cal_ModelledCostsAdj!$J:$J,0))</f>
        <v>0</v>
      </c>
      <c r="AC139" s="14">
        <f>INDEX(Cal_ModelledCostsAdj!AC:AC,MATCH($J139,Cal_ModelledCostsAdj!$J:$J,0))</f>
        <v>0</v>
      </c>
      <c r="AD139" s="14">
        <f>INDEX(Cal_ModelledCostsAdj!AD:AD,MATCH($J139,Cal_ModelledCostsAdj!$J:$J,0))</f>
        <v>0</v>
      </c>
      <c r="AE139" s="14">
        <f>INDEX(Cal_ModelledCostsAdj!AE:AE,MATCH($J139,Cal_ModelledCostsAdj!$J:$J,0))</f>
        <v>0</v>
      </c>
      <c r="AF139" s="14">
        <f>INDEX(Cal_ModelledCostsAdj!AF:AF,MATCH($J139,Cal_ModelledCostsAdj!$J:$J,0))</f>
        <v>0</v>
      </c>
      <c r="AG139" s="14">
        <f>INDEX(Cal_ModelledCostsAdj!AG:AG,MATCH($J139,Cal_ModelledCostsAdj!$J:$J,0))</f>
        <v>0</v>
      </c>
      <c r="AH139" s="14">
        <f>INDEX(Cal_ModelledCostsAdj!AH:AH,MATCH($J139,Cal_ModelledCostsAdj!$J:$J,0))</f>
        <v>0</v>
      </c>
      <c r="AI139" s="14">
        <f>INDEX(Cal_ModelledCostsAdj!AI:AI,MATCH($J139,Cal_ModelledCostsAdj!$J:$J,0))</f>
        <v>0</v>
      </c>
      <c r="AJ139" s="14">
        <f>INDEX(Cal_ModelledCostsAdj!AJ:AJ,MATCH($J139,Cal_ModelledCostsAdj!$J:$J,0))</f>
        <v>0</v>
      </c>
      <c r="AK139" s="14">
        <f>INDEX(Cal_ModelledCostsAdj!AK:AK,MATCH($J139,Cal_ModelledCostsAdj!$J:$J,0))</f>
        <v>0</v>
      </c>
      <c r="AM139" s="69"/>
      <c r="AN139" s="69"/>
      <c r="AO139" s="69"/>
      <c r="AP139" s="69"/>
      <c r="AQ139" s="69"/>
      <c r="AR139" s="69"/>
    </row>
    <row r="140" spans="3:60" x14ac:dyDescent="0.3">
      <c r="E140" s="65" t="s">
        <v>28</v>
      </c>
      <c r="F140" s="65" t="str">
        <f>INDEX(Lists!M$74:M$125,MATCH($I140,Lists!$P$74:$P$125,0),)</f>
        <v>Opex</v>
      </c>
      <c r="G140" s="65" t="str">
        <f>INDEX(Lists!N$74:N$125,MATCH($I140,Lists!$P$74:$P$125,0),)</f>
        <v>Controllable Opex</v>
      </c>
      <c r="H140" s="65" t="str">
        <f>INDEX(Lists!O$74:O$125,MATCH($I140,Lists!$P$74:$P$125,0),)</f>
        <v>Work Execution</v>
      </c>
      <c r="I140" s="65" t="str">
        <f t="shared" si="19"/>
        <v>Maintenance</v>
      </c>
      <c r="J140" s="14" t="str">
        <f t="shared" si="20"/>
        <v>WMMaintenance</v>
      </c>
      <c r="L140" s="65" t="s">
        <v>109</v>
      </c>
      <c r="M140" s="14" t="str">
        <f>INDEX(Local!$G$12:$G$35,MATCH(I140,Local!$F$12:$F$35,0))</f>
        <v>Regression</v>
      </c>
      <c r="N140" s="14" t="str">
        <f>INDEX(Local!$I$12:$I$35,MATCH(I140,Local!$F$12:$F$35,0))</f>
        <v>Yes</v>
      </c>
      <c r="R140" s="69"/>
      <c r="T140" s="14"/>
      <c r="U140" s="14"/>
      <c r="V140" s="14"/>
      <c r="W140" s="14"/>
      <c r="X140" s="14"/>
      <c r="Y140" s="14">
        <f>INDEX(Cal_ModelledCostsAdj!Y:Y,MATCH($J140,Cal_ModelledCostsAdj!$J:$J,0))</f>
        <v>0</v>
      </c>
      <c r="Z140" s="14">
        <f>INDEX(Cal_ModelledCostsAdj!Z:Z,MATCH($J140,Cal_ModelledCostsAdj!$J:$J,0))</f>
        <v>0</v>
      </c>
      <c r="AA140" s="14">
        <f>INDEX(Cal_ModelledCostsAdj!AA:AA,MATCH($J140,Cal_ModelledCostsAdj!$J:$J,0))</f>
        <v>0</v>
      </c>
      <c r="AB140" s="14">
        <f>INDEX(Cal_ModelledCostsAdj!AB:AB,MATCH($J140,Cal_ModelledCostsAdj!$J:$J,0))</f>
        <v>0</v>
      </c>
      <c r="AC140" s="14">
        <f>INDEX(Cal_ModelledCostsAdj!AC:AC,MATCH($J140,Cal_ModelledCostsAdj!$J:$J,0))</f>
        <v>0</v>
      </c>
      <c r="AD140" s="14">
        <f>INDEX(Cal_ModelledCostsAdj!AD:AD,MATCH($J140,Cal_ModelledCostsAdj!$J:$J,0))</f>
        <v>0</v>
      </c>
      <c r="AE140" s="14">
        <f>INDEX(Cal_ModelledCostsAdj!AE:AE,MATCH($J140,Cal_ModelledCostsAdj!$J:$J,0))</f>
        <v>0</v>
      </c>
      <c r="AF140" s="14">
        <f>INDEX(Cal_ModelledCostsAdj!AF:AF,MATCH($J140,Cal_ModelledCostsAdj!$J:$J,0))</f>
        <v>0</v>
      </c>
      <c r="AG140" s="14">
        <f>INDEX(Cal_ModelledCostsAdj!AG:AG,MATCH($J140,Cal_ModelledCostsAdj!$J:$J,0))</f>
        <v>0</v>
      </c>
      <c r="AH140" s="14">
        <f>INDEX(Cal_ModelledCostsAdj!AH:AH,MATCH($J140,Cal_ModelledCostsAdj!$J:$J,0))</f>
        <v>0</v>
      </c>
      <c r="AI140" s="14">
        <f>INDEX(Cal_ModelledCostsAdj!AI:AI,MATCH($J140,Cal_ModelledCostsAdj!$J:$J,0))</f>
        <v>0</v>
      </c>
      <c r="AJ140" s="14">
        <f>INDEX(Cal_ModelledCostsAdj!AJ:AJ,MATCH($J140,Cal_ModelledCostsAdj!$J:$J,0))</f>
        <v>0</v>
      </c>
      <c r="AK140" s="14">
        <f>INDEX(Cal_ModelledCostsAdj!AK:AK,MATCH($J140,Cal_ModelledCostsAdj!$J:$J,0))</f>
        <v>0</v>
      </c>
      <c r="AM140" s="69"/>
      <c r="AN140" s="69"/>
      <c r="AO140" s="69"/>
      <c r="AP140" s="69"/>
      <c r="AQ140" s="69"/>
      <c r="AR140" s="69"/>
    </row>
    <row r="141" spans="3:60" x14ac:dyDescent="0.3">
      <c r="E141" s="65" t="s">
        <v>30</v>
      </c>
      <c r="F141" s="65" t="str">
        <f>INDEX(Lists!M$74:M$125,MATCH($I141,Lists!$P$74:$P$125,0),)</f>
        <v>Opex</v>
      </c>
      <c r="G141" s="65" t="str">
        <f>INDEX(Lists!N$74:N$125,MATCH($I141,Lists!$P$74:$P$125,0),)</f>
        <v>Controllable Opex</v>
      </c>
      <c r="H141" s="65" t="str">
        <f>INDEX(Lists!O$74:O$125,MATCH($I141,Lists!$P$74:$P$125,0),)</f>
        <v>Work Execution</v>
      </c>
      <c r="I141" s="65" t="str">
        <f t="shared" si="19"/>
        <v>Maintenance</v>
      </c>
      <c r="J141" s="14" t="str">
        <f t="shared" si="20"/>
        <v>NGNMaintenance</v>
      </c>
      <c r="L141" s="65" t="s">
        <v>109</v>
      </c>
      <c r="M141" s="14" t="str">
        <f>INDEX(Local!$G$12:$G$35,MATCH(I141,Local!$F$12:$F$35,0))</f>
        <v>Regression</v>
      </c>
      <c r="N141" s="14" t="str">
        <f>INDEX(Local!$I$12:$I$35,MATCH(I141,Local!$F$12:$F$35,0))</f>
        <v>Yes</v>
      </c>
      <c r="R141" s="69"/>
      <c r="T141" s="14"/>
      <c r="U141" s="14"/>
      <c r="V141" s="14"/>
      <c r="W141" s="14"/>
      <c r="X141" s="14"/>
      <c r="Y141" s="14">
        <f>INDEX(Cal_ModelledCostsAdj!Y:Y,MATCH($J141,Cal_ModelledCostsAdj!$J:$J,0))</f>
        <v>0</v>
      </c>
      <c r="Z141" s="14">
        <f>INDEX(Cal_ModelledCostsAdj!Z:Z,MATCH($J141,Cal_ModelledCostsAdj!$J:$J,0))</f>
        <v>0</v>
      </c>
      <c r="AA141" s="14">
        <f>INDEX(Cal_ModelledCostsAdj!AA:AA,MATCH($J141,Cal_ModelledCostsAdj!$J:$J,0))</f>
        <v>0</v>
      </c>
      <c r="AB141" s="14">
        <f>INDEX(Cal_ModelledCostsAdj!AB:AB,MATCH($J141,Cal_ModelledCostsAdj!$J:$J,0))</f>
        <v>0</v>
      </c>
      <c r="AC141" s="14">
        <f>INDEX(Cal_ModelledCostsAdj!AC:AC,MATCH($J141,Cal_ModelledCostsAdj!$J:$J,0))</f>
        <v>0</v>
      </c>
      <c r="AD141" s="14">
        <f>INDEX(Cal_ModelledCostsAdj!AD:AD,MATCH($J141,Cal_ModelledCostsAdj!$J:$J,0))</f>
        <v>0</v>
      </c>
      <c r="AE141" s="14">
        <f>INDEX(Cal_ModelledCostsAdj!AE:AE,MATCH($J141,Cal_ModelledCostsAdj!$J:$J,0))</f>
        <v>0</v>
      </c>
      <c r="AF141" s="14">
        <f>INDEX(Cal_ModelledCostsAdj!AF:AF,MATCH($J141,Cal_ModelledCostsAdj!$J:$J,0))</f>
        <v>0</v>
      </c>
      <c r="AG141" s="14">
        <f>INDEX(Cal_ModelledCostsAdj!AG:AG,MATCH($J141,Cal_ModelledCostsAdj!$J:$J,0))</f>
        <v>0</v>
      </c>
      <c r="AH141" s="14">
        <f>INDEX(Cal_ModelledCostsAdj!AH:AH,MATCH($J141,Cal_ModelledCostsAdj!$J:$J,0))</f>
        <v>0</v>
      </c>
      <c r="AI141" s="14">
        <f>INDEX(Cal_ModelledCostsAdj!AI:AI,MATCH($J141,Cal_ModelledCostsAdj!$J:$J,0))</f>
        <v>0</v>
      </c>
      <c r="AJ141" s="14">
        <f>INDEX(Cal_ModelledCostsAdj!AJ:AJ,MATCH($J141,Cal_ModelledCostsAdj!$J:$J,0))</f>
        <v>0</v>
      </c>
      <c r="AK141" s="14">
        <f>INDEX(Cal_ModelledCostsAdj!AK:AK,MATCH($J141,Cal_ModelledCostsAdj!$J:$J,0))</f>
        <v>0</v>
      </c>
      <c r="AM141" s="69"/>
      <c r="AN141" s="69"/>
      <c r="AO141" s="69"/>
      <c r="AP141" s="69"/>
      <c r="AQ141" s="69"/>
      <c r="AR141" s="69"/>
    </row>
    <row r="142" spans="3:60" x14ac:dyDescent="0.3">
      <c r="E142" s="65" t="s">
        <v>32</v>
      </c>
      <c r="F142" s="65" t="str">
        <f>INDEX(Lists!M$74:M$125,MATCH($I142,Lists!$P$74:$P$125,0),)</f>
        <v>Opex</v>
      </c>
      <c r="G142" s="65" t="str">
        <f>INDEX(Lists!N$74:N$125,MATCH($I142,Lists!$P$74:$P$125,0),)</f>
        <v>Controllable Opex</v>
      </c>
      <c r="H142" s="65" t="str">
        <f>INDEX(Lists!O$74:O$125,MATCH($I142,Lists!$P$74:$P$125,0),)</f>
        <v>Work Execution</v>
      </c>
      <c r="I142" s="65" t="str">
        <f t="shared" si="19"/>
        <v>Maintenance</v>
      </c>
      <c r="J142" s="14" t="str">
        <f t="shared" si="20"/>
        <v>ScMaintenance</v>
      </c>
      <c r="L142" s="65" t="s">
        <v>109</v>
      </c>
      <c r="M142" s="14" t="str">
        <f>INDEX(Local!$G$12:$G$35,MATCH(I142,Local!$F$12:$F$35,0))</f>
        <v>Regression</v>
      </c>
      <c r="N142" s="14" t="str">
        <f>INDEX(Local!$I$12:$I$35,MATCH(I142,Local!$F$12:$F$35,0))</f>
        <v>Yes</v>
      </c>
      <c r="R142" s="69"/>
      <c r="T142" s="14"/>
      <c r="U142" s="14"/>
      <c r="V142" s="14"/>
      <c r="W142" s="14"/>
      <c r="X142" s="14"/>
      <c r="Y142" s="14">
        <f>INDEX(Cal_ModelledCostsAdj!Y:Y,MATCH($J142,Cal_ModelledCostsAdj!$J:$J,0))</f>
        <v>0</v>
      </c>
      <c r="Z142" s="14">
        <f>INDEX(Cal_ModelledCostsAdj!Z:Z,MATCH($J142,Cal_ModelledCostsAdj!$J:$J,0))</f>
        <v>0</v>
      </c>
      <c r="AA142" s="14">
        <f>INDEX(Cal_ModelledCostsAdj!AA:AA,MATCH($J142,Cal_ModelledCostsAdj!$J:$J,0))</f>
        <v>0</v>
      </c>
      <c r="AB142" s="14">
        <f>INDEX(Cal_ModelledCostsAdj!AB:AB,MATCH($J142,Cal_ModelledCostsAdj!$J:$J,0))</f>
        <v>0</v>
      </c>
      <c r="AC142" s="14">
        <f>INDEX(Cal_ModelledCostsAdj!AC:AC,MATCH($J142,Cal_ModelledCostsAdj!$J:$J,0))</f>
        <v>0</v>
      </c>
      <c r="AD142" s="14">
        <f>INDEX(Cal_ModelledCostsAdj!AD:AD,MATCH($J142,Cal_ModelledCostsAdj!$J:$J,0))</f>
        <v>0</v>
      </c>
      <c r="AE142" s="14">
        <f>INDEX(Cal_ModelledCostsAdj!AE:AE,MATCH($J142,Cal_ModelledCostsAdj!$J:$J,0))</f>
        <v>0</v>
      </c>
      <c r="AF142" s="14">
        <f>INDEX(Cal_ModelledCostsAdj!AF:AF,MATCH($J142,Cal_ModelledCostsAdj!$J:$J,0))</f>
        <v>0</v>
      </c>
      <c r="AG142" s="14">
        <f>INDEX(Cal_ModelledCostsAdj!AG:AG,MATCH($J142,Cal_ModelledCostsAdj!$J:$J,0))</f>
        <v>0</v>
      </c>
      <c r="AH142" s="14">
        <f>INDEX(Cal_ModelledCostsAdj!AH:AH,MATCH($J142,Cal_ModelledCostsAdj!$J:$J,0))</f>
        <v>0</v>
      </c>
      <c r="AI142" s="14">
        <f>INDEX(Cal_ModelledCostsAdj!AI:AI,MATCH($J142,Cal_ModelledCostsAdj!$J:$J,0))</f>
        <v>0</v>
      </c>
      <c r="AJ142" s="14">
        <f>INDEX(Cal_ModelledCostsAdj!AJ:AJ,MATCH($J142,Cal_ModelledCostsAdj!$J:$J,0))</f>
        <v>0</v>
      </c>
      <c r="AK142" s="14">
        <f>INDEX(Cal_ModelledCostsAdj!AK:AK,MATCH($J142,Cal_ModelledCostsAdj!$J:$J,0))</f>
        <v>0</v>
      </c>
      <c r="AM142" s="69"/>
      <c r="AN142" s="69"/>
      <c r="AO142" s="69"/>
      <c r="AP142" s="69"/>
      <c r="AQ142" s="69"/>
      <c r="AR142" s="69"/>
    </row>
    <row r="143" spans="3:60" x14ac:dyDescent="0.3">
      <c r="E143" s="65" t="s">
        <v>34</v>
      </c>
      <c r="F143" s="65" t="str">
        <f>INDEX(Lists!M$74:M$125,MATCH($I143,Lists!$P$74:$P$125,0),)</f>
        <v>Opex</v>
      </c>
      <c r="G143" s="65" t="str">
        <f>INDEX(Lists!N$74:N$125,MATCH($I143,Lists!$P$74:$P$125,0),)</f>
        <v>Controllable Opex</v>
      </c>
      <c r="H143" s="65" t="str">
        <f>INDEX(Lists!O$74:O$125,MATCH($I143,Lists!$P$74:$P$125,0),)</f>
        <v>Work Execution</v>
      </c>
      <c r="I143" s="65" t="str">
        <f t="shared" si="19"/>
        <v>Maintenance</v>
      </c>
      <c r="J143" s="14" t="str">
        <f t="shared" si="20"/>
        <v>SoMaintenance</v>
      </c>
      <c r="L143" s="65" t="s">
        <v>109</v>
      </c>
      <c r="M143" s="14" t="str">
        <f>INDEX(Local!$G$12:$G$35,MATCH(I143,Local!$F$12:$F$35,0))</f>
        <v>Regression</v>
      </c>
      <c r="N143" s="14" t="str">
        <f>INDEX(Local!$I$12:$I$35,MATCH(I143,Local!$F$12:$F$35,0))</f>
        <v>Yes</v>
      </c>
      <c r="R143" s="69"/>
      <c r="T143" s="14"/>
      <c r="U143" s="14"/>
      <c r="V143" s="14"/>
      <c r="W143" s="14"/>
      <c r="X143" s="14"/>
      <c r="Y143" s="14">
        <f>INDEX(Cal_ModelledCostsAdj!Y:Y,MATCH($J143,Cal_ModelledCostsAdj!$J:$J,0))</f>
        <v>0</v>
      </c>
      <c r="Z143" s="14">
        <f>INDEX(Cal_ModelledCostsAdj!Z:Z,MATCH($J143,Cal_ModelledCostsAdj!$J:$J,0))</f>
        <v>0</v>
      </c>
      <c r="AA143" s="14">
        <f>INDEX(Cal_ModelledCostsAdj!AA:AA,MATCH($J143,Cal_ModelledCostsAdj!$J:$J,0))</f>
        <v>0</v>
      </c>
      <c r="AB143" s="14">
        <f>INDEX(Cal_ModelledCostsAdj!AB:AB,MATCH($J143,Cal_ModelledCostsAdj!$J:$J,0))</f>
        <v>0</v>
      </c>
      <c r="AC143" s="14">
        <f>INDEX(Cal_ModelledCostsAdj!AC:AC,MATCH($J143,Cal_ModelledCostsAdj!$J:$J,0))</f>
        <v>0</v>
      </c>
      <c r="AD143" s="14">
        <f>INDEX(Cal_ModelledCostsAdj!AD:AD,MATCH($J143,Cal_ModelledCostsAdj!$J:$J,0))</f>
        <v>0</v>
      </c>
      <c r="AE143" s="14">
        <f>INDEX(Cal_ModelledCostsAdj!AE:AE,MATCH($J143,Cal_ModelledCostsAdj!$J:$J,0))</f>
        <v>0</v>
      </c>
      <c r="AF143" s="14">
        <f>INDEX(Cal_ModelledCostsAdj!AF:AF,MATCH($J143,Cal_ModelledCostsAdj!$J:$J,0))</f>
        <v>0</v>
      </c>
      <c r="AG143" s="14">
        <f>INDEX(Cal_ModelledCostsAdj!AG:AG,MATCH($J143,Cal_ModelledCostsAdj!$J:$J,0))</f>
        <v>0</v>
      </c>
      <c r="AH143" s="14">
        <f>INDEX(Cal_ModelledCostsAdj!AH:AH,MATCH($J143,Cal_ModelledCostsAdj!$J:$J,0))</f>
        <v>0</v>
      </c>
      <c r="AI143" s="14">
        <f>INDEX(Cal_ModelledCostsAdj!AI:AI,MATCH($J143,Cal_ModelledCostsAdj!$J:$J,0))</f>
        <v>0</v>
      </c>
      <c r="AJ143" s="14">
        <f>INDEX(Cal_ModelledCostsAdj!AJ:AJ,MATCH($J143,Cal_ModelledCostsAdj!$J:$J,0))</f>
        <v>0</v>
      </c>
      <c r="AK143" s="14">
        <f>INDEX(Cal_ModelledCostsAdj!AK:AK,MATCH($J143,Cal_ModelledCostsAdj!$J:$J,0))</f>
        <v>0</v>
      </c>
      <c r="AM143" s="69"/>
      <c r="AN143" s="69"/>
      <c r="AO143" s="69"/>
      <c r="AP143" s="69"/>
      <c r="AQ143" s="69"/>
      <c r="AR143" s="69"/>
    </row>
    <row r="144" spans="3:60" x14ac:dyDescent="0.3">
      <c r="E144" s="65" t="s">
        <v>36</v>
      </c>
      <c r="F144" s="65" t="str">
        <f>INDEX(Lists!M$74:M$125,MATCH($I144,Lists!$P$74:$P$125,0),)</f>
        <v>Opex</v>
      </c>
      <c r="G144" s="65" t="str">
        <f>INDEX(Lists!N$74:N$125,MATCH($I144,Lists!$P$74:$P$125,0),)</f>
        <v>Controllable Opex</v>
      </c>
      <c r="H144" s="65" t="str">
        <f>INDEX(Lists!O$74:O$125,MATCH($I144,Lists!$P$74:$P$125,0),)</f>
        <v>Work Execution</v>
      </c>
      <c r="I144" s="65" t="str">
        <f t="shared" si="19"/>
        <v>Maintenance</v>
      </c>
      <c r="J144" s="14" t="str">
        <f t="shared" si="20"/>
        <v>WWUMaintenance</v>
      </c>
      <c r="L144" s="65" t="s">
        <v>109</v>
      </c>
      <c r="M144" s="14" t="str">
        <f>INDEX(Local!$G$12:$G$35,MATCH(I144,Local!$F$12:$F$35,0))</f>
        <v>Regression</v>
      </c>
      <c r="N144" s="14" t="str">
        <f>INDEX(Local!$I$12:$I$35,MATCH(I144,Local!$F$12:$F$35,0))</f>
        <v>Yes</v>
      </c>
      <c r="R144" s="69"/>
      <c r="T144" s="14"/>
      <c r="U144" s="14"/>
      <c r="V144" s="14"/>
      <c r="W144" s="14"/>
      <c r="X144" s="14"/>
      <c r="Y144" s="14">
        <f>INDEX(Cal_ModelledCostsAdj!Y:Y,MATCH($J144,Cal_ModelledCostsAdj!$J:$J,0))</f>
        <v>0</v>
      </c>
      <c r="Z144" s="14">
        <f>INDEX(Cal_ModelledCostsAdj!Z:Z,MATCH($J144,Cal_ModelledCostsAdj!$J:$J,0))</f>
        <v>0</v>
      </c>
      <c r="AA144" s="14">
        <f>INDEX(Cal_ModelledCostsAdj!AA:AA,MATCH($J144,Cal_ModelledCostsAdj!$J:$J,0))</f>
        <v>0</v>
      </c>
      <c r="AB144" s="14">
        <f>INDEX(Cal_ModelledCostsAdj!AB:AB,MATCH($J144,Cal_ModelledCostsAdj!$J:$J,0))</f>
        <v>0</v>
      </c>
      <c r="AC144" s="14">
        <f>INDEX(Cal_ModelledCostsAdj!AC:AC,MATCH($J144,Cal_ModelledCostsAdj!$J:$J,0))</f>
        <v>0</v>
      </c>
      <c r="AD144" s="14">
        <f>INDEX(Cal_ModelledCostsAdj!AD:AD,MATCH($J144,Cal_ModelledCostsAdj!$J:$J,0))</f>
        <v>0</v>
      </c>
      <c r="AE144" s="14">
        <f>INDEX(Cal_ModelledCostsAdj!AE:AE,MATCH($J144,Cal_ModelledCostsAdj!$J:$J,0))</f>
        <v>0</v>
      </c>
      <c r="AF144" s="14">
        <f>INDEX(Cal_ModelledCostsAdj!AF:AF,MATCH($J144,Cal_ModelledCostsAdj!$J:$J,0))</f>
        <v>0</v>
      </c>
      <c r="AG144" s="14">
        <f>INDEX(Cal_ModelledCostsAdj!AG:AG,MATCH($J144,Cal_ModelledCostsAdj!$J:$J,0))</f>
        <v>0</v>
      </c>
      <c r="AH144" s="14">
        <f>INDEX(Cal_ModelledCostsAdj!AH:AH,MATCH($J144,Cal_ModelledCostsAdj!$J:$J,0))</f>
        <v>0</v>
      </c>
      <c r="AI144" s="14">
        <f>INDEX(Cal_ModelledCostsAdj!AI:AI,MATCH($J144,Cal_ModelledCostsAdj!$J:$J,0))</f>
        <v>0</v>
      </c>
      <c r="AJ144" s="14">
        <f>INDEX(Cal_ModelledCostsAdj!AJ:AJ,MATCH($J144,Cal_ModelledCostsAdj!$J:$J,0))</f>
        <v>0</v>
      </c>
      <c r="AK144" s="14">
        <f>INDEX(Cal_ModelledCostsAdj!AK:AK,MATCH($J144,Cal_ModelledCostsAdj!$J:$J,0))</f>
        <v>0</v>
      </c>
      <c r="AM144" s="69"/>
      <c r="AN144" s="84"/>
      <c r="AO144" s="84"/>
      <c r="AP144" s="69"/>
      <c r="AQ144" s="84"/>
      <c r="AR144" s="84"/>
    </row>
    <row r="146" spans="3:60" x14ac:dyDescent="0.3">
      <c r="C146" s="10" t="s">
        <v>322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35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</row>
    <row r="147" spans="3:60" x14ac:dyDescent="0.3">
      <c r="AU147" s="65"/>
    </row>
    <row r="148" spans="3:60" x14ac:dyDescent="0.3">
      <c r="E148" s="65" t="s">
        <v>21</v>
      </c>
      <c r="F148" s="65" t="str">
        <f>INDEX(Lists!M$74:M$125,MATCH($I148,Lists!$P$74:$P$125,0),)</f>
        <v>Opex</v>
      </c>
      <c r="G148" s="65" t="str">
        <f>INDEX(Lists!N$74:N$125,MATCH($I148,Lists!$P$74:$P$125,0),)</f>
        <v>Controllable Opex</v>
      </c>
      <c r="H148" s="65" t="str">
        <f>INDEX(Lists!O$74:O$125,MATCH($I148,Lists!$P$74:$P$125,0),)</f>
        <v>Work Execution</v>
      </c>
      <c r="I148" s="65" t="str">
        <f t="shared" ref="I148:I155" si="21">$C$146</f>
        <v>Statutory Independent Undertakings (SIU)</v>
      </c>
      <c r="J148" s="14" t="str">
        <f t="shared" ref="J148:J155" si="22">$E148&amp;""&amp;I148</f>
        <v>EoEStatutory Independent Undertakings (SIU)</v>
      </c>
      <c r="L148" s="65" t="s">
        <v>109</v>
      </c>
      <c r="M148" s="14" t="str">
        <f>INDEX(Local!$G$12:$G$35,MATCH(I148,Local!$F$12:$F$35,0))</f>
        <v>Non-regression</v>
      </c>
      <c r="N148" s="14" t="str">
        <f>INDEX(Local!$I$12:$I$35,MATCH(I148,Local!$F$12:$F$35,0))</f>
        <v>No</v>
      </c>
      <c r="R148" s="69"/>
      <c r="T148" s="14"/>
      <c r="U148" s="14"/>
      <c r="V148" s="14"/>
      <c r="W148" s="14"/>
      <c r="X148" s="14"/>
      <c r="Y148" s="14">
        <f>INDEX(Inp_NonRegressAdj!Y:Y,MATCH($J148,Inp_NonRegressAdj!$J:$J,0))</f>
        <v>0</v>
      </c>
      <c r="Z148" s="14">
        <f>INDEX(Inp_NonRegressAdj!Z:Z,MATCH($J148,Inp_NonRegressAdj!$J:$J,0))</f>
        <v>0</v>
      </c>
      <c r="AA148" s="14">
        <f>INDEX(Inp_NonRegressAdj!AA:AA,MATCH($J148,Inp_NonRegressAdj!$J:$J,0))</f>
        <v>0</v>
      </c>
      <c r="AB148" s="14">
        <f>INDEX(Inp_NonRegressAdj!AB:AB,MATCH($J148,Inp_NonRegressAdj!$J:$J,0))</f>
        <v>0</v>
      </c>
      <c r="AC148" s="14">
        <f>INDEX(Inp_NonRegressAdj!AC:AC,MATCH($J148,Inp_NonRegressAdj!$J:$J,0))</f>
        <v>0</v>
      </c>
      <c r="AD148" s="14">
        <f>INDEX(Inp_NonRegressAdj!AD:AD,MATCH($J148,Inp_NonRegressAdj!$J:$J,0))</f>
        <v>0</v>
      </c>
      <c r="AE148" s="14">
        <f>INDEX(Inp_NonRegressAdj!AE:AE,MATCH($J148,Inp_NonRegressAdj!$J:$J,0))</f>
        <v>0</v>
      </c>
      <c r="AF148" s="14">
        <f>INDEX(Inp_NonRegressAdj!AF:AF,MATCH($J148,Inp_NonRegressAdj!$J:$J,0))</f>
        <v>0</v>
      </c>
      <c r="AG148" s="14">
        <f>INDEX(Inp_NonRegressAdj!AG:AG,MATCH($J148,Inp_NonRegressAdj!$J:$J,0))</f>
        <v>0</v>
      </c>
      <c r="AH148" s="14">
        <f>INDEX(Inp_NonRegressAdj!AH:AH,MATCH($J148,Inp_NonRegressAdj!$J:$J,0))</f>
        <v>0</v>
      </c>
      <c r="AI148" s="14">
        <f>INDEX(Inp_NonRegressAdj!AI:AI,MATCH($J148,Inp_NonRegressAdj!$J:$J,0))</f>
        <v>0</v>
      </c>
      <c r="AJ148" s="14">
        <f>INDEX(Inp_NonRegressAdj!AJ:AJ,MATCH($J148,Inp_NonRegressAdj!$J:$J,0))</f>
        <v>0</v>
      </c>
      <c r="AK148" s="14">
        <f>INDEX(Inp_NonRegressAdj!AK:AK,MATCH($J148,Inp_NonRegressAdj!$J:$J,0))</f>
        <v>0</v>
      </c>
      <c r="AM148" s="69"/>
      <c r="AN148" s="69"/>
      <c r="AO148" s="69"/>
      <c r="AP148" s="69"/>
      <c r="AQ148" s="69"/>
      <c r="AR148" s="69"/>
    </row>
    <row r="149" spans="3:60" x14ac:dyDescent="0.3">
      <c r="E149" s="65" t="s">
        <v>24</v>
      </c>
      <c r="F149" s="65" t="str">
        <f>INDEX(Lists!M$74:M$125,MATCH($I149,Lists!$P$74:$P$125,0),)</f>
        <v>Opex</v>
      </c>
      <c r="G149" s="65" t="str">
        <f>INDEX(Lists!N$74:N$125,MATCH($I149,Lists!$P$74:$P$125,0),)</f>
        <v>Controllable Opex</v>
      </c>
      <c r="H149" s="65" t="str">
        <f>INDEX(Lists!O$74:O$125,MATCH($I149,Lists!$P$74:$P$125,0),)</f>
        <v>Work Execution</v>
      </c>
      <c r="I149" s="65" t="str">
        <f t="shared" si="21"/>
        <v>Statutory Independent Undertakings (SIU)</v>
      </c>
      <c r="J149" s="14" t="str">
        <f t="shared" si="22"/>
        <v>LonStatutory Independent Undertakings (SIU)</v>
      </c>
      <c r="L149" s="65" t="s">
        <v>109</v>
      </c>
      <c r="M149" s="14" t="str">
        <f>INDEX(Local!$G$12:$G$35,MATCH(I149,Local!$F$12:$F$35,0))</f>
        <v>Non-regression</v>
      </c>
      <c r="N149" s="14" t="str">
        <f>INDEX(Local!$I$12:$I$35,MATCH(I149,Local!$F$12:$F$35,0))</f>
        <v>No</v>
      </c>
      <c r="R149" s="69"/>
      <c r="T149" s="14"/>
      <c r="U149" s="14"/>
      <c r="V149" s="14"/>
      <c r="W149" s="14"/>
      <c r="X149" s="14"/>
      <c r="Y149" s="14">
        <f>INDEX(Inp_NonRegressAdj!Y:Y,MATCH($J149,Inp_NonRegressAdj!$J:$J,0))</f>
        <v>0</v>
      </c>
      <c r="Z149" s="14">
        <f>INDEX(Inp_NonRegressAdj!Z:Z,MATCH($J149,Inp_NonRegressAdj!$J:$J,0))</f>
        <v>0</v>
      </c>
      <c r="AA149" s="14">
        <f>INDEX(Inp_NonRegressAdj!AA:AA,MATCH($J149,Inp_NonRegressAdj!$J:$J,0))</f>
        <v>0</v>
      </c>
      <c r="AB149" s="14">
        <f>INDEX(Inp_NonRegressAdj!AB:AB,MATCH($J149,Inp_NonRegressAdj!$J:$J,0))</f>
        <v>0</v>
      </c>
      <c r="AC149" s="14">
        <f>INDEX(Inp_NonRegressAdj!AC:AC,MATCH($J149,Inp_NonRegressAdj!$J:$J,0))</f>
        <v>0</v>
      </c>
      <c r="AD149" s="14">
        <f>INDEX(Inp_NonRegressAdj!AD:AD,MATCH($J149,Inp_NonRegressAdj!$J:$J,0))</f>
        <v>0</v>
      </c>
      <c r="AE149" s="14">
        <f>INDEX(Inp_NonRegressAdj!AE:AE,MATCH($J149,Inp_NonRegressAdj!$J:$J,0))</f>
        <v>0</v>
      </c>
      <c r="AF149" s="14">
        <f>INDEX(Inp_NonRegressAdj!AF:AF,MATCH($J149,Inp_NonRegressAdj!$J:$J,0))</f>
        <v>0</v>
      </c>
      <c r="AG149" s="14">
        <f>INDEX(Inp_NonRegressAdj!AG:AG,MATCH($J149,Inp_NonRegressAdj!$J:$J,0))</f>
        <v>0</v>
      </c>
      <c r="AH149" s="14">
        <f>INDEX(Inp_NonRegressAdj!AH:AH,MATCH($J149,Inp_NonRegressAdj!$J:$J,0))</f>
        <v>0</v>
      </c>
      <c r="AI149" s="14">
        <f>INDEX(Inp_NonRegressAdj!AI:AI,MATCH($J149,Inp_NonRegressAdj!$J:$J,0))</f>
        <v>0</v>
      </c>
      <c r="AJ149" s="14">
        <f>INDEX(Inp_NonRegressAdj!AJ:AJ,MATCH($J149,Inp_NonRegressAdj!$J:$J,0))</f>
        <v>0</v>
      </c>
      <c r="AK149" s="14">
        <f>INDEX(Inp_NonRegressAdj!AK:AK,MATCH($J149,Inp_NonRegressAdj!$J:$J,0))</f>
        <v>0</v>
      </c>
      <c r="AM149" s="69"/>
      <c r="AN149" s="69"/>
      <c r="AO149" s="69"/>
      <c r="AP149" s="69"/>
      <c r="AQ149" s="69"/>
      <c r="AR149" s="69"/>
    </row>
    <row r="150" spans="3:60" x14ac:dyDescent="0.3">
      <c r="E150" s="65" t="s">
        <v>26</v>
      </c>
      <c r="F150" s="65" t="str">
        <f>INDEX(Lists!M$74:M$125,MATCH($I150,Lists!$P$74:$P$125,0),)</f>
        <v>Opex</v>
      </c>
      <c r="G150" s="65" t="str">
        <f>INDEX(Lists!N$74:N$125,MATCH($I150,Lists!$P$74:$P$125,0),)</f>
        <v>Controllable Opex</v>
      </c>
      <c r="H150" s="65" t="str">
        <f>INDEX(Lists!O$74:O$125,MATCH($I150,Lists!$P$74:$P$125,0),)</f>
        <v>Work Execution</v>
      </c>
      <c r="I150" s="65" t="str">
        <f t="shared" si="21"/>
        <v>Statutory Independent Undertakings (SIU)</v>
      </c>
      <c r="J150" s="14" t="str">
        <f t="shared" si="22"/>
        <v>NWStatutory Independent Undertakings (SIU)</v>
      </c>
      <c r="L150" s="65" t="s">
        <v>109</v>
      </c>
      <c r="M150" s="14" t="str">
        <f>INDEX(Local!$G$12:$G$35,MATCH(I150,Local!$F$12:$F$35,0))</f>
        <v>Non-regression</v>
      </c>
      <c r="N150" s="14" t="str">
        <f>INDEX(Local!$I$12:$I$35,MATCH(I150,Local!$F$12:$F$35,0))</f>
        <v>No</v>
      </c>
      <c r="R150" s="69"/>
      <c r="T150" s="14"/>
      <c r="U150" s="14"/>
      <c r="V150" s="14"/>
      <c r="W150" s="14"/>
      <c r="X150" s="14"/>
      <c r="Y150" s="14">
        <f>INDEX(Inp_NonRegressAdj!Y:Y,MATCH($J150,Inp_NonRegressAdj!$J:$J,0))</f>
        <v>0</v>
      </c>
      <c r="Z150" s="14">
        <f>INDEX(Inp_NonRegressAdj!Z:Z,MATCH($J150,Inp_NonRegressAdj!$J:$J,0))</f>
        <v>0</v>
      </c>
      <c r="AA150" s="14">
        <f>INDEX(Inp_NonRegressAdj!AA:AA,MATCH($J150,Inp_NonRegressAdj!$J:$J,0))</f>
        <v>0</v>
      </c>
      <c r="AB150" s="14">
        <f>INDEX(Inp_NonRegressAdj!AB:AB,MATCH($J150,Inp_NonRegressAdj!$J:$J,0))</f>
        <v>0</v>
      </c>
      <c r="AC150" s="14">
        <f>INDEX(Inp_NonRegressAdj!AC:AC,MATCH($J150,Inp_NonRegressAdj!$J:$J,0))</f>
        <v>0</v>
      </c>
      <c r="AD150" s="14">
        <f>INDEX(Inp_NonRegressAdj!AD:AD,MATCH($J150,Inp_NonRegressAdj!$J:$J,0))</f>
        <v>0</v>
      </c>
      <c r="AE150" s="14">
        <f>INDEX(Inp_NonRegressAdj!AE:AE,MATCH($J150,Inp_NonRegressAdj!$J:$J,0))</f>
        <v>0</v>
      </c>
      <c r="AF150" s="14">
        <f>INDEX(Inp_NonRegressAdj!AF:AF,MATCH($J150,Inp_NonRegressAdj!$J:$J,0))</f>
        <v>0</v>
      </c>
      <c r="AG150" s="14">
        <f>INDEX(Inp_NonRegressAdj!AG:AG,MATCH($J150,Inp_NonRegressAdj!$J:$J,0))</f>
        <v>0</v>
      </c>
      <c r="AH150" s="14">
        <f>INDEX(Inp_NonRegressAdj!AH:AH,MATCH($J150,Inp_NonRegressAdj!$J:$J,0))</f>
        <v>0</v>
      </c>
      <c r="AI150" s="14">
        <f>INDEX(Inp_NonRegressAdj!AI:AI,MATCH($J150,Inp_NonRegressAdj!$J:$J,0))</f>
        <v>0</v>
      </c>
      <c r="AJ150" s="14">
        <f>INDEX(Inp_NonRegressAdj!AJ:AJ,MATCH($J150,Inp_NonRegressAdj!$J:$J,0))</f>
        <v>0</v>
      </c>
      <c r="AK150" s="14">
        <f>INDEX(Inp_NonRegressAdj!AK:AK,MATCH($J150,Inp_NonRegressAdj!$J:$J,0))</f>
        <v>0</v>
      </c>
      <c r="AM150" s="69"/>
      <c r="AN150" s="69"/>
      <c r="AO150" s="69"/>
      <c r="AP150" s="69"/>
      <c r="AQ150" s="69"/>
      <c r="AR150" s="69"/>
    </row>
    <row r="151" spans="3:60" x14ac:dyDescent="0.3">
      <c r="E151" s="65" t="s">
        <v>28</v>
      </c>
      <c r="F151" s="65" t="str">
        <f>INDEX(Lists!M$74:M$125,MATCH($I151,Lists!$P$74:$P$125,0),)</f>
        <v>Opex</v>
      </c>
      <c r="G151" s="65" t="str">
        <f>INDEX(Lists!N$74:N$125,MATCH($I151,Lists!$P$74:$P$125,0),)</f>
        <v>Controllable Opex</v>
      </c>
      <c r="H151" s="65" t="str">
        <f>INDEX(Lists!O$74:O$125,MATCH($I151,Lists!$P$74:$P$125,0),)</f>
        <v>Work Execution</v>
      </c>
      <c r="I151" s="65" t="str">
        <f t="shared" si="21"/>
        <v>Statutory Independent Undertakings (SIU)</v>
      </c>
      <c r="J151" s="14" t="str">
        <f t="shared" si="22"/>
        <v>WMStatutory Independent Undertakings (SIU)</v>
      </c>
      <c r="L151" s="65" t="s">
        <v>109</v>
      </c>
      <c r="M151" s="14" t="str">
        <f>INDEX(Local!$G$12:$G$35,MATCH(I151,Local!$F$12:$F$35,0))</f>
        <v>Non-regression</v>
      </c>
      <c r="N151" s="14" t="str">
        <f>INDEX(Local!$I$12:$I$35,MATCH(I151,Local!$F$12:$F$35,0))</f>
        <v>No</v>
      </c>
      <c r="R151" s="69"/>
      <c r="T151" s="14"/>
      <c r="U151" s="14"/>
      <c r="V151" s="14"/>
      <c r="W151" s="14"/>
      <c r="X151" s="14"/>
      <c r="Y151" s="14">
        <f>INDEX(Inp_NonRegressAdj!Y:Y,MATCH($J151,Inp_NonRegressAdj!$J:$J,0))</f>
        <v>0</v>
      </c>
      <c r="Z151" s="14">
        <f>INDEX(Inp_NonRegressAdj!Z:Z,MATCH($J151,Inp_NonRegressAdj!$J:$J,0))</f>
        <v>0</v>
      </c>
      <c r="AA151" s="14">
        <f>INDEX(Inp_NonRegressAdj!AA:AA,MATCH($J151,Inp_NonRegressAdj!$J:$J,0))</f>
        <v>0</v>
      </c>
      <c r="AB151" s="14">
        <f>INDEX(Inp_NonRegressAdj!AB:AB,MATCH($J151,Inp_NonRegressAdj!$J:$J,0))</f>
        <v>0</v>
      </c>
      <c r="AC151" s="14">
        <f>INDEX(Inp_NonRegressAdj!AC:AC,MATCH($J151,Inp_NonRegressAdj!$J:$J,0))</f>
        <v>0</v>
      </c>
      <c r="AD151" s="14">
        <f>INDEX(Inp_NonRegressAdj!AD:AD,MATCH($J151,Inp_NonRegressAdj!$J:$J,0))</f>
        <v>0</v>
      </c>
      <c r="AE151" s="14">
        <f>INDEX(Inp_NonRegressAdj!AE:AE,MATCH($J151,Inp_NonRegressAdj!$J:$J,0))</f>
        <v>0</v>
      </c>
      <c r="AF151" s="14">
        <f>INDEX(Inp_NonRegressAdj!AF:AF,MATCH($J151,Inp_NonRegressAdj!$J:$J,0))</f>
        <v>0</v>
      </c>
      <c r="AG151" s="14">
        <f>INDEX(Inp_NonRegressAdj!AG:AG,MATCH($J151,Inp_NonRegressAdj!$J:$J,0))</f>
        <v>0</v>
      </c>
      <c r="AH151" s="14">
        <f>INDEX(Inp_NonRegressAdj!AH:AH,MATCH($J151,Inp_NonRegressAdj!$J:$J,0))</f>
        <v>0</v>
      </c>
      <c r="AI151" s="14">
        <f>INDEX(Inp_NonRegressAdj!AI:AI,MATCH($J151,Inp_NonRegressAdj!$J:$J,0))</f>
        <v>0</v>
      </c>
      <c r="AJ151" s="14">
        <f>INDEX(Inp_NonRegressAdj!AJ:AJ,MATCH($J151,Inp_NonRegressAdj!$J:$J,0))</f>
        <v>0</v>
      </c>
      <c r="AK151" s="14">
        <f>INDEX(Inp_NonRegressAdj!AK:AK,MATCH($J151,Inp_NonRegressAdj!$J:$J,0))</f>
        <v>0</v>
      </c>
      <c r="AM151" s="69"/>
      <c r="AN151" s="69"/>
      <c r="AO151" s="69"/>
      <c r="AP151" s="69"/>
      <c r="AQ151" s="69"/>
      <c r="AR151" s="69"/>
    </row>
    <row r="152" spans="3:60" x14ac:dyDescent="0.3">
      <c r="E152" s="65" t="s">
        <v>30</v>
      </c>
      <c r="F152" s="65" t="str">
        <f>INDEX(Lists!M$74:M$125,MATCH($I152,Lists!$P$74:$P$125,0),)</f>
        <v>Opex</v>
      </c>
      <c r="G152" s="65" t="str">
        <f>INDEX(Lists!N$74:N$125,MATCH($I152,Lists!$P$74:$P$125,0),)</f>
        <v>Controllable Opex</v>
      </c>
      <c r="H152" s="65" t="str">
        <f>INDEX(Lists!O$74:O$125,MATCH($I152,Lists!$P$74:$P$125,0),)</f>
        <v>Work Execution</v>
      </c>
      <c r="I152" s="65" t="str">
        <f t="shared" si="21"/>
        <v>Statutory Independent Undertakings (SIU)</v>
      </c>
      <c r="J152" s="14" t="str">
        <f t="shared" si="22"/>
        <v>NGNStatutory Independent Undertakings (SIU)</v>
      </c>
      <c r="L152" s="65" t="s">
        <v>109</v>
      </c>
      <c r="M152" s="14" t="str">
        <f>INDEX(Local!$G$12:$G$35,MATCH(I152,Local!$F$12:$F$35,0))</f>
        <v>Non-regression</v>
      </c>
      <c r="N152" s="14" t="str">
        <f>INDEX(Local!$I$12:$I$35,MATCH(I152,Local!$F$12:$F$35,0))</f>
        <v>No</v>
      </c>
      <c r="R152" s="69"/>
      <c r="T152" s="14"/>
      <c r="U152" s="14"/>
      <c r="V152" s="14"/>
      <c r="W152" s="14"/>
      <c r="X152" s="14"/>
      <c r="Y152" s="14">
        <f>INDEX(Inp_NonRegressAdj!Y:Y,MATCH($J152,Inp_NonRegressAdj!$J:$J,0))</f>
        <v>0</v>
      </c>
      <c r="Z152" s="14">
        <f>INDEX(Inp_NonRegressAdj!Z:Z,MATCH($J152,Inp_NonRegressAdj!$J:$J,0))</f>
        <v>0</v>
      </c>
      <c r="AA152" s="14">
        <f>INDEX(Inp_NonRegressAdj!AA:AA,MATCH($J152,Inp_NonRegressAdj!$J:$J,0))</f>
        <v>0</v>
      </c>
      <c r="AB152" s="14">
        <f>INDEX(Inp_NonRegressAdj!AB:AB,MATCH($J152,Inp_NonRegressAdj!$J:$J,0))</f>
        <v>0</v>
      </c>
      <c r="AC152" s="14">
        <f>INDEX(Inp_NonRegressAdj!AC:AC,MATCH($J152,Inp_NonRegressAdj!$J:$J,0))</f>
        <v>0</v>
      </c>
      <c r="AD152" s="14">
        <f>INDEX(Inp_NonRegressAdj!AD:AD,MATCH($J152,Inp_NonRegressAdj!$J:$J,0))</f>
        <v>0</v>
      </c>
      <c r="AE152" s="14">
        <f>INDEX(Inp_NonRegressAdj!AE:AE,MATCH($J152,Inp_NonRegressAdj!$J:$J,0))</f>
        <v>0</v>
      </c>
      <c r="AF152" s="14">
        <f>INDEX(Inp_NonRegressAdj!AF:AF,MATCH($J152,Inp_NonRegressAdj!$J:$J,0))</f>
        <v>0</v>
      </c>
      <c r="AG152" s="14">
        <f>INDEX(Inp_NonRegressAdj!AG:AG,MATCH($J152,Inp_NonRegressAdj!$J:$J,0))</f>
        <v>0</v>
      </c>
      <c r="AH152" s="14">
        <f>INDEX(Inp_NonRegressAdj!AH:AH,MATCH($J152,Inp_NonRegressAdj!$J:$J,0))</f>
        <v>0</v>
      </c>
      <c r="AI152" s="14">
        <f>INDEX(Inp_NonRegressAdj!AI:AI,MATCH($J152,Inp_NonRegressAdj!$J:$J,0))</f>
        <v>0</v>
      </c>
      <c r="AJ152" s="14">
        <f>INDEX(Inp_NonRegressAdj!AJ:AJ,MATCH($J152,Inp_NonRegressAdj!$J:$J,0))</f>
        <v>0</v>
      </c>
      <c r="AK152" s="14">
        <f>INDEX(Inp_NonRegressAdj!AK:AK,MATCH($J152,Inp_NonRegressAdj!$J:$J,0))</f>
        <v>0</v>
      </c>
      <c r="AM152" s="69"/>
      <c r="AN152" s="69"/>
      <c r="AO152" s="69"/>
      <c r="AP152" s="69"/>
      <c r="AQ152" s="69"/>
      <c r="AR152" s="69"/>
    </row>
    <row r="153" spans="3:60" x14ac:dyDescent="0.3">
      <c r="E153" s="65" t="s">
        <v>32</v>
      </c>
      <c r="F153" s="65" t="str">
        <f>INDEX(Lists!M$74:M$125,MATCH($I153,Lists!$P$74:$P$125,0),)</f>
        <v>Opex</v>
      </c>
      <c r="G153" s="65" t="str">
        <f>INDEX(Lists!N$74:N$125,MATCH($I153,Lists!$P$74:$P$125,0),)</f>
        <v>Controllable Opex</v>
      </c>
      <c r="H153" s="65" t="str">
        <f>INDEX(Lists!O$74:O$125,MATCH($I153,Lists!$P$74:$P$125,0),)</f>
        <v>Work Execution</v>
      </c>
      <c r="I153" s="65" t="str">
        <f t="shared" si="21"/>
        <v>Statutory Independent Undertakings (SIU)</v>
      </c>
      <c r="J153" s="14" t="str">
        <f t="shared" si="22"/>
        <v>ScStatutory Independent Undertakings (SIU)</v>
      </c>
      <c r="L153" s="65" t="s">
        <v>109</v>
      </c>
      <c r="M153" s="14" t="str">
        <f>INDEX(Local!$G$12:$G$35,MATCH(I153,Local!$F$12:$F$35,0))</f>
        <v>Non-regression</v>
      </c>
      <c r="N153" s="14" t="str">
        <f>INDEX(Local!$I$12:$I$35,MATCH(I153,Local!$F$12:$F$35,0))</f>
        <v>No</v>
      </c>
      <c r="R153" s="69"/>
      <c r="T153" s="14"/>
      <c r="U153" s="14"/>
      <c r="V153" s="14"/>
      <c r="W153" s="14"/>
      <c r="X153" s="14"/>
      <c r="Y153" s="14">
        <f>INDEX(Inp_NonRegressAdj!Y:Y,MATCH($J153,Inp_NonRegressAdj!$J:$J,0))</f>
        <v>0</v>
      </c>
      <c r="Z153" s="14">
        <f>INDEX(Inp_NonRegressAdj!Z:Z,MATCH($J153,Inp_NonRegressAdj!$J:$J,0))</f>
        <v>0</v>
      </c>
      <c r="AA153" s="14">
        <f>INDEX(Inp_NonRegressAdj!AA:AA,MATCH($J153,Inp_NonRegressAdj!$J:$J,0))</f>
        <v>0</v>
      </c>
      <c r="AB153" s="14">
        <f>INDEX(Inp_NonRegressAdj!AB:AB,MATCH($J153,Inp_NonRegressAdj!$J:$J,0))</f>
        <v>0</v>
      </c>
      <c r="AC153" s="14">
        <f>INDEX(Inp_NonRegressAdj!AC:AC,MATCH($J153,Inp_NonRegressAdj!$J:$J,0))</f>
        <v>0</v>
      </c>
      <c r="AD153" s="14">
        <f>INDEX(Inp_NonRegressAdj!AD:AD,MATCH($J153,Inp_NonRegressAdj!$J:$J,0))</f>
        <v>0</v>
      </c>
      <c r="AE153" s="14">
        <f>INDEX(Inp_NonRegressAdj!AE:AE,MATCH($J153,Inp_NonRegressAdj!$J:$J,0))</f>
        <v>0</v>
      </c>
      <c r="AF153" s="14">
        <f>INDEX(Inp_NonRegressAdj!AF:AF,MATCH($J153,Inp_NonRegressAdj!$J:$J,0))</f>
        <v>0</v>
      </c>
      <c r="AG153" s="14">
        <f>INDEX(Inp_NonRegressAdj!AG:AG,MATCH($J153,Inp_NonRegressAdj!$J:$J,0))</f>
        <v>6.8054572568963074</v>
      </c>
      <c r="AH153" s="14">
        <f>INDEX(Inp_NonRegressAdj!AH:AH,MATCH($J153,Inp_NonRegressAdj!$J:$J,0))</f>
        <v>6.8071029524572664</v>
      </c>
      <c r="AI153" s="14">
        <f>INDEX(Inp_NonRegressAdj!AI:AI,MATCH($J153,Inp_NonRegressAdj!$J:$J,0))</f>
        <v>6.8508617424378677</v>
      </c>
      <c r="AJ153" s="14">
        <f>INDEX(Inp_NonRegressAdj!AJ:AJ,MATCH($J153,Inp_NonRegressAdj!$J:$J,0))</f>
        <v>7.0049085421503712</v>
      </c>
      <c r="AK153" s="14">
        <f>INDEX(Inp_NonRegressAdj!AK:AK,MATCH($J153,Inp_NonRegressAdj!$J:$J,0))</f>
        <v>6.9520945963064085</v>
      </c>
      <c r="AM153" s="69"/>
      <c r="AN153" s="69"/>
      <c r="AO153" s="69"/>
      <c r="AP153" s="69"/>
      <c r="AQ153" s="69"/>
      <c r="AR153" s="69"/>
    </row>
    <row r="154" spans="3:60" x14ac:dyDescent="0.3">
      <c r="E154" s="65" t="s">
        <v>34</v>
      </c>
      <c r="F154" s="65" t="str">
        <f>INDEX(Lists!M$74:M$125,MATCH($I154,Lists!$P$74:$P$125,0),)</f>
        <v>Opex</v>
      </c>
      <c r="G154" s="65" t="str">
        <f>INDEX(Lists!N$74:N$125,MATCH($I154,Lists!$P$74:$P$125,0),)</f>
        <v>Controllable Opex</v>
      </c>
      <c r="H154" s="65" t="str">
        <f>INDEX(Lists!O$74:O$125,MATCH($I154,Lists!$P$74:$P$125,0),)</f>
        <v>Work Execution</v>
      </c>
      <c r="I154" s="65" t="str">
        <f t="shared" si="21"/>
        <v>Statutory Independent Undertakings (SIU)</v>
      </c>
      <c r="J154" s="14" t="str">
        <f t="shared" si="22"/>
        <v>SoStatutory Independent Undertakings (SIU)</v>
      </c>
      <c r="L154" s="65" t="s">
        <v>109</v>
      </c>
      <c r="M154" s="14" t="str">
        <f>INDEX(Local!$G$12:$G$35,MATCH(I154,Local!$F$12:$F$35,0))</f>
        <v>Non-regression</v>
      </c>
      <c r="N154" s="14" t="str">
        <f>INDEX(Local!$I$12:$I$35,MATCH(I154,Local!$F$12:$F$35,0))</f>
        <v>No</v>
      </c>
      <c r="R154" s="69"/>
      <c r="T154" s="14"/>
      <c r="U154" s="14"/>
      <c r="V154" s="14"/>
      <c r="W154" s="14"/>
      <c r="X154" s="14"/>
      <c r="Y154" s="14">
        <f>INDEX(Inp_NonRegressAdj!Y:Y,MATCH($J154,Inp_NonRegressAdj!$J:$J,0))</f>
        <v>0</v>
      </c>
      <c r="Z154" s="14">
        <f>INDEX(Inp_NonRegressAdj!Z:Z,MATCH($J154,Inp_NonRegressAdj!$J:$J,0))</f>
        <v>0</v>
      </c>
      <c r="AA154" s="14">
        <f>INDEX(Inp_NonRegressAdj!AA:AA,MATCH($J154,Inp_NonRegressAdj!$J:$J,0))</f>
        <v>0</v>
      </c>
      <c r="AB154" s="14">
        <f>INDEX(Inp_NonRegressAdj!AB:AB,MATCH($J154,Inp_NonRegressAdj!$J:$J,0))</f>
        <v>0</v>
      </c>
      <c r="AC154" s="14">
        <f>INDEX(Inp_NonRegressAdj!AC:AC,MATCH($J154,Inp_NonRegressAdj!$J:$J,0))</f>
        <v>0</v>
      </c>
      <c r="AD154" s="14">
        <f>INDEX(Inp_NonRegressAdj!AD:AD,MATCH($J154,Inp_NonRegressAdj!$J:$J,0))</f>
        <v>0</v>
      </c>
      <c r="AE154" s="14">
        <f>INDEX(Inp_NonRegressAdj!AE:AE,MATCH($J154,Inp_NonRegressAdj!$J:$J,0))</f>
        <v>0</v>
      </c>
      <c r="AF154" s="14">
        <f>INDEX(Inp_NonRegressAdj!AF:AF,MATCH($J154,Inp_NonRegressAdj!$J:$J,0))</f>
        <v>0</v>
      </c>
      <c r="AG154" s="14">
        <f>INDEX(Inp_NonRegressAdj!AG:AG,MATCH($J154,Inp_NonRegressAdj!$J:$J,0))</f>
        <v>0</v>
      </c>
      <c r="AH154" s="14">
        <f>INDEX(Inp_NonRegressAdj!AH:AH,MATCH($J154,Inp_NonRegressAdj!$J:$J,0))</f>
        <v>0</v>
      </c>
      <c r="AI154" s="14">
        <f>INDEX(Inp_NonRegressAdj!AI:AI,MATCH($J154,Inp_NonRegressAdj!$J:$J,0))</f>
        <v>0</v>
      </c>
      <c r="AJ154" s="14">
        <f>INDEX(Inp_NonRegressAdj!AJ:AJ,MATCH($J154,Inp_NonRegressAdj!$J:$J,0))</f>
        <v>0</v>
      </c>
      <c r="AK154" s="14">
        <f>INDEX(Inp_NonRegressAdj!AK:AK,MATCH($J154,Inp_NonRegressAdj!$J:$J,0))</f>
        <v>0</v>
      </c>
      <c r="AM154" s="69"/>
      <c r="AN154" s="69"/>
      <c r="AO154" s="69"/>
      <c r="AP154" s="69"/>
      <c r="AQ154" s="69"/>
      <c r="AR154" s="69"/>
    </row>
    <row r="155" spans="3:60" x14ac:dyDescent="0.3">
      <c r="E155" s="65" t="s">
        <v>36</v>
      </c>
      <c r="F155" s="65" t="str">
        <f>INDEX(Lists!M$74:M$125,MATCH($I155,Lists!$P$74:$P$125,0),)</f>
        <v>Opex</v>
      </c>
      <c r="G155" s="65" t="str">
        <f>INDEX(Lists!N$74:N$125,MATCH($I155,Lists!$P$74:$P$125,0),)</f>
        <v>Controllable Opex</v>
      </c>
      <c r="H155" s="65" t="str">
        <f>INDEX(Lists!O$74:O$125,MATCH($I155,Lists!$P$74:$P$125,0),)</f>
        <v>Work Execution</v>
      </c>
      <c r="I155" s="65" t="str">
        <f t="shared" si="21"/>
        <v>Statutory Independent Undertakings (SIU)</v>
      </c>
      <c r="J155" s="14" t="str">
        <f t="shared" si="22"/>
        <v>WWUStatutory Independent Undertakings (SIU)</v>
      </c>
      <c r="L155" s="65" t="s">
        <v>109</v>
      </c>
      <c r="M155" s="14" t="str">
        <f>INDEX(Local!$G$12:$G$35,MATCH(I155,Local!$F$12:$F$35,0))</f>
        <v>Non-regression</v>
      </c>
      <c r="N155" s="14" t="str">
        <f>INDEX(Local!$I$12:$I$35,MATCH(I155,Local!$F$12:$F$35,0))</f>
        <v>No</v>
      </c>
      <c r="R155" s="69"/>
      <c r="T155" s="14"/>
      <c r="U155" s="14"/>
      <c r="V155" s="14"/>
      <c r="W155" s="14"/>
      <c r="X155" s="14"/>
      <c r="Y155" s="14">
        <f>INDEX(Inp_NonRegressAdj!Y:Y,MATCH($J155,Inp_NonRegressAdj!$J:$J,0))</f>
        <v>0</v>
      </c>
      <c r="Z155" s="14">
        <f>INDEX(Inp_NonRegressAdj!Z:Z,MATCH($J155,Inp_NonRegressAdj!$J:$J,0))</f>
        <v>0</v>
      </c>
      <c r="AA155" s="14">
        <f>INDEX(Inp_NonRegressAdj!AA:AA,MATCH($J155,Inp_NonRegressAdj!$J:$J,0))</f>
        <v>0</v>
      </c>
      <c r="AB155" s="14">
        <f>INDEX(Inp_NonRegressAdj!AB:AB,MATCH($J155,Inp_NonRegressAdj!$J:$J,0))</f>
        <v>0</v>
      </c>
      <c r="AC155" s="14">
        <f>INDEX(Inp_NonRegressAdj!AC:AC,MATCH($J155,Inp_NonRegressAdj!$J:$J,0))</f>
        <v>0</v>
      </c>
      <c r="AD155" s="14">
        <f>INDEX(Inp_NonRegressAdj!AD:AD,MATCH($J155,Inp_NonRegressAdj!$J:$J,0))</f>
        <v>0</v>
      </c>
      <c r="AE155" s="14">
        <f>INDEX(Inp_NonRegressAdj!AE:AE,MATCH($J155,Inp_NonRegressAdj!$J:$J,0))</f>
        <v>0</v>
      </c>
      <c r="AF155" s="14">
        <f>INDEX(Inp_NonRegressAdj!AF:AF,MATCH($J155,Inp_NonRegressAdj!$J:$J,0))</f>
        <v>0</v>
      </c>
      <c r="AG155" s="14">
        <f>INDEX(Inp_NonRegressAdj!AG:AG,MATCH($J155,Inp_NonRegressAdj!$J:$J,0))</f>
        <v>0</v>
      </c>
      <c r="AH155" s="14">
        <f>INDEX(Inp_NonRegressAdj!AH:AH,MATCH($J155,Inp_NonRegressAdj!$J:$J,0))</f>
        <v>0</v>
      </c>
      <c r="AI155" s="14">
        <f>INDEX(Inp_NonRegressAdj!AI:AI,MATCH($J155,Inp_NonRegressAdj!$J:$J,0))</f>
        <v>0</v>
      </c>
      <c r="AJ155" s="14">
        <f>INDEX(Inp_NonRegressAdj!AJ:AJ,MATCH($J155,Inp_NonRegressAdj!$J:$J,0))</f>
        <v>0</v>
      </c>
      <c r="AK155" s="14">
        <f>INDEX(Inp_NonRegressAdj!AK:AK,MATCH($J155,Inp_NonRegressAdj!$J:$J,0))</f>
        <v>0</v>
      </c>
      <c r="AM155" s="69"/>
      <c r="AN155" s="84"/>
      <c r="AO155" s="84"/>
      <c r="AP155" s="69"/>
      <c r="AQ155" s="84"/>
      <c r="AR155" s="84"/>
    </row>
    <row r="156" spans="3:60" x14ac:dyDescent="0.3">
      <c r="AU156" s="65"/>
    </row>
    <row r="157" spans="3:60" x14ac:dyDescent="0.3">
      <c r="C157" s="10" t="s">
        <v>324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35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</row>
    <row r="158" spans="3:60" x14ac:dyDescent="0.3">
      <c r="AU158" s="65"/>
    </row>
    <row r="159" spans="3:60" x14ac:dyDescent="0.3">
      <c r="E159" s="65" t="s">
        <v>21</v>
      </c>
      <c r="F159" s="65" t="str">
        <f>INDEX(Lists!M$74:M$125,MATCH($I159,Lists!$P$74:$P$125,0),)</f>
        <v>Opex</v>
      </c>
      <c r="G159" s="65" t="str">
        <f>INDEX(Lists!N$74:N$125,MATCH($I159,Lists!$P$74:$P$125,0),)</f>
        <v>Controllable Opex</v>
      </c>
      <c r="H159" s="65" t="str">
        <f>INDEX(Lists!O$74:O$125,MATCH($I159,Lists!$P$74:$P$125,0),)</f>
        <v>Work Execution</v>
      </c>
      <c r="I159" s="65" t="str">
        <f t="shared" ref="I159:I166" si="23">$C$157</f>
        <v>Other Direct Activities (ODA)</v>
      </c>
      <c r="J159" s="14" t="str">
        <f t="shared" ref="J159:J166" si="24">$E159&amp;""&amp;I159</f>
        <v>EoEOther Direct Activities (ODA)</v>
      </c>
      <c r="L159" s="65" t="s">
        <v>109</v>
      </c>
      <c r="M159" s="14" t="str">
        <f>INDEX(Local!$G$12:$G$35,MATCH(I159,Local!$F$12:$F$35,0))</f>
        <v>Non-regression</v>
      </c>
      <c r="N159" s="14" t="str">
        <f>INDEX(Local!$I$12:$I$35,MATCH(I159,Local!$F$12:$F$35,0))</f>
        <v>Yes</v>
      </c>
      <c r="R159" s="69"/>
      <c r="T159" s="14"/>
      <c r="U159" s="14"/>
      <c r="V159" s="14"/>
      <c r="W159" s="14"/>
      <c r="X159" s="14"/>
      <c r="Y159" s="14">
        <f>INDEX(Inp_NonRegressAdj!Y:Y,MATCH($J159,Inp_NonRegressAdj!$J:$J,0))</f>
        <v>0</v>
      </c>
      <c r="Z159" s="14">
        <f>INDEX(Inp_NonRegressAdj!Z:Z,MATCH($J159,Inp_NonRegressAdj!$J:$J,0))</f>
        <v>0</v>
      </c>
      <c r="AA159" s="14">
        <f>INDEX(Inp_NonRegressAdj!AA:AA,MATCH($J159,Inp_NonRegressAdj!$J:$J,0))</f>
        <v>0</v>
      </c>
      <c r="AB159" s="14">
        <f>INDEX(Inp_NonRegressAdj!AB:AB,MATCH($J159,Inp_NonRegressAdj!$J:$J,0))</f>
        <v>0</v>
      </c>
      <c r="AC159" s="14">
        <f>INDEX(Inp_NonRegressAdj!AC:AC,MATCH($J159,Inp_NonRegressAdj!$J:$J,0))</f>
        <v>0</v>
      </c>
      <c r="AD159" s="14">
        <f>INDEX(Inp_NonRegressAdj!AD:AD,MATCH($J159,Inp_NonRegressAdj!$J:$J,0))</f>
        <v>0</v>
      </c>
      <c r="AE159" s="14">
        <f>INDEX(Inp_NonRegressAdj!AE:AE,MATCH($J159,Inp_NonRegressAdj!$J:$J,0))</f>
        <v>0</v>
      </c>
      <c r="AF159" s="14">
        <f>INDEX(Inp_NonRegressAdj!AF:AF,MATCH($J159,Inp_NonRegressAdj!$J:$J,0))</f>
        <v>0</v>
      </c>
      <c r="AG159" s="14">
        <f>INDEX(Inp_NonRegressAdj!AG:AG,MATCH($J159,Inp_NonRegressAdj!$J:$J,0))</f>
        <v>0</v>
      </c>
      <c r="AH159" s="14">
        <f>INDEX(Inp_NonRegressAdj!AH:AH,MATCH($J159,Inp_NonRegressAdj!$J:$J,0))</f>
        <v>0</v>
      </c>
      <c r="AI159" s="14">
        <f>INDEX(Inp_NonRegressAdj!AI:AI,MATCH($J159,Inp_NonRegressAdj!$J:$J,0))</f>
        <v>0</v>
      </c>
      <c r="AJ159" s="14">
        <f>INDEX(Inp_NonRegressAdj!AJ:AJ,MATCH($J159,Inp_NonRegressAdj!$J:$J,0))</f>
        <v>0</v>
      </c>
      <c r="AK159" s="14">
        <f>INDEX(Inp_NonRegressAdj!AK:AK,MATCH($J159,Inp_NonRegressAdj!$J:$J,0))</f>
        <v>0</v>
      </c>
      <c r="AM159" s="69"/>
      <c r="AN159" s="69"/>
      <c r="AO159" s="69"/>
      <c r="AP159" s="69"/>
      <c r="AQ159" s="69"/>
      <c r="AR159" s="69"/>
    </row>
    <row r="160" spans="3:60" x14ac:dyDescent="0.3">
      <c r="E160" s="65" t="s">
        <v>24</v>
      </c>
      <c r="F160" s="65" t="str">
        <f>INDEX(Lists!M$74:M$125,MATCH($I160,Lists!$P$74:$P$125,0),)</f>
        <v>Opex</v>
      </c>
      <c r="G160" s="65" t="str">
        <f>INDEX(Lists!N$74:N$125,MATCH($I160,Lists!$P$74:$P$125,0),)</f>
        <v>Controllable Opex</v>
      </c>
      <c r="H160" s="65" t="str">
        <f>INDEX(Lists!O$74:O$125,MATCH($I160,Lists!$P$74:$P$125,0),)</f>
        <v>Work Execution</v>
      </c>
      <c r="I160" s="65" t="str">
        <f t="shared" si="23"/>
        <v>Other Direct Activities (ODA)</v>
      </c>
      <c r="J160" s="14" t="str">
        <f t="shared" si="24"/>
        <v>LonOther Direct Activities (ODA)</v>
      </c>
      <c r="L160" s="65" t="s">
        <v>109</v>
      </c>
      <c r="M160" s="14" t="str">
        <f>INDEX(Local!$G$12:$G$35,MATCH(I160,Local!$F$12:$F$35,0))</f>
        <v>Non-regression</v>
      </c>
      <c r="N160" s="14" t="str">
        <f>INDEX(Local!$I$12:$I$35,MATCH(I160,Local!$F$12:$F$35,0))</f>
        <v>Yes</v>
      </c>
      <c r="R160" s="69"/>
      <c r="T160" s="14"/>
      <c r="U160" s="14"/>
      <c r="V160" s="14"/>
      <c r="W160" s="14"/>
      <c r="X160" s="14"/>
      <c r="Y160" s="14">
        <f>INDEX(Inp_NonRegressAdj!Y:Y,MATCH($J160,Inp_NonRegressAdj!$J:$J,0))</f>
        <v>0</v>
      </c>
      <c r="Z160" s="14">
        <f>INDEX(Inp_NonRegressAdj!Z:Z,MATCH($J160,Inp_NonRegressAdj!$J:$J,0))</f>
        <v>0</v>
      </c>
      <c r="AA160" s="14">
        <f>INDEX(Inp_NonRegressAdj!AA:AA,MATCH($J160,Inp_NonRegressAdj!$J:$J,0))</f>
        <v>0</v>
      </c>
      <c r="AB160" s="14">
        <f>INDEX(Inp_NonRegressAdj!AB:AB,MATCH($J160,Inp_NonRegressAdj!$J:$J,0))</f>
        <v>0</v>
      </c>
      <c r="AC160" s="14">
        <f>INDEX(Inp_NonRegressAdj!AC:AC,MATCH($J160,Inp_NonRegressAdj!$J:$J,0))</f>
        <v>0</v>
      </c>
      <c r="AD160" s="14">
        <f>INDEX(Inp_NonRegressAdj!AD:AD,MATCH($J160,Inp_NonRegressAdj!$J:$J,0))</f>
        <v>0</v>
      </c>
      <c r="AE160" s="14">
        <f>INDEX(Inp_NonRegressAdj!AE:AE,MATCH($J160,Inp_NonRegressAdj!$J:$J,0))</f>
        <v>0</v>
      </c>
      <c r="AF160" s="14">
        <f>INDEX(Inp_NonRegressAdj!AF:AF,MATCH($J160,Inp_NonRegressAdj!$J:$J,0))</f>
        <v>0</v>
      </c>
      <c r="AG160" s="14">
        <f>INDEX(Inp_NonRegressAdj!AG:AG,MATCH($J160,Inp_NonRegressAdj!$J:$J,0))</f>
        <v>0</v>
      </c>
      <c r="AH160" s="14">
        <f>INDEX(Inp_NonRegressAdj!AH:AH,MATCH($J160,Inp_NonRegressAdj!$J:$J,0))</f>
        <v>0</v>
      </c>
      <c r="AI160" s="14">
        <f>INDEX(Inp_NonRegressAdj!AI:AI,MATCH($J160,Inp_NonRegressAdj!$J:$J,0))</f>
        <v>0</v>
      </c>
      <c r="AJ160" s="14">
        <f>INDEX(Inp_NonRegressAdj!AJ:AJ,MATCH($J160,Inp_NonRegressAdj!$J:$J,0))</f>
        <v>0</v>
      </c>
      <c r="AK160" s="14">
        <f>INDEX(Inp_NonRegressAdj!AK:AK,MATCH($J160,Inp_NonRegressAdj!$J:$J,0))</f>
        <v>0</v>
      </c>
      <c r="AM160" s="69"/>
      <c r="AN160" s="69"/>
      <c r="AO160" s="69"/>
      <c r="AP160" s="69"/>
      <c r="AQ160" s="69"/>
      <c r="AR160" s="69"/>
    </row>
    <row r="161" spans="3:60" x14ac:dyDescent="0.3">
      <c r="E161" s="65" t="s">
        <v>26</v>
      </c>
      <c r="F161" s="65" t="str">
        <f>INDEX(Lists!M$74:M$125,MATCH($I161,Lists!$P$74:$P$125,0),)</f>
        <v>Opex</v>
      </c>
      <c r="G161" s="65" t="str">
        <f>INDEX(Lists!N$74:N$125,MATCH($I161,Lists!$P$74:$P$125,0),)</f>
        <v>Controllable Opex</v>
      </c>
      <c r="H161" s="65" t="str">
        <f>INDEX(Lists!O$74:O$125,MATCH($I161,Lists!$P$74:$P$125,0),)</f>
        <v>Work Execution</v>
      </c>
      <c r="I161" s="65" t="str">
        <f t="shared" si="23"/>
        <v>Other Direct Activities (ODA)</v>
      </c>
      <c r="J161" s="14" t="str">
        <f t="shared" si="24"/>
        <v>NWOther Direct Activities (ODA)</v>
      </c>
      <c r="L161" s="65" t="s">
        <v>109</v>
      </c>
      <c r="M161" s="14" t="str">
        <f>INDEX(Local!$G$12:$G$35,MATCH(I161,Local!$F$12:$F$35,0))</f>
        <v>Non-regression</v>
      </c>
      <c r="N161" s="14" t="str">
        <f>INDEX(Local!$I$12:$I$35,MATCH(I161,Local!$F$12:$F$35,0))</f>
        <v>Yes</v>
      </c>
      <c r="R161" s="69"/>
      <c r="T161" s="14"/>
      <c r="U161" s="14"/>
      <c r="V161" s="14"/>
      <c r="W161" s="14"/>
      <c r="X161" s="14"/>
      <c r="Y161" s="14">
        <f>INDEX(Inp_NonRegressAdj!Y:Y,MATCH($J161,Inp_NonRegressAdj!$J:$J,0))</f>
        <v>0</v>
      </c>
      <c r="Z161" s="14">
        <f>INDEX(Inp_NonRegressAdj!Z:Z,MATCH($J161,Inp_NonRegressAdj!$J:$J,0))</f>
        <v>0</v>
      </c>
      <c r="AA161" s="14">
        <f>INDEX(Inp_NonRegressAdj!AA:AA,MATCH($J161,Inp_NonRegressAdj!$J:$J,0))</f>
        <v>0</v>
      </c>
      <c r="AB161" s="14">
        <f>INDEX(Inp_NonRegressAdj!AB:AB,MATCH($J161,Inp_NonRegressAdj!$J:$J,0))</f>
        <v>0</v>
      </c>
      <c r="AC161" s="14">
        <f>INDEX(Inp_NonRegressAdj!AC:AC,MATCH($J161,Inp_NonRegressAdj!$J:$J,0))</f>
        <v>0</v>
      </c>
      <c r="AD161" s="14">
        <f>INDEX(Inp_NonRegressAdj!AD:AD,MATCH($J161,Inp_NonRegressAdj!$J:$J,0))</f>
        <v>0</v>
      </c>
      <c r="AE161" s="14">
        <f>INDEX(Inp_NonRegressAdj!AE:AE,MATCH($J161,Inp_NonRegressAdj!$J:$J,0))</f>
        <v>0</v>
      </c>
      <c r="AF161" s="14">
        <f>INDEX(Inp_NonRegressAdj!AF:AF,MATCH($J161,Inp_NonRegressAdj!$J:$J,0))</f>
        <v>0</v>
      </c>
      <c r="AG161" s="14">
        <f>INDEX(Inp_NonRegressAdj!AG:AG,MATCH($J161,Inp_NonRegressAdj!$J:$J,0))</f>
        <v>0</v>
      </c>
      <c r="AH161" s="14">
        <f>INDEX(Inp_NonRegressAdj!AH:AH,MATCH($J161,Inp_NonRegressAdj!$J:$J,0))</f>
        <v>0</v>
      </c>
      <c r="AI161" s="14">
        <f>INDEX(Inp_NonRegressAdj!AI:AI,MATCH($J161,Inp_NonRegressAdj!$J:$J,0))</f>
        <v>0</v>
      </c>
      <c r="AJ161" s="14">
        <f>INDEX(Inp_NonRegressAdj!AJ:AJ,MATCH($J161,Inp_NonRegressAdj!$J:$J,0))</f>
        <v>0</v>
      </c>
      <c r="AK161" s="14">
        <f>INDEX(Inp_NonRegressAdj!AK:AK,MATCH($J161,Inp_NonRegressAdj!$J:$J,0))</f>
        <v>0</v>
      </c>
      <c r="AM161" s="69"/>
      <c r="AN161" s="69"/>
      <c r="AO161" s="69"/>
      <c r="AP161" s="69"/>
      <c r="AQ161" s="69"/>
      <c r="AR161" s="69"/>
    </row>
    <row r="162" spans="3:60" x14ac:dyDescent="0.3">
      <c r="E162" s="65" t="s">
        <v>28</v>
      </c>
      <c r="F162" s="65" t="str">
        <f>INDEX(Lists!M$74:M$125,MATCH($I162,Lists!$P$74:$P$125,0),)</f>
        <v>Opex</v>
      </c>
      <c r="G162" s="65" t="str">
        <f>INDEX(Lists!N$74:N$125,MATCH($I162,Lists!$P$74:$P$125,0),)</f>
        <v>Controllable Opex</v>
      </c>
      <c r="H162" s="65" t="str">
        <f>INDEX(Lists!O$74:O$125,MATCH($I162,Lists!$P$74:$P$125,0),)</f>
        <v>Work Execution</v>
      </c>
      <c r="I162" s="65" t="str">
        <f t="shared" si="23"/>
        <v>Other Direct Activities (ODA)</v>
      </c>
      <c r="J162" s="14" t="str">
        <f t="shared" si="24"/>
        <v>WMOther Direct Activities (ODA)</v>
      </c>
      <c r="L162" s="65" t="s">
        <v>109</v>
      </c>
      <c r="M162" s="14" t="str">
        <f>INDEX(Local!$G$12:$G$35,MATCH(I162,Local!$F$12:$F$35,0))</f>
        <v>Non-regression</v>
      </c>
      <c r="N162" s="14" t="str">
        <f>INDEX(Local!$I$12:$I$35,MATCH(I162,Local!$F$12:$F$35,0))</f>
        <v>Yes</v>
      </c>
      <c r="R162" s="69"/>
      <c r="T162" s="14"/>
      <c r="U162" s="14"/>
      <c r="V162" s="14"/>
      <c r="W162" s="14"/>
      <c r="X162" s="14"/>
      <c r="Y162" s="14">
        <f>INDEX(Inp_NonRegressAdj!Y:Y,MATCH($J162,Inp_NonRegressAdj!$J:$J,0))</f>
        <v>0</v>
      </c>
      <c r="Z162" s="14">
        <f>INDEX(Inp_NonRegressAdj!Z:Z,MATCH($J162,Inp_NonRegressAdj!$J:$J,0))</f>
        <v>0</v>
      </c>
      <c r="AA162" s="14">
        <f>INDEX(Inp_NonRegressAdj!AA:AA,MATCH($J162,Inp_NonRegressAdj!$J:$J,0))</f>
        <v>0</v>
      </c>
      <c r="AB162" s="14">
        <f>INDEX(Inp_NonRegressAdj!AB:AB,MATCH($J162,Inp_NonRegressAdj!$J:$J,0))</f>
        <v>0</v>
      </c>
      <c r="AC162" s="14">
        <f>INDEX(Inp_NonRegressAdj!AC:AC,MATCH($J162,Inp_NonRegressAdj!$J:$J,0))</f>
        <v>0</v>
      </c>
      <c r="AD162" s="14">
        <f>INDEX(Inp_NonRegressAdj!AD:AD,MATCH($J162,Inp_NonRegressAdj!$J:$J,0))</f>
        <v>0</v>
      </c>
      <c r="AE162" s="14">
        <f>INDEX(Inp_NonRegressAdj!AE:AE,MATCH($J162,Inp_NonRegressAdj!$J:$J,0))</f>
        <v>0</v>
      </c>
      <c r="AF162" s="14">
        <f>INDEX(Inp_NonRegressAdj!AF:AF,MATCH($J162,Inp_NonRegressAdj!$J:$J,0))</f>
        <v>0</v>
      </c>
      <c r="AG162" s="14">
        <f>INDEX(Inp_NonRegressAdj!AG:AG,MATCH($J162,Inp_NonRegressAdj!$J:$J,0))</f>
        <v>0</v>
      </c>
      <c r="AH162" s="14">
        <f>INDEX(Inp_NonRegressAdj!AH:AH,MATCH($J162,Inp_NonRegressAdj!$J:$J,0))</f>
        <v>0</v>
      </c>
      <c r="AI162" s="14">
        <f>INDEX(Inp_NonRegressAdj!AI:AI,MATCH($J162,Inp_NonRegressAdj!$J:$J,0))</f>
        <v>0</v>
      </c>
      <c r="AJ162" s="14">
        <f>INDEX(Inp_NonRegressAdj!AJ:AJ,MATCH($J162,Inp_NonRegressAdj!$J:$J,0))</f>
        <v>0</v>
      </c>
      <c r="AK162" s="14">
        <f>INDEX(Inp_NonRegressAdj!AK:AK,MATCH($J162,Inp_NonRegressAdj!$J:$J,0))</f>
        <v>0</v>
      </c>
      <c r="AM162" s="69"/>
      <c r="AN162" s="69"/>
      <c r="AO162" s="69"/>
      <c r="AP162" s="69"/>
      <c r="AQ162" s="69"/>
      <c r="AR162" s="69"/>
    </row>
    <row r="163" spans="3:60" x14ac:dyDescent="0.3">
      <c r="E163" s="65" t="s">
        <v>30</v>
      </c>
      <c r="F163" s="65" t="str">
        <f>INDEX(Lists!M$74:M$125,MATCH($I163,Lists!$P$74:$P$125,0),)</f>
        <v>Opex</v>
      </c>
      <c r="G163" s="65" t="str">
        <f>INDEX(Lists!N$74:N$125,MATCH($I163,Lists!$P$74:$P$125,0),)</f>
        <v>Controllable Opex</v>
      </c>
      <c r="H163" s="65" t="str">
        <f>INDEX(Lists!O$74:O$125,MATCH($I163,Lists!$P$74:$P$125,0),)</f>
        <v>Work Execution</v>
      </c>
      <c r="I163" s="65" t="str">
        <f t="shared" si="23"/>
        <v>Other Direct Activities (ODA)</v>
      </c>
      <c r="J163" s="14" t="str">
        <f t="shared" si="24"/>
        <v>NGNOther Direct Activities (ODA)</v>
      </c>
      <c r="L163" s="65" t="s">
        <v>109</v>
      </c>
      <c r="M163" s="14" t="str">
        <f>INDEX(Local!$G$12:$G$35,MATCH(I163,Local!$F$12:$F$35,0))</f>
        <v>Non-regression</v>
      </c>
      <c r="N163" s="14" t="str">
        <f>INDEX(Local!$I$12:$I$35,MATCH(I163,Local!$F$12:$F$35,0))</f>
        <v>Yes</v>
      </c>
      <c r="R163" s="69"/>
      <c r="T163" s="14"/>
      <c r="U163" s="14"/>
      <c r="V163" s="14"/>
      <c r="W163" s="14"/>
      <c r="X163" s="14"/>
      <c r="Y163" s="14">
        <f>INDEX(Inp_NonRegressAdj!Y:Y,MATCH($J163,Inp_NonRegressAdj!$J:$J,0))</f>
        <v>0</v>
      </c>
      <c r="Z163" s="14">
        <f>INDEX(Inp_NonRegressAdj!Z:Z,MATCH($J163,Inp_NonRegressAdj!$J:$J,0))</f>
        <v>0</v>
      </c>
      <c r="AA163" s="14">
        <f>INDEX(Inp_NonRegressAdj!AA:AA,MATCH($J163,Inp_NonRegressAdj!$J:$J,0))</f>
        <v>0</v>
      </c>
      <c r="AB163" s="14">
        <f>INDEX(Inp_NonRegressAdj!AB:AB,MATCH($J163,Inp_NonRegressAdj!$J:$J,0))</f>
        <v>0</v>
      </c>
      <c r="AC163" s="14">
        <f>INDEX(Inp_NonRegressAdj!AC:AC,MATCH($J163,Inp_NonRegressAdj!$J:$J,0))</f>
        <v>0</v>
      </c>
      <c r="AD163" s="14">
        <f>INDEX(Inp_NonRegressAdj!AD:AD,MATCH($J163,Inp_NonRegressAdj!$J:$J,0))</f>
        <v>0</v>
      </c>
      <c r="AE163" s="14">
        <f>INDEX(Inp_NonRegressAdj!AE:AE,MATCH($J163,Inp_NonRegressAdj!$J:$J,0))</f>
        <v>0</v>
      </c>
      <c r="AF163" s="14">
        <f>INDEX(Inp_NonRegressAdj!AF:AF,MATCH($J163,Inp_NonRegressAdj!$J:$J,0))</f>
        <v>0</v>
      </c>
      <c r="AG163" s="14">
        <f>INDEX(Inp_NonRegressAdj!AG:AG,MATCH($J163,Inp_NonRegressAdj!$J:$J,0))</f>
        <v>0</v>
      </c>
      <c r="AH163" s="14">
        <f>INDEX(Inp_NonRegressAdj!AH:AH,MATCH($J163,Inp_NonRegressAdj!$J:$J,0))</f>
        <v>0</v>
      </c>
      <c r="AI163" s="14">
        <f>INDEX(Inp_NonRegressAdj!AI:AI,MATCH($J163,Inp_NonRegressAdj!$J:$J,0))</f>
        <v>0</v>
      </c>
      <c r="AJ163" s="14">
        <f>INDEX(Inp_NonRegressAdj!AJ:AJ,MATCH($J163,Inp_NonRegressAdj!$J:$J,0))</f>
        <v>0</v>
      </c>
      <c r="AK163" s="14">
        <f>INDEX(Inp_NonRegressAdj!AK:AK,MATCH($J163,Inp_NonRegressAdj!$J:$J,0))</f>
        <v>0</v>
      </c>
      <c r="AM163" s="69"/>
      <c r="AN163" s="69"/>
      <c r="AO163" s="69"/>
      <c r="AP163" s="69"/>
      <c r="AQ163" s="69"/>
      <c r="AR163" s="69"/>
    </row>
    <row r="164" spans="3:60" x14ac:dyDescent="0.3">
      <c r="E164" s="65" t="s">
        <v>32</v>
      </c>
      <c r="F164" s="65" t="str">
        <f>INDEX(Lists!M$74:M$125,MATCH($I164,Lists!$P$74:$P$125,0),)</f>
        <v>Opex</v>
      </c>
      <c r="G164" s="65" t="str">
        <f>INDEX(Lists!N$74:N$125,MATCH($I164,Lists!$P$74:$P$125,0),)</f>
        <v>Controllable Opex</v>
      </c>
      <c r="H164" s="65" t="str">
        <f>INDEX(Lists!O$74:O$125,MATCH($I164,Lists!$P$74:$P$125,0),)</f>
        <v>Work Execution</v>
      </c>
      <c r="I164" s="65" t="str">
        <f t="shared" si="23"/>
        <v>Other Direct Activities (ODA)</v>
      </c>
      <c r="J164" s="14" t="str">
        <f t="shared" si="24"/>
        <v>ScOther Direct Activities (ODA)</v>
      </c>
      <c r="L164" s="65" t="s">
        <v>109</v>
      </c>
      <c r="M164" s="14" t="str">
        <f>INDEX(Local!$G$12:$G$35,MATCH(I164,Local!$F$12:$F$35,0))</f>
        <v>Non-regression</v>
      </c>
      <c r="N164" s="14" t="str">
        <f>INDEX(Local!$I$12:$I$35,MATCH(I164,Local!$F$12:$F$35,0))</f>
        <v>Yes</v>
      </c>
      <c r="R164" s="69"/>
      <c r="T164" s="14"/>
      <c r="U164" s="14"/>
      <c r="V164" s="14"/>
      <c r="W164" s="14"/>
      <c r="X164" s="14"/>
      <c r="Y164" s="14">
        <f>INDEX(Inp_NonRegressAdj!Y:Y,MATCH($J164,Inp_NonRegressAdj!$J:$J,0))</f>
        <v>0</v>
      </c>
      <c r="Z164" s="14">
        <f>INDEX(Inp_NonRegressAdj!Z:Z,MATCH($J164,Inp_NonRegressAdj!$J:$J,0))</f>
        <v>0</v>
      </c>
      <c r="AA164" s="14">
        <f>INDEX(Inp_NonRegressAdj!AA:AA,MATCH($J164,Inp_NonRegressAdj!$J:$J,0))</f>
        <v>0</v>
      </c>
      <c r="AB164" s="14">
        <f>INDEX(Inp_NonRegressAdj!AB:AB,MATCH($J164,Inp_NonRegressAdj!$J:$J,0))</f>
        <v>0</v>
      </c>
      <c r="AC164" s="14">
        <f>INDEX(Inp_NonRegressAdj!AC:AC,MATCH($J164,Inp_NonRegressAdj!$J:$J,0))</f>
        <v>0</v>
      </c>
      <c r="AD164" s="14">
        <f>INDEX(Inp_NonRegressAdj!AD:AD,MATCH($J164,Inp_NonRegressAdj!$J:$J,0))</f>
        <v>0</v>
      </c>
      <c r="AE164" s="14">
        <f>INDEX(Inp_NonRegressAdj!AE:AE,MATCH($J164,Inp_NonRegressAdj!$J:$J,0))</f>
        <v>0</v>
      </c>
      <c r="AF164" s="14">
        <f>INDEX(Inp_NonRegressAdj!AF:AF,MATCH($J164,Inp_NonRegressAdj!$J:$J,0))</f>
        <v>0</v>
      </c>
      <c r="AG164" s="14">
        <f>INDEX(Inp_NonRegressAdj!AG:AG,MATCH($J164,Inp_NonRegressAdj!$J:$J,0))</f>
        <v>0</v>
      </c>
      <c r="AH164" s="14">
        <f>INDEX(Inp_NonRegressAdj!AH:AH,MATCH($J164,Inp_NonRegressAdj!$J:$J,0))</f>
        <v>0</v>
      </c>
      <c r="AI164" s="14">
        <f>INDEX(Inp_NonRegressAdj!AI:AI,MATCH($J164,Inp_NonRegressAdj!$J:$J,0))</f>
        <v>0</v>
      </c>
      <c r="AJ164" s="14">
        <f>INDEX(Inp_NonRegressAdj!AJ:AJ,MATCH($J164,Inp_NonRegressAdj!$J:$J,0))</f>
        <v>0</v>
      </c>
      <c r="AK164" s="14">
        <f>INDEX(Inp_NonRegressAdj!AK:AK,MATCH($J164,Inp_NonRegressAdj!$J:$J,0))</f>
        <v>0</v>
      </c>
      <c r="AM164" s="69"/>
      <c r="AN164" s="69"/>
      <c r="AO164" s="69"/>
      <c r="AP164" s="69"/>
      <c r="AQ164" s="69"/>
      <c r="AR164" s="69"/>
    </row>
    <row r="165" spans="3:60" x14ac:dyDescent="0.3">
      <c r="E165" s="65" t="s">
        <v>34</v>
      </c>
      <c r="F165" s="65" t="str">
        <f>INDEX(Lists!M$74:M$125,MATCH($I165,Lists!$P$74:$P$125,0),)</f>
        <v>Opex</v>
      </c>
      <c r="G165" s="65" t="str">
        <f>INDEX(Lists!N$74:N$125,MATCH($I165,Lists!$P$74:$P$125,0),)</f>
        <v>Controllable Opex</v>
      </c>
      <c r="H165" s="65" t="str">
        <f>INDEX(Lists!O$74:O$125,MATCH($I165,Lists!$P$74:$P$125,0),)</f>
        <v>Work Execution</v>
      </c>
      <c r="I165" s="65" t="str">
        <f t="shared" si="23"/>
        <v>Other Direct Activities (ODA)</v>
      </c>
      <c r="J165" s="14" t="str">
        <f t="shared" si="24"/>
        <v>SoOther Direct Activities (ODA)</v>
      </c>
      <c r="L165" s="65" t="s">
        <v>109</v>
      </c>
      <c r="M165" s="14" t="str">
        <f>INDEX(Local!$G$12:$G$35,MATCH(I165,Local!$F$12:$F$35,0))</f>
        <v>Non-regression</v>
      </c>
      <c r="N165" s="14" t="str">
        <f>INDEX(Local!$I$12:$I$35,MATCH(I165,Local!$F$12:$F$35,0))</f>
        <v>Yes</v>
      </c>
      <c r="R165" s="69"/>
      <c r="T165" s="14"/>
      <c r="U165" s="14"/>
      <c r="V165" s="14"/>
      <c r="W165" s="14"/>
      <c r="X165" s="14"/>
      <c r="Y165" s="14">
        <f>INDEX(Inp_NonRegressAdj!Y:Y,MATCH($J165,Inp_NonRegressAdj!$J:$J,0))</f>
        <v>0</v>
      </c>
      <c r="Z165" s="14">
        <f>INDEX(Inp_NonRegressAdj!Z:Z,MATCH($J165,Inp_NonRegressAdj!$J:$J,0))</f>
        <v>0</v>
      </c>
      <c r="AA165" s="14">
        <f>INDEX(Inp_NonRegressAdj!AA:AA,MATCH($J165,Inp_NonRegressAdj!$J:$J,0))</f>
        <v>0</v>
      </c>
      <c r="AB165" s="14">
        <f>INDEX(Inp_NonRegressAdj!AB:AB,MATCH($J165,Inp_NonRegressAdj!$J:$J,0))</f>
        <v>0</v>
      </c>
      <c r="AC165" s="14">
        <f>INDEX(Inp_NonRegressAdj!AC:AC,MATCH($J165,Inp_NonRegressAdj!$J:$J,0))</f>
        <v>0</v>
      </c>
      <c r="AD165" s="14">
        <f>INDEX(Inp_NonRegressAdj!AD:AD,MATCH($J165,Inp_NonRegressAdj!$J:$J,0))</f>
        <v>0</v>
      </c>
      <c r="AE165" s="14">
        <f>INDEX(Inp_NonRegressAdj!AE:AE,MATCH($J165,Inp_NonRegressAdj!$J:$J,0))</f>
        <v>0</v>
      </c>
      <c r="AF165" s="14">
        <f>INDEX(Inp_NonRegressAdj!AF:AF,MATCH($J165,Inp_NonRegressAdj!$J:$J,0))</f>
        <v>0</v>
      </c>
      <c r="AG165" s="14">
        <f>INDEX(Inp_NonRegressAdj!AG:AG,MATCH($J165,Inp_NonRegressAdj!$J:$J,0))</f>
        <v>0</v>
      </c>
      <c r="AH165" s="14">
        <f>INDEX(Inp_NonRegressAdj!AH:AH,MATCH($J165,Inp_NonRegressAdj!$J:$J,0))</f>
        <v>0</v>
      </c>
      <c r="AI165" s="14">
        <f>INDEX(Inp_NonRegressAdj!AI:AI,MATCH($J165,Inp_NonRegressAdj!$J:$J,0))</f>
        <v>0</v>
      </c>
      <c r="AJ165" s="14">
        <f>INDEX(Inp_NonRegressAdj!AJ:AJ,MATCH($J165,Inp_NonRegressAdj!$J:$J,0))</f>
        <v>0</v>
      </c>
      <c r="AK165" s="14">
        <f>INDEX(Inp_NonRegressAdj!AK:AK,MATCH($J165,Inp_NonRegressAdj!$J:$J,0))</f>
        <v>0</v>
      </c>
      <c r="AM165" s="69"/>
      <c r="AN165" s="69"/>
      <c r="AO165" s="69"/>
      <c r="AP165" s="69"/>
      <c r="AQ165" s="69"/>
      <c r="AR165" s="69"/>
    </row>
    <row r="166" spans="3:60" x14ac:dyDescent="0.3">
      <c r="E166" s="65" t="s">
        <v>36</v>
      </c>
      <c r="F166" s="65" t="str">
        <f>INDEX(Lists!M$74:M$125,MATCH($I166,Lists!$P$74:$P$125,0),)</f>
        <v>Opex</v>
      </c>
      <c r="G166" s="65" t="str">
        <f>INDEX(Lists!N$74:N$125,MATCH($I166,Lists!$P$74:$P$125,0),)</f>
        <v>Controllable Opex</v>
      </c>
      <c r="H166" s="65" t="str">
        <f>INDEX(Lists!O$74:O$125,MATCH($I166,Lists!$P$74:$P$125,0),)</f>
        <v>Work Execution</v>
      </c>
      <c r="I166" s="65" t="str">
        <f t="shared" si="23"/>
        <v>Other Direct Activities (ODA)</v>
      </c>
      <c r="J166" s="14" t="str">
        <f t="shared" si="24"/>
        <v>WWUOther Direct Activities (ODA)</v>
      </c>
      <c r="L166" s="65" t="s">
        <v>109</v>
      </c>
      <c r="M166" s="14" t="str">
        <f>INDEX(Local!$G$12:$G$35,MATCH(I166,Local!$F$12:$F$35,0))</f>
        <v>Non-regression</v>
      </c>
      <c r="N166" s="14" t="str">
        <f>INDEX(Local!$I$12:$I$35,MATCH(I166,Local!$F$12:$F$35,0))</f>
        <v>Yes</v>
      </c>
      <c r="R166" s="69"/>
      <c r="T166" s="14"/>
      <c r="U166" s="14"/>
      <c r="V166" s="14"/>
      <c r="W166" s="14"/>
      <c r="X166" s="14"/>
      <c r="Y166" s="14">
        <f>INDEX(Inp_NonRegressAdj!Y:Y,MATCH($J166,Inp_NonRegressAdj!$J:$J,0))</f>
        <v>0</v>
      </c>
      <c r="Z166" s="14">
        <f>INDEX(Inp_NonRegressAdj!Z:Z,MATCH($J166,Inp_NonRegressAdj!$J:$J,0))</f>
        <v>0</v>
      </c>
      <c r="AA166" s="14">
        <f>INDEX(Inp_NonRegressAdj!AA:AA,MATCH($J166,Inp_NonRegressAdj!$J:$J,0))</f>
        <v>0</v>
      </c>
      <c r="AB166" s="14">
        <f>INDEX(Inp_NonRegressAdj!AB:AB,MATCH($J166,Inp_NonRegressAdj!$J:$J,0))</f>
        <v>0</v>
      </c>
      <c r="AC166" s="14">
        <f>INDEX(Inp_NonRegressAdj!AC:AC,MATCH($J166,Inp_NonRegressAdj!$J:$J,0))</f>
        <v>0</v>
      </c>
      <c r="AD166" s="14">
        <f>INDEX(Inp_NonRegressAdj!AD:AD,MATCH($J166,Inp_NonRegressAdj!$J:$J,0))</f>
        <v>0</v>
      </c>
      <c r="AE166" s="14">
        <f>INDEX(Inp_NonRegressAdj!AE:AE,MATCH($J166,Inp_NonRegressAdj!$J:$J,0))</f>
        <v>0</v>
      </c>
      <c r="AF166" s="14">
        <f>INDEX(Inp_NonRegressAdj!AF:AF,MATCH($J166,Inp_NonRegressAdj!$J:$J,0))</f>
        <v>0</v>
      </c>
      <c r="AG166" s="14">
        <f>INDEX(Inp_NonRegressAdj!AG:AG,MATCH($J166,Inp_NonRegressAdj!$J:$J,0))</f>
        <v>0</v>
      </c>
      <c r="AH166" s="14">
        <f>INDEX(Inp_NonRegressAdj!AH:AH,MATCH($J166,Inp_NonRegressAdj!$J:$J,0))</f>
        <v>0</v>
      </c>
      <c r="AI166" s="14">
        <f>INDEX(Inp_NonRegressAdj!AI:AI,MATCH($J166,Inp_NonRegressAdj!$J:$J,0))</f>
        <v>0</v>
      </c>
      <c r="AJ166" s="14">
        <f>INDEX(Inp_NonRegressAdj!AJ:AJ,MATCH($J166,Inp_NonRegressAdj!$J:$J,0))</f>
        <v>0</v>
      </c>
      <c r="AK166" s="14">
        <f>INDEX(Inp_NonRegressAdj!AK:AK,MATCH($J166,Inp_NonRegressAdj!$J:$J,0))</f>
        <v>0</v>
      </c>
      <c r="AM166" s="69"/>
      <c r="AN166" s="84"/>
      <c r="AO166" s="84"/>
      <c r="AP166" s="69"/>
      <c r="AQ166" s="84"/>
      <c r="AR166" s="84"/>
    </row>
    <row r="168" spans="3:60" x14ac:dyDescent="0.3">
      <c r="C168" s="10" t="s">
        <v>140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35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</row>
    <row r="169" spans="3:60" x14ac:dyDescent="0.3">
      <c r="AU169" s="65"/>
    </row>
    <row r="170" spans="3:60" x14ac:dyDescent="0.3">
      <c r="E170" s="65" t="s">
        <v>21</v>
      </c>
      <c r="F170" s="65" t="str">
        <f>INDEX(Lists!M$74:M$125,MATCH($I170,Lists!$P$74:$P$125,0),)</f>
        <v>Opex</v>
      </c>
      <c r="G170" s="65" t="str">
        <f>INDEX(Lists!N$74:N$125,MATCH($I170,Lists!$P$74:$P$125,0),)</f>
        <v>Controllable Opex</v>
      </c>
      <c r="H170" s="65" t="str">
        <f>INDEX(Lists!O$74:O$125,MATCH($I170,Lists!$P$74:$P$125,0),)</f>
        <v>Business Support</v>
      </c>
      <c r="I170" s="65" t="str">
        <f t="shared" ref="I170:I177" si="25">$C$168</f>
        <v>Total Business Support</v>
      </c>
      <c r="J170" s="14" t="str">
        <f t="shared" ref="J170:J177" si="26">$E170&amp;""&amp;I170</f>
        <v>EoETotal Business Support</v>
      </c>
      <c r="L170" s="65" t="s">
        <v>109</v>
      </c>
      <c r="M170" s="14" t="str">
        <f>INDEX(Local!$G$12:$G$35,MATCH(I170,Local!$F$12:$F$35,0))</f>
        <v>Non-regression</v>
      </c>
      <c r="N170" s="14" t="str">
        <f>INDEX(Local!$I$12:$I$35,MATCH(I170,Local!$F$12:$F$35,0))</f>
        <v>Yes</v>
      </c>
      <c r="R170" s="69"/>
      <c r="T170" s="14"/>
      <c r="U170" s="14"/>
      <c r="V170" s="14"/>
      <c r="W170" s="14"/>
      <c r="X170" s="14"/>
      <c r="Y170" s="14">
        <f>INDEX(Cal_ModelledCostsAdj!Y:Y,MATCH($J170,Cal_ModelledCostsAdj!$J:$J,0))</f>
        <v>0</v>
      </c>
      <c r="Z170" s="14">
        <f>INDEX(Cal_ModelledCostsAdj!Z:Z,MATCH($J170,Cal_ModelledCostsAdj!$J:$J,0))</f>
        <v>0</v>
      </c>
      <c r="AA170" s="14">
        <f>INDEX(Cal_ModelledCostsAdj!AA:AA,MATCH($J170,Cal_ModelledCostsAdj!$J:$J,0))</f>
        <v>0</v>
      </c>
      <c r="AB170" s="14">
        <f>INDEX(Cal_ModelledCostsAdj!AB:AB,MATCH($J170,Cal_ModelledCostsAdj!$J:$J,0))</f>
        <v>0</v>
      </c>
      <c r="AC170" s="14">
        <f>INDEX(Cal_ModelledCostsAdj!AC:AC,MATCH($J170,Cal_ModelledCostsAdj!$J:$J,0))</f>
        <v>0</v>
      </c>
      <c r="AD170" s="14">
        <f>INDEX(Cal_ModelledCostsAdj!AD:AD,MATCH($J170,Cal_ModelledCostsAdj!$J:$J,0))</f>
        <v>0</v>
      </c>
      <c r="AE170" s="14">
        <f>INDEX(Cal_ModelledCostsAdj!AE:AE,MATCH($J170,Cal_ModelledCostsAdj!$J:$J,0))</f>
        <v>0</v>
      </c>
      <c r="AF170" s="14">
        <f>INDEX(Cal_ModelledCostsAdj!AF:AF,MATCH($J170,Cal_ModelledCostsAdj!$J:$J,0))</f>
        <v>0</v>
      </c>
      <c r="AG170" s="14">
        <f>INDEX(Cal_ModelledCostsAdj!AG:AG,MATCH($J170,Cal_ModelledCostsAdj!$J:$J,0))</f>
        <v>0</v>
      </c>
      <c r="AH170" s="14">
        <f>INDEX(Cal_ModelledCostsAdj!AH:AH,MATCH($J170,Cal_ModelledCostsAdj!$J:$J,0))</f>
        <v>0</v>
      </c>
      <c r="AI170" s="14">
        <f>INDEX(Cal_ModelledCostsAdj!AI:AI,MATCH($J170,Cal_ModelledCostsAdj!$J:$J,0))</f>
        <v>0</v>
      </c>
      <c r="AJ170" s="14">
        <f>INDEX(Cal_ModelledCostsAdj!AJ:AJ,MATCH($J170,Cal_ModelledCostsAdj!$J:$J,0))</f>
        <v>0</v>
      </c>
      <c r="AK170" s="14">
        <f>INDEX(Cal_ModelledCostsAdj!AK:AK,MATCH($J170,Cal_ModelledCostsAdj!$J:$J,0))</f>
        <v>0</v>
      </c>
      <c r="AM170" s="69"/>
      <c r="AN170" s="69"/>
      <c r="AO170" s="69"/>
      <c r="AP170" s="69"/>
      <c r="AQ170" s="69"/>
      <c r="AR170" s="69"/>
    </row>
    <row r="171" spans="3:60" x14ac:dyDescent="0.3">
      <c r="E171" s="65" t="s">
        <v>24</v>
      </c>
      <c r="F171" s="65" t="str">
        <f>INDEX(Lists!M$74:M$125,MATCH($I171,Lists!$P$74:$P$125,0),)</f>
        <v>Opex</v>
      </c>
      <c r="G171" s="65" t="str">
        <f>INDEX(Lists!N$74:N$125,MATCH($I171,Lists!$P$74:$P$125,0),)</f>
        <v>Controllable Opex</v>
      </c>
      <c r="H171" s="65" t="str">
        <f>INDEX(Lists!O$74:O$125,MATCH($I171,Lists!$P$74:$P$125,0),)</f>
        <v>Business Support</v>
      </c>
      <c r="I171" s="65" t="str">
        <f t="shared" si="25"/>
        <v>Total Business Support</v>
      </c>
      <c r="J171" s="14" t="str">
        <f t="shared" si="26"/>
        <v>LonTotal Business Support</v>
      </c>
      <c r="L171" s="65" t="s">
        <v>109</v>
      </c>
      <c r="M171" s="14" t="str">
        <f>INDEX(Local!$G$12:$G$35,MATCH(I171,Local!$F$12:$F$35,0))</f>
        <v>Non-regression</v>
      </c>
      <c r="N171" s="14" t="str">
        <f>INDEX(Local!$I$12:$I$35,MATCH(I171,Local!$F$12:$F$35,0))</f>
        <v>Yes</v>
      </c>
      <c r="R171" s="69"/>
      <c r="T171" s="14"/>
      <c r="U171" s="14"/>
      <c r="V171" s="14"/>
      <c r="W171" s="14"/>
      <c r="X171" s="14"/>
      <c r="Y171" s="14">
        <f>INDEX(Cal_ModelledCostsAdj!Y:Y,MATCH($J171,Cal_ModelledCostsAdj!$J:$J,0))</f>
        <v>0</v>
      </c>
      <c r="Z171" s="14">
        <f>INDEX(Cal_ModelledCostsAdj!Z:Z,MATCH($J171,Cal_ModelledCostsAdj!$J:$J,0))</f>
        <v>0</v>
      </c>
      <c r="AA171" s="14">
        <f>INDEX(Cal_ModelledCostsAdj!AA:AA,MATCH($J171,Cal_ModelledCostsAdj!$J:$J,0))</f>
        <v>0</v>
      </c>
      <c r="AB171" s="14">
        <f>INDEX(Cal_ModelledCostsAdj!AB:AB,MATCH($J171,Cal_ModelledCostsAdj!$J:$J,0))</f>
        <v>0</v>
      </c>
      <c r="AC171" s="14">
        <f>INDEX(Cal_ModelledCostsAdj!AC:AC,MATCH($J171,Cal_ModelledCostsAdj!$J:$J,0))</f>
        <v>0</v>
      </c>
      <c r="AD171" s="14">
        <f>INDEX(Cal_ModelledCostsAdj!AD:AD,MATCH($J171,Cal_ModelledCostsAdj!$J:$J,0))</f>
        <v>0</v>
      </c>
      <c r="AE171" s="14">
        <f>INDEX(Cal_ModelledCostsAdj!AE:AE,MATCH($J171,Cal_ModelledCostsAdj!$J:$J,0))</f>
        <v>0</v>
      </c>
      <c r="AF171" s="14">
        <f>INDEX(Cal_ModelledCostsAdj!AF:AF,MATCH($J171,Cal_ModelledCostsAdj!$J:$J,0))</f>
        <v>0</v>
      </c>
      <c r="AG171" s="14">
        <f>INDEX(Cal_ModelledCostsAdj!AG:AG,MATCH($J171,Cal_ModelledCostsAdj!$J:$J,0))</f>
        <v>0</v>
      </c>
      <c r="AH171" s="14">
        <f>INDEX(Cal_ModelledCostsAdj!AH:AH,MATCH($J171,Cal_ModelledCostsAdj!$J:$J,0))</f>
        <v>0</v>
      </c>
      <c r="AI171" s="14">
        <f>INDEX(Cal_ModelledCostsAdj!AI:AI,MATCH($J171,Cal_ModelledCostsAdj!$J:$J,0))</f>
        <v>0</v>
      </c>
      <c r="AJ171" s="14">
        <f>INDEX(Cal_ModelledCostsAdj!AJ:AJ,MATCH($J171,Cal_ModelledCostsAdj!$J:$J,0))</f>
        <v>0</v>
      </c>
      <c r="AK171" s="14">
        <f>INDEX(Cal_ModelledCostsAdj!AK:AK,MATCH($J171,Cal_ModelledCostsAdj!$J:$J,0))</f>
        <v>0</v>
      </c>
      <c r="AM171" s="69"/>
      <c r="AN171" s="69"/>
      <c r="AO171" s="69"/>
      <c r="AP171" s="69"/>
      <c r="AQ171" s="69"/>
      <c r="AR171" s="69"/>
    </row>
    <row r="172" spans="3:60" x14ac:dyDescent="0.3">
      <c r="E172" s="65" t="s">
        <v>26</v>
      </c>
      <c r="F172" s="65" t="str">
        <f>INDEX(Lists!M$74:M$125,MATCH($I172,Lists!$P$74:$P$125,0),)</f>
        <v>Opex</v>
      </c>
      <c r="G172" s="65" t="str">
        <f>INDEX(Lists!N$74:N$125,MATCH($I172,Lists!$P$74:$P$125,0),)</f>
        <v>Controllable Opex</v>
      </c>
      <c r="H172" s="65" t="str">
        <f>INDEX(Lists!O$74:O$125,MATCH($I172,Lists!$P$74:$P$125,0),)</f>
        <v>Business Support</v>
      </c>
      <c r="I172" s="65" t="str">
        <f t="shared" si="25"/>
        <v>Total Business Support</v>
      </c>
      <c r="J172" s="14" t="str">
        <f t="shared" si="26"/>
        <v>NWTotal Business Support</v>
      </c>
      <c r="L172" s="65" t="s">
        <v>109</v>
      </c>
      <c r="M172" s="14" t="str">
        <f>INDEX(Local!$G$12:$G$35,MATCH(I172,Local!$F$12:$F$35,0))</f>
        <v>Non-regression</v>
      </c>
      <c r="N172" s="14" t="str">
        <f>INDEX(Local!$I$12:$I$35,MATCH(I172,Local!$F$12:$F$35,0))</f>
        <v>Yes</v>
      </c>
      <c r="R172" s="69"/>
      <c r="T172" s="14"/>
      <c r="U172" s="14"/>
      <c r="V172" s="14"/>
      <c r="W172" s="14"/>
      <c r="X172" s="14"/>
      <c r="Y172" s="14">
        <f>INDEX(Cal_ModelledCostsAdj!Y:Y,MATCH($J172,Cal_ModelledCostsAdj!$J:$J,0))</f>
        <v>0</v>
      </c>
      <c r="Z172" s="14">
        <f>INDEX(Cal_ModelledCostsAdj!Z:Z,MATCH($J172,Cal_ModelledCostsAdj!$J:$J,0))</f>
        <v>0</v>
      </c>
      <c r="AA172" s="14">
        <f>INDEX(Cal_ModelledCostsAdj!AA:AA,MATCH($J172,Cal_ModelledCostsAdj!$J:$J,0))</f>
        <v>0</v>
      </c>
      <c r="AB172" s="14">
        <f>INDEX(Cal_ModelledCostsAdj!AB:AB,MATCH($J172,Cal_ModelledCostsAdj!$J:$J,0))</f>
        <v>0</v>
      </c>
      <c r="AC172" s="14">
        <f>INDEX(Cal_ModelledCostsAdj!AC:AC,MATCH($J172,Cal_ModelledCostsAdj!$J:$J,0))</f>
        <v>0</v>
      </c>
      <c r="AD172" s="14">
        <f>INDEX(Cal_ModelledCostsAdj!AD:AD,MATCH($J172,Cal_ModelledCostsAdj!$J:$J,0))</f>
        <v>0</v>
      </c>
      <c r="AE172" s="14">
        <f>INDEX(Cal_ModelledCostsAdj!AE:AE,MATCH($J172,Cal_ModelledCostsAdj!$J:$J,0))</f>
        <v>0</v>
      </c>
      <c r="AF172" s="14">
        <f>INDEX(Cal_ModelledCostsAdj!AF:AF,MATCH($J172,Cal_ModelledCostsAdj!$J:$J,0))</f>
        <v>0</v>
      </c>
      <c r="AG172" s="14">
        <f>INDEX(Cal_ModelledCostsAdj!AG:AG,MATCH($J172,Cal_ModelledCostsAdj!$J:$J,0))</f>
        <v>0</v>
      </c>
      <c r="AH172" s="14">
        <f>INDEX(Cal_ModelledCostsAdj!AH:AH,MATCH($J172,Cal_ModelledCostsAdj!$J:$J,0))</f>
        <v>0</v>
      </c>
      <c r="AI172" s="14">
        <f>INDEX(Cal_ModelledCostsAdj!AI:AI,MATCH($J172,Cal_ModelledCostsAdj!$J:$J,0))</f>
        <v>0</v>
      </c>
      <c r="AJ172" s="14">
        <f>INDEX(Cal_ModelledCostsAdj!AJ:AJ,MATCH($J172,Cal_ModelledCostsAdj!$J:$J,0))</f>
        <v>0</v>
      </c>
      <c r="AK172" s="14">
        <f>INDEX(Cal_ModelledCostsAdj!AK:AK,MATCH($J172,Cal_ModelledCostsAdj!$J:$J,0))</f>
        <v>0</v>
      </c>
      <c r="AM172" s="69"/>
      <c r="AN172" s="69"/>
      <c r="AO172" s="69"/>
      <c r="AP172" s="69"/>
      <c r="AQ172" s="69"/>
      <c r="AR172" s="69"/>
    </row>
    <row r="173" spans="3:60" x14ac:dyDescent="0.3">
      <c r="E173" s="65" t="s">
        <v>28</v>
      </c>
      <c r="F173" s="65" t="str">
        <f>INDEX(Lists!M$74:M$125,MATCH($I173,Lists!$P$74:$P$125,0),)</f>
        <v>Opex</v>
      </c>
      <c r="G173" s="65" t="str">
        <f>INDEX(Lists!N$74:N$125,MATCH($I173,Lists!$P$74:$P$125,0),)</f>
        <v>Controllable Opex</v>
      </c>
      <c r="H173" s="65" t="str">
        <f>INDEX(Lists!O$74:O$125,MATCH($I173,Lists!$P$74:$P$125,0),)</f>
        <v>Business Support</v>
      </c>
      <c r="I173" s="65" t="str">
        <f t="shared" si="25"/>
        <v>Total Business Support</v>
      </c>
      <c r="J173" s="14" t="str">
        <f t="shared" si="26"/>
        <v>WMTotal Business Support</v>
      </c>
      <c r="L173" s="65" t="s">
        <v>109</v>
      </c>
      <c r="M173" s="14" t="str">
        <f>INDEX(Local!$G$12:$G$35,MATCH(I173,Local!$F$12:$F$35,0))</f>
        <v>Non-regression</v>
      </c>
      <c r="N173" s="14" t="str">
        <f>INDEX(Local!$I$12:$I$35,MATCH(I173,Local!$F$12:$F$35,0))</f>
        <v>Yes</v>
      </c>
      <c r="R173" s="69"/>
      <c r="T173" s="14"/>
      <c r="U173" s="14"/>
      <c r="V173" s="14"/>
      <c r="W173" s="14"/>
      <c r="X173" s="14"/>
      <c r="Y173" s="14">
        <f>INDEX(Cal_ModelledCostsAdj!Y:Y,MATCH($J173,Cal_ModelledCostsAdj!$J:$J,0))</f>
        <v>0</v>
      </c>
      <c r="Z173" s="14">
        <f>INDEX(Cal_ModelledCostsAdj!Z:Z,MATCH($J173,Cal_ModelledCostsAdj!$J:$J,0))</f>
        <v>0</v>
      </c>
      <c r="AA173" s="14">
        <f>INDEX(Cal_ModelledCostsAdj!AA:AA,MATCH($J173,Cal_ModelledCostsAdj!$J:$J,0))</f>
        <v>0</v>
      </c>
      <c r="AB173" s="14">
        <f>INDEX(Cal_ModelledCostsAdj!AB:AB,MATCH($J173,Cal_ModelledCostsAdj!$J:$J,0))</f>
        <v>0</v>
      </c>
      <c r="AC173" s="14">
        <f>INDEX(Cal_ModelledCostsAdj!AC:AC,MATCH($J173,Cal_ModelledCostsAdj!$J:$J,0))</f>
        <v>0</v>
      </c>
      <c r="AD173" s="14">
        <f>INDEX(Cal_ModelledCostsAdj!AD:AD,MATCH($J173,Cal_ModelledCostsAdj!$J:$J,0))</f>
        <v>0</v>
      </c>
      <c r="AE173" s="14">
        <f>INDEX(Cal_ModelledCostsAdj!AE:AE,MATCH($J173,Cal_ModelledCostsAdj!$J:$J,0))</f>
        <v>0</v>
      </c>
      <c r="AF173" s="14">
        <f>INDEX(Cal_ModelledCostsAdj!AF:AF,MATCH($J173,Cal_ModelledCostsAdj!$J:$J,0))</f>
        <v>0</v>
      </c>
      <c r="AG173" s="14">
        <f>INDEX(Cal_ModelledCostsAdj!AG:AG,MATCH($J173,Cal_ModelledCostsAdj!$J:$J,0))</f>
        <v>0</v>
      </c>
      <c r="AH173" s="14">
        <f>INDEX(Cal_ModelledCostsAdj!AH:AH,MATCH($J173,Cal_ModelledCostsAdj!$J:$J,0))</f>
        <v>0</v>
      </c>
      <c r="AI173" s="14">
        <f>INDEX(Cal_ModelledCostsAdj!AI:AI,MATCH($J173,Cal_ModelledCostsAdj!$J:$J,0))</f>
        <v>0</v>
      </c>
      <c r="AJ173" s="14">
        <f>INDEX(Cal_ModelledCostsAdj!AJ:AJ,MATCH($J173,Cal_ModelledCostsAdj!$J:$J,0))</f>
        <v>0</v>
      </c>
      <c r="AK173" s="14">
        <f>INDEX(Cal_ModelledCostsAdj!AK:AK,MATCH($J173,Cal_ModelledCostsAdj!$J:$J,0))</f>
        <v>0</v>
      </c>
      <c r="AM173" s="69"/>
      <c r="AN173" s="69"/>
      <c r="AO173" s="69"/>
      <c r="AP173" s="69"/>
      <c r="AQ173" s="69"/>
      <c r="AR173" s="69"/>
    </row>
    <row r="174" spans="3:60" x14ac:dyDescent="0.3">
      <c r="E174" s="65" t="s">
        <v>30</v>
      </c>
      <c r="F174" s="65" t="str">
        <f>INDEX(Lists!M$74:M$125,MATCH($I174,Lists!$P$74:$P$125,0),)</f>
        <v>Opex</v>
      </c>
      <c r="G174" s="65" t="str">
        <f>INDEX(Lists!N$74:N$125,MATCH($I174,Lists!$P$74:$P$125,0),)</f>
        <v>Controllable Opex</v>
      </c>
      <c r="H174" s="65" t="str">
        <f>INDEX(Lists!O$74:O$125,MATCH($I174,Lists!$P$74:$P$125,0),)</f>
        <v>Business Support</v>
      </c>
      <c r="I174" s="65" t="str">
        <f t="shared" si="25"/>
        <v>Total Business Support</v>
      </c>
      <c r="J174" s="14" t="str">
        <f t="shared" si="26"/>
        <v>NGNTotal Business Support</v>
      </c>
      <c r="L174" s="65" t="s">
        <v>109</v>
      </c>
      <c r="M174" s="14" t="str">
        <f>INDEX(Local!$G$12:$G$35,MATCH(I174,Local!$F$12:$F$35,0))</f>
        <v>Non-regression</v>
      </c>
      <c r="N174" s="14" t="str">
        <f>INDEX(Local!$I$12:$I$35,MATCH(I174,Local!$F$12:$F$35,0))</f>
        <v>Yes</v>
      </c>
      <c r="R174" s="69"/>
      <c r="T174" s="14"/>
      <c r="U174" s="14"/>
      <c r="V174" s="14"/>
      <c r="W174" s="14"/>
      <c r="X174" s="14"/>
      <c r="Y174" s="14">
        <f>INDEX(Cal_ModelledCostsAdj!Y:Y,MATCH($J174,Cal_ModelledCostsAdj!$J:$J,0))</f>
        <v>0</v>
      </c>
      <c r="Z174" s="14">
        <f>INDEX(Cal_ModelledCostsAdj!Z:Z,MATCH($J174,Cal_ModelledCostsAdj!$J:$J,0))</f>
        <v>0</v>
      </c>
      <c r="AA174" s="14">
        <f>INDEX(Cal_ModelledCostsAdj!AA:AA,MATCH($J174,Cal_ModelledCostsAdj!$J:$J,0))</f>
        <v>0</v>
      </c>
      <c r="AB174" s="14">
        <f>INDEX(Cal_ModelledCostsAdj!AB:AB,MATCH($J174,Cal_ModelledCostsAdj!$J:$J,0))</f>
        <v>0</v>
      </c>
      <c r="AC174" s="14">
        <f>INDEX(Cal_ModelledCostsAdj!AC:AC,MATCH($J174,Cal_ModelledCostsAdj!$J:$J,0))</f>
        <v>0</v>
      </c>
      <c r="AD174" s="14">
        <f>INDEX(Cal_ModelledCostsAdj!AD:AD,MATCH($J174,Cal_ModelledCostsAdj!$J:$J,0))</f>
        <v>0</v>
      </c>
      <c r="AE174" s="14">
        <f>INDEX(Cal_ModelledCostsAdj!AE:AE,MATCH($J174,Cal_ModelledCostsAdj!$J:$J,0))</f>
        <v>0</v>
      </c>
      <c r="AF174" s="14">
        <f>INDEX(Cal_ModelledCostsAdj!AF:AF,MATCH($J174,Cal_ModelledCostsAdj!$J:$J,0))</f>
        <v>0</v>
      </c>
      <c r="AG174" s="14">
        <f>INDEX(Cal_ModelledCostsAdj!AG:AG,MATCH($J174,Cal_ModelledCostsAdj!$J:$J,0))</f>
        <v>0</v>
      </c>
      <c r="AH174" s="14">
        <f>INDEX(Cal_ModelledCostsAdj!AH:AH,MATCH($J174,Cal_ModelledCostsAdj!$J:$J,0))</f>
        <v>0</v>
      </c>
      <c r="AI174" s="14">
        <f>INDEX(Cal_ModelledCostsAdj!AI:AI,MATCH($J174,Cal_ModelledCostsAdj!$J:$J,0))</f>
        <v>0</v>
      </c>
      <c r="AJ174" s="14">
        <f>INDEX(Cal_ModelledCostsAdj!AJ:AJ,MATCH($J174,Cal_ModelledCostsAdj!$J:$J,0))</f>
        <v>0</v>
      </c>
      <c r="AK174" s="14">
        <f>INDEX(Cal_ModelledCostsAdj!AK:AK,MATCH($J174,Cal_ModelledCostsAdj!$J:$J,0))</f>
        <v>0</v>
      </c>
      <c r="AM174" s="69"/>
      <c r="AN174" s="69"/>
      <c r="AO174" s="69"/>
      <c r="AP174" s="69"/>
      <c r="AQ174" s="69"/>
      <c r="AR174" s="69"/>
    </row>
    <row r="175" spans="3:60" x14ac:dyDescent="0.3">
      <c r="E175" s="65" t="s">
        <v>32</v>
      </c>
      <c r="F175" s="65" t="str">
        <f>INDEX(Lists!M$74:M$125,MATCH($I175,Lists!$P$74:$P$125,0),)</f>
        <v>Opex</v>
      </c>
      <c r="G175" s="65" t="str">
        <f>INDEX(Lists!N$74:N$125,MATCH($I175,Lists!$P$74:$P$125,0),)</f>
        <v>Controllable Opex</v>
      </c>
      <c r="H175" s="65" t="str">
        <f>INDEX(Lists!O$74:O$125,MATCH($I175,Lists!$P$74:$P$125,0),)</f>
        <v>Business Support</v>
      </c>
      <c r="I175" s="65" t="str">
        <f t="shared" si="25"/>
        <v>Total Business Support</v>
      </c>
      <c r="J175" s="14" t="str">
        <f t="shared" si="26"/>
        <v>ScTotal Business Support</v>
      </c>
      <c r="L175" s="65" t="s">
        <v>109</v>
      </c>
      <c r="M175" s="14" t="str">
        <f>INDEX(Local!$G$12:$G$35,MATCH(I175,Local!$F$12:$F$35,0))</f>
        <v>Non-regression</v>
      </c>
      <c r="N175" s="14" t="str">
        <f>INDEX(Local!$I$12:$I$35,MATCH(I175,Local!$F$12:$F$35,0))</f>
        <v>Yes</v>
      </c>
      <c r="R175" s="69"/>
      <c r="T175" s="14"/>
      <c r="U175" s="14"/>
      <c r="V175" s="14"/>
      <c r="W175" s="14"/>
      <c r="X175" s="14"/>
      <c r="Y175" s="14">
        <f>INDEX(Cal_ModelledCostsAdj!Y:Y,MATCH($J175,Cal_ModelledCostsAdj!$J:$J,0))</f>
        <v>0</v>
      </c>
      <c r="Z175" s="14">
        <f>INDEX(Cal_ModelledCostsAdj!Z:Z,MATCH($J175,Cal_ModelledCostsAdj!$J:$J,0))</f>
        <v>0</v>
      </c>
      <c r="AA175" s="14">
        <f>INDEX(Cal_ModelledCostsAdj!AA:AA,MATCH($J175,Cal_ModelledCostsAdj!$J:$J,0))</f>
        <v>0</v>
      </c>
      <c r="AB175" s="14">
        <f>INDEX(Cal_ModelledCostsAdj!AB:AB,MATCH($J175,Cal_ModelledCostsAdj!$J:$J,0))</f>
        <v>0</v>
      </c>
      <c r="AC175" s="14">
        <f>INDEX(Cal_ModelledCostsAdj!AC:AC,MATCH($J175,Cal_ModelledCostsAdj!$J:$J,0))</f>
        <v>0</v>
      </c>
      <c r="AD175" s="14">
        <f>INDEX(Cal_ModelledCostsAdj!AD:AD,MATCH($J175,Cal_ModelledCostsAdj!$J:$J,0))</f>
        <v>0</v>
      </c>
      <c r="AE175" s="14">
        <f>INDEX(Cal_ModelledCostsAdj!AE:AE,MATCH($J175,Cal_ModelledCostsAdj!$J:$J,0))</f>
        <v>0</v>
      </c>
      <c r="AF175" s="14">
        <f>INDEX(Cal_ModelledCostsAdj!AF:AF,MATCH($J175,Cal_ModelledCostsAdj!$J:$J,0))</f>
        <v>0</v>
      </c>
      <c r="AG175" s="14">
        <f>INDEX(Cal_ModelledCostsAdj!AG:AG,MATCH($J175,Cal_ModelledCostsAdj!$J:$J,0))</f>
        <v>0</v>
      </c>
      <c r="AH175" s="14">
        <f>INDEX(Cal_ModelledCostsAdj!AH:AH,MATCH($J175,Cal_ModelledCostsAdj!$J:$J,0))</f>
        <v>0</v>
      </c>
      <c r="AI175" s="14">
        <f>INDEX(Cal_ModelledCostsAdj!AI:AI,MATCH($J175,Cal_ModelledCostsAdj!$J:$J,0))</f>
        <v>0</v>
      </c>
      <c r="AJ175" s="14">
        <f>INDEX(Cal_ModelledCostsAdj!AJ:AJ,MATCH($J175,Cal_ModelledCostsAdj!$J:$J,0))</f>
        <v>0</v>
      </c>
      <c r="AK175" s="14">
        <f>INDEX(Cal_ModelledCostsAdj!AK:AK,MATCH($J175,Cal_ModelledCostsAdj!$J:$J,0))</f>
        <v>0</v>
      </c>
      <c r="AM175" s="69"/>
      <c r="AN175" s="69"/>
      <c r="AO175" s="69"/>
      <c r="AP175" s="69"/>
      <c r="AQ175" s="69"/>
      <c r="AR175" s="69"/>
    </row>
    <row r="176" spans="3:60" x14ac:dyDescent="0.3">
      <c r="E176" s="65" t="s">
        <v>34</v>
      </c>
      <c r="F176" s="65" t="str">
        <f>INDEX(Lists!M$74:M$125,MATCH($I176,Lists!$P$74:$P$125,0),)</f>
        <v>Opex</v>
      </c>
      <c r="G176" s="65" t="str">
        <f>INDEX(Lists!N$74:N$125,MATCH($I176,Lists!$P$74:$P$125,0),)</f>
        <v>Controllable Opex</v>
      </c>
      <c r="H176" s="65" t="str">
        <f>INDEX(Lists!O$74:O$125,MATCH($I176,Lists!$P$74:$P$125,0),)</f>
        <v>Business Support</v>
      </c>
      <c r="I176" s="65" t="str">
        <f t="shared" si="25"/>
        <v>Total Business Support</v>
      </c>
      <c r="J176" s="14" t="str">
        <f t="shared" si="26"/>
        <v>SoTotal Business Support</v>
      </c>
      <c r="L176" s="65" t="s">
        <v>109</v>
      </c>
      <c r="M176" s="14" t="str">
        <f>INDEX(Local!$G$12:$G$35,MATCH(I176,Local!$F$12:$F$35,0))</f>
        <v>Non-regression</v>
      </c>
      <c r="N176" s="14" t="str">
        <f>INDEX(Local!$I$12:$I$35,MATCH(I176,Local!$F$12:$F$35,0))</f>
        <v>Yes</v>
      </c>
      <c r="R176" s="69"/>
      <c r="T176" s="14"/>
      <c r="U176" s="14"/>
      <c r="V176" s="14"/>
      <c r="W176" s="14"/>
      <c r="X176" s="14"/>
      <c r="Y176" s="14">
        <f>INDEX(Cal_ModelledCostsAdj!Y:Y,MATCH($J176,Cal_ModelledCostsAdj!$J:$J,0))</f>
        <v>0</v>
      </c>
      <c r="Z176" s="14">
        <f>INDEX(Cal_ModelledCostsAdj!Z:Z,MATCH($J176,Cal_ModelledCostsAdj!$J:$J,0))</f>
        <v>0</v>
      </c>
      <c r="AA176" s="14">
        <f>INDEX(Cal_ModelledCostsAdj!AA:AA,MATCH($J176,Cal_ModelledCostsAdj!$J:$J,0))</f>
        <v>0</v>
      </c>
      <c r="AB176" s="14">
        <f>INDEX(Cal_ModelledCostsAdj!AB:AB,MATCH($J176,Cal_ModelledCostsAdj!$J:$J,0))</f>
        <v>0</v>
      </c>
      <c r="AC176" s="14">
        <f>INDEX(Cal_ModelledCostsAdj!AC:AC,MATCH($J176,Cal_ModelledCostsAdj!$J:$J,0))</f>
        <v>0</v>
      </c>
      <c r="AD176" s="14">
        <f>INDEX(Cal_ModelledCostsAdj!AD:AD,MATCH($J176,Cal_ModelledCostsAdj!$J:$J,0))</f>
        <v>0</v>
      </c>
      <c r="AE176" s="14">
        <f>INDEX(Cal_ModelledCostsAdj!AE:AE,MATCH($J176,Cal_ModelledCostsAdj!$J:$J,0))</f>
        <v>0</v>
      </c>
      <c r="AF176" s="14">
        <f>INDEX(Cal_ModelledCostsAdj!AF:AF,MATCH($J176,Cal_ModelledCostsAdj!$J:$J,0))</f>
        <v>0</v>
      </c>
      <c r="AG176" s="14">
        <f>INDEX(Cal_ModelledCostsAdj!AG:AG,MATCH($J176,Cal_ModelledCostsAdj!$J:$J,0))</f>
        <v>0</v>
      </c>
      <c r="AH176" s="14">
        <f>INDEX(Cal_ModelledCostsAdj!AH:AH,MATCH($J176,Cal_ModelledCostsAdj!$J:$J,0))</f>
        <v>0</v>
      </c>
      <c r="AI176" s="14">
        <f>INDEX(Cal_ModelledCostsAdj!AI:AI,MATCH($J176,Cal_ModelledCostsAdj!$J:$J,0))</f>
        <v>0</v>
      </c>
      <c r="AJ176" s="14">
        <f>INDEX(Cal_ModelledCostsAdj!AJ:AJ,MATCH($J176,Cal_ModelledCostsAdj!$J:$J,0))</f>
        <v>0</v>
      </c>
      <c r="AK176" s="14">
        <f>INDEX(Cal_ModelledCostsAdj!AK:AK,MATCH($J176,Cal_ModelledCostsAdj!$J:$J,0))</f>
        <v>0</v>
      </c>
      <c r="AM176" s="69"/>
      <c r="AN176" s="69"/>
      <c r="AO176" s="69"/>
      <c r="AP176" s="69"/>
      <c r="AQ176" s="69"/>
      <c r="AR176" s="69"/>
    </row>
    <row r="177" spans="3:60" x14ac:dyDescent="0.3">
      <c r="E177" s="65" t="s">
        <v>36</v>
      </c>
      <c r="F177" s="65" t="str">
        <f>INDEX(Lists!M$74:M$125,MATCH($I177,Lists!$P$74:$P$125,0),)</f>
        <v>Opex</v>
      </c>
      <c r="G177" s="65" t="str">
        <f>INDEX(Lists!N$74:N$125,MATCH($I177,Lists!$P$74:$P$125,0),)</f>
        <v>Controllable Opex</v>
      </c>
      <c r="H177" s="65" t="str">
        <f>INDEX(Lists!O$74:O$125,MATCH($I177,Lists!$P$74:$P$125,0),)</f>
        <v>Business Support</v>
      </c>
      <c r="I177" s="65" t="str">
        <f t="shared" si="25"/>
        <v>Total Business Support</v>
      </c>
      <c r="J177" s="14" t="str">
        <f t="shared" si="26"/>
        <v>WWUTotal Business Support</v>
      </c>
      <c r="L177" s="65" t="s">
        <v>109</v>
      </c>
      <c r="M177" s="14" t="str">
        <f>INDEX(Local!$G$12:$G$35,MATCH(I177,Local!$F$12:$F$35,0))</f>
        <v>Non-regression</v>
      </c>
      <c r="N177" s="14" t="str">
        <f>INDEX(Local!$I$12:$I$35,MATCH(I177,Local!$F$12:$F$35,0))</f>
        <v>Yes</v>
      </c>
      <c r="R177" s="69"/>
      <c r="T177" s="14"/>
      <c r="U177" s="14"/>
      <c r="V177" s="14"/>
      <c r="W177" s="14"/>
      <c r="X177" s="14"/>
      <c r="Y177" s="14">
        <f>INDEX(Cal_ModelledCostsAdj!Y:Y,MATCH($J177,Cal_ModelledCostsAdj!$J:$J,0))</f>
        <v>0</v>
      </c>
      <c r="Z177" s="14">
        <f>INDEX(Cal_ModelledCostsAdj!Z:Z,MATCH($J177,Cal_ModelledCostsAdj!$J:$J,0))</f>
        <v>0</v>
      </c>
      <c r="AA177" s="14">
        <f>INDEX(Cal_ModelledCostsAdj!AA:AA,MATCH($J177,Cal_ModelledCostsAdj!$J:$J,0))</f>
        <v>0</v>
      </c>
      <c r="AB177" s="14">
        <f>INDEX(Cal_ModelledCostsAdj!AB:AB,MATCH($J177,Cal_ModelledCostsAdj!$J:$J,0))</f>
        <v>0</v>
      </c>
      <c r="AC177" s="14">
        <f>INDEX(Cal_ModelledCostsAdj!AC:AC,MATCH($J177,Cal_ModelledCostsAdj!$J:$J,0))</f>
        <v>0</v>
      </c>
      <c r="AD177" s="14">
        <f>INDEX(Cal_ModelledCostsAdj!AD:AD,MATCH($J177,Cal_ModelledCostsAdj!$J:$J,0))</f>
        <v>0</v>
      </c>
      <c r="AE177" s="14">
        <f>INDEX(Cal_ModelledCostsAdj!AE:AE,MATCH($J177,Cal_ModelledCostsAdj!$J:$J,0))</f>
        <v>0</v>
      </c>
      <c r="AF177" s="14">
        <f>INDEX(Cal_ModelledCostsAdj!AF:AF,MATCH($J177,Cal_ModelledCostsAdj!$J:$J,0))</f>
        <v>0</v>
      </c>
      <c r="AG177" s="14">
        <f>INDEX(Cal_ModelledCostsAdj!AG:AG,MATCH($J177,Cal_ModelledCostsAdj!$J:$J,0))</f>
        <v>0</v>
      </c>
      <c r="AH177" s="14">
        <f>INDEX(Cal_ModelledCostsAdj!AH:AH,MATCH($J177,Cal_ModelledCostsAdj!$J:$J,0))</f>
        <v>0</v>
      </c>
      <c r="AI177" s="14">
        <f>INDEX(Cal_ModelledCostsAdj!AI:AI,MATCH($J177,Cal_ModelledCostsAdj!$J:$J,0))</f>
        <v>0</v>
      </c>
      <c r="AJ177" s="14">
        <f>INDEX(Cal_ModelledCostsAdj!AJ:AJ,MATCH($J177,Cal_ModelledCostsAdj!$J:$J,0))</f>
        <v>0</v>
      </c>
      <c r="AK177" s="14">
        <f>INDEX(Cal_ModelledCostsAdj!AK:AK,MATCH($J177,Cal_ModelledCostsAdj!$J:$J,0))</f>
        <v>0</v>
      </c>
      <c r="AM177" s="69"/>
      <c r="AN177" s="84"/>
      <c r="AO177" s="84"/>
      <c r="AP177" s="69"/>
      <c r="AQ177" s="84"/>
      <c r="AR177" s="84"/>
    </row>
    <row r="179" spans="3:60" x14ac:dyDescent="0.3">
      <c r="C179" s="10" t="s">
        <v>1118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35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</row>
    <row r="180" spans="3:60" x14ac:dyDescent="0.3">
      <c r="AU180" s="65"/>
    </row>
    <row r="181" spans="3:60" x14ac:dyDescent="0.3">
      <c r="E181" s="65" t="s">
        <v>21</v>
      </c>
      <c r="F181" s="65" t="str">
        <f>INDEX(Lists!M$74:M$125,MATCH($I181,Lists!$P$74:$P$125,0),)</f>
        <v>Opex</v>
      </c>
      <c r="G181" s="65" t="str">
        <f>INDEX(Lists!N$74:N$125,MATCH($I181,Lists!$P$74:$P$125,0),)</f>
        <v>Controllable Opex</v>
      </c>
      <c r="H181" s="65" t="str">
        <f>INDEX(Lists!O$74:O$125,MATCH($I181,Lists!$P$74:$P$125,0),)</f>
        <v>Business Support</v>
      </c>
      <c r="I181" s="65" t="str">
        <f>C179</f>
        <v>IT &amp; Telecoms</v>
      </c>
      <c r="J181" s="14" t="str">
        <f t="shared" ref="J181:J188" si="27">$E181&amp;""&amp;I181</f>
        <v>EoEIT &amp; Telecoms</v>
      </c>
      <c r="L181" s="65" t="s">
        <v>109</v>
      </c>
      <c r="M181" s="14" t="str">
        <f>INDEX(Local!$G$12:$G$35,MATCH(I181,Local!$F$12:$F$35,0))</f>
        <v>Non-regression</v>
      </c>
      <c r="N181" s="14" t="str">
        <f>INDEX(Local!$I$12:$I$35,MATCH(I181,Local!$F$12:$F$35,0))</f>
        <v>Yes</v>
      </c>
      <c r="R181" s="69"/>
      <c r="T181" s="14"/>
      <c r="U181" s="14"/>
      <c r="V181" s="14"/>
      <c r="W181" s="14"/>
      <c r="X181" s="14"/>
      <c r="Y181" s="14">
        <f>INDEX(Cal_ModelledCostsAdj!Y:Y,MATCH($J181,Cal_ModelledCostsAdj!$J:$J,0))</f>
        <v>0</v>
      </c>
      <c r="Z181" s="14">
        <f>INDEX(Cal_ModelledCostsAdj!Z:Z,MATCH($J181,Cal_ModelledCostsAdj!$J:$J,0))</f>
        <v>0</v>
      </c>
      <c r="AA181" s="14">
        <f>INDEX(Cal_ModelledCostsAdj!AA:AA,MATCH($J181,Cal_ModelledCostsAdj!$J:$J,0))</f>
        <v>0</v>
      </c>
      <c r="AB181" s="14">
        <f>INDEX(Cal_ModelledCostsAdj!AB:AB,MATCH($J181,Cal_ModelledCostsAdj!$J:$J,0))</f>
        <v>0</v>
      </c>
      <c r="AC181" s="14">
        <f>INDEX(Cal_ModelledCostsAdj!AC:AC,MATCH($J181,Cal_ModelledCostsAdj!$J:$J,0))</f>
        <v>0</v>
      </c>
      <c r="AD181" s="14">
        <f>INDEX(Cal_ModelledCostsAdj!AD:AD,MATCH($J181,Cal_ModelledCostsAdj!$J:$J,0))</f>
        <v>0</v>
      </c>
      <c r="AE181" s="14">
        <f>INDEX(Cal_ModelledCostsAdj!AE:AE,MATCH($J181,Cal_ModelledCostsAdj!$J:$J,0))</f>
        <v>0</v>
      </c>
      <c r="AF181" s="14">
        <f>INDEX(Cal_ModelledCostsAdj!AF:AF,MATCH($J181,Cal_ModelledCostsAdj!$J:$J,0))</f>
        <v>0</v>
      </c>
      <c r="AG181" s="14">
        <f>INDEX(Cal_ModelledCostsAdj!AG:AG,MATCH($J181,Cal_ModelledCostsAdj!$J:$J,0))</f>
        <v>0</v>
      </c>
      <c r="AH181" s="14">
        <f>INDEX(Cal_ModelledCostsAdj!AH:AH,MATCH($J181,Cal_ModelledCostsAdj!$J:$J,0))</f>
        <v>0</v>
      </c>
      <c r="AI181" s="14">
        <f>INDEX(Cal_ModelledCostsAdj!AI:AI,MATCH($J181,Cal_ModelledCostsAdj!$J:$J,0))</f>
        <v>0</v>
      </c>
      <c r="AJ181" s="14">
        <f>INDEX(Cal_ModelledCostsAdj!AJ:AJ,MATCH($J181,Cal_ModelledCostsAdj!$J:$J,0))</f>
        <v>0</v>
      </c>
      <c r="AK181" s="14">
        <f>INDEX(Cal_ModelledCostsAdj!AK:AK,MATCH($J181,Cal_ModelledCostsAdj!$J:$J,0))</f>
        <v>0</v>
      </c>
      <c r="AM181" s="69"/>
      <c r="AN181" s="69"/>
      <c r="AO181" s="69"/>
      <c r="AP181" s="69"/>
      <c r="AQ181" s="69"/>
      <c r="AR181" s="69"/>
    </row>
    <row r="182" spans="3:60" x14ac:dyDescent="0.3">
      <c r="E182" s="65" t="s">
        <v>24</v>
      </c>
      <c r="F182" s="65" t="str">
        <f>INDEX(Lists!M$74:M$125,MATCH($I182,Lists!$P$74:$P$125,0),)</f>
        <v>Opex</v>
      </c>
      <c r="G182" s="65" t="str">
        <f>INDEX(Lists!N$74:N$125,MATCH($I182,Lists!$P$74:$P$125,0),)</f>
        <v>Controllable Opex</v>
      </c>
      <c r="H182" s="65" t="str">
        <f>INDEX(Lists!O$74:O$125,MATCH($I182,Lists!$P$74:$P$125,0),)</f>
        <v>Business Support</v>
      </c>
      <c r="I182" s="65" t="str">
        <f>C179</f>
        <v>IT &amp; Telecoms</v>
      </c>
      <c r="J182" s="14" t="str">
        <f t="shared" si="27"/>
        <v>LonIT &amp; Telecoms</v>
      </c>
      <c r="L182" s="65" t="s">
        <v>109</v>
      </c>
      <c r="M182" s="14" t="str">
        <f>INDEX(Local!$G$12:$G$35,MATCH(I182,Local!$F$12:$F$35,0))</f>
        <v>Non-regression</v>
      </c>
      <c r="N182" s="14" t="str">
        <f>INDEX(Local!$I$12:$I$35,MATCH(I182,Local!$F$12:$F$35,0))</f>
        <v>Yes</v>
      </c>
      <c r="R182" s="69"/>
      <c r="T182" s="14"/>
      <c r="U182" s="14"/>
      <c r="V182" s="14"/>
      <c r="W182" s="14"/>
      <c r="X182" s="14"/>
      <c r="Y182" s="14">
        <f>INDEX(Cal_ModelledCostsAdj!Y:Y,MATCH($J182,Cal_ModelledCostsAdj!$J:$J,0))</f>
        <v>0</v>
      </c>
      <c r="Z182" s="14">
        <f>INDEX(Cal_ModelledCostsAdj!Z:Z,MATCH($J182,Cal_ModelledCostsAdj!$J:$J,0))</f>
        <v>0</v>
      </c>
      <c r="AA182" s="14">
        <f>INDEX(Cal_ModelledCostsAdj!AA:AA,MATCH($J182,Cal_ModelledCostsAdj!$J:$J,0))</f>
        <v>0</v>
      </c>
      <c r="AB182" s="14">
        <f>INDEX(Cal_ModelledCostsAdj!AB:AB,MATCH($J182,Cal_ModelledCostsAdj!$J:$J,0))</f>
        <v>0</v>
      </c>
      <c r="AC182" s="14">
        <f>INDEX(Cal_ModelledCostsAdj!AC:AC,MATCH($J182,Cal_ModelledCostsAdj!$J:$J,0))</f>
        <v>0</v>
      </c>
      <c r="AD182" s="14">
        <f>INDEX(Cal_ModelledCostsAdj!AD:AD,MATCH($J182,Cal_ModelledCostsAdj!$J:$J,0))</f>
        <v>0</v>
      </c>
      <c r="AE182" s="14">
        <f>INDEX(Cal_ModelledCostsAdj!AE:AE,MATCH($J182,Cal_ModelledCostsAdj!$J:$J,0))</f>
        <v>0</v>
      </c>
      <c r="AF182" s="14">
        <f>INDEX(Cal_ModelledCostsAdj!AF:AF,MATCH($J182,Cal_ModelledCostsAdj!$J:$J,0))</f>
        <v>0</v>
      </c>
      <c r="AG182" s="14">
        <f>INDEX(Cal_ModelledCostsAdj!AG:AG,MATCH($J182,Cal_ModelledCostsAdj!$J:$J,0))</f>
        <v>0</v>
      </c>
      <c r="AH182" s="14">
        <f>INDEX(Cal_ModelledCostsAdj!AH:AH,MATCH($J182,Cal_ModelledCostsAdj!$J:$J,0))</f>
        <v>0</v>
      </c>
      <c r="AI182" s="14">
        <f>INDEX(Cal_ModelledCostsAdj!AI:AI,MATCH($J182,Cal_ModelledCostsAdj!$J:$J,0))</f>
        <v>0</v>
      </c>
      <c r="AJ182" s="14">
        <f>INDEX(Cal_ModelledCostsAdj!AJ:AJ,MATCH($J182,Cal_ModelledCostsAdj!$J:$J,0))</f>
        <v>0</v>
      </c>
      <c r="AK182" s="14">
        <f>INDEX(Cal_ModelledCostsAdj!AK:AK,MATCH($J182,Cal_ModelledCostsAdj!$J:$J,0))</f>
        <v>0</v>
      </c>
      <c r="AM182" s="69"/>
      <c r="AN182" s="69"/>
      <c r="AO182" s="69"/>
      <c r="AP182" s="69"/>
      <c r="AQ182" s="69"/>
      <c r="AR182" s="69"/>
    </row>
    <row r="183" spans="3:60" x14ac:dyDescent="0.3">
      <c r="E183" s="65" t="s">
        <v>26</v>
      </c>
      <c r="F183" s="65" t="str">
        <f>INDEX(Lists!M$74:M$125,MATCH($I183,Lists!$P$74:$P$125,0),)</f>
        <v>Opex</v>
      </c>
      <c r="G183" s="65" t="str">
        <f>INDEX(Lists!N$74:N$125,MATCH($I183,Lists!$P$74:$P$125,0),)</f>
        <v>Controllable Opex</v>
      </c>
      <c r="H183" s="65" t="str">
        <f>INDEX(Lists!O$74:O$125,MATCH($I183,Lists!$P$74:$P$125,0),)</f>
        <v>Business Support</v>
      </c>
      <c r="I183" s="65" t="str">
        <f>C179</f>
        <v>IT &amp; Telecoms</v>
      </c>
      <c r="J183" s="14" t="str">
        <f t="shared" si="27"/>
        <v>NWIT &amp; Telecoms</v>
      </c>
      <c r="L183" s="65" t="s">
        <v>109</v>
      </c>
      <c r="M183" s="14" t="str">
        <f>INDEX(Local!$G$12:$G$35,MATCH(I183,Local!$F$12:$F$35,0))</f>
        <v>Non-regression</v>
      </c>
      <c r="N183" s="14" t="str">
        <f>INDEX(Local!$I$12:$I$35,MATCH(I183,Local!$F$12:$F$35,0))</f>
        <v>Yes</v>
      </c>
      <c r="R183" s="69"/>
      <c r="T183" s="14"/>
      <c r="U183" s="14"/>
      <c r="V183" s="14"/>
      <c r="W183" s="14"/>
      <c r="X183" s="14"/>
      <c r="Y183" s="14">
        <f>INDEX(Cal_ModelledCostsAdj!Y:Y,MATCH($J183,Cal_ModelledCostsAdj!$J:$J,0))</f>
        <v>0</v>
      </c>
      <c r="Z183" s="14">
        <f>INDEX(Cal_ModelledCostsAdj!Z:Z,MATCH($J183,Cal_ModelledCostsAdj!$J:$J,0))</f>
        <v>0</v>
      </c>
      <c r="AA183" s="14">
        <f>INDEX(Cal_ModelledCostsAdj!AA:AA,MATCH($J183,Cal_ModelledCostsAdj!$J:$J,0))</f>
        <v>0</v>
      </c>
      <c r="AB183" s="14">
        <f>INDEX(Cal_ModelledCostsAdj!AB:AB,MATCH($J183,Cal_ModelledCostsAdj!$J:$J,0))</f>
        <v>0</v>
      </c>
      <c r="AC183" s="14">
        <f>INDEX(Cal_ModelledCostsAdj!AC:AC,MATCH($J183,Cal_ModelledCostsAdj!$J:$J,0))</f>
        <v>0</v>
      </c>
      <c r="AD183" s="14">
        <f>INDEX(Cal_ModelledCostsAdj!AD:AD,MATCH($J183,Cal_ModelledCostsAdj!$J:$J,0))</f>
        <v>0</v>
      </c>
      <c r="AE183" s="14">
        <f>INDEX(Cal_ModelledCostsAdj!AE:AE,MATCH($J183,Cal_ModelledCostsAdj!$J:$J,0))</f>
        <v>0</v>
      </c>
      <c r="AF183" s="14">
        <f>INDEX(Cal_ModelledCostsAdj!AF:AF,MATCH($J183,Cal_ModelledCostsAdj!$J:$J,0))</f>
        <v>0</v>
      </c>
      <c r="AG183" s="14">
        <f>INDEX(Cal_ModelledCostsAdj!AG:AG,MATCH($J183,Cal_ModelledCostsAdj!$J:$J,0))</f>
        <v>0</v>
      </c>
      <c r="AH183" s="14">
        <f>INDEX(Cal_ModelledCostsAdj!AH:AH,MATCH($J183,Cal_ModelledCostsAdj!$J:$J,0))</f>
        <v>0</v>
      </c>
      <c r="AI183" s="14">
        <f>INDEX(Cal_ModelledCostsAdj!AI:AI,MATCH($J183,Cal_ModelledCostsAdj!$J:$J,0))</f>
        <v>0</v>
      </c>
      <c r="AJ183" s="14">
        <f>INDEX(Cal_ModelledCostsAdj!AJ:AJ,MATCH($J183,Cal_ModelledCostsAdj!$J:$J,0))</f>
        <v>0</v>
      </c>
      <c r="AK183" s="14">
        <f>INDEX(Cal_ModelledCostsAdj!AK:AK,MATCH($J183,Cal_ModelledCostsAdj!$J:$J,0))</f>
        <v>0</v>
      </c>
      <c r="AM183" s="69"/>
      <c r="AN183" s="69"/>
      <c r="AO183" s="69"/>
      <c r="AP183" s="69"/>
      <c r="AQ183" s="69"/>
      <c r="AR183" s="69"/>
    </row>
    <row r="184" spans="3:60" x14ac:dyDescent="0.3">
      <c r="E184" s="65" t="s">
        <v>28</v>
      </c>
      <c r="F184" s="65" t="str">
        <f>INDEX(Lists!M$74:M$125,MATCH($I184,Lists!$P$74:$P$125,0),)</f>
        <v>Opex</v>
      </c>
      <c r="G184" s="65" t="str">
        <f>INDEX(Lists!N$74:N$125,MATCH($I184,Lists!$P$74:$P$125,0),)</f>
        <v>Controllable Opex</v>
      </c>
      <c r="H184" s="65" t="str">
        <f>INDEX(Lists!O$74:O$125,MATCH($I184,Lists!$P$74:$P$125,0),)</f>
        <v>Business Support</v>
      </c>
      <c r="I184" s="65" t="str">
        <f>C179</f>
        <v>IT &amp; Telecoms</v>
      </c>
      <c r="J184" s="14" t="str">
        <f t="shared" si="27"/>
        <v>WMIT &amp; Telecoms</v>
      </c>
      <c r="L184" s="65" t="s">
        <v>109</v>
      </c>
      <c r="M184" s="14" t="str">
        <f>INDEX(Local!$G$12:$G$35,MATCH(I184,Local!$F$12:$F$35,0))</f>
        <v>Non-regression</v>
      </c>
      <c r="N184" s="14" t="str">
        <f>INDEX(Local!$I$12:$I$35,MATCH(I184,Local!$F$12:$F$35,0))</f>
        <v>Yes</v>
      </c>
      <c r="R184" s="69"/>
      <c r="T184" s="14"/>
      <c r="U184" s="14"/>
      <c r="V184" s="14"/>
      <c r="W184" s="14"/>
      <c r="X184" s="14"/>
      <c r="Y184" s="14">
        <f>INDEX(Cal_ModelledCostsAdj!Y:Y,MATCH($J184,Cal_ModelledCostsAdj!$J:$J,0))</f>
        <v>0</v>
      </c>
      <c r="Z184" s="14">
        <f>INDEX(Cal_ModelledCostsAdj!Z:Z,MATCH($J184,Cal_ModelledCostsAdj!$J:$J,0))</f>
        <v>0</v>
      </c>
      <c r="AA184" s="14">
        <f>INDEX(Cal_ModelledCostsAdj!AA:AA,MATCH($J184,Cal_ModelledCostsAdj!$J:$J,0))</f>
        <v>0</v>
      </c>
      <c r="AB184" s="14">
        <f>INDEX(Cal_ModelledCostsAdj!AB:AB,MATCH($J184,Cal_ModelledCostsAdj!$J:$J,0))</f>
        <v>0</v>
      </c>
      <c r="AC184" s="14">
        <f>INDEX(Cal_ModelledCostsAdj!AC:AC,MATCH($J184,Cal_ModelledCostsAdj!$J:$J,0))</f>
        <v>0</v>
      </c>
      <c r="AD184" s="14">
        <f>INDEX(Cal_ModelledCostsAdj!AD:AD,MATCH($J184,Cal_ModelledCostsAdj!$J:$J,0))</f>
        <v>0</v>
      </c>
      <c r="AE184" s="14">
        <f>INDEX(Cal_ModelledCostsAdj!AE:AE,MATCH($J184,Cal_ModelledCostsAdj!$J:$J,0))</f>
        <v>0</v>
      </c>
      <c r="AF184" s="14">
        <f>INDEX(Cal_ModelledCostsAdj!AF:AF,MATCH($J184,Cal_ModelledCostsAdj!$J:$J,0))</f>
        <v>0</v>
      </c>
      <c r="AG184" s="14">
        <f>INDEX(Cal_ModelledCostsAdj!AG:AG,MATCH($J184,Cal_ModelledCostsAdj!$J:$J,0))</f>
        <v>0</v>
      </c>
      <c r="AH184" s="14">
        <f>INDEX(Cal_ModelledCostsAdj!AH:AH,MATCH($J184,Cal_ModelledCostsAdj!$J:$J,0))</f>
        <v>0</v>
      </c>
      <c r="AI184" s="14">
        <f>INDEX(Cal_ModelledCostsAdj!AI:AI,MATCH($J184,Cal_ModelledCostsAdj!$J:$J,0))</f>
        <v>0</v>
      </c>
      <c r="AJ184" s="14">
        <f>INDEX(Cal_ModelledCostsAdj!AJ:AJ,MATCH($J184,Cal_ModelledCostsAdj!$J:$J,0))</f>
        <v>0</v>
      </c>
      <c r="AK184" s="14">
        <f>INDEX(Cal_ModelledCostsAdj!AK:AK,MATCH($J184,Cal_ModelledCostsAdj!$J:$J,0))</f>
        <v>0</v>
      </c>
      <c r="AM184" s="69"/>
      <c r="AN184" s="69"/>
      <c r="AO184" s="69"/>
      <c r="AP184" s="69"/>
      <c r="AQ184" s="69"/>
      <c r="AR184" s="69"/>
    </row>
    <row r="185" spans="3:60" x14ac:dyDescent="0.3">
      <c r="E185" s="65" t="s">
        <v>30</v>
      </c>
      <c r="F185" s="65" t="str">
        <f>INDEX(Lists!M$74:M$125,MATCH($I185,Lists!$P$74:$P$125,0),)</f>
        <v>Opex</v>
      </c>
      <c r="G185" s="65" t="str">
        <f>INDEX(Lists!N$74:N$125,MATCH($I185,Lists!$P$74:$P$125,0),)</f>
        <v>Controllable Opex</v>
      </c>
      <c r="H185" s="65" t="str">
        <f>INDEX(Lists!O$74:O$125,MATCH($I185,Lists!$P$74:$P$125,0),)</f>
        <v>Business Support</v>
      </c>
      <c r="I185" s="65" t="str">
        <f>C179</f>
        <v>IT &amp; Telecoms</v>
      </c>
      <c r="J185" s="14" t="str">
        <f t="shared" si="27"/>
        <v>NGNIT &amp; Telecoms</v>
      </c>
      <c r="L185" s="65" t="s">
        <v>109</v>
      </c>
      <c r="M185" s="14" t="str">
        <f>INDEX(Local!$G$12:$G$35,MATCH(I185,Local!$F$12:$F$35,0))</f>
        <v>Non-regression</v>
      </c>
      <c r="N185" s="14" t="str">
        <f>INDEX(Local!$I$12:$I$35,MATCH(I185,Local!$F$12:$F$35,0))</f>
        <v>Yes</v>
      </c>
      <c r="R185" s="69"/>
      <c r="T185" s="14"/>
      <c r="U185" s="14"/>
      <c r="V185" s="14"/>
      <c r="W185" s="14"/>
      <c r="X185" s="14"/>
      <c r="Y185" s="14">
        <f>INDEX(Cal_ModelledCostsAdj!Y:Y,MATCH($J185,Cal_ModelledCostsAdj!$J:$J,0))</f>
        <v>0</v>
      </c>
      <c r="Z185" s="14">
        <f>INDEX(Cal_ModelledCostsAdj!Z:Z,MATCH($J185,Cal_ModelledCostsAdj!$J:$J,0))</f>
        <v>0</v>
      </c>
      <c r="AA185" s="14">
        <f>INDEX(Cal_ModelledCostsAdj!AA:AA,MATCH($J185,Cal_ModelledCostsAdj!$J:$J,0))</f>
        <v>0</v>
      </c>
      <c r="AB185" s="14">
        <f>INDEX(Cal_ModelledCostsAdj!AB:AB,MATCH($J185,Cal_ModelledCostsAdj!$J:$J,0))</f>
        <v>0</v>
      </c>
      <c r="AC185" s="14">
        <f>INDEX(Cal_ModelledCostsAdj!AC:AC,MATCH($J185,Cal_ModelledCostsAdj!$J:$J,0))</f>
        <v>0</v>
      </c>
      <c r="AD185" s="14">
        <f>INDEX(Cal_ModelledCostsAdj!AD:AD,MATCH($J185,Cal_ModelledCostsAdj!$J:$J,0))</f>
        <v>0</v>
      </c>
      <c r="AE185" s="14">
        <f>INDEX(Cal_ModelledCostsAdj!AE:AE,MATCH($J185,Cal_ModelledCostsAdj!$J:$J,0))</f>
        <v>0</v>
      </c>
      <c r="AF185" s="14">
        <f>INDEX(Cal_ModelledCostsAdj!AF:AF,MATCH($J185,Cal_ModelledCostsAdj!$J:$J,0))</f>
        <v>0</v>
      </c>
      <c r="AG185" s="14">
        <f>INDEX(Cal_ModelledCostsAdj!AG:AG,MATCH($J185,Cal_ModelledCostsAdj!$J:$J,0))</f>
        <v>0</v>
      </c>
      <c r="AH185" s="14">
        <f>INDEX(Cal_ModelledCostsAdj!AH:AH,MATCH($J185,Cal_ModelledCostsAdj!$J:$J,0))</f>
        <v>0</v>
      </c>
      <c r="AI185" s="14">
        <f>INDEX(Cal_ModelledCostsAdj!AI:AI,MATCH($J185,Cal_ModelledCostsAdj!$J:$J,0))</f>
        <v>0</v>
      </c>
      <c r="AJ185" s="14">
        <f>INDEX(Cal_ModelledCostsAdj!AJ:AJ,MATCH($J185,Cal_ModelledCostsAdj!$J:$J,0))</f>
        <v>0</v>
      </c>
      <c r="AK185" s="14">
        <f>INDEX(Cal_ModelledCostsAdj!AK:AK,MATCH($J185,Cal_ModelledCostsAdj!$J:$J,0))</f>
        <v>0</v>
      </c>
      <c r="AM185" s="69"/>
      <c r="AN185" s="69"/>
      <c r="AO185" s="69"/>
      <c r="AP185" s="69"/>
      <c r="AQ185" s="69"/>
      <c r="AR185" s="69"/>
    </row>
    <row r="186" spans="3:60" x14ac:dyDescent="0.3">
      <c r="E186" s="65" t="s">
        <v>32</v>
      </c>
      <c r="F186" s="65" t="str">
        <f>INDEX(Lists!M$74:M$125,MATCH($I186,Lists!$P$74:$P$125,0),)</f>
        <v>Opex</v>
      </c>
      <c r="G186" s="65" t="str">
        <f>INDEX(Lists!N$74:N$125,MATCH($I186,Lists!$P$74:$P$125,0),)</f>
        <v>Controllable Opex</v>
      </c>
      <c r="H186" s="65" t="str">
        <f>INDEX(Lists!O$74:O$125,MATCH($I186,Lists!$P$74:$P$125,0),)</f>
        <v>Business Support</v>
      </c>
      <c r="I186" s="65" t="str">
        <f>C179</f>
        <v>IT &amp; Telecoms</v>
      </c>
      <c r="J186" s="14" t="str">
        <f t="shared" si="27"/>
        <v>ScIT &amp; Telecoms</v>
      </c>
      <c r="L186" s="65" t="s">
        <v>109</v>
      </c>
      <c r="M186" s="14" t="str">
        <f>INDEX(Local!$G$12:$G$35,MATCH(I186,Local!$F$12:$F$35,0))</f>
        <v>Non-regression</v>
      </c>
      <c r="N186" s="14" t="str">
        <f>INDEX(Local!$I$12:$I$35,MATCH(I186,Local!$F$12:$F$35,0))</f>
        <v>Yes</v>
      </c>
      <c r="R186" s="69"/>
      <c r="T186" s="14"/>
      <c r="U186" s="14"/>
      <c r="V186" s="14"/>
      <c r="W186" s="14"/>
      <c r="X186" s="14"/>
      <c r="Y186" s="14">
        <f>INDEX(Cal_ModelledCostsAdj!Y:Y,MATCH($J186,Cal_ModelledCostsAdj!$J:$J,0))</f>
        <v>0</v>
      </c>
      <c r="Z186" s="14">
        <f>INDEX(Cal_ModelledCostsAdj!Z:Z,MATCH($J186,Cal_ModelledCostsAdj!$J:$J,0))</f>
        <v>0</v>
      </c>
      <c r="AA186" s="14">
        <f>INDEX(Cal_ModelledCostsAdj!AA:AA,MATCH($J186,Cal_ModelledCostsAdj!$J:$J,0))</f>
        <v>0</v>
      </c>
      <c r="AB186" s="14">
        <f>INDEX(Cal_ModelledCostsAdj!AB:AB,MATCH($J186,Cal_ModelledCostsAdj!$J:$J,0))</f>
        <v>0</v>
      </c>
      <c r="AC186" s="14">
        <f>INDEX(Cal_ModelledCostsAdj!AC:AC,MATCH($J186,Cal_ModelledCostsAdj!$J:$J,0))</f>
        <v>0</v>
      </c>
      <c r="AD186" s="14">
        <f>INDEX(Cal_ModelledCostsAdj!AD:AD,MATCH($J186,Cal_ModelledCostsAdj!$J:$J,0))</f>
        <v>0</v>
      </c>
      <c r="AE186" s="14">
        <f>INDEX(Cal_ModelledCostsAdj!AE:AE,MATCH($J186,Cal_ModelledCostsAdj!$J:$J,0))</f>
        <v>0</v>
      </c>
      <c r="AF186" s="14">
        <f>INDEX(Cal_ModelledCostsAdj!AF:AF,MATCH($J186,Cal_ModelledCostsAdj!$J:$J,0))</f>
        <v>0</v>
      </c>
      <c r="AG186" s="14">
        <f>INDEX(Cal_ModelledCostsAdj!AG:AG,MATCH($J186,Cal_ModelledCostsAdj!$J:$J,0))</f>
        <v>0</v>
      </c>
      <c r="AH186" s="14">
        <f>INDEX(Cal_ModelledCostsAdj!AH:AH,MATCH($J186,Cal_ModelledCostsAdj!$J:$J,0))</f>
        <v>0</v>
      </c>
      <c r="AI186" s="14">
        <f>INDEX(Cal_ModelledCostsAdj!AI:AI,MATCH($J186,Cal_ModelledCostsAdj!$J:$J,0))</f>
        <v>0</v>
      </c>
      <c r="AJ186" s="14">
        <f>INDEX(Cal_ModelledCostsAdj!AJ:AJ,MATCH($J186,Cal_ModelledCostsAdj!$J:$J,0))</f>
        <v>0</v>
      </c>
      <c r="AK186" s="14">
        <f>INDEX(Cal_ModelledCostsAdj!AK:AK,MATCH($J186,Cal_ModelledCostsAdj!$J:$J,0))</f>
        <v>0</v>
      </c>
      <c r="AM186" s="69"/>
      <c r="AN186" s="69"/>
      <c r="AO186" s="69"/>
      <c r="AP186" s="69"/>
      <c r="AQ186" s="69"/>
      <c r="AR186" s="69"/>
    </row>
    <row r="187" spans="3:60" x14ac:dyDescent="0.3">
      <c r="E187" s="65" t="s">
        <v>34</v>
      </c>
      <c r="F187" s="65" t="str">
        <f>INDEX(Lists!M$74:M$125,MATCH($I187,Lists!$P$74:$P$125,0),)</f>
        <v>Opex</v>
      </c>
      <c r="G187" s="65" t="str">
        <f>INDEX(Lists!N$74:N$125,MATCH($I187,Lists!$P$74:$P$125,0),)</f>
        <v>Controllable Opex</v>
      </c>
      <c r="H187" s="65" t="str">
        <f>INDEX(Lists!O$74:O$125,MATCH($I187,Lists!$P$74:$P$125,0),)</f>
        <v>Business Support</v>
      </c>
      <c r="I187" s="65" t="str">
        <f>C179</f>
        <v>IT &amp; Telecoms</v>
      </c>
      <c r="J187" s="14" t="str">
        <f t="shared" si="27"/>
        <v>SoIT &amp; Telecoms</v>
      </c>
      <c r="L187" s="65" t="s">
        <v>109</v>
      </c>
      <c r="M187" s="14" t="str">
        <f>INDEX(Local!$G$12:$G$35,MATCH(I187,Local!$F$12:$F$35,0))</f>
        <v>Non-regression</v>
      </c>
      <c r="N187" s="14" t="str">
        <f>INDEX(Local!$I$12:$I$35,MATCH(I187,Local!$F$12:$F$35,0))</f>
        <v>Yes</v>
      </c>
      <c r="R187" s="69"/>
      <c r="T187" s="14"/>
      <c r="U187" s="14"/>
      <c r="V187" s="14"/>
      <c r="W187" s="14"/>
      <c r="X187" s="14"/>
      <c r="Y187" s="14">
        <f>INDEX(Cal_ModelledCostsAdj!Y:Y,MATCH($J187,Cal_ModelledCostsAdj!$J:$J,0))</f>
        <v>0</v>
      </c>
      <c r="Z187" s="14">
        <f>INDEX(Cal_ModelledCostsAdj!Z:Z,MATCH($J187,Cal_ModelledCostsAdj!$J:$J,0))</f>
        <v>0</v>
      </c>
      <c r="AA187" s="14">
        <f>INDEX(Cal_ModelledCostsAdj!AA:AA,MATCH($J187,Cal_ModelledCostsAdj!$J:$J,0))</f>
        <v>0</v>
      </c>
      <c r="AB187" s="14">
        <f>INDEX(Cal_ModelledCostsAdj!AB:AB,MATCH($J187,Cal_ModelledCostsAdj!$J:$J,0))</f>
        <v>0</v>
      </c>
      <c r="AC187" s="14">
        <f>INDEX(Cal_ModelledCostsAdj!AC:AC,MATCH($J187,Cal_ModelledCostsAdj!$J:$J,0))</f>
        <v>0</v>
      </c>
      <c r="AD187" s="14">
        <f>INDEX(Cal_ModelledCostsAdj!AD:AD,MATCH($J187,Cal_ModelledCostsAdj!$J:$J,0))</f>
        <v>0</v>
      </c>
      <c r="AE187" s="14">
        <f>INDEX(Cal_ModelledCostsAdj!AE:AE,MATCH($J187,Cal_ModelledCostsAdj!$J:$J,0))</f>
        <v>0</v>
      </c>
      <c r="AF187" s="14">
        <f>INDEX(Cal_ModelledCostsAdj!AF:AF,MATCH($J187,Cal_ModelledCostsAdj!$J:$J,0))</f>
        <v>0</v>
      </c>
      <c r="AG187" s="14">
        <f>INDEX(Cal_ModelledCostsAdj!AG:AG,MATCH($J187,Cal_ModelledCostsAdj!$J:$J,0))</f>
        <v>0</v>
      </c>
      <c r="AH187" s="14">
        <f>INDEX(Cal_ModelledCostsAdj!AH:AH,MATCH($J187,Cal_ModelledCostsAdj!$J:$J,0))</f>
        <v>0</v>
      </c>
      <c r="AI187" s="14">
        <f>INDEX(Cal_ModelledCostsAdj!AI:AI,MATCH($J187,Cal_ModelledCostsAdj!$J:$J,0))</f>
        <v>0</v>
      </c>
      <c r="AJ187" s="14">
        <f>INDEX(Cal_ModelledCostsAdj!AJ:AJ,MATCH($J187,Cal_ModelledCostsAdj!$J:$J,0))</f>
        <v>0</v>
      </c>
      <c r="AK187" s="14">
        <f>INDEX(Cal_ModelledCostsAdj!AK:AK,MATCH($J187,Cal_ModelledCostsAdj!$J:$J,0))</f>
        <v>0</v>
      </c>
      <c r="AM187" s="69"/>
      <c r="AN187" s="69"/>
      <c r="AO187" s="69"/>
      <c r="AP187" s="69"/>
      <c r="AQ187" s="69"/>
      <c r="AR187" s="69"/>
    </row>
    <row r="188" spans="3:60" x14ac:dyDescent="0.3">
      <c r="E188" s="65" t="s">
        <v>36</v>
      </c>
      <c r="F188" s="65" t="str">
        <f>INDEX(Lists!M$74:M$125,MATCH($I188,Lists!$P$74:$P$125,0),)</f>
        <v>Opex</v>
      </c>
      <c r="G188" s="65" t="str">
        <f>INDEX(Lists!N$74:N$125,MATCH($I188,Lists!$P$74:$P$125,0),)</f>
        <v>Controllable Opex</v>
      </c>
      <c r="H188" s="65" t="str">
        <f>INDEX(Lists!O$74:O$125,MATCH($I188,Lists!$P$74:$P$125,0),)</f>
        <v>Business Support</v>
      </c>
      <c r="I188" s="65" t="str">
        <f>C179</f>
        <v>IT &amp; Telecoms</v>
      </c>
      <c r="J188" s="14" t="str">
        <f t="shared" si="27"/>
        <v>WWUIT &amp; Telecoms</v>
      </c>
      <c r="L188" s="65" t="s">
        <v>109</v>
      </c>
      <c r="M188" s="14" t="str">
        <f>INDEX(Local!$G$12:$G$35,MATCH(I188,Local!$F$12:$F$35,0))</f>
        <v>Non-regression</v>
      </c>
      <c r="N188" s="14" t="str">
        <f>INDEX(Local!$I$12:$I$35,MATCH(I188,Local!$F$12:$F$35,0))</f>
        <v>Yes</v>
      </c>
      <c r="R188" s="69"/>
      <c r="T188" s="14"/>
      <c r="U188" s="14"/>
      <c r="V188" s="14"/>
      <c r="W188" s="14"/>
      <c r="X188" s="14"/>
      <c r="Y188" s="14">
        <f>INDEX(Cal_ModelledCostsAdj!Y:Y,MATCH($J188,Cal_ModelledCostsAdj!$J:$J,0))</f>
        <v>0</v>
      </c>
      <c r="Z188" s="14">
        <f>INDEX(Cal_ModelledCostsAdj!Z:Z,MATCH($J188,Cal_ModelledCostsAdj!$J:$J,0))</f>
        <v>0</v>
      </c>
      <c r="AA188" s="14">
        <f>INDEX(Cal_ModelledCostsAdj!AA:AA,MATCH($J188,Cal_ModelledCostsAdj!$J:$J,0))</f>
        <v>0</v>
      </c>
      <c r="AB188" s="14">
        <f>INDEX(Cal_ModelledCostsAdj!AB:AB,MATCH($J188,Cal_ModelledCostsAdj!$J:$J,0))</f>
        <v>0</v>
      </c>
      <c r="AC188" s="14">
        <f>INDEX(Cal_ModelledCostsAdj!AC:AC,MATCH($J188,Cal_ModelledCostsAdj!$J:$J,0))</f>
        <v>0</v>
      </c>
      <c r="AD188" s="14">
        <f>INDEX(Cal_ModelledCostsAdj!AD:AD,MATCH($J188,Cal_ModelledCostsAdj!$J:$J,0))</f>
        <v>0</v>
      </c>
      <c r="AE188" s="14">
        <f>INDEX(Cal_ModelledCostsAdj!AE:AE,MATCH($J188,Cal_ModelledCostsAdj!$J:$J,0))</f>
        <v>0</v>
      </c>
      <c r="AF188" s="14">
        <f>INDEX(Cal_ModelledCostsAdj!AF:AF,MATCH($J188,Cal_ModelledCostsAdj!$J:$J,0))</f>
        <v>0</v>
      </c>
      <c r="AG188" s="14">
        <f>INDEX(Cal_ModelledCostsAdj!AG:AG,MATCH($J188,Cal_ModelledCostsAdj!$J:$J,0))</f>
        <v>0</v>
      </c>
      <c r="AH188" s="14">
        <f>INDEX(Cal_ModelledCostsAdj!AH:AH,MATCH($J188,Cal_ModelledCostsAdj!$J:$J,0))</f>
        <v>0</v>
      </c>
      <c r="AI188" s="14">
        <f>INDEX(Cal_ModelledCostsAdj!AI:AI,MATCH($J188,Cal_ModelledCostsAdj!$J:$J,0))</f>
        <v>0</v>
      </c>
      <c r="AJ188" s="14">
        <f>INDEX(Cal_ModelledCostsAdj!AJ:AJ,MATCH($J188,Cal_ModelledCostsAdj!$J:$J,0))</f>
        <v>0</v>
      </c>
      <c r="AK188" s="14">
        <f>INDEX(Cal_ModelledCostsAdj!AK:AK,MATCH($J188,Cal_ModelledCostsAdj!$J:$J,0))</f>
        <v>0</v>
      </c>
      <c r="AM188" s="69"/>
      <c r="AN188" s="84"/>
      <c r="AO188" s="84"/>
      <c r="AP188" s="69"/>
      <c r="AQ188" s="84"/>
      <c r="AR188" s="84"/>
    </row>
    <row r="190" spans="3:60" x14ac:dyDescent="0.3">
      <c r="C190" s="10" t="s">
        <v>146</v>
      </c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35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</row>
    <row r="191" spans="3:60" x14ac:dyDescent="0.3">
      <c r="AU191" s="65"/>
    </row>
    <row r="192" spans="3:60" x14ac:dyDescent="0.3">
      <c r="E192" s="65" t="s">
        <v>21</v>
      </c>
      <c r="F192" s="65" t="str">
        <f>INDEX(Lists!M$74:M$125,MATCH($I192,Lists!$P$74:$P$125,0),)</f>
        <v>Opex</v>
      </c>
      <c r="G192" s="65" t="str">
        <f>INDEX(Lists!N$74:N$125,MATCH($I192,Lists!$P$74:$P$125,0),)</f>
        <v>Controllable Opex</v>
      </c>
      <c r="H192" s="65" t="str">
        <f>INDEX(Lists!O$74:O$125,MATCH($I192,Lists!$P$74:$P$125,0),)</f>
        <v>Business Support</v>
      </c>
      <c r="I192" s="65" t="str">
        <f>C190</f>
        <v>Property Management</v>
      </c>
      <c r="J192" s="14" t="str">
        <f t="shared" ref="J192:J199" si="28">$E192&amp;""&amp;I192</f>
        <v>EoEProperty Management</v>
      </c>
      <c r="L192" s="65" t="s">
        <v>109</v>
      </c>
      <c r="M192" s="14" t="str">
        <f>INDEX(Local!$G$12:$G$35,MATCH(I192,Local!$F$12:$F$35,0))</f>
        <v>Non-regression</v>
      </c>
      <c r="N192" s="14" t="str">
        <f>INDEX(Local!$I$12:$I$35,MATCH(I192,Local!$F$12:$F$35,0))</f>
        <v>Yes</v>
      </c>
      <c r="R192" s="69"/>
      <c r="T192" s="14"/>
      <c r="U192" s="14"/>
      <c r="V192" s="14"/>
      <c r="W192" s="14"/>
      <c r="X192" s="14"/>
      <c r="Y192" s="14">
        <f>INDEX(Cal_ModelledCostsAdj!Y:Y,MATCH($J192,Cal_ModelledCostsAdj!$J:$J,0))</f>
        <v>0</v>
      </c>
      <c r="Z192" s="14">
        <f>INDEX(Cal_ModelledCostsAdj!Z:Z,MATCH($J192,Cal_ModelledCostsAdj!$J:$J,0))</f>
        <v>0</v>
      </c>
      <c r="AA192" s="14">
        <f>INDEX(Cal_ModelledCostsAdj!AA:AA,MATCH($J192,Cal_ModelledCostsAdj!$J:$J,0))</f>
        <v>0</v>
      </c>
      <c r="AB192" s="14">
        <f>INDEX(Cal_ModelledCostsAdj!AB:AB,MATCH($J192,Cal_ModelledCostsAdj!$J:$J,0))</f>
        <v>0</v>
      </c>
      <c r="AC192" s="14">
        <f>INDEX(Cal_ModelledCostsAdj!AC:AC,MATCH($J192,Cal_ModelledCostsAdj!$J:$J,0))</f>
        <v>0</v>
      </c>
      <c r="AD192" s="14">
        <f>INDEX(Cal_ModelledCostsAdj!AD:AD,MATCH($J192,Cal_ModelledCostsAdj!$J:$J,0))</f>
        <v>0</v>
      </c>
      <c r="AE192" s="14">
        <f>INDEX(Cal_ModelledCostsAdj!AE:AE,MATCH($J192,Cal_ModelledCostsAdj!$J:$J,0))</f>
        <v>0</v>
      </c>
      <c r="AF192" s="14">
        <f>INDEX(Cal_ModelledCostsAdj!AF:AF,MATCH($J192,Cal_ModelledCostsAdj!$J:$J,0))</f>
        <v>0</v>
      </c>
      <c r="AG192" s="14">
        <f>INDEX(Cal_ModelledCostsAdj!AG:AG,MATCH($J192,Cal_ModelledCostsAdj!$J:$J,0))</f>
        <v>0</v>
      </c>
      <c r="AH192" s="14">
        <f>INDEX(Cal_ModelledCostsAdj!AH:AH,MATCH($J192,Cal_ModelledCostsAdj!$J:$J,0))</f>
        <v>0</v>
      </c>
      <c r="AI192" s="14">
        <f>INDEX(Cal_ModelledCostsAdj!AI:AI,MATCH($J192,Cal_ModelledCostsAdj!$J:$J,0))</f>
        <v>0</v>
      </c>
      <c r="AJ192" s="14">
        <f>INDEX(Cal_ModelledCostsAdj!AJ:AJ,MATCH($J192,Cal_ModelledCostsAdj!$J:$J,0))</f>
        <v>0</v>
      </c>
      <c r="AK192" s="14">
        <f>INDEX(Cal_ModelledCostsAdj!AK:AK,MATCH($J192,Cal_ModelledCostsAdj!$J:$J,0))</f>
        <v>0</v>
      </c>
      <c r="AM192" s="69"/>
      <c r="AN192" s="69"/>
      <c r="AO192" s="69"/>
      <c r="AP192" s="69"/>
      <c r="AQ192" s="69"/>
      <c r="AR192" s="69"/>
    </row>
    <row r="193" spans="3:60" x14ac:dyDescent="0.3">
      <c r="E193" s="65" t="s">
        <v>24</v>
      </c>
      <c r="F193" s="65" t="str">
        <f>INDEX(Lists!M$74:M$125,MATCH($I193,Lists!$P$74:$P$125,0),)</f>
        <v>Opex</v>
      </c>
      <c r="G193" s="65" t="str">
        <f>INDEX(Lists!N$74:N$125,MATCH($I193,Lists!$P$74:$P$125,0),)</f>
        <v>Controllable Opex</v>
      </c>
      <c r="H193" s="65" t="str">
        <f>INDEX(Lists!O$74:O$125,MATCH($I193,Lists!$P$74:$P$125,0),)</f>
        <v>Business Support</v>
      </c>
      <c r="I193" s="65" t="str">
        <f>C190</f>
        <v>Property Management</v>
      </c>
      <c r="J193" s="14" t="str">
        <f t="shared" si="28"/>
        <v>LonProperty Management</v>
      </c>
      <c r="L193" s="65" t="s">
        <v>109</v>
      </c>
      <c r="M193" s="14" t="str">
        <f>INDEX(Local!$G$12:$G$35,MATCH(I193,Local!$F$12:$F$35,0))</f>
        <v>Non-regression</v>
      </c>
      <c r="N193" s="14" t="str">
        <f>INDEX(Local!$I$12:$I$35,MATCH(I193,Local!$F$12:$F$35,0))</f>
        <v>Yes</v>
      </c>
      <c r="R193" s="69"/>
      <c r="T193" s="14"/>
      <c r="U193" s="14"/>
      <c r="V193" s="14"/>
      <c r="W193" s="14"/>
      <c r="X193" s="14"/>
      <c r="Y193" s="14">
        <f>INDEX(Cal_ModelledCostsAdj!Y:Y,MATCH($J193,Cal_ModelledCostsAdj!$J:$J,0))</f>
        <v>0</v>
      </c>
      <c r="Z193" s="14">
        <f>INDEX(Cal_ModelledCostsAdj!Z:Z,MATCH($J193,Cal_ModelledCostsAdj!$J:$J,0))</f>
        <v>0</v>
      </c>
      <c r="AA193" s="14">
        <f>INDEX(Cal_ModelledCostsAdj!AA:AA,MATCH($J193,Cal_ModelledCostsAdj!$J:$J,0))</f>
        <v>0</v>
      </c>
      <c r="AB193" s="14">
        <f>INDEX(Cal_ModelledCostsAdj!AB:AB,MATCH($J193,Cal_ModelledCostsAdj!$J:$J,0))</f>
        <v>0</v>
      </c>
      <c r="AC193" s="14">
        <f>INDEX(Cal_ModelledCostsAdj!AC:AC,MATCH($J193,Cal_ModelledCostsAdj!$J:$J,0))</f>
        <v>0</v>
      </c>
      <c r="AD193" s="14">
        <f>INDEX(Cal_ModelledCostsAdj!AD:AD,MATCH($J193,Cal_ModelledCostsAdj!$J:$J,0))</f>
        <v>0</v>
      </c>
      <c r="AE193" s="14">
        <f>INDEX(Cal_ModelledCostsAdj!AE:AE,MATCH($J193,Cal_ModelledCostsAdj!$J:$J,0))</f>
        <v>0</v>
      </c>
      <c r="AF193" s="14">
        <f>INDEX(Cal_ModelledCostsAdj!AF:AF,MATCH($J193,Cal_ModelledCostsAdj!$J:$J,0))</f>
        <v>0</v>
      </c>
      <c r="AG193" s="14">
        <f>INDEX(Cal_ModelledCostsAdj!AG:AG,MATCH($J193,Cal_ModelledCostsAdj!$J:$J,0))</f>
        <v>0</v>
      </c>
      <c r="AH193" s="14">
        <f>INDEX(Cal_ModelledCostsAdj!AH:AH,MATCH($J193,Cal_ModelledCostsAdj!$J:$J,0))</f>
        <v>0</v>
      </c>
      <c r="AI193" s="14">
        <f>INDEX(Cal_ModelledCostsAdj!AI:AI,MATCH($J193,Cal_ModelledCostsAdj!$J:$J,0))</f>
        <v>0</v>
      </c>
      <c r="AJ193" s="14">
        <f>INDEX(Cal_ModelledCostsAdj!AJ:AJ,MATCH($J193,Cal_ModelledCostsAdj!$J:$J,0))</f>
        <v>0</v>
      </c>
      <c r="AK193" s="14">
        <f>INDEX(Cal_ModelledCostsAdj!AK:AK,MATCH($J193,Cal_ModelledCostsAdj!$J:$J,0))</f>
        <v>0</v>
      </c>
      <c r="AM193" s="69"/>
      <c r="AN193" s="69"/>
      <c r="AO193" s="69"/>
      <c r="AP193" s="69"/>
      <c r="AQ193" s="69"/>
      <c r="AR193" s="69"/>
    </row>
    <row r="194" spans="3:60" x14ac:dyDescent="0.3">
      <c r="E194" s="65" t="s">
        <v>26</v>
      </c>
      <c r="F194" s="65" t="str">
        <f>INDEX(Lists!M$74:M$125,MATCH($I194,Lists!$P$74:$P$125,0),)</f>
        <v>Opex</v>
      </c>
      <c r="G194" s="65" t="str">
        <f>INDEX(Lists!N$74:N$125,MATCH($I194,Lists!$P$74:$P$125,0),)</f>
        <v>Controllable Opex</v>
      </c>
      <c r="H194" s="65" t="str">
        <f>INDEX(Lists!O$74:O$125,MATCH($I194,Lists!$P$74:$P$125,0),)</f>
        <v>Business Support</v>
      </c>
      <c r="I194" s="65" t="str">
        <f>C190</f>
        <v>Property Management</v>
      </c>
      <c r="J194" s="14" t="str">
        <f t="shared" si="28"/>
        <v>NWProperty Management</v>
      </c>
      <c r="L194" s="65" t="s">
        <v>109</v>
      </c>
      <c r="M194" s="14" t="str">
        <f>INDEX(Local!$G$12:$G$35,MATCH(I194,Local!$F$12:$F$35,0))</f>
        <v>Non-regression</v>
      </c>
      <c r="N194" s="14" t="str">
        <f>INDEX(Local!$I$12:$I$35,MATCH(I194,Local!$F$12:$F$35,0))</f>
        <v>Yes</v>
      </c>
      <c r="R194" s="69"/>
      <c r="T194" s="14"/>
      <c r="U194" s="14"/>
      <c r="V194" s="14"/>
      <c r="W194" s="14"/>
      <c r="X194" s="14"/>
      <c r="Y194" s="14">
        <f>INDEX(Cal_ModelledCostsAdj!Y:Y,MATCH($J194,Cal_ModelledCostsAdj!$J:$J,0))</f>
        <v>0</v>
      </c>
      <c r="Z194" s="14">
        <f>INDEX(Cal_ModelledCostsAdj!Z:Z,MATCH($J194,Cal_ModelledCostsAdj!$J:$J,0))</f>
        <v>0</v>
      </c>
      <c r="AA194" s="14">
        <f>INDEX(Cal_ModelledCostsAdj!AA:AA,MATCH($J194,Cal_ModelledCostsAdj!$J:$J,0))</f>
        <v>0</v>
      </c>
      <c r="AB194" s="14">
        <f>INDEX(Cal_ModelledCostsAdj!AB:AB,MATCH($J194,Cal_ModelledCostsAdj!$J:$J,0))</f>
        <v>0</v>
      </c>
      <c r="AC194" s="14">
        <f>INDEX(Cal_ModelledCostsAdj!AC:AC,MATCH($J194,Cal_ModelledCostsAdj!$J:$J,0))</f>
        <v>0</v>
      </c>
      <c r="AD194" s="14">
        <f>INDEX(Cal_ModelledCostsAdj!AD:AD,MATCH($J194,Cal_ModelledCostsAdj!$J:$J,0))</f>
        <v>0</v>
      </c>
      <c r="AE194" s="14">
        <f>INDEX(Cal_ModelledCostsAdj!AE:AE,MATCH($J194,Cal_ModelledCostsAdj!$J:$J,0))</f>
        <v>0</v>
      </c>
      <c r="AF194" s="14">
        <f>INDEX(Cal_ModelledCostsAdj!AF:AF,MATCH($J194,Cal_ModelledCostsAdj!$J:$J,0))</f>
        <v>0</v>
      </c>
      <c r="AG194" s="14">
        <f>INDEX(Cal_ModelledCostsAdj!AG:AG,MATCH($J194,Cal_ModelledCostsAdj!$J:$J,0))</f>
        <v>0</v>
      </c>
      <c r="AH194" s="14">
        <f>INDEX(Cal_ModelledCostsAdj!AH:AH,MATCH($J194,Cal_ModelledCostsAdj!$J:$J,0))</f>
        <v>0</v>
      </c>
      <c r="AI194" s="14">
        <f>INDEX(Cal_ModelledCostsAdj!AI:AI,MATCH($J194,Cal_ModelledCostsAdj!$J:$J,0))</f>
        <v>0</v>
      </c>
      <c r="AJ194" s="14">
        <f>INDEX(Cal_ModelledCostsAdj!AJ:AJ,MATCH($J194,Cal_ModelledCostsAdj!$J:$J,0))</f>
        <v>0</v>
      </c>
      <c r="AK194" s="14">
        <f>INDEX(Cal_ModelledCostsAdj!AK:AK,MATCH($J194,Cal_ModelledCostsAdj!$J:$J,0))</f>
        <v>0</v>
      </c>
      <c r="AM194" s="69"/>
      <c r="AN194" s="69"/>
      <c r="AO194" s="69"/>
      <c r="AP194" s="69"/>
      <c r="AQ194" s="69"/>
      <c r="AR194" s="69"/>
    </row>
    <row r="195" spans="3:60" x14ac:dyDescent="0.3">
      <c r="E195" s="65" t="s">
        <v>28</v>
      </c>
      <c r="F195" s="65" t="str">
        <f>INDEX(Lists!M$74:M$125,MATCH($I195,Lists!$P$74:$P$125,0),)</f>
        <v>Opex</v>
      </c>
      <c r="G195" s="65" t="str">
        <f>INDEX(Lists!N$74:N$125,MATCH($I195,Lists!$P$74:$P$125,0),)</f>
        <v>Controllable Opex</v>
      </c>
      <c r="H195" s="65" t="str">
        <f>INDEX(Lists!O$74:O$125,MATCH($I195,Lists!$P$74:$P$125,0),)</f>
        <v>Business Support</v>
      </c>
      <c r="I195" s="65" t="str">
        <f>C190</f>
        <v>Property Management</v>
      </c>
      <c r="J195" s="14" t="str">
        <f t="shared" si="28"/>
        <v>WMProperty Management</v>
      </c>
      <c r="L195" s="65" t="s">
        <v>109</v>
      </c>
      <c r="M195" s="14" t="str">
        <f>INDEX(Local!$G$12:$G$35,MATCH(I195,Local!$F$12:$F$35,0))</f>
        <v>Non-regression</v>
      </c>
      <c r="N195" s="14" t="str">
        <f>INDEX(Local!$I$12:$I$35,MATCH(I195,Local!$F$12:$F$35,0))</f>
        <v>Yes</v>
      </c>
      <c r="R195" s="69"/>
      <c r="T195" s="14"/>
      <c r="U195" s="14"/>
      <c r="V195" s="14"/>
      <c r="W195" s="14"/>
      <c r="X195" s="14"/>
      <c r="Y195" s="14">
        <f>INDEX(Cal_ModelledCostsAdj!Y:Y,MATCH($J195,Cal_ModelledCostsAdj!$J:$J,0))</f>
        <v>0</v>
      </c>
      <c r="Z195" s="14">
        <f>INDEX(Cal_ModelledCostsAdj!Z:Z,MATCH($J195,Cal_ModelledCostsAdj!$J:$J,0))</f>
        <v>0</v>
      </c>
      <c r="AA195" s="14">
        <f>INDEX(Cal_ModelledCostsAdj!AA:AA,MATCH($J195,Cal_ModelledCostsAdj!$J:$J,0))</f>
        <v>0</v>
      </c>
      <c r="AB195" s="14">
        <f>INDEX(Cal_ModelledCostsAdj!AB:AB,MATCH($J195,Cal_ModelledCostsAdj!$J:$J,0))</f>
        <v>0</v>
      </c>
      <c r="AC195" s="14">
        <f>INDEX(Cal_ModelledCostsAdj!AC:AC,MATCH($J195,Cal_ModelledCostsAdj!$J:$J,0))</f>
        <v>0</v>
      </c>
      <c r="AD195" s="14">
        <f>INDEX(Cal_ModelledCostsAdj!AD:AD,MATCH($J195,Cal_ModelledCostsAdj!$J:$J,0))</f>
        <v>0</v>
      </c>
      <c r="AE195" s="14">
        <f>INDEX(Cal_ModelledCostsAdj!AE:AE,MATCH($J195,Cal_ModelledCostsAdj!$J:$J,0))</f>
        <v>0</v>
      </c>
      <c r="AF195" s="14">
        <f>INDEX(Cal_ModelledCostsAdj!AF:AF,MATCH($J195,Cal_ModelledCostsAdj!$J:$J,0))</f>
        <v>0</v>
      </c>
      <c r="AG195" s="14">
        <f>INDEX(Cal_ModelledCostsAdj!AG:AG,MATCH($J195,Cal_ModelledCostsAdj!$J:$J,0))</f>
        <v>0</v>
      </c>
      <c r="AH195" s="14">
        <f>INDEX(Cal_ModelledCostsAdj!AH:AH,MATCH($J195,Cal_ModelledCostsAdj!$J:$J,0))</f>
        <v>0</v>
      </c>
      <c r="AI195" s="14">
        <f>INDEX(Cal_ModelledCostsAdj!AI:AI,MATCH($J195,Cal_ModelledCostsAdj!$J:$J,0))</f>
        <v>0</v>
      </c>
      <c r="AJ195" s="14">
        <f>INDEX(Cal_ModelledCostsAdj!AJ:AJ,MATCH($J195,Cal_ModelledCostsAdj!$J:$J,0))</f>
        <v>0</v>
      </c>
      <c r="AK195" s="14">
        <f>INDEX(Cal_ModelledCostsAdj!AK:AK,MATCH($J195,Cal_ModelledCostsAdj!$J:$J,0))</f>
        <v>0</v>
      </c>
      <c r="AM195" s="69"/>
      <c r="AN195" s="69"/>
      <c r="AO195" s="69"/>
      <c r="AP195" s="69"/>
      <c r="AQ195" s="69"/>
      <c r="AR195" s="69"/>
    </row>
    <row r="196" spans="3:60" x14ac:dyDescent="0.3">
      <c r="E196" s="65" t="s">
        <v>30</v>
      </c>
      <c r="F196" s="65" t="str">
        <f>INDEX(Lists!M$74:M$125,MATCH($I196,Lists!$P$74:$P$125,0),)</f>
        <v>Opex</v>
      </c>
      <c r="G196" s="65" t="str">
        <f>INDEX(Lists!N$74:N$125,MATCH($I196,Lists!$P$74:$P$125,0),)</f>
        <v>Controllable Opex</v>
      </c>
      <c r="H196" s="65" t="str">
        <f>INDEX(Lists!O$74:O$125,MATCH($I196,Lists!$P$74:$P$125,0),)</f>
        <v>Business Support</v>
      </c>
      <c r="I196" s="65" t="str">
        <f>C190</f>
        <v>Property Management</v>
      </c>
      <c r="J196" s="14" t="str">
        <f t="shared" si="28"/>
        <v>NGNProperty Management</v>
      </c>
      <c r="L196" s="65" t="s">
        <v>109</v>
      </c>
      <c r="M196" s="14" t="str">
        <f>INDEX(Local!$G$12:$G$35,MATCH(I196,Local!$F$12:$F$35,0))</f>
        <v>Non-regression</v>
      </c>
      <c r="N196" s="14" t="str">
        <f>INDEX(Local!$I$12:$I$35,MATCH(I196,Local!$F$12:$F$35,0))</f>
        <v>Yes</v>
      </c>
      <c r="R196" s="69"/>
      <c r="T196" s="14"/>
      <c r="U196" s="14"/>
      <c r="V196" s="14"/>
      <c r="W196" s="14"/>
      <c r="X196" s="14"/>
      <c r="Y196" s="14">
        <f>INDEX(Cal_ModelledCostsAdj!Y:Y,MATCH($J196,Cal_ModelledCostsAdj!$J:$J,0))</f>
        <v>0</v>
      </c>
      <c r="Z196" s="14">
        <f>INDEX(Cal_ModelledCostsAdj!Z:Z,MATCH($J196,Cal_ModelledCostsAdj!$J:$J,0))</f>
        <v>0</v>
      </c>
      <c r="AA196" s="14">
        <f>INDEX(Cal_ModelledCostsAdj!AA:AA,MATCH($J196,Cal_ModelledCostsAdj!$J:$J,0))</f>
        <v>0</v>
      </c>
      <c r="AB196" s="14">
        <f>INDEX(Cal_ModelledCostsAdj!AB:AB,MATCH($J196,Cal_ModelledCostsAdj!$J:$J,0))</f>
        <v>0</v>
      </c>
      <c r="AC196" s="14">
        <f>INDEX(Cal_ModelledCostsAdj!AC:AC,MATCH($J196,Cal_ModelledCostsAdj!$J:$J,0))</f>
        <v>0</v>
      </c>
      <c r="AD196" s="14">
        <f>INDEX(Cal_ModelledCostsAdj!AD:AD,MATCH($J196,Cal_ModelledCostsAdj!$J:$J,0))</f>
        <v>0</v>
      </c>
      <c r="AE196" s="14">
        <f>INDEX(Cal_ModelledCostsAdj!AE:AE,MATCH($J196,Cal_ModelledCostsAdj!$J:$J,0))</f>
        <v>0</v>
      </c>
      <c r="AF196" s="14">
        <f>INDEX(Cal_ModelledCostsAdj!AF:AF,MATCH($J196,Cal_ModelledCostsAdj!$J:$J,0))</f>
        <v>0</v>
      </c>
      <c r="AG196" s="14">
        <f>INDEX(Cal_ModelledCostsAdj!AG:AG,MATCH($J196,Cal_ModelledCostsAdj!$J:$J,0))</f>
        <v>0</v>
      </c>
      <c r="AH196" s="14">
        <f>INDEX(Cal_ModelledCostsAdj!AH:AH,MATCH($J196,Cal_ModelledCostsAdj!$J:$J,0))</f>
        <v>0</v>
      </c>
      <c r="AI196" s="14">
        <f>INDEX(Cal_ModelledCostsAdj!AI:AI,MATCH($J196,Cal_ModelledCostsAdj!$J:$J,0))</f>
        <v>0</v>
      </c>
      <c r="AJ196" s="14">
        <f>INDEX(Cal_ModelledCostsAdj!AJ:AJ,MATCH($J196,Cal_ModelledCostsAdj!$J:$J,0))</f>
        <v>0</v>
      </c>
      <c r="AK196" s="14">
        <f>INDEX(Cal_ModelledCostsAdj!AK:AK,MATCH($J196,Cal_ModelledCostsAdj!$J:$J,0))</f>
        <v>0</v>
      </c>
      <c r="AM196" s="69"/>
      <c r="AN196" s="69"/>
      <c r="AO196" s="69"/>
      <c r="AP196" s="69"/>
      <c r="AQ196" s="69"/>
      <c r="AR196" s="69"/>
    </row>
    <row r="197" spans="3:60" x14ac:dyDescent="0.3">
      <c r="E197" s="65" t="s">
        <v>32</v>
      </c>
      <c r="F197" s="65" t="str">
        <f>INDEX(Lists!M$74:M$125,MATCH($I197,Lists!$P$74:$P$125,0),)</f>
        <v>Opex</v>
      </c>
      <c r="G197" s="65" t="str">
        <f>INDEX(Lists!N$74:N$125,MATCH($I197,Lists!$P$74:$P$125,0),)</f>
        <v>Controllable Opex</v>
      </c>
      <c r="H197" s="65" t="str">
        <f>INDEX(Lists!O$74:O$125,MATCH($I197,Lists!$P$74:$P$125,0),)</f>
        <v>Business Support</v>
      </c>
      <c r="I197" s="65" t="str">
        <f>C190</f>
        <v>Property Management</v>
      </c>
      <c r="J197" s="14" t="str">
        <f t="shared" si="28"/>
        <v>ScProperty Management</v>
      </c>
      <c r="L197" s="65" t="s">
        <v>109</v>
      </c>
      <c r="M197" s="14" t="str">
        <f>INDEX(Local!$G$12:$G$35,MATCH(I197,Local!$F$12:$F$35,0))</f>
        <v>Non-regression</v>
      </c>
      <c r="N197" s="14" t="str">
        <f>INDEX(Local!$I$12:$I$35,MATCH(I197,Local!$F$12:$F$35,0))</f>
        <v>Yes</v>
      </c>
      <c r="R197" s="69"/>
      <c r="T197" s="14"/>
      <c r="U197" s="14"/>
      <c r="V197" s="14"/>
      <c r="W197" s="14"/>
      <c r="X197" s="14"/>
      <c r="Y197" s="14">
        <f>INDEX(Cal_ModelledCostsAdj!Y:Y,MATCH($J197,Cal_ModelledCostsAdj!$J:$J,0))</f>
        <v>0</v>
      </c>
      <c r="Z197" s="14">
        <f>INDEX(Cal_ModelledCostsAdj!Z:Z,MATCH($J197,Cal_ModelledCostsAdj!$J:$J,0))</f>
        <v>0</v>
      </c>
      <c r="AA197" s="14">
        <f>INDEX(Cal_ModelledCostsAdj!AA:AA,MATCH($J197,Cal_ModelledCostsAdj!$J:$J,0))</f>
        <v>0</v>
      </c>
      <c r="AB197" s="14">
        <f>INDEX(Cal_ModelledCostsAdj!AB:AB,MATCH($J197,Cal_ModelledCostsAdj!$J:$J,0))</f>
        <v>0</v>
      </c>
      <c r="AC197" s="14">
        <f>INDEX(Cal_ModelledCostsAdj!AC:AC,MATCH($J197,Cal_ModelledCostsAdj!$J:$J,0))</f>
        <v>0</v>
      </c>
      <c r="AD197" s="14">
        <f>INDEX(Cal_ModelledCostsAdj!AD:AD,MATCH($J197,Cal_ModelledCostsAdj!$J:$J,0))</f>
        <v>0</v>
      </c>
      <c r="AE197" s="14">
        <f>INDEX(Cal_ModelledCostsAdj!AE:AE,MATCH($J197,Cal_ModelledCostsAdj!$J:$J,0))</f>
        <v>0</v>
      </c>
      <c r="AF197" s="14">
        <f>INDEX(Cal_ModelledCostsAdj!AF:AF,MATCH($J197,Cal_ModelledCostsAdj!$J:$J,0))</f>
        <v>0</v>
      </c>
      <c r="AG197" s="14">
        <f>INDEX(Cal_ModelledCostsAdj!AG:AG,MATCH($J197,Cal_ModelledCostsAdj!$J:$J,0))</f>
        <v>0</v>
      </c>
      <c r="AH197" s="14">
        <f>INDEX(Cal_ModelledCostsAdj!AH:AH,MATCH($J197,Cal_ModelledCostsAdj!$J:$J,0))</f>
        <v>0</v>
      </c>
      <c r="AI197" s="14">
        <f>INDEX(Cal_ModelledCostsAdj!AI:AI,MATCH($J197,Cal_ModelledCostsAdj!$J:$J,0))</f>
        <v>0</v>
      </c>
      <c r="AJ197" s="14">
        <f>INDEX(Cal_ModelledCostsAdj!AJ:AJ,MATCH($J197,Cal_ModelledCostsAdj!$J:$J,0))</f>
        <v>0</v>
      </c>
      <c r="AK197" s="14">
        <f>INDEX(Cal_ModelledCostsAdj!AK:AK,MATCH($J197,Cal_ModelledCostsAdj!$J:$J,0))</f>
        <v>0</v>
      </c>
      <c r="AM197" s="69"/>
      <c r="AN197" s="69"/>
      <c r="AO197" s="69"/>
      <c r="AP197" s="69"/>
      <c r="AQ197" s="69"/>
      <c r="AR197" s="69"/>
    </row>
    <row r="198" spans="3:60" x14ac:dyDescent="0.3">
      <c r="E198" s="65" t="s">
        <v>34</v>
      </c>
      <c r="F198" s="65" t="str">
        <f>INDEX(Lists!M$74:M$125,MATCH($I198,Lists!$P$74:$P$125,0),)</f>
        <v>Opex</v>
      </c>
      <c r="G198" s="65" t="str">
        <f>INDEX(Lists!N$74:N$125,MATCH($I198,Lists!$P$74:$P$125,0),)</f>
        <v>Controllable Opex</v>
      </c>
      <c r="H198" s="65" t="str">
        <f>INDEX(Lists!O$74:O$125,MATCH($I198,Lists!$P$74:$P$125,0),)</f>
        <v>Business Support</v>
      </c>
      <c r="I198" s="65" t="str">
        <f>C190</f>
        <v>Property Management</v>
      </c>
      <c r="J198" s="14" t="str">
        <f t="shared" si="28"/>
        <v>SoProperty Management</v>
      </c>
      <c r="L198" s="65" t="s">
        <v>109</v>
      </c>
      <c r="M198" s="14" t="str">
        <f>INDEX(Local!$G$12:$G$35,MATCH(I198,Local!$F$12:$F$35,0))</f>
        <v>Non-regression</v>
      </c>
      <c r="N198" s="14" t="str">
        <f>INDEX(Local!$I$12:$I$35,MATCH(I198,Local!$F$12:$F$35,0))</f>
        <v>Yes</v>
      </c>
      <c r="R198" s="69"/>
      <c r="T198" s="14"/>
      <c r="U198" s="14"/>
      <c r="V198" s="14"/>
      <c r="W198" s="14"/>
      <c r="X198" s="14"/>
      <c r="Y198" s="14">
        <f>INDEX(Cal_ModelledCostsAdj!Y:Y,MATCH($J198,Cal_ModelledCostsAdj!$J:$J,0))</f>
        <v>0</v>
      </c>
      <c r="Z198" s="14">
        <f>INDEX(Cal_ModelledCostsAdj!Z:Z,MATCH($J198,Cal_ModelledCostsAdj!$J:$J,0))</f>
        <v>0</v>
      </c>
      <c r="AA198" s="14">
        <f>INDEX(Cal_ModelledCostsAdj!AA:AA,MATCH($J198,Cal_ModelledCostsAdj!$J:$J,0))</f>
        <v>0</v>
      </c>
      <c r="AB198" s="14">
        <f>INDEX(Cal_ModelledCostsAdj!AB:AB,MATCH($J198,Cal_ModelledCostsAdj!$J:$J,0))</f>
        <v>0</v>
      </c>
      <c r="AC198" s="14">
        <f>INDEX(Cal_ModelledCostsAdj!AC:AC,MATCH($J198,Cal_ModelledCostsAdj!$J:$J,0))</f>
        <v>0</v>
      </c>
      <c r="AD198" s="14">
        <f>INDEX(Cal_ModelledCostsAdj!AD:AD,MATCH($J198,Cal_ModelledCostsAdj!$J:$J,0))</f>
        <v>0</v>
      </c>
      <c r="AE198" s="14">
        <f>INDEX(Cal_ModelledCostsAdj!AE:AE,MATCH($J198,Cal_ModelledCostsAdj!$J:$J,0))</f>
        <v>0</v>
      </c>
      <c r="AF198" s="14">
        <f>INDEX(Cal_ModelledCostsAdj!AF:AF,MATCH($J198,Cal_ModelledCostsAdj!$J:$J,0))</f>
        <v>0</v>
      </c>
      <c r="AG198" s="14">
        <f>INDEX(Cal_ModelledCostsAdj!AG:AG,MATCH($J198,Cal_ModelledCostsAdj!$J:$J,0))</f>
        <v>0</v>
      </c>
      <c r="AH198" s="14">
        <f>INDEX(Cal_ModelledCostsAdj!AH:AH,MATCH($J198,Cal_ModelledCostsAdj!$J:$J,0))</f>
        <v>0</v>
      </c>
      <c r="AI198" s="14">
        <f>INDEX(Cal_ModelledCostsAdj!AI:AI,MATCH($J198,Cal_ModelledCostsAdj!$J:$J,0))</f>
        <v>0</v>
      </c>
      <c r="AJ198" s="14">
        <f>INDEX(Cal_ModelledCostsAdj!AJ:AJ,MATCH($J198,Cal_ModelledCostsAdj!$J:$J,0))</f>
        <v>0</v>
      </c>
      <c r="AK198" s="14">
        <f>INDEX(Cal_ModelledCostsAdj!AK:AK,MATCH($J198,Cal_ModelledCostsAdj!$J:$J,0))</f>
        <v>0</v>
      </c>
      <c r="AM198" s="69"/>
      <c r="AN198" s="69"/>
      <c r="AO198" s="69"/>
      <c r="AP198" s="69"/>
      <c r="AQ198" s="69"/>
      <c r="AR198" s="69"/>
    </row>
    <row r="199" spans="3:60" x14ac:dyDescent="0.3">
      <c r="E199" s="65" t="s">
        <v>36</v>
      </c>
      <c r="F199" s="65" t="str">
        <f>INDEX(Lists!M$74:M$125,MATCH($I199,Lists!$P$74:$P$125,0),)</f>
        <v>Opex</v>
      </c>
      <c r="G199" s="65" t="str">
        <f>INDEX(Lists!N$74:N$125,MATCH($I199,Lists!$P$74:$P$125,0),)</f>
        <v>Controllable Opex</v>
      </c>
      <c r="H199" s="65" t="str">
        <f>INDEX(Lists!O$74:O$125,MATCH($I199,Lists!$P$74:$P$125,0),)</f>
        <v>Business Support</v>
      </c>
      <c r="I199" s="65" t="str">
        <f>C190</f>
        <v>Property Management</v>
      </c>
      <c r="J199" s="14" t="str">
        <f t="shared" si="28"/>
        <v>WWUProperty Management</v>
      </c>
      <c r="L199" s="65" t="s">
        <v>109</v>
      </c>
      <c r="M199" s="14" t="str">
        <f>INDEX(Local!$G$12:$G$35,MATCH(I199,Local!$F$12:$F$35,0))</f>
        <v>Non-regression</v>
      </c>
      <c r="N199" s="14" t="str">
        <f>INDEX(Local!$I$12:$I$35,MATCH(I199,Local!$F$12:$F$35,0))</f>
        <v>Yes</v>
      </c>
      <c r="R199" s="69"/>
      <c r="T199" s="14"/>
      <c r="U199" s="14"/>
      <c r="V199" s="14"/>
      <c r="W199" s="14"/>
      <c r="X199" s="14"/>
      <c r="Y199" s="14">
        <f>INDEX(Cal_ModelledCostsAdj!Y:Y,MATCH($J199,Cal_ModelledCostsAdj!$J:$J,0))</f>
        <v>0</v>
      </c>
      <c r="Z199" s="14">
        <f>INDEX(Cal_ModelledCostsAdj!Z:Z,MATCH($J199,Cal_ModelledCostsAdj!$J:$J,0))</f>
        <v>0</v>
      </c>
      <c r="AA199" s="14">
        <f>INDEX(Cal_ModelledCostsAdj!AA:AA,MATCH($J199,Cal_ModelledCostsAdj!$J:$J,0))</f>
        <v>0</v>
      </c>
      <c r="AB199" s="14">
        <f>INDEX(Cal_ModelledCostsAdj!AB:AB,MATCH($J199,Cal_ModelledCostsAdj!$J:$J,0))</f>
        <v>0</v>
      </c>
      <c r="AC199" s="14">
        <f>INDEX(Cal_ModelledCostsAdj!AC:AC,MATCH($J199,Cal_ModelledCostsAdj!$J:$J,0))</f>
        <v>0</v>
      </c>
      <c r="AD199" s="14">
        <f>INDEX(Cal_ModelledCostsAdj!AD:AD,MATCH($J199,Cal_ModelledCostsAdj!$J:$J,0))</f>
        <v>0</v>
      </c>
      <c r="AE199" s="14">
        <f>INDEX(Cal_ModelledCostsAdj!AE:AE,MATCH($J199,Cal_ModelledCostsAdj!$J:$J,0))</f>
        <v>0</v>
      </c>
      <c r="AF199" s="14">
        <f>INDEX(Cal_ModelledCostsAdj!AF:AF,MATCH($J199,Cal_ModelledCostsAdj!$J:$J,0))</f>
        <v>0</v>
      </c>
      <c r="AG199" s="14">
        <f>INDEX(Cal_ModelledCostsAdj!AG:AG,MATCH($J199,Cal_ModelledCostsAdj!$J:$J,0))</f>
        <v>0</v>
      </c>
      <c r="AH199" s="14">
        <f>INDEX(Cal_ModelledCostsAdj!AH:AH,MATCH($J199,Cal_ModelledCostsAdj!$J:$J,0))</f>
        <v>0</v>
      </c>
      <c r="AI199" s="14">
        <f>INDEX(Cal_ModelledCostsAdj!AI:AI,MATCH($J199,Cal_ModelledCostsAdj!$J:$J,0))</f>
        <v>0</v>
      </c>
      <c r="AJ199" s="14">
        <f>INDEX(Cal_ModelledCostsAdj!AJ:AJ,MATCH($J199,Cal_ModelledCostsAdj!$J:$J,0))</f>
        <v>0</v>
      </c>
      <c r="AK199" s="14">
        <f>INDEX(Cal_ModelledCostsAdj!AK:AK,MATCH($J199,Cal_ModelledCostsAdj!$J:$J,0))</f>
        <v>0</v>
      </c>
      <c r="AM199" s="69"/>
      <c r="AN199" s="84"/>
      <c r="AO199" s="84"/>
      <c r="AP199" s="69"/>
      <c r="AQ199" s="84"/>
      <c r="AR199" s="84"/>
    </row>
    <row r="201" spans="3:60" x14ac:dyDescent="0.3">
      <c r="C201" s="10" t="s">
        <v>145</v>
      </c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35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</row>
    <row r="202" spans="3:60" x14ac:dyDescent="0.3">
      <c r="AU202" s="65"/>
    </row>
    <row r="203" spans="3:60" x14ac:dyDescent="0.3">
      <c r="E203" s="65" t="s">
        <v>21</v>
      </c>
      <c r="F203" s="65" t="str">
        <f>INDEX(Lists!M$74:M$125,MATCH($I203,Lists!$P$74:$P$125,0),)</f>
        <v>Opex</v>
      </c>
      <c r="G203" s="65" t="str">
        <f>INDEX(Lists!N$74:N$125,MATCH($I203,Lists!$P$74:$P$125,0),)</f>
        <v>Controllable Opex</v>
      </c>
      <c r="H203" s="65" t="str">
        <f>INDEX(Lists!O$74:O$125,MATCH($I203,Lists!$P$74:$P$125,0),)</f>
        <v>Business Support</v>
      </c>
      <c r="I203" s="65" t="str">
        <f>C201</f>
        <v>HR &amp; Non-Operational Training</v>
      </c>
      <c r="J203" s="14" t="str">
        <f t="shared" ref="J203:J210" si="29">$E203&amp;""&amp;I203</f>
        <v>EoEHR &amp; Non-Operational Training</v>
      </c>
      <c r="L203" s="65" t="s">
        <v>109</v>
      </c>
      <c r="M203" s="14" t="str">
        <f>INDEX(Local!$G$12:$G$35,MATCH(I203,Local!$F$12:$F$35,0))</f>
        <v>Non-regression</v>
      </c>
      <c r="N203" s="14" t="str">
        <f>INDEX(Local!$I$12:$I$35,MATCH(I203,Local!$F$12:$F$35,0))</f>
        <v>Yes</v>
      </c>
      <c r="R203" s="69"/>
      <c r="T203" s="14"/>
      <c r="U203" s="14"/>
      <c r="V203" s="14"/>
      <c r="W203" s="14"/>
      <c r="X203" s="14"/>
      <c r="Y203" s="14">
        <f>INDEX(Cal_ModelledCostsAdj!Y:Y,MATCH($J203,Cal_ModelledCostsAdj!$J:$J,0))</f>
        <v>0</v>
      </c>
      <c r="Z203" s="14">
        <f>INDEX(Cal_ModelledCostsAdj!Z:Z,MATCH($J203,Cal_ModelledCostsAdj!$J:$J,0))</f>
        <v>0</v>
      </c>
      <c r="AA203" s="14">
        <f>INDEX(Cal_ModelledCostsAdj!AA:AA,MATCH($J203,Cal_ModelledCostsAdj!$J:$J,0))</f>
        <v>0</v>
      </c>
      <c r="AB203" s="14">
        <f>INDEX(Cal_ModelledCostsAdj!AB:AB,MATCH($J203,Cal_ModelledCostsAdj!$J:$J,0))</f>
        <v>0</v>
      </c>
      <c r="AC203" s="14">
        <f>INDEX(Cal_ModelledCostsAdj!AC:AC,MATCH($J203,Cal_ModelledCostsAdj!$J:$J,0))</f>
        <v>0</v>
      </c>
      <c r="AD203" s="14">
        <f>INDEX(Cal_ModelledCostsAdj!AD:AD,MATCH($J203,Cal_ModelledCostsAdj!$J:$J,0))</f>
        <v>0</v>
      </c>
      <c r="AE203" s="14">
        <f>INDEX(Cal_ModelledCostsAdj!AE:AE,MATCH($J203,Cal_ModelledCostsAdj!$J:$J,0))</f>
        <v>0</v>
      </c>
      <c r="AF203" s="14">
        <f>INDEX(Cal_ModelledCostsAdj!AF:AF,MATCH($J203,Cal_ModelledCostsAdj!$J:$J,0))</f>
        <v>0</v>
      </c>
      <c r="AG203" s="14">
        <f>INDEX(Cal_ModelledCostsAdj!AG:AG,MATCH($J203,Cal_ModelledCostsAdj!$J:$J,0))</f>
        <v>0</v>
      </c>
      <c r="AH203" s="14">
        <f>INDEX(Cal_ModelledCostsAdj!AH:AH,MATCH($J203,Cal_ModelledCostsAdj!$J:$J,0))</f>
        <v>0</v>
      </c>
      <c r="AI203" s="14">
        <f>INDEX(Cal_ModelledCostsAdj!AI:AI,MATCH($J203,Cal_ModelledCostsAdj!$J:$J,0))</f>
        <v>0</v>
      </c>
      <c r="AJ203" s="14">
        <f>INDEX(Cal_ModelledCostsAdj!AJ:AJ,MATCH($J203,Cal_ModelledCostsAdj!$J:$J,0))</f>
        <v>0</v>
      </c>
      <c r="AK203" s="14">
        <f>INDEX(Cal_ModelledCostsAdj!AK:AK,MATCH($J203,Cal_ModelledCostsAdj!$J:$J,0))</f>
        <v>0</v>
      </c>
      <c r="AM203" s="69"/>
      <c r="AN203" s="69"/>
      <c r="AO203" s="69"/>
      <c r="AP203" s="69"/>
      <c r="AQ203" s="69"/>
      <c r="AR203" s="69"/>
    </row>
    <row r="204" spans="3:60" x14ac:dyDescent="0.3">
      <c r="E204" s="65" t="s">
        <v>24</v>
      </c>
      <c r="F204" s="65" t="str">
        <f>INDEX(Lists!M$74:M$125,MATCH($I204,Lists!$P$74:$P$125,0),)</f>
        <v>Opex</v>
      </c>
      <c r="G204" s="65" t="str">
        <f>INDEX(Lists!N$74:N$125,MATCH($I204,Lists!$P$74:$P$125,0),)</f>
        <v>Controllable Opex</v>
      </c>
      <c r="H204" s="65" t="str">
        <f>INDEX(Lists!O$74:O$125,MATCH($I204,Lists!$P$74:$P$125,0),)</f>
        <v>Business Support</v>
      </c>
      <c r="I204" s="65" t="str">
        <f>C201</f>
        <v>HR &amp; Non-Operational Training</v>
      </c>
      <c r="J204" s="14" t="str">
        <f t="shared" si="29"/>
        <v>LonHR &amp; Non-Operational Training</v>
      </c>
      <c r="L204" s="65" t="s">
        <v>109</v>
      </c>
      <c r="M204" s="14" t="str">
        <f>INDEX(Local!$G$12:$G$35,MATCH(I204,Local!$F$12:$F$35,0))</f>
        <v>Non-regression</v>
      </c>
      <c r="N204" s="14" t="str">
        <f>INDEX(Local!$I$12:$I$35,MATCH(I204,Local!$F$12:$F$35,0))</f>
        <v>Yes</v>
      </c>
      <c r="R204" s="69"/>
      <c r="T204" s="14"/>
      <c r="U204" s="14"/>
      <c r="V204" s="14"/>
      <c r="W204" s="14"/>
      <c r="X204" s="14"/>
      <c r="Y204" s="14">
        <f>INDEX(Cal_ModelledCostsAdj!Y:Y,MATCH($J204,Cal_ModelledCostsAdj!$J:$J,0))</f>
        <v>0</v>
      </c>
      <c r="Z204" s="14">
        <f>INDEX(Cal_ModelledCostsAdj!Z:Z,MATCH($J204,Cal_ModelledCostsAdj!$J:$J,0))</f>
        <v>0</v>
      </c>
      <c r="AA204" s="14">
        <f>INDEX(Cal_ModelledCostsAdj!AA:AA,MATCH($J204,Cal_ModelledCostsAdj!$J:$J,0))</f>
        <v>0</v>
      </c>
      <c r="AB204" s="14">
        <f>INDEX(Cal_ModelledCostsAdj!AB:AB,MATCH($J204,Cal_ModelledCostsAdj!$J:$J,0))</f>
        <v>0</v>
      </c>
      <c r="AC204" s="14">
        <f>INDEX(Cal_ModelledCostsAdj!AC:AC,MATCH($J204,Cal_ModelledCostsAdj!$J:$J,0))</f>
        <v>0</v>
      </c>
      <c r="AD204" s="14">
        <f>INDEX(Cal_ModelledCostsAdj!AD:AD,MATCH($J204,Cal_ModelledCostsAdj!$J:$J,0))</f>
        <v>0</v>
      </c>
      <c r="AE204" s="14">
        <f>INDEX(Cal_ModelledCostsAdj!AE:AE,MATCH($J204,Cal_ModelledCostsAdj!$J:$J,0))</f>
        <v>0</v>
      </c>
      <c r="AF204" s="14">
        <f>INDEX(Cal_ModelledCostsAdj!AF:AF,MATCH($J204,Cal_ModelledCostsAdj!$J:$J,0))</f>
        <v>0</v>
      </c>
      <c r="AG204" s="14">
        <f>INDEX(Cal_ModelledCostsAdj!AG:AG,MATCH($J204,Cal_ModelledCostsAdj!$J:$J,0))</f>
        <v>0</v>
      </c>
      <c r="AH204" s="14">
        <f>INDEX(Cal_ModelledCostsAdj!AH:AH,MATCH($J204,Cal_ModelledCostsAdj!$J:$J,0))</f>
        <v>0</v>
      </c>
      <c r="AI204" s="14">
        <f>INDEX(Cal_ModelledCostsAdj!AI:AI,MATCH($J204,Cal_ModelledCostsAdj!$J:$J,0))</f>
        <v>0</v>
      </c>
      <c r="AJ204" s="14">
        <f>INDEX(Cal_ModelledCostsAdj!AJ:AJ,MATCH($J204,Cal_ModelledCostsAdj!$J:$J,0))</f>
        <v>0</v>
      </c>
      <c r="AK204" s="14">
        <f>INDEX(Cal_ModelledCostsAdj!AK:AK,MATCH($J204,Cal_ModelledCostsAdj!$J:$J,0))</f>
        <v>0</v>
      </c>
      <c r="AM204" s="69"/>
      <c r="AN204" s="69"/>
      <c r="AO204" s="69"/>
      <c r="AP204" s="69"/>
      <c r="AQ204" s="69"/>
      <c r="AR204" s="69"/>
    </row>
    <row r="205" spans="3:60" x14ac:dyDescent="0.3">
      <c r="E205" s="65" t="s">
        <v>26</v>
      </c>
      <c r="F205" s="65" t="str">
        <f>INDEX(Lists!M$74:M$125,MATCH($I205,Lists!$P$74:$P$125,0),)</f>
        <v>Opex</v>
      </c>
      <c r="G205" s="65" t="str">
        <f>INDEX(Lists!N$74:N$125,MATCH($I205,Lists!$P$74:$P$125,0),)</f>
        <v>Controllable Opex</v>
      </c>
      <c r="H205" s="65" t="str">
        <f>INDEX(Lists!O$74:O$125,MATCH($I205,Lists!$P$74:$P$125,0),)</f>
        <v>Business Support</v>
      </c>
      <c r="I205" s="65" t="str">
        <f>C201</f>
        <v>HR &amp; Non-Operational Training</v>
      </c>
      <c r="J205" s="14" t="str">
        <f t="shared" si="29"/>
        <v>NWHR &amp; Non-Operational Training</v>
      </c>
      <c r="L205" s="65" t="s">
        <v>109</v>
      </c>
      <c r="M205" s="14" t="str">
        <f>INDEX(Local!$G$12:$G$35,MATCH(I205,Local!$F$12:$F$35,0))</f>
        <v>Non-regression</v>
      </c>
      <c r="N205" s="14" t="str">
        <f>INDEX(Local!$I$12:$I$35,MATCH(I205,Local!$F$12:$F$35,0))</f>
        <v>Yes</v>
      </c>
      <c r="R205" s="69"/>
      <c r="T205" s="14"/>
      <c r="U205" s="14"/>
      <c r="V205" s="14"/>
      <c r="W205" s="14"/>
      <c r="X205" s="14"/>
      <c r="Y205" s="14">
        <f>INDEX(Cal_ModelledCostsAdj!Y:Y,MATCH($J205,Cal_ModelledCostsAdj!$J:$J,0))</f>
        <v>0</v>
      </c>
      <c r="Z205" s="14">
        <f>INDEX(Cal_ModelledCostsAdj!Z:Z,MATCH($J205,Cal_ModelledCostsAdj!$J:$J,0))</f>
        <v>0</v>
      </c>
      <c r="AA205" s="14">
        <f>INDEX(Cal_ModelledCostsAdj!AA:AA,MATCH($J205,Cal_ModelledCostsAdj!$J:$J,0))</f>
        <v>0</v>
      </c>
      <c r="AB205" s="14">
        <f>INDEX(Cal_ModelledCostsAdj!AB:AB,MATCH($J205,Cal_ModelledCostsAdj!$J:$J,0))</f>
        <v>0</v>
      </c>
      <c r="AC205" s="14">
        <f>INDEX(Cal_ModelledCostsAdj!AC:AC,MATCH($J205,Cal_ModelledCostsAdj!$J:$J,0))</f>
        <v>0</v>
      </c>
      <c r="AD205" s="14">
        <f>INDEX(Cal_ModelledCostsAdj!AD:AD,MATCH($J205,Cal_ModelledCostsAdj!$J:$J,0))</f>
        <v>0</v>
      </c>
      <c r="AE205" s="14">
        <f>INDEX(Cal_ModelledCostsAdj!AE:AE,MATCH($J205,Cal_ModelledCostsAdj!$J:$J,0))</f>
        <v>0</v>
      </c>
      <c r="AF205" s="14">
        <f>INDEX(Cal_ModelledCostsAdj!AF:AF,MATCH($J205,Cal_ModelledCostsAdj!$J:$J,0))</f>
        <v>0</v>
      </c>
      <c r="AG205" s="14">
        <f>INDEX(Cal_ModelledCostsAdj!AG:AG,MATCH($J205,Cal_ModelledCostsAdj!$J:$J,0))</f>
        <v>0</v>
      </c>
      <c r="AH205" s="14">
        <f>INDEX(Cal_ModelledCostsAdj!AH:AH,MATCH($J205,Cal_ModelledCostsAdj!$J:$J,0))</f>
        <v>0</v>
      </c>
      <c r="AI205" s="14">
        <f>INDEX(Cal_ModelledCostsAdj!AI:AI,MATCH($J205,Cal_ModelledCostsAdj!$J:$J,0))</f>
        <v>0</v>
      </c>
      <c r="AJ205" s="14">
        <f>INDEX(Cal_ModelledCostsAdj!AJ:AJ,MATCH($J205,Cal_ModelledCostsAdj!$J:$J,0))</f>
        <v>0</v>
      </c>
      <c r="AK205" s="14">
        <f>INDEX(Cal_ModelledCostsAdj!AK:AK,MATCH($J205,Cal_ModelledCostsAdj!$J:$J,0))</f>
        <v>0</v>
      </c>
      <c r="AM205" s="69"/>
      <c r="AN205" s="69"/>
      <c r="AO205" s="69"/>
      <c r="AP205" s="69"/>
      <c r="AQ205" s="69"/>
      <c r="AR205" s="69"/>
    </row>
    <row r="206" spans="3:60" x14ac:dyDescent="0.3">
      <c r="E206" s="65" t="s">
        <v>28</v>
      </c>
      <c r="F206" s="65" t="str">
        <f>INDEX(Lists!M$74:M$125,MATCH($I206,Lists!$P$74:$P$125,0),)</f>
        <v>Opex</v>
      </c>
      <c r="G206" s="65" t="str">
        <f>INDEX(Lists!N$74:N$125,MATCH($I206,Lists!$P$74:$P$125,0),)</f>
        <v>Controllable Opex</v>
      </c>
      <c r="H206" s="65" t="str">
        <f>INDEX(Lists!O$74:O$125,MATCH($I206,Lists!$P$74:$P$125,0),)</f>
        <v>Business Support</v>
      </c>
      <c r="I206" s="65" t="str">
        <f>C201</f>
        <v>HR &amp; Non-Operational Training</v>
      </c>
      <c r="J206" s="14" t="str">
        <f t="shared" si="29"/>
        <v>WMHR &amp; Non-Operational Training</v>
      </c>
      <c r="L206" s="65" t="s">
        <v>109</v>
      </c>
      <c r="M206" s="14" t="str">
        <f>INDEX(Local!$G$12:$G$35,MATCH(I206,Local!$F$12:$F$35,0))</f>
        <v>Non-regression</v>
      </c>
      <c r="N206" s="14" t="str">
        <f>INDEX(Local!$I$12:$I$35,MATCH(I206,Local!$F$12:$F$35,0))</f>
        <v>Yes</v>
      </c>
      <c r="R206" s="69"/>
      <c r="T206" s="14"/>
      <c r="U206" s="14"/>
      <c r="V206" s="14"/>
      <c r="W206" s="14"/>
      <c r="X206" s="14"/>
      <c r="Y206" s="14">
        <f>INDEX(Cal_ModelledCostsAdj!Y:Y,MATCH($J206,Cal_ModelledCostsAdj!$J:$J,0))</f>
        <v>0</v>
      </c>
      <c r="Z206" s="14">
        <f>INDEX(Cal_ModelledCostsAdj!Z:Z,MATCH($J206,Cal_ModelledCostsAdj!$J:$J,0))</f>
        <v>0</v>
      </c>
      <c r="AA206" s="14">
        <f>INDEX(Cal_ModelledCostsAdj!AA:AA,MATCH($J206,Cal_ModelledCostsAdj!$J:$J,0))</f>
        <v>0</v>
      </c>
      <c r="AB206" s="14">
        <f>INDEX(Cal_ModelledCostsAdj!AB:AB,MATCH($J206,Cal_ModelledCostsAdj!$J:$J,0))</f>
        <v>0</v>
      </c>
      <c r="AC206" s="14">
        <f>INDEX(Cal_ModelledCostsAdj!AC:AC,MATCH($J206,Cal_ModelledCostsAdj!$J:$J,0))</f>
        <v>0</v>
      </c>
      <c r="AD206" s="14">
        <f>INDEX(Cal_ModelledCostsAdj!AD:AD,MATCH($J206,Cal_ModelledCostsAdj!$J:$J,0))</f>
        <v>0</v>
      </c>
      <c r="AE206" s="14">
        <f>INDEX(Cal_ModelledCostsAdj!AE:AE,MATCH($J206,Cal_ModelledCostsAdj!$J:$J,0))</f>
        <v>0</v>
      </c>
      <c r="AF206" s="14">
        <f>INDEX(Cal_ModelledCostsAdj!AF:AF,MATCH($J206,Cal_ModelledCostsAdj!$J:$J,0))</f>
        <v>0</v>
      </c>
      <c r="AG206" s="14">
        <f>INDEX(Cal_ModelledCostsAdj!AG:AG,MATCH($J206,Cal_ModelledCostsAdj!$J:$J,0))</f>
        <v>0</v>
      </c>
      <c r="AH206" s="14">
        <f>INDEX(Cal_ModelledCostsAdj!AH:AH,MATCH($J206,Cal_ModelledCostsAdj!$J:$J,0))</f>
        <v>0</v>
      </c>
      <c r="AI206" s="14">
        <f>INDEX(Cal_ModelledCostsAdj!AI:AI,MATCH($J206,Cal_ModelledCostsAdj!$J:$J,0))</f>
        <v>0</v>
      </c>
      <c r="AJ206" s="14">
        <f>INDEX(Cal_ModelledCostsAdj!AJ:AJ,MATCH($J206,Cal_ModelledCostsAdj!$J:$J,0))</f>
        <v>0</v>
      </c>
      <c r="AK206" s="14">
        <f>INDEX(Cal_ModelledCostsAdj!AK:AK,MATCH($J206,Cal_ModelledCostsAdj!$J:$J,0))</f>
        <v>0</v>
      </c>
      <c r="AM206" s="69"/>
      <c r="AN206" s="69"/>
      <c r="AO206" s="69"/>
      <c r="AP206" s="69"/>
      <c r="AQ206" s="69"/>
      <c r="AR206" s="69"/>
    </row>
    <row r="207" spans="3:60" x14ac:dyDescent="0.3">
      <c r="E207" s="65" t="s">
        <v>30</v>
      </c>
      <c r="F207" s="65" t="str">
        <f>INDEX(Lists!M$74:M$125,MATCH($I207,Lists!$P$74:$P$125,0),)</f>
        <v>Opex</v>
      </c>
      <c r="G207" s="65" t="str">
        <f>INDEX(Lists!N$74:N$125,MATCH($I207,Lists!$P$74:$P$125,0),)</f>
        <v>Controllable Opex</v>
      </c>
      <c r="H207" s="65" t="str">
        <f>INDEX(Lists!O$74:O$125,MATCH($I207,Lists!$P$74:$P$125,0),)</f>
        <v>Business Support</v>
      </c>
      <c r="I207" s="65" t="str">
        <f>C201</f>
        <v>HR &amp; Non-Operational Training</v>
      </c>
      <c r="J207" s="14" t="str">
        <f t="shared" si="29"/>
        <v>NGNHR &amp; Non-Operational Training</v>
      </c>
      <c r="L207" s="65" t="s">
        <v>109</v>
      </c>
      <c r="M207" s="14" t="str">
        <f>INDEX(Local!$G$12:$G$35,MATCH(I207,Local!$F$12:$F$35,0))</f>
        <v>Non-regression</v>
      </c>
      <c r="N207" s="14" t="str">
        <f>INDEX(Local!$I$12:$I$35,MATCH(I207,Local!$F$12:$F$35,0))</f>
        <v>Yes</v>
      </c>
      <c r="R207" s="69"/>
      <c r="T207" s="14"/>
      <c r="U207" s="14"/>
      <c r="V207" s="14"/>
      <c r="W207" s="14"/>
      <c r="X207" s="14"/>
      <c r="Y207" s="14">
        <f>INDEX(Cal_ModelledCostsAdj!Y:Y,MATCH($J207,Cal_ModelledCostsAdj!$J:$J,0))</f>
        <v>0</v>
      </c>
      <c r="Z207" s="14">
        <f>INDEX(Cal_ModelledCostsAdj!Z:Z,MATCH($J207,Cal_ModelledCostsAdj!$J:$J,0))</f>
        <v>0</v>
      </c>
      <c r="AA207" s="14">
        <f>INDEX(Cal_ModelledCostsAdj!AA:AA,MATCH($J207,Cal_ModelledCostsAdj!$J:$J,0))</f>
        <v>0</v>
      </c>
      <c r="AB207" s="14">
        <f>INDEX(Cal_ModelledCostsAdj!AB:AB,MATCH($J207,Cal_ModelledCostsAdj!$J:$J,0))</f>
        <v>0</v>
      </c>
      <c r="AC207" s="14">
        <f>INDEX(Cal_ModelledCostsAdj!AC:AC,MATCH($J207,Cal_ModelledCostsAdj!$J:$J,0))</f>
        <v>0</v>
      </c>
      <c r="AD207" s="14">
        <f>INDEX(Cal_ModelledCostsAdj!AD:AD,MATCH($J207,Cal_ModelledCostsAdj!$J:$J,0))</f>
        <v>0</v>
      </c>
      <c r="AE207" s="14">
        <f>INDEX(Cal_ModelledCostsAdj!AE:AE,MATCH($J207,Cal_ModelledCostsAdj!$J:$J,0))</f>
        <v>0</v>
      </c>
      <c r="AF207" s="14">
        <f>INDEX(Cal_ModelledCostsAdj!AF:AF,MATCH($J207,Cal_ModelledCostsAdj!$J:$J,0))</f>
        <v>0</v>
      </c>
      <c r="AG207" s="14">
        <f>INDEX(Cal_ModelledCostsAdj!AG:AG,MATCH($J207,Cal_ModelledCostsAdj!$J:$J,0))</f>
        <v>0</v>
      </c>
      <c r="AH207" s="14">
        <f>INDEX(Cal_ModelledCostsAdj!AH:AH,MATCH($J207,Cal_ModelledCostsAdj!$J:$J,0))</f>
        <v>0</v>
      </c>
      <c r="AI207" s="14">
        <f>INDEX(Cal_ModelledCostsAdj!AI:AI,MATCH($J207,Cal_ModelledCostsAdj!$J:$J,0))</f>
        <v>0</v>
      </c>
      <c r="AJ207" s="14">
        <f>INDEX(Cal_ModelledCostsAdj!AJ:AJ,MATCH($J207,Cal_ModelledCostsAdj!$J:$J,0))</f>
        <v>0</v>
      </c>
      <c r="AK207" s="14">
        <f>INDEX(Cal_ModelledCostsAdj!AK:AK,MATCH($J207,Cal_ModelledCostsAdj!$J:$J,0))</f>
        <v>0</v>
      </c>
      <c r="AM207" s="69"/>
      <c r="AN207" s="69"/>
      <c r="AO207" s="69"/>
      <c r="AP207" s="69"/>
      <c r="AQ207" s="69"/>
      <c r="AR207" s="69"/>
    </row>
    <row r="208" spans="3:60" x14ac:dyDescent="0.3">
      <c r="E208" s="65" t="s">
        <v>32</v>
      </c>
      <c r="F208" s="65" t="str">
        <f>INDEX(Lists!M$74:M$125,MATCH($I208,Lists!$P$74:$P$125,0),)</f>
        <v>Opex</v>
      </c>
      <c r="G208" s="65" t="str">
        <f>INDEX(Lists!N$74:N$125,MATCH($I208,Lists!$P$74:$P$125,0),)</f>
        <v>Controllable Opex</v>
      </c>
      <c r="H208" s="65" t="str">
        <f>INDEX(Lists!O$74:O$125,MATCH($I208,Lists!$P$74:$P$125,0),)</f>
        <v>Business Support</v>
      </c>
      <c r="I208" s="65" t="str">
        <f>C201</f>
        <v>HR &amp; Non-Operational Training</v>
      </c>
      <c r="J208" s="14" t="str">
        <f t="shared" si="29"/>
        <v>ScHR &amp; Non-Operational Training</v>
      </c>
      <c r="L208" s="65" t="s">
        <v>109</v>
      </c>
      <c r="M208" s="14" t="str">
        <f>INDEX(Local!$G$12:$G$35,MATCH(I208,Local!$F$12:$F$35,0))</f>
        <v>Non-regression</v>
      </c>
      <c r="N208" s="14" t="str">
        <f>INDEX(Local!$I$12:$I$35,MATCH(I208,Local!$F$12:$F$35,0))</f>
        <v>Yes</v>
      </c>
      <c r="R208" s="69"/>
      <c r="T208" s="14"/>
      <c r="U208" s="14"/>
      <c r="V208" s="14"/>
      <c r="W208" s="14"/>
      <c r="X208" s="14"/>
      <c r="Y208" s="14">
        <f>INDEX(Cal_ModelledCostsAdj!Y:Y,MATCH($J208,Cal_ModelledCostsAdj!$J:$J,0))</f>
        <v>0</v>
      </c>
      <c r="Z208" s="14">
        <f>INDEX(Cal_ModelledCostsAdj!Z:Z,MATCH($J208,Cal_ModelledCostsAdj!$J:$J,0))</f>
        <v>0</v>
      </c>
      <c r="AA208" s="14">
        <f>INDEX(Cal_ModelledCostsAdj!AA:AA,MATCH($J208,Cal_ModelledCostsAdj!$J:$J,0))</f>
        <v>0</v>
      </c>
      <c r="AB208" s="14">
        <f>INDEX(Cal_ModelledCostsAdj!AB:AB,MATCH($J208,Cal_ModelledCostsAdj!$J:$J,0))</f>
        <v>0</v>
      </c>
      <c r="AC208" s="14">
        <f>INDEX(Cal_ModelledCostsAdj!AC:AC,MATCH($J208,Cal_ModelledCostsAdj!$J:$J,0))</f>
        <v>0</v>
      </c>
      <c r="AD208" s="14">
        <f>INDEX(Cal_ModelledCostsAdj!AD:AD,MATCH($J208,Cal_ModelledCostsAdj!$J:$J,0))</f>
        <v>0</v>
      </c>
      <c r="AE208" s="14">
        <f>INDEX(Cal_ModelledCostsAdj!AE:AE,MATCH($J208,Cal_ModelledCostsAdj!$J:$J,0))</f>
        <v>0</v>
      </c>
      <c r="AF208" s="14">
        <f>INDEX(Cal_ModelledCostsAdj!AF:AF,MATCH($J208,Cal_ModelledCostsAdj!$J:$J,0))</f>
        <v>0</v>
      </c>
      <c r="AG208" s="14">
        <f>INDEX(Cal_ModelledCostsAdj!AG:AG,MATCH($J208,Cal_ModelledCostsAdj!$J:$J,0))</f>
        <v>0</v>
      </c>
      <c r="AH208" s="14">
        <f>INDEX(Cal_ModelledCostsAdj!AH:AH,MATCH($J208,Cal_ModelledCostsAdj!$J:$J,0))</f>
        <v>0</v>
      </c>
      <c r="AI208" s="14">
        <f>INDEX(Cal_ModelledCostsAdj!AI:AI,MATCH($J208,Cal_ModelledCostsAdj!$J:$J,0))</f>
        <v>0</v>
      </c>
      <c r="AJ208" s="14">
        <f>INDEX(Cal_ModelledCostsAdj!AJ:AJ,MATCH($J208,Cal_ModelledCostsAdj!$J:$J,0))</f>
        <v>0</v>
      </c>
      <c r="AK208" s="14">
        <f>INDEX(Cal_ModelledCostsAdj!AK:AK,MATCH($J208,Cal_ModelledCostsAdj!$J:$J,0))</f>
        <v>0</v>
      </c>
      <c r="AM208" s="69"/>
      <c r="AN208" s="69"/>
      <c r="AO208" s="69"/>
      <c r="AP208" s="69"/>
      <c r="AQ208" s="69"/>
      <c r="AR208" s="69"/>
    </row>
    <row r="209" spans="3:60" x14ac:dyDescent="0.3">
      <c r="E209" s="65" t="s">
        <v>34</v>
      </c>
      <c r="F209" s="65" t="str">
        <f>INDEX(Lists!M$74:M$125,MATCH($I209,Lists!$P$74:$P$125,0),)</f>
        <v>Opex</v>
      </c>
      <c r="G209" s="65" t="str">
        <f>INDEX(Lists!N$74:N$125,MATCH($I209,Lists!$P$74:$P$125,0),)</f>
        <v>Controllable Opex</v>
      </c>
      <c r="H209" s="65" t="str">
        <f>INDEX(Lists!O$74:O$125,MATCH($I209,Lists!$P$74:$P$125,0),)</f>
        <v>Business Support</v>
      </c>
      <c r="I209" s="65" t="str">
        <f>C201</f>
        <v>HR &amp; Non-Operational Training</v>
      </c>
      <c r="J209" s="14" t="str">
        <f t="shared" si="29"/>
        <v>SoHR &amp; Non-Operational Training</v>
      </c>
      <c r="L209" s="65" t="s">
        <v>109</v>
      </c>
      <c r="M209" s="14" t="str">
        <f>INDEX(Local!$G$12:$G$35,MATCH(I209,Local!$F$12:$F$35,0))</f>
        <v>Non-regression</v>
      </c>
      <c r="N209" s="14" t="str">
        <f>INDEX(Local!$I$12:$I$35,MATCH(I209,Local!$F$12:$F$35,0))</f>
        <v>Yes</v>
      </c>
      <c r="R209" s="69"/>
      <c r="T209" s="14"/>
      <c r="U209" s="14"/>
      <c r="V209" s="14"/>
      <c r="W209" s="14"/>
      <c r="X209" s="14"/>
      <c r="Y209" s="14">
        <f>INDEX(Cal_ModelledCostsAdj!Y:Y,MATCH($J209,Cal_ModelledCostsAdj!$J:$J,0))</f>
        <v>0</v>
      </c>
      <c r="Z209" s="14">
        <f>INDEX(Cal_ModelledCostsAdj!Z:Z,MATCH($J209,Cal_ModelledCostsAdj!$J:$J,0))</f>
        <v>0</v>
      </c>
      <c r="AA209" s="14">
        <f>INDEX(Cal_ModelledCostsAdj!AA:AA,MATCH($J209,Cal_ModelledCostsAdj!$J:$J,0))</f>
        <v>0</v>
      </c>
      <c r="AB209" s="14">
        <f>INDEX(Cal_ModelledCostsAdj!AB:AB,MATCH($J209,Cal_ModelledCostsAdj!$J:$J,0))</f>
        <v>0</v>
      </c>
      <c r="AC209" s="14">
        <f>INDEX(Cal_ModelledCostsAdj!AC:AC,MATCH($J209,Cal_ModelledCostsAdj!$J:$J,0))</f>
        <v>0</v>
      </c>
      <c r="AD209" s="14">
        <f>INDEX(Cal_ModelledCostsAdj!AD:AD,MATCH($J209,Cal_ModelledCostsAdj!$J:$J,0))</f>
        <v>0</v>
      </c>
      <c r="AE209" s="14">
        <f>INDEX(Cal_ModelledCostsAdj!AE:AE,MATCH($J209,Cal_ModelledCostsAdj!$J:$J,0))</f>
        <v>0</v>
      </c>
      <c r="AF209" s="14">
        <f>INDEX(Cal_ModelledCostsAdj!AF:AF,MATCH($J209,Cal_ModelledCostsAdj!$J:$J,0))</f>
        <v>0</v>
      </c>
      <c r="AG209" s="14">
        <f>INDEX(Cal_ModelledCostsAdj!AG:AG,MATCH($J209,Cal_ModelledCostsAdj!$J:$J,0))</f>
        <v>0</v>
      </c>
      <c r="AH209" s="14">
        <f>INDEX(Cal_ModelledCostsAdj!AH:AH,MATCH($J209,Cal_ModelledCostsAdj!$J:$J,0))</f>
        <v>0</v>
      </c>
      <c r="AI209" s="14">
        <f>INDEX(Cal_ModelledCostsAdj!AI:AI,MATCH($J209,Cal_ModelledCostsAdj!$J:$J,0))</f>
        <v>0</v>
      </c>
      <c r="AJ209" s="14">
        <f>INDEX(Cal_ModelledCostsAdj!AJ:AJ,MATCH($J209,Cal_ModelledCostsAdj!$J:$J,0))</f>
        <v>0</v>
      </c>
      <c r="AK209" s="14">
        <f>INDEX(Cal_ModelledCostsAdj!AK:AK,MATCH($J209,Cal_ModelledCostsAdj!$J:$J,0))</f>
        <v>0</v>
      </c>
      <c r="AM209" s="69"/>
      <c r="AN209" s="69"/>
      <c r="AO209" s="69"/>
      <c r="AP209" s="69"/>
      <c r="AQ209" s="69"/>
      <c r="AR209" s="69"/>
    </row>
    <row r="210" spans="3:60" x14ac:dyDescent="0.3">
      <c r="E210" s="65" t="s">
        <v>36</v>
      </c>
      <c r="F210" s="65" t="str">
        <f>INDEX(Lists!M$74:M$125,MATCH($I210,Lists!$P$74:$P$125,0),)</f>
        <v>Opex</v>
      </c>
      <c r="G210" s="65" t="str">
        <f>INDEX(Lists!N$74:N$125,MATCH($I210,Lists!$P$74:$P$125,0),)</f>
        <v>Controllable Opex</v>
      </c>
      <c r="H210" s="65" t="str">
        <f>INDEX(Lists!O$74:O$125,MATCH($I210,Lists!$P$74:$P$125,0),)</f>
        <v>Business Support</v>
      </c>
      <c r="I210" s="65" t="str">
        <f>C201</f>
        <v>HR &amp; Non-Operational Training</v>
      </c>
      <c r="J210" s="14" t="str">
        <f t="shared" si="29"/>
        <v>WWUHR &amp; Non-Operational Training</v>
      </c>
      <c r="L210" s="65" t="s">
        <v>109</v>
      </c>
      <c r="M210" s="14" t="str">
        <f>INDEX(Local!$G$12:$G$35,MATCH(I210,Local!$F$12:$F$35,0))</f>
        <v>Non-regression</v>
      </c>
      <c r="N210" s="14" t="str">
        <f>INDEX(Local!$I$12:$I$35,MATCH(I210,Local!$F$12:$F$35,0))</f>
        <v>Yes</v>
      </c>
      <c r="R210" s="69"/>
      <c r="T210" s="14"/>
      <c r="U210" s="14"/>
      <c r="V210" s="14"/>
      <c r="W210" s="14"/>
      <c r="X210" s="14"/>
      <c r="Y210" s="14">
        <f>INDEX(Cal_ModelledCostsAdj!Y:Y,MATCH($J210,Cal_ModelledCostsAdj!$J:$J,0))</f>
        <v>0</v>
      </c>
      <c r="Z210" s="14">
        <f>INDEX(Cal_ModelledCostsAdj!Z:Z,MATCH($J210,Cal_ModelledCostsAdj!$J:$J,0))</f>
        <v>0</v>
      </c>
      <c r="AA210" s="14">
        <f>INDEX(Cal_ModelledCostsAdj!AA:AA,MATCH($J210,Cal_ModelledCostsAdj!$J:$J,0))</f>
        <v>0</v>
      </c>
      <c r="AB210" s="14">
        <f>INDEX(Cal_ModelledCostsAdj!AB:AB,MATCH($J210,Cal_ModelledCostsAdj!$J:$J,0))</f>
        <v>0</v>
      </c>
      <c r="AC210" s="14">
        <f>INDEX(Cal_ModelledCostsAdj!AC:AC,MATCH($J210,Cal_ModelledCostsAdj!$J:$J,0))</f>
        <v>0</v>
      </c>
      <c r="AD210" s="14">
        <f>INDEX(Cal_ModelledCostsAdj!AD:AD,MATCH($J210,Cal_ModelledCostsAdj!$J:$J,0))</f>
        <v>0</v>
      </c>
      <c r="AE210" s="14">
        <f>INDEX(Cal_ModelledCostsAdj!AE:AE,MATCH($J210,Cal_ModelledCostsAdj!$J:$J,0))</f>
        <v>0</v>
      </c>
      <c r="AF210" s="14">
        <f>INDEX(Cal_ModelledCostsAdj!AF:AF,MATCH($J210,Cal_ModelledCostsAdj!$J:$J,0))</f>
        <v>0</v>
      </c>
      <c r="AG210" s="14">
        <f>INDEX(Cal_ModelledCostsAdj!AG:AG,MATCH($J210,Cal_ModelledCostsAdj!$J:$J,0))</f>
        <v>0</v>
      </c>
      <c r="AH210" s="14">
        <f>INDEX(Cal_ModelledCostsAdj!AH:AH,MATCH($J210,Cal_ModelledCostsAdj!$J:$J,0))</f>
        <v>0</v>
      </c>
      <c r="AI210" s="14">
        <f>INDEX(Cal_ModelledCostsAdj!AI:AI,MATCH($J210,Cal_ModelledCostsAdj!$J:$J,0))</f>
        <v>0</v>
      </c>
      <c r="AJ210" s="14">
        <f>INDEX(Cal_ModelledCostsAdj!AJ:AJ,MATCH($J210,Cal_ModelledCostsAdj!$J:$J,0))</f>
        <v>0</v>
      </c>
      <c r="AK210" s="14">
        <f>INDEX(Cal_ModelledCostsAdj!AK:AK,MATCH($J210,Cal_ModelledCostsAdj!$J:$J,0))</f>
        <v>0</v>
      </c>
      <c r="AM210" s="69"/>
      <c r="AN210" s="84"/>
      <c r="AO210" s="84"/>
      <c r="AP210" s="69"/>
      <c r="AQ210" s="84"/>
      <c r="AR210" s="84"/>
    </row>
    <row r="212" spans="3:60" x14ac:dyDescent="0.3">
      <c r="C212" s="10" t="s">
        <v>144</v>
      </c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35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</row>
    <row r="213" spans="3:60" x14ac:dyDescent="0.3">
      <c r="AU213" s="65"/>
    </row>
    <row r="214" spans="3:60" x14ac:dyDescent="0.3">
      <c r="E214" s="65" t="s">
        <v>21</v>
      </c>
      <c r="F214" s="65" t="str">
        <f>INDEX(Lists!M$74:M$125,MATCH($I214,Lists!$P$74:$P$125,0),)</f>
        <v>Opex</v>
      </c>
      <c r="G214" s="65" t="str">
        <f>INDEX(Lists!N$74:N$125,MATCH($I214,Lists!$P$74:$P$125,0),)</f>
        <v>Controllable Opex</v>
      </c>
      <c r="H214" s="65" t="str">
        <f>INDEX(Lists!O$74:O$125,MATCH($I214,Lists!$P$74:$P$125,0),)</f>
        <v>Business Support</v>
      </c>
      <c r="I214" s="65" t="str">
        <f>C212</f>
        <v>Audit, Finance &amp; Regulation</v>
      </c>
      <c r="J214" s="14" t="str">
        <f t="shared" ref="J214:J221" si="30">$E214&amp;""&amp;I214</f>
        <v>EoEAudit, Finance &amp; Regulation</v>
      </c>
      <c r="L214" s="65" t="s">
        <v>109</v>
      </c>
      <c r="M214" s="14" t="str">
        <f>INDEX(Local!$G$12:$G$35,MATCH(I214,Local!$F$12:$F$35,0))</f>
        <v>Non-regression</v>
      </c>
      <c r="N214" s="14" t="str">
        <f>INDEX(Local!$I$12:$I$35,MATCH(I214,Local!$F$12:$F$35,0))</f>
        <v>Yes</v>
      </c>
      <c r="R214" s="69"/>
      <c r="T214" s="14"/>
      <c r="U214" s="14"/>
      <c r="V214" s="14"/>
      <c r="W214" s="14"/>
      <c r="X214" s="14"/>
      <c r="Y214" s="14">
        <f>INDEX(Cal_ModelledCostsAdj!Y:Y,MATCH($J214,Cal_ModelledCostsAdj!$J:$J,0))</f>
        <v>0</v>
      </c>
      <c r="Z214" s="14">
        <f>INDEX(Cal_ModelledCostsAdj!Z:Z,MATCH($J214,Cal_ModelledCostsAdj!$J:$J,0))</f>
        <v>0</v>
      </c>
      <c r="AA214" s="14">
        <f>INDEX(Cal_ModelledCostsAdj!AA:AA,MATCH($J214,Cal_ModelledCostsAdj!$J:$J,0))</f>
        <v>0</v>
      </c>
      <c r="AB214" s="14">
        <f>INDEX(Cal_ModelledCostsAdj!AB:AB,MATCH($J214,Cal_ModelledCostsAdj!$J:$J,0))</f>
        <v>0</v>
      </c>
      <c r="AC214" s="14">
        <f>INDEX(Cal_ModelledCostsAdj!AC:AC,MATCH($J214,Cal_ModelledCostsAdj!$J:$J,0))</f>
        <v>0</v>
      </c>
      <c r="AD214" s="14">
        <f>INDEX(Cal_ModelledCostsAdj!AD:AD,MATCH($J214,Cal_ModelledCostsAdj!$J:$J,0))</f>
        <v>0</v>
      </c>
      <c r="AE214" s="14">
        <f>INDEX(Cal_ModelledCostsAdj!AE:AE,MATCH($J214,Cal_ModelledCostsAdj!$J:$J,0))</f>
        <v>0</v>
      </c>
      <c r="AF214" s="14">
        <f>INDEX(Cal_ModelledCostsAdj!AF:AF,MATCH($J214,Cal_ModelledCostsAdj!$J:$J,0))</f>
        <v>0</v>
      </c>
      <c r="AG214" s="14">
        <f>INDEX(Cal_ModelledCostsAdj!AG:AG,MATCH($J214,Cal_ModelledCostsAdj!$J:$J,0))</f>
        <v>0</v>
      </c>
      <c r="AH214" s="14">
        <f>INDEX(Cal_ModelledCostsAdj!AH:AH,MATCH($J214,Cal_ModelledCostsAdj!$J:$J,0))</f>
        <v>0</v>
      </c>
      <c r="AI214" s="14">
        <f>INDEX(Cal_ModelledCostsAdj!AI:AI,MATCH($J214,Cal_ModelledCostsAdj!$J:$J,0))</f>
        <v>0</v>
      </c>
      <c r="AJ214" s="14">
        <f>INDEX(Cal_ModelledCostsAdj!AJ:AJ,MATCH($J214,Cal_ModelledCostsAdj!$J:$J,0))</f>
        <v>0</v>
      </c>
      <c r="AK214" s="14">
        <f>INDEX(Cal_ModelledCostsAdj!AK:AK,MATCH($J214,Cal_ModelledCostsAdj!$J:$J,0))</f>
        <v>0</v>
      </c>
      <c r="AM214" s="69"/>
      <c r="AN214" s="69"/>
      <c r="AO214" s="69"/>
      <c r="AP214" s="69"/>
      <c r="AQ214" s="69"/>
      <c r="AR214" s="69"/>
    </row>
    <row r="215" spans="3:60" x14ac:dyDescent="0.3">
      <c r="E215" s="65" t="s">
        <v>24</v>
      </c>
      <c r="F215" s="65" t="str">
        <f>INDEX(Lists!M$74:M$125,MATCH($I215,Lists!$P$74:$P$125,0),)</f>
        <v>Opex</v>
      </c>
      <c r="G215" s="65" t="str">
        <f>INDEX(Lists!N$74:N$125,MATCH($I215,Lists!$P$74:$P$125,0),)</f>
        <v>Controllable Opex</v>
      </c>
      <c r="H215" s="65" t="str">
        <f>INDEX(Lists!O$74:O$125,MATCH($I215,Lists!$P$74:$P$125,0),)</f>
        <v>Business Support</v>
      </c>
      <c r="I215" s="65" t="str">
        <f>C212</f>
        <v>Audit, Finance &amp; Regulation</v>
      </c>
      <c r="J215" s="14" t="str">
        <f t="shared" si="30"/>
        <v>LonAudit, Finance &amp; Regulation</v>
      </c>
      <c r="L215" s="65" t="s">
        <v>109</v>
      </c>
      <c r="M215" s="14" t="str">
        <f>INDEX(Local!$G$12:$G$35,MATCH(I215,Local!$F$12:$F$35,0))</f>
        <v>Non-regression</v>
      </c>
      <c r="N215" s="14" t="str">
        <f>INDEX(Local!$I$12:$I$35,MATCH(I215,Local!$F$12:$F$35,0))</f>
        <v>Yes</v>
      </c>
      <c r="R215" s="69"/>
      <c r="T215" s="14"/>
      <c r="U215" s="14"/>
      <c r="V215" s="14"/>
      <c r="W215" s="14"/>
      <c r="X215" s="14"/>
      <c r="Y215" s="14">
        <f>INDEX(Cal_ModelledCostsAdj!Y:Y,MATCH($J215,Cal_ModelledCostsAdj!$J:$J,0))</f>
        <v>0</v>
      </c>
      <c r="Z215" s="14">
        <f>INDEX(Cal_ModelledCostsAdj!Z:Z,MATCH($J215,Cal_ModelledCostsAdj!$J:$J,0))</f>
        <v>0</v>
      </c>
      <c r="AA215" s="14">
        <f>INDEX(Cal_ModelledCostsAdj!AA:AA,MATCH($J215,Cal_ModelledCostsAdj!$J:$J,0))</f>
        <v>0</v>
      </c>
      <c r="AB215" s="14">
        <f>INDEX(Cal_ModelledCostsAdj!AB:AB,MATCH($J215,Cal_ModelledCostsAdj!$J:$J,0))</f>
        <v>0</v>
      </c>
      <c r="AC215" s="14">
        <f>INDEX(Cal_ModelledCostsAdj!AC:AC,MATCH($J215,Cal_ModelledCostsAdj!$J:$J,0))</f>
        <v>0</v>
      </c>
      <c r="AD215" s="14">
        <f>INDEX(Cal_ModelledCostsAdj!AD:AD,MATCH($J215,Cal_ModelledCostsAdj!$J:$J,0))</f>
        <v>0</v>
      </c>
      <c r="AE215" s="14">
        <f>INDEX(Cal_ModelledCostsAdj!AE:AE,MATCH($J215,Cal_ModelledCostsAdj!$J:$J,0))</f>
        <v>0</v>
      </c>
      <c r="AF215" s="14">
        <f>INDEX(Cal_ModelledCostsAdj!AF:AF,MATCH($J215,Cal_ModelledCostsAdj!$J:$J,0))</f>
        <v>0</v>
      </c>
      <c r="AG215" s="14">
        <f>INDEX(Cal_ModelledCostsAdj!AG:AG,MATCH($J215,Cal_ModelledCostsAdj!$J:$J,0))</f>
        <v>0</v>
      </c>
      <c r="AH215" s="14">
        <f>INDEX(Cal_ModelledCostsAdj!AH:AH,MATCH($J215,Cal_ModelledCostsAdj!$J:$J,0))</f>
        <v>0</v>
      </c>
      <c r="AI215" s="14">
        <f>INDEX(Cal_ModelledCostsAdj!AI:AI,MATCH($J215,Cal_ModelledCostsAdj!$J:$J,0))</f>
        <v>0</v>
      </c>
      <c r="AJ215" s="14">
        <f>INDEX(Cal_ModelledCostsAdj!AJ:AJ,MATCH($J215,Cal_ModelledCostsAdj!$J:$J,0))</f>
        <v>0</v>
      </c>
      <c r="AK215" s="14">
        <f>INDEX(Cal_ModelledCostsAdj!AK:AK,MATCH($J215,Cal_ModelledCostsAdj!$J:$J,0))</f>
        <v>0</v>
      </c>
      <c r="AM215" s="69"/>
      <c r="AN215" s="69"/>
      <c r="AO215" s="69"/>
      <c r="AP215" s="69"/>
      <c r="AQ215" s="69"/>
      <c r="AR215" s="69"/>
    </row>
    <row r="216" spans="3:60" x14ac:dyDescent="0.3">
      <c r="E216" s="65" t="s">
        <v>26</v>
      </c>
      <c r="F216" s="65" t="str">
        <f>INDEX(Lists!M$74:M$125,MATCH($I216,Lists!$P$74:$P$125,0),)</f>
        <v>Opex</v>
      </c>
      <c r="G216" s="65" t="str">
        <f>INDEX(Lists!N$74:N$125,MATCH($I216,Lists!$P$74:$P$125,0),)</f>
        <v>Controllable Opex</v>
      </c>
      <c r="H216" s="65" t="str">
        <f>INDEX(Lists!O$74:O$125,MATCH($I216,Lists!$P$74:$P$125,0),)</f>
        <v>Business Support</v>
      </c>
      <c r="I216" s="65" t="str">
        <f>C212</f>
        <v>Audit, Finance &amp; Regulation</v>
      </c>
      <c r="J216" s="14" t="str">
        <f t="shared" si="30"/>
        <v>NWAudit, Finance &amp; Regulation</v>
      </c>
      <c r="L216" s="65" t="s">
        <v>109</v>
      </c>
      <c r="M216" s="14" t="str">
        <f>INDEX(Local!$G$12:$G$35,MATCH(I216,Local!$F$12:$F$35,0))</f>
        <v>Non-regression</v>
      </c>
      <c r="N216" s="14" t="str">
        <f>INDEX(Local!$I$12:$I$35,MATCH(I216,Local!$F$12:$F$35,0))</f>
        <v>Yes</v>
      </c>
      <c r="R216" s="69"/>
      <c r="T216" s="14"/>
      <c r="U216" s="14"/>
      <c r="V216" s="14"/>
      <c r="W216" s="14"/>
      <c r="X216" s="14"/>
      <c r="Y216" s="14">
        <f>INDEX(Cal_ModelledCostsAdj!Y:Y,MATCH($J216,Cal_ModelledCostsAdj!$J:$J,0))</f>
        <v>0</v>
      </c>
      <c r="Z216" s="14">
        <f>INDEX(Cal_ModelledCostsAdj!Z:Z,MATCH($J216,Cal_ModelledCostsAdj!$J:$J,0))</f>
        <v>0</v>
      </c>
      <c r="AA216" s="14">
        <f>INDEX(Cal_ModelledCostsAdj!AA:AA,MATCH($J216,Cal_ModelledCostsAdj!$J:$J,0))</f>
        <v>0</v>
      </c>
      <c r="AB216" s="14">
        <f>INDEX(Cal_ModelledCostsAdj!AB:AB,MATCH($J216,Cal_ModelledCostsAdj!$J:$J,0))</f>
        <v>0</v>
      </c>
      <c r="AC216" s="14">
        <f>INDEX(Cal_ModelledCostsAdj!AC:AC,MATCH($J216,Cal_ModelledCostsAdj!$J:$J,0))</f>
        <v>0</v>
      </c>
      <c r="AD216" s="14">
        <f>INDEX(Cal_ModelledCostsAdj!AD:AD,MATCH($J216,Cal_ModelledCostsAdj!$J:$J,0))</f>
        <v>0</v>
      </c>
      <c r="AE216" s="14">
        <f>INDEX(Cal_ModelledCostsAdj!AE:AE,MATCH($J216,Cal_ModelledCostsAdj!$J:$J,0))</f>
        <v>0</v>
      </c>
      <c r="AF216" s="14">
        <f>INDEX(Cal_ModelledCostsAdj!AF:AF,MATCH($J216,Cal_ModelledCostsAdj!$J:$J,0))</f>
        <v>0</v>
      </c>
      <c r="AG216" s="14">
        <f>INDEX(Cal_ModelledCostsAdj!AG:AG,MATCH($J216,Cal_ModelledCostsAdj!$J:$J,0))</f>
        <v>0</v>
      </c>
      <c r="AH216" s="14">
        <f>INDEX(Cal_ModelledCostsAdj!AH:AH,MATCH($J216,Cal_ModelledCostsAdj!$J:$J,0))</f>
        <v>0</v>
      </c>
      <c r="AI216" s="14">
        <f>INDEX(Cal_ModelledCostsAdj!AI:AI,MATCH($J216,Cal_ModelledCostsAdj!$J:$J,0))</f>
        <v>0</v>
      </c>
      <c r="AJ216" s="14">
        <f>INDEX(Cal_ModelledCostsAdj!AJ:AJ,MATCH($J216,Cal_ModelledCostsAdj!$J:$J,0))</f>
        <v>0</v>
      </c>
      <c r="AK216" s="14">
        <f>INDEX(Cal_ModelledCostsAdj!AK:AK,MATCH($J216,Cal_ModelledCostsAdj!$J:$J,0))</f>
        <v>0</v>
      </c>
      <c r="AM216" s="69"/>
      <c r="AN216" s="69"/>
      <c r="AO216" s="69"/>
      <c r="AP216" s="69"/>
      <c r="AQ216" s="69"/>
      <c r="AR216" s="69"/>
    </row>
    <row r="217" spans="3:60" x14ac:dyDescent="0.3">
      <c r="E217" s="65" t="s">
        <v>28</v>
      </c>
      <c r="F217" s="65" t="str">
        <f>INDEX(Lists!M$74:M$125,MATCH($I217,Lists!$P$74:$P$125,0),)</f>
        <v>Opex</v>
      </c>
      <c r="G217" s="65" t="str">
        <f>INDEX(Lists!N$74:N$125,MATCH($I217,Lists!$P$74:$P$125,0),)</f>
        <v>Controllable Opex</v>
      </c>
      <c r="H217" s="65" t="str">
        <f>INDEX(Lists!O$74:O$125,MATCH($I217,Lists!$P$74:$P$125,0),)</f>
        <v>Business Support</v>
      </c>
      <c r="I217" s="65" t="str">
        <f>C212</f>
        <v>Audit, Finance &amp; Regulation</v>
      </c>
      <c r="J217" s="14" t="str">
        <f t="shared" si="30"/>
        <v>WMAudit, Finance &amp; Regulation</v>
      </c>
      <c r="L217" s="65" t="s">
        <v>109</v>
      </c>
      <c r="M217" s="14" t="str">
        <f>INDEX(Local!$G$12:$G$35,MATCH(I217,Local!$F$12:$F$35,0))</f>
        <v>Non-regression</v>
      </c>
      <c r="N217" s="14" t="str">
        <f>INDEX(Local!$I$12:$I$35,MATCH(I217,Local!$F$12:$F$35,0))</f>
        <v>Yes</v>
      </c>
      <c r="R217" s="69"/>
      <c r="T217" s="14"/>
      <c r="U217" s="14"/>
      <c r="V217" s="14"/>
      <c r="W217" s="14"/>
      <c r="X217" s="14"/>
      <c r="Y217" s="14">
        <f>INDEX(Cal_ModelledCostsAdj!Y:Y,MATCH($J217,Cal_ModelledCostsAdj!$J:$J,0))</f>
        <v>0</v>
      </c>
      <c r="Z217" s="14">
        <f>INDEX(Cal_ModelledCostsAdj!Z:Z,MATCH($J217,Cal_ModelledCostsAdj!$J:$J,0))</f>
        <v>0</v>
      </c>
      <c r="AA217" s="14">
        <f>INDEX(Cal_ModelledCostsAdj!AA:AA,MATCH($J217,Cal_ModelledCostsAdj!$J:$J,0))</f>
        <v>0</v>
      </c>
      <c r="AB217" s="14">
        <f>INDEX(Cal_ModelledCostsAdj!AB:AB,MATCH($J217,Cal_ModelledCostsAdj!$J:$J,0))</f>
        <v>0</v>
      </c>
      <c r="AC217" s="14">
        <f>INDEX(Cal_ModelledCostsAdj!AC:AC,MATCH($J217,Cal_ModelledCostsAdj!$J:$J,0))</f>
        <v>0</v>
      </c>
      <c r="AD217" s="14">
        <f>INDEX(Cal_ModelledCostsAdj!AD:AD,MATCH($J217,Cal_ModelledCostsAdj!$J:$J,0))</f>
        <v>0</v>
      </c>
      <c r="AE217" s="14">
        <f>INDEX(Cal_ModelledCostsAdj!AE:AE,MATCH($J217,Cal_ModelledCostsAdj!$J:$J,0))</f>
        <v>0</v>
      </c>
      <c r="AF217" s="14">
        <f>INDEX(Cal_ModelledCostsAdj!AF:AF,MATCH($J217,Cal_ModelledCostsAdj!$J:$J,0))</f>
        <v>0</v>
      </c>
      <c r="AG217" s="14">
        <f>INDEX(Cal_ModelledCostsAdj!AG:AG,MATCH($J217,Cal_ModelledCostsAdj!$J:$J,0))</f>
        <v>0</v>
      </c>
      <c r="AH217" s="14">
        <f>INDEX(Cal_ModelledCostsAdj!AH:AH,MATCH($J217,Cal_ModelledCostsAdj!$J:$J,0))</f>
        <v>0</v>
      </c>
      <c r="AI217" s="14">
        <f>INDEX(Cal_ModelledCostsAdj!AI:AI,MATCH($J217,Cal_ModelledCostsAdj!$J:$J,0))</f>
        <v>0</v>
      </c>
      <c r="AJ217" s="14">
        <f>INDEX(Cal_ModelledCostsAdj!AJ:AJ,MATCH($J217,Cal_ModelledCostsAdj!$J:$J,0))</f>
        <v>0</v>
      </c>
      <c r="AK217" s="14">
        <f>INDEX(Cal_ModelledCostsAdj!AK:AK,MATCH($J217,Cal_ModelledCostsAdj!$J:$J,0))</f>
        <v>0</v>
      </c>
      <c r="AM217" s="69"/>
      <c r="AN217" s="69"/>
      <c r="AO217" s="69"/>
      <c r="AP217" s="69"/>
      <c r="AQ217" s="69"/>
      <c r="AR217" s="69"/>
    </row>
    <row r="218" spans="3:60" x14ac:dyDescent="0.3">
      <c r="E218" s="65" t="s">
        <v>30</v>
      </c>
      <c r="F218" s="65" t="str">
        <f>INDEX(Lists!M$74:M$125,MATCH($I218,Lists!$P$74:$P$125,0),)</f>
        <v>Opex</v>
      </c>
      <c r="G218" s="65" t="str">
        <f>INDEX(Lists!N$74:N$125,MATCH($I218,Lists!$P$74:$P$125,0),)</f>
        <v>Controllable Opex</v>
      </c>
      <c r="H218" s="65" t="str">
        <f>INDEX(Lists!O$74:O$125,MATCH($I218,Lists!$P$74:$P$125,0),)</f>
        <v>Business Support</v>
      </c>
      <c r="I218" s="65" t="str">
        <f>C212</f>
        <v>Audit, Finance &amp; Regulation</v>
      </c>
      <c r="J218" s="14" t="str">
        <f t="shared" si="30"/>
        <v>NGNAudit, Finance &amp; Regulation</v>
      </c>
      <c r="L218" s="65" t="s">
        <v>109</v>
      </c>
      <c r="M218" s="14" t="str">
        <f>INDEX(Local!$G$12:$G$35,MATCH(I218,Local!$F$12:$F$35,0))</f>
        <v>Non-regression</v>
      </c>
      <c r="N218" s="14" t="str">
        <f>INDEX(Local!$I$12:$I$35,MATCH(I218,Local!$F$12:$F$35,0))</f>
        <v>Yes</v>
      </c>
      <c r="R218" s="69"/>
      <c r="T218" s="14"/>
      <c r="U218" s="14"/>
      <c r="V218" s="14"/>
      <c r="W218" s="14"/>
      <c r="X218" s="14"/>
      <c r="Y218" s="14">
        <f>INDEX(Cal_ModelledCostsAdj!Y:Y,MATCH($J218,Cal_ModelledCostsAdj!$J:$J,0))</f>
        <v>0</v>
      </c>
      <c r="Z218" s="14">
        <f>INDEX(Cal_ModelledCostsAdj!Z:Z,MATCH($J218,Cal_ModelledCostsAdj!$J:$J,0))</f>
        <v>0</v>
      </c>
      <c r="AA218" s="14">
        <f>INDEX(Cal_ModelledCostsAdj!AA:AA,MATCH($J218,Cal_ModelledCostsAdj!$J:$J,0))</f>
        <v>0</v>
      </c>
      <c r="AB218" s="14">
        <f>INDEX(Cal_ModelledCostsAdj!AB:AB,MATCH($J218,Cal_ModelledCostsAdj!$J:$J,0))</f>
        <v>0</v>
      </c>
      <c r="AC218" s="14">
        <f>INDEX(Cal_ModelledCostsAdj!AC:AC,MATCH($J218,Cal_ModelledCostsAdj!$J:$J,0))</f>
        <v>0</v>
      </c>
      <c r="AD218" s="14">
        <f>INDEX(Cal_ModelledCostsAdj!AD:AD,MATCH($J218,Cal_ModelledCostsAdj!$J:$J,0))</f>
        <v>0</v>
      </c>
      <c r="AE218" s="14">
        <f>INDEX(Cal_ModelledCostsAdj!AE:AE,MATCH($J218,Cal_ModelledCostsAdj!$J:$J,0))</f>
        <v>0</v>
      </c>
      <c r="AF218" s="14">
        <f>INDEX(Cal_ModelledCostsAdj!AF:AF,MATCH($J218,Cal_ModelledCostsAdj!$J:$J,0))</f>
        <v>0</v>
      </c>
      <c r="AG218" s="14">
        <f>INDEX(Cal_ModelledCostsAdj!AG:AG,MATCH($J218,Cal_ModelledCostsAdj!$J:$J,0))</f>
        <v>0</v>
      </c>
      <c r="AH218" s="14">
        <f>INDEX(Cal_ModelledCostsAdj!AH:AH,MATCH($J218,Cal_ModelledCostsAdj!$J:$J,0))</f>
        <v>0</v>
      </c>
      <c r="AI218" s="14">
        <f>INDEX(Cal_ModelledCostsAdj!AI:AI,MATCH($J218,Cal_ModelledCostsAdj!$J:$J,0))</f>
        <v>0</v>
      </c>
      <c r="AJ218" s="14">
        <f>INDEX(Cal_ModelledCostsAdj!AJ:AJ,MATCH($J218,Cal_ModelledCostsAdj!$J:$J,0))</f>
        <v>0</v>
      </c>
      <c r="AK218" s="14">
        <f>INDEX(Cal_ModelledCostsAdj!AK:AK,MATCH($J218,Cal_ModelledCostsAdj!$J:$J,0))</f>
        <v>0</v>
      </c>
      <c r="AM218" s="69"/>
      <c r="AN218" s="69"/>
      <c r="AO218" s="69"/>
      <c r="AP218" s="69"/>
      <c r="AQ218" s="69"/>
      <c r="AR218" s="69"/>
    </row>
    <row r="219" spans="3:60" x14ac:dyDescent="0.3">
      <c r="E219" s="65" t="s">
        <v>32</v>
      </c>
      <c r="F219" s="65" t="str">
        <f>INDEX(Lists!M$74:M$125,MATCH($I219,Lists!$P$74:$P$125,0),)</f>
        <v>Opex</v>
      </c>
      <c r="G219" s="65" t="str">
        <f>INDEX(Lists!N$74:N$125,MATCH($I219,Lists!$P$74:$P$125,0),)</f>
        <v>Controllable Opex</v>
      </c>
      <c r="H219" s="65" t="str">
        <f>INDEX(Lists!O$74:O$125,MATCH($I219,Lists!$P$74:$P$125,0),)</f>
        <v>Business Support</v>
      </c>
      <c r="I219" s="65" t="str">
        <f>C212</f>
        <v>Audit, Finance &amp; Regulation</v>
      </c>
      <c r="J219" s="14" t="str">
        <f t="shared" si="30"/>
        <v>ScAudit, Finance &amp; Regulation</v>
      </c>
      <c r="L219" s="65" t="s">
        <v>109</v>
      </c>
      <c r="M219" s="14" t="str">
        <f>INDEX(Local!$G$12:$G$35,MATCH(I219,Local!$F$12:$F$35,0))</f>
        <v>Non-regression</v>
      </c>
      <c r="N219" s="14" t="str">
        <f>INDEX(Local!$I$12:$I$35,MATCH(I219,Local!$F$12:$F$35,0))</f>
        <v>Yes</v>
      </c>
      <c r="R219" s="69"/>
      <c r="T219" s="14"/>
      <c r="U219" s="14"/>
      <c r="V219" s="14"/>
      <c r="W219" s="14"/>
      <c r="X219" s="14"/>
      <c r="Y219" s="14">
        <f>INDEX(Cal_ModelledCostsAdj!Y:Y,MATCH($J219,Cal_ModelledCostsAdj!$J:$J,0))</f>
        <v>0</v>
      </c>
      <c r="Z219" s="14">
        <f>INDEX(Cal_ModelledCostsAdj!Z:Z,MATCH($J219,Cal_ModelledCostsAdj!$J:$J,0))</f>
        <v>0</v>
      </c>
      <c r="AA219" s="14">
        <f>INDEX(Cal_ModelledCostsAdj!AA:AA,MATCH($J219,Cal_ModelledCostsAdj!$J:$J,0))</f>
        <v>0</v>
      </c>
      <c r="AB219" s="14">
        <f>INDEX(Cal_ModelledCostsAdj!AB:AB,MATCH($J219,Cal_ModelledCostsAdj!$J:$J,0))</f>
        <v>0</v>
      </c>
      <c r="AC219" s="14">
        <f>INDEX(Cal_ModelledCostsAdj!AC:AC,MATCH($J219,Cal_ModelledCostsAdj!$J:$J,0))</f>
        <v>0</v>
      </c>
      <c r="AD219" s="14">
        <f>INDEX(Cal_ModelledCostsAdj!AD:AD,MATCH($J219,Cal_ModelledCostsAdj!$J:$J,0))</f>
        <v>0</v>
      </c>
      <c r="AE219" s="14">
        <f>INDEX(Cal_ModelledCostsAdj!AE:AE,MATCH($J219,Cal_ModelledCostsAdj!$J:$J,0))</f>
        <v>0</v>
      </c>
      <c r="AF219" s="14">
        <f>INDEX(Cal_ModelledCostsAdj!AF:AF,MATCH($J219,Cal_ModelledCostsAdj!$J:$J,0))</f>
        <v>0</v>
      </c>
      <c r="AG219" s="14">
        <f>INDEX(Cal_ModelledCostsAdj!AG:AG,MATCH($J219,Cal_ModelledCostsAdj!$J:$J,0))</f>
        <v>0</v>
      </c>
      <c r="AH219" s="14">
        <f>INDEX(Cal_ModelledCostsAdj!AH:AH,MATCH($J219,Cal_ModelledCostsAdj!$J:$J,0))</f>
        <v>0</v>
      </c>
      <c r="AI219" s="14">
        <f>INDEX(Cal_ModelledCostsAdj!AI:AI,MATCH($J219,Cal_ModelledCostsAdj!$J:$J,0))</f>
        <v>0</v>
      </c>
      <c r="AJ219" s="14">
        <f>INDEX(Cal_ModelledCostsAdj!AJ:AJ,MATCH($J219,Cal_ModelledCostsAdj!$J:$J,0))</f>
        <v>0</v>
      </c>
      <c r="AK219" s="14">
        <f>INDEX(Cal_ModelledCostsAdj!AK:AK,MATCH($J219,Cal_ModelledCostsAdj!$J:$J,0))</f>
        <v>0</v>
      </c>
      <c r="AM219" s="69"/>
      <c r="AN219" s="69"/>
      <c r="AO219" s="69"/>
      <c r="AP219" s="69"/>
      <c r="AQ219" s="69"/>
      <c r="AR219" s="69"/>
    </row>
    <row r="220" spans="3:60" x14ac:dyDescent="0.3">
      <c r="E220" s="65" t="s">
        <v>34</v>
      </c>
      <c r="F220" s="65" t="str">
        <f>INDEX(Lists!M$74:M$125,MATCH($I220,Lists!$P$74:$P$125,0),)</f>
        <v>Opex</v>
      </c>
      <c r="G220" s="65" t="str">
        <f>INDEX(Lists!N$74:N$125,MATCH($I220,Lists!$P$74:$P$125,0),)</f>
        <v>Controllable Opex</v>
      </c>
      <c r="H220" s="65" t="str">
        <f>INDEX(Lists!O$74:O$125,MATCH($I220,Lists!$P$74:$P$125,0),)</f>
        <v>Business Support</v>
      </c>
      <c r="I220" s="65" t="str">
        <f>C212</f>
        <v>Audit, Finance &amp; Regulation</v>
      </c>
      <c r="J220" s="14" t="str">
        <f t="shared" si="30"/>
        <v>SoAudit, Finance &amp; Regulation</v>
      </c>
      <c r="L220" s="65" t="s">
        <v>109</v>
      </c>
      <c r="M220" s="14" t="str">
        <f>INDEX(Local!$G$12:$G$35,MATCH(I220,Local!$F$12:$F$35,0))</f>
        <v>Non-regression</v>
      </c>
      <c r="N220" s="14" t="str">
        <f>INDEX(Local!$I$12:$I$35,MATCH(I220,Local!$F$12:$F$35,0))</f>
        <v>Yes</v>
      </c>
      <c r="R220" s="69"/>
      <c r="T220" s="14"/>
      <c r="U220" s="14"/>
      <c r="V220" s="14"/>
      <c r="W220" s="14"/>
      <c r="X220" s="14"/>
      <c r="Y220" s="14">
        <f>INDEX(Cal_ModelledCostsAdj!Y:Y,MATCH($J220,Cal_ModelledCostsAdj!$J:$J,0))</f>
        <v>0</v>
      </c>
      <c r="Z220" s="14">
        <f>INDEX(Cal_ModelledCostsAdj!Z:Z,MATCH($J220,Cal_ModelledCostsAdj!$J:$J,0))</f>
        <v>0</v>
      </c>
      <c r="AA220" s="14">
        <f>INDEX(Cal_ModelledCostsAdj!AA:AA,MATCH($J220,Cal_ModelledCostsAdj!$J:$J,0))</f>
        <v>0</v>
      </c>
      <c r="AB220" s="14">
        <f>INDEX(Cal_ModelledCostsAdj!AB:AB,MATCH($J220,Cal_ModelledCostsAdj!$J:$J,0))</f>
        <v>0</v>
      </c>
      <c r="AC220" s="14">
        <f>INDEX(Cal_ModelledCostsAdj!AC:AC,MATCH($J220,Cal_ModelledCostsAdj!$J:$J,0))</f>
        <v>0</v>
      </c>
      <c r="AD220" s="14">
        <f>INDEX(Cal_ModelledCostsAdj!AD:AD,MATCH($J220,Cal_ModelledCostsAdj!$J:$J,0))</f>
        <v>0</v>
      </c>
      <c r="AE220" s="14">
        <f>INDEX(Cal_ModelledCostsAdj!AE:AE,MATCH($J220,Cal_ModelledCostsAdj!$J:$J,0))</f>
        <v>0</v>
      </c>
      <c r="AF220" s="14">
        <f>INDEX(Cal_ModelledCostsAdj!AF:AF,MATCH($J220,Cal_ModelledCostsAdj!$J:$J,0))</f>
        <v>0</v>
      </c>
      <c r="AG220" s="14">
        <f>INDEX(Cal_ModelledCostsAdj!AG:AG,MATCH($J220,Cal_ModelledCostsAdj!$J:$J,0))</f>
        <v>0</v>
      </c>
      <c r="AH220" s="14">
        <f>INDEX(Cal_ModelledCostsAdj!AH:AH,MATCH($J220,Cal_ModelledCostsAdj!$J:$J,0))</f>
        <v>0</v>
      </c>
      <c r="AI220" s="14">
        <f>INDEX(Cal_ModelledCostsAdj!AI:AI,MATCH($J220,Cal_ModelledCostsAdj!$J:$J,0))</f>
        <v>0</v>
      </c>
      <c r="AJ220" s="14">
        <f>INDEX(Cal_ModelledCostsAdj!AJ:AJ,MATCH($J220,Cal_ModelledCostsAdj!$J:$J,0))</f>
        <v>0</v>
      </c>
      <c r="AK220" s="14">
        <f>INDEX(Cal_ModelledCostsAdj!AK:AK,MATCH($J220,Cal_ModelledCostsAdj!$J:$J,0))</f>
        <v>0</v>
      </c>
      <c r="AM220" s="69"/>
      <c r="AN220" s="69"/>
      <c r="AO220" s="69"/>
      <c r="AP220" s="69"/>
      <c r="AQ220" s="69"/>
      <c r="AR220" s="69"/>
    </row>
    <row r="221" spans="3:60" x14ac:dyDescent="0.3">
      <c r="E221" s="65" t="s">
        <v>36</v>
      </c>
      <c r="F221" s="65" t="str">
        <f>INDEX(Lists!M$74:M$125,MATCH($I221,Lists!$P$74:$P$125,0),)</f>
        <v>Opex</v>
      </c>
      <c r="G221" s="65" t="str">
        <f>INDEX(Lists!N$74:N$125,MATCH($I221,Lists!$P$74:$P$125,0),)</f>
        <v>Controllable Opex</v>
      </c>
      <c r="H221" s="65" t="str">
        <f>INDEX(Lists!O$74:O$125,MATCH($I221,Lists!$P$74:$P$125,0),)</f>
        <v>Business Support</v>
      </c>
      <c r="I221" s="65" t="str">
        <f>C212</f>
        <v>Audit, Finance &amp; Regulation</v>
      </c>
      <c r="J221" s="14" t="str">
        <f t="shared" si="30"/>
        <v>WWUAudit, Finance &amp; Regulation</v>
      </c>
      <c r="L221" s="65" t="s">
        <v>109</v>
      </c>
      <c r="M221" s="14" t="str">
        <f>INDEX(Local!$G$12:$G$35,MATCH(I221,Local!$F$12:$F$35,0))</f>
        <v>Non-regression</v>
      </c>
      <c r="N221" s="14" t="str">
        <f>INDEX(Local!$I$12:$I$35,MATCH(I221,Local!$F$12:$F$35,0))</f>
        <v>Yes</v>
      </c>
      <c r="R221" s="69"/>
      <c r="T221" s="14"/>
      <c r="U221" s="14"/>
      <c r="V221" s="14"/>
      <c r="W221" s="14"/>
      <c r="X221" s="14"/>
      <c r="Y221" s="14">
        <f>INDEX(Cal_ModelledCostsAdj!Y:Y,MATCH($J221,Cal_ModelledCostsAdj!$J:$J,0))</f>
        <v>0</v>
      </c>
      <c r="Z221" s="14">
        <f>INDEX(Cal_ModelledCostsAdj!Z:Z,MATCH($J221,Cal_ModelledCostsAdj!$J:$J,0))</f>
        <v>0</v>
      </c>
      <c r="AA221" s="14">
        <f>INDEX(Cal_ModelledCostsAdj!AA:AA,MATCH($J221,Cal_ModelledCostsAdj!$J:$J,0))</f>
        <v>0</v>
      </c>
      <c r="AB221" s="14">
        <f>INDEX(Cal_ModelledCostsAdj!AB:AB,MATCH($J221,Cal_ModelledCostsAdj!$J:$J,0))</f>
        <v>0</v>
      </c>
      <c r="AC221" s="14">
        <f>INDEX(Cal_ModelledCostsAdj!AC:AC,MATCH($J221,Cal_ModelledCostsAdj!$J:$J,0))</f>
        <v>0</v>
      </c>
      <c r="AD221" s="14">
        <f>INDEX(Cal_ModelledCostsAdj!AD:AD,MATCH($J221,Cal_ModelledCostsAdj!$J:$J,0))</f>
        <v>0</v>
      </c>
      <c r="AE221" s="14">
        <f>INDEX(Cal_ModelledCostsAdj!AE:AE,MATCH($J221,Cal_ModelledCostsAdj!$J:$J,0))</f>
        <v>0</v>
      </c>
      <c r="AF221" s="14">
        <f>INDEX(Cal_ModelledCostsAdj!AF:AF,MATCH($J221,Cal_ModelledCostsAdj!$J:$J,0))</f>
        <v>0</v>
      </c>
      <c r="AG221" s="14">
        <f>INDEX(Cal_ModelledCostsAdj!AG:AG,MATCH($J221,Cal_ModelledCostsAdj!$J:$J,0))</f>
        <v>0</v>
      </c>
      <c r="AH221" s="14">
        <f>INDEX(Cal_ModelledCostsAdj!AH:AH,MATCH($J221,Cal_ModelledCostsAdj!$J:$J,0))</f>
        <v>0</v>
      </c>
      <c r="AI221" s="14">
        <f>INDEX(Cal_ModelledCostsAdj!AI:AI,MATCH($J221,Cal_ModelledCostsAdj!$J:$J,0))</f>
        <v>0</v>
      </c>
      <c r="AJ221" s="14">
        <f>INDEX(Cal_ModelledCostsAdj!AJ:AJ,MATCH($J221,Cal_ModelledCostsAdj!$J:$J,0))</f>
        <v>0</v>
      </c>
      <c r="AK221" s="14">
        <f>INDEX(Cal_ModelledCostsAdj!AK:AK,MATCH($J221,Cal_ModelledCostsAdj!$J:$J,0))</f>
        <v>0</v>
      </c>
      <c r="AM221" s="69"/>
      <c r="AN221" s="84"/>
      <c r="AO221" s="84"/>
      <c r="AP221" s="69"/>
      <c r="AQ221" s="84"/>
      <c r="AR221" s="84"/>
    </row>
    <row r="223" spans="3:60" x14ac:dyDescent="0.3">
      <c r="C223" s="10" t="s">
        <v>143</v>
      </c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35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</row>
    <row r="224" spans="3:60" x14ac:dyDescent="0.3">
      <c r="AU224" s="65"/>
    </row>
    <row r="225" spans="3:60" x14ac:dyDescent="0.3">
      <c r="E225" s="65" t="s">
        <v>21</v>
      </c>
      <c r="F225" s="65" t="str">
        <f>INDEX(Lists!M$74:M$125,MATCH($I225,Lists!$P$74:$P$125,0),)</f>
        <v>Opex</v>
      </c>
      <c r="G225" s="65" t="str">
        <f>INDEX(Lists!N$74:N$125,MATCH($I225,Lists!$P$74:$P$125,0),)</f>
        <v>Controllable Opex</v>
      </c>
      <c r="H225" s="65" t="str">
        <f>INDEX(Lists!O$74:O$125,MATCH($I225,Lists!$P$74:$P$125,0),)</f>
        <v>Business Support</v>
      </c>
      <c r="I225" s="65" t="str">
        <f>C223</f>
        <v>Insurance</v>
      </c>
      <c r="J225" s="14" t="str">
        <f t="shared" ref="J225:J232" si="31">$E225&amp;""&amp;I225</f>
        <v>EoEInsurance</v>
      </c>
      <c r="L225" s="65" t="s">
        <v>109</v>
      </c>
      <c r="M225" s="14" t="str">
        <f>INDEX(Local!$G$12:$G$35,MATCH(I225,Local!$F$12:$F$35,0))</f>
        <v>Non-regression</v>
      </c>
      <c r="N225" s="14" t="str">
        <f>INDEX(Local!$I$12:$I$35,MATCH(I225,Local!$F$12:$F$35,0))</f>
        <v>Yes</v>
      </c>
      <c r="R225" s="69"/>
      <c r="T225" s="14"/>
      <c r="U225" s="14"/>
      <c r="V225" s="14"/>
      <c r="W225" s="14"/>
      <c r="X225" s="14"/>
      <c r="Y225" s="14">
        <f>INDEX(Cal_ModelledCostsAdj!Y:Y,MATCH($J225,Cal_ModelledCostsAdj!$J:$J,0))</f>
        <v>0</v>
      </c>
      <c r="Z225" s="14">
        <f>INDEX(Cal_ModelledCostsAdj!Z:Z,MATCH($J225,Cal_ModelledCostsAdj!$J:$J,0))</f>
        <v>0</v>
      </c>
      <c r="AA225" s="14">
        <f>INDEX(Cal_ModelledCostsAdj!AA:AA,MATCH($J225,Cal_ModelledCostsAdj!$J:$J,0))</f>
        <v>0</v>
      </c>
      <c r="AB225" s="14">
        <f>INDEX(Cal_ModelledCostsAdj!AB:AB,MATCH($J225,Cal_ModelledCostsAdj!$J:$J,0))</f>
        <v>0</v>
      </c>
      <c r="AC225" s="14">
        <f>INDEX(Cal_ModelledCostsAdj!AC:AC,MATCH($J225,Cal_ModelledCostsAdj!$J:$J,0))</f>
        <v>0</v>
      </c>
      <c r="AD225" s="14">
        <f>INDEX(Cal_ModelledCostsAdj!AD:AD,MATCH($J225,Cal_ModelledCostsAdj!$J:$J,0))</f>
        <v>0</v>
      </c>
      <c r="AE225" s="14">
        <f>INDEX(Cal_ModelledCostsAdj!AE:AE,MATCH($J225,Cal_ModelledCostsAdj!$J:$J,0))</f>
        <v>0</v>
      </c>
      <c r="AF225" s="14">
        <f>INDEX(Cal_ModelledCostsAdj!AF:AF,MATCH($J225,Cal_ModelledCostsAdj!$J:$J,0))</f>
        <v>0</v>
      </c>
      <c r="AG225" s="14">
        <f>INDEX(Cal_ModelledCostsAdj!AG:AG,MATCH($J225,Cal_ModelledCostsAdj!$J:$J,0))</f>
        <v>0</v>
      </c>
      <c r="AH225" s="14">
        <f>INDEX(Cal_ModelledCostsAdj!AH:AH,MATCH($J225,Cal_ModelledCostsAdj!$J:$J,0))</f>
        <v>0</v>
      </c>
      <c r="AI225" s="14">
        <f>INDEX(Cal_ModelledCostsAdj!AI:AI,MATCH($J225,Cal_ModelledCostsAdj!$J:$J,0))</f>
        <v>0</v>
      </c>
      <c r="AJ225" s="14">
        <f>INDEX(Cal_ModelledCostsAdj!AJ:AJ,MATCH($J225,Cal_ModelledCostsAdj!$J:$J,0))</f>
        <v>0</v>
      </c>
      <c r="AK225" s="14">
        <f>INDEX(Cal_ModelledCostsAdj!AK:AK,MATCH($J225,Cal_ModelledCostsAdj!$J:$J,0))</f>
        <v>0</v>
      </c>
      <c r="AM225" s="69"/>
      <c r="AN225" s="69"/>
      <c r="AO225" s="69"/>
      <c r="AP225" s="69"/>
      <c r="AQ225" s="69"/>
      <c r="AR225" s="69"/>
    </row>
    <row r="226" spans="3:60" x14ac:dyDescent="0.3">
      <c r="E226" s="65" t="s">
        <v>24</v>
      </c>
      <c r="F226" s="65" t="str">
        <f>INDEX(Lists!M$74:M$125,MATCH($I226,Lists!$P$74:$P$125,0),)</f>
        <v>Opex</v>
      </c>
      <c r="G226" s="65" t="str">
        <f>INDEX(Lists!N$74:N$125,MATCH($I226,Lists!$P$74:$P$125,0),)</f>
        <v>Controllable Opex</v>
      </c>
      <c r="H226" s="65" t="str">
        <f>INDEX(Lists!O$74:O$125,MATCH($I226,Lists!$P$74:$P$125,0),)</f>
        <v>Business Support</v>
      </c>
      <c r="I226" s="65" t="str">
        <f>C223</f>
        <v>Insurance</v>
      </c>
      <c r="J226" s="14" t="str">
        <f t="shared" si="31"/>
        <v>LonInsurance</v>
      </c>
      <c r="L226" s="65" t="s">
        <v>109</v>
      </c>
      <c r="M226" s="14" t="str">
        <f>INDEX(Local!$G$12:$G$35,MATCH(I226,Local!$F$12:$F$35,0))</f>
        <v>Non-regression</v>
      </c>
      <c r="N226" s="14" t="str">
        <f>INDEX(Local!$I$12:$I$35,MATCH(I226,Local!$F$12:$F$35,0))</f>
        <v>Yes</v>
      </c>
      <c r="R226" s="69"/>
      <c r="T226" s="14"/>
      <c r="U226" s="14"/>
      <c r="V226" s="14"/>
      <c r="W226" s="14"/>
      <c r="X226" s="14"/>
      <c r="Y226" s="14">
        <f>INDEX(Cal_ModelledCostsAdj!Y:Y,MATCH($J226,Cal_ModelledCostsAdj!$J:$J,0))</f>
        <v>0</v>
      </c>
      <c r="Z226" s="14">
        <f>INDEX(Cal_ModelledCostsAdj!Z:Z,MATCH($J226,Cal_ModelledCostsAdj!$J:$J,0))</f>
        <v>0</v>
      </c>
      <c r="AA226" s="14">
        <f>INDEX(Cal_ModelledCostsAdj!AA:AA,MATCH($J226,Cal_ModelledCostsAdj!$J:$J,0))</f>
        <v>0</v>
      </c>
      <c r="AB226" s="14">
        <f>INDEX(Cal_ModelledCostsAdj!AB:AB,MATCH($J226,Cal_ModelledCostsAdj!$J:$J,0))</f>
        <v>0</v>
      </c>
      <c r="AC226" s="14">
        <f>INDEX(Cal_ModelledCostsAdj!AC:AC,MATCH($J226,Cal_ModelledCostsAdj!$J:$J,0))</f>
        <v>0</v>
      </c>
      <c r="AD226" s="14">
        <f>INDEX(Cal_ModelledCostsAdj!AD:AD,MATCH($J226,Cal_ModelledCostsAdj!$J:$J,0))</f>
        <v>0</v>
      </c>
      <c r="AE226" s="14">
        <f>INDEX(Cal_ModelledCostsAdj!AE:AE,MATCH($J226,Cal_ModelledCostsAdj!$J:$J,0))</f>
        <v>0</v>
      </c>
      <c r="AF226" s="14">
        <f>INDEX(Cal_ModelledCostsAdj!AF:AF,MATCH($J226,Cal_ModelledCostsAdj!$J:$J,0))</f>
        <v>0</v>
      </c>
      <c r="AG226" s="14">
        <f>INDEX(Cal_ModelledCostsAdj!AG:AG,MATCH($J226,Cal_ModelledCostsAdj!$J:$J,0))</f>
        <v>0</v>
      </c>
      <c r="AH226" s="14">
        <f>INDEX(Cal_ModelledCostsAdj!AH:AH,MATCH($J226,Cal_ModelledCostsAdj!$J:$J,0))</f>
        <v>0</v>
      </c>
      <c r="AI226" s="14">
        <f>INDEX(Cal_ModelledCostsAdj!AI:AI,MATCH($J226,Cal_ModelledCostsAdj!$J:$J,0))</f>
        <v>0</v>
      </c>
      <c r="AJ226" s="14">
        <f>INDEX(Cal_ModelledCostsAdj!AJ:AJ,MATCH($J226,Cal_ModelledCostsAdj!$J:$J,0))</f>
        <v>0</v>
      </c>
      <c r="AK226" s="14">
        <f>INDEX(Cal_ModelledCostsAdj!AK:AK,MATCH($J226,Cal_ModelledCostsAdj!$J:$J,0))</f>
        <v>0</v>
      </c>
      <c r="AM226" s="69"/>
      <c r="AN226" s="69"/>
      <c r="AO226" s="69"/>
      <c r="AP226" s="69"/>
      <c r="AQ226" s="69"/>
      <c r="AR226" s="69"/>
    </row>
    <row r="227" spans="3:60" x14ac:dyDescent="0.3">
      <c r="E227" s="65" t="s">
        <v>26</v>
      </c>
      <c r="F227" s="65" t="str">
        <f>INDEX(Lists!M$74:M$125,MATCH($I227,Lists!$P$74:$P$125,0),)</f>
        <v>Opex</v>
      </c>
      <c r="G227" s="65" t="str">
        <f>INDEX(Lists!N$74:N$125,MATCH($I227,Lists!$P$74:$P$125,0),)</f>
        <v>Controllable Opex</v>
      </c>
      <c r="H227" s="65" t="str">
        <f>INDEX(Lists!O$74:O$125,MATCH($I227,Lists!$P$74:$P$125,0),)</f>
        <v>Business Support</v>
      </c>
      <c r="I227" s="65" t="str">
        <f>C223</f>
        <v>Insurance</v>
      </c>
      <c r="J227" s="14" t="str">
        <f t="shared" si="31"/>
        <v>NWInsurance</v>
      </c>
      <c r="L227" s="65" t="s">
        <v>109</v>
      </c>
      <c r="M227" s="14" t="str">
        <f>INDEX(Local!$G$12:$G$35,MATCH(I227,Local!$F$12:$F$35,0))</f>
        <v>Non-regression</v>
      </c>
      <c r="N227" s="14" t="str">
        <f>INDEX(Local!$I$12:$I$35,MATCH(I227,Local!$F$12:$F$35,0))</f>
        <v>Yes</v>
      </c>
      <c r="R227" s="69"/>
      <c r="T227" s="14"/>
      <c r="U227" s="14"/>
      <c r="V227" s="14"/>
      <c r="W227" s="14"/>
      <c r="X227" s="14"/>
      <c r="Y227" s="14">
        <f>INDEX(Cal_ModelledCostsAdj!Y:Y,MATCH($J227,Cal_ModelledCostsAdj!$J:$J,0))</f>
        <v>0</v>
      </c>
      <c r="Z227" s="14">
        <f>INDEX(Cal_ModelledCostsAdj!Z:Z,MATCH($J227,Cal_ModelledCostsAdj!$J:$J,0))</f>
        <v>0</v>
      </c>
      <c r="AA227" s="14">
        <f>INDEX(Cal_ModelledCostsAdj!AA:AA,MATCH($J227,Cal_ModelledCostsAdj!$J:$J,0))</f>
        <v>0</v>
      </c>
      <c r="AB227" s="14">
        <f>INDEX(Cal_ModelledCostsAdj!AB:AB,MATCH($J227,Cal_ModelledCostsAdj!$J:$J,0))</f>
        <v>0</v>
      </c>
      <c r="AC227" s="14">
        <f>INDEX(Cal_ModelledCostsAdj!AC:AC,MATCH($J227,Cal_ModelledCostsAdj!$J:$J,0))</f>
        <v>0</v>
      </c>
      <c r="AD227" s="14">
        <f>INDEX(Cal_ModelledCostsAdj!AD:AD,MATCH($J227,Cal_ModelledCostsAdj!$J:$J,0))</f>
        <v>0</v>
      </c>
      <c r="AE227" s="14">
        <f>INDEX(Cal_ModelledCostsAdj!AE:AE,MATCH($J227,Cal_ModelledCostsAdj!$J:$J,0))</f>
        <v>0</v>
      </c>
      <c r="AF227" s="14">
        <f>INDEX(Cal_ModelledCostsAdj!AF:AF,MATCH($J227,Cal_ModelledCostsAdj!$J:$J,0))</f>
        <v>0</v>
      </c>
      <c r="AG227" s="14">
        <f>INDEX(Cal_ModelledCostsAdj!AG:AG,MATCH($J227,Cal_ModelledCostsAdj!$J:$J,0))</f>
        <v>0</v>
      </c>
      <c r="AH227" s="14">
        <f>INDEX(Cal_ModelledCostsAdj!AH:AH,MATCH($J227,Cal_ModelledCostsAdj!$J:$J,0))</f>
        <v>0</v>
      </c>
      <c r="AI227" s="14">
        <f>INDEX(Cal_ModelledCostsAdj!AI:AI,MATCH($J227,Cal_ModelledCostsAdj!$J:$J,0))</f>
        <v>0</v>
      </c>
      <c r="AJ227" s="14">
        <f>INDEX(Cal_ModelledCostsAdj!AJ:AJ,MATCH($J227,Cal_ModelledCostsAdj!$J:$J,0))</f>
        <v>0</v>
      </c>
      <c r="AK227" s="14">
        <f>INDEX(Cal_ModelledCostsAdj!AK:AK,MATCH($J227,Cal_ModelledCostsAdj!$J:$J,0))</f>
        <v>0</v>
      </c>
      <c r="AM227" s="69"/>
      <c r="AN227" s="69"/>
      <c r="AO227" s="69"/>
      <c r="AP227" s="69"/>
      <c r="AQ227" s="69"/>
      <c r="AR227" s="69"/>
    </row>
    <row r="228" spans="3:60" x14ac:dyDescent="0.3">
      <c r="E228" s="65" t="s">
        <v>28</v>
      </c>
      <c r="F228" s="65" t="str">
        <f>INDEX(Lists!M$74:M$125,MATCH($I228,Lists!$P$74:$P$125,0),)</f>
        <v>Opex</v>
      </c>
      <c r="G228" s="65" t="str">
        <f>INDEX(Lists!N$74:N$125,MATCH($I228,Lists!$P$74:$P$125,0),)</f>
        <v>Controllable Opex</v>
      </c>
      <c r="H228" s="65" t="str">
        <f>INDEX(Lists!O$74:O$125,MATCH($I228,Lists!$P$74:$P$125,0),)</f>
        <v>Business Support</v>
      </c>
      <c r="I228" s="65" t="str">
        <f>C223</f>
        <v>Insurance</v>
      </c>
      <c r="J228" s="14" t="str">
        <f t="shared" si="31"/>
        <v>WMInsurance</v>
      </c>
      <c r="L228" s="65" t="s">
        <v>109</v>
      </c>
      <c r="M228" s="14" t="str">
        <f>INDEX(Local!$G$12:$G$35,MATCH(I228,Local!$F$12:$F$35,0))</f>
        <v>Non-regression</v>
      </c>
      <c r="N228" s="14" t="str">
        <f>INDEX(Local!$I$12:$I$35,MATCH(I228,Local!$F$12:$F$35,0))</f>
        <v>Yes</v>
      </c>
      <c r="R228" s="69"/>
      <c r="T228" s="14"/>
      <c r="U228" s="14"/>
      <c r="V228" s="14"/>
      <c r="W228" s="14"/>
      <c r="X228" s="14"/>
      <c r="Y228" s="14">
        <f>INDEX(Cal_ModelledCostsAdj!Y:Y,MATCH($J228,Cal_ModelledCostsAdj!$J:$J,0))</f>
        <v>0</v>
      </c>
      <c r="Z228" s="14">
        <f>INDEX(Cal_ModelledCostsAdj!Z:Z,MATCH($J228,Cal_ModelledCostsAdj!$J:$J,0))</f>
        <v>0</v>
      </c>
      <c r="AA228" s="14">
        <f>INDEX(Cal_ModelledCostsAdj!AA:AA,MATCH($J228,Cal_ModelledCostsAdj!$J:$J,0))</f>
        <v>0</v>
      </c>
      <c r="AB228" s="14">
        <f>INDEX(Cal_ModelledCostsAdj!AB:AB,MATCH($J228,Cal_ModelledCostsAdj!$J:$J,0))</f>
        <v>0</v>
      </c>
      <c r="AC228" s="14">
        <f>INDEX(Cal_ModelledCostsAdj!AC:AC,MATCH($J228,Cal_ModelledCostsAdj!$J:$J,0))</f>
        <v>0</v>
      </c>
      <c r="AD228" s="14">
        <f>INDEX(Cal_ModelledCostsAdj!AD:AD,MATCH($J228,Cal_ModelledCostsAdj!$J:$J,0))</f>
        <v>0</v>
      </c>
      <c r="AE228" s="14">
        <f>INDEX(Cal_ModelledCostsAdj!AE:AE,MATCH($J228,Cal_ModelledCostsAdj!$J:$J,0))</f>
        <v>0</v>
      </c>
      <c r="AF228" s="14">
        <f>INDEX(Cal_ModelledCostsAdj!AF:AF,MATCH($J228,Cal_ModelledCostsAdj!$J:$J,0))</f>
        <v>0</v>
      </c>
      <c r="AG228" s="14">
        <f>INDEX(Cal_ModelledCostsAdj!AG:AG,MATCH($J228,Cal_ModelledCostsAdj!$J:$J,0))</f>
        <v>0</v>
      </c>
      <c r="AH228" s="14">
        <f>INDEX(Cal_ModelledCostsAdj!AH:AH,MATCH($J228,Cal_ModelledCostsAdj!$J:$J,0))</f>
        <v>0</v>
      </c>
      <c r="AI228" s="14">
        <f>INDEX(Cal_ModelledCostsAdj!AI:AI,MATCH($J228,Cal_ModelledCostsAdj!$J:$J,0))</f>
        <v>0</v>
      </c>
      <c r="AJ228" s="14">
        <f>INDEX(Cal_ModelledCostsAdj!AJ:AJ,MATCH($J228,Cal_ModelledCostsAdj!$J:$J,0))</f>
        <v>0</v>
      </c>
      <c r="AK228" s="14">
        <f>INDEX(Cal_ModelledCostsAdj!AK:AK,MATCH($J228,Cal_ModelledCostsAdj!$J:$J,0))</f>
        <v>0</v>
      </c>
      <c r="AM228" s="69"/>
      <c r="AN228" s="69"/>
      <c r="AO228" s="69"/>
      <c r="AP228" s="69"/>
      <c r="AQ228" s="69"/>
      <c r="AR228" s="69"/>
    </row>
    <row r="229" spans="3:60" x14ac:dyDescent="0.3">
      <c r="E229" s="65" t="s">
        <v>30</v>
      </c>
      <c r="F229" s="65" t="str">
        <f>INDEX(Lists!M$74:M$125,MATCH($I229,Lists!$P$74:$P$125,0),)</f>
        <v>Opex</v>
      </c>
      <c r="G229" s="65" t="str">
        <f>INDEX(Lists!N$74:N$125,MATCH($I229,Lists!$P$74:$P$125,0),)</f>
        <v>Controllable Opex</v>
      </c>
      <c r="H229" s="65" t="str">
        <f>INDEX(Lists!O$74:O$125,MATCH($I229,Lists!$P$74:$P$125,0),)</f>
        <v>Business Support</v>
      </c>
      <c r="I229" s="65" t="str">
        <f>C223</f>
        <v>Insurance</v>
      </c>
      <c r="J229" s="14" t="str">
        <f t="shared" si="31"/>
        <v>NGNInsurance</v>
      </c>
      <c r="L229" s="65" t="s">
        <v>109</v>
      </c>
      <c r="M229" s="14" t="str">
        <f>INDEX(Local!$G$12:$G$35,MATCH(I229,Local!$F$12:$F$35,0))</f>
        <v>Non-regression</v>
      </c>
      <c r="N229" s="14" t="str">
        <f>INDEX(Local!$I$12:$I$35,MATCH(I229,Local!$F$12:$F$35,0))</f>
        <v>Yes</v>
      </c>
      <c r="R229" s="69"/>
      <c r="T229" s="14"/>
      <c r="U229" s="14"/>
      <c r="V229" s="14"/>
      <c r="W229" s="14"/>
      <c r="X229" s="14"/>
      <c r="Y229" s="14">
        <f>INDEX(Cal_ModelledCostsAdj!Y:Y,MATCH($J229,Cal_ModelledCostsAdj!$J:$J,0))</f>
        <v>0</v>
      </c>
      <c r="Z229" s="14">
        <f>INDEX(Cal_ModelledCostsAdj!Z:Z,MATCH($J229,Cal_ModelledCostsAdj!$J:$J,0))</f>
        <v>0</v>
      </c>
      <c r="AA229" s="14">
        <f>INDEX(Cal_ModelledCostsAdj!AA:AA,MATCH($J229,Cal_ModelledCostsAdj!$J:$J,0))</f>
        <v>0</v>
      </c>
      <c r="AB229" s="14">
        <f>INDEX(Cal_ModelledCostsAdj!AB:AB,MATCH($J229,Cal_ModelledCostsAdj!$J:$J,0))</f>
        <v>0</v>
      </c>
      <c r="AC229" s="14">
        <f>INDEX(Cal_ModelledCostsAdj!AC:AC,MATCH($J229,Cal_ModelledCostsAdj!$J:$J,0))</f>
        <v>0</v>
      </c>
      <c r="AD229" s="14">
        <f>INDEX(Cal_ModelledCostsAdj!AD:AD,MATCH($J229,Cal_ModelledCostsAdj!$J:$J,0))</f>
        <v>0</v>
      </c>
      <c r="AE229" s="14">
        <f>INDEX(Cal_ModelledCostsAdj!AE:AE,MATCH($J229,Cal_ModelledCostsAdj!$J:$J,0))</f>
        <v>0</v>
      </c>
      <c r="AF229" s="14">
        <f>INDEX(Cal_ModelledCostsAdj!AF:AF,MATCH($J229,Cal_ModelledCostsAdj!$J:$J,0))</f>
        <v>0</v>
      </c>
      <c r="AG229" s="14">
        <f>INDEX(Cal_ModelledCostsAdj!AG:AG,MATCH($J229,Cal_ModelledCostsAdj!$J:$J,0))</f>
        <v>0</v>
      </c>
      <c r="AH229" s="14">
        <f>INDEX(Cal_ModelledCostsAdj!AH:AH,MATCH($J229,Cal_ModelledCostsAdj!$J:$J,0))</f>
        <v>0</v>
      </c>
      <c r="AI229" s="14">
        <f>INDEX(Cal_ModelledCostsAdj!AI:AI,MATCH($J229,Cal_ModelledCostsAdj!$J:$J,0))</f>
        <v>0</v>
      </c>
      <c r="AJ229" s="14">
        <f>INDEX(Cal_ModelledCostsAdj!AJ:AJ,MATCH($J229,Cal_ModelledCostsAdj!$J:$J,0))</f>
        <v>0</v>
      </c>
      <c r="AK229" s="14">
        <f>INDEX(Cal_ModelledCostsAdj!AK:AK,MATCH($J229,Cal_ModelledCostsAdj!$J:$J,0))</f>
        <v>0</v>
      </c>
      <c r="AM229" s="69"/>
      <c r="AN229" s="69"/>
      <c r="AO229" s="69"/>
      <c r="AP229" s="69"/>
      <c r="AQ229" s="69"/>
      <c r="AR229" s="69"/>
    </row>
    <row r="230" spans="3:60" x14ac:dyDescent="0.3">
      <c r="E230" s="65" t="s">
        <v>32</v>
      </c>
      <c r="F230" s="65" t="str">
        <f>INDEX(Lists!M$74:M$125,MATCH($I230,Lists!$P$74:$P$125,0),)</f>
        <v>Opex</v>
      </c>
      <c r="G230" s="65" t="str">
        <f>INDEX(Lists!N$74:N$125,MATCH($I230,Lists!$P$74:$P$125,0),)</f>
        <v>Controllable Opex</v>
      </c>
      <c r="H230" s="65" t="str">
        <f>INDEX(Lists!O$74:O$125,MATCH($I230,Lists!$P$74:$P$125,0),)</f>
        <v>Business Support</v>
      </c>
      <c r="I230" s="65" t="str">
        <f>C223</f>
        <v>Insurance</v>
      </c>
      <c r="J230" s="14" t="str">
        <f t="shared" si="31"/>
        <v>ScInsurance</v>
      </c>
      <c r="L230" s="65" t="s">
        <v>109</v>
      </c>
      <c r="M230" s="14" t="str">
        <f>INDEX(Local!$G$12:$G$35,MATCH(I230,Local!$F$12:$F$35,0))</f>
        <v>Non-regression</v>
      </c>
      <c r="N230" s="14" t="str">
        <f>INDEX(Local!$I$12:$I$35,MATCH(I230,Local!$F$12:$F$35,0))</f>
        <v>Yes</v>
      </c>
      <c r="R230" s="69"/>
      <c r="T230" s="14"/>
      <c r="U230" s="14"/>
      <c r="V230" s="14"/>
      <c r="W230" s="14"/>
      <c r="X230" s="14"/>
      <c r="Y230" s="14">
        <f>INDEX(Cal_ModelledCostsAdj!Y:Y,MATCH($J230,Cal_ModelledCostsAdj!$J:$J,0))</f>
        <v>0</v>
      </c>
      <c r="Z230" s="14">
        <f>INDEX(Cal_ModelledCostsAdj!Z:Z,MATCH($J230,Cal_ModelledCostsAdj!$J:$J,0))</f>
        <v>0</v>
      </c>
      <c r="AA230" s="14">
        <f>INDEX(Cal_ModelledCostsAdj!AA:AA,MATCH($J230,Cal_ModelledCostsAdj!$J:$J,0))</f>
        <v>0</v>
      </c>
      <c r="AB230" s="14">
        <f>INDEX(Cal_ModelledCostsAdj!AB:AB,MATCH($J230,Cal_ModelledCostsAdj!$J:$J,0))</f>
        <v>0</v>
      </c>
      <c r="AC230" s="14">
        <f>INDEX(Cal_ModelledCostsAdj!AC:AC,MATCH($J230,Cal_ModelledCostsAdj!$J:$J,0))</f>
        <v>0</v>
      </c>
      <c r="AD230" s="14">
        <f>INDEX(Cal_ModelledCostsAdj!AD:AD,MATCH($J230,Cal_ModelledCostsAdj!$J:$J,0))</f>
        <v>0</v>
      </c>
      <c r="AE230" s="14">
        <f>INDEX(Cal_ModelledCostsAdj!AE:AE,MATCH($J230,Cal_ModelledCostsAdj!$J:$J,0))</f>
        <v>0</v>
      </c>
      <c r="AF230" s="14">
        <f>INDEX(Cal_ModelledCostsAdj!AF:AF,MATCH($J230,Cal_ModelledCostsAdj!$J:$J,0))</f>
        <v>0</v>
      </c>
      <c r="AG230" s="14">
        <f>INDEX(Cal_ModelledCostsAdj!AG:AG,MATCH($J230,Cal_ModelledCostsAdj!$J:$J,0))</f>
        <v>0</v>
      </c>
      <c r="AH230" s="14">
        <f>INDEX(Cal_ModelledCostsAdj!AH:AH,MATCH($J230,Cal_ModelledCostsAdj!$J:$J,0))</f>
        <v>0</v>
      </c>
      <c r="AI230" s="14">
        <f>INDEX(Cal_ModelledCostsAdj!AI:AI,MATCH($J230,Cal_ModelledCostsAdj!$J:$J,0))</f>
        <v>0</v>
      </c>
      <c r="AJ230" s="14">
        <f>INDEX(Cal_ModelledCostsAdj!AJ:AJ,MATCH($J230,Cal_ModelledCostsAdj!$J:$J,0))</f>
        <v>0</v>
      </c>
      <c r="AK230" s="14">
        <f>INDEX(Cal_ModelledCostsAdj!AK:AK,MATCH($J230,Cal_ModelledCostsAdj!$J:$J,0))</f>
        <v>0</v>
      </c>
      <c r="AM230" s="69"/>
      <c r="AN230" s="69"/>
      <c r="AO230" s="69"/>
      <c r="AP230" s="69"/>
      <c r="AQ230" s="69"/>
      <c r="AR230" s="69"/>
    </row>
    <row r="231" spans="3:60" x14ac:dyDescent="0.3">
      <c r="E231" s="65" t="s">
        <v>34</v>
      </c>
      <c r="F231" s="65" t="str">
        <f>INDEX(Lists!M$74:M$125,MATCH($I231,Lists!$P$74:$P$125,0),)</f>
        <v>Opex</v>
      </c>
      <c r="G231" s="65" t="str">
        <f>INDEX(Lists!N$74:N$125,MATCH($I231,Lists!$P$74:$P$125,0),)</f>
        <v>Controllable Opex</v>
      </c>
      <c r="H231" s="65" t="str">
        <f>INDEX(Lists!O$74:O$125,MATCH($I231,Lists!$P$74:$P$125,0),)</f>
        <v>Business Support</v>
      </c>
      <c r="I231" s="65" t="str">
        <f>C223</f>
        <v>Insurance</v>
      </c>
      <c r="J231" s="14" t="str">
        <f t="shared" si="31"/>
        <v>SoInsurance</v>
      </c>
      <c r="L231" s="65" t="s">
        <v>109</v>
      </c>
      <c r="M231" s="14" t="str">
        <f>INDEX(Local!$G$12:$G$35,MATCH(I231,Local!$F$12:$F$35,0))</f>
        <v>Non-regression</v>
      </c>
      <c r="N231" s="14" t="str">
        <f>INDEX(Local!$I$12:$I$35,MATCH(I231,Local!$F$12:$F$35,0))</f>
        <v>Yes</v>
      </c>
      <c r="R231" s="69"/>
      <c r="T231" s="14"/>
      <c r="U231" s="14"/>
      <c r="V231" s="14"/>
      <c r="W231" s="14"/>
      <c r="X231" s="14"/>
      <c r="Y231" s="14">
        <f>INDEX(Cal_ModelledCostsAdj!Y:Y,MATCH($J231,Cal_ModelledCostsAdj!$J:$J,0))</f>
        <v>0</v>
      </c>
      <c r="Z231" s="14">
        <f>INDEX(Cal_ModelledCostsAdj!Z:Z,MATCH($J231,Cal_ModelledCostsAdj!$J:$J,0))</f>
        <v>0</v>
      </c>
      <c r="AA231" s="14">
        <f>INDEX(Cal_ModelledCostsAdj!AA:AA,MATCH($J231,Cal_ModelledCostsAdj!$J:$J,0))</f>
        <v>0</v>
      </c>
      <c r="AB231" s="14">
        <f>INDEX(Cal_ModelledCostsAdj!AB:AB,MATCH($J231,Cal_ModelledCostsAdj!$J:$J,0))</f>
        <v>0</v>
      </c>
      <c r="AC231" s="14">
        <f>INDEX(Cal_ModelledCostsAdj!AC:AC,MATCH($J231,Cal_ModelledCostsAdj!$J:$J,0))</f>
        <v>0</v>
      </c>
      <c r="AD231" s="14">
        <f>INDEX(Cal_ModelledCostsAdj!AD:AD,MATCH($J231,Cal_ModelledCostsAdj!$J:$J,0))</f>
        <v>0</v>
      </c>
      <c r="AE231" s="14">
        <f>INDEX(Cal_ModelledCostsAdj!AE:AE,MATCH($J231,Cal_ModelledCostsAdj!$J:$J,0))</f>
        <v>0</v>
      </c>
      <c r="AF231" s="14">
        <f>INDEX(Cal_ModelledCostsAdj!AF:AF,MATCH($J231,Cal_ModelledCostsAdj!$J:$J,0))</f>
        <v>0</v>
      </c>
      <c r="AG231" s="14">
        <f>INDEX(Cal_ModelledCostsAdj!AG:AG,MATCH($J231,Cal_ModelledCostsAdj!$J:$J,0))</f>
        <v>0</v>
      </c>
      <c r="AH231" s="14">
        <f>INDEX(Cal_ModelledCostsAdj!AH:AH,MATCH($J231,Cal_ModelledCostsAdj!$J:$J,0))</f>
        <v>0</v>
      </c>
      <c r="AI231" s="14">
        <f>INDEX(Cal_ModelledCostsAdj!AI:AI,MATCH($J231,Cal_ModelledCostsAdj!$J:$J,0))</f>
        <v>0</v>
      </c>
      <c r="AJ231" s="14">
        <f>INDEX(Cal_ModelledCostsAdj!AJ:AJ,MATCH($J231,Cal_ModelledCostsAdj!$J:$J,0))</f>
        <v>0</v>
      </c>
      <c r="AK231" s="14">
        <f>INDEX(Cal_ModelledCostsAdj!AK:AK,MATCH($J231,Cal_ModelledCostsAdj!$J:$J,0))</f>
        <v>0</v>
      </c>
      <c r="AM231" s="69"/>
      <c r="AN231" s="69"/>
      <c r="AO231" s="69"/>
      <c r="AP231" s="69"/>
      <c r="AQ231" s="69"/>
      <c r="AR231" s="69"/>
    </row>
    <row r="232" spans="3:60" x14ac:dyDescent="0.3">
      <c r="E232" s="65" t="s">
        <v>36</v>
      </c>
      <c r="F232" s="65" t="str">
        <f>INDEX(Lists!M$74:M$125,MATCH($I232,Lists!$P$74:$P$125,0),)</f>
        <v>Opex</v>
      </c>
      <c r="G232" s="65" t="str">
        <f>INDEX(Lists!N$74:N$125,MATCH($I232,Lists!$P$74:$P$125,0),)</f>
        <v>Controllable Opex</v>
      </c>
      <c r="H232" s="65" t="str">
        <f>INDEX(Lists!O$74:O$125,MATCH($I232,Lists!$P$74:$P$125,0),)</f>
        <v>Business Support</v>
      </c>
      <c r="I232" s="65" t="str">
        <f>C223</f>
        <v>Insurance</v>
      </c>
      <c r="J232" s="14" t="str">
        <f t="shared" si="31"/>
        <v>WWUInsurance</v>
      </c>
      <c r="L232" s="65" t="s">
        <v>109</v>
      </c>
      <c r="M232" s="14" t="str">
        <f>INDEX(Local!$G$12:$G$35,MATCH(I232,Local!$F$12:$F$35,0))</f>
        <v>Non-regression</v>
      </c>
      <c r="N232" s="14" t="str">
        <f>INDEX(Local!$I$12:$I$35,MATCH(I232,Local!$F$12:$F$35,0))</f>
        <v>Yes</v>
      </c>
      <c r="R232" s="69"/>
      <c r="T232" s="14"/>
      <c r="U232" s="14"/>
      <c r="V232" s="14"/>
      <c r="W232" s="14"/>
      <c r="X232" s="14"/>
      <c r="Y232" s="14">
        <f>INDEX(Cal_ModelledCostsAdj!Y:Y,MATCH($J232,Cal_ModelledCostsAdj!$J:$J,0))</f>
        <v>0</v>
      </c>
      <c r="Z232" s="14">
        <f>INDEX(Cal_ModelledCostsAdj!Z:Z,MATCH($J232,Cal_ModelledCostsAdj!$J:$J,0))</f>
        <v>0</v>
      </c>
      <c r="AA232" s="14">
        <f>INDEX(Cal_ModelledCostsAdj!AA:AA,MATCH($J232,Cal_ModelledCostsAdj!$J:$J,0))</f>
        <v>0</v>
      </c>
      <c r="AB232" s="14">
        <f>INDEX(Cal_ModelledCostsAdj!AB:AB,MATCH($J232,Cal_ModelledCostsAdj!$J:$J,0))</f>
        <v>0</v>
      </c>
      <c r="AC232" s="14">
        <f>INDEX(Cal_ModelledCostsAdj!AC:AC,MATCH($J232,Cal_ModelledCostsAdj!$J:$J,0))</f>
        <v>0</v>
      </c>
      <c r="AD232" s="14">
        <f>INDEX(Cal_ModelledCostsAdj!AD:AD,MATCH($J232,Cal_ModelledCostsAdj!$J:$J,0))</f>
        <v>0</v>
      </c>
      <c r="AE232" s="14">
        <f>INDEX(Cal_ModelledCostsAdj!AE:AE,MATCH($J232,Cal_ModelledCostsAdj!$J:$J,0))</f>
        <v>0</v>
      </c>
      <c r="AF232" s="14">
        <f>INDEX(Cal_ModelledCostsAdj!AF:AF,MATCH($J232,Cal_ModelledCostsAdj!$J:$J,0))</f>
        <v>0</v>
      </c>
      <c r="AG232" s="14">
        <f>INDEX(Cal_ModelledCostsAdj!AG:AG,MATCH($J232,Cal_ModelledCostsAdj!$J:$J,0))</f>
        <v>0</v>
      </c>
      <c r="AH232" s="14">
        <f>INDEX(Cal_ModelledCostsAdj!AH:AH,MATCH($J232,Cal_ModelledCostsAdj!$J:$J,0))</f>
        <v>0</v>
      </c>
      <c r="AI232" s="14">
        <f>INDEX(Cal_ModelledCostsAdj!AI:AI,MATCH($J232,Cal_ModelledCostsAdj!$J:$J,0))</f>
        <v>0</v>
      </c>
      <c r="AJ232" s="14">
        <f>INDEX(Cal_ModelledCostsAdj!AJ:AJ,MATCH($J232,Cal_ModelledCostsAdj!$J:$J,0))</f>
        <v>0</v>
      </c>
      <c r="AK232" s="14">
        <f>INDEX(Cal_ModelledCostsAdj!AK:AK,MATCH($J232,Cal_ModelledCostsAdj!$J:$J,0))</f>
        <v>0</v>
      </c>
      <c r="AM232" s="69"/>
      <c r="AN232" s="84"/>
      <c r="AO232" s="84"/>
      <c r="AP232" s="69"/>
      <c r="AQ232" s="84"/>
      <c r="AR232" s="84"/>
    </row>
    <row r="234" spans="3:60" x14ac:dyDescent="0.3">
      <c r="C234" s="10" t="s">
        <v>142</v>
      </c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35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</row>
    <row r="235" spans="3:60" x14ac:dyDescent="0.3">
      <c r="AU235" s="65"/>
    </row>
    <row r="236" spans="3:60" x14ac:dyDescent="0.3">
      <c r="E236" s="65" t="s">
        <v>21</v>
      </c>
      <c r="F236" s="65" t="str">
        <f>INDEX(Lists!M$74:M$125,MATCH($I236,Lists!$P$74:$P$125,0),)</f>
        <v>Opex</v>
      </c>
      <c r="G236" s="65" t="str">
        <f>INDEX(Lists!N$74:N$125,MATCH($I236,Lists!$P$74:$P$125,0),)</f>
        <v>Controllable Opex</v>
      </c>
      <c r="H236" s="65" t="str">
        <f>INDEX(Lists!O$74:O$125,MATCH($I236,Lists!$P$74:$P$125,0),)</f>
        <v>Business Support</v>
      </c>
      <c r="I236" s="65" t="str">
        <f>C234</f>
        <v>Procurement</v>
      </c>
      <c r="J236" s="14" t="str">
        <f t="shared" ref="J236:J243" si="32">$E236&amp;""&amp;I236</f>
        <v>EoEProcurement</v>
      </c>
      <c r="L236" s="65" t="s">
        <v>109</v>
      </c>
      <c r="M236" s="14" t="str">
        <f>INDEX(Local!$G$12:$G$35,MATCH(I236,Local!$F$12:$F$35,0))</f>
        <v>Non-regression</v>
      </c>
      <c r="N236" s="14" t="str">
        <f>INDEX(Local!$I$12:$I$35,MATCH(I236,Local!$F$12:$F$35,0))</f>
        <v>Yes</v>
      </c>
      <c r="R236" s="69"/>
      <c r="T236" s="14"/>
      <c r="U236" s="14"/>
      <c r="V236" s="14"/>
      <c r="W236" s="14"/>
      <c r="X236" s="14"/>
      <c r="Y236" s="14">
        <f>INDEX(Cal_ModelledCostsAdj!Y:Y,MATCH($J236,Cal_ModelledCostsAdj!$J:$J,0))</f>
        <v>0</v>
      </c>
      <c r="Z236" s="14">
        <f>INDEX(Cal_ModelledCostsAdj!Z:Z,MATCH($J236,Cal_ModelledCostsAdj!$J:$J,0))</f>
        <v>0</v>
      </c>
      <c r="AA236" s="14">
        <f>INDEX(Cal_ModelledCostsAdj!AA:AA,MATCH($J236,Cal_ModelledCostsAdj!$J:$J,0))</f>
        <v>0</v>
      </c>
      <c r="AB236" s="14">
        <f>INDEX(Cal_ModelledCostsAdj!AB:AB,MATCH($J236,Cal_ModelledCostsAdj!$J:$J,0))</f>
        <v>0</v>
      </c>
      <c r="AC236" s="14">
        <f>INDEX(Cal_ModelledCostsAdj!AC:AC,MATCH($J236,Cal_ModelledCostsAdj!$J:$J,0))</f>
        <v>0</v>
      </c>
      <c r="AD236" s="14">
        <f>INDEX(Cal_ModelledCostsAdj!AD:AD,MATCH($J236,Cal_ModelledCostsAdj!$J:$J,0))</f>
        <v>0</v>
      </c>
      <c r="AE236" s="14">
        <f>INDEX(Cal_ModelledCostsAdj!AE:AE,MATCH($J236,Cal_ModelledCostsAdj!$J:$J,0))</f>
        <v>0</v>
      </c>
      <c r="AF236" s="14">
        <f>INDEX(Cal_ModelledCostsAdj!AF:AF,MATCH($J236,Cal_ModelledCostsAdj!$J:$J,0))</f>
        <v>0</v>
      </c>
      <c r="AG236" s="14">
        <f>INDEX(Cal_ModelledCostsAdj!AG:AG,MATCH($J236,Cal_ModelledCostsAdj!$J:$J,0))</f>
        <v>0</v>
      </c>
      <c r="AH236" s="14">
        <f>INDEX(Cal_ModelledCostsAdj!AH:AH,MATCH($J236,Cal_ModelledCostsAdj!$J:$J,0))</f>
        <v>0</v>
      </c>
      <c r="AI236" s="14">
        <f>INDEX(Cal_ModelledCostsAdj!AI:AI,MATCH($J236,Cal_ModelledCostsAdj!$J:$J,0))</f>
        <v>0</v>
      </c>
      <c r="AJ236" s="14">
        <f>INDEX(Cal_ModelledCostsAdj!AJ:AJ,MATCH($J236,Cal_ModelledCostsAdj!$J:$J,0))</f>
        <v>0</v>
      </c>
      <c r="AK236" s="14">
        <f>INDEX(Cal_ModelledCostsAdj!AK:AK,MATCH($J236,Cal_ModelledCostsAdj!$J:$J,0))</f>
        <v>0</v>
      </c>
      <c r="AM236" s="69"/>
      <c r="AN236" s="69"/>
      <c r="AO236" s="69"/>
      <c r="AP236" s="69"/>
      <c r="AQ236" s="69"/>
      <c r="AR236" s="69"/>
    </row>
    <row r="237" spans="3:60" x14ac:dyDescent="0.3">
      <c r="E237" s="65" t="s">
        <v>24</v>
      </c>
      <c r="F237" s="65" t="str">
        <f>INDEX(Lists!M$74:M$125,MATCH($I237,Lists!$P$74:$P$125,0),)</f>
        <v>Opex</v>
      </c>
      <c r="G237" s="65" t="str">
        <f>INDEX(Lists!N$74:N$125,MATCH($I237,Lists!$P$74:$P$125,0),)</f>
        <v>Controllable Opex</v>
      </c>
      <c r="H237" s="65" t="str">
        <f>INDEX(Lists!O$74:O$125,MATCH($I237,Lists!$P$74:$P$125,0),)</f>
        <v>Business Support</v>
      </c>
      <c r="I237" s="65" t="str">
        <f>C234</f>
        <v>Procurement</v>
      </c>
      <c r="J237" s="14" t="str">
        <f t="shared" si="32"/>
        <v>LonProcurement</v>
      </c>
      <c r="L237" s="65" t="s">
        <v>109</v>
      </c>
      <c r="M237" s="14" t="str">
        <f>INDEX(Local!$G$12:$G$35,MATCH(I237,Local!$F$12:$F$35,0))</f>
        <v>Non-regression</v>
      </c>
      <c r="N237" s="14" t="str">
        <f>INDEX(Local!$I$12:$I$35,MATCH(I237,Local!$F$12:$F$35,0))</f>
        <v>Yes</v>
      </c>
      <c r="R237" s="69"/>
      <c r="T237" s="14"/>
      <c r="U237" s="14"/>
      <c r="V237" s="14"/>
      <c r="W237" s="14"/>
      <c r="X237" s="14"/>
      <c r="Y237" s="14">
        <f>INDEX(Cal_ModelledCostsAdj!Y:Y,MATCH($J237,Cal_ModelledCostsAdj!$J:$J,0))</f>
        <v>0</v>
      </c>
      <c r="Z237" s="14">
        <f>INDEX(Cal_ModelledCostsAdj!Z:Z,MATCH($J237,Cal_ModelledCostsAdj!$J:$J,0))</f>
        <v>0</v>
      </c>
      <c r="AA237" s="14">
        <f>INDEX(Cal_ModelledCostsAdj!AA:AA,MATCH($J237,Cal_ModelledCostsAdj!$J:$J,0))</f>
        <v>0</v>
      </c>
      <c r="AB237" s="14">
        <f>INDEX(Cal_ModelledCostsAdj!AB:AB,MATCH($J237,Cal_ModelledCostsAdj!$J:$J,0))</f>
        <v>0</v>
      </c>
      <c r="AC237" s="14">
        <f>INDEX(Cal_ModelledCostsAdj!AC:AC,MATCH($J237,Cal_ModelledCostsAdj!$J:$J,0))</f>
        <v>0</v>
      </c>
      <c r="AD237" s="14">
        <f>INDEX(Cal_ModelledCostsAdj!AD:AD,MATCH($J237,Cal_ModelledCostsAdj!$J:$J,0))</f>
        <v>0</v>
      </c>
      <c r="AE237" s="14">
        <f>INDEX(Cal_ModelledCostsAdj!AE:AE,MATCH($J237,Cal_ModelledCostsAdj!$J:$J,0))</f>
        <v>0</v>
      </c>
      <c r="AF237" s="14">
        <f>INDEX(Cal_ModelledCostsAdj!AF:AF,MATCH($J237,Cal_ModelledCostsAdj!$J:$J,0))</f>
        <v>0</v>
      </c>
      <c r="AG237" s="14">
        <f>INDEX(Cal_ModelledCostsAdj!AG:AG,MATCH($J237,Cal_ModelledCostsAdj!$J:$J,0))</f>
        <v>0</v>
      </c>
      <c r="AH237" s="14">
        <f>INDEX(Cal_ModelledCostsAdj!AH:AH,MATCH($J237,Cal_ModelledCostsAdj!$J:$J,0))</f>
        <v>0</v>
      </c>
      <c r="AI237" s="14">
        <f>INDEX(Cal_ModelledCostsAdj!AI:AI,MATCH($J237,Cal_ModelledCostsAdj!$J:$J,0))</f>
        <v>0</v>
      </c>
      <c r="AJ237" s="14">
        <f>INDEX(Cal_ModelledCostsAdj!AJ:AJ,MATCH($J237,Cal_ModelledCostsAdj!$J:$J,0))</f>
        <v>0</v>
      </c>
      <c r="AK237" s="14">
        <f>INDEX(Cal_ModelledCostsAdj!AK:AK,MATCH($J237,Cal_ModelledCostsAdj!$J:$J,0))</f>
        <v>0</v>
      </c>
      <c r="AM237" s="69"/>
      <c r="AN237" s="69"/>
      <c r="AO237" s="69"/>
      <c r="AP237" s="69"/>
      <c r="AQ237" s="69"/>
      <c r="AR237" s="69"/>
    </row>
    <row r="238" spans="3:60" x14ac:dyDescent="0.3">
      <c r="E238" s="65" t="s">
        <v>26</v>
      </c>
      <c r="F238" s="65" t="str">
        <f>INDEX(Lists!M$74:M$125,MATCH($I238,Lists!$P$74:$P$125,0),)</f>
        <v>Opex</v>
      </c>
      <c r="G238" s="65" t="str">
        <f>INDEX(Lists!N$74:N$125,MATCH($I238,Lists!$P$74:$P$125,0),)</f>
        <v>Controllable Opex</v>
      </c>
      <c r="H238" s="65" t="str">
        <f>INDEX(Lists!O$74:O$125,MATCH($I238,Lists!$P$74:$P$125,0),)</f>
        <v>Business Support</v>
      </c>
      <c r="I238" s="65" t="str">
        <f>C234</f>
        <v>Procurement</v>
      </c>
      <c r="J238" s="14" t="str">
        <f t="shared" si="32"/>
        <v>NWProcurement</v>
      </c>
      <c r="L238" s="65" t="s">
        <v>109</v>
      </c>
      <c r="M238" s="14" t="str">
        <f>INDEX(Local!$G$12:$G$35,MATCH(I238,Local!$F$12:$F$35,0))</f>
        <v>Non-regression</v>
      </c>
      <c r="N238" s="14" t="str">
        <f>INDEX(Local!$I$12:$I$35,MATCH(I238,Local!$F$12:$F$35,0))</f>
        <v>Yes</v>
      </c>
      <c r="R238" s="69"/>
      <c r="T238" s="14"/>
      <c r="U238" s="14"/>
      <c r="V238" s="14"/>
      <c r="W238" s="14"/>
      <c r="X238" s="14"/>
      <c r="Y238" s="14">
        <f>INDEX(Cal_ModelledCostsAdj!Y:Y,MATCH($J238,Cal_ModelledCostsAdj!$J:$J,0))</f>
        <v>0</v>
      </c>
      <c r="Z238" s="14">
        <f>INDEX(Cal_ModelledCostsAdj!Z:Z,MATCH($J238,Cal_ModelledCostsAdj!$J:$J,0))</f>
        <v>0</v>
      </c>
      <c r="AA238" s="14">
        <f>INDEX(Cal_ModelledCostsAdj!AA:AA,MATCH($J238,Cal_ModelledCostsAdj!$J:$J,0))</f>
        <v>0</v>
      </c>
      <c r="AB238" s="14">
        <f>INDEX(Cal_ModelledCostsAdj!AB:AB,MATCH($J238,Cal_ModelledCostsAdj!$J:$J,0))</f>
        <v>0</v>
      </c>
      <c r="AC238" s="14">
        <f>INDEX(Cal_ModelledCostsAdj!AC:AC,MATCH($J238,Cal_ModelledCostsAdj!$J:$J,0))</f>
        <v>0</v>
      </c>
      <c r="AD238" s="14">
        <f>INDEX(Cal_ModelledCostsAdj!AD:AD,MATCH($J238,Cal_ModelledCostsAdj!$J:$J,0))</f>
        <v>0</v>
      </c>
      <c r="AE238" s="14">
        <f>INDEX(Cal_ModelledCostsAdj!AE:AE,MATCH($J238,Cal_ModelledCostsAdj!$J:$J,0))</f>
        <v>0</v>
      </c>
      <c r="AF238" s="14">
        <f>INDEX(Cal_ModelledCostsAdj!AF:AF,MATCH($J238,Cal_ModelledCostsAdj!$J:$J,0))</f>
        <v>0</v>
      </c>
      <c r="AG238" s="14">
        <f>INDEX(Cal_ModelledCostsAdj!AG:AG,MATCH($J238,Cal_ModelledCostsAdj!$J:$J,0))</f>
        <v>0</v>
      </c>
      <c r="AH238" s="14">
        <f>INDEX(Cal_ModelledCostsAdj!AH:AH,MATCH($J238,Cal_ModelledCostsAdj!$J:$J,0))</f>
        <v>0</v>
      </c>
      <c r="AI238" s="14">
        <f>INDEX(Cal_ModelledCostsAdj!AI:AI,MATCH($J238,Cal_ModelledCostsAdj!$J:$J,0))</f>
        <v>0</v>
      </c>
      <c r="AJ238" s="14">
        <f>INDEX(Cal_ModelledCostsAdj!AJ:AJ,MATCH($J238,Cal_ModelledCostsAdj!$J:$J,0))</f>
        <v>0</v>
      </c>
      <c r="AK238" s="14">
        <f>INDEX(Cal_ModelledCostsAdj!AK:AK,MATCH($J238,Cal_ModelledCostsAdj!$J:$J,0))</f>
        <v>0</v>
      </c>
      <c r="AM238" s="69"/>
      <c r="AN238" s="69"/>
      <c r="AO238" s="69"/>
      <c r="AP238" s="69"/>
      <c r="AQ238" s="69"/>
      <c r="AR238" s="69"/>
    </row>
    <row r="239" spans="3:60" x14ac:dyDescent="0.3">
      <c r="E239" s="65" t="s">
        <v>28</v>
      </c>
      <c r="F239" s="65" t="str">
        <f>INDEX(Lists!M$74:M$125,MATCH($I239,Lists!$P$74:$P$125,0),)</f>
        <v>Opex</v>
      </c>
      <c r="G239" s="65" t="str">
        <f>INDEX(Lists!N$74:N$125,MATCH($I239,Lists!$P$74:$P$125,0),)</f>
        <v>Controllable Opex</v>
      </c>
      <c r="H239" s="65" t="str">
        <f>INDEX(Lists!O$74:O$125,MATCH($I239,Lists!$P$74:$P$125,0),)</f>
        <v>Business Support</v>
      </c>
      <c r="I239" s="65" t="str">
        <f>C234</f>
        <v>Procurement</v>
      </c>
      <c r="J239" s="14" t="str">
        <f t="shared" si="32"/>
        <v>WMProcurement</v>
      </c>
      <c r="L239" s="65" t="s">
        <v>109</v>
      </c>
      <c r="M239" s="14" t="str">
        <f>INDEX(Local!$G$12:$G$35,MATCH(I239,Local!$F$12:$F$35,0))</f>
        <v>Non-regression</v>
      </c>
      <c r="N239" s="14" t="str">
        <f>INDEX(Local!$I$12:$I$35,MATCH(I239,Local!$F$12:$F$35,0))</f>
        <v>Yes</v>
      </c>
      <c r="R239" s="69"/>
      <c r="T239" s="14"/>
      <c r="U239" s="14"/>
      <c r="V239" s="14"/>
      <c r="W239" s="14"/>
      <c r="X239" s="14"/>
      <c r="Y239" s="14">
        <f>INDEX(Cal_ModelledCostsAdj!Y:Y,MATCH($J239,Cal_ModelledCostsAdj!$J:$J,0))</f>
        <v>0</v>
      </c>
      <c r="Z239" s="14">
        <f>INDEX(Cal_ModelledCostsAdj!Z:Z,MATCH($J239,Cal_ModelledCostsAdj!$J:$J,0))</f>
        <v>0</v>
      </c>
      <c r="AA239" s="14">
        <f>INDEX(Cal_ModelledCostsAdj!AA:AA,MATCH($J239,Cal_ModelledCostsAdj!$J:$J,0))</f>
        <v>0</v>
      </c>
      <c r="AB239" s="14">
        <f>INDEX(Cal_ModelledCostsAdj!AB:AB,MATCH($J239,Cal_ModelledCostsAdj!$J:$J,0))</f>
        <v>0</v>
      </c>
      <c r="AC239" s="14">
        <f>INDEX(Cal_ModelledCostsAdj!AC:AC,MATCH($J239,Cal_ModelledCostsAdj!$J:$J,0))</f>
        <v>0</v>
      </c>
      <c r="AD239" s="14">
        <f>INDEX(Cal_ModelledCostsAdj!AD:AD,MATCH($J239,Cal_ModelledCostsAdj!$J:$J,0))</f>
        <v>0</v>
      </c>
      <c r="AE239" s="14">
        <f>INDEX(Cal_ModelledCostsAdj!AE:AE,MATCH($J239,Cal_ModelledCostsAdj!$J:$J,0))</f>
        <v>0</v>
      </c>
      <c r="AF239" s="14">
        <f>INDEX(Cal_ModelledCostsAdj!AF:AF,MATCH($J239,Cal_ModelledCostsAdj!$J:$J,0))</f>
        <v>0</v>
      </c>
      <c r="AG239" s="14">
        <f>INDEX(Cal_ModelledCostsAdj!AG:AG,MATCH($J239,Cal_ModelledCostsAdj!$J:$J,0))</f>
        <v>0</v>
      </c>
      <c r="AH239" s="14">
        <f>INDEX(Cal_ModelledCostsAdj!AH:AH,MATCH($J239,Cal_ModelledCostsAdj!$J:$J,0))</f>
        <v>0</v>
      </c>
      <c r="AI239" s="14">
        <f>INDEX(Cal_ModelledCostsAdj!AI:AI,MATCH($J239,Cal_ModelledCostsAdj!$J:$J,0))</f>
        <v>0</v>
      </c>
      <c r="AJ239" s="14">
        <f>INDEX(Cal_ModelledCostsAdj!AJ:AJ,MATCH($J239,Cal_ModelledCostsAdj!$J:$J,0))</f>
        <v>0</v>
      </c>
      <c r="AK239" s="14">
        <f>INDEX(Cal_ModelledCostsAdj!AK:AK,MATCH($J239,Cal_ModelledCostsAdj!$J:$J,0))</f>
        <v>0</v>
      </c>
      <c r="AM239" s="69"/>
      <c r="AN239" s="69"/>
      <c r="AO239" s="69"/>
      <c r="AP239" s="69"/>
      <c r="AQ239" s="69"/>
      <c r="AR239" s="69"/>
    </row>
    <row r="240" spans="3:60" x14ac:dyDescent="0.3">
      <c r="E240" s="65" t="s">
        <v>30</v>
      </c>
      <c r="F240" s="65" t="str">
        <f>INDEX(Lists!M$74:M$125,MATCH($I240,Lists!$P$74:$P$125,0),)</f>
        <v>Opex</v>
      </c>
      <c r="G240" s="65" t="str">
        <f>INDEX(Lists!N$74:N$125,MATCH($I240,Lists!$P$74:$P$125,0),)</f>
        <v>Controllable Opex</v>
      </c>
      <c r="H240" s="65" t="str">
        <f>INDEX(Lists!O$74:O$125,MATCH($I240,Lists!$P$74:$P$125,0),)</f>
        <v>Business Support</v>
      </c>
      <c r="I240" s="65" t="str">
        <f>C234</f>
        <v>Procurement</v>
      </c>
      <c r="J240" s="14" t="str">
        <f t="shared" si="32"/>
        <v>NGNProcurement</v>
      </c>
      <c r="L240" s="65" t="s">
        <v>109</v>
      </c>
      <c r="M240" s="14" t="str">
        <f>INDEX(Local!$G$12:$G$35,MATCH(I240,Local!$F$12:$F$35,0))</f>
        <v>Non-regression</v>
      </c>
      <c r="N240" s="14" t="str">
        <f>INDEX(Local!$I$12:$I$35,MATCH(I240,Local!$F$12:$F$35,0))</f>
        <v>Yes</v>
      </c>
      <c r="R240" s="69"/>
      <c r="T240" s="14"/>
      <c r="U240" s="14"/>
      <c r="V240" s="14"/>
      <c r="W240" s="14"/>
      <c r="X240" s="14"/>
      <c r="Y240" s="14">
        <f>INDEX(Cal_ModelledCostsAdj!Y:Y,MATCH($J240,Cal_ModelledCostsAdj!$J:$J,0))</f>
        <v>0</v>
      </c>
      <c r="Z240" s="14">
        <f>INDEX(Cal_ModelledCostsAdj!Z:Z,MATCH($J240,Cal_ModelledCostsAdj!$J:$J,0))</f>
        <v>0</v>
      </c>
      <c r="AA240" s="14">
        <f>INDEX(Cal_ModelledCostsAdj!AA:AA,MATCH($J240,Cal_ModelledCostsAdj!$J:$J,0))</f>
        <v>0</v>
      </c>
      <c r="AB240" s="14">
        <f>INDEX(Cal_ModelledCostsAdj!AB:AB,MATCH($J240,Cal_ModelledCostsAdj!$J:$J,0))</f>
        <v>0</v>
      </c>
      <c r="AC240" s="14">
        <f>INDEX(Cal_ModelledCostsAdj!AC:AC,MATCH($J240,Cal_ModelledCostsAdj!$J:$J,0))</f>
        <v>0</v>
      </c>
      <c r="AD240" s="14">
        <f>INDEX(Cal_ModelledCostsAdj!AD:AD,MATCH($J240,Cal_ModelledCostsAdj!$J:$J,0))</f>
        <v>0</v>
      </c>
      <c r="AE240" s="14">
        <f>INDEX(Cal_ModelledCostsAdj!AE:AE,MATCH($J240,Cal_ModelledCostsAdj!$J:$J,0))</f>
        <v>0</v>
      </c>
      <c r="AF240" s="14">
        <f>INDEX(Cal_ModelledCostsAdj!AF:AF,MATCH($J240,Cal_ModelledCostsAdj!$J:$J,0))</f>
        <v>0</v>
      </c>
      <c r="AG240" s="14">
        <f>INDEX(Cal_ModelledCostsAdj!AG:AG,MATCH($J240,Cal_ModelledCostsAdj!$J:$J,0))</f>
        <v>0</v>
      </c>
      <c r="AH240" s="14">
        <f>INDEX(Cal_ModelledCostsAdj!AH:AH,MATCH($J240,Cal_ModelledCostsAdj!$J:$J,0))</f>
        <v>0</v>
      </c>
      <c r="AI240" s="14">
        <f>INDEX(Cal_ModelledCostsAdj!AI:AI,MATCH($J240,Cal_ModelledCostsAdj!$J:$J,0))</f>
        <v>0</v>
      </c>
      <c r="AJ240" s="14">
        <f>INDEX(Cal_ModelledCostsAdj!AJ:AJ,MATCH($J240,Cal_ModelledCostsAdj!$J:$J,0))</f>
        <v>0</v>
      </c>
      <c r="AK240" s="14">
        <f>INDEX(Cal_ModelledCostsAdj!AK:AK,MATCH($J240,Cal_ModelledCostsAdj!$J:$J,0))</f>
        <v>0</v>
      </c>
      <c r="AM240" s="69"/>
      <c r="AN240" s="69"/>
      <c r="AO240" s="69"/>
      <c r="AP240" s="69"/>
      <c r="AQ240" s="69"/>
      <c r="AR240" s="69"/>
    </row>
    <row r="241" spans="3:60" x14ac:dyDescent="0.3">
      <c r="E241" s="65" t="s">
        <v>32</v>
      </c>
      <c r="F241" s="65" t="str">
        <f>INDEX(Lists!M$74:M$125,MATCH($I241,Lists!$P$74:$P$125,0),)</f>
        <v>Opex</v>
      </c>
      <c r="G241" s="65" t="str">
        <f>INDEX(Lists!N$74:N$125,MATCH($I241,Lists!$P$74:$P$125,0),)</f>
        <v>Controllable Opex</v>
      </c>
      <c r="H241" s="65" t="str">
        <f>INDEX(Lists!O$74:O$125,MATCH($I241,Lists!$P$74:$P$125,0),)</f>
        <v>Business Support</v>
      </c>
      <c r="I241" s="65" t="str">
        <f>C234</f>
        <v>Procurement</v>
      </c>
      <c r="J241" s="14" t="str">
        <f t="shared" si="32"/>
        <v>ScProcurement</v>
      </c>
      <c r="L241" s="65" t="s">
        <v>109</v>
      </c>
      <c r="M241" s="14" t="str">
        <f>INDEX(Local!$G$12:$G$35,MATCH(I241,Local!$F$12:$F$35,0))</f>
        <v>Non-regression</v>
      </c>
      <c r="N241" s="14" t="str">
        <f>INDEX(Local!$I$12:$I$35,MATCH(I241,Local!$F$12:$F$35,0))</f>
        <v>Yes</v>
      </c>
      <c r="R241" s="69"/>
      <c r="T241" s="14"/>
      <c r="U241" s="14"/>
      <c r="V241" s="14"/>
      <c r="W241" s="14"/>
      <c r="X241" s="14"/>
      <c r="Y241" s="14">
        <f>INDEX(Cal_ModelledCostsAdj!Y:Y,MATCH($J241,Cal_ModelledCostsAdj!$J:$J,0))</f>
        <v>0</v>
      </c>
      <c r="Z241" s="14">
        <f>INDEX(Cal_ModelledCostsAdj!Z:Z,MATCH($J241,Cal_ModelledCostsAdj!$J:$J,0))</f>
        <v>0</v>
      </c>
      <c r="AA241" s="14">
        <f>INDEX(Cal_ModelledCostsAdj!AA:AA,MATCH($J241,Cal_ModelledCostsAdj!$J:$J,0))</f>
        <v>0</v>
      </c>
      <c r="AB241" s="14">
        <f>INDEX(Cal_ModelledCostsAdj!AB:AB,MATCH($J241,Cal_ModelledCostsAdj!$J:$J,0))</f>
        <v>0</v>
      </c>
      <c r="AC241" s="14">
        <f>INDEX(Cal_ModelledCostsAdj!AC:AC,MATCH($J241,Cal_ModelledCostsAdj!$J:$J,0))</f>
        <v>0</v>
      </c>
      <c r="AD241" s="14">
        <f>INDEX(Cal_ModelledCostsAdj!AD:AD,MATCH($J241,Cal_ModelledCostsAdj!$J:$J,0))</f>
        <v>0</v>
      </c>
      <c r="AE241" s="14">
        <f>INDEX(Cal_ModelledCostsAdj!AE:AE,MATCH($J241,Cal_ModelledCostsAdj!$J:$J,0))</f>
        <v>0</v>
      </c>
      <c r="AF241" s="14">
        <f>INDEX(Cal_ModelledCostsAdj!AF:AF,MATCH($J241,Cal_ModelledCostsAdj!$J:$J,0))</f>
        <v>0</v>
      </c>
      <c r="AG241" s="14">
        <f>INDEX(Cal_ModelledCostsAdj!AG:AG,MATCH($J241,Cal_ModelledCostsAdj!$J:$J,0))</f>
        <v>0</v>
      </c>
      <c r="AH241" s="14">
        <f>INDEX(Cal_ModelledCostsAdj!AH:AH,MATCH($J241,Cal_ModelledCostsAdj!$J:$J,0))</f>
        <v>0</v>
      </c>
      <c r="AI241" s="14">
        <f>INDEX(Cal_ModelledCostsAdj!AI:AI,MATCH($J241,Cal_ModelledCostsAdj!$J:$J,0))</f>
        <v>0</v>
      </c>
      <c r="AJ241" s="14">
        <f>INDEX(Cal_ModelledCostsAdj!AJ:AJ,MATCH($J241,Cal_ModelledCostsAdj!$J:$J,0))</f>
        <v>0</v>
      </c>
      <c r="AK241" s="14">
        <f>INDEX(Cal_ModelledCostsAdj!AK:AK,MATCH($J241,Cal_ModelledCostsAdj!$J:$J,0))</f>
        <v>0</v>
      </c>
      <c r="AM241" s="69"/>
      <c r="AN241" s="69"/>
      <c r="AO241" s="69"/>
      <c r="AP241" s="69"/>
      <c r="AQ241" s="69"/>
      <c r="AR241" s="69"/>
    </row>
    <row r="242" spans="3:60" x14ac:dyDescent="0.3">
      <c r="E242" s="65" t="s">
        <v>34</v>
      </c>
      <c r="F242" s="65" t="str">
        <f>INDEX(Lists!M$74:M$125,MATCH($I242,Lists!$P$74:$P$125,0),)</f>
        <v>Opex</v>
      </c>
      <c r="G242" s="65" t="str">
        <f>INDEX(Lists!N$74:N$125,MATCH($I242,Lists!$P$74:$P$125,0),)</f>
        <v>Controllable Opex</v>
      </c>
      <c r="H242" s="65" t="str">
        <f>INDEX(Lists!O$74:O$125,MATCH($I242,Lists!$P$74:$P$125,0),)</f>
        <v>Business Support</v>
      </c>
      <c r="I242" s="65" t="str">
        <f>C234</f>
        <v>Procurement</v>
      </c>
      <c r="J242" s="14" t="str">
        <f t="shared" si="32"/>
        <v>SoProcurement</v>
      </c>
      <c r="L242" s="65" t="s">
        <v>109</v>
      </c>
      <c r="M242" s="14" t="str">
        <f>INDEX(Local!$G$12:$G$35,MATCH(I242,Local!$F$12:$F$35,0))</f>
        <v>Non-regression</v>
      </c>
      <c r="N242" s="14" t="str">
        <f>INDEX(Local!$I$12:$I$35,MATCH(I242,Local!$F$12:$F$35,0))</f>
        <v>Yes</v>
      </c>
      <c r="R242" s="69"/>
      <c r="T242" s="14"/>
      <c r="U242" s="14"/>
      <c r="V242" s="14"/>
      <c r="W242" s="14"/>
      <c r="X242" s="14"/>
      <c r="Y242" s="14">
        <f>INDEX(Cal_ModelledCostsAdj!Y:Y,MATCH($J242,Cal_ModelledCostsAdj!$J:$J,0))</f>
        <v>0</v>
      </c>
      <c r="Z242" s="14">
        <f>INDEX(Cal_ModelledCostsAdj!Z:Z,MATCH($J242,Cal_ModelledCostsAdj!$J:$J,0))</f>
        <v>0</v>
      </c>
      <c r="AA242" s="14">
        <f>INDEX(Cal_ModelledCostsAdj!AA:AA,MATCH($J242,Cal_ModelledCostsAdj!$J:$J,0))</f>
        <v>0</v>
      </c>
      <c r="AB242" s="14">
        <f>INDEX(Cal_ModelledCostsAdj!AB:AB,MATCH($J242,Cal_ModelledCostsAdj!$J:$J,0))</f>
        <v>0</v>
      </c>
      <c r="AC242" s="14">
        <f>INDEX(Cal_ModelledCostsAdj!AC:AC,MATCH($J242,Cal_ModelledCostsAdj!$J:$J,0))</f>
        <v>0</v>
      </c>
      <c r="AD242" s="14">
        <f>INDEX(Cal_ModelledCostsAdj!AD:AD,MATCH($J242,Cal_ModelledCostsAdj!$J:$J,0))</f>
        <v>0</v>
      </c>
      <c r="AE242" s="14">
        <f>INDEX(Cal_ModelledCostsAdj!AE:AE,MATCH($J242,Cal_ModelledCostsAdj!$J:$J,0))</f>
        <v>0</v>
      </c>
      <c r="AF242" s="14">
        <f>INDEX(Cal_ModelledCostsAdj!AF:AF,MATCH($J242,Cal_ModelledCostsAdj!$J:$J,0))</f>
        <v>0</v>
      </c>
      <c r="AG242" s="14">
        <f>INDEX(Cal_ModelledCostsAdj!AG:AG,MATCH($J242,Cal_ModelledCostsAdj!$J:$J,0))</f>
        <v>0</v>
      </c>
      <c r="AH242" s="14">
        <f>INDEX(Cal_ModelledCostsAdj!AH:AH,MATCH($J242,Cal_ModelledCostsAdj!$J:$J,0))</f>
        <v>0</v>
      </c>
      <c r="AI242" s="14">
        <f>INDEX(Cal_ModelledCostsAdj!AI:AI,MATCH($J242,Cal_ModelledCostsAdj!$J:$J,0))</f>
        <v>0</v>
      </c>
      <c r="AJ242" s="14">
        <f>INDEX(Cal_ModelledCostsAdj!AJ:AJ,MATCH($J242,Cal_ModelledCostsAdj!$J:$J,0))</f>
        <v>0</v>
      </c>
      <c r="AK242" s="14">
        <f>INDEX(Cal_ModelledCostsAdj!AK:AK,MATCH($J242,Cal_ModelledCostsAdj!$J:$J,0))</f>
        <v>0</v>
      </c>
      <c r="AM242" s="69"/>
      <c r="AN242" s="69"/>
      <c r="AO242" s="69"/>
      <c r="AP242" s="69"/>
      <c r="AQ242" s="69"/>
      <c r="AR242" s="69"/>
    </row>
    <row r="243" spans="3:60" x14ac:dyDescent="0.3">
      <c r="E243" s="65" t="s">
        <v>36</v>
      </c>
      <c r="F243" s="65" t="str">
        <f>INDEX(Lists!M$74:M$125,MATCH($I243,Lists!$P$74:$P$125,0),)</f>
        <v>Opex</v>
      </c>
      <c r="G243" s="65" t="str">
        <f>INDEX(Lists!N$74:N$125,MATCH($I243,Lists!$P$74:$P$125,0),)</f>
        <v>Controllable Opex</v>
      </c>
      <c r="H243" s="65" t="str">
        <f>INDEX(Lists!O$74:O$125,MATCH($I243,Lists!$P$74:$P$125,0),)</f>
        <v>Business Support</v>
      </c>
      <c r="I243" s="65" t="str">
        <f>C234</f>
        <v>Procurement</v>
      </c>
      <c r="J243" s="14" t="str">
        <f t="shared" si="32"/>
        <v>WWUProcurement</v>
      </c>
      <c r="L243" s="65" t="s">
        <v>109</v>
      </c>
      <c r="M243" s="14" t="str">
        <f>INDEX(Local!$G$12:$G$35,MATCH(I243,Local!$F$12:$F$35,0))</f>
        <v>Non-regression</v>
      </c>
      <c r="N243" s="14" t="str">
        <f>INDEX(Local!$I$12:$I$35,MATCH(I243,Local!$F$12:$F$35,0))</f>
        <v>Yes</v>
      </c>
      <c r="R243" s="69"/>
      <c r="T243" s="14"/>
      <c r="U243" s="14"/>
      <c r="V243" s="14"/>
      <c r="W243" s="14"/>
      <c r="X243" s="14"/>
      <c r="Y243" s="14">
        <f>INDEX(Cal_ModelledCostsAdj!Y:Y,MATCH($J243,Cal_ModelledCostsAdj!$J:$J,0))</f>
        <v>0</v>
      </c>
      <c r="Z243" s="14">
        <f>INDEX(Cal_ModelledCostsAdj!Z:Z,MATCH($J243,Cal_ModelledCostsAdj!$J:$J,0))</f>
        <v>0</v>
      </c>
      <c r="AA243" s="14">
        <f>INDEX(Cal_ModelledCostsAdj!AA:AA,MATCH($J243,Cal_ModelledCostsAdj!$J:$J,0))</f>
        <v>0</v>
      </c>
      <c r="AB243" s="14">
        <f>INDEX(Cal_ModelledCostsAdj!AB:AB,MATCH($J243,Cal_ModelledCostsAdj!$J:$J,0))</f>
        <v>0</v>
      </c>
      <c r="AC243" s="14">
        <f>INDEX(Cal_ModelledCostsAdj!AC:AC,MATCH($J243,Cal_ModelledCostsAdj!$J:$J,0))</f>
        <v>0</v>
      </c>
      <c r="AD243" s="14">
        <f>INDEX(Cal_ModelledCostsAdj!AD:AD,MATCH($J243,Cal_ModelledCostsAdj!$J:$J,0))</f>
        <v>0</v>
      </c>
      <c r="AE243" s="14">
        <f>INDEX(Cal_ModelledCostsAdj!AE:AE,MATCH($J243,Cal_ModelledCostsAdj!$J:$J,0))</f>
        <v>0</v>
      </c>
      <c r="AF243" s="14">
        <f>INDEX(Cal_ModelledCostsAdj!AF:AF,MATCH($J243,Cal_ModelledCostsAdj!$J:$J,0))</f>
        <v>0</v>
      </c>
      <c r="AG243" s="14">
        <f>INDEX(Cal_ModelledCostsAdj!AG:AG,MATCH($J243,Cal_ModelledCostsAdj!$J:$J,0))</f>
        <v>0</v>
      </c>
      <c r="AH243" s="14">
        <f>INDEX(Cal_ModelledCostsAdj!AH:AH,MATCH($J243,Cal_ModelledCostsAdj!$J:$J,0))</f>
        <v>0</v>
      </c>
      <c r="AI243" s="14">
        <f>INDEX(Cal_ModelledCostsAdj!AI:AI,MATCH($J243,Cal_ModelledCostsAdj!$J:$J,0))</f>
        <v>0</v>
      </c>
      <c r="AJ243" s="14">
        <f>INDEX(Cal_ModelledCostsAdj!AJ:AJ,MATCH($J243,Cal_ModelledCostsAdj!$J:$J,0))</f>
        <v>0</v>
      </c>
      <c r="AK243" s="14">
        <f>INDEX(Cal_ModelledCostsAdj!AK:AK,MATCH($J243,Cal_ModelledCostsAdj!$J:$J,0))</f>
        <v>0</v>
      </c>
      <c r="AM243" s="69"/>
      <c r="AN243" s="84"/>
      <c r="AO243" s="84"/>
      <c r="AP243" s="69"/>
      <c r="AQ243" s="84"/>
      <c r="AR243" s="84"/>
    </row>
    <row r="245" spans="3:60" x14ac:dyDescent="0.3">
      <c r="C245" s="10" t="s">
        <v>141</v>
      </c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35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</row>
    <row r="246" spans="3:60" x14ac:dyDescent="0.3">
      <c r="AU246" s="65"/>
    </row>
    <row r="247" spans="3:60" x14ac:dyDescent="0.3">
      <c r="E247" s="65" t="s">
        <v>21</v>
      </c>
      <c r="F247" s="65" t="str">
        <f>INDEX(Lists!M$74:M$125,MATCH($I247,Lists!$P$74:$P$125,0),)</f>
        <v>Opex</v>
      </c>
      <c r="G247" s="65" t="str">
        <f>INDEX(Lists!N$74:N$125,MATCH($I247,Lists!$P$74:$P$125,0),)</f>
        <v>Controllable Opex</v>
      </c>
      <c r="H247" s="65" t="str">
        <f>INDEX(Lists!O$74:O$125,MATCH($I247,Lists!$P$74:$P$125,0),)</f>
        <v>Business Support</v>
      </c>
      <c r="I247" s="65" t="str">
        <f>C245</f>
        <v>CEO &amp; Group Management</v>
      </c>
      <c r="J247" s="14" t="str">
        <f t="shared" ref="J247:J254" si="33">$E247&amp;""&amp;I247</f>
        <v>EoECEO &amp; Group Management</v>
      </c>
      <c r="L247" s="65" t="s">
        <v>109</v>
      </c>
      <c r="M247" s="14" t="str">
        <f>INDEX(Local!$G$12:$G$35,MATCH(I247,Local!$F$12:$F$35,0))</f>
        <v>Non-regression</v>
      </c>
      <c r="N247" s="14" t="str">
        <f>INDEX(Local!$I$12:$I$35,MATCH(I247,Local!$F$12:$F$35,0))</f>
        <v>Yes</v>
      </c>
      <c r="R247" s="69"/>
      <c r="T247" s="14"/>
      <c r="U247" s="14"/>
      <c r="V247" s="14"/>
      <c r="W247" s="14"/>
      <c r="X247" s="14"/>
      <c r="Y247" s="14">
        <f>INDEX(Cal_ModelledCostsAdj!Y:Y,MATCH($J247,Cal_ModelledCostsAdj!$J:$J,0))</f>
        <v>0</v>
      </c>
      <c r="Z247" s="14">
        <f>INDEX(Cal_ModelledCostsAdj!Z:Z,MATCH($J247,Cal_ModelledCostsAdj!$J:$J,0))</f>
        <v>0</v>
      </c>
      <c r="AA247" s="14">
        <f>INDEX(Cal_ModelledCostsAdj!AA:AA,MATCH($J247,Cal_ModelledCostsAdj!$J:$J,0))</f>
        <v>0</v>
      </c>
      <c r="AB247" s="14">
        <f>INDEX(Cal_ModelledCostsAdj!AB:AB,MATCH($J247,Cal_ModelledCostsAdj!$J:$J,0))</f>
        <v>0</v>
      </c>
      <c r="AC247" s="14">
        <f>INDEX(Cal_ModelledCostsAdj!AC:AC,MATCH($J247,Cal_ModelledCostsAdj!$J:$J,0))</f>
        <v>0</v>
      </c>
      <c r="AD247" s="14">
        <f>INDEX(Cal_ModelledCostsAdj!AD:AD,MATCH($J247,Cal_ModelledCostsAdj!$J:$J,0))</f>
        <v>0</v>
      </c>
      <c r="AE247" s="14">
        <f>INDEX(Cal_ModelledCostsAdj!AE:AE,MATCH($J247,Cal_ModelledCostsAdj!$J:$J,0))</f>
        <v>0</v>
      </c>
      <c r="AF247" s="14">
        <f>INDEX(Cal_ModelledCostsAdj!AF:AF,MATCH($J247,Cal_ModelledCostsAdj!$J:$J,0))</f>
        <v>0</v>
      </c>
      <c r="AG247" s="14">
        <f>INDEX(Cal_ModelledCostsAdj!AG:AG,MATCH($J247,Cal_ModelledCostsAdj!$J:$J,0))</f>
        <v>0</v>
      </c>
      <c r="AH247" s="14">
        <f>INDEX(Cal_ModelledCostsAdj!AH:AH,MATCH($J247,Cal_ModelledCostsAdj!$J:$J,0))</f>
        <v>0</v>
      </c>
      <c r="AI247" s="14">
        <f>INDEX(Cal_ModelledCostsAdj!AI:AI,MATCH($J247,Cal_ModelledCostsAdj!$J:$J,0))</f>
        <v>0</v>
      </c>
      <c r="AJ247" s="14">
        <f>INDEX(Cal_ModelledCostsAdj!AJ:AJ,MATCH($J247,Cal_ModelledCostsAdj!$J:$J,0))</f>
        <v>0</v>
      </c>
      <c r="AK247" s="14">
        <f>INDEX(Cal_ModelledCostsAdj!AK:AK,MATCH($J247,Cal_ModelledCostsAdj!$J:$J,0))</f>
        <v>0</v>
      </c>
      <c r="AM247" s="69"/>
      <c r="AN247" s="69"/>
      <c r="AO247" s="69"/>
      <c r="AP247" s="69"/>
      <c r="AQ247" s="69"/>
      <c r="AR247" s="69"/>
    </row>
    <row r="248" spans="3:60" x14ac:dyDescent="0.3">
      <c r="E248" s="65" t="s">
        <v>24</v>
      </c>
      <c r="F248" s="65" t="str">
        <f>INDEX(Lists!M$74:M$125,MATCH($I248,Lists!$P$74:$P$125,0),)</f>
        <v>Opex</v>
      </c>
      <c r="G248" s="65" t="str">
        <f>INDEX(Lists!N$74:N$125,MATCH($I248,Lists!$P$74:$P$125,0),)</f>
        <v>Controllable Opex</v>
      </c>
      <c r="H248" s="65" t="str">
        <f>INDEX(Lists!O$74:O$125,MATCH($I248,Lists!$P$74:$P$125,0),)</f>
        <v>Business Support</v>
      </c>
      <c r="I248" s="65" t="str">
        <f>C245</f>
        <v>CEO &amp; Group Management</v>
      </c>
      <c r="J248" s="14" t="str">
        <f t="shared" si="33"/>
        <v>LonCEO &amp; Group Management</v>
      </c>
      <c r="L248" s="65" t="s">
        <v>109</v>
      </c>
      <c r="M248" s="14" t="str">
        <f>INDEX(Local!$G$12:$G$35,MATCH(I248,Local!$F$12:$F$35,0))</f>
        <v>Non-regression</v>
      </c>
      <c r="N248" s="14" t="str">
        <f>INDEX(Local!$I$12:$I$35,MATCH(I248,Local!$F$12:$F$35,0))</f>
        <v>Yes</v>
      </c>
      <c r="R248" s="69"/>
      <c r="T248" s="14"/>
      <c r="U248" s="14"/>
      <c r="V248" s="14"/>
      <c r="W248" s="14"/>
      <c r="X248" s="14"/>
      <c r="Y248" s="14">
        <f>INDEX(Cal_ModelledCostsAdj!Y:Y,MATCH($J248,Cal_ModelledCostsAdj!$J:$J,0))</f>
        <v>0</v>
      </c>
      <c r="Z248" s="14">
        <f>INDEX(Cal_ModelledCostsAdj!Z:Z,MATCH($J248,Cal_ModelledCostsAdj!$J:$J,0))</f>
        <v>0</v>
      </c>
      <c r="AA248" s="14">
        <f>INDEX(Cal_ModelledCostsAdj!AA:AA,MATCH($J248,Cal_ModelledCostsAdj!$J:$J,0))</f>
        <v>0</v>
      </c>
      <c r="AB248" s="14">
        <f>INDEX(Cal_ModelledCostsAdj!AB:AB,MATCH($J248,Cal_ModelledCostsAdj!$J:$J,0))</f>
        <v>0</v>
      </c>
      <c r="AC248" s="14">
        <f>INDEX(Cal_ModelledCostsAdj!AC:AC,MATCH($J248,Cal_ModelledCostsAdj!$J:$J,0))</f>
        <v>0</v>
      </c>
      <c r="AD248" s="14">
        <f>INDEX(Cal_ModelledCostsAdj!AD:AD,MATCH($J248,Cal_ModelledCostsAdj!$J:$J,0))</f>
        <v>0</v>
      </c>
      <c r="AE248" s="14">
        <f>INDEX(Cal_ModelledCostsAdj!AE:AE,MATCH($J248,Cal_ModelledCostsAdj!$J:$J,0))</f>
        <v>0</v>
      </c>
      <c r="AF248" s="14">
        <f>INDEX(Cal_ModelledCostsAdj!AF:AF,MATCH($J248,Cal_ModelledCostsAdj!$J:$J,0))</f>
        <v>0</v>
      </c>
      <c r="AG248" s="14">
        <f>INDEX(Cal_ModelledCostsAdj!AG:AG,MATCH($J248,Cal_ModelledCostsAdj!$J:$J,0))</f>
        <v>0</v>
      </c>
      <c r="AH248" s="14">
        <f>INDEX(Cal_ModelledCostsAdj!AH:AH,MATCH($J248,Cal_ModelledCostsAdj!$J:$J,0))</f>
        <v>0</v>
      </c>
      <c r="AI248" s="14">
        <f>INDEX(Cal_ModelledCostsAdj!AI:AI,MATCH($J248,Cal_ModelledCostsAdj!$J:$J,0))</f>
        <v>0</v>
      </c>
      <c r="AJ248" s="14">
        <f>INDEX(Cal_ModelledCostsAdj!AJ:AJ,MATCH($J248,Cal_ModelledCostsAdj!$J:$J,0))</f>
        <v>0</v>
      </c>
      <c r="AK248" s="14">
        <f>INDEX(Cal_ModelledCostsAdj!AK:AK,MATCH($J248,Cal_ModelledCostsAdj!$J:$J,0))</f>
        <v>0</v>
      </c>
      <c r="AM248" s="69"/>
      <c r="AN248" s="69"/>
      <c r="AO248" s="69"/>
      <c r="AP248" s="69"/>
      <c r="AQ248" s="69"/>
      <c r="AR248" s="69"/>
    </row>
    <row r="249" spans="3:60" x14ac:dyDescent="0.3">
      <c r="E249" s="65" t="s">
        <v>26</v>
      </c>
      <c r="F249" s="65" t="str">
        <f>INDEX(Lists!M$74:M$125,MATCH($I249,Lists!$P$74:$P$125,0),)</f>
        <v>Opex</v>
      </c>
      <c r="G249" s="65" t="str">
        <f>INDEX(Lists!N$74:N$125,MATCH($I249,Lists!$P$74:$P$125,0),)</f>
        <v>Controllable Opex</v>
      </c>
      <c r="H249" s="65" t="str">
        <f>INDEX(Lists!O$74:O$125,MATCH($I249,Lists!$P$74:$P$125,0),)</f>
        <v>Business Support</v>
      </c>
      <c r="I249" s="65" t="str">
        <f>C245</f>
        <v>CEO &amp; Group Management</v>
      </c>
      <c r="J249" s="14" t="str">
        <f t="shared" si="33"/>
        <v>NWCEO &amp; Group Management</v>
      </c>
      <c r="L249" s="65" t="s">
        <v>109</v>
      </c>
      <c r="M249" s="14" t="str">
        <f>INDEX(Local!$G$12:$G$35,MATCH(I249,Local!$F$12:$F$35,0))</f>
        <v>Non-regression</v>
      </c>
      <c r="N249" s="14" t="str">
        <f>INDEX(Local!$I$12:$I$35,MATCH(I249,Local!$F$12:$F$35,0))</f>
        <v>Yes</v>
      </c>
      <c r="R249" s="69"/>
      <c r="T249" s="14"/>
      <c r="U249" s="14"/>
      <c r="V249" s="14"/>
      <c r="W249" s="14"/>
      <c r="X249" s="14"/>
      <c r="Y249" s="14">
        <f>INDEX(Cal_ModelledCostsAdj!Y:Y,MATCH($J249,Cal_ModelledCostsAdj!$J:$J,0))</f>
        <v>0</v>
      </c>
      <c r="Z249" s="14">
        <f>INDEX(Cal_ModelledCostsAdj!Z:Z,MATCH($J249,Cal_ModelledCostsAdj!$J:$J,0))</f>
        <v>0</v>
      </c>
      <c r="AA249" s="14">
        <f>INDEX(Cal_ModelledCostsAdj!AA:AA,MATCH($J249,Cal_ModelledCostsAdj!$J:$J,0))</f>
        <v>0</v>
      </c>
      <c r="AB249" s="14">
        <f>INDEX(Cal_ModelledCostsAdj!AB:AB,MATCH($J249,Cal_ModelledCostsAdj!$J:$J,0))</f>
        <v>0</v>
      </c>
      <c r="AC249" s="14">
        <f>INDEX(Cal_ModelledCostsAdj!AC:AC,MATCH($J249,Cal_ModelledCostsAdj!$J:$J,0))</f>
        <v>0</v>
      </c>
      <c r="AD249" s="14">
        <f>INDEX(Cal_ModelledCostsAdj!AD:AD,MATCH($J249,Cal_ModelledCostsAdj!$J:$J,0))</f>
        <v>0</v>
      </c>
      <c r="AE249" s="14">
        <f>INDEX(Cal_ModelledCostsAdj!AE:AE,MATCH($J249,Cal_ModelledCostsAdj!$J:$J,0))</f>
        <v>0</v>
      </c>
      <c r="AF249" s="14">
        <f>INDEX(Cal_ModelledCostsAdj!AF:AF,MATCH($J249,Cal_ModelledCostsAdj!$J:$J,0))</f>
        <v>0</v>
      </c>
      <c r="AG249" s="14">
        <f>INDEX(Cal_ModelledCostsAdj!AG:AG,MATCH($J249,Cal_ModelledCostsAdj!$J:$J,0))</f>
        <v>0</v>
      </c>
      <c r="AH249" s="14">
        <f>INDEX(Cal_ModelledCostsAdj!AH:AH,MATCH($J249,Cal_ModelledCostsAdj!$J:$J,0))</f>
        <v>0</v>
      </c>
      <c r="AI249" s="14">
        <f>INDEX(Cal_ModelledCostsAdj!AI:AI,MATCH($J249,Cal_ModelledCostsAdj!$J:$J,0))</f>
        <v>0</v>
      </c>
      <c r="AJ249" s="14">
        <f>INDEX(Cal_ModelledCostsAdj!AJ:AJ,MATCH($J249,Cal_ModelledCostsAdj!$J:$J,0))</f>
        <v>0</v>
      </c>
      <c r="AK249" s="14">
        <f>INDEX(Cal_ModelledCostsAdj!AK:AK,MATCH($J249,Cal_ModelledCostsAdj!$J:$J,0))</f>
        <v>0</v>
      </c>
      <c r="AM249" s="69"/>
      <c r="AN249" s="69"/>
      <c r="AO249" s="69"/>
      <c r="AP249" s="69"/>
      <c r="AQ249" s="69"/>
      <c r="AR249" s="69"/>
    </row>
    <row r="250" spans="3:60" x14ac:dyDescent="0.3">
      <c r="E250" s="65" t="s">
        <v>28</v>
      </c>
      <c r="F250" s="65" t="str">
        <f>INDEX(Lists!M$74:M$125,MATCH($I250,Lists!$P$74:$P$125,0),)</f>
        <v>Opex</v>
      </c>
      <c r="G250" s="65" t="str">
        <f>INDEX(Lists!N$74:N$125,MATCH($I250,Lists!$P$74:$P$125,0),)</f>
        <v>Controllable Opex</v>
      </c>
      <c r="H250" s="65" t="str">
        <f>INDEX(Lists!O$74:O$125,MATCH($I250,Lists!$P$74:$P$125,0),)</f>
        <v>Business Support</v>
      </c>
      <c r="I250" s="65" t="str">
        <f>C245</f>
        <v>CEO &amp; Group Management</v>
      </c>
      <c r="J250" s="14" t="str">
        <f t="shared" si="33"/>
        <v>WMCEO &amp; Group Management</v>
      </c>
      <c r="L250" s="65" t="s">
        <v>109</v>
      </c>
      <c r="M250" s="14" t="str">
        <f>INDEX(Local!$G$12:$G$35,MATCH(I250,Local!$F$12:$F$35,0))</f>
        <v>Non-regression</v>
      </c>
      <c r="N250" s="14" t="str">
        <f>INDEX(Local!$I$12:$I$35,MATCH(I250,Local!$F$12:$F$35,0))</f>
        <v>Yes</v>
      </c>
      <c r="R250" s="69"/>
      <c r="T250" s="14"/>
      <c r="U250" s="14"/>
      <c r="V250" s="14"/>
      <c r="W250" s="14"/>
      <c r="X250" s="14"/>
      <c r="Y250" s="14">
        <f>INDEX(Cal_ModelledCostsAdj!Y:Y,MATCH($J250,Cal_ModelledCostsAdj!$J:$J,0))</f>
        <v>0</v>
      </c>
      <c r="Z250" s="14">
        <f>INDEX(Cal_ModelledCostsAdj!Z:Z,MATCH($J250,Cal_ModelledCostsAdj!$J:$J,0))</f>
        <v>0</v>
      </c>
      <c r="AA250" s="14">
        <f>INDEX(Cal_ModelledCostsAdj!AA:AA,MATCH($J250,Cal_ModelledCostsAdj!$J:$J,0))</f>
        <v>0</v>
      </c>
      <c r="AB250" s="14">
        <f>INDEX(Cal_ModelledCostsAdj!AB:AB,MATCH($J250,Cal_ModelledCostsAdj!$J:$J,0))</f>
        <v>0</v>
      </c>
      <c r="AC250" s="14">
        <f>INDEX(Cal_ModelledCostsAdj!AC:AC,MATCH($J250,Cal_ModelledCostsAdj!$J:$J,0))</f>
        <v>0</v>
      </c>
      <c r="AD250" s="14">
        <f>INDEX(Cal_ModelledCostsAdj!AD:AD,MATCH($J250,Cal_ModelledCostsAdj!$J:$J,0))</f>
        <v>0</v>
      </c>
      <c r="AE250" s="14">
        <f>INDEX(Cal_ModelledCostsAdj!AE:AE,MATCH($J250,Cal_ModelledCostsAdj!$J:$J,0))</f>
        <v>0</v>
      </c>
      <c r="AF250" s="14">
        <f>INDEX(Cal_ModelledCostsAdj!AF:AF,MATCH($J250,Cal_ModelledCostsAdj!$J:$J,0))</f>
        <v>0</v>
      </c>
      <c r="AG250" s="14">
        <f>INDEX(Cal_ModelledCostsAdj!AG:AG,MATCH($J250,Cal_ModelledCostsAdj!$J:$J,0))</f>
        <v>0</v>
      </c>
      <c r="AH250" s="14">
        <f>INDEX(Cal_ModelledCostsAdj!AH:AH,MATCH($J250,Cal_ModelledCostsAdj!$J:$J,0))</f>
        <v>0</v>
      </c>
      <c r="AI250" s="14">
        <f>INDEX(Cal_ModelledCostsAdj!AI:AI,MATCH($J250,Cal_ModelledCostsAdj!$J:$J,0))</f>
        <v>0</v>
      </c>
      <c r="AJ250" s="14">
        <f>INDEX(Cal_ModelledCostsAdj!AJ:AJ,MATCH($J250,Cal_ModelledCostsAdj!$J:$J,0))</f>
        <v>0</v>
      </c>
      <c r="AK250" s="14">
        <f>INDEX(Cal_ModelledCostsAdj!AK:AK,MATCH($J250,Cal_ModelledCostsAdj!$J:$J,0))</f>
        <v>0</v>
      </c>
      <c r="AM250" s="69"/>
      <c r="AN250" s="69"/>
      <c r="AO250" s="69"/>
      <c r="AP250" s="69"/>
      <c r="AQ250" s="69"/>
      <c r="AR250" s="69"/>
    </row>
    <row r="251" spans="3:60" x14ac:dyDescent="0.3">
      <c r="E251" s="65" t="s">
        <v>30</v>
      </c>
      <c r="F251" s="65" t="str">
        <f>INDEX(Lists!M$74:M$125,MATCH($I251,Lists!$P$74:$P$125,0),)</f>
        <v>Opex</v>
      </c>
      <c r="G251" s="65" t="str">
        <f>INDEX(Lists!N$74:N$125,MATCH($I251,Lists!$P$74:$P$125,0),)</f>
        <v>Controllable Opex</v>
      </c>
      <c r="H251" s="65" t="str">
        <f>INDEX(Lists!O$74:O$125,MATCH($I251,Lists!$P$74:$P$125,0),)</f>
        <v>Business Support</v>
      </c>
      <c r="I251" s="65" t="str">
        <f>C245</f>
        <v>CEO &amp; Group Management</v>
      </c>
      <c r="J251" s="14" t="str">
        <f t="shared" si="33"/>
        <v>NGNCEO &amp; Group Management</v>
      </c>
      <c r="L251" s="65" t="s">
        <v>109</v>
      </c>
      <c r="M251" s="14" t="str">
        <f>INDEX(Local!$G$12:$G$35,MATCH(I251,Local!$F$12:$F$35,0))</f>
        <v>Non-regression</v>
      </c>
      <c r="N251" s="14" t="str">
        <f>INDEX(Local!$I$12:$I$35,MATCH(I251,Local!$F$12:$F$35,0))</f>
        <v>Yes</v>
      </c>
      <c r="R251" s="69"/>
      <c r="T251" s="14"/>
      <c r="U251" s="14"/>
      <c r="V251" s="14"/>
      <c r="W251" s="14"/>
      <c r="X251" s="14"/>
      <c r="Y251" s="14">
        <f>INDEX(Cal_ModelledCostsAdj!Y:Y,MATCH($J251,Cal_ModelledCostsAdj!$J:$J,0))</f>
        <v>0</v>
      </c>
      <c r="Z251" s="14">
        <f>INDEX(Cal_ModelledCostsAdj!Z:Z,MATCH($J251,Cal_ModelledCostsAdj!$J:$J,0))</f>
        <v>0</v>
      </c>
      <c r="AA251" s="14">
        <f>INDEX(Cal_ModelledCostsAdj!AA:AA,MATCH($J251,Cal_ModelledCostsAdj!$J:$J,0))</f>
        <v>0</v>
      </c>
      <c r="AB251" s="14">
        <f>INDEX(Cal_ModelledCostsAdj!AB:AB,MATCH($J251,Cal_ModelledCostsAdj!$J:$J,0))</f>
        <v>0</v>
      </c>
      <c r="AC251" s="14">
        <f>INDEX(Cal_ModelledCostsAdj!AC:AC,MATCH($J251,Cal_ModelledCostsAdj!$J:$J,0))</f>
        <v>0</v>
      </c>
      <c r="AD251" s="14">
        <f>INDEX(Cal_ModelledCostsAdj!AD:AD,MATCH($J251,Cal_ModelledCostsAdj!$J:$J,0))</f>
        <v>0</v>
      </c>
      <c r="AE251" s="14">
        <f>INDEX(Cal_ModelledCostsAdj!AE:AE,MATCH($J251,Cal_ModelledCostsAdj!$J:$J,0))</f>
        <v>0</v>
      </c>
      <c r="AF251" s="14">
        <f>INDEX(Cal_ModelledCostsAdj!AF:AF,MATCH($J251,Cal_ModelledCostsAdj!$J:$J,0))</f>
        <v>0</v>
      </c>
      <c r="AG251" s="14">
        <f>INDEX(Cal_ModelledCostsAdj!AG:AG,MATCH($J251,Cal_ModelledCostsAdj!$J:$J,0))</f>
        <v>0</v>
      </c>
      <c r="AH251" s="14">
        <f>INDEX(Cal_ModelledCostsAdj!AH:AH,MATCH($J251,Cal_ModelledCostsAdj!$J:$J,0))</f>
        <v>0</v>
      </c>
      <c r="AI251" s="14">
        <f>INDEX(Cal_ModelledCostsAdj!AI:AI,MATCH($J251,Cal_ModelledCostsAdj!$J:$J,0))</f>
        <v>0</v>
      </c>
      <c r="AJ251" s="14">
        <f>INDEX(Cal_ModelledCostsAdj!AJ:AJ,MATCH($J251,Cal_ModelledCostsAdj!$J:$J,0))</f>
        <v>0</v>
      </c>
      <c r="AK251" s="14">
        <f>INDEX(Cal_ModelledCostsAdj!AK:AK,MATCH($J251,Cal_ModelledCostsAdj!$J:$J,0))</f>
        <v>0</v>
      </c>
      <c r="AM251" s="69"/>
      <c r="AN251" s="69"/>
      <c r="AO251" s="69"/>
      <c r="AP251" s="69"/>
      <c r="AQ251" s="69"/>
      <c r="AR251" s="69"/>
    </row>
    <row r="252" spans="3:60" x14ac:dyDescent="0.3">
      <c r="E252" s="65" t="s">
        <v>32</v>
      </c>
      <c r="F252" s="65" t="str">
        <f>INDEX(Lists!M$74:M$125,MATCH($I252,Lists!$P$74:$P$125,0),)</f>
        <v>Opex</v>
      </c>
      <c r="G252" s="65" t="str">
        <f>INDEX(Lists!N$74:N$125,MATCH($I252,Lists!$P$74:$P$125,0),)</f>
        <v>Controllable Opex</v>
      </c>
      <c r="H252" s="65" t="str">
        <f>INDEX(Lists!O$74:O$125,MATCH($I252,Lists!$P$74:$P$125,0),)</f>
        <v>Business Support</v>
      </c>
      <c r="I252" s="65" t="str">
        <f>C245</f>
        <v>CEO &amp; Group Management</v>
      </c>
      <c r="J252" s="14" t="str">
        <f t="shared" si="33"/>
        <v>ScCEO &amp; Group Management</v>
      </c>
      <c r="L252" s="65" t="s">
        <v>109</v>
      </c>
      <c r="M252" s="14" t="str">
        <f>INDEX(Local!$G$12:$G$35,MATCH(I252,Local!$F$12:$F$35,0))</f>
        <v>Non-regression</v>
      </c>
      <c r="N252" s="14" t="str">
        <f>INDEX(Local!$I$12:$I$35,MATCH(I252,Local!$F$12:$F$35,0))</f>
        <v>Yes</v>
      </c>
      <c r="R252" s="69"/>
      <c r="T252" s="14"/>
      <c r="U252" s="14"/>
      <c r="V252" s="14"/>
      <c r="W252" s="14"/>
      <c r="X252" s="14"/>
      <c r="Y252" s="14">
        <f>INDEX(Cal_ModelledCostsAdj!Y:Y,MATCH($J252,Cal_ModelledCostsAdj!$J:$J,0))</f>
        <v>0</v>
      </c>
      <c r="Z252" s="14">
        <f>INDEX(Cal_ModelledCostsAdj!Z:Z,MATCH($J252,Cal_ModelledCostsAdj!$J:$J,0))</f>
        <v>0</v>
      </c>
      <c r="AA252" s="14">
        <f>INDEX(Cal_ModelledCostsAdj!AA:AA,MATCH($J252,Cal_ModelledCostsAdj!$J:$J,0))</f>
        <v>0</v>
      </c>
      <c r="AB252" s="14">
        <f>INDEX(Cal_ModelledCostsAdj!AB:AB,MATCH($J252,Cal_ModelledCostsAdj!$J:$J,0))</f>
        <v>0</v>
      </c>
      <c r="AC252" s="14">
        <f>INDEX(Cal_ModelledCostsAdj!AC:AC,MATCH($J252,Cal_ModelledCostsAdj!$J:$J,0))</f>
        <v>0</v>
      </c>
      <c r="AD252" s="14">
        <f>INDEX(Cal_ModelledCostsAdj!AD:AD,MATCH($J252,Cal_ModelledCostsAdj!$J:$J,0))</f>
        <v>0</v>
      </c>
      <c r="AE252" s="14">
        <f>INDEX(Cal_ModelledCostsAdj!AE:AE,MATCH($J252,Cal_ModelledCostsAdj!$J:$J,0))</f>
        <v>0</v>
      </c>
      <c r="AF252" s="14">
        <f>INDEX(Cal_ModelledCostsAdj!AF:AF,MATCH($J252,Cal_ModelledCostsAdj!$J:$J,0))</f>
        <v>0</v>
      </c>
      <c r="AG252" s="14">
        <f>INDEX(Cal_ModelledCostsAdj!AG:AG,MATCH($J252,Cal_ModelledCostsAdj!$J:$J,0))</f>
        <v>0</v>
      </c>
      <c r="AH252" s="14">
        <f>INDEX(Cal_ModelledCostsAdj!AH:AH,MATCH($J252,Cal_ModelledCostsAdj!$J:$J,0))</f>
        <v>0</v>
      </c>
      <c r="AI252" s="14">
        <f>INDEX(Cal_ModelledCostsAdj!AI:AI,MATCH($J252,Cal_ModelledCostsAdj!$J:$J,0))</f>
        <v>0</v>
      </c>
      <c r="AJ252" s="14">
        <f>INDEX(Cal_ModelledCostsAdj!AJ:AJ,MATCH($J252,Cal_ModelledCostsAdj!$J:$J,0))</f>
        <v>0</v>
      </c>
      <c r="AK252" s="14">
        <f>INDEX(Cal_ModelledCostsAdj!AK:AK,MATCH($J252,Cal_ModelledCostsAdj!$J:$J,0))</f>
        <v>0</v>
      </c>
      <c r="AM252" s="69"/>
      <c r="AN252" s="69"/>
      <c r="AO252" s="69"/>
      <c r="AP252" s="69"/>
      <c r="AQ252" s="69"/>
      <c r="AR252" s="69"/>
    </row>
    <row r="253" spans="3:60" x14ac:dyDescent="0.3">
      <c r="E253" s="65" t="s">
        <v>34</v>
      </c>
      <c r="F253" s="65" t="str">
        <f>INDEX(Lists!M$74:M$125,MATCH($I253,Lists!$P$74:$P$125,0),)</f>
        <v>Opex</v>
      </c>
      <c r="G253" s="65" t="str">
        <f>INDEX(Lists!N$74:N$125,MATCH($I253,Lists!$P$74:$P$125,0),)</f>
        <v>Controllable Opex</v>
      </c>
      <c r="H253" s="65" t="str">
        <f>INDEX(Lists!O$74:O$125,MATCH($I253,Lists!$P$74:$P$125,0),)</f>
        <v>Business Support</v>
      </c>
      <c r="I253" s="65" t="str">
        <f>C245</f>
        <v>CEO &amp; Group Management</v>
      </c>
      <c r="J253" s="14" t="str">
        <f t="shared" si="33"/>
        <v>SoCEO &amp; Group Management</v>
      </c>
      <c r="L253" s="65" t="s">
        <v>109</v>
      </c>
      <c r="M253" s="14" t="str">
        <f>INDEX(Local!$G$12:$G$35,MATCH(I253,Local!$F$12:$F$35,0))</f>
        <v>Non-regression</v>
      </c>
      <c r="N253" s="14" t="str">
        <f>INDEX(Local!$I$12:$I$35,MATCH(I253,Local!$F$12:$F$35,0))</f>
        <v>Yes</v>
      </c>
      <c r="R253" s="69"/>
      <c r="T253" s="14"/>
      <c r="U253" s="14"/>
      <c r="V253" s="14"/>
      <c r="W253" s="14"/>
      <c r="X253" s="14"/>
      <c r="Y253" s="14">
        <f>INDEX(Cal_ModelledCostsAdj!Y:Y,MATCH($J253,Cal_ModelledCostsAdj!$J:$J,0))</f>
        <v>0</v>
      </c>
      <c r="Z253" s="14">
        <f>INDEX(Cal_ModelledCostsAdj!Z:Z,MATCH($J253,Cal_ModelledCostsAdj!$J:$J,0))</f>
        <v>0</v>
      </c>
      <c r="AA253" s="14">
        <f>INDEX(Cal_ModelledCostsAdj!AA:AA,MATCH($J253,Cal_ModelledCostsAdj!$J:$J,0))</f>
        <v>0</v>
      </c>
      <c r="AB253" s="14">
        <f>INDEX(Cal_ModelledCostsAdj!AB:AB,MATCH($J253,Cal_ModelledCostsAdj!$J:$J,0))</f>
        <v>0</v>
      </c>
      <c r="AC253" s="14">
        <f>INDEX(Cal_ModelledCostsAdj!AC:AC,MATCH($J253,Cal_ModelledCostsAdj!$J:$J,0))</f>
        <v>0</v>
      </c>
      <c r="AD253" s="14">
        <f>INDEX(Cal_ModelledCostsAdj!AD:AD,MATCH($J253,Cal_ModelledCostsAdj!$J:$J,0))</f>
        <v>0</v>
      </c>
      <c r="AE253" s="14">
        <f>INDEX(Cal_ModelledCostsAdj!AE:AE,MATCH($J253,Cal_ModelledCostsAdj!$J:$J,0))</f>
        <v>0</v>
      </c>
      <c r="AF253" s="14">
        <f>INDEX(Cal_ModelledCostsAdj!AF:AF,MATCH($J253,Cal_ModelledCostsAdj!$J:$J,0))</f>
        <v>0</v>
      </c>
      <c r="AG253" s="14">
        <f>INDEX(Cal_ModelledCostsAdj!AG:AG,MATCH($J253,Cal_ModelledCostsAdj!$J:$J,0))</f>
        <v>0</v>
      </c>
      <c r="AH253" s="14">
        <f>INDEX(Cal_ModelledCostsAdj!AH:AH,MATCH($J253,Cal_ModelledCostsAdj!$J:$J,0))</f>
        <v>0</v>
      </c>
      <c r="AI253" s="14">
        <f>INDEX(Cal_ModelledCostsAdj!AI:AI,MATCH($J253,Cal_ModelledCostsAdj!$J:$J,0))</f>
        <v>0</v>
      </c>
      <c r="AJ253" s="14">
        <f>INDEX(Cal_ModelledCostsAdj!AJ:AJ,MATCH($J253,Cal_ModelledCostsAdj!$J:$J,0))</f>
        <v>0</v>
      </c>
      <c r="AK253" s="14">
        <f>INDEX(Cal_ModelledCostsAdj!AK:AK,MATCH($J253,Cal_ModelledCostsAdj!$J:$J,0))</f>
        <v>0</v>
      </c>
      <c r="AM253" s="69"/>
      <c r="AN253" s="69"/>
      <c r="AO253" s="69"/>
      <c r="AP253" s="69"/>
      <c r="AQ253" s="69"/>
      <c r="AR253" s="69"/>
    </row>
    <row r="254" spans="3:60" x14ac:dyDescent="0.3">
      <c r="E254" s="65" t="s">
        <v>36</v>
      </c>
      <c r="F254" s="65" t="str">
        <f>INDEX(Lists!M$74:M$125,MATCH($I254,Lists!$P$74:$P$125,0),)</f>
        <v>Opex</v>
      </c>
      <c r="G254" s="65" t="str">
        <f>INDEX(Lists!N$74:N$125,MATCH($I254,Lists!$P$74:$P$125,0),)</f>
        <v>Controllable Opex</v>
      </c>
      <c r="H254" s="65" t="str">
        <f>INDEX(Lists!O$74:O$125,MATCH($I254,Lists!$P$74:$P$125,0),)</f>
        <v>Business Support</v>
      </c>
      <c r="I254" s="65" t="str">
        <f>C245</f>
        <v>CEO &amp; Group Management</v>
      </c>
      <c r="J254" s="14" t="str">
        <f t="shared" si="33"/>
        <v>WWUCEO &amp; Group Management</v>
      </c>
      <c r="L254" s="65" t="s">
        <v>109</v>
      </c>
      <c r="M254" s="14" t="str">
        <f>INDEX(Local!$G$12:$G$35,MATCH(I254,Local!$F$12:$F$35,0))</f>
        <v>Non-regression</v>
      </c>
      <c r="N254" s="14" t="str">
        <f>INDEX(Local!$I$12:$I$35,MATCH(I254,Local!$F$12:$F$35,0))</f>
        <v>Yes</v>
      </c>
      <c r="R254" s="69"/>
      <c r="T254" s="14"/>
      <c r="U254" s="14"/>
      <c r="V254" s="14"/>
      <c r="W254" s="14"/>
      <c r="X254" s="14"/>
      <c r="Y254" s="14">
        <f>INDEX(Cal_ModelledCostsAdj!Y:Y,MATCH($J254,Cal_ModelledCostsAdj!$J:$J,0))</f>
        <v>0</v>
      </c>
      <c r="Z254" s="14">
        <f>INDEX(Cal_ModelledCostsAdj!Z:Z,MATCH($J254,Cal_ModelledCostsAdj!$J:$J,0))</f>
        <v>0</v>
      </c>
      <c r="AA254" s="14">
        <f>INDEX(Cal_ModelledCostsAdj!AA:AA,MATCH($J254,Cal_ModelledCostsAdj!$J:$J,0))</f>
        <v>0</v>
      </c>
      <c r="AB254" s="14">
        <f>INDEX(Cal_ModelledCostsAdj!AB:AB,MATCH($J254,Cal_ModelledCostsAdj!$J:$J,0))</f>
        <v>0</v>
      </c>
      <c r="AC254" s="14">
        <f>INDEX(Cal_ModelledCostsAdj!AC:AC,MATCH($J254,Cal_ModelledCostsAdj!$J:$J,0))</f>
        <v>0</v>
      </c>
      <c r="AD254" s="14">
        <f>INDEX(Cal_ModelledCostsAdj!AD:AD,MATCH($J254,Cal_ModelledCostsAdj!$J:$J,0))</f>
        <v>0</v>
      </c>
      <c r="AE254" s="14">
        <f>INDEX(Cal_ModelledCostsAdj!AE:AE,MATCH($J254,Cal_ModelledCostsAdj!$J:$J,0))</f>
        <v>0</v>
      </c>
      <c r="AF254" s="14">
        <f>INDEX(Cal_ModelledCostsAdj!AF:AF,MATCH($J254,Cal_ModelledCostsAdj!$J:$J,0))</f>
        <v>0</v>
      </c>
      <c r="AG254" s="14">
        <f>INDEX(Cal_ModelledCostsAdj!AG:AG,MATCH($J254,Cal_ModelledCostsAdj!$J:$J,0))</f>
        <v>0</v>
      </c>
      <c r="AH254" s="14">
        <f>INDEX(Cal_ModelledCostsAdj!AH:AH,MATCH($J254,Cal_ModelledCostsAdj!$J:$J,0))</f>
        <v>0</v>
      </c>
      <c r="AI254" s="14">
        <f>INDEX(Cal_ModelledCostsAdj!AI:AI,MATCH($J254,Cal_ModelledCostsAdj!$J:$J,0))</f>
        <v>0</v>
      </c>
      <c r="AJ254" s="14">
        <f>INDEX(Cal_ModelledCostsAdj!AJ:AJ,MATCH($J254,Cal_ModelledCostsAdj!$J:$J,0))</f>
        <v>0</v>
      </c>
      <c r="AK254" s="14">
        <f>INDEX(Cal_ModelledCostsAdj!AK:AK,MATCH($J254,Cal_ModelledCostsAdj!$J:$J,0))</f>
        <v>0</v>
      </c>
      <c r="AM254" s="69"/>
      <c r="AN254" s="84"/>
      <c r="AO254" s="84"/>
      <c r="AP254" s="69"/>
      <c r="AQ254" s="84"/>
      <c r="AR254" s="84"/>
    </row>
    <row r="256" spans="3:60" x14ac:dyDescent="0.3">
      <c r="C256" s="10" t="s">
        <v>159</v>
      </c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35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</row>
    <row r="257" spans="3:60" x14ac:dyDescent="0.3">
      <c r="AU257" s="65"/>
    </row>
    <row r="258" spans="3:60" x14ac:dyDescent="0.3">
      <c r="E258" s="65" t="s">
        <v>21</v>
      </c>
      <c r="F258" s="65" t="str">
        <f>INDEX(Lists!M$74:M$125,MATCH($I258,Lists!$P$74:$P$125,0),)</f>
        <v>Opex</v>
      </c>
      <c r="G258" s="65" t="str">
        <f>INDEX(Lists!N$74:N$125,MATCH($I258,Lists!$P$74:$P$125,0),)</f>
        <v>Controllable Opex</v>
      </c>
      <c r="H258" s="65" t="str">
        <f>INDEX(Lists!O$74:O$125,MATCH($I258,Lists!$P$74:$P$125,0),)</f>
        <v>Business Support</v>
      </c>
      <c r="I258" s="65" t="str">
        <f>C256</f>
        <v>Stores &amp; Logistics</v>
      </c>
      <c r="J258" s="14" t="str">
        <f t="shared" ref="J258:J265" si="34">$E258&amp;""&amp;I258</f>
        <v>EoEStores &amp; Logistics</v>
      </c>
      <c r="L258" s="65" t="s">
        <v>109</v>
      </c>
      <c r="M258" s="14" t="str">
        <f>INDEX(Local!$G$12:$G$35,MATCH(I258,Local!$F$12:$F$35,0))</f>
        <v>Non-regression</v>
      </c>
      <c r="N258" s="14" t="str">
        <f>INDEX(Local!$I$12:$I$35,MATCH(I258,Local!$F$12:$F$35,0))</f>
        <v>Yes</v>
      </c>
      <c r="R258" s="69"/>
      <c r="T258" s="14"/>
      <c r="U258" s="14"/>
      <c r="V258" s="14"/>
      <c r="W258" s="14"/>
      <c r="X258" s="14"/>
      <c r="Y258" s="14">
        <f>INDEX(Cal_ModelledCostsAdj!Y:Y,MATCH($J258,Cal_ModelledCostsAdj!$J:$J,0))</f>
        <v>0</v>
      </c>
      <c r="Z258" s="14">
        <f>INDEX(Cal_ModelledCostsAdj!Z:Z,MATCH($J258,Cal_ModelledCostsAdj!$J:$J,0))</f>
        <v>0</v>
      </c>
      <c r="AA258" s="14">
        <f>INDEX(Cal_ModelledCostsAdj!AA:AA,MATCH($J258,Cal_ModelledCostsAdj!$J:$J,0))</f>
        <v>0</v>
      </c>
      <c r="AB258" s="14">
        <f>INDEX(Cal_ModelledCostsAdj!AB:AB,MATCH($J258,Cal_ModelledCostsAdj!$J:$J,0))</f>
        <v>0</v>
      </c>
      <c r="AC258" s="14">
        <f>INDEX(Cal_ModelledCostsAdj!AC:AC,MATCH($J258,Cal_ModelledCostsAdj!$J:$J,0))</f>
        <v>0</v>
      </c>
      <c r="AD258" s="14">
        <f>INDEX(Cal_ModelledCostsAdj!AD:AD,MATCH($J258,Cal_ModelledCostsAdj!$J:$J,0))</f>
        <v>0</v>
      </c>
      <c r="AE258" s="14">
        <f>INDEX(Cal_ModelledCostsAdj!AE:AE,MATCH($J258,Cal_ModelledCostsAdj!$J:$J,0))</f>
        <v>0</v>
      </c>
      <c r="AF258" s="14">
        <f>INDEX(Cal_ModelledCostsAdj!AF:AF,MATCH($J258,Cal_ModelledCostsAdj!$J:$J,0))</f>
        <v>0</v>
      </c>
      <c r="AG258" s="14">
        <f>INDEX(Cal_ModelledCostsAdj!AG:AG,MATCH($J258,Cal_ModelledCostsAdj!$J:$J,0))</f>
        <v>0</v>
      </c>
      <c r="AH258" s="14">
        <f>INDEX(Cal_ModelledCostsAdj!AH:AH,MATCH($J258,Cal_ModelledCostsAdj!$J:$J,0))</f>
        <v>0</v>
      </c>
      <c r="AI258" s="14">
        <f>INDEX(Cal_ModelledCostsAdj!AI:AI,MATCH($J258,Cal_ModelledCostsAdj!$J:$J,0))</f>
        <v>0</v>
      </c>
      <c r="AJ258" s="14">
        <f>INDEX(Cal_ModelledCostsAdj!AJ:AJ,MATCH($J258,Cal_ModelledCostsAdj!$J:$J,0))</f>
        <v>0</v>
      </c>
      <c r="AK258" s="14">
        <f>INDEX(Cal_ModelledCostsAdj!AK:AK,MATCH($J258,Cal_ModelledCostsAdj!$J:$J,0))</f>
        <v>0</v>
      </c>
      <c r="AM258" s="69"/>
      <c r="AN258" s="69"/>
      <c r="AO258" s="69"/>
      <c r="AP258" s="69"/>
      <c r="AQ258" s="69"/>
      <c r="AR258" s="69"/>
    </row>
    <row r="259" spans="3:60" x14ac:dyDescent="0.3">
      <c r="E259" s="65" t="s">
        <v>24</v>
      </c>
      <c r="F259" s="65" t="str">
        <f>INDEX(Lists!M$74:M$125,MATCH($I259,Lists!$P$74:$P$125,0),)</f>
        <v>Opex</v>
      </c>
      <c r="G259" s="65" t="str">
        <f>INDEX(Lists!N$74:N$125,MATCH($I259,Lists!$P$74:$P$125,0),)</f>
        <v>Controllable Opex</v>
      </c>
      <c r="H259" s="65" t="str">
        <f>INDEX(Lists!O$74:O$125,MATCH($I259,Lists!$P$74:$P$125,0),)</f>
        <v>Business Support</v>
      </c>
      <c r="I259" s="65" t="str">
        <f>C256</f>
        <v>Stores &amp; Logistics</v>
      </c>
      <c r="J259" s="14" t="str">
        <f t="shared" si="34"/>
        <v>LonStores &amp; Logistics</v>
      </c>
      <c r="L259" s="65" t="s">
        <v>109</v>
      </c>
      <c r="M259" s="14" t="str">
        <f>INDEX(Local!$G$12:$G$35,MATCH(I259,Local!$F$12:$F$35,0))</f>
        <v>Non-regression</v>
      </c>
      <c r="N259" s="14" t="str">
        <f>INDEX(Local!$I$12:$I$35,MATCH(I259,Local!$F$12:$F$35,0))</f>
        <v>Yes</v>
      </c>
      <c r="R259" s="69"/>
      <c r="T259" s="14"/>
      <c r="U259" s="14"/>
      <c r="V259" s="14"/>
      <c r="W259" s="14"/>
      <c r="X259" s="14"/>
      <c r="Y259" s="14">
        <f>INDEX(Cal_ModelledCostsAdj!Y:Y,MATCH($J259,Cal_ModelledCostsAdj!$J:$J,0))</f>
        <v>0</v>
      </c>
      <c r="Z259" s="14">
        <f>INDEX(Cal_ModelledCostsAdj!Z:Z,MATCH($J259,Cal_ModelledCostsAdj!$J:$J,0))</f>
        <v>0</v>
      </c>
      <c r="AA259" s="14">
        <f>INDEX(Cal_ModelledCostsAdj!AA:AA,MATCH($J259,Cal_ModelledCostsAdj!$J:$J,0))</f>
        <v>0</v>
      </c>
      <c r="AB259" s="14">
        <f>INDEX(Cal_ModelledCostsAdj!AB:AB,MATCH($J259,Cal_ModelledCostsAdj!$J:$J,0))</f>
        <v>0</v>
      </c>
      <c r="AC259" s="14">
        <f>INDEX(Cal_ModelledCostsAdj!AC:AC,MATCH($J259,Cal_ModelledCostsAdj!$J:$J,0))</f>
        <v>0</v>
      </c>
      <c r="AD259" s="14">
        <f>INDEX(Cal_ModelledCostsAdj!AD:AD,MATCH($J259,Cal_ModelledCostsAdj!$J:$J,0))</f>
        <v>0</v>
      </c>
      <c r="AE259" s="14">
        <f>INDEX(Cal_ModelledCostsAdj!AE:AE,MATCH($J259,Cal_ModelledCostsAdj!$J:$J,0))</f>
        <v>0</v>
      </c>
      <c r="AF259" s="14">
        <f>INDEX(Cal_ModelledCostsAdj!AF:AF,MATCH($J259,Cal_ModelledCostsAdj!$J:$J,0))</f>
        <v>0</v>
      </c>
      <c r="AG259" s="14">
        <f>INDEX(Cal_ModelledCostsAdj!AG:AG,MATCH($J259,Cal_ModelledCostsAdj!$J:$J,0))</f>
        <v>0</v>
      </c>
      <c r="AH259" s="14">
        <f>INDEX(Cal_ModelledCostsAdj!AH:AH,MATCH($J259,Cal_ModelledCostsAdj!$J:$J,0))</f>
        <v>0</v>
      </c>
      <c r="AI259" s="14">
        <f>INDEX(Cal_ModelledCostsAdj!AI:AI,MATCH($J259,Cal_ModelledCostsAdj!$J:$J,0))</f>
        <v>0</v>
      </c>
      <c r="AJ259" s="14">
        <f>INDEX(Cal_ModelledCostsAdj!AJ:AJ,MATCH($J259,Cal_ModelledCostsAdj!$J:$J,0))</f>
        <v>0</v>
      </c>
      <c r="AK259" s="14">
        <f>INDEX(Cal_ModelledCostsAdj!AK:AK,MATCH($J259,Cal_ModelledCostsAdj!$J:$J,0))</f>
        <v>0</v>
      </c>
      <c r="AM259" s="69"/>
      <c r="AN259" s="69"/>
      <c r="AO259" s="69"/>
      <c r="AP259" s="69"/>
      <c r="AQ259" s="69"/>
      <c r="AR259" s="69"/>
    </row>
    <row r="260" spans="3:60" x14ac:dyDescent="0.3">
      <c r="E260" s="65" t="s">
        <v>26</v>
      </c>
      <c r="F260" s="65" t="str">
        <f>INDEX(Lists!M$74:M$125,MATCH($I260,Lists!$P$74:$P$125,0),)</f>
        <v>Opex</v>
      </c>
      <c r="G260" s="65" t="str">
        <f>INDEX(Lists!N$74:N$125,MATCH($I260,Lists!$P$74:$P$125,0),)</f>
        <v>Controllable Opex</v>
      </c>
      <c r="H260" s="65" t="str">
        <f>INDEX(Lists!O$74:O$125,MATCH($I260,Lists!$P$74:$P$125,0),)</f>
        <v>Business Support</v>
      </c>
      <c r="I260" s="65" t="str">
        <f>C256</f>
        <v>Stores &amp; Logistics</v>
      </c>
      <c r="J260" s="14" t="str">
        <f t="shared" si="34"/>
        <v>NWStores &amp; Logistics</v>
      </c>
      <c r="L260" s="65" t="s">
        <v>109</v>
      </c>
      <c r="M260" s="14" t="str">
        <f>INDEX(Local!$G$12:$G$35,MATCH(I260,Local!$F$12:$F$35,0))</f>
        <v>Non-regression</v>
      </c>
      <c r="N260" s="14" t="str">
        <f>INDEX(Local!$I$12:$I$35,MATCH(I260,Local!$F$12:$F$35,0))</f>
        <v>Yes</v>
      </c>
      <c r="R260" s="69"/>
      <c r="T260" s="14"/>
      <c r="U260" s="14"/>
      <c r="V260" s="14"/>
      <c r="W260" s="14"/>
      <c r="X260" s="14"/>
      <c r="Y260" s="14">
        <f>INDEX(Cal_ModelledCostsAdj!Y:Y,MATCH($J260,Cal_ModelledCostsAdj!$J:$J,0))</f>
        <v>0</v>
      </c>
      <c r="Z260" s="14">
        <f>INDEX(Cal_ModelledCostsAdj!Z:Z,MATCH($J260,Cal_ModelledCostsAdj!$J:$J,0))</f>
        <v>0</v>
      </c>
      <c r="AA260" s="14">
        <f>INDEX(Cal_ModelledCostsAdj!AA:AA,MATCH($J260,Cal_ModelledCostsAdj!$J:$J,0))</f>
        <v>0</v>
      </c>
      <c r="AB260" s="14">
        <f>INDEX(Cal_ModelledCostsAdj!AB:AB,MATCH($J260,Cal_ModelledCostsAdj!$J:$J,0))</f>
        <v>0</v>
      </c>
      <c r="AC260" s="14">
        <f>INDEX(Cal_ModelledCostsAdj!AC:AC,MATCH($J260,Cal_ModelledCostsAdj!$J:$J,0))</f>
        <v>0</v>
      </c>
      <c r="AD260" s="14">
        <f>INDEX(Cal_ModelledCostsAdj!AD:AD,MATCH($J260,Cal_ModelledCostsAdj!$J:$J,0))</f>
        <v>0</v>
      </c>
      <c r="AE260" s="14">
        <f>INDEX(Cal_ModelledCostsAdj!AE:AE,MATCH($J260,Cal_ModelledCostsAdj!$J:$J,0))</f>
        <v>0</v>
      </c>
      <c r="AF260" s="14">
        <f>INDEX(Cal_ModelledCostsAdj!AF:AF,MATCH($J260,Cal_ModelledCostsAdj!$J:$J,0))</f>
        <v>0</v>
      </c>
      <c r="AG260" s="14">
        <f>INDEX(Cal_ModelledCostsAdj!AG:AG,MATCH($J260,Cal_ModelledCostsAdj!$J:$J,0))</f>
        <v>0</v>
      </c>
      <c r="AH260" s="14">
        <f>INDEX(Cal_ModelledCostsAdj!AH:AH,MATCH($J260,Cal_ModelledCostsAdj!$J:$J,0))</f>
        <v>0</v>
      </c>
      <c r="AI260" s="14">
        <f>INDEX(Cal_ModelledCostsAdj!AI:AI,MATCH($J260,Cal_ModelledCostsAdj!$J:$J,0))</f>
        <v>0</v>
      </c>
      <c r="AJ260" s="14">
        <f>INDEX(Cal_ModelledCostsAdj!AJ:AJ,MATCH($J260,Cal_ModelledCostsAdj!$J:$J,0))</f>
        <v>0</v>
      </c>
      <c r="AK260" s="14">
        <f>INDEX(Cal_ModelledCostsAdj!AK:AK,MATCH($J260,Cal_ModelledCostsAdj!$J:$J,0))</f>
        <v>0</v>
      </c>
      <c r="AM260" s="69"/>
      <c r="AN260" s="69"/>
      <c r="AO260" s="69"/>
      <c r="AP260" s="69"/>
      <c r="AQ260" s="69"/>
      <c r="AR260" s="69"/>
    </row>
    <row r="261" spans="3:60" x14ac:dyDescent="0.3">
      <c r="E261" s="65" t="s">
        <v>28</v>
      </c>
      <c r="F261" s="65" t="str">
        <f>INDEX(Lists!M$74:M$125,MATCH($I261,Lists!$P$74:$P$125,0),)</f>
        <v>Opex</v>
      </c>
      <c r="G261" s="65" t="str">
        <f>INDEX(Lists!N$74:N$125,MATCH($I261,Lists!$P$74:$P$125,0),)</f>
        <v>Controllable Opex</v>
      </c>
      <c r="H261" s="65" t="str">
        <f>INDEX(Lists!O$74:O$125,MATCH($I261,Lists!$P$74:$P$125,0),)</f>
        <v>Business Support</v>
      </c>
      <c r="I261" s="65" t="str">
        <f>C256</f>
        <v>Stores &amp; Logistics</v>
      </c>
      <c r="J261" s="14" t="str">
        <f t="shared" si="34"/>
        <v>WMStores &amp; Logistics</v>
      </c>
      <c r="L261" s="65" t="s">
        <v>109</v>
      </c>
      <c r="M261" s="14" t="str">
        <f>INDEX(Local!$G$12:$G$35,MATCH(I261,Local!$F$12:$F$35,0))</f>
        <v>Non-regression</v>
      </c>
      <c r="N261" s="14" t="str">
        <f>INDEX(Local!$I$12:$I$35,MATCH(I261,Local!$F$12:$F$35,0))</f>
        <v>Yes</v>
      </c>
      <c r="R261" s="69"/>
      <c r="T261" s="14"/>
      <c r="U261" s="14"/>
      <c r="V261" s="14"/>
      <c r="W261" s="14"/>
      <c r="X261" s="14"/>
      <c r="Y261" s="14">
        <f>INDEX(Cal_ModelledCostsAdj!Y:Y,MATCH($J261,Cal_ModelledCostsAdj!$J:$J,0))</f>
        <v>0</v>
      </c>
      <c r="Z261" s="14">
        <f>INDEX(Cal_ModelledCostsAdj!Z:Z,MATCH($J261,Cal_ModelledCostsAdj!$J:$J,0))</f>
        <v>0</v>
      </c>
      <c r="AA261" s="14">
        <f>INDEX(Cal_ModelledCostsAdj!AA:AA,MATCH($J261,Cal_ModelledCostsAdj!$J:$J,0))</f>
        <v>0</v>
      </c>
      <c r="AB261" s="14">
        <f>INDEX(Cal_ModelledCostsAdj!AB:AB,MATCH($J261,Cal_ModelledCostsAdj!$J:$J,0))</f>
        <v>0</v>
      </c>
      <c r="AC261" s="14">
        <f>INDEX(Cal_ModelledCostsAdj!AC:AC,MATCH($J261,Cal_ModelledCostsAdj!$J:$J,0))</f>
        <v>0</v>
      </c>
      <c r="AD261" s="14">
        <f>INDEX(Cal_ModelledCostsAdj!AD:AD,MATCH($J261,Cal_ModelledCostsAdj!$J:$J,0))</f>
        <v>0</v>
      </c>
      <c r="AE261" s="14">
        <f>INDEX(Cal_ModelledCostsAdj!AE:AE,MATCH($J261,Cal_ModelledCostsAdj!$J:$J,0))</f>
        <v>0</v>
      </c>
      <c r="AF261" s="14">
        <f>INDEX(Cal_ModelledCostsAdj!AF:AF,MATCH($J261,Cal_ModelledCostsAdj!$J:$J,0))</f>
        <v>0</v>
      </c>
      <c r="AG261" s="14">
        <f>INDEX(Cal_ModelledCostsAdj!AG:AG,MATCH($J261,Cal_ModelledCostsAdj!$J:$J,0))</f>
        <v>0</v>
      </c>
      <c r="AH261" s="14">
        <f>INDEX(Cal_ModelledCostsAdj!AH:AH,MATCH($J261,Cal_ModelledCostsAdj!$J:$J,0))</f>
        <v>0</v>
      </c>
      <c r="AI261" s="14">
        <f>INDEX(Cal_ModelledCostsAdj!AI:AI,MATCH($J261,Cal_ModelledCostsAdj!$J:$J,0))</f>
        <v>0</v>
      </c>
      <c r="AJ261" s="14">
        <f>INDEX(Cal_ModelledCostsAdj!AJ:AJ,MATCH($J261,Cal_ModelledCostsAdj!$J:$J,0))</f>
        <v>0</v>
      </c>
      <c r="AK261" s="14">
        <f>INDEX(Cal_ModelledCostsAdj!AK:AK,MATCH($J261,Cal_ModelledCostsAdj!$J:$J,0))</f>
        <v>0</v>
      </c>
      <c r="AM261" s="69"/>
      <c r="AN261" s="69"/>
      <c r="AO261" s="69"/>
      <c r="AP261" s="69"/>
      <c r="AQ261" s="69"/>
      <c r="AR261" s="69"/>
    </row>
    <row r="262" spans="3:60" x14ac:dyDescent="0.3">
      <c r="E262" s="65" t="s">
        <v>30</v>
      </c>
      <c r="F262" s="65" t="str">
        <f>INDEX(Lists!M$74:M$125,MATCH($I262,Lists!$P$74:$P$125,0),)</f>
        <v>Opex</v>
      </c>
      <c r="G262" s="65" t="str">
        <f>INDEX(Lists!N$74:N$125,MATCH($I262,Lists!$P$74:$P$125,0),)</f>
        <v>Controllable Opex</v>
      </c>
      <c r="H262" s="65" t="str">
        <f>INDEX(Lists!O$74:O$125,MATCH($I262,Lists!$P$74:$P$125,0),)</f>
        <v>Business Support</v>
      </c>
      <c r="I262" s="65" t="str">
        <f>C256</f>
        <v>Stores &amp; Logistics</v>
      </c>
      <c r="J262" s="14" t="str">
        <f t="shared" si="34"/>
        <v>NGNStores &amp; Logistics</v>
      </c>
      <c r="L262" s="65" t="s">
        <v>109</v>
      </c>
      <c r="M262" s="14" t="str">
        <f>INDEX(Local!$G$12:$G$35,MATCH(I262,Local!$F$12:$F$35,0))</f>
        <v>Non-regression</v>
      </c>
      <c r="N262" s="14" t="str">
        <f>INDEX(Local!$I$12:$I$35,MATCH(I262,Local!$F$12:$F$35,0))</f>
        <v>Yes</v>
      </c>
      <c r="R262" s="69"/>
      <c r="T262" s="14"/>
      <c r="U262" s="14"/>
      <c r="V262" s="14"/>
      <c r="W262" s="14"/>
      <c r="X262" s="14"/>
      <c r="Y262" s="14">
        <f>INDEX(Cal_ModelledCostsAdj!Y:Y,MATCH($J262,Cal_ModelledCostsAdj!$J:$J,0))</f>
        <v>0</v>
      </c>
      <c r="Z262" s="14">
        <f>INDEX(Cal_ModelledCostsAdj!Z:Z,MATCH($J262,Cal_ModelledCostsAdj!$J:$J,0))</f>
        <v>0</v>
      </c>
      <c r="AA262" s="14">
        <f>INDEX(Cal_ModelledCostsAdj!AA:AA,MATCH($J262,Cal_ModelledCostsAdj!$J:$J,0))</f>
        <v>0</v>
      </c>
      <c r="AB262" s="14">
        <f>INDEX(Cal_ModelledCostsAdj!AB:AB,MATCH($J262,Cal_ModelledCostsAdj!$J:$J,0))</f>
        <v>0</v>
      </c>
      <c r="AC262" s="14">
        <f>INDEX(Cal_ModelledCostsAdj!AC:AC,MATCH($J262,Cal_ModelledCostsAdj!$J:$J,0))</f>
        <v>0</v>
      </c>
      <c r="AD262" s="14">
        <f>INDEX(Cal_ModelledCostsAdj!AD:AD,MATCH($J262,Cal_ModelledCostsAdj!$J:$J,0))</f>
        <v>0</v>
      </c>
      <c r="AE262" s="14">
        <f>INDEX(Cal_ModelledCostsAdj!AE:AE,MATCH($J262,Cal_ModelledCostsAdj!$J:$J,0))</f>
        <v>0</v>
      </c>
      <c r="AF262" s="14">
        <f>INDEX(Cal_ModelledCostsAdj!AF:AF,MATCH($J262,Cal_ModelledCostsAdj!$J:$J,0))</f>
        <v>0</v>
      </c>
      <c r="AG262" s="14">
        <f>INDEX(Cal_ModelledCostsAdj!AG:AG,MATCH($J262,Cal_ModelledCostsAdj!$J:$J,0))</f>
        <v>0</v>
      </c>
      <c r="AH262" s="14">
        <f>INDEX(Cal_ModelledCostsAdj!AH:AH,MATCH($J262,Cal_ModelledCostsAdj!$J:$J,0))</f>
        <v>0</v>
      </c>
      <c r="AI262" s="14">
        <f>INDEX(Cal_ModelledCostsAdj!AI:AI,MATCH($J262,Cal_ModelledCostsAdj!$J:$J,0))</f>
        <v>0</v>
      </c>
      <c r="AJ262" s="14">
        <f>INDEX(Cal_ModelledCostsAdj!AJ:AJ,MATCH($J262,Cal_ModelledCostsAdj!$J:$J,0))</f>
        <v>0</v>
      </c>
      <c r="AK262" s="14">
        <f>INDEX(Cal_ModelledCostsAdj!AK:AK,MATCH($J262,Cal_ModelledCostsAdj!$J:$J,0))</f>
        <v>0</v>
      </c>
      <c r="AM262" s="69"/>
      <c r="AN262" s="69"/>
      <c r="AO262" s="69"/>
      <c r="AP262" s="69"/>
      <c r="AQ262" s="69"/>
      <c r="AR262" s="69"/>
    </row>
    <row r="263" spans="3:60" x14ac:dyDescent="0.3">
      <c r="E263" s="65" t="s">
        <v>32</v>
      </c>
      <c r="F263" s="65" t="str">
        <f>INDEX(Lists!M$74:M$125,MATCH($I263,Lists!$P$74:$P$125,0),)</f>
        <v>Opex</v>
      </c>
      <c r="G263" s="65" t="str">
        <f>INDEX(Lists!N$74:N$125,MATCH($I263,Lists!$P$74:$P$125,0),)</f>
        <v>Controllable Opex</v>
      </c>
      <c r="H263" s="65" t="str">
        <f>INDEX(Lists!O$74:O$125,MATCH($I263,Lists!$P$74:$P$125,0),)</f>
        <v>Business Support</v>
      </c>
      <c r="I263" s="65" t="str">
        <f>C256</f>
        <v>Stores &amp; Logistics</v>
      </c>
      <c r="J263" s="14" t="str">
        <f t="shared" si="34"/>
        <v>ScStores &amp; Logistics</v>
      </c>
      <c r="L263" s="65" t="s">
        <v>109</v>
      </c>
      <c r="M263" s="14" t="str">
        <f>INDEX(Local!$G$12:$G$35,MATCH(I263,Local!$F$12:$F$35,0))</f>
        <v>Non-regression</v>
      </c>
      <c r="N263" s="14" t="str">
        <f>INDEX(Local!$I$12:$I$35,MATCH(I263,Local!$F$12:$F$35,0))</f>
        <v>Yes</v>
      </c>
      <c r="R263" s="69"/>
      <c r="T263" s="14"/>
      <c r="U263" s="14"/>
      <c r="V263" s="14"/>
      <c r="W263" s="14"/>
      <c r="X263" s="14"/>
      <c r="Y263" s="14">
        <f>INDEX(Cal_ModelledCostsAdj!Y:Y,MATCH($J263,Cal_ModelledCostsAdj!$J:$J,0))</f>
        <v>0</v>
      </c>
      <c r="Z263" s="14">
        <f>INDEX(Cal_ModelledCostsAdj!Z:Z,MATCH($J263,Cal_ModelledCostsAdj!$J:$J,0))</f>
        <v>0</v>
      </c>
      <c r="AA263" s="14">
        <f>INDEX(Cal_ModelledCostsAdj!AA:AA,MATCH($J263,Cal_ModelledCostsAdj!$J:$J,0))</f>
        <v>0</v>
      </c>
      <c r="AB263" s="14">
        <f>INDEX(Cal_ModelledCostsAdj!AB:AB,MATCH($J263,Cal_ModelledCostsAdj!$J:$J,0))</f>
        <v>0</v>
      </c>
      <c r="AC263" s="14">
        <f>INDEX(Cal_ModelledCostsAdj!AC:AC,MATCH($J263,Cal_ModelledCostsAdj!$J:$J,0))</f>
        <v>0</v>
      </c>
      <c r="AD263" s="14">
        <f>INDEX(Cal_ModelledCostsAdj!AD:AD,MATCH($J263,Cal_ModelledCostsAdj!$J:$J,0))</f>
        <v>0</v>
      </c>
      <c r="AE263" s="14">
        <f>INDEX(Cal_ModelledCostsAdj!AE:AE,MATCH($J263,Cal_ModelledCostsAdj!$J:$J,0))</f>
        <v>0</v>
      </c>
      <c r="AF263" s="14">
        <f>INDEX(Cal_ModelledCostsAdj!AF:AF,MATCH($J263,Cal_ModelledCostsAdj!$J:$J,0))</f>
        <v>0</v>
      </c>
      <c r="AG263" s="14">
        <f>INDEX(Cal_ModelledCostsAdj!AG:AG,MATCH($J263,Cal_ModelledCostsAdj!$J:$J,0))</f>
        <v>0</v>
      </c>
      <c r="AH263" s="14">
        <f>INDEX(Cal_ModelledCostsAdj!AH:AH,MATCH($J263,Cal_ModelledCostsAdj!$J:$J,0))</f>
        <v>0</v>
      </c>
      <c r="AI263" s="14">
        <f>INDEX(Cal_ModelledCostsAdj!AI:AI,MATCH($J263,Cal_ModelledCostsAdj!$J:$J,0))</f>
        <v>0</v>
      </c>
      <c r="AJ263" s="14">
        <f>INDEX(Cal_ModelledCostsAdj!AJ:AJ,MATCH($J263,Cal_ModelledCostsAdj!$J:$J,0))</f>
        <v>0</v>
      </c>
      <c r="AK263" s="14">
        <f>INDEX(Cal_ModelledCostsAdj!AK:AK,MATCH($J263,Cal_ModelledCostsAdj!$J:$J,0))</f>
        <v>0</v>
      </c>
      <c r="AM263" s="69"/>
      <c r="AN263" s="69"/>
      <c r="AO263" s="69"/>
      <c r="AP263" s="69"/>
      <c r="AQ263" s="69"/>
      <c r="AR263" s="69"/>
    </row>
    <row r="264" spans="3:60" x14ac:dyDescent="0.3">
      <c r="E264" s="65" t="s">
        <v>34</v>
      </c>
      <c r="F264" s="65" t="str">
        <f>INDEX(Lists!M$74:M$125,MATCH($I264,Lists!$P$74:$P$125,0),)</f>
        <v>Opex</v>
      </c>
      <c r="G264" s="65" t="str">
        <f>INDEX(Lists!N$74:N$125,MATCH($I264,Lists!$P$74:$P$125,0),)</f>
        <v>Controllable Opex</v>
      </c>
      <c r="H264" s="65" t="str">
        <f>INDEX(Lists!O$74:O$125,MATCH($I264,Lists!$P$74:$P$125,0),)</f>
        <v>Business Support</v>
      </c>
      <c r="I264" s="65" t="str">
        <f>C256</f>
        <v>Stores &amp; Logistics</v>
      </c>
      <c r="J264" s="14" t="str">
        <f t="shared" si="34"/>
        <v>SoStores &amp; Logistics</v>
      </c>
      <c r="L264" s="65" t="s">
        <v>109</v>
      </c>
      <c r="M264" s="14" t="str">
        <f>INDEX(Local!$G$12:$G$35,MATCH(I264,Local!$F$12:$F$35,0))</f>
        <v>Non-regression</v>
      </c>
      <c r="N264" s="14" t="str">
        <f>INDEX(Local!$I$12:$I$35,MATCH(I264,Local!$F$12:$F$35,0))</f>
        <v>Yes</v>
      </c>
      <c r="R264" s="69"/>
      <c r="T264" s="14"/>
      <c r="U264" s="14"/>
      <c r="V264" s="14"/>
      <c r="W264" s="14"/>
      <c r="X264" s="14"/>
      <c r="Y264" s="14">
        <f>INDEX(Cal_ModelledCostsAdj!Y:Y,MATCH($J264,Cal_ModelledCostsAdj!$J:$J,0))</f>
        <v>0</v>
      </c>
      <c r="Z264" s="14">
        <f>INDEX(Cal_ModelledCostsAdj!Z:Z,MATCH($J264,Cal_ModelledCostsAdj!$J:$J,0))</f>
        <v>0</v>
      </c>
      <c r="AA264" s="14">
        <f>INDEX(Cal_ModelledCostsAdj!AA:AA,MATCH($J264,Cal_ModelledCostsAdj!$J:$J,0))</f>
        <v>0</v>
      </c>
      <c r="AB264" s="14">
        <f>INDEX(Cal_ModelledCostsAdj!AB:AB,MATCH($J264,Cal_ModelledCostsAdj!$J:$J,0))</f>
        <v>0</v>
      </c>
      <c r="AC264" s="14">
        <f>INDEX(Cal_ModelledCostsAdj!AC:AC,MATCH($J264,Cal_ModelledCostsAdj!$J:$J,0))</f>
        <v>0</v>
      </c>
      <c r="AD264" s="14">
        <f>INDEX(Cal_ModelledCostsAdj!AD:AD,MATCH($J264,Cal_ModelledCostsAdj!$J:$J,0))</f>
        <v>0</v>
      </c>
      <c r="AE264" s="14">
        <f>INDEX(Cal_ModelledCostsAdj!AE:AE,MATCH($J264,Cal_ModelledCostsAdj!$J:$J,0))</f>
        <v>0</v>
      </c>
      <c r="AF264" s="14">
        <f>INDEX(Cal_ModelledCostsAdj!AF:AF,MATCH($J264,Cal_ModelledCostsAdj!$J:$J,0))</f>
        <v>0</v>
      </c>
      <c r="AG264" s="14">
        <f>INDEX(Cal_ModelledCostsAdj!AG:AG,MATCH($J264,Cal_ModelledCostsAdj!$J:$J,0))</f>
        <v>0</v>
      </c>
      <c r="AH264" s="14">
        <f>INDEX(Cal_ModelledCostsAdj!AH:AH,MATCH($J264,Cal_ModelledCostsAdj!$J:$J,0))</f>
        <v>0</v>
      </c>
      <c r="AI264" s="14">
        <f>INDEX(Cal_ModelledCostsAdj!AI:AI,MATCH($J264,Cal_ModelledCostsAdj!$J:$J,0))</f>
        <v>0</v>
      </c>
      <c r="AJ264" s="14">
        <f>INDEX(Cal_ModelledCostsAdj!AJ:AJ,MATCH($J264,Cal_ModelledCostsAdj!$J:$J,0))</f>
        <v>0</v>
      </c>
      <c r="AK264" s="14">
        <f>INDEX(Cal_ModelledCostsAdj!AK:AK,MATCH($J264,Cal_ModelledCostsAdj!$J:$J,0))</f>
        <v>0</v>
      </c>
      <c r="AM264" s="69"/>
      <c r="AN264" s="69"/>
      <c r="AO264" s="69"/>
      <c r="AP264" s="69"/>
      <c r="AQ264" s="69"/>
      <c r="AR264" s="69"/>
    </row>
    <row r="265" spans="3:60" x14ac:dyDescent="0.3">
      <c r="E265" s="65" t="s">
        <v>36</v>
      </c>
      <c r="F265" s="65" t="str">
        <f>INDEX(Lists!M$74:M$125,MATCH($I265,Lists!$P$74:$P$125,0),)</f>
        <v>Opex</v>
      </c>
      <c r="G265" s="65" t="str">
        <f>INDEX(Lists!N$74:N$125,MATCH($I265,Lists!$P$74:$P$125,0),)</f>
        <v>Controllable Opex</v>
      </c>
      <c r="H265" s="65" t="str">
        <f>INDEX(Lists!O$74:O$125,MATCH($I265,Lists!$P$74:$P$125,0),)</f>
        <v>Business Support</v>
      </c>
      <c r="I265" s="65" t="str">
        <f>C256</f>
        <v>Stores &amp; Logistics</v>
      </c>
      <c r="J265" s="14" t="str">
        <f t="shared" si="34"/>
        <v>WWUStores &amp; Logistics</v>
      </c>
      <c r="L265" s="65" t="s">
        <v>109</v>
      </c>
      <c r="M265" s="14" t="str">
        <f>INDEX(Local!$G$12:$G$35,MATCH(I265,Local!$F$12:$F$35,0))</f>
        <v>Non-regression</v>
      </c>
      <c r="N265" s="14" t="str">
        <f>INDEX(Local!$I$12:$I$35,MATCH(I265,Local!$F$12:$F$35,0))</f>
        <v>Yes</v>
      </c>
      <c r="R265" s="69"/>
      <c r="T265" s="14"/>
      <c r="U265" s="14"/>
      <c r="V265" s="14"/>
      <c r="W265" s="14"/>
      <c r="X265" s="14"/>
      <c r="Y265" s="14">
        <f>INDEX(Cal_ModelledCostsAdj!Y:Y,MATCH($J265,Cal_ModelledCostsAdj!$J:$J,0))</f>
        <v>0</v>
      </c>
      <c r="Z265" s="14">
        <f>INDEX(Cal_ModelledCostsAdj!Z:Z,MATCH($J265,Cal_ModelledCostsAdj!$J:$J,0))</f>
        <v>0</v>
      </c>
      <c r="AA265" s="14">
        <f>INDEX(Cal_ModelledCostsAdj!AA:AA,MATCH($J265,Cal_ModelledCostsAdj!$J:$J,0))</f>
        <v>0</v>
      </c>
      <c r="AB265" s="14">
        <f>INDEX(Cal_ModelledCostsAdj!AB:AB,MATCH($J265,Cal_ModelledCostsAdj!$J:$J,0))</f>
        <v>0</v>
      </c>
      <c r="AC265" s="14">
        <f>INDEX(Cal_ModelledCostsAdj!AC:AC,MATCH($J265,Cal_ModelledCostsAdj!$J:$J,0))</f>
        <v>0</v>
      </c>
      <c r="AD265" s="14">
        <f>INDEX(Cal_ModelledCostsAdj!AD:AD,MATCH($J265,Cal_ModelledCostsAdj!$J:$J,0))</f>
        <v>0</v>
      </c>
      <c r="AE265" s="14">
        <f>INDEX(Cal_ModelledCostsAdj!AE:AE,MATCH($J265,Cal_ModelledCostsAdj!$J:$J,0))</f>
        <v>0</v>
      </c>
      <c r="AF265" s="14">
        <f>INDEX(Cal_ModelledCostsAdj!AF:AF,MATCH($J265,Cal_ModelledCostsAdj!$J:$J,0))</f>
        <v>0</v>
      </c>
      <c r="AG265" s="14">
        <f>INDEX(Cal_ModelledCostsAdj!AG:AG,MATCH($J265,Cal_ModelledCostsAdj!$J:$J,0))</f>
        <v>0</v>
      </c>
      <c r="AH265" s="14">
        <f>INDEX(Cal_ModelledCostsAdj!AH:AH,MATCH($J265,Cal_ModelledCostsAdj!$J:$J,0))</f>
        <v>0</v>
      </c>
      <c r="AI265" s="14">
        <f>INDEX(Cal_ModelledCostsAdj!AI:AI,MATCH($J265,Cal_ModelledCostsAdj!$J:$J,0))</f>
        <v>0</v>
      </c>
      <c r="AJ265" s="14">
        <f>INDEX(Cal_ModelledCostsAdj!AJ:AJ,MATCH($J265,Cal_ModelledCostsAdj!$J:$J,0))</f>
        <v>0</v>
      </c>
      <c r="AK265" s="14">
        <f>INDEX(Cal_ModelledCostsAdj!AK:AK,MATCH($J265,Cal_ModelledCostsAdj!$J:$J,0))</f>
        <v>0</v>
      </c>
      <c r="AM265" s="69"/>
      <c r="AN265" s="84"/>
      <c r="AO265" s="84"/>
      <c r="AP265" s="69"/>
      <c r="AQ265" s="84"/>
      <c r="AR265" s="84"/>
    </row>
    <row r="267" spans="3:60" x14ac:dyDescent="0.3">
      <c r="C267" s="10" t="s">
        <v>148</v>
      </c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35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</row>
    <row r="268" spans="3:60" x14ac:dyDescent="0.3">
      <c r="AU268" s="65"/>
    </row>
    <row r="269" spans="3:60" x14ac:dyDescent="0.3">
      <c r="E269" s="65" t="s">
        <v>21</v>
      </c>
      <c r="F269" s="65" t="str">
        <f>INDEX(Lists!M$74:M$125,MATCH($I269,Lists!$P$74:$P$125,0),)</f>
        <v>Opex</v>
      </c>
      <c r="G269" s="65" t="str">
        <f>INDEX(Lists!N$74:N$125,MATCH($I269,Lists!$P$74:$P$125,0),)</f>
        <v>Controllable Opex</v>
      </c>
      <c r="H269" s="65" t="str">
        <f>INDEX(Lists!O$74:O$125,MATCH($I269,Lists!$P$74:$P$125,0),)</f>
        <v>Other</v>
      </c>
      <c r="I269" s="65" t="str">
        <f t="shared" ref="I269:I276" si="35">$C$267</f>
        <v>Training &amp; Apprentices</v>
      </c>
      <c r="J269" s="14" t="str">
        <f t="shared" ref="J269:J276" si="36">$E269&amp;""&amp;I269</f>
        <v>EoETraining &amp; Apprentices</v>
      </c>
      <c r="L269" s="65" t="s">
        <v>109</v>
      </c>
      <c r="M269" s="14" t="str">
        <f>INDEX(Local!$G$12:$G$35,MATCH(I269,Local!$F$12:$F$35,0))</f>
        <v>Non-regression</v>
      </c>
      <c r="N269" s="14" t="str">
        <f>INDEX(Local!$I$12:$I$35,MATCH(I269,Local!$F$12:$F$35,0))</f>
        <v>Yes</v>
      </c>
      <c r="R269" s="69"/>
      <c r="T269" s="14"/>
      <c r="U269" s="14"/>
      <c r="V269" s="14"/>
      <c r="W269" s="14"/>
      <c r="X269" s="14"/>
      <c r="Y269" s="14">
        <f>INDEX(Inp_NonRegressAdj!Y:Y,MATCH($J269,Inp_NonRegressAdj!$J:$J,0))</f>
        <v>0</v>
      </c>
      <c r="Z269" s="14">
        <f>INDEX(Inp_NonRegressAdj!Z:Z,MATCH($J269,Inp_NonRegressAdj!$J:$J,0))</f>
        <v>0</v>
      </c>
      <c r="AA269" s="14">
        <f>INDEX(Inp_NonRegressAdj!AA:AA,MATCH($J269,Inp_NonRegressAdj!$J:$J,0))</f>
        <v>0</v>
      </c>
      <c r="AB269" s="14">
        <f>INDEX(Inp_NonRegressAdj!AB:AB,MATCH($J269,Inp_NonRegressAdj!$J:$J,0))</f>
        <v>0</v>
      </c>
      <c r="AC269" s="14">
        <f>INDEX(Inp_NonRegressAdj!AC:AC,MATCH($J269,Inp_NonRegressAdj!$J:$J,0))</f>
        <v>0</v>
      </c>
      <c r="AD269" s="14">
        <f>INDEX(Inp_NonRegressAdj!AD:AD,MATCH($J269,Inp_NonRegressAdj!$J:$J,0))</f>
        <v>0</v>
      </c>
      <c r="AE269" s="14">
        <f>INDEX(Inp_NonRegressAdj!AE:AE,MATCH($J269,Inp_NonRegressAdj!$J:$J,0))</f>
        <v>0</v>
      </c>
      <c r="AF269" s="14">
        <f>INDEX(Inp_NonRegressAdj!AF:AF,MATCH($J269,Inp_NonRegressAdj!$J:$J,0))</f>
        <v>0</v>
      </c>
      <c r="AG269" s="14">
        <f>INDEX(Inp_NonRegressAdj!AG:AG,MATCH($J269,Inp_NonRegressAdj!$J:$J,0))</f>
        <v>0</v>
      </c>
      <c r="AH269" s="14">
        <f>INDEX(Inp_NonRegressAdj!AH:AH,MATCH($J269,Inp_NonRegressAdj!$J:$J,0))</f>
        <v>0</v>
      </c>
      <c r="AI269" s="14">
        <f>INDEX(Inp_NonRegressAdj!AI:AI,MATCH($J269,Inp_NonRegressAdj!$J:$J,0))</f>
        <v>0</v>
      </c>
      <c r="AJ269" s="14">
        <f>INDEX(Inp_NonRegressAdj!AJ:AJ,MATCH($J269,Inp_NonRegressAdj!$J:$J,0))</f>
        <v>0</v>
      </c>
      <c r="AK269" s="14">
        <f>INDEX(Inp_NonRegressAdj!AK:AK,MATCH($J269,Inp_NonRegressAdj!$J:$J,0))</f>
        <v>0</v>
      </c>
      <c r="AM269" s="69"/>
      <c r="AN269" s="69"/>
      <c r="AO269" s="69"/>
      <c r="AP269" s="69"/>
      <c r="AQ269" s="69"/>
      <c r="AR269" s="69"/>
    </row>
    <row r="270" spans="3:60" x14ac:dyDescent="0.3">
      <c r="E270" s="65" t="s">
        <v>24</v>
      </c>
      <c r="F270" s="65" t="str">
        <f>INDEX(Lists!M$74:M$125,MATCH($I270,Lists!$P$74:$P$125,0),)</f>
        <v>Opex</v>
      </c>
      <c r="G270" s="65" t="str">
        <f>INDEX(Lists!N$74:N$125,MATCH($I270,Lists!$P$74:$P$125,0),)</f>
        <v>Controllable Opex</v>
      </c>
      <c r="H270" s="65" t="str">
        <f>INDEX(Lists!O$74:O$125,MATCH($I270,Lists!$P$74:$P$125,0),)</f>
        <v>Other</v>
      </c>
      <c r="I270" s="65" t="str">
        <f t="shared" si="35"/>
        <v>Training &amp; Apprentices</v>
      </c>
      <c r="J270" s="14" t="str">
        <f t="shared" si="36"/>
        <v>LonTraining &amp; Apprentices</v>
      </c>
      <c r="L270" s="65" t="s">
        <v>109</v>
      </c>
      <c r="M270" s="14" t="str">
        <f>INDEX(Local!$G$12:$G$35,MATCH(I270,Local!$F$12:$F$35,0))</f>
        <v>Non-regression</v>
      </c>
      <c r="N270" s="14" t="str">
        <f>INDEX(Local!$I$12:$I$35,MATCH(I270,Local!$F$12:$F$35,0))</f>
        <v>Yes</v>
      </c>
      <c r="R270" s="69"/>
      <c r="T270" s="14"/>
      <c r="U270" s="14"/>
      <c r="V270" s="14"/>
      <c r="W270" s="14"/>
      <c r="X270" s="14"/>
      <c r="Y270" s="14">
        <f>INDEX(Inp_NonRegressAdj!Y:Y,MATCH($J270,Inp_NonRegressAdj!$J:$J,0))</f>
        <v>0</v>
      </c>
      <c r="Z270" s="14">
        <f>INDEX(Inp_NonRegressAdj!Z:Z,MATCH($J270,Inp_NonRegressAdj!$J:$J,0))</f>
        <v>0</v>
      </c>
      <c r="AA270" s="14">
        <f>INDEX(Inp_NonRegressAdj!AA:AA,MATCH($J270,Inp_NonRegressAdj!$J:$J,0))</f>
        <v>0</v>
      </c>
      <c r="AB270" s="14">
        <f>INDEX(Inp_NonRegressAdj!AB:AB,MATCH($J270,Inp_NonRegressAdj!$J:$J,0))</f>
        <v>0</v>
      </c>
      <c r="AC270" s="14">
        <f>INDEX(Inp_NonRegressAdj!AC:AC,MATCH($J270,Inp_NonRegressAdj!$J:$J,0))</f>
        <v>0</v>
      </c>
      <c r="AD270" s="14">
        <f>INDEX(Inp_NonRegressAdj!AD:AD,MATCH($J270,Inp_NonRegressAdj!$J:$J,0))</f>
        <v>0</v>
      </c>
      <c r="AE270" s="14">
        <f>INDEX(Inp_NonRegressAdj!AE:AE,MATCH($J270,Inp_NonRegressAdj!$J:$J,0))</f>
        <v>0</v>
      </c>
      <c r="AF270" s="14">
        <f>INDEX(Inp_NonRegressAdj!AF:AF,MATCH($J270,Inp_NonRegressAdj!$J:$J,0))</f>
        <v>0</v>
      </c>
      <c r="AG270" s="14">
        <f>INDEX(Inp_NonRegressAdj!AG:AG,MATCH($J270,Inp_NonRegressAdj!$J:$J,0))</f>
        <v>0</v>
      </c>
      <c r="AH270" s="14">
        <f>INDEX(Inp_NonRegressAdj!AH:AH,MATCH($J270,Inp_NonRegressAdj!$J:$J,0))</f>
        <v>0</v>
      </c>
      <c r="AI270" s="14">
        <f>INDEX(Inp_NonRegressAdj!AI:AI,MATCH($J270,Inp_NonRegressAdj!$J:$J,0))</f>
        <v>0</v>
      </c>
      <c r="AJ270" s="14">
        <f>INDEX(Inp_NonRegressAdj!AJ:AJ,MATCH($J270,Inp_NonRegressAdj!$J:$J,0))</f>
        <v>0</v>
      </c>
      <c r="AK270" s="14">
        <f>INDEX(Inp_NonRegressAdj!AK:AK,MATCH($J270,Inp_NonRegressAdj!$J:$J,0))</f>
        <v>0</v>
      </c>
      <c r="AM270" s="69"/>
      <c r="AN270" s="69"/>
      <c r="AO270" s="69"/>
      <c r="AP270" s="69"/>
      <c r="AQ270" s="69"/>
      <c r="AR270" s="69"/>
    </row>
    <row r="271" spans="3:60" x14ac:dyDescent="0.3">
      <c r="E271" s="65" t="s">
        <v>26</v>
      </c>
      <c r="F271" s="65" t="str">
        <f>INDEX(Lists!M$74:M$125,MATCH($I271,Lists!$P$74:$P$125,0),)</f>
        <v>Opex</v>
      </c>
      <c r="G271" s="65" t="str">
        <f>INDEX(Lists!N$74:N$125,MATCH($I271,Lists!$P$74:$P$125,0),)</f>
        <v>Controllable Opex</v>
      </c>
      <c r="H271" s="65" t="str">
        <f>INDEX(Lists!O$74:O$125,MATCH($I271,Lists!$P$74:$P$125,0),)</f>
        <v>Other</v>
      </c>
      <c r="I271" s="65" t="str">
        <f t="shared" si="35"/>
        <v>Training &amp; Apprentices</v>
      </c>
      <c r="J271" s="14" t="str">
        <f t="shared" si="36"/>
        <v>NWTraining &amp; Apprentices</v>
      </c>
      <c r="L271" s="65" t="s">
        <v>109</v>
      </c>
      <c r="M271" s="14" t="str">
        <f>INDEX(Local!$G$12:$G$35,MATCH(I271,Local!$F$12:$F$35,0))</f>
        <v>Non-regression</v>
      </c>
      <c r="N271" s="14" t="str">
        <f>INDEX(Local!$I$12:$I$35,MATCH(I271,Local!$F$12:$F$35,0))</f>
        <v>Yes</v>
      </c>
      <c r="R271" s="69"/>
      <c r="T271" s="14"/>
      <c r="U271" s="14"/>
      <c r="V271" s="14"/>
      <c r="W271" s="14"/>
      <c r="X271" s="14"/>
      <c r="Y271" s="14">
        <f>INDEX(Inp_NonRegressAdj!Y:Y,MATCH($J271,Inp_NonRegressAdj!$J:$J,0))</f>
        <v>0</v>
      </c>
      <c r="Z271" s="14">
        <f>INDEX(Inp_NonRegressAdj!Z:Z,MATCH($J271,Inp_NonRegressAdj!$J:$J,0))</f>
        <v>0</v>
      </c>
      <c r="AA271" s="14">
        <f>INDEX(Inp_NonRegressAdj!AA:AA,MATCH($J271,Inp_NonRegressAdj!$J:$J,0))</f>
        <v>0</v>
      </c>
      <c r="AB271" s="14">
        <f>INDEX(Inp_NonRegressAdj!AB:AB,MATCH($J271,Inp_NonRegressAdj!$J:$J,0))</f>
        <v>0</v>
      </c>
      <c r="AC271" s="14">
        <f>INDEX(Inp_NonRegressAdj!AC:AC,MATCH($J271,Inp_NonRegressAdj!$J:$J,0))</f>
        <v>0</v>
      </c>
      <c r="AD271" s="14">
        <f>INDEX(Inp_NonRegressAdj!AD:AD,MATCH($J271,Inp_NonRegressAdj!$J:$J,0))</f>
        <v>0</v>
      </c>
      <c r="AE271" s="14">
        <f>INDEX(Inp_NonRegressAdj!AE:AE,MATCH($J271,Inp_NonRegressAdj!$J:$J,0))</f>
        <v>0</v>
      </c>
      <c r="AF271" s="14">
        <f>INDEX(Inp_NonRegressAdj!AF:AF,MATCH($J271,Inp_NonRegressAdj!$J:$J,0))</f>
        <v>0</v>
      </c>
      <c r="AG271" s="14">
        <f>INDEX(Inp_NonRegressAdj!AG:AG,MATCH($J271,Inp_NonRegressAdj!$J:$J,0))</f>
        <v>0</v>
      </c>
      <c r="AH271" s="14">
        <f>INDEX(Inp_NonRegressAdj!AH:AH,MATCH($J271,Inp_NonRegressAdj!$J:$J,0))</f>
        <v>0</v>
      </c>
      <c r="AI271" s="14">
        <f>INDEX(Inp_NonRegressAdj!AI:AI,MATCH($J271,Inp_NonRegressAdj!$J:$J,0))</f>
        <v>0</v>
      </c>
      <c r="AJ271" s="14">
        <f>INDEX(Inp_NonRegressAdj!AJ:AJ,MATCH($J271,Inp_NonRegressAdj!$J:$J,0))</f>
        <v>0</v>
      </c>
      <c r="AK271" s="14">
        <f>INDEX(Inp_NonRegressAdj!AK:AK,MATCH($J271,Inp_NonRegressAdj!$J:$J,0))</f>
        <v>0</v>
      </c>
      <c r="AM271" s="69"/>
      <c r="AN271" s="69"/>
      <c r="AO271" s="69"/>
      <c r="AP271" s="69"/>
      <c r="AQ271" s="69"/>
      <c r="AR271" s="69"/>
    </row>
    <row r="272" spans="3:60" x14ac:dyDescent="0.3">
      <c r="E272" s="65" t="s">
        <v>28</v>
      </c>
      <c r="F272" s="65" t="str">
        <f>INDEX(Lists!M$74:M$125,MATCH($I272,Lists!$P$74:$P$125,0),)</f>
        <v>Opex</v>
      </c>
      <c r="G272" s="65" t="str">
        <f>INDEX(Lists!N$74:N$125,MATCH($I272,Lists!$P$74:$P$125,0),)</f>
        <v>Controllable Opex</v>
      </c>
      <c r="H272" s="65" t="str">
        <f>INDEX(Lists!O$74:O$125,MATCH($I272,Lists!$P$74:$P$125,0),)</f>
        <v>Other</v>
      </c>
      <c r="I272" s="65" t="str">
        <f t="shared" si="35"/>
        <v>Training &amp; Apprentices</v>
      </c>
      <c r="J272" s="14" t="str">
        <f t="shared" si="36"/>
        <v>WMTraining &amp; Apprentices</v>
      </c>
      <c r="L272" s="65" t="s">
        <v>109</v>
      </c>
      <c r="M272" s="14" t="str">
        <f>INDEX(Local!$G$12:$G$35,MATCH(I272,Local!$F$12:$F$35,0))</f>
        <v>Non-regression</v>
      </c>
      <c r="N272" s="14" t="str">
        <f>INDEX(Local!$I$12:$I$35,MATCH(I272,Local!$F$12:$F$35,0))</f>
        <v>Yes</v>
      </c>
      <c r="R272" s="69"/>
      <c r="T272" s="14"/>
      <c r="U272" s="14"/>
      <c r="V272" s="14"/>
      <c r="W272" s="14"/>
      <c r="X272" s="14"/>
      <c r="Y272" s="14">
        <f>INDEX(Inp_NonRegressAdj!Y:Y,MATCH($J272,Inp_NonRegressAdj!$J:$J,0))</f>
        <v>0</v>
      </c>
      <c r="Z272" s="14">
        <f>INDEX(Inp_NonRegressAdj!Z:Z,MATCH($J272,Inp_NonRegressAdj!$J:$J,0))</f>
        <v>0</v>
      </c>
      <c r="AA272" s="14">
        <f>INDEX(Inp_NonRegressAdj!AA:AA,MATCH($J272,Inp_NonRegressAdj!$J:$J,0))</f>
        <v>0</v>
      </c>
      <c r="AB272" s="14">
        <f>INDEX(Inp_NonRegressAdj!AB:AB,MATCH($J272,Inp_NonRegressAdj!$J:$J,0))</f>
        <v>0</v>
      </c>
      <c r="AC272" s="14">
        <f>INDEX(Inp_NonRegressAdj!AC:AC,MATCH($J272,Inp_NonRegressAdj!$J:$J,0))</f>
        <v>0</v>
      </c>
      <c r="AD272" s="14">
        <f>INDEX(Inp_NonRegressAdj!AD:AD,MATCH($J272,Inp_NonRegressAdj!$J:$J,0))</f>
        <v>0</v>
      </c>
      <c r="AE272" s="14">
        <f>INDEX(Inp_NonRegressAdj!AE:AE,MATCH($J272,Inp_NonRegressAdj!$J:$J,0))</f>
        <v>0</v>
      </c>
      <c r="AF272" s="14">
        <f>INDEX(Inp_NonRegressAdj!AF:AF,MATCH($J272,Inp_NonRegressAdj!$J:$J,0))</f>
        <v>0</v>
      </c>
      <c r="AG272" s="14">
        <f>INDEX(Inp_NonRegressAdj!AG:AG,MATCH($J272,Inp_NonRegressAdj!$J:$J,0))</f>
        <v>0</v>
      </c>
      <c r="AH272" s="14">
        <f>INDEX(Inp_NonRegressAdj!AH:AH,MATCH($J272,Inp_NonRegressAdj!$J:$J,0))</f>
        <v>0</v>
      </c>
      <c r="AI272" s="14">
        <f>INDEX(Inp_NonRegressAdj!AI:AI,MATCH($J272,Inp_NonRegressAdj!$J:$J,0))</f>
        <v>0</v>
      </c>
      <c r="AJ272" s="14">
        <f>INDEX(Inp_NonRegressAdj!AJ:AJ,MATCH($J272,Inp_NonRegressAdj!$J:$J,0))</f>
        <v>0</v>
      </c>
      <c r="AK272" s="14">
        <f>INDEX(Inp_NonRegressAdj!AK:AK,MATCH($J272,Inp_NonRegressAdj!$J:$J,0))</f>
        <v>0</v>
      </c>
      <c r="AM272" s="69"/>
      <c r="AN272" s="69"/>
      <c r="AO272" s="69"/>
      <c r="AP272" s="69"/>
      <c r="AQ272" s="69"/>
      <c r="AR272" s="69"/>
    </row>
    <row r="273" spans="3:60" x14ac:dyDescent="0.3">
      <c r="E273" s="65" t="s">
        <v>30</v>
      </c>
      <c r="F273" s="65" t="str">
        <f>INDEX(Lists!M$74:M$125,MATCH($I273,Lists!$P$74:$P$125,0),)</f>
        <v>Opex</v>
      </c>
      <c r="G273" s="65" t="str">
        <f>INDEX(Lists!N$74:N$125,MATCH($I273,Lists!$P$74:$P$125,0),)</f>
        <v>Controllable Opex</v>
      </c>
      <c r="H273" s="65" t="str">
        <f>INDEX(Lists!O$74:O$125,MATCH($I273,Lists!$P$74:$P$125,0),)</f>
        <v>Other</v>
      </c>
      <c r="I273" s="65" t="str">
        <f t="shared" si="35"/>
        <v>Training &amp; Apprentices</v>
      </c>
      <c r="J273" s="14" t="str">
        <f t="shared" si="36"/>
        <v>NGNTraining &amp; Apprentices</v>
      </c>
      <c r="L273" s="65" t="s">
        <v>109</v>
      </c>
      <c r="M273" s="14" t="str">
        <f>INDEX(Local!$G$12:$G$35,MATCH(I273,Local!$F$12:$F$35,0))</f>
        <v>Non-regression</v>
      </c>
      <c r="N273" s="14" t="str">
        <f>INDEX(Local!$I$12:$I$35,MATCH(I273,Local!$F$12:$F$35,0))</f>
        <v>Yes</v>
      </c>
      <c r="R273" s="69"/>
      <c r="T273" s="14"/>
      <c r="U273" s="14"/>
      <c r="V273" s="14"/>
      <c r="W273" s="14"/>
      <c r="X273" s="14"/>
      <c r="Y273" s="14">
        <f>INDEX(Inp_NonRegressAdj!Y:Y,MATCH($J273,Inp_NonRegressAdj!$J:$J,0))</f>
        <v>0</v>
      </c>
      <c r="Z273" s="14">
        <f>INDEX(Inp_NonRegressAdj!Z:Z,MATCH($J273,Inp_NonRegressAdj!$J:$J,0))</f>
        <v>0</v>
      </c>
      <c r="AA273" s="14">
        <f>INDEX(Inp_NonRegressAdj!AA:AA,MATCH($J273,Inp_NonRegressAdj!$J:$J,0))</f>
        <v>0</v>
      </c>
      <c r="AB273" s="14">
        <f>INDEX(Inp_NonRegressAdj!AB:AB,MATCH($J273,Inp_NonRegressAdj!$J:$J,0))</f>
        <v>0</v>
      </c>
      <c r="AC273" s="14">
        <f>INDEX(Inp_NonRegressAdj!AC:AC,MATCH($J273,Inp_NonRegressAdj!$J:$J,0))</f>
        <v>0</v>
      </c>
      <c r="AD273" s="14">
        <f>INDEX(Inp_NonRegressAdj!AD:AD,MATCH($J273,Inp_NonRegressAdj!$J:$J,0))</f>
        <v>0</v>
      </c>
      <c r="AE273" s="14">
        <f>INDEX(Inp_NonRegressAdj!AE:AE,MATCH($J273,Inp_NonRegressAdj!$J:$J,0))</f>
        <v>0</v>
      </c>
      <c r="AF273" s="14">
        <f>INDEX(Inp_NonRegressAdj!AF:AF,MATCH($J273,Inp_NonRegressAdj!$J:$J,0))</f>
        <v>0</v>
      </c>
      <c r="AG273" s="14">
        <f>INDEX(Inp_NonRegressAdj!AG:AG,MATCH($J273,Inp_NonRegressAdj!$J:$J,0))</f>
        <v>0</v>
      </c>
      <c r="AH273" s="14">
        <f>INDEX(Inp_NonRegressAdj!AH:AH,MATCH($J273,Inp_NonRegressAdj!$J:$J,0))</f>
        <v>0</v>
      </c>
      <c r="AI273" s="14">
        <f>INDEX(Inp_NonRegressAdj!AI:AI,MATCH($J273,Inp_NonRegressAdj!$J:$J,0))</f>
        <v>0</v>
      </c>
      <c r="AJ273" s="14">
        <f>INDEX(Inp_NonRegressAdj!AJ:AJ,MATCH($J273,Inp_NonRegressAdj!$J:$J,0))</f>
        <v>0</v>
      </c>
      <c r="AK273" s="14">
        <f>INDEX(Inp_NonRegressAdj!AK:AK,MATCH($J273,Inp_NonRegressAdj!$J:$J,0))</f>
        <v>0</v>
      </c>
      <c r="AM273" s="69"/>
      <c r="AN273" s="69"/>
      <c r="AO273" s="69"/>
      <c r="AP273" s="69"/>
      <c r="AQ273" s="69"/>
      <c r="AR273" s="69"/>
    </row>
    <row r="274" spans="3:60" x14ac:dyDescent="0.3">
      <c r="E274" s="65" t="s">
        <v>32</v>
      </c>
      <c r="F274" s="65" t="str">
        <f>INDEX(Lists!M$74:M$125,MATCH($I274,Lists!$P$74:$P$125,0),)</f>
        <v>Opex</v>
      </c>
      <c r="G274" s="65" t="str">
        <f>INDEX(Lists!N$74:N$125,MATCH($I274,Lists!$P$74:$P$125,0),)</f>
        <v>Controllable Opex</v>
      </c>
      <c r="H274" s="65" t="str">
        <f>INDEX(Lists!O$74:O$125,MATCH($I274,Lists!$P$74:$P$125,0),)</f>
        <v>Other</v>
      </c>
      <c r="I274" s="65" t="str">
        <f t="shared" si="35"/>
        <v>Training &amp; Apprentices</v>
      </c>
      <c r="J274" s="14" t="str">
        <f t="shared" si="36"/>
        <v>ScTraining &amp; Apprentices</v>
      </c>
      <c r="L274" s="65" t="s">
        <v>109</v>
      </c>
      <c r="M274" s="14" t="str">
        <f>INDEX(Local!$G$12:$G$35,MATCH(I274,Local!$F$12:$F$35,0))</f>
        <v>Non-regression</v>
      </c>
      <c r="N274" s="14" t="str">
        <f>INDEX(Local!$I$12:$I$35,MATCH(I274,Local!$F$12:$F$35,0))</f>
        <v>Yes</v>
      </c>
      <c r="R274" s="69"/>
      <c r="T274" s="14"/>
      <c r="U274" s="14"/>
      <c r="V274" s="14"/>
      <c r="W274" s="14"/>
      <c r="X274" s="14"/>
      <c r="Y274" s="14">
        <f>INDEX(Inp_NonRegressAdj!Y:Y,MATCH($J274,Inp_NonRegressAdj!$J:$J,0))</f>
        <v>0</v>
      </c>
      <c r="Z274" s="14">
        <f>INDEX(Inp_NonRegressAdj!Z:Z,MATCH($J274,Inp_NonRegressAdj!$J:$J,0))</f>
        <v>0</v>
      </c>
      <c r="AA274" s="14">
        <f>INDEX(Inp_NonRegressAdj!AA:AA,MATCH($J274,Inp_NonRegressAdj!$J:$J,0))</f>
        <v>0</v>
      </c>
      <c r="AB274" s="14">
        <f>INDEX(Inp_NonRegressAdj!AB:AB,MATCH($J274,Inp_NonRegressAdj!$J:$J,0))</f>
        <v>0</v>
      </c>
      <c r="AC274" s="14">
        <f>INDEX(Inp_NonRegressAdj!AC:AC,MATCH($J274,Inp_NonRegressAdj!$J:$J,0))</f>
        <v>0</v>
      </c>
      <c r="AD274" s="14">
        <f>INDEX(Inp_NonRegressAdj!AD:AD,MATCH($J274,Inp_NonRegressAdj!$J:$J,0))</f>
        <v>0</v>
      </c>
      <c r="AE274" s="14">
        <f>INDEX(Inp_NonRegressAdj!AE:AE,MATCH($J274,Inp_NonRegressAdj!$J:$J,0))</f>
        <v>0</v>
      </c>
      <c r="AF274" s="14">
        <f>INDEX(Inp_NonRegressAdj!AF:AF,MATCH($J274,Inp_NonRegressAdj!$J:$J,0))</f>
        <v>0</v>
      </c>
      <c r="AG274" s="14">
        <f>INDEX(Inp_NonRegressAdj!AG:AG,MATCH($J274,Inp_NonRegressAdj!$J:$J,0))</f>
        <v>0</v>
      </c>
      <c r="AH274" s="14">
        <f>INDEX(Inp_NonRegressAdj!AH:AH,MATCH($J274,Inp_NonRegressAdj!$J:$J,0))</f>
        <v>0</v>
      </c>
      <c r="AI274" s="14">
        <f>INDEX(Inp_NonRegressAdj!AI:AI,MATCH($J274,Inp_NonRegressAdj!$J:$J,0))</f>
        <v>0</v>
      </c>
      <c r="AJ274" s="14">
        <f>INDEX(Inp_NonRegressAdj!AJ:AJ,MATCH($J274,Inp_NonRegressAdj!$J:$J,0))</f>
        <v>0</v>
      </c>
      <c r="AK274" s="14">
        <f>INDEX(Inp_NonRegressAdj!AK:AK,MATCH($J274,Inp_NonRegressAdj!$J:$J,0))</f>
        <v>0</v>
      </c>
      <c r="AM274" s="69"/>
      <c r="AN274" s="69"/>
      <c r="AO274" s="69"/>
      <c r="AP274" s="69"/>
      <c r="AQ274" s="69"/>
      <c r="AR274" s="69"/>
    </row>
    <row r="275" spans="3:60" x14ac:dyDescent="0.3">
      <c r="E275" s="65" t="s">
        <v>34</v>
      </c>
      <c r="F275" s="65" t="str">
        <f>INDEX(Lists!M$74:M$125,MATCH($I275,Lists!$P$74:$P$125,0),)</f>
        <v>Opex</v>
      </c>
      <c r="G275" s="65" t="str">
        <f>INDEX(Lists!N$74:N$125,MATCH($I275,Lists!$P$74:$P$125,0),)</f>
        <v>Controllable Opex</v>
      </c>
      <c r="H275" s="65" t="str">
        <f>INDEX(Lists!O$74:O$125,MATCH($I275,Lists!$P$74:$P$125,0),)</f>
        <v>Other</v>
      </c>
      <c r="I275" s="65" t="str">
        <f t="shared" si="35"/>
        <v>Training &amp; Apprentices</v>
      </c>
      <c r="J275" s="14" t="str">
        <f t="shared" si="36"/>
        <v>SoTraining &amp; Apprentices</v>
      </c>
      <c r="L275" s="65" t="s">
        <v>109</v>
      </c>
      <c r="M275" s="14" t="str">
        <f>INDEX(Local!$G$12:$G$35,MATCH(I275,Local!$F$12:$F$35,0))</f>
        <v>Non-regression</v>
      </c>
      <c r="N275" s="14" t="str">
        <f>INDEX(Local!$I$12:$I$35,MATCH(I275,Local!$F$12:$F$35,0))</f>
        <v>Yes</v>
      </c>
      <c r="R275" s="69"/>
      <c r="T275" s="14"/>
      <c r="U275" s="14"/>
      <c r="V275" s="14"/>
      <c r="W275" s="14"/>
      <c r="X275" s="14"/>
      <c r="Y275" s="14">
        <f>INDEX(Inp_NonRegressAdj!Y:Y,MATCH($J275,Inp_NonRegressAdj!$J:$J,0))</f>
        <v>0</v>
      </c>
      <c r="Z275" s="14">
        <f>INDEX(Inp_NonRegressAdj!Z:Z,MATCH($J275,Inp_NonRegressAdj!$J:$J,0))</f>
        <v>0</v>
      </c>
      <c r="AA275" s="14">
        <f>INDEX(Inp_NonRegressAdj!AA:AA,MATCH($J275,Inp_NonRegressAdj!$J:$J,0))</f>
        <v>0</v>
      </c>
      <c r="AB275" s="14">
        <f>INDEX(Inp_NonRegressAdj!AB:AB,MATCH($J275,Inp_NonRegressAdj!$J:$J,0))</f>
        <v>0</v>
      </c>
      <c r="AC275" s="14">
        <f>INDEX(Inp_NonRegressAdj!AC:AC,MATCH($J275,Inp_NonRegressAdj!$J:$J,0))</f>
        <v>0</v>
      </c>
      <c r="AD275" s="14">
        <f>INDEX(Inp_NonRegressAdj!AD:AD,MATCH($J275,Inp_NonRegressAdj!$J:$J,0))</f>
        <v>0</v>
      </c>
      <c r="AE275" s="14">
        <f>INDEX(Inp_NonRegressAdj!AE:AE,MATCH($J275,Inp_NonRegressAdj!$J:$J,0))</f>
        <v>0</v>
      </c>
      <c r="AF275" s="14">
        <f>INDEX(Inp_NonRegressAdj!AF:AF,MATCH($J275,Inp_NonRegressAdj!$J:$J,0))</f>
        <v>0</v>
      </c>
      <c r="AG275" s="14">
        <f>INDEX(Inp_NonRegressAdj!AG:AG,MATCH($J275,Inp_NonRegressAdj!$J:$J,0))</f>
        <v>0</v>
      </c>
      <c r="AH275" s="14">
        <f>INDEX(Inp_NonRegressAdj!AH:AH,MATCH($J275,Inp_NonRegressAdj!$J:$J,0))</f>
        <v>0</v>
      </c>
      <c r="AI275" s="14">
        <f>INDEX(Inp_NonRegressAdj!AI:AI,MATCH($J275,Inp_NonRegressAdj!$J:$J,0))</f>
        <v>0</v>
      </c>
      <c r="AJ275" s="14">
        <f>INDEX(Inp_NonRegressAdj!AJ:AJ,MATCH($J275,Inp_NonRegressAdj!$J:$J,0))</f>
        <v>0</v>
      </c>
      <c r="AK275" s="14">
        <f>INDEX(Inp_NonRegressAdj!AK:AK,MATCH($J275,Inp_NonRegressAdj!$J:$J,0))</f>
        <v>0</v>
      </c>
      <c r="AM275" s="69"/>
      <c r="AN275" s="69"/>
      <c r="AO275" s="69"/>
      <c r="AP275" s="69"/>
      <c r="AQ275" s="69"/>
      <c r="AR275" s="69"/>
    </row>
    <row r="276" spans="3:60" x14ac:dyDescent="0.3">
      <c r="E276" s="65" t="s">
        <v>36</v>
      </c>
      <c r="F276" s="65" t="str">
        <f>INDEX(Lists!M$74:M$125,MATCH($I276,Lists!$P$74:$P$125,0),)</f>
        <v>Opex</v>
      </c>
      <c r="G276" s="65" t="str">
        <f>INDEX(Lists!N$74:N$125,MATCH($I276,Lists!$P$74:$P$125,0),)</f>
        <v>Controllable Opex</v>
      </c>
      <c r="H276" s="65" t="str">
        <f>INDEX(Lists!O$74:O$125,MATCH($I276,Lists!$P$74:$P$125,0),)</f>
        <v>Other</v>
      </c>
      <c r="I276" s="65" t="str">
        <f t="shared" si="35"/>
        <v>Training &amp; Apprentices</v>
      </c>
      <c r="J276" s="14" t="str">
        <f t="shared" si="36"/>
        <v>WWUTraining &amp; Apprentices</v>
      </c>
      <c r="L276" s="65" t="s">
        <v>109</v>
      </c>
      <c r="M276" s="14" t="str">
        <f>INDEX(Local!$G$12:$G$35,MATCH(I276,Local!$F$12:$F$35,0))</f>
        <v>Non-regression</v>
      </c>
      <c r="N276" s="14" t="str">
        <f>INDEX(Local!$I$12:$I$35,MATCH(I276,Local!$F$12:$F$35,0))</f>
        <v>Yes</v>
      </c>
      <c r="R276" s="69"/>
      <c r="T276" s="14"/>
      <c r="U276" s="14"/>
      <c r="V276" s="14"/>
      <c r="W276" s="14"/>
      <c r="X276" s="14"/>
      <c r="Y276" s="14">
        <f>INDEX(Inp_NonRegressAdj!Y:Y,MATCH($J276,Inp_NonRegressAdj!$J:$J,0))</f>
        <v>0</v>
      </c>
      <c r="Z276" s="14">
        <f>INDEX(Inp_NonRegressAdj!Z:Z,MATCH($J276,Inp_NonRegressAdj!$J:$J,0))</f>
        <v>0</v>
      </c>
      <c r="AA276" s="14">
        <f>INDEX(Inp_NonRegressAdj!AA:AA,MATCH($J276,Inp_NonRegressAdj!$J:$J,0))</f>
        <v>0</v>
      </c>
      <c r="AB276" s="14">
        <f>INDEX(Inp_NonRegressAdj!AB:AB,MATCH($J276,Inp_NonRegressAdj!$J:$J,0))</f>
        <v>0</v>
      </c>
      <c r="AC276" s="14">
        <f>INDEX(Inp_NonRegressAdj!AC:AC,MATCH($J276,Inp_NonRegressAdj!$J:$J,0))</f>
        <v>0</v>
      </c>
      <c r="AD276" s="14">
        <f>INDEX(Inp_NonRegressAdj!AD:AD,MATCH($J276,Inp_NonRegressAdj!$J:$J,0))</f>
        <v>0</v>
      </c>
      <c r="AE276" s="14">
        <f>INDEX(Inp_NonRegressAdj!AE:AE,MATCH($J276,Inp_NonRegressAdj!$J:$J,0))</f>
        <v>0</v>
      </c>
      <c r="AF276" s="14">
        <f>INDEX(Inp_NonRegressAdj!AF:AF,MATCH($J276,Inp_NonRegressAdj!$J:$J,0))</f>
        <v>0</v>
      </c>
      <c r="AG276" s="14">
        <f>INDEX(Inp_NonRegressAdj!AG:AG,MATCH($J276,Inp_NonRegressAdj!$J:$J,0))</f>
        <v>0</v>
      </c>
      <c r="AH276" s="14">
        <f>INDEX(Inp_NonRegressAdj!AH:AH,MATCH($J276,Inp_NonRegressAdj!$J:$J,0))</f>
        <v>0</v>
      </c>
      <c r="AI276" s="14">
        <f>INDEX(Inp_NonRegressAdj!AI:AI,MATCH($J276,Inp_NonRegressAdj!$J:$J,0))</f>
        <v>0</v>
      </c>
      <c r="AJ276" s="14">
        <f>INDEX(Inp_NonRegressAdj!AJ:AJ,MATCH($J276,Inp_NonRegressAdj!$J:$J,0))</f>
        <v>0</v>
      </c>
      <c r="AK276" s="14">
        <f>INDEX(Inp_NonRegressAdj!AK:AK,MATCH($J276,Inp_NonRegressAdj!$J:$J,0))</f>
        <v>0</v>
      </c>
      <c r="AM276" s="69"/>
      <c r="AN276" s="84"/>
      <c r="AO276" s="84"/>
      <c r="AP276" s="69"/>
      <c r="AQ276" s="84"/>
      <c r="AR276" s="84"/>
    </row>
    <row r="278" spans="3:60" x14ac:dyDescent="0.3">
      <c r="C278" s="10" t="s">
        <v>325</v>
      </c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35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</row>
    <row r="279" spans="3:60" x14ac:dyDescent="0.3">
      <c r="AU279" s="65"/>
    </row>
    <row r="280" spans="3:60" x14ac:dyDescent="0.3">
      <c r="E280" s="65" t="s">
        <v>21</v>
      </c>
      <c r="F280" s="65" t="str">
        <f>INDEX(Lists!M$74:M$125,MATCH($I280,Lists!$P$74:$P$125,0),)</f>
        <v>Capex</v>
      </c>
      <c r="G280" s="65">
        <f>INDEX(Lists!N$74:N$125,MATCH($I280,Lists!$P$74:$P$125,0),)</f>
        <v>0</v>
      </c>
      <c r="H280" s="65">
        <f>INDEX(Lists!O$74:O$125,MATCH($I280,Lists!$P$74:$P$125,0),)</f>
        <v>0</v>
      </c>
      <c r="I280" s="65" t="str">
        <f t="shared" ref="I280:I287" si="37">$C$278</f>
        <v>LTS Pipelines, Storage &amp; Entry</v>
      </c>
      <c r="J280" s="14" t="str">
        <f t="shared" ref="J280:J287" si="38">$E280&amp;""&amp;I280</f>
        <v>EoELTS Pipelines, Storage &amp; Entry</v>
      </c>
      <c r="L280" s="65" t="s">
        <v>109</v>
      </c>
      <c r="M280" s="14" t="str">
        <f>INDEX(Local!$G$12:$G$35,MATCH(I280,Local!$F$12:$F$35,0))</f>
        <v>Non-regression</v>
      </c>
      <c r="N280" s="14" t="str">
        <f>INDEX(Local!$I$12:$I$35,MATCH(I280,Local!$F$12:$F$35,0))</f>
        <v>Yes</v>
      </c>
      <c r="R280" s="69"/>
      <c r="T280" s="14"/>
      <c r="U280" s="14"/>
      <c r="V280" s="14"/>
      <c r="W280" s="14"/>
      <c r="X280" s="14"/>
      <c r="Y280" s="14">
        <f>INDEX(Inp_NonRegressAdj!Y:Y,MATCH($J280,Inp_NonRegressAdj!$J:$J,0))</f>
        <v>0</v>
      </c>
      <c r="Z280" s="14">
        <f>INDEX(Inp_NonRegressAdj!Z:Z,MATCH($J280,Inp_NonRegressAdj!$J:$J,0))</f>
        <v>0</v>
      </c>
      <c r="AA280" s="14">
        <f>INDEX(Inp_NonRegressAdj!AA:AA,MATCH($J280,Inp_NonRegressAdj!$J:$J,0))</f>
        <v>0</v>
      </c>
      <c r="AB280" s="14">
        <f>INDEX(Inp_NonRegressAdj!AB:AB,MATCH($J280,Inp_NonRegressAdj!$J:$J,0))</f>
        <v>0</v>
      </c>
      <c r="AC280" s="14">
        <f>INDEX(Inp_NonRegressAdj!AC:AC,MATCH($J280,Inp_NonRegressAdj!$J:$J,0))</f>
        <v>0</v>
      </c>
      <c r="AD280" s="14">
        <f>INDEX(Inp_NonRegressAdj!AD:AD,MATCH($J280,Inp_NonRegressAdj!$J:$J,0))</f>
        <v>0</v>
      </c>
      <c r="AE280" s="14">
        <f>INDEX(Inp_NonRegressAdj!AE:AE,MATCH($J280,Inp_NonRegressAdj!$J:$J,0))</f>
        <v>0</v>
      </c>
      <c r="AF280" s="14">
        <f>INDEX(Inp_NonRegressAdj!AF:AF,MATCH($J280,Inp_NonRegressAdj!$J:$J,0))</f>
        <v>0</v>
      </c>
      <c r="AG280" s="14">
        <f>INDEX(Inp_NonRegressAdj!AG:AG,MATCH($J280,Inp_NonRegressAdj!$J:$J,0))</f>
        <v>0</v>
      </c>
      <c r="AH280" s="14">
        <f>INDEX(Inp_NonRegressAdj!AH:AH,MATCH($J280,Inp_NonRegressAdj!$J:$J,0))</f>
        <v>0</v>
      </c>
      <c r="AI280" s="14">
        <f>INDEX(Inp_NonRegressAdj!AI:AI,MATCH($J280,Inp_NonRegressAdj!$J:$J,0))</f>
        <v>0</v>
      </c>
      <c r="AJ280" s="14">
        <f>INDEX(Inp_NonRegressAdj!AJ:AJ,MATCH($J280,Inp_NonRegressAdj!$J:$J,0))</f>
        <v>0</v>
      </c>
      <c r="AK280" s="14">
        <f>INDEX(Inp_NonRegressAdj!AK:AK,MATCH($J280,Inp_NonRegressAdj!$J:$J,0))</f>
        <v>0</v>
      </c>
      <c r="AM280" s="69"/>
      <c r="AN280" s="69"/>
      <c r="AO280" s="69"/>
      <c r="AP280" s="69"/>
      <c r="AQ280" s="69"/>
      <c r="AR280" s="69"/>
    </row>
    <row r="281" spans="3:60" x14ac:dyDescent="0.3">
      <c r="E281" s="65" t="s">
        <v>24</v>
      </c>
      <c r="F281" s="65" t="str">
        <f>INDEX(Lists!M$74:M$125,MATCH($I281,Lists!$P$74:$P$125,0),)</f>
        <v>Capex</v>
      </c>
      <c r="G281" s="65">
        <f>INDEX(Lists!N$74:N$125,MATCH($I281,Lists!$P$74:$P$125,0),)</f>
        <v>0</v>
      </c>
      <c r="H281" s="65">
        <f>INDEX(Lists!O$74:O$125,MATCH($I281,Lists!$P$74:$P$125,0),)</f>
        <v>0</v>
      </c>
      <c r="I281" s="65" t="str">
        <f t="shared" si="37"/>
        <v>LTS Pipelines, Storage &amp; Entry</v>
      </c>
      <c r="J281" s="14" t="str">
        <f t="shared" si="38"/>
        <v>LonLTS Pipelines, Storage &amp; Entry</v>
      </c>
      <c r="L281" s="65" t="s">
        <v>109</v>
      </c>
      <c r="M281" s="14" t="str">
        <f>INDEX(Local!$G$12:$G$35,MATCH(I281,Local!$F$12:$F$35,0))</f>
        <v>Non-regression</v>
      </c>
      <c r="N281" s="14" t="str">
        <f>INDEX(Local!$I$12:$I$35,MATCH(I281,Local!$F$12:$F$35,0))</f>
        <v>Yes</v>
      </c>
      <c r="R281" s="69"/>
      <c r="T281" s="14"/>
      <c r="U281" s="14"/>
      <c r="V281" s="14"/>
      <c r="W281" s="14"/>
      <c r="X281" s="14"/>
      <c r="Y281" s="14">
        <f>INDEX(Inp_NonRegressAdj!Y:Y,MATCH($J281,Inp_NonRegressAdj!$J:$J,0))</f>
        <v>0</v>
      </c>
      <c r="Z281" s="14">
        <f>INDEX(Inp_NonRegressAdj!Z:Z,MATCH($J281,Inp_NonRegressAdj!$J:$J,0))</f>
        <v>0</v>
      </c>
      <c r="AA281" s="14">
        <f>INDEX(Inp_NonRegressAdj!AA:AA,MATCH($J281,Inp_NonRegressAdj!$J:$J,0))</f>
        <v>0</v>
      </c>
      <c r="AB281" s="14">
        <f>INDEX(Inp_NonRegressAdj!AB:AB,MATCH($J281,Inp_NonRegressAdj!$J:$J,0))</f>
        <v>0</v>
      </c>
      <c r="AC281" s="14">
        <f>INDEX(Inp_NonRegressAdj!AC:AC,MATCH($J281,Inp_NonRegressAdj!$J:$J,0))</f>
        <v>0</v>
      </c>
      <c r="AD281" s="14">
        <f>INDEX(Inp_NonRegressAdj!AD:AD,MATCH($J281,Inp_NonRegressAdj!$J:$J,0))</f>
        <v>0</v>
      </c>
      <c r="AE281" s="14">
        <f>INDEX(Inp_NonRegressAdj!AE:AE,MATCH($J281,Inp_NonRegressAdj!$J:$J,0))</f>
        <v>0</v>
      </c>
      <c r="AF281" s="14">
        <f>INDEX(Inp_NonRegressAdj!AF:AF,MATCH($J281,Inp_NonRegressAdj!$J:$J,0))</f>
        <v>0</v>
      </c>
      <c r="AG281" s="14">
        <f>INDEX(Inp_NonRegressAdj!AG:AG,MATCH($J281,Inp_NonRegressAdj!$J:$J,0))</f>
        <v>0</v>
      </c>
      <c r="AH281" s="14">
        <f>INDEX(Inp_NonRegressAdj!AH:AH,MATCH($J281,Inp_NonRegressAdj!$J:$J,0))</f>
        <v>0</v>
      </c>
      <c r="AI281" s="14">
        <f>INDEX(Inp_NonRegressAdj!AI:AI,MATCH($J281,Inp_NonRegressAdj!$J:$J,0))</f>
        <v>0</v>
      </c>
      <c r="AJ281" s="14">
        <f>INDEX(Inp_NonRegressAdj!AJ:AJ,MATCH($J281,Inp_NonRegressAdj!$J:$J,0))</f>
        <v>0</v>
      </c>
      <c r="AK281" s="14">
        <f>INDEX(Inp_NonRegressAdj!AK:AK,MATCH($J281,Inp_NonRegressAdj!$J:$J,0))</f>
        <v>0</v>
      </c>
      <c r="AM281" s="69"/>
      <c r="AN281" s="69"/>
      <c r="AO281" s="69"/>
      <c r="AP281" s="69"/>
      <c r="AQ281" s="69"/>
      <c r="AR281" s="69"/>
    </row>
    <row r="282" spans="3:60" x14ac:dyDescent="0.3">
      <c r="E282" s="65" t="s">
        <v>26</v>
      </c>
      <c r="F282" s="65" t="str">
        <f>INDEX(Lists!M$74:M$125,MATCH($I282,Lists!$P$74:$P$125,0),)</f>
        <v>Capex</v>
      </c>
      <c r="G282" s="65">
        <f>INDEX(Lists!N$74:N$125,MATCH($I282,Lists!$P$74:$P$125,0),)</f>
        <v>0</v>
      </c>
      <c r="H282" s="65">
        <f>INDEX(Lists!O$74:O$125,MATCH($I282,Lists!$P$74:$P$125,0),)</f>
        <v>0</v>
      </c>
      <c r="I282" s="65" t="str">
        <f t="shared" si="37"/>
        <v>LTS Pipelines, Storage &amp; Entry</v>
      </c>
      <c r="J282" s="14" t="str">
        <f t="shared" si="38"/>
        <v>NWLTS Pipelines, Storage &amp; Entry</v>
      </c>
      <c r="L282" s="65" t="s">
        <v>109</v>
      </c>
      <c r="M282" s="14" t="str">
        <f>INDEX(Local!$G$12:$G$35,MATCH(I282,Local!$F$12:$F$35,0))</f>
        <v>Non-regression</v>
      </c>
      <c r="N282" s="14" t="str">
        <f>INDEX(Local!$I$12:$I$35,MATCH(I282,Local!$F$12:$F$35,0))</f>
        <v>Yes</v>
      </c>
      <c r="R282" s="69"/>
      <c r="T282" s="14"/>
      <c r="U282" s="14"/>
      <c r="V282" s="14"/>
      <c r="W282" s="14"/>
      <c r="X282" s="14"/>
      <c r="Y282" s="14">
        <f>INDEX(Inp_NonRegressAdj!Y:Y,MATCH($J282,Inp_NonRegressAdj!$J:$J,0))</f>
        <v>0</v>
      </c>
      <c r="Z282" s="14">
        <f>INDEX(Inp_NonRegressAdj!Z:Z,MATCH($J282,Inp_NonRegressAdj!$J:$J,0))</f>
        <v>0</v>
      </c>
      <c r="AA282" s="14">
        <f>INDEX(Inp_NonRegressAdj!AA:AA,MATCH($J282,Inp_NonRegressAdj!$J:$J,0))</f>
        <v>0</v>
      </c>
      <c r="AB282" s="14">
        <f>INDEX(Inp_NonRegressAdj!AB:AB,MATCH($J282,Inp_NonRegressAdj!$J:$J,0))</f>
        <v>0</v>
      </c>
      <c r="AC282" s="14">
        <f>INDEX(Inp_NonRegressAdj!AC:AC,MATCH($J282,Inp_NonRegressAdj!$J:$J,0))</f>
        <v>0</v>
      </c>
      <c r="AD282" s="14">
        <f>INDEX(Inp_NonRegressAdj!AD:AD,MATCH($J282,Inp_NonRegressAdj!$J:$J,0))</f>
        <v>0</v>
      </c>
      <c r="AE282" s="14">
        <f>INDEX(Inp_NonRegressAdj!AE:AE,MATCH($J282,Inp_NonRegressAdj!$J:$J,0))</f>
        <v>0</v>
      </c>
      <c r="AF282" s="14">
        <f>INDEX(Inp_NonRegressAdj!AF:AF,MATCH($J282,Inp_NonRegressAdj!$J:$J,0))</f>
        <v>0</v>
      </c>
      <c r="AG282" s="14">
        <f>INDEX(Inp_NonRegressAdj!AG:AG,MATCH($J282,Inp_NonRegressAdj!$J:$J,0))</f>
        <v>0</v>
      </c>
      <c r="AH282" s="14">
        <f>INDEX(Inp_NonRegressAdj!AH:AH,MATCH($J282,Inp_NonRegressAdj!$J:$J,0))</f>
        <v>0</v>
      </c>
      <c r="AI282" s="14">
        <f>INDEX(Inp_NonRegressAdj!AI:AI,MATCH($J282,Inp_NonRegressAdj!$J:$J,0))</f>
        <v>0</v>
      </c>
      <c r="AJ282" s="14">
        <f>INDEX(Inp_NonRegressAdj!AJ:AJ,MATCH($J282,Inp_NonRegressAdj!$J:$J,0))</f>
        <v>0</v>
      </c>
      <c r="AK282" s="14">
        <f>INDEX(Inp_NonRegressAdj!AK:AK,MATCH($J282,Inp_NonRegressAdj!$J:$J,0))</f>
        <v>0</v>
      </c>
      <c r="AM282" s="69"/>
      <c r="AN282" s="69"/>
      <c r="AO282" s="69"/>
      <c r="AP282" s="69"/>
      <c r="AQ282" s="69"/>
      <c r="AR282" s="69"/>
    </row>
    <row r="283" spans="3:60" x14ac:dyDescent="0.3">
      <c r="E283" s="65" t="s">
        <v>28</v>
      </c>
      <c r="F283" s="65" t="str">
        <f>INDEX(Lists!M$74:M$125,MATCH($I283,Lists!$P$74:$P$125,0),)</f>
        <v>Capex</v>
      </c>
      <c r="G283" s="65">
        <f>INDEX(Lists!N$74:N$125,MATCH($I283,Lists!$P$74:$P$125,0),)</f>
        <v>0</v>
      </c>
      <c r="H283" s="65">
        <f>INDEX(Lists!O$74:O$125,MATCH($I283,Lists!$P$74:$P$125,0),)</f>
        <v>0</v>
      </c>
      <c r="I283" s="65" t="str">
        <f t="shared" si="37"/>
        <v>LTS Pipelines, Storage &amp; Entry</v>
      </c>
      <c r="J283" s="14" t="str">
        <f t="shared" si="38"/>
        <v>WMLTS Pipelines, Storage &amp; Entry</v>
      </c>
      <c r="L283" s="65" t="s">
        <v>109</v>
      </c>
      <c r="M283" s="14" t="str">
        <f>INDEX(Local!$G$12:$G$35,MATCH(I283,Local!$F$12:$F$35,0))</f>
        <v>Non-regression</v>
      </c>
      <c r="N283" s="14" t="str">
        <f>INDEX(Local!$I$12:$I$35,MATCH(I283,Local!$F$12:$F$35,0))</f>
        <v>Yes</v>
      </c>
      <c r="R283" s="69"/>
      <c r="T283" s="14"/>
      <c r="U283" s="14"/>
      <c r="V283" s="14"/>
      <c r="W283" s="14"/>
      <c r="X283" s="14"/>
      <c r="Y283" s="14">
        <f>INDEX(Inp_NonRegressAdj!Y:Y,MATCH($J283,Inp_NonRegressAdj!$J:$J,0))</f>
        <v>0</v>
      </c>
      <c r="Z283" s="14">
        <f>INDEX(Inp_NonRegressAdj!Z:Z,MATCH($J283,Inp_NonRegressAdj!$J:$J,0))</f>
        <v>0</v>
      </c>
      <c r="AA283" s="14">
        <f>INDEX(Inp_NonRegressAdj!AA:AA,MATCH($J283,Inp_NonRegressAdj!$J:$J,0))</f>
        <v>0</v>
      </c>
      <c r="AB283" s="14">
        <f>INDEX(Inp_NonRegressAdj!AB:AB,MATCH($J283,Inp_NonRegressAdj!$J:$J,0))</f>
        <v>0</v>
      </c>
      <c r="AC283" s="14">
        <f>INDEX(Inp_NonRegressAdj!AC:AC,MATCH($J283,Inp_NonRegressAdj!$J:$J,0))</f>
        <v>0</v>
      </c>
      <c r="AD283" s="14">
        <f>INDEX(Inp_NonRegressAdj!AD:AD,MATCH($J283,Inp_NonRegressAdj!$J:$J,0))</f>
        <v>0</v>
      </c>
      <c r="AE283" s="14">
        <f>INDEX(Inp_NonRegressAdj!AE:AE,MATCH($J283,Inp_NonRegressAdj!$J:$J,0))</f>
        <v>0</v>
      </c>
      <c r="AF283" s="14">
        <f>INDEX(Inp_NonRegressAdj!AF:AF,MATCH($J283,Inp_NonRegressAdj!$J:$J,0))</f>
        <v>0</v>
      </c>
      <c r="AG283" s="14">
        <f>INDEX(Inp_NonRegressAdj!AG:AG,MATCH($J283,Inp_NonRegressAdj!$J:$J,0))</f>
        <v>0</v>
      </c>
      <c r="AH283" s="14">
        <f>INDEX(Inp_NonRegressAdj!AH:AH,MATCH($J283,Inp_NonRegressAdj!$J:$J,0))</f>
        <v>0</v>
      </c>
      <c r="AI283" s="14">
        <f>INDEX(Inp_NonRegressAdj!AI:AI,MATCH($J283,Inp_NonRegressAdj!$J:$J,0))</f>
        <v>0</v>
      </c>
      <c r="AJ283" s="14">
        <f>INDEX(Inp_NonRegressAdj!AJ:AJ,MATCH($J283,Inp_NonRegressAdj!$J:$J,0))</f>
        <v>0</v>
      </c>
      <c r="AK283" s="14">
        <f>INDEX(Inp_NonRegressAdj!AK:AK,MATCH($J283,Inp_NonRegressAdj!$J:$J,0))</f>
        <v>0</v>
      </c>
      <c r="AM283" s="69"/>
      <c r="AN283" s="69"/>
      <c r="AO283" s="69"/>
      <c r="AP283" s="69"/>
      <c r="AQ283" s="69"/>
      <c r="AR283" s="69"/>
    </row>
    <row r="284" spans="3:60" x14ac:dyDescent="0.3">
      <c r="E284" s="65" t="s">
        <v>30</v>
      </c>
      <c r="F284" s="65" t="str">
        <f>INDEX(Lists!M$74:M$125,MATCH($I284,Lists!$P$74:$P$125,0),)</f>
        <v>Capex</v>
      </c>
      <c r="G284" s="65">
        <f>INDEX(Lists!N$74:N$125,MATCH($I284,Lists!$P$74:$P$125,0),)</f>
        <v>0</v>
      </c>
      <c r="H284" s="65">
        <f>INDEX(Lists!O$74:O$125,MATCH($I284,Lists!$P$74:$P$125,0),)</f>
        <v>0</v>
      </c>
      <c r="I284" s="65" t="str">
        <f t="shared" si="37"/>
        <v>LTS Pipelines, Storage &amp; Entry</v>
      </c>
      <c r="J284" s="14" t="str">
        <f t="shared" si="38"/>
        <v>NGNLTS Pipelines, Storage &amp; Entry</v>
      </c>
      <c r="L284" s="65" t="s">
        <v>109</v>
      </c>
      <c r="M284" s="14" t="str">
        <f>INDEX(Local!$G$12:$G$35,MATCH(I284,Local!$F$12:$F$35,0))</f>
        <v>Non-regression</v>
      </c>
      <c r="N284" s="14" t="str">
        <f>INDEX(Local!$I$12:$I$35,MATCH(I284,Local!$F$12:$F$35,0))</f>
        <v>Yes</v>
      </c>
      <c r="R284" s="69"/>
      <c r="T284" s="14"/>
      <c r="U284" s="14"/>
      <c r="V284" s="14"/>
      <c r="W284" s="14"/>
      <c r="X284" s="14"/>
      <c r="Y284" s="14">
        <f>INDEX(Inp_NonRegressAdj!Y:Y,MATCH($J284,Inp_NonRegressAdj!$J:$J,0))</f>
        <v>0</v>
      </c>
      <c r="Z284" s="14">
        <f>INDEX(Inp_NonRegressAdj!Z:Z,MATCH($J284,Inp_NonRegressAdj!$J:$J,0))</f>
        <v>0</v>
      </c>
      <c r="AA284" s="14">
        <f>INDEX(Inp_NonRegressAdj!AA:AA,MATCH($J284,Inp_NonRegressAdj!$J:$J,0))</f>
        <v>0</v>
      </c>
      <c r="AB284" s="14">
        <f>INDEX(Inp_NonRegressAdj!AB:AB,MATCH($J284,Inp_NonRegressAdj!$J:$J,0))</f>
        <v>0</v>
      </c>
      <c r="AC284" s="14">
        <f>INDEX(Inp_NonRegressAdj!AC:AC,MATCH($J284,Inp_NonRegressAdj!$J:$J,0))</f>
        <v>0</v>
      </c>
      <c r="AD284" s="14">
        <f>INDEX(Inp_NonRegressAdj!AD:AD,MATCH($J284,Inp_NonRegressAdj!$J:$J,0))</f>
        <v>0</v>
      </c>
      <c r="AE284" s="14">
        <f>INDEX(Inp_NonRegressAdj!AE:AE,MATCH($J284,Inp_NonRegressAdj!$J:$J,0))</f>
        <v>0</v>
      </c>
      <c r="AF284" s="14">
        <f>INDEX(Inp_NonRegressAdj!AF:AF,MATCH($J284,Inp_NonRegressAdj!$J:$J,0))</f>
        <v>0</v>
      </c>
      <c r="AG284" s="14">
        <f>INDEX(Inp_NonRegressAdj!AG:AG,MATCH($J284,Inp_NonRegressAdj!$J:$J,0))</f>
        <v>0</v>
      </c>
      <c r="AH284" s="14">
        <f>INDEX(Inp_NonRegressAdj!AH:AH,MATCH($J284,Inp_NonRegressAdj!$J:$J,0))</f>
        <v>0</v>
      </c>
      <c r="AI284" s="14">
        <f>INDEX(Inp_NonRegressAdj!AI:AI,MATCH($J284,Inp_NonRegressAdj!$J:$J,0))</f>
        <v>0</v>
      </c>
      <c r="AJ284" s="14">
        <f>INDEX(Inp_NonRegressAdj!AJ:AJ,MATCH($J284,Inp_NonRegressAdj!$J:$J,0))</f>
        <v>0</v>
      </c>
      <c r="AK284" s="14">
        <f>INDEX(Inp_NonRegressAdj!AK:AK,MATCH($J284,Inp_NonRegressAdj!$J:$J,0))</f>
        <v>0</v>
      </c>
      <c r="AM284" s="69"/>
      <c r="AN284" s="69"/>
      <c r="AO284" s="69"/>
      <c r="AP284" s="69"/>
      <c r="AQ284" s="69"/>
      <c r="AR284" s="69"/>
    </row>
    <row r="285" spans="3:60" x14ac:dyDescent="0.3">
      <c r="E285" s="65" t="s">
        <v>32</v>
      </c>
      <c r="F285" s="65" t="str">
        <f>INDEX(Lists!M$74:M$125,MATCH($I285,Lists!$P$74:$P$125,0),)</f>
        <v>Capex</v>
      </c>
      <c r="G285" s="65">
        <f>INDEX(Lists!N$74:N$125,MATCH($I285,Lists!$P$74:$P$125,0),)</f>
        <v>0</v>
      </c>
      <c r="H285" s="65">
        <f>INDEX(Lists!O$74:O$125,MATCH($I285,Lists!$P$74:$P$125,0),)</f>
        <v>0</v>
      </c>
      <c r="I285" s="65" t="str">
        <f t="shared" si="37"/>
        <v>LTS Pipelines, Storage &amp; Entry</v>
      </c>
      <c r="J285" s="14" t="str">
        <f t="shared" si="38"/>
        <v>ScLTS Pipelines, Storage &amp; Entry</v>
      </c>
      <c r="L285" s="65" t="s">
        <v>109</v>
      </c>
      <c r="M285" s="14" t="str">
        <f>INDEX(Local!$G$12:$G$35,MATCH(I285,Local!$F$12:$F$35,0))</f>
        <v>Non-regression</v>
      </c>
      <c r="N285" s="14" t="str">
        <f>INDEX(Local!$I$12:$I$35,MATCH(I285,Local!$F$12:$F$35,0))</f>
        <v>Yes</v>
      </c>
      <c r="R285" s="69"/>
      <c r="T285" s="14"/>
      <c r="U285" s="14"/>
      <c r="V285" s="14"/>
      <c r="W285" s="14"/>
      <c r="X285" s="14"/>
      <c r="Y285" s="14">
        <f>INDEX(Inp_NonRegressAdj!Y:Y,MATCH($J285,Inp_NonRegressAdj!$J:$J,0))</f>
        <v>0</v>
      </c>
      <c r="Z285" s="14">
        <f>INDEX(Inp_NonRegressAdj!Z:Z,MATCH($J285,Inp_NonRegressAdj!$J:$J,0))</f>
        <v>0</v>
      </c>
      <c r="AA285" s="14">
        <f>INDEX(Inp_NonRegressAdj!AA:AA,MATCH($J285,Inp_NonRegressAdj!$J:$J,0))</f>
        <v>0</v>
      </c>
      <c r="AB285" s="14">
        <f>INDEX(Inp_NonRegressAdj!AB:AB,MATCH($J285,Inp_NonRegressAdj!$J:$J,0))</f>
        <v>0</v>
      </c>
      <c r="AC285" s="14">
        <f>INDEX(Inp_NonRegressAdj!AC:AC,MATCH($J285,Inp_NonRegressAdj!$J:$J,0))</f>
        <v>0</v>
      </c>
      <c r="AD285" s="14">
        <f>INDEX(Inp_NonRegressAdj!AD:AD,MATCH($J285,Inp_NonRegressAdj!$J:$J,0))</f>
        <v>0</v>
      </c>
      <c r="AE285" s="14">
        <f>INDEX(Inp_NonRegressAdj!AE:AE,MATCH($J285,Inp_NonRegressAdj!$J:$J,0))</f>
        <v>0</v>
      </c>
      <c r="AF285" s="14">
        <f>INDEX(Inp_NonRegressAdj!AF:AF,MATCH($J285,Inp_NonRegressAdj!$J:$J,0))</f>
        <v>0</v>
      </c>
      <c r="AG285" s="14">
        <f>INDEX(Inp_NonRegressAdj!AG:AG,MATCH($J285,Inp_NonRegressAdj!$J:$J,0))</f>
        <v>0</v>
      </c>
      <c r="AH285" s="14">
        <f>INDEX(Inp_NonRegressAdj!AH:AH,MATCH($J285,Inp_NonRegressAdj!$J:$J,0))</f>
        <v>0</v>
      </c>
      <c r="AI285" s="14">
        <f>INDEX(Inp_NonRegressAdj!AI:AI,MATCH($J285,Inp_NonRegressAdj!$J:$J,0))</f>
        <v>0</v>
      </c>
      <c r="AJ285" s="14">
        <f>INDEX(Inp_NonRegressAdj!AJ:AJ,MATCH($J285,Inp_NonRegressAdj!$J:$J,0))</f>
        <v>0</v>
      </c>
      <c r="AK285" s="14">
        <f>INDEX(Inp_NonRegressAdj!AK:AK,MATCH($J285,Inp_NonRegressAdj!$J:$J,0))</f>
        <v>0</v>
      </c>
      <c r="AM285" s="69"/>
      <c r="AN285" s="69"/>
      <c r="AO285" s="69"/>
      <c r="AP285" s="69"/>
      <c r="AQ285" s="69"/>
      <c r="AR285" s="69"/>
    </row>
    <row r="286" spans="3:60" x14ac:dyDescent="0.3">
      <c r="E286" s="65" t="s">
        <v>34</v>
      </c>
      <c r="F286" s="65" t="str">
        <f>INDEX(Lists!M$74:M$125,MATCH($I286,Lists!$P$74:$P$125,0),)</f>
        <v>Capex</v>
      </c>
      <c r="G286" s="65">
        <f>INDEX(Lists!N$74:N$125,MATCH($I286,Lists!$P$74:$P$125,0),)</f>
        <v>0</v>
      </c>
      <c r="H286" s="65">
        <f>INDEX(Lists!O$74:O$125,MATCH($I286,Lists!$P$74:$P$125,0),)</f>
        <v>0</v>
      </c>
      <c r="I286" s="65" t="str">
        <f t="shared" si="37"/>
        <v>LTS Pipelines, Storage &amp; Entry</v>
      </c>
      <c r="J286" s="14" t="str">
        <f t="shared" si="38"/>
        <v>SoLTS Pipelines, Storage &amp; Entry</v>
      </c>
      <c r="L286" s="65" t="s">
        <v>109</v>
      </c>
      <c r="M286" s="14" t="str">
        <f>INDEX(Local!$G$12:$G$35,MATCH(I286,Local!$F$12:$F$35,0))</f>
        <v>Non-regression</v>
      </c>
      <c r="N286" s="14" t="str">
        <f>INDEX(Local!$I$12:$I$35,MATCH(I286,Local!$F$12:$F$35,0))</f>
        <v>Yes</v>
      </c>
      <c r="R286" s="69"/>
      <c r="T286" s="14"/>
      <c r="U286" s="14"/>
      <c r="V286" s="14"/>
      <c r="W286" s="14"/>
      <c r="X286" s="14"/>
      <c r="Y286" s="14">
        <f>INDEX(Inp_NonRegressAdj!Y:Y,MATCH($J286,Inp_NonRegressAdj!$J:$J,0))</f>
        <v>0</v>
      </c>
      <c r="Z286" s="14">
        <f>INDEX(Inp_NonRegressAdj!Z:Z,MATCH($J286,Inp_NonRegressAdj!$J:$J,0))</f>
        <v>0</v>
      </c>
      <c r="AA286" s="14">
        <f>INDEX(Inp_NonRegressAdj!AA:AA,MATCH($J286,Inp_NonRegressAdj!$J:$J,0))</f>
        <v>0</v>
      </c>
      <c r="AB286" s="14">
        <f>INDEX(Inp_NonRegressAdj!AB:AB,MATCH($J286,Inp_NonRegressAdj!$J:$J,0))</f>
        <v>0</v>
      </c>
      <c r="AC286" s="14">
        <f>INDEX(Inp_NonRegressAdj!AC:AC,MATCH($J286,Inp_NonRegressAdj!$J:$J,0))</f>
        <v>0</v>
      </c>
      <c r="AD286" s="14">
        <f>INDEX(Inp_NonRegressAdj!AD:AD,MATCH($J286,Inp_NonRegressAdj!$J:$J,0))</f>
        <v>0</v>
      </c>
      <c r="AE286" s="14">
        <f>INDEX(Inp_NonRegressAdj!AE:AE,MATCH($J286,Inp_NonRegressAdj!$J:$J,0))</f>
        <v>0</v>
      </c>
      <c r="AF286" s="14">
        <f>INDEX(Inp_NonRegressAdj!AF:AF,MATCH($J286,Inp_NonRegressAdj!$J:$J,0))</f>
        <v>0</v>
      </c>
      <c r="AG286" s="14">
        <f>INDEX(Inp_NonRegressAdj!AG:AG,MATCH($J286,Inp_NonRegressAdj!$J:$J,0))</f>
        <v>0</v>
      </c>
      <c r="AH286" s="14">
        <f>INDEX(Inp_NonRegressAdj!AH:AH,MATCH($J286,Inp_NonRegressAdj!$J:$J,0))</f>
        <v>0</v>
      </c>
      <c r="AI286" s="14">
        <f>INDEX(Inp_NonRegressAdj!AI:AI,MATCH($J286,Inp_NonRegressAdj!$J:$J,0))</f>
        <v>0</v>
      </c>
      <c r="AJ286" s="14">
        <f>INDEX(Inp_NonRegressAdj!AJ:AJ,MATCH($J286,Inp_NonRegressAdj!$J:$J,0))</f>
        <v>0</v>
      </c>
      <c r="AK286" s="14">
        <f>INDEX(Inp_NonRegressAdj!AK:AK,MATCH($J286,Inp_NonRegressAdj!$J:$J,0))</f>
        <v>0</v>
      </c>
      <c r="AM286" s="69"/>
      <c r="AN286" s="69"/>
      <c r="AO286" s="69"/>
      <c r="AP286" s="69"/>
      <c r="AQ286" s="69"/>
      <c r="AR286" s="69"/>
    </row>
    <row r="287" spans="3:60" x14ac:dyDescent="0.3">
      <c r="E287" s="65" t="s">
        <v>36</v>
      </c>
      <c r="F287" s="65" t="str">
        <f>INDEX(Lists!M$74:M$125,MATCH($I287,Lists!$P$74:$P$125,0),)</f>
        <v>Capex</v>
      </c>
      <c r="G287" s="65">
        <f>INDEX(Lists!N$74:N$125,MATCH($I287,Lists!$P$74:$P$125,0),)</f>
        <v>0</v>
      </c>
      <c r="H287" s="65">
        <f>INDEX(Lists!O$74:O$125,MATCH($I287,Lists!$P$74:$P$125,0),)</f>
        <v>0</v>
      </c>
      <c r="I287" s="65" t="str">
        <f t="shared" si="37"/>
        <v>LTS Pipelines, Storage &amp; Entry</v>
      </c>
      <c r="J287" s="14" t="str">
        <f t="shared" si="38"/>
        <v>WWULTS Pipelines, Storage &amp; Entry</v>
      </c>
      <c r="L287" s="65" t="s">
        <v>109</v>
      </c>
      <c r="M287" s="14" t="str">
        <f>INDEX(Local!$G$12:$G$35,MATCH(I287,Local!$F$12:$F$35,0))</f>
        <v>Non-regression</v>
      </c>
      <c r="N287" s="14" t="str">
        <f>INDEX(Local!$I$12:$I$35,MATCH(I287,Local!$F$12:$F$35,0))</f>
        <v>Yes</v>
      </c>
      <c r="R287" s="69"/>
      <c r="T287" s="14"/>
      <c r="U287" s="14"/>
      <c r="V287" s="14"/>
      <c r="W287" s="14"/>
      <c r="X287" s="14"/>
      <c r="Y287" s="14">
        <f>INDEX(Inp_NonRegressAdj!Y:Y,MATCH($J287,Inp_NonRegressAdj!$J:$J,0))</f>
        <v>0</v>
      </c>
      <c r="Z287" s="14">
        <f>INDEX(Inp_NonRegressAdj!Z:Z,MATCH($J287,Inp_NonRegressAdj!$J:$J,0))</f>
        <v>0</v>
      </c>
      <c r="AA287" s="14">
        <f>INDEX(Inp_NonRegressAdj!AA:AA,MATCH($J287,Inp_NonRegressAdj!$J:$J,0))</f>
        <v>0</v>
      </c>
      <c r="AB287" s="14">
        <f>INDEX(Inp_NonRegressAdj!AB:AB,MATCH($J287,Inp_NonRegressAdj!$J:$J,0))</f>
        <v>0</v>
      </c>
      <c r="AC287" s="14">
        <f>INDEX(Inp_NonRegressAdj!AC:AC,MATCH($J287,Inp_NonRegressAdj!$J:$J,0))</f>
        <v>0</v>
      </c>
      <c r="AD287" s="14">
        <f>INDEX(Inp_NonRegressAdj!AD:AD,MATCH($J287,Inp_NonRegressAdj!$J:$J,0))</f>
        <v>0</v>
      </c>
      <c r="AE287" s="14">
        <f>INDEX(Inp_NonRegressAdj!AE:AE,MATCH($J287,Inp_NonRegressAdj!$J:$J,0))</f>
        <v>0</v>
      </c>
      <c r="AF287" s="14">
        <f>INDEX(Inp_NonRegressAdj!AF:AF,MATCH($J287,Inp_NonRegressAdj!$J:$J,0))</f>
        <v>0</v>
      </c>
      <c r="AG287" s="14">
        <f>INDEX(Inp_NonRegressAdj!AG:AG,MATCH($J287,Inp_NonRegressAdj!$J:$J,0))</f>
        <v>0</v>
      </c>
      <c r="AH287" s="14">
        <f>INDEX(Inp_NonRegressAdj!AH:AH,MATCH($J287,Inp_NonRegressAdj!$J:$J,0))</f>
        <v>0</v>
      </c>
      <c r="AI287" s="14">
        <f>INDEX(Inp_NonRegressAdj!AI:AI,MATCH($J287,Inp_NonRegressAdj!$J:$J,0))</f>
        <v>0</v>
      </c>
      <c r="AJ287" s="14">
        <f>INDEX(Inp_NonRegressAdj!AJ:AJ,MATCH($J287,Inp_NonRegressAdj!$J:$J,0))</f>
        <v>0</v>
      </c>
      <c r="AK287" s="14">
        <f>INDEX(Inp_NonRegressAdj!AK:AK,MATCH($J287,Inp_NonRegressAdj!$J:$J,0))</f>
        <v>0</v>
      </c>
      <c r="AM287" s="69"/>
      <c r="AN287" s="84"/>
      <c r="AO287" s="84"/>
      <c r="AP287" s="69"/>
      <c r="AQ287" s="84"/>
      <c r="AR287" s="84"/>
    </row>
    <row r="289" spans="3:60" x14ac:dyDescent="0.3">
      <c r="C289" s="10" t="s">
        <v>161</v>
      </c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35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</row>
    <row r="290" spans="3:60" x14ac:dyDescent="0.3">
      <c r="AU290" s="65"/>
    </row>
    <row r="291" spans="3:60" x14ac:dyDescent="0.3">
      <c r="E291" s="65" t="s">
        <v>21</v>
      </c>
      <c r="F291" s="65" t="str">
        <f>INDEX(Lists!M$74:M$125,MATCH($I291,Lists!$P$74:$P$125,0),)</f>
        <v>Capex</v>
      </c>
      <c r="G291" s="65">
        <f>INDEX(Lists!N$74:N$125,MATCH($I291,Lists!$P$74:$P$125,0),)</f>
        <v>0</v>
      </c>
      <c r="H291" s="65">
        <f>INDEX(Lists!O$74:O$125,MATCH($I291,Lists!$P$74:$P$125,0),)</f>
        <v>0</v>
      </c>
      <c r="I291" s="65" t="str">
        <f t="shared" ref="I291:I298" si="39">$C$289</f>
        <v>Connections</v>
      </c>
      <c r="J291" s="14" t="str">
        <f t="shared" ref="J291:J298" si="40">$E291&amp;""&amp;I291</f>
        <v>EoEConnections</v>
      </c>
      <c r="L291" s="65" t="s">
        <v>109</v>
      </c>
      <c r="M291" s="14" t="str">
        <f>INDEX(Local!$G$12:$G$35,MATCH(I291,Local!$F$12:$F$35,0))</f>
        <v>Regression</v>
      </c>
      <c r="N291" s="14" t="str">
        <f>INDEX(Local!$I$12:$I$35,MATCH(I291,Local!$F$12:$F$35,0))</f>
        <v>Yes</v>
      </c>
      <c r="R291" s="69"/>
      <c r="T291" s="14"/>
      <c r="U291" s="14"/>
      <c r="V291" s="14"/>
      <c r="W291" s="14"/>
      <c r="X291" s="14"/>
      <c r="Y291" s="14">
        <f>INDEX(Cal_ModelledCostsAdj!Y:Y,MATCH($J291,Cal_ModelledCostsAdj!$J:$J,0))</f>
        <v>0</v>
      </c>
      <c r="Z291" s="14">
        <f>INDEX(Cal_ModelledCostsAdj!Z:Z,MATCH($J291,Cal_ModelledCostsAdj!$J:$J,0))</f>
        <v>0</v>
      </c>
      <c r="AA291" s="14">
        <f>INDEX(Cal_ModelledCostsAdj!AA:AA,MATCH($J291,Cal_ModelledCostsAdj!$J:$J,0))</f>
        <v>0</v>
      </c>
      <c r="AB291" s="14">
        <f>INDEX(Cal_ModelledCostsAdj!AB:AB,MATCH($J291,Cal_ModelledCostsAdj!$J:$J,0))</f>
        <v>0</v>
      </c>
      <c r="AC291" s="14">
        <f>INDEX(Cal_ModelledCostsAdj!AC:AC,MATCH($J291,Cal_ModelledCostsAdj!$J:$J,0))</f>
        <v>0</v>
      </c>
      <c r="AD291" s="14">
        <f>INDEX(Cal_ModelledCostsAdj!AD:AD,MATCH($J291,Cal_ModelledCostsAdj!$J:$J,0))</f>
        <v>0</v>
      </c>
      <c r="AE291" s="14">
        <f>INDEX(Cal_ModelledCostsAdj!AE:AE,MATCH($J291,Cal_ModelledCostsAdj!$J:$J,0))</f>
        <v>0</v>
      </c>
      <c r="AF291" s="14">
        <f>INDEX(Cal_ModelledCostsAdj!AF:AF,MATCH($J291,Cal_ModelledCostsAdj!$J:$J,0))</f>
        <v>0</v>
      </c>
      <c r="AG291" s="14">
        <f>INDEX(Cal_ModelledCostsAdj!AG:AG,MATCH($J291,Cal_ModelledCostsAdj!$J:$J,0))</f>
        <v>0</v>
      </c>
      <c r="AH291" s="14">
        <f>INDEX(Cal_ModelledCostsAdj!AH:AH,MATCH($J291,Cal_ModelledCostsAdj!$J:$J,0))</f>
        <v>0</v>
      </c>
      <c r="AI291" s="14">
        <f>INDEX(Cal_ModelledCostsAdj!AI:AI,MATCH($J291,Cal_ModelledCostsAdj!$J:$J,0))</f>
        <v>0</v>
      </c>
      <c r="AJ291" s="14">
        <f>INDEX(Cal_ModelledCostsAdj!AJ:AJ,MATCH($J291,Cal_ModelledCostsAdj!$J:$J,0))</f>
        <v>0</v>
      </c>
      <c r="AK291" s="14">
        <f>INDEX(Cal_ModelledCostsAdj!AK:AK,MATCH($J291,Cal_ModelledCostsAdj!$J:$J,0))</f>
        <v>0</v>
      </c>
      <c r="AM291" s="69"/>
      <c r="AN291" s="69"/>
      <c r="AO291" s="69"/>
      <c r="AP291" s="69"/>
      <c r="AQ291" s="69"/>
      <c r="AR291" s="69"/>
    </row>
    <row r="292" spans="3:60" x14ac:dyDescent="0.3">
      <c r="E292" s="65" t="s">
        <v>24</v>
      </c>
      <c r="F292" s="65" t="str">
        <f>INDEX(Lists!M$74:M$125,MATCH($I292,Lists!$P$74:$P$125,0),)</f>
        <v>Capex</v>
      </c>
      <c r="G292" s="65">
        <f>INDEX(Lists!N$74:N$125,MATCH($I292,Lists!$P$74:$P$125,0),)</f>
        <v>0</v>
      </c>
      <c r="H292" s="65">
        <f>INDEX(Lists!O$74:O$125,MATCH($I292,Lists!$P$74:$P$125,0),)</f>
        <v>0</v>
      </c>
      <c r="I292" s="65" t="str">
        <f t="shared" si="39"/>
        <v>Connections</v>
      </c>
      <c r="J292" s="14" t="str">
        <f t="shared" si="40"/>
        <v>LonConnections</v>
      </c>
      <c r="L292" s="65" t="s">
        <v>109</v>
      </c>
      <c r="M292" s="14" t="str">
        <f>INDEX(Local!$G$12:$G$35,MATCH(I292,Local!$F$12:$F$35,0))</f>
        <v>Regression</v>
      </c>
      <c r="N292" s="14" t="str">
        <f>INDEX(Local!$I$12:$I$35,MATCH(I292,Local!$F$12:$F$35,0))</f>
        <v>Yes</v>
      </c>
      <c r="R292" s="69"/>
      <c r="T292" s="14"/>
      <c r="U292" s="14"/>
      <c r="V292" s="14"/>
      <c r="W292" s="14"/>
      <c r="X292" s="14"/>
      <c r="Y292" s="14">
        <f>INDEX(Cal_ModelledCostsAdj!Y:Y,MATCH($J292,Cal_ModelledCostsAdj!$J:$J,0))</f>
        <v>0</v>
      </c>
      <c r="Z292" s="14">
        <f>INDEX(Cal_ModelledCostsAdj!Z:Z,MATCH($J292,Cal_ModelledCostsAdj!$J:$J,0))</f>
        <v>0</v>
      </c>
      <c r="AA292" s="14">
        <f>INDEX(Cal_ModelledCostsAdj!AA:AA,MATCH($J292,Cal_ModelledCostsAdj!$J:$J,0))</f>
        <v>0</v>
      </c>
      <c r="AB292" s="14">
        <f>INDEX(Cal_ModelledCostsAdj!AB:AB,MATCH($J292,Cal_ModelledCostsAdj!$J:$J,0))</f>
        <v>0</v>
      </c>
      <c r="AC292" s="14">
        <f>INDEX(Cal_ModelledCostsAdj!AC:AC,MATCH($J292,Cal_ModelledCostsAdj!$J:$J,0))</f>
        <v>0</v>
      </c>
      <c r="AD292" s="14">
        <f>INDEX(Cal_ModelledCostsAdj!AD:AD,MATCH($J292,Cal_ModelledCostsAdj!$J:$J,0))</f>
        <v>0</v>
      </c>
      <c r="AE292" s="14">
        <f>INDEX(Cal_ModelledCostsAdj!AE:AE,MATCH($J292,Cal_ModelledCostsAdj!$J:$J,0))</f>
        <v>0</v>
      </c>
      <c r="AF292" s="14">
        <f>INDEX(Cal_ModelledCostsAdj!AF:AF,MATCH($J292,Cal_ModelledCostsAdj!$J:$J,0))</f>
        <v>0</v>
      </c>
      <c r="AG292" s="14">
        <f>INDEX(Cal_ModelledCostsAdj!AG:AG,MATCH($J292,Cal_ModelledCostsAdj!$J:$J,0))</f>
        <v>0</v>
      </c>
      <c r="AH292" s="14">
        <f>INDEX(Cal_ModelledCostsAdj!AH:AH,MATCH($J292,Cal_ModelledCostsAdj!$J:$J,0))</f>
        <v>0</v>
      </c>
      <c r="AI292" s="14">
        <f>INDEX(Cal_ModelledCostsAdj!AI:AI,MATCH($J292,Cal_ModelledCostsAdj!$J:$J,0))</f>
        <v>0</v>
      </c>
      <c r="AJ292" s="14">
        <f>INDEX(Cal_ModelledCostsAdj!AJ:AJ,MATCH($J292,Cal_ModelledCostsAdj!$J:$J,0))</f>
        <v>0</v>
      </c>
      <c r="AK292" s="14">
        <f>INDEX(Cal_ModelledCostsAdj!AK:AK,MATCH($J292,Cal_ModelledCostsAdj!$J:$J,0))</f>
        <v>0</v>
      </c>
      <c r="AM292" s="69"/>
      <c r="AN292" s="69"/>
      <c r="AO292" s="69"/>
      <c r="AP292" s="69"/>
      <c r="AQ292" s="69"/>
      <c r="AR292" s="69"/>
    </row>
    <row r="293" spans="3:60" x14ac:dyDescent="0.3">
      <c r="E293" s="65" t="s">
        <v>26</v>
      </c>
      <c r="F293" s="65" t="str">
        <f>INDEX(Lists!M$74:M$125,MATCH($I293,Lists!$P$74:$P$125,0),)</f>
        <v>Capex</v>
      </c>
      <c r="G293" s="65">
        <f>INDEX(Lists!N$74:N$125,MATCH($I293,Lists!$P$74:$P$125,0),)</f>
        <v>0</v>
      </c>
      <c r="H293" s="65">
        <f>INDEX(Lists!O$74:O$125,MATCH($I293,Lists!$P$74:$P$125,0),)</f>
        <v>0</v>
      </c>
      <c r="I293" s="65" t="str">
        <f t="shared" si="39"/>
        <v>Connections</v>
      </c>
      <c r="J293" s="14" t="str">
        <f t="shared" si="40"/>
        <v>NWConnections</v>
      </c>
      <c r="L293" s="65" t="s">
        <v>109</v>
      </c>
      <c r="M293" s="14" t="str">
        <f>INDEX(Local!$G$12:$G$35,MATCH(I293,Local!$F$12:$F$35,0))</f>
        <v>Regression</v>
      </c>
      <c r="N293" s="14" t="str">
        <f>INDEX(Local!$I$12:$I$35,MATCH(I293,Local!$F$12:$F$35,0))</f>
        <v>Yes</v>
      </c>
      <c r="R293" s="69"/>
      <c r="T293" s="14"/>
      <c r="U293" s="14"/>
      <c r="V293" s="14"/>
      <c r="W293" s="14"/>
      <c r="X293" s="14"/>
      <c r="Y293" s="14">
        <f>INDEX(Cal_ModelledCostsAdj!Y:Y,MATCH($J293,Cal_ModelledCostsAdj!$J:$J,0))</f>
        <v>0</v>
      </c>
      <c r="Z293" s="14">
        <f>INDEX(Cal_ModelledCostsAdj!Z:Z,MATCH($J293,Cal_ModelledCostsAdj!$J:$J,0))</f>
        <v>0</v>
      </c>
      <c r="AA293" s="14">
        <f>INDEX(Cal_ModelledCostsAdj!AA:AA,MATCH($J293,Cal_ModelledCostsAdj!$J:$J,0))</f>
        <v>0</v>
      </c>
      <c r="AB293" s="14">
        <f>INDEX(Cal_ModelledCostsAdj!AB:AB,MATCH($J293,Cal_ModelledCostsAdj!$J:$J,0))</f>
        <v>0</v>
      </c>
      <c r="AC293" s="14">
        <f>INDEX(Cal_ModelledCostsAdj!AC:AC,MATCH($J293,Cal_ModelledCostsAdj!$J:$J,0))</f>
        <v>0</v>
      </c>
      <c r="AD293" s="14">
        <f>INDEX(Cal_ModelledCostsAdj!AD:AD,MATCH($J293,Cal_ModelledCostsAdj!$J:$J,0))</f>
        <v>0</v>
      </c>
      <c r="AE293" s="14">
        <f>INDEX(Cal_ModelledCostsAdj!AE:AE,MATCH($J293,Cal_ModelledCostsAdj!$J:$J,0))</f>
        <v>0</v>
      </c>
      <c r="AF293" s="14">
        <f>INDEX(Cal_ModelledCostsAdj!AF:AF,MATCH($J293,Cal_ModelledCostsAdj!$J:$J,0))</f>
        <v>0</v>
      </c>
      <c r="AG293" s="14">
        <f>INDEX(Cal_ModelledCostsAdj!AG:AG,MATCH($J293,Cal_ModelledCostsAdj!$J:$J,0))</f>
        <v>0</v>
      </c>
      <c r="AH293" s="14">
        <f>INDEX(Cal_ModelledCostsAdj!AH:AH,MATCH($J293,Cal_ModelledCostsAdj!$J:$J,0))</f>
        <v>0</v>
      </c>
      <c r="AI293" s="14">
        <f>INDEX(Cal_ModelledCostsAdj!AI:AI,MATCH($J293,Cal_ModelledCostsAdj!$J:$J,0))</f>
        <v>0</v>
      </c>
      <c r="AJ293" s="14">
        <f>INDEX(Cal_ModelledCostsAdj!AJ:AJ,MATCH($J293,Cal_ModelledCostsAdj!$J:$J,0))</f>
        <v>0</v>
      </c>
      <c r="AK293" s="14">
        <f>INDEX(Cal_ModelledCostsAdj!AK:AK,MATCH($J293,Cal_ModelledCostsAdj!$J:$J,0))</f>
        <v>0</v>
      </c>
      <c r="AM293" s="69"/>
      <c r="AN293" s="69"/>
      <c r="AO293" s="69"/>
      <c r="AP293" s="69"/>
      <c r="AQ293" s="69"/>
      <c r="AR293" s="69"/>
    </row>
    <row r="294" spans="3:60" x14ac:dyDescent="0.3">
      <c r="E294" s="65" t="s">
        <v>28</v>
      </c>
      <c r="F294" s="65" t="str">
        <f>INDEX(Lists!M$74:M$125,MATCH($I294,Lists!$P$74:$P$125,0),)</f>
        <v>Capex</v>
      </c>
      <c r="G294" s="65">
        <f>INDEX(Lists!N$74:N$125,MATCH($I294,Lists!$P$74:$P$125,0),)</f>
        <v>0</v>
      </c>
      <c r="H294" s="65">
        <f>INDEX(Lists!O$74:O$125,MATCH($I294,Lists!$P$74:$P$125,0),)</f>
        <v>0</v>
      </c>
      <c r="I294" s="65" t="str">
        <f t="shared" si="39"/>
        <v>Connections</v>
      </c>
      <c r="J294" s="14" t="str">
        <f t="shared" si="40"/>
        <v>WMConnections</v>
      </c>
      <c r="L294" s="65" t="s">
        <v>109</v>
      </c>
      <c r="M294" s="14" t="str">
        <f>INDEX(Local!$G$12:$G$35,MATCH(I294,Local!$F$12:$F$35,0))</f>
        <v>Regression</v>
      </c>
      <c r="N294" s="14" t="str">
        <f>INDEX(Local!$I$12:$I$35,MATCH(I294,Local!$F$12:$F$35,0))</f>
        <v>Yes</v>
      </c>
      <c r="R294" s="69"/>
      <c r="T294" s="14"/>
      <c r="U294" s="14"/>
      <c r="V294" s="14"/>
      <c r="W294" s="14"/>
      <c r="X294" s="14"/>
      <c r="Y294" s="14">
        <f>INDEX(Cal_ModelledCostsAdj!Y:Y,MATCH($J294,Cal_ModelledCostsAdj!$J:$J,0))</f>
        <v>0</v>
      </c>
      <c r="Z294" s="14">
        <f>INDEX(Cal_ModelledCostsAdj!Z:Z,MATCH($J294,Cal_ModelledCostsAdj!$J:$J,0))</f>
        <v>0</v>
      </c>
      <c r="AA294" s="14">
        <f>INDEX(Cal_ModelledCostsAdj!AA:AA,MATCH($J294,Cal_ModelledCostsAdj!$J:$J,0))</f>
        <v>0</v>
      </c>
      <c r="AB294" s="14">
        <f>INDEX(Cal_ModelledCostsAdj!AB:AB,MATCH($J294,Cal_ModelledCostsAdj!$J:$J,0))</f>
        <v>0</v>
      </c>
      <c r="AC294" s="14">
        <f>INDEX(Cal_ModelledCostsAdj!AC:AC,MATCH($J294,Cal_ModelledCostsAdj!$J:$J,0))</f>
        <v>0</v>
      </c>
      <c r="AD294" s="14">
        <f>INDEX(Cal_ModelledCostsAdj!AD:AD,MATCH($J294,Cal_ModelledCostsAdj!$J:$J,0))</f>
        <v>0</v>
      </c>
      <c r="AE294" s="14">
        <f>INDEX(Cal_ModelledCostsAdj!AE:AE,MATCH($J294,Cal_ModelledCostsAdj!$J:$J,0))</f>
        <v>0</v>
      </c>
      <c r="AF294" s="14">
        <f>INDEX(Cal_ModelledCostsAdj!AF:AF,MATCH($J294,Cal_ModelledCostsAdj!$J:$J,0))</f>
        <v>0</v>
      </c>
      <c r="AG294" s="14">
        <f>INDEX(Cal_ModelledCostsAdj!AG:AG,MATCH($J294,Cal_ModelledCostsAdj!$J:$J,0))</f>
        <v>0</v>
      </c>
      <c r="AH294" s="14">
        <f>INDEX(Cal_ModelledCostsAdj!AH:AH,MATCH($J294,Cal_ModelledCostsAdj!$J:$J,0))</f>
        <v>0</v>
      </c>
      <c r="AI294" s="14">
        <f>INDEX(Cal_ModelledCostsAdj!AI:AI,MATCH($J294,Cal_ModelledCostsAdj!$J:$J,0))</f>
        <v>0</v>
      </c>
      <c r="AJ294" s="14">
        <f>INDEX(Cal_ModelledCostsAdj!AJ:AJ,MATCH($J294,Cal_ModelledCostsAdj!$J:$J,0))</f>
        <v>0</v>
      </c>
      <c r="AK294" s="14">
        <f>INDEX(Cal_ModelledCostsAdj!AK:AK,MATCH($J294,Cal_ModelledCostsAdj!$J:$J,0))</f>
        <v>0</v>
      </c>
      <c r="AM294" s="69"/>
      <c r="AN294" s="69"/>
      <c r="AO294" s="69"/>
      <c r="AP294" s="69"/>
      <c r="AQ294" s="69"/>
      <c r="AR294" s="69"/>
    </row>
    <row r="295" spans="3:60" x14ac:dyDescent="0.3">
      <c r="E295" s="65" t="s">
        <v>30</v>
      </c>
      <c r="F295" s="65" t="str">
        <f>INDEX(Lists!M$74:M$125,MATCH($I295,Lists!$P$74:$P$125,0),)</f>
        <v>Capex</v>
      </c>
      <c r="G295" s="65">
        <f>INDEX(Lists!N$74:N$125,MATCH($I295,Lists!$P$74:$P$125,0),)</f>
        <v>0</v>
      </c>
      <c r="H295" s="65">
        <f>INDEX(Lists!O$74:O$125,MATCH($I295,Lists!$P$74:$P$125,0),)</f>
        <v>0</v>
      </c>
      <c r="I295" s="65" t="str">
        <f t="shared" si="39"/>
        <v>Connections</v>
      </c>
      <c r="J295" s="14" t="str">
        <f t="shared" si="40"/>
        <v>NGNConnections</v>
      </c>
      <c r="L295" s="65" t="s">
        <v>109</v>
      </c>
      <c r="M295" s="14" t="str">
        <f>INDEX(Local!$G$12:$G$35,MATCH(I295,Local!$F$12:$F$35,0))</f>
        <v>Regression</v>
      </c>
      <c r="N295" s="14" t="str">
        <f>INDEX(Local!$I$12:$I$35,MATCH(I295,Local!$F$12:$F$35,0))</f>
        <v>Yes</v>
      </c>
      <c r="R295" s="69"/>
      <c r="T295" s="14"/>
      <c r="U295" s="14"/>
      <c r="V295" s="14"/>
      <c r="W295" s="14"/>
      <c r="X295" s="14"/>
      <c r="Y295" s="14">
        <f>INDEX(Cal_ModelledCostsAdj!Y:Y,MATCH($J295,Cal_ModelledCostsAdj!$J:$J,0))</f>
        <v>0</v>
      </c>
      <c r="Z295" s="14">
        <f>INDEX(Cal_ModelledCostsAdj!Z:Z,MATCH($J295,Cal_ModelledCostsAdj!$J:$J,0))</f>
        <v>0</v>
      </c>
      <c r="AA295" s="14">
        <f>INDEX(Cal_ModelledCostsAdj!AA:AA,MATCH($J295,Cal_ModelledCostsAdj!$J:$J,0))</f>
        <v>0</v>
      </c>
      <c r="AB295" s="14">
        <f>INDEX(Cal_ModelledCostsAdj!AB:AB,MATCH($J295,Cal_ModelledCostsAdj!$J:$J,0))</f>
        <v>0</v>
      </c>
      <c r="AC295" s="14">
        <f>INDEX(Cal_ModelledCostsAdj!AC:AC,MATCH($J295,Cal_ModelledCostsAdj!$J:$J,0))</f>
        <v>0</v>
      </c>
      <c r="AD295" s="14">
        <f>INDEX(Cal_ModelledCostsAdj!AD:AD,MATCH($J295,Cal_ModelledCostsAdj!$J:$J,0))</f>
        <v>0</v>
      </c>
      <c r="AE295" s="14">
        <f>INDEX(Cal_ModelledCostsAdj!AE:AE,MATCH($J295,Cal_ModelledCostsAdj!$J:$J,0))</f>
        <v>0</v>
      </c>
      <c r="AF295" s="14">
        <f>INDEX(Cal_ModelledCostsAdj!AF:AF,MATCH($J295,Cal_ModelledCostsAdj!$J:$J,0))</f>
        <v>0</v>
      </c>
      <c r="AG295" s="14">
        <f>INDEX(Cal_ModelledCostsAdj!AG:AG,MATCH($J295,Cal_ModelledCostsAdj!$J:$J,0))</f>
        <v>0</v>
      </c>
      <c r="AH295" s="14">
        <f>INDEX(Cal_ModelledCostsAdj!AH:AH,MATCH($J295,Cal_ModelledCostsAdj!$J:$J,0))</f>
        <v>0</v>
      </c>
      <c r="AI295" s="14">
        <f>INDEX(Cal_ModelledCostsAdj!AI:AI,MATCH($J295,Cal_ModelledCostsAdj!$J:$J,0))</f>
        <v>0</v>
      </c>
      <c r="AJ295" s="14">
        <f>INDEX(Cal_ModelledCostsAdj!AJ:AJ,MATCH($J295,Cal_ModelledCostsAdj!$J:$J,0))</f>
        <v>0</v>
      </c>
      <c r="AK295" s="14">
        <f>INDEX(Cal_ModelledCostsAdj!AK:AK,MATCH($J295,Cal_ModelledCostsAdj!$J:$J,0))</f>
        <v>0</v>
      </c>
      <c r="AM295" s="69"/>
      <c r="AN295" s="69"/>
      <c r="AO295" s="69"/>
      <c r="AP295" s="69"/>
      <c r="AQ295" s="69"/>
      <c r="AR295" s="69"/>
    </row>
    <row r="296" spans="3:60" x14ac:dyDescent="0.3">
      <c r="E296" s="65" t="s">
        <v>32</v>
      </c>
      <c r="F296" s="65" t="str">
        <f>INDEX(Lists!M$74:M$125,MATCH($I296,Lists!$P$74:$P$125,0),)</f>
        <v>Capex</v>
      </c>
      <c r="G296" s="65">
        <f>INDEX(Lists!N$74:N$125,MATCH($I296,Lists!$P$74:$P$125,0),)</f>
        <v>0</v>
      </c>
      <c r="H296" s="65">
        <f>INDEX(Lists!O$74:O$125,MATCH($I296,Lists!$P$74:$P$125,0),)</f>
        <v>0</v>
      </c>
      <c r="I296" s="65" t="str">
        <f t="shared" si="39"/>
        <v>Connections</v>
      </c>
      <c r="J296" s="14" t="str">
        <f t="shared" si="40"/>
        <v>ScConnections</v>
      </c>
      <c r="L296" s="65" t="s">
        <v>109</v>
      </c>
      <c r="M296" s="14" t="str">
        <f>INDEX(Local!$G$12:$G$35,MATCH(I296,Local!$F$12:$F$35,0))</f>
        <v>Regression</v>
      </c>
      <c r="N296" s="14" t="str">
        <f>INDEX(Local!$I$12:$I$35,MATCH(I296,Local!$F$12:$F$35,0))</f>
        <v>Yes</v>
      </c>
      <c r="R296" s="69"/>
      <c r="T296" s="14"/>
      <c r="U296" s="14"/>
      <c r="V296" s="14"/>
      <c r="W296" s="14"/>
      <c r="X296" s="14"/>
      <c r="Y296" s="14">
        <f>INDEX(Cal_ModelledCostsAdj!Y:Y,MATCH($J296,Cal_ModelledCostsAdj!$J:$J,0))</f>
        <v>0</v>
      </c>
      <c r="Z296" s="14">
        <f>INDEX(Cal_ModelledCostsAdj!Z:Z,MATCH($J296,Cal_ModelledCostsAdj!$J:$J,0))</f>
        <v>0</v>
      </c>
      <c r="AA296" s="14">
        <f>INDEX(Cal_ModelledCostsAdj!AA:AA,MATCH($J296,Cal_ModelledCostsAdj!$J:$J,0))</f>
        <v>0</v>
      </c>
      <c r="AB296" s="14">
        <f>INDEX(Cal_ModelledCostsAdj!AB:AB,MATCH($J296,Cal_ModelledCostsAdj!$J:$J,0))</f>
        <v>0</v>
      </c>
      <c r="AC296" s="14">
        <f>INDEX(Cal_ModelledCostsAdj!AC:AC,MATCH($J296,Cal_ModelledCostsAdj!$J:$J,0))</f>
        <v>0</v>
      </c>
      <c r="AD296" s="14">
        <f>INDEX(Cal_ModelledCostsAdj!AD:AD,MATCH($J296,Cal_ModelledCostsAdj!$J:$J,0))</f>
        <v>0</v>
      </c>
      <c r="AE296" s="14">
        <f>INDEX(Cal_ModelledCostsAdj!AE:AE,MATCH($J296,Cal_ModelledCostsAdj!$J:$J,0))</f>
        <v>0</v>
      </c>
      <c r="AF296" s="14">
        <f>INDEX(Cal_ModelledCostsAdj!AF:AF,MATCH($J296,Cal_ModelledCostsAdj!$J:$J,0))</f>
        <v>0</v>
      </c>
      <c r="AG296" s="14">
        <f>INDEX(Cal_ModelledCostsAdj!AG:AG,MATCH($J296,Cal_ModelledCostsAdj!$J:$J,0))</f>
        <v>0</v>
      </c>
      <c r="AH296" s="14">
        <f>INDEX(Cal_ModelledCostsAdj!AH:AH,MATCH($J296,Cal_ModelledCostsAdj!$J:$J,0))</f>
        <v>0</v>
      </c>
      <c r="AI296" s="14">
        <f>INDEX(Cal_ModelledCostsAdj!AI:AI,MATCH($J296,Cal_ModelledCostsAdj!$J:$J,0))</f>
        <v>0</v>
      </c>
      <c r="AJ296" s="14">
        <f>INDEX(Cal_ModelledCostsAdj!AJ:AJ,MATCH($J296,Cal_ModelledCostsAdj!$J:$J,0))</f>
        <v>0</v>
      </c>
      <c r="AK296" s="14">
        <f>INDEX(Cal_ModelledCostsAdj!AK:AK,MATCH($J296,Cal_ModelledCostsAdj!$J:$J,0))</f>
        <v>0</v>
      </c>
      <c r="AM296" s="69"/>
      <c r="AN296" s="69"/>
      <c r="AO296" s="69"/>
      <c r="AP296" s="69"/>
      <c r="AQ296" s="69"/>
      <c r="AR296" s="69"/>
    </row>
    <row r="297" spans="3:60" x14ac:dyDescent="0.3">
      <c r="E297" s="65" t="s">
        <v>34</v>
      </c>
      <c r="F297" s="65" t="str">
        <f>INDEX(Lists!M$74:M$125,MATCH($I297,Lists!$P$74:$P$125,0),)</f>
        <v>Capex</v>
      </c>
      <c r="G297" s="65">
        <f>INDEX(Lists!N$74:N$125,MATCH($I297,Lists!$P$74:$P$125,0),)</f>
        <v>0</v>
      </c>
      <c r="H297" s="65">
        <f>INDEX(Lists!O$74:O$125,MATCH($I297,Lists!$P$74:$P$125,0),)</f>
        <v>0</v>
      </c>
      <c r="I297" s="65" t="str">
        <f t="shared" si="39"/>
        <v>Connections</v>
      </c>
      <c r="J297" s="14" t="str">
        <f t="shared" si="40"/>
        <v>SoConnections</v>
      </c>
      <c r="L297" s="65" t="s">
        <v>109</v>
      </c>
      <c r="M297" s="14" t="str">
        <f>INDEX(Local!$G$12:$G$35,MATCH(I297,Local!$F$12:$F$35,0))</f>
        <v>Regression</v>
      </c>
      <c r="N297" s="14" t="str">
        <f>INDEX(Local!$I$12:$I$35,MATCH(I297,Local!$F$12:$F$35,0))</f>
        <v>Yes</v>
      </c>
      <c r="R297" s="69"/>
      <c r="T297" s="14"/>
      <c r="U297" s="14"/>
      <c r="V297" s="14"/>
      <c r="W297" s="14"/>
      <c r="X297" s="14"/>
      <c r="Y297" s="14">
        <f>INDEX(Cal_ModelledCostsAdj!Y:Y,MATCH($J297,Cal_ModelledCostsAdj!$J:$J,0))</f>
        <v>0</v>
      </c>
      <c r="Z297" s="14">
        <f>INDEX(Cal_ModelledCostsAdj!Z:Z,MATCH($J297,Cal_ModelledCostsAdj!$J:$J,0))</f>
        <v>0</v>
      </c>
      <c r="AA297" s="14">
        <f>INDEX(Cal_ModelledCostsAdj!AA:AA,MATCH($J297,Cal_ModelledCostsAdj!$J:$J,0))</f>
        <v>0</v>
      </c>
      <c r="AB297" s="14">
        <f>INDEX(Cal_ModelledCostsAdj!AB:AB,MATCH($J297,Cal_ModelledCostsAdj!$J:$J,0))</f>
        <v>0</v>
      </c>
      <c r="AC297" s="14">
        <f>INDEX(Cal_ModelledCostsAdj!AC:AC,MATCH($J297,Cal_ModelledCostsAdj!$J:$J,0))</f>
        <v>0</v>
      </c>
      <c r="AD297" s="14">
        <f>INDEX(Cal_ModelledCostsAdj!AD:AD,MATCH($J297,Cal_ModelledCostsAdj!$J:$J,0))</f>
        <v>0</v>
      </c>
      <c r="AE297" s="14">
        <f>INDEX(Cal_ModelledCostsAdj!AE:AE,MATCH($J297,Cal_ModelledCostsAdj!$J:$J,0))</f>
        <v>0</v>
      </c>
      <c r="AF297" s="14">
        <f>INDEX(Cal_ModelledCostsAdj!AF:AF,MATCH($J297,Cal_ModelledCostsAdj!$J:$J,0))</f>
        <v>0</v>
      </c>
      <c r="AG297" s="14">
        <f>INDEX(Cal_ModelledCostsAdj!AG:AG,MATCH($J297,Cal_ModelledCostsAdj!$J:$J,0))</f>
        <v>0</v>
      </c>
      <c r="AH297" s="14">
        <f>INDEX(Cal_ModelledCostsAdj!AH:AH,MATCH($J297,Cal_ModelledCostsAdj!$J:$J,0))</f>
        <v>0</v>
      </c>
      <c r="AI297" s="14">
        <f>INDEX(Cal_ModelledCostsAdj!AI:AI,MATCH($J297,Cal_ModelledCostsAdj!$J:$J,0))</f>
        <v>0</v>
      </c>
      <c r="AJ297" s="14">
        <f>INDEX(Cal_ModelledCostsAdj!AJ:AJ,MATCH($J297,Cal_ModelledCostsAdj!$J:$J,0))</f>
        <v>0</v>
      </c>
      <c r="AK297" s="14">
        <f>INDEX(Cal_ModelledCostsAdj!AK:AK,MATCH($J297,Cal_ModelledCostsAdj!$J:$J,0))</f>
        <v>0</v>
      </c>
      <c r="AM297" s="69"/>
      <c r="AN297" s="69"/>
      <c r="AO297" s="69"/>
      <c r="AP297" s="69"/>
      <c r="AQ297" s="69"/>
      <c r="AR297" s="69"/>
    </row>
    <row r="298" spans="3:60" x14ac:dyDescent="0.3">
      <c r="E298" s="65" t="s">
        <v>36</v>
      </c>
      <c r="F298" s="65" t="str">
        <f>INDEX(Lists!M$74:M$125,MATCH($I298,Lists!$P$74:$P$125,0),)</f>
        <v>Capex</v>
      </c>
      <c r="G298" s="65">
        <f>INDEX(Lists!N$74:N$125,MATCH($I298,Lists!$P$74:$P$125,0),)</f>
        <v>0</v>
      </c>
      <c r="H298" s="65">
        <f>INDEX(Lists!O$74:O$125,MATCH($I298,Lists!$P$74:$P$125,0),)</f>
        <v>0</v>
      </c>
      <c r="I298" s="65" t="str">
        <f t="shared" si="39"/>
        <v>Connections</v>
      </c>
      <c r="J298" s="14" t="str">
        <f t="shared" si="40"/>
        <v>WWUConnections</v>
      </c>
      <c r="L298" s="65" t="s">
        <v>109</v>
      </c>
      <c r="M298" s="14" t="str">
        <f>INDEX(Local!$G$12:$G$35,MATCH(I298,Local!$F$12:$F$35,0))</f>
        <v>Regression</v>
      </c>
      <c r="N298" s="14" t="str">
        <f>INDEX(Local!$I$12:$I$35,MATCH(I298,Local!$F$12:$F$35,0))</f>
        <v>Yes</v>
      </c>
      <c r="R298" s="69"/>
      <c r="T298" s="14"/>
      <c r="U298" s="14"/>
      <c r="V298" s="14"/>
      <c r="W298" s="14"/>
      <c r="X298" s="14"/>
      <c r="Y298" s="14">
        <f>INDEX(Cal_ModelledCostsAdj!Y:Y,MATCH($J298,Cal_ModelledCostsAdj!$J:$J,0))</f>
        <v>0</v>
      </c>
      <c r="Z298" s="14">
        <f>INDEX(Cal_ModelledCostsAdj!Z:Z,MATCH($J298,Cal_ModelledCostsAdj!$J:$J,0))</f>
        <v>0</v>
      </c>
      <c r="AA298" s="14">
        <f>INDEX(Cal_ModelledCostsAdj!AA:AA,MATCH($J298,Cal_ModelledCostsAdj!$J:$J,0))</f>
        <v>0</v>
      </c>
      <c r="AB298" s="14">
        <f>INDEX(Cal_ModelledCostsAdj!AB:AB,MATCH($J298,Cal_ModelledCostsAdj!$J:$J,0))</f>
        <v>0</v>
      </c>
      <c r="AC298" s="14">
        <f>INDEX(Cal_ModelledCostsAdj!AC:AC,MATCH($J298,Cal_ModelledCostsAdj!$J:$J,0))</f>
        <v>0</v>
      </c>
      <c r="AD298" s="14">
        <f>INDEX(Cal_ModelledCostsAdj!AD:AD,MATCH($J298,Cal_ModelledCostsAdj!$J:$J,0))</f>
        <v>0</v>
      </c>
      <c r="AE298" s="14">
        <f>INDEX(Cal_ModelledCostsAdj!AE:AE,MATCH($J298,Cal_ModelledCostsAdj!$J:$J,0))</f>
        <v>0</v>
      </c>
      <c r="AF298" s="14">
        <f>INDEX(Cal_ModelledCostsAdj!AF:AF,MATCH($J298,Cal_ModelledCostsAdj!$J:$J,0))</f>
        <v>0</v>
      </c>
      <c r="AG298" s="14">
        <f>INDEX(Cal_ModelledCostsAdj!AG:AG,MATCH($J298,Cal_ModelledCostsAdj!$J:$J,0))</f>
        <v>0</v>
      </c>
      <c r="AH298" s="14">
        <f>INDEX(Cal_ModelledCostsAdj!AH:AH,MATCH($J298,Cal_ModelledCostsAdj!$J:$J,0))</f>
        <v>0</v>
      </c>
      <c r="AI298" s="14">
        <f>INDEX(Cal_ModelledCostsAdj!AI:AI,MATCH($J298,Cal_ModelledCostsAdj!$J:$J,0))</f>
        <v>0</v>
      </c>
      <c r="AJ298" s="14">
        <f>INDEX(Cal_ModelledCostsAdj!AJ:AJ,MATCH($J298,Cal_ModelledCostsAdj!$J:$J,0))</f>
        <v>0</v>
      </c>
      <c r="AK298" s="14">
        <f>INDEX(Cal_ModelledCostsAdj!AK:AK,MATCH($J298,Cal_ModelledCostsAdj!$J:$J,0))</f>
        <v>0</v>
      </c>
      <c r="AM298" s="69"/>
      <c r="AN298" s="84"/>
      <c r="AO298" s="84"/>
      <c r="AP298" s="69"/>
      <c r="AQ298" s="84"/>
      <c r="AR298" s="84"/>
    </row>
    <row r="300" spans="3:60" x14ac:dyDescent="0.3">
      <c r="C300" s="10" t="s">
        <v>171</v>
      </c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35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</row>
    <row r="301" spans="3:60" x14ac:dyDescent="0.3">
      <c r="AU301" s="65"/>
    </row>
    <row r="302" spans="3:60" x14ac:dyDescent="0.3">
      <c r="E302" s="65" t="s">
        <v>21</v>
      </c>
      <c r="F302" s="65" t="str">
        <f>INDEX(Lists!M$74:M$125,MATCH($I302,Lists!$P$74:$P$125,0),)</f>
        <v>Capex</v>
      </c>
      <c r="G302" s="65">
        <f>INDEX(Lists!N$74:N$125,MATCH($I302,Lists!$P$74:$P$125,0),)</f>
        <v>0</v>
      </c>
      <c r="H302" s="65">
        <f>INDEX(Lists!O$74:O$125,MATCH($I302,Lists!$P$74:$P$125,0),)</f>
        <v>0</v>
      </c>
      <c r="I302" s="65" t="str">
        <f t="shared" ref="I302:I309" si="41">$C$300</f>
        <v>Reinforcement</v>
      </c>
      <c r="J302" s="14" t="str">
        <f t="shared" ref="J302:J309" si="42">$E302&amp;""&amp;I302</f>
        <v>EoEReinforcement</v>
      </c>
      <c r="L302" s="65" t="s">
        <v>109</v>
      </c>
      <c r="M302" s="14" t="str">
        <f>INDEX(Local!$G$12:$G$35,MATCH(I302,Local!$F$12:$F$35,0))</f>
        <v>Regression</v>
      </c>
      <c r="N302" s="14" t="str">
        <f>INDEX(Local!$I$12:$I$35,MATCH(I302,Local!$F$12:$F$35,0))</f>
        <v>Yes</v>
      </c>
      <c r="R302" s="69"/>
      <c r="T302" s="14"/>
      <c r="U302" s="14"/>
      <c r="V302" s="14"/>
      <c r="W302" s="14"/>
      <c r="X302" s="14"/>
      <c r="Y302" s="14">
        <f>INDEX(Cal_ModelledCostsAdj!Y:Y,MATCH($J302,Cal_ModelledCostsAdj!$J:$J,0))</f>
        <v>0</v>
      </c>
      <c r="Z302" s="14">
        <f>INDEX(Cal_ModelledCostsAdj!Z:Z,MATCH($J302,Cal_ModelledCostsAdj!$J:$J,0))</f>
        <v>0</v>
      </c>
      <c r="AA302" s="14">
        <f>INDEX(Cal_ModelledCostsAdj!AA:AA,MATCH($J302,Cal_ModelledCostsAdj!$J:$J,0))</f>
        <v>0</v>
      </c>
      <c r="AB302" s="14">
        <f>INDEX(Cal_ModelledCostsAdj!AB:AB,MATCH($J302,Cal_ModelledCostsAdj!$J:$J,0))</f>
        <v>0</v>
      </c>
      <c r="AC302" s="14">
        <f>INDEX(Cal_ModelledCostsAdj!AC:AC,MATCH($J302,Cal_ModelledCostsAdj!$J:$J,0))</f>
        <v>0</v>
      </c>
      <c r="AD302" s="14">
        <f>INDEX(Cal_ModelledCostsAdj!AD:AD,MATCH($J302,Cal_ModelledCostsAdj!$J:$J,0))</f>
        <v>0</v>
      </c>
      <c r="AE302" s="14">
        <f>INDEX(Cal_ModelledCostsAdj!AE:AE,MATCH($J302,Cal_ModelledCostsAdj!$J:$J,0))</f>
        <v>0</v>
      </c>
      <c r="AF302" s="14">
        <f>INDEX(Cal_ModelledCostsAdj!AF:AF,MATCH($J302,Cal_ModelledCostsAdj!$J:$J,0))</f>
        <v>0</v>
      </c>
      <c r="AG302" s="14">
        <f>INDEX(Cal_ModelledCostsAdj!AG:AG,MATCH($J302,Cal_ModelledCostsAdj!$J:$J,0))</f>
        <v>0</v>
      </c>
      <c r="AH302" s="14">
        <f>INDEX(Cal_ModelledCostsAdj!AH:AH,MATCH($J302,Cal_ModelledCostsAdj!$J:$J,0))</f>
        <v>0</v>
      </c>
      <c r="AI302" s="14">
        <f>INDEX(Cal_ModelledCostsAdj!AI:AI,MATCH($J302,Cal_ModelledCostsAdj!$J:$J,0))</f>
        <v>0</v>
      </c>
      <c r="AJ302" s="14">
        <f>INDEX(Cal_ModelledCostsAdj!AJ:AJ,MATCH($J302,Cal_ModelledCostsAdj!$J:$J,0))</f>
        <v>0</v>
      </c>
      <c r="AK302" s="14">
        <f>INDEX(Cal_ModelledCostsAdj!AK:AK,MATCH($J302,Cal_ModelledCostsAdj!$J:$J,0))</f>
        <v>0</v>
      </c>
      <c r="AM302" s="69"/>
      <c r="AN302" s="69"/>
      <c r="AO302" s="69"/>
      <c r="AP302" s="69"/>
      <c r="AQ302" s="69"/>
      <c r="AR302" s="69"/>
    </row>
    <row r="303" spans="3:60" x14ac:dyDescent="0.3">
      <c r="E303" s="65" t="s">
        <v>24</v>
      </c>
      <c r="F303" s="65" t="str">
        <f>INDEX(Lists!M$74:M$125,MATCH($I303,Lists!$P$74:$P$125,0),)</f>
        <v>Capex</v>
      </c>
      <c r="G303" s="65">
        <f>INDEX(Lists!N$74:N$125,MATCH($I303,Lists!$P$74:$P$125,0),)</f>
        <v>0</v>
      </c>
      <c r="H303" s="65">
        <f>INDEX(Lists!O$74:O$125,MATCH($I303,Lists!$P$74:$P$125,0),)</f>
        <v>0</v>
      </c>
      <c r="I303" s="65" t="str">
        <f t="shared" si="41"/>
        <v>Reinforcement</v>
      </c>
      <c r="J303" s="14" t="str">
        <f t="shared" si="42"/>
        <v>LonReinforcement</v>
      </c>
      <c r="L303" s="65" t="s">
        <v>109</v>
      </c>
      <c r="M303" s="14" t="str">
        <f>INDEX(Local!$G$12:$G$35,MATCH(I303,Local!$F$12:$F$35,0))</f>
        <v>Regression</v>
      </c>
      <c r="N303" s="14" t="str">
        <f>INDEX(Local!$I$12:$I$35,MATCH(I303,Local!$F$12:$F$35,0))</f>
        <v>Yes</v>
      </c>
      <c r="R303" s="69"/>
      <c r="T303" s="14"/>
      <c r="U303" s="14"/>
      <c r="V303" s="14"/>
      <c r="W303" s="14"/>
      <c r="X303" s="14"/>
      <c r="Y303" s="14">
        <f>INDEX(Cal_ModelledCostsAdj!Y:Y,MATCH($J303,Cal_ModelledCostsAdj!$J:$J,0))</f>
        <v>0</v>
      </c>
      <c r="Z303" s="14">
        <f>INDEX(Cal_ModelledCostsAdj!Z:Z,MATCH($J303,Cal_ModelledCostsAdj!$J:$J,0))</f>
        <v>0</v>
      </c>
      <c r="AA303" s="14">
        <f>INDEX(Cal_ModelledCostsAdj!AA:AA,MATCH($J303,Cal_ModelledCostsAdj!$J:$J,0))</f>
        <v>0</v>
      </c>
      <c r="AB303" s="14">
        <f>INDEX(Cal_ModelledCostsAdj!AB:AB,MATCH($J303,Cal_ModelledCostsAdj!$J:$J,0))</f>
        <v>0</v>
      </c>
      <c r="AC303" s="14">
        <f>INDEX(Cal_ModelledCostsAdj!AC:AC,MATCH($J303,Cal_ModelledCostsAdj!$J:$J,0))</f>
        <v>0</v>
      </c>
      <c r="AD303" s="14">
        <f>INDEX(Cal_ModelledCostsAdj!AD:AD,MATCH($J303,Cal_ModelledCostsAdj!$J:$J,0))</f>
        <v>0</v>
      </c>
      <c r="AE303" s="14">
        <f>INDEX(Cal_ModelledCostsAdj!AE:AE,MATCH($J303,Cal_ModelledCostsAdj!$J:$J,0))</f>
        <v>0</v>
      </c>
      <c r="AF303" s="14">
        <f>INDEX(Cal_ModelledCostsAdj!AF:AF,MATCH($J303,Cal_ModelledCostsAdj!$J:$J,0))</f>
        <v>0</v>
      </c>
      <c r="AG303" s="14">
        <f>INDEX(Cal_ModelledCostsAdj!AG:AG,MATCH($J303,Cal_ModelledCostsAdj!$J:$J,0))</f>
        <v>0</v>
      </c>
      <c r="AH303" s="14">
        <f>INDEX(Cal_ModelledCostsAdj!AH:AH,MATCH($J303,Cal_ModelledCostsAdj!$J:$J,0))</f>
        <v>0</v>
      </c>
      <c r="AI303" s="14">
        <f>INDEX(Cal_ModelledCostsAdj!AI:AI,MATCH($J303,Cal_ModelledCostsAdj!$J:$J,0))</f>
        <v>0</v>
      </c>
      <c r="AJ303" s="14">
        <f>INDEX(Cal_ModelledCostsAdj!AJ:AJ,MATCH($J303,Cal_ModelledCostsAdj!$J:$J,0))</f>
        <v>0</v>
      </c>
      <c r="AK303" s="14">
        <f>INDEX(Cal_ModelledCostsAdj!AK:AK,MATCH($J303,Cal_ModelledCostsAdj!$J:$J,0))</f>
        <v>0</v>
      </c>
      <c r="AM303" s="69"/>
      <c r="AN303" s="69"/>
      <c r="AO303" s="69"/>
      <c r="AP303" s="69"/>
      <c r="AQ303" s="69"/>
      <c r="AR303" s="69"/>
    </row>
    <row r="304" spans="3:60" x14ac:dyDescent="0.3">
      <c r="E304" s="65" t="s">
        <v>26</v>
      </c>
      <c r="F304" s="65" t="str">
        <f>INDEX(Lists!M$74:M$125,MATCH($I304,Lists!$P$74:$P$125,0),)</f>
        <v>Capex</v>
      </c>
      <c r="G304" s="65">
        <f>INDEX(Lists!N$74:N$125,MATCH($I304,Lists!$P$74:$P$125,0),)</f>
        <v>0</v>
      </c>
      <c r="H304" s="65">
        <f>INDEX(Lists!O$74:O$125,MATCH($I304,Lists!$P$74:$P$125,0),)</f>
        <v>0</v>
      </c>
      <c r="I304" s="65" t="str">
        <f t="shared" si="41"/>
        <v>Reinforcement</v>
      </c>
      <c r="J304" s="14" t="str">
        <f t="shared" si="42"/>
        <v>NWReinforcement</v>
      </c>
      <c r="L304" s="65" t="s">
        <v>109</v>
      </c>
      <c r="M304" s="14" t="str">
        <f>INDEX(Local!$G$12:$G$35,MATCH(I304,Local!$F$12:$F$35,0))</f>
        <v>Regression</v>
      </c>
      <c r="N304" s="14" t="str">
        <f>INDEX(Local!$I$12:$I$35,MATCH(I304,Local!$F$12:$F$35,0))</f>
        <v>Yes</v>
      </c>
      <c r="R304" s="69"/>
      <c r="T304" s="14"/>
      <c r="U304" s="14"/>
      <c r="V304" s="14"/>
      <c r="W304" s="14"/>
      <c r="X304" s="14"/>
      <c r="Y304" s="14">
        <f>INDEX(Cal_ModelledCostsAdj!Y:Y,MATCH($J304,Cal_ModelledCostsAdj!$J:$J,0))</f>
        <v>0</v>
      </c>
      <c r="Z304" s="14">
        <f>INDEX(Cal_ModelledCostsAdj!Z:Z,MATCH($J304,Cal_ModelledCostsAdj!$J:$J,0))</f>
        <v>0</v>
      </c>
      <c r="AA304" s="14">
        <f>INDEX(Cal_ModelledCostsAdj!AA:AA,MATCH($J304,Cal_ModelledCostsAdj!$J:$J,0))</f>
        <v>0</v>
      </c>
      <c r="AB304" s="14">
        <f>INDEX(Cal_ModelledCostsAdj!AB:AB,MATCH($J304,Cal_ModelledCostsAdj!$J:$J,0))</f>
        <v>0</v>
      </c>
      <c r="AC304" s="14">
        <f>INDEX(Cal_ModelledCostsAdj!AC:AC,MATCH($J304,Cal_ModelledCostsAdj!$J:$J,0))</f>
        <v>0</v>
      </c>
      <c r="AD304" s="14">
        <f>INDEX(Cal_ModelledCostsAdj!AD:AD,MATCH($J304,Cal_ModelledCostsAdj!$J:$J,0))</f>
        <v>0</v>
      </c>
      <c r="AE304" s="14">
        <f>INDEX(Cal_ModelledCostsAdj!AE:AE,MATCH($J304,Cal_ModelledCostsAdj!$J:$J,0))</f>
        <v>0</v>
      </c>
      <c r="AF304" s="14">
        <f>INDEX(Cal_ModelledCostsAdj!AF:AF,MATCH($J304,Cal_ModelledCostsAdj!$J:$J,0))</f>
        <v>0</v>
      </c>
      <c r="AG304" s="14">
        <f>INDEX(Cal_ModelledCostsAdj!AG:AG,MATCH($J304,Cal_ModelledCostsAdj!$J:$J,0))</f>
        <v>0</v>
      </c>
      <c r="AH304" s="14">
        <f>INDEX(Cal_ModelledCostsAdj!AH:AH,MATCH($J304,Cal_ModelledCostsAdj!$J:$J,0))</f>
        <v>0</v>
      </c>
      <c r="AI304" s="14">
        <f>INDEX(Cal_ModelledCostsAdj!AI:AI,MATCH($J304,Cal_ModelledCostsAdj!$J:$J,0))</f>
        <v>0</v>
      </c>
      <c r="AJ304" s="14">
        <f>INDEX(Cal_ModelledCostsAdj!AJ:AJ,MATCH($J304,Cal_ModelledCostsAdj!$J:$J,0))</f>
        <v>0</v>
      </c>
      <c r="AK304" s="14">
        <f>INDEX(Cal_ModelledCostsAdj!AK:AK,MATCH($J304,Cal_ModelledCostsAdj!$J:$J,0))</f>
        <v>0</v>
      </c>
      <c r="AM304" s="69"/>
      <c r="AN304" s="69"/>
      <c r="AO304" s="69"/>
      <c r="AP304" s="69"/>
      <c r="AQ304" s="69"/>
      <c r="AR304" s="69"/>
    </row>
    <row r="305" spans="3:60" x14ac:dyDescent="0.3">
      <c r="E305" s="65" t="s">
        <v>28</v>
      </c>
      <c r="F305" s="65" t="str">
        <f>INDEX(Lists!M$74:M$125,MATCH($I305,Lists!$P$74:$P$125,0),)</f>
        <v>Capex</v>
      </c>
      <c r="G305" s="65">
        <f>INDEX(Lists!N$74:N$125,MATCH($I305,Lists!$P$74:$P$125,0),)</f>
        <v>0</v>
      </c>
      <c r="H305" s="65">
        <f>INDEX(Lists!O$74:O$125,MATCH($I305,Lists!$P$74:$P$125,0),)</f>
        <v>0</v>
      </c>
      <c r="I305" s="65" t="str">
        <f t="shared" si="41"/>
        <v>Reinforcement</v>
      </c>
      <c r="J305" s="14" t="str">
        <f t="shared" si="42"/>
        <v>WMReinforcement</v>
      </c>
      <c r="L305" s="65" t="s">
        <v>109</v>
      </c>
      <c r="M305" s="14" t="str">
        <f>INDEX(Local!$G$12:$G$35,MATCH(I305,Local!$F$12:$F$35,0))</f>
        <v>Regression</v>
      </c>
      <c r="N305" s="14" t="str">
        <f>INDEX(Local!$I$12:$I$35,MATCH(I305,Local!$F$12:$F$35,0))</f>
        <v>Yes</v>
      </c>
      <c r="R305" s="69"/>
      <c r="T305" s="14"/>
      <c r="U305" s="14"/>
      <c r="V305" s="14"/>
      <c r="W305" s="14"/>
      <c r="X305" s="14"/>
      <c r="Y305" s="14">
        <f>INDEX(Cal_ModelledCostsAdj!Y:Y,MATCH($J305,Cal_ModelledCostsAdj!$J:$J,0))</f>
        <v>0</v>
      </c>
      <c r="Z305" s="14">
        <f>INDEX(Cal_ModelledCostsAdj!Z:Z,MATCH($J305,Cal_ModelledCostsAdj!$J:$J,0))</f>
        <v>0</v>
      </c>
      <c r="AA305" s="14">
        <f>INDEX(Cal_ModelledCostsAdj!AA:AA,MATCH($J305,Cal_ModelledCostsAdj!$J:$J,0))</f>
        <v>0</v>
      </c>
      <c r="AB305" s="14">
        <f>INDEX(Cal_ModelledCostsAdj!AB:AB,MATCH($J305,Cal_ModelledCostsAdj!$J:$J,0))</f>
        <v>0</v>
      </c>
      <c r="AC305" s="14">
        <f>INDEX(Cal_ModelledCostsAdj!AC:AC,MATCH($J305,Cal_ModelledCostsAdj!$J:$J,0))</f>
        <v>0</v>
      </c>
      <c r="AD305" s="14">
        <f>INDEX(Cal_ModelledCostsAdj!AD:AD,MATCH($J305,Cal_ModelledCostsAdj!$J:$J,0))</f>
        <v>0</v>
      </c>
      <c r="AE305" s="14">
        <f>INDEX(Cal_ModelledCostsAdj!AE:AE,MATCH($J305,Cal_ModelledCostsAdj!$J:$J,0))</f>
        <v>0</v>
      </c>
      <c r="AF305" s="14">
        <f>INDEX(Cal_ModelledCostsAdj!AF:AF,MATCH($J305,Cal_ModelledCostsAdj!$J:$J,0))</f>
        <v>0</v>
      </c>
      <c r="AG305" s="14">
        <f>INDEX(Cal_ModelledCostsAdj!AG:AG,MATCH($J305,Cal_ModelledCostsAdj!$J:$J,0))</f>
        <v>0</v>
      </c>
      <c r="AH305" s="14">
        <f>INDEX(Cal_ModelledCostsAdj!AH:AH,MATCH($J305,Cal_ModelledCostsAdj!$J:$J,0))</f>
        <v>0</v>
      </c>
      <c r="AI305" s="14">
        <f>INDEX(Cal_ModelledCostsAdj!AI:AI,MATCH($J305,Cal_ModelledCostsAdj!$J:$J,0))</f>
        <v>0</v>
      </c>
      <c r="AJ305" s="14">
        <f>INDEX(Cal_ModelledCostsAdj!AJ:AJ,MATCH($J305,Cal_ModelledCostsAdj!$J:$J,0))</f>
        <v>0</v>
      </c>
      <c r="AK305" s="14">
        <f>INDEX(Cal_ModelledCostsAdj!AK:AK,MATCH($J305,Cal_ModelledCostsAdj!$J:$J,0))</f>
        <v>0</v>
      </c>
      <c r="AM305" s="69"/>
      <c r="AN305" s="69"/>
      <c r="AO305" s="69"/>
      <c r="AP305" s="69"/>
      <c r="AQ305" s="69"/>
      <c r="AR305" s="69"/>
    </row>
    <row r="306" spans="3:60" x14ac:dyDescent="0.3">
      <c r="E306" s="65" t="s">
        <v>30</v>
      </c>
      <c r="F306" s="65" t="str">
        <f>INDEX(Lists!M$74:M$125,MATCH($I306,Lists!$P$74:$P$125,0),)</f>
        <v>Capex</v>
      </c>
      <c r="G306" s="65">
        <f>INDEX(Lists!N$74:N$125,MATCH($I306,Lists!$P$74:$P$125,0),)</f>
        <v>0</v>
      </c>
      <c r="H306" s="65">
        <f>INDEX(Lists!O$74:O$125,MATCH($I306,Lists!$P$74:$P$125,0),)</f>
        <v>0</v>
      </c>
      <c r="I306" s="65" t="str">
        <f t="shared" si="41"/>
        <v>Reinforcement</v>
      </c>
      <c r="J306" s="14" t="str">
        <f t="shared" si="42"/>
        <v>NGNReinforcement</v>
      </c>
      <c r="L306" s="65" t="s">
        <v>109</v>
      </c>
      <c r="M306" s="14" t="str">
        <f>INDEX(Local!$G$12:$G$35,MATCH(I306,Local!$F$12:$F$35,0))</f>
        <v>Regression</v>
      </c>
      <c r="N306" s="14" t="str">
        <f>INDEX(Local!$I$12:$I$35,MATCH(I306,Local!$F$12:$F$35,0))</f>
        <v>Yes</v>
      </c>
      <c r="R306" s="69"/>
      <c r="T306" s="14"/>
      <c r="U306" s="14"/>
      <c r="V306" s="14"/>
      <c r="W306" s="14"/>
      <c r="X306" s="14"/>
      <c r="Y306" s="14">
        <f>INDEX(Cal_ModelledCostsAdj!Y:Y,MATCH($J306,Cal_ModelledCostsAdj!$J:$J,0))</f>
        <v>0</v>
      </c>
      <c r="Z306" s="14">
        <f>INDEX(Cal_ModelledCostsAdj!Z:Z,MATCH($J306,Cal_ModelledCostsAdj!$J:$J,0))</f>
        <v>0</v>
      </c>
      <c r="AA306" s="14">
        <f>INDEX(Cal_ModelledCostsAdj!AA:AA,MATCH($J306,Cal_ModelledCostsAdj!$J:$J,0))</f>
        <v>0</v>
      </c>
      <c r="AB306" s="14">
        <f>INDEX(Cal_ModelledCostsAdj!AB:AB,MATCH($J306,Cal_ModelledCostsAdj!$J:$J,0))</f>
        <v>0</v>
      </c>
      <c r="AC306" s="14">
        <f>INDEX(Cal_ModelledCostsAdj!AC:AC,MATCH($J306,Cal_ModelledCostsAdj!$J:$J,0))</f>
        <v>0</v>
      </c>
      <c r="AD306" s="14">
        <f>INDEX(Cal_ModelledCostsAdj!AD:AD,MATCH($J306,Cal_ModelledCostsAdj!$J:$J,0))</f>
        <v>0</v>
      </c>
      <c r="AE306" s="14">
        <f>INDEX(Cal_ModelledCostsAdj!AE:AE,MATCH($J306,Cal_ModelledCostsAdj!$J:$J,0))</f>
        <v>0</v>
      </c>
      <c r="AF306" s="14">
        <f>INDEX(Cal_ModelledCostsAdj!AF:AF,MATCH($J306,Cal_ModelledCostsAdj!$J:$J,0))</f>
        <v>0</v>
      </c>
      <c r="AG306" s="14">
        <f>INDEX(Cal_ModelledCostsAdj!AG:AG,MATCH($J306,Cal_ModelledCostsAdj!$J:$J,0))</f>
        <v>0</v>
      </c>
      <c r="AH306" s="14">
        <f>INDEX(Cal_ModelledCostsAdj!AH:AH,MATCH($J306,Cal_ModelledCostsAdj!$J:$J,0))</f>
        <v>0</v>
      </c>
      <c r="AI306" s="14">
        <f>INDEX(Cal_ModelledCostsAdj!AI:AI,MATCH($J306,Cal_ModelledCostsAdj!$J:$J,0))</f>
        <v>0</v>
      </c>
      <c r="AJ306" s="14">
        <f>INDEX(Cal_ModelledCostsAdj!AJ:AJ,MATCH($J306,Cal_ModelledCostsAdj!$J:$J,0))</f>
        <v>0</v>
      </c>
      <c r="AK306" s="14">
        <f>INDEX(Cal_ModelledCostsAdj!AK:AK,MATCH($J306,Cal_ModelledCostsAdj!$J:$J,0))</f>
        <v>0</v>
      </c>
      <c r="AM306" s="69"/>
      <c r="AN306" s="69"/>
      <c r="AO306" s="69"/>
      <c r="AP306" s="69"/>
      <c r="AQ306" s="69"/>
      <c r="AR306" s="69"/>
    </row>
    <row r="307" spans="3:60" x14ac:dyDescent="0.3">
      <c r="E307" s="65" t="s">
        <v>32</v>
      </c>
      <c r="F307" s="65" t="str">
        <f>INDEX(Lists!M$74:M$125,MATCH($I307,Lists!$P$74:$P$125,0),)</f>
        <v>Capex</v>
      </c>
      <c r="G307" s="65">
        <f>INDEX(Lists!N$74:N$125,MATCH($I307,Lists!$P$74:$P$125,0),)</f>
        <v>0</v>
      </c>
      <c r="H307" s="65">
        <f>INDEX(Lists!O$74:O$125,MATCH($I307,Lists!$P$74:$P$125,0),)</f>
        <v>0</v>
      </c>
      <c r="I307" s="65" t="str">
        <f t="shared" si="41"/>
        <v>Reinforcement</v>
      </c>
      <c r="J307" s="14" t="str">
        <f t="shared" si="42"/>
        <v>ScReinforcement</v>
      </c>
      <c r="L307" s="65" t="s">
        <v>109</v>
      </c>
      <c r="M307" s="14" t="str">
        <f>INDEX(Local!$G$12:$G$35,MATCH(I307,Local!$F$12:$F$35,0))</f>
        <v>Regression</v>
      </c>
      <c r="N307" s="14" t="str">
        <f>INDEX(Local!$I$12:$I$35,MATCH(I307,Local!$F$12:$F$35,0))</f>
        <v>Yes</v>
      </c>
      <c r="R307" s="69"/>
      <c r="T307" s="14"/>
      <c r="U307" s="14"/>
      <c r="V307" s="14"/>
      <c r="W307" s="14"/>
      <c r="X307" s="14"/>
      <c r="Y307" s="14">
        <f>INDEX(Cal_ModelledCostsAdj!Y:Y,MATCH($J307,Cal_ModelledCostsAdj!$J:$J,0))</f>
        <v>0</v>
      </c>
      <c r="Z307" s="14">
        <f>INDEX(Cal_ModelledCostsAdj!Z:Z,MATCH($J307,Cal_ModelledCostsAdj!$J:$J,0))</f>
        <v>0</v>
      </c>
      <c r="AA307" s="14">
        <f>INDEX(Cal_ModelledCostsAdj!AA:AA,MATCH($J307,Cal_ModelledCostsAdj!$J:$J,0))</f>
        <v>0</v>
      </c>
      <c r="AB307" s="14">
        <f>INDEX(Cal_ModelledCostsAdj!AB:AB,MATCH($J307,Cal_ModelledCostsAdj!$J:$J,0))</f>
        <v>0</v>
      </c>
      <c r="AC307" s="14">
        <f>INDEX(Cal_ModelledCostsAdj!AC:AC,MATCH($J307,Cal_ModelledCostsAdj!$J:$J,0))</f>
        <v>0</v>
      </c>
      <c r="AD307" s="14">
        <f>INDEX(Cal_ModelledCostsAdj!AD:AD,MATCH($J307,Cal_ModelledCostsAdj!$J:$J,0))</f>
        <v>0</v>
      </c>
      <c r="AE307" s="14">
        <f>INDEX(Cal_ModelledCostsAdj!AE:AE,MATCH($J307,Cal_ModelledCostsAdj!$J:$J,0))</f>
        <v>0</v>
      </c>
      <c r="AF307" s="14">
        <f>INDEX(Cal_ModelledCostsAdj!AF:AF,MATCH($J307,Cal_ModelledCostsAdj!$J:$J,0))</f>
        <v>0</v>
      </c>
      <c r="AG307" s="14">
        <f>INDEX(Cal_ModelledCostsAdj!AG:AG,MATCH($J307,Cal_ModelledCostsAdj!$J:$J,0))</f>
        <v>0</v>
      </c>
      <c r="AH307" s="14">
        <f>INDEX(Cal_ModelledCostsAdj!AH:AH,MATCH($J307,Cal_ModelledCostsAdj!$J:$J,0))</f>
        <v>0</v>
      </c>
      <c r="AI307" s="14">
        <f>INDEX(Cal_ModelledCostsAdj!AI:AI,MATCH($J307,Cal_ModelledCostsAdj!$J:$J,0))</f>
        <v>0</v>
      </c>
      <c r="AJ307" s="14">
        <f>INDEX(Cal_ModelledCostsAdj!AJ:AJ,MATCH($J307,Cal_ModelledCostsAdj!$J:$J,0))</f>
        <v>0</v>
      </c>
      <c r="AK307" s="14">
        <f>INDEX(Cal_ModelledCostsAdj!AK:AK,MATCH($J307,Cal_ModelledCostsAdj!$J:$J,0))</f>
        <v>0</v>
      </c>
      <c r="AM307" s="69"/>
      <c r="AN307" s="69"/>
      <c r="AO307" s="69"/>
      <c r="AP307" s="69"/>
      <c r="AQ307" s="69"/>
      <c r="AR307" s="69"/>
    </row>
    <row r="308" spans="3:60" x14ac:dyDescent="0.3">
      <c r="E308" s="65" t="s">
        <v>34</v>
      </c>
      <c r="F308" s="65" t="str">
        <f>INDEX(Lists!M$74:M$125,MATCH($I308,Lists!$P$74:$P$125,0),)</f>
        <v>Capex</v>
      </c>
      <c r="G308" s="65">
        <f>INDEX(Lists!N$74:N$125,MATCH($I308,Lists!$P$74:$P$125,0),)</f>
        <v>0</v>
      </c>
      <c r="H308" s="65">
        <f>INDEX(Lists!O$74:O$125,MATCH($I308,Lists!$P$74:$P$125,0),)</f>
        <v>0</v>
      </c>
      <c r="I308" s="65" t="str">
        <f t="shared" si="41"/>
        <v>Reinforcement</v>
      </c>
      <c r="J308" s="14" t="str">
        <f t="shared" si="42"/>
        <v>SoReinforcement</v>
      </c>
      <c r="L308" s="65" t="s">
        <v>109</v>
      </c>
      <c r="M308" s="14" t="str">
        <f>INDEX(Local!$G$12:$G$35,MATCH(I308,Local!$F$12:$F$35,0))</f>
        <v>Regression</v>
      </c>
      <c r="N308" s="14" t="str">
        <f>INDEX(Local!$I$12:$I$35,MATCH(I308,Local!$F$12:$F$35,0))</f>
        <v>Yes</v>
      </c>
      <c r="R308" s="69"/>
      <c r="T308" s="14"/>
      <c r="U308" s="14"/>
      <c r="V308" s="14"/>
      <c r="W308" s="14"/>
      <c r="X308" s="14"/>
      <c r="Y308" s="14">
        <f>INDEX(Cal_ModelledCostsAdj!Y:Y,MATCH($J308,Cal_ModelledCostsAdj!$J:$J,0))</f>
        <v>0</v>
      </c>
      <c r="Z308" s="14">
        <f>INDEX(Cal_ModelledCostsAdj!Z:Z,MATCH($J308,Cal_ModelledCostsAdj!$J:$J,0))</f>
        <v>0</v>
      </c>
      <c r="AA308" s="14">
        <f>INDEX(Cal_ModelledCostsAdj!AA:AA,MATCH($J308,Cal_ModelledCostsAdj!$J:$J,0))</f>
        <v>0</v>
      </c>
      <c r="AB308" s="14">
        <f>INDEX(Cal_ModelledCostsAdj!AB:AB,MATCH($J308,Cal_ModelledCostsAdj!$J:$J,0))</f>
        <v>0</v>
      </c>
      <c r="AC308" s="14">
        <f>INDEX(Cal_ModelledCostsAdj!AC:AC,MATCH($J308,Cal_ModelledCostsAdj!$J:$J,0))</f>
        <v>0</v>
      </c>
      <c r="AD308" s="14">
        <f>INDEX(Cal_ModelledCostsAdj!AD:AD,MATCH($J308,Cal_ModelledCostsAdj!$J:$J,0))</f>
        <v>0</v>
      </c>
      <c r="AE308" s="14">
        <f>INDEX(Cal_ModelledCostsAdj!AE:AE,MATCH($J308,Cal_ModelledCostsAdj!$J:$J,0))</f>
        <v>0</v>
      </c>
      <c r="AF308" s="14">
        <f>INDEX(Cal_ModelledCostsAdj!AF:AF,MATCH($J308,Cal_ModelledCostsAdj!$J:$J,0))</f>
        <v>0</v>
      </c>
      <c r="AG308" s="14">
        <f>INDEX(Cal_ModelledCostsAdj!AG:AG,MATCH($J308,Cal_ModelledCostsAdj!$J:$J,0))</f>
        <v>0</v>
      </c>
      <c r="AH308" s="14">
        <f>INDEX(Cal_ModelledCostsAdj!AH:AH,MATCH($J308,Cal_ModelledCostsAdj!$J:$J,0))</f>
        <v>0</v>
      </c>
      <c r="AI308" s="14">
        <f>INDEX(Cal_ModelledCostsAdj!AI:AI,MATCH($J308,Cal_ModelledCostsAdj!$J:$J,0))</f>
        <v>0</v>
      </c>
      <c r="AJ308" s="14">
        <f>INDEX(Cal_ModelledCostsAdj!AJ:AJ,MATCH($J308,Cal_ModelledCostsAdj!$J:$J,0))</f>
        <v>0</v>
      </c>
      <c r="AK308" s="14">
        <f>INDEX(Cal_ModelledCostsAdj!AK:AK,MATCH($J308,Cal_ModelledCostsAdj!$J:$J,0))</f>
        <v>0</v>
      </c>
      <c r="AM308" s="69"/>
      <c r="AN308" s="69"/>
      <c r="AO308" s="69"/>
      <c r="AP308" s="69"/>
      <c r="AQ308" s="69"/>
      <c r="AR308" s="69"/>
    </row>
    <row r="309" spans="3:60" x14ac:dyDescent="0.3">
      <c r="E309" s="65" t="s">
        <v>36</v>
      </c>
      <c r="F309" s="65" t="str">
        <f>INDEX(Lists!M$74:M$125,MATCH($I309,Lists!$P$74:$P$125,0),)</f>
        <v>Capex</v>
      </c>
      <c r="G309" s="65">
        <f>INDEX(Lists!N$74:N$125,MATCH($I309,Lists!$P$74:$P$125,0),)</f>
        <v>0</v>
      </c>
      <c r="H309" s="65">
        <f>INDEX(Lists!O$74:O$125,MATCH($I309,Lists!$P$74:$P$125,0),)</f>
        <v>0</v>
      </c>
      <c r="I309" s="65" t="str">
        <f t="shared" si="41"/>
        <v>Reinforcement</v>
      </c>
      <c r="J309" s="14" t="str">
        <f t="shared" si="42"/>
        <v>WWUReinforcement</v>
      </c>
      <c r="L309" s="65" t="s">
        <v>109</v>
      </c>
      <c r="M309" s="14" t="str">
        <f>INDEX(Local!$G$12:$G$35,MATCH(I309,Local!$F$12:$F$35,0))</f>
        <v>Regression</v>
      </c>
      <c r="N309" s="14" t="str">
        <f>INDEX(Local!$I$12:$I$35,MATCH(I309,Local!$F$12:$F$35,0))</f>
        <v>Yes</v>
      </c>
      <c r="R309" s="69"/>
      <c r="T309" s="14"/>
      <c r="U309" s="14"/>
      <c r="V309" s="14"/>
      <c r="W309" s="14"/>
      <c r="X309" s="14"/>
      <c r="Y309" s="14">
        <f>INDEX(Cal_ModelledCostsAdj!Y:Y,MATCH($J309,Cal_ModelledCostsAdj!$J:$J,0))</f>
        <v>0</v>
      </c>
      <c r="Z309" s="14">
        <f>INDEX(Cal_ModelledCostsAdj!Z:Z,MATCH($J309,Cal_ModelledCostsAdj!$J:$J,0))</f>
        <v>0</v>
      </c>
      <c r="AA309" s="14">
        <f>INDEX(Cal_ModelledCostsAdj!AA:AA,MATCH($J309,Cal_ModelledCostsAdj!$J:$J,0))</f>
        <v>0</v>
      </c>
      <c r="AB309" s="14">
        <f>INDEX(Cal_ModelledCostsAdj!AB:AB,MATCH($J309,Cal_ModelledCostsAdj!$J:$J,0))</f>
        <v>0</v>
      </c>
      <c r="AC309" s="14">
        <f>INDEX(Cal_ModelledCostsAdj!AC:AC,MATCH($J309,Cal_ModelledCostsAdj!$J:$J,0))</f>
        <v>0</v>
      </c>
      <c r="AD309" s="14">
        <f>INDEX(Cal_ModelledCostsAdj!AD:AD,MATCH($J309,Cal_ModelledCostsAdj!$J:$J,0))</f>
        <v>0</v>
      </c>
      <c r="AE309" s="14">
        <f>INDEX(Cal_ModelledCostsAdj!AE:AE,MATCH($J309,Cal_ModelledCostsAdj!$J:$J,0))</f>
        <v>0</v>
      </c>
      <c r="AF309" s="14">
        <f>INDEX(Cal_ModelledCostsAdj!AF:AF,MATCH($J309,Cal_ModelledCostsAdj!$J:$J,0))</f>
        <v>0</v>
      </c>
      <c r="AG309" s="14">
        <f>INDEX(Cal_ModelledCostsAdj!AG:AG,MATCH($J309,Cal_ModelledCostsAdj!$J:$J,0))</f>
        <v>0</v>
      </c>
      <c r="AH309" s="14">
        <f>INDEX(Cal_ModelledCostsAdj!AH:AH,MATCH($J309,Cal_ModelledCostsAdj!$J:$J,0))</f>
        <v>0</v>
      </c>
      <c r="AI309" s="14">
        <f>INDEX(Cal_ModelledCostsAdj!AI:AI,MATCH($J309,Cal_ModelledCostsAdj!$J:$J,0))</f>
        <v>0</v>
      </c>
      <c r="AJ309" s="14">
        <f>INDEX(Cal_ModelledCostsAdj!AJ:AJ,MATCH($J309,Cal_ModelledCostsAdj!$J:$J,0))</f>
        <v>0</v>
      </c>
      <c r="AK309" s="14">
        <f>INDEX(Cal_ModelledCostsAdj!AK:AK,MATCH($J309,Cal_ModelledCostsAdj!$J:$J,0))</f>
        <v>0</v>
      </c>
      <c r="AM309" s="69"/>
      <c r="AN309" s="84"/>
      <c r="AO309" s="84"/>
      <c r="AP309" s="69"/>
      <c r="AQ309" s="84"/>
      <c r="AR309" s="84"/>
    </row>
    <row r="311" spans="3:60" x14ac:dyDescent="0.3">
      <c r="C311" s="10" t="s">
        <v>173</v>
      </c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35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</row>
    <row r="312" spans="3:60" x14ac:dyDescent="0.3">
      <c r="AU312" s="65"/>
    </row>
    <row r="313" spans="3:60" x14ac:dyDescent="0.3">
      <c r="E313" s="65" t="s">
        <v>21</v>
      </c>
      <c r="F313" s="65" t="str">
        <f>INDEX(Lists!M$74:M$125,MATCH($I313,Lists!$P$74:$P$125,0),)</f>
        <v>Capex</v>
      </c>
      <c r="G313" s="65">
        <f>INDEX(Lists!N$74:N$125,MATCH($I313,Lists!$P$74:$P$125,0),)</f>
        <v>0</v>
      </c>
      <c r="H313" s="65">
        <f>INDEX(Lists!O$74:O$125,MATCH($I313,Lists!$P$74:$P$125,0),)</f>
        <v>0</v>
      </c>
      <c r="I313" s="65" t="str">
        <f t="shared" ref="I313:I320" si="43">$C$311</f>
        <v>Governors</v>
      </c>
      <c r="J313" s="14" t="str">
        <f t="shared" ref="J313:J320" si="44">$E313&amp;""&amp;I313</f>
        <v>EoEGovernors</v>
      </c>
      <c r="L313" s="65" t="s">
        <v>109</v>
      </c>
      <c r="M313" s="14" t="str">
        <f>INDEX(Local!$G$12:$G$35,MATCH(I313,Local!$F$12:$F$35,0))</f>
        <v>Non-regression</v>
      </c>
      <c r="N313" s="14" t="str">
        <f>INDEX(Local!$I$12:$I$35,MATCH(I313,Local!$F$12:$F$35,0))</f>
        <v>Yes</v>
      </c>
      <c r="R313" s="69"/>
      <c r="T313" s="14"/>
      <c r="U313" s="14"/>
      <c r="V313" s="14"/>
      <c r="W313" s="14"/>
      <c r="X313" s="14"/>
      <c r="Y313" s="14">
        <f>INDEX(Inp_NonRegressAdj!Y:Y,MATCH($J313,Inp_NonRegressAdj!$J:$J,0))</f>
        <v>0</v>
      </c>
      <c r="Z313" s="14">
        <f>INDEX(Inp_NonRegressAdj!Z:Z,MATCH($J313,Inp_NonRegressAdj!$J:$J,0))</f>
        <v>0</v>
      </c>
      <c r="AA313" s="14">
        <f>INDEX(Inp_NonRegressAdj!AA:AA,MATCH($J313,Inp_NonRegressAdj!$J:$J,0))</f>
        <v>0</v>
      </c>
      <c r="AB313" s="14">
        <f>INDEX(Inp_NonRegressAdj!AB:AB,MATCH($J313,Inp_NonRegressAdj!$J:$J,0))</f>
        <v>0</v>
      </c>
      <c r="AC313" s="14">
        <f>INDEX(Inp_NonRegressAdj!AC:AC,MATCH($J313,Inp_NonRegressAdj!$J:$J,0))</f>
        <v>0</v>
      </c>
      <c r="AD313" s="14">
        <f>INDEX(Inp_NonRegressAdj!AD:AD,MATCH($J313,Inp_NonRegressAdj!$J:$J,0))</f>
        <v>0</v>
      </c>
      <c r="AE313" s="14">
        <f>INDEX(Inp_NonRegressAdj!AE:AE,MATCH($J313,Inp_NonRegressAdj!$J:$J,0))</f>
        <v>0</v>
      </c>
      <c r="AF313" s="14">
        <f>INDEX(Inp_NonRegressAdj!AF:AF,MATCH($J313,Inp_NonRegressAdj!$J:$J,0))</f>
        <v>0</v>
      </c>
      <c r="AG313" s="14">
        <f>INDEX(Inp_NonRegressAdj!AG:AG,MATCH($J313,Inp_NonRegressAdj!$J:$J,0))</f>
        <v>0</v>
      </c>
      <c r="AH313" s="14">
        <f>INDEX(Inp_NonRegressAdj!AH:AH,MATCH($J313,Inp_NonRegressAdj!$J:$J,0))</f>
        <v>0</v>
      </c>
      <c r="AI313" s="14">
        <f>INDEX(Inp_NonRegressAdj!AI:AI,MATCH($J313,Inp_NonRegressAdj!$J:$J,0))</f>
        <v>0</v>
      </c>
      <c r="AJ313" s="14">
        <f>INDEX(Inp_NonRegressAdj!AJ:AJ,MATCH($J313,Inp_NonRegressAdj!$J:$J,0))</f>
        <v>0</v>
      </c>
      <c r="AK313" s="14">
        <f>INDEX(Inp_NonRegressAdj!AK:AK,MATCH($J313,Inp_NonRegressAdj!$J:$J,0))</f>
        <v>0</v>
      </c>
      <c r="AM313" s="69"/>
      <c r="AN313" s="69"/>
      <c r="AO313" s="69"/>
      <c r="AP313" s="69"/>
      <c r="AQ313" s="69"/>
      <c r="AR313" s="69"/>
    </row>
    <row r="314" spans="3:60" x14ac:dyDescent="0.3">
      <c r="E314" s="65" t="s">
        <v>24</v>
      </c>
      <c r="F314" s="65" t="str">
        <f>INDEX(Lists!M$74:M$125,MATCH($I314,Lists!$P$74:$P$125,0),)</f>
        <v>Capex</v>
      </c>
      <c r="G314" s="65">
        <f>INDEX(Lists!N$74:N$125,MATCH($I314,Lists!$P$74:$P$125,0),)</f>
        <v>0</v>
      </c>
      <c r="H314" s="65">
        <f>INDEX(Lists!O$74:O$125,MATCH($I314,Lists!$P$74:$P$125,0),)</f>
        <v>0</v>
      </c>
      <c r="I314" s="65" t="str">
        <f t="shared" si="43"/>
        <v>Governors</v>
      </c>
      <c r="J314" s="14" t="str">
        <f t="shared" si="44"/>
        <v>LonGovernors</v>
      </c>
      <c r="L314" s="65" t="s">
        <v>109</v>
      </c>
      <c r="M314" s="14" t="str">
        <f>INDEX(Local!$G$12:$G$35,MATCH(I314,Local!$F$12:$F$35,0))</f>
        <v>Non-regression</v>
      </c>
      <c r="N314" s="14" t="str">
        <f>INDEX(Local!$I$12:$I$35,MATCH(I314,Local!$F$12:$F$35,0))</f>
        <v>Yes</v>
      </c>
      <c r="R314" s="69"/>
      <c r="T314" s="14"/>
      <c r="U314" s="14"/>
      <c r="V314" s="14"/>
      <c r="W314" s="14"/>
      <c r="X314" s="14"/>
      <c r="Y314" s="14">
        <f>INDEX(Inp_NonRegressAdj!Y:Y,MATCH($J314,Inp_NonRegressAdj!$J:$J,0))</f>
        <v>0</v>
      </c>
      <c r="Z314" s="14">
        <f>INDEX(Inp_NonRegressAdj!Z:Z,MATCH($J314,Inp_NonRegressAdj!$J:$J,0))</f>
        <v>0</v>
      </c>
      <c r="AA314" s="14">
        <f>INDEX(Inp_NonRegressAdj!AA:AA,MATCH($J314,Inp_NonRegressAdj!$J:$J,0))</f>
        <v>0</v>
      </c>
      <c r="AB314" s="14">
        <f>INDEX(Inp_NonRegressAdj!AB:AB,MATCH($J314,Inp_NonRegressAdj!$J:$J,0))</f>
        <v>0</v>
      </c>
      <c r="AC314" s="14">
        <f>INDEX(Inp_NonRegressAdj!AC:AC,MATCH($J314,Inp_NonRegressAdj!$J:$J,0))</f>
        <v>0</v>
      </c>
      <c r="AD314" s="14">
        <f>INDEX(Inp_NonRegressAdj!AD:AD,MATCH($J314,Inp_NonRegressAdj!$J:$J,0))</f>
        <v>0</v>
      </c>
      <c r="AE314" s="14">
        <f>INDEX(Inp_NonRegressAdj!AE:AE,MATCH($J314,Inp_NonRegressAdj!$J:$J,0))</f>
        <v>0</v>
      </c>
      <c r="AF314" s="14">
        <f>INDEX(Inp_NonRegressAdj!AF:AF,MATCH($J314,Inp_NonRegressAdj!$J:$J,0))</f>
        <v>0</v>
      </c>
      <c r="AG314" s="14">
        <f>INDEX(Inp_NonRegressAdj!AG:AG,MATCH($J314,Inp_NonRegressAdj!$J:$J,0))</f>
        <v>0</v>
      </c>
      <c r="AH314" s="14">
        <f>INDEX(Inp_NonRegressAdj!AH:AH,MATCH($J314,Inp_NonRegressAdj!$J:$J,0))</f>
        <v>0</v>
      </c>
      <c r="AI314" s="14">
        <f>INDEX(Inp_NonRegressAdj!AI:AI,MATCH($J314,Inp_NonRegressAdj!$J:$J,0))</f>
        <v>0</v>
      </c>
      <c r="AJ314" s="14">
        <f>INDEX(Inp_NonRegressAdj!AJ:AJ,MATCH($J314,Inp_NonRegressAdj!$J:$J,0))</f>
        <v>0</v>
      </c>
      <c r="AK314" s="14">
        <f>INDEX(Inp_NonRegressAdj!AK:AK,MATCH($J314,Inp_NonRegressAdj!$J:$J,0))</f>
        <v>0</v>
      </c>
      <c r="AM314" s="69"/>
      <c r="AN314" s="69"/>
      <c r="AO314" s="69"/>
      <c r="AP314" s="69"/>
      <c r="AQ314" s="69"/>
      <c r="AR314" s="69"/>
    </row>
    <row r="315" spans="3:60" x14ac:dyDescent="0.3">
      <c r="E315" s="65" t="s">
        <v>26</v>
      </c>
      <c r="F315" s="65" t="str">
        <f>INDEX(Lists!M$74:M$125,MATCH($I315,Lists!$P$74:$P$125,0),)</f>
        <v>Capex</v>
      </c>
      <c r="G315" s="65">
        <f>INDEX(Lists!N$74:N$125,MATCH($I315,Lists!$P$74:$P$125,0),)</f>
        <v>0</v>
      </c>
      <c r="H315" s="65">
        <f>INDEX(Lists!O$74:O$125,MATCH($I315,Lists!$P$74:$P$125,0),)</f>
        <v>0</v>
      </c>
      <c r="I315" s="65" t="str">
        <f t="shared" si="43"/>
        <v>Governors</v>
      </c>
      <c r="J315" s="14" t="str">
        <f t="shared" si="44"/>
        <v>NWGovernors</v>
      </c>
      <c r="L315" s="65" t="s">
        <v>109</v>
      </c>
      <c r="M315" s="14" t="str">
        <f>INDEX(Local!$G$12:$G$35,MATCH(I315,Local!$F$12:$F$35,0))</f>
        <v>Non-regression</v>
      </c>
      <c r="N315" s="14" t="str">
        <f>INDEX(Local!$I$12:$I$35,MATCH(I315,Local!$F$12:$F$35,0))</f>
        <v>Yes</v>
      </c>
      <c r="R315" s="69"/>
      <c r="T315" s="14"/>
      <c r="U315" s="14"/>
      <c r="V315" s="14"/>
      <c r="W315" s="14"/>
      <c r="X315" s="14"/>
      <c r="Y315" s="14">
        <f>INDEX(Inp_NonRegressAdj!Y:Y,MATCH($J315,Inp_NonRegressAdj!$J:$J,0))</f>
        <v>0</v>
      </c>
      <c r="Z315" s="14">
        <f>INDEX(Inp_NonRegressAdj!Z:Z,MATCH($J315,Inp_NonRegressAdj!$J:$J,0))</f>
        <v>0</v>
      </c>
      <c r="AA315" s="14">
        <f>INDEX(Inp_NonRegressAdj!AA:AA,MATCH($J315,Inp_NonRegressAdj!$J:$J,0))</f>
        <v>0</v>
      </c>
      <c r="AB315" s="14">
        <f>INDEX(Inp_NonRegressAdj!AB:AB,MATCH($J315,Inp_NonRegressAdj!$J:$J,0))</f>
        <v>0</v>
      </c>
      <c r="AC315" s="14">
        <f>INDEX(Inp_NonRegressAdj!AC:AC,MATCH($J315,Inp_NonRegressAdj!$J:$J,0))</f>
        <v>0</v>
      </c>
      <c r="AD315" s="14">
        <f>INDEX(Inp_NonRegressAdj!AD:AD,MATCH($J315,Inp_NonRegressAdj!$J:$J,0))</f>
        <v>0</v>
      </c>
      <c r="AE315" s="14">
        <f>INDEX(Inp_NonRegressAdj!AE:AE,MATCH($J315,Inp_NonRegressAdj!$J:$J,0))</f>
        <v>0</v>
      </c>
      <c r="AF315" s="14">
        <f>INDEX(Inp_NonRegressAdj!AF:AF,MATCH($J315,Inp_NonRegressAdj!$J:$J,0))</f>
        <v>0</v>
      </c>
      <c r="AG315" s="14">
        <f>INDEX(Inp_NonRegressAdj!AG:AG,MATCH($J315,Inp_NonRegressAdj!$J:$J,0))</f>
        <v>0</v>
      </c>
      <c r="AH315" s="14">
        <f>INDEX(Inp_NonRegressAdj!AH:AH,MATCH($J315,Inp_NonRegressAdj!$J:$J,0))</f>
        <v>0</v>
      </c>
      <c r="AI315" s="14">
        <f>INDEX(Inp_NonRegressAdj!AI:AI,MATCH($J315,Inp_NonRegressAdj!$J:$J,0))</f>
        <v>0</v>
      </c>
      <c r="AJ315" s="14">
        <f>INDEX(Inp_NonRegressAdj!AJ:AJ,MATCH($J315,Inp_NonRegressAdj!$J:$J,0))</f>
        <v>0</v>
      </c>
      <c r="AK315" s="14">
        <f>INDEX(Inp_NonRegressAdj!AK:AK,MATCH($J315,Inp_NonRegressAdj!$J:$J,0))</f>
        <v>0</v>
      </c>
      <c r="AM315" s="69"/>
      <c r="AN315" s="69"/>
      <c r="AO315" s="69"/>
      <c r="AP315" s="69"/>
      <c r="AQ315" s="69"/>
      <c r="AR315" s="69"/>
    </row>
    <row r="316" spans="3:60" x14ac:dyDescent="0.3">
      <c r="E316" s="65" t="s">
        <v>28</v>
      </c>
      <c r="F316" s="65" t="str">
        <f>INDEX(Lists!M$74:M$125,MATCH($I316,Lists!$P$74:$P$125,0),)</f>
        <v>Capex</v>
      </c>
      <c r="G316" s="65">
        <f>INDEX(Lists!N$74:N$125,MATCH($I316,Lists!$P$74:$P$125,0),)</f>
        <v>0</v>
      </c>
      <c r="H316" s="65">
        <f>INDEX(Lists!O$74:O$125,MATCH($I316,Lists!$P$74:$P$125,0),)</f>
        <v>0</v>
      </c>
      <c r="I316" s="65" t="str">
        <f t="shared" si="43"/>
        <v>Governors</v>
      </c>
      <c r="J316" s="14" t="str">
        <f t="shared" si="44"/>
        <v>WMGovernors</v>
      </c>
      <c r="L316" s="65" t="s">
        <v>109</v>
      </c>
      <c r="M316" s="14" t="str">
        <f>INDEX(Local!$G$12:$G$35,MATCH(I316,Local!$F$12:$F$35,0))</f>
        <v>Non-regression</v>
      </c>
      <c r="N316" s="14" t="str">
        <f>INDEX(Local!$I$12:$I$35,MATCH(I316,Local!$F$12:$F$35,0))</f>
        <v>Yes</v>
      </c>
      <c r="R316" s="69"/>
      <c r="T316" s="14"/>
      <c r="U316" s="14"/>
      <c r="V316" s="14"/>
      <c r="W316" s="14"/>
      <c r="X316" s="14"/>
      <c r="Y316" s="14">
        <f>INDEX(Inp_NonRegressAdj!Y:Y,MATCH($J316,Inp_NonRegressAdj!$J:$J,0))</f>
        <v>0</v>
      </c>
      <c r="Z316" s="14">
        <f>INDEX(Inp_NonRegressAdj!Z:Z,MATCH($J316,Inp_NonRegressAdj!$J:$J,0))</f>
        <v>0</v>
      </c>
      <c r="AA316" s="14">
        <f>INDEX(Inp_NonRegressAdj!AA:AA,MATCH($J316,Inp_NonRegressAdj!$J:$J,0))</f>
        <v>0</v>
      </c>
      <c r="AB316" s="14">
        <f>INDEX(Inp_NonRegressAdj!AB:AB,MATCH($J316,Inp_NonRegressAdj!$J:$J,0))</f>
        <v>0</v>
      </c>
      <c r="AC316" s="14">
        <f>INDEX(Inp_NonRegressAdj!AC:AC,MATCH($J316,Inp_NonRegressAdj!$J:$J,0))</f>
        <v>0</v>
      </c>
      <c r="AD316" s="14">
        <f>INDEX(Inp_NonRegressAdj!AD:AD,MATCH($J316,Inp_NonRegressAdj!$J:$J,0))</f>
        <v>0</v>
      </c>
      <c r="AE316" s="14">
        <f>INDEX(Inp_NonRegressAdj!AE:AE,MATCH($J316,Inp_NonRegressAdj!$J:$J,0))</f>
        <v>0</v>
      </c>
      <c r="AF316" s="14">
        <f>INDEX(Inp_NonRegressAdj!AF:AF,MATCH($J316,Inp_NonRegressAdj!$J:$J,0))</f>
        <v>0</v>
      </c>
      <c r="AG316" s="14">
        <f>INDEX(Inp_NonRegressAdj!AG:AG,MATCH($J316,Inp_NonRegressAdj!$J:$J,0))</f>
        <v>0</v>
      </c>
      <c r="AH316" s="14">
        <f>INDEX(Inp_NonRegressAdj!AH:AH,MATCH($J316,Inp_NonRegressAdj!$J:$J,0))</f>
        <v>0</v>
      </c>
      <c r="AI316" s="14">
        <f>INDEX(Inp_NonRegressAdj!AI:AI,MATCH($J316,Inp_NonRegressAdj!$J:$J,0))</f>
        <v>0</v>
      </c>
      <c r="AJ316" s="14">
        <f>INDEX(Inp_NonRegressAdj!AJ:AJ,MATCH($J316,Inp_NonRegressAdj!$J:$J,0))</f>
        <v>0</v>
      </c>
      <c r="AK316" s="14">
        <f>INDEX(Inp_NonRegressAdj!AK:AK,MATCH($J316,Inp_NonRegressAdj!$J:$J,0))</f>
        <v>0</v>
      </c>
      <c r="AM316" s="69"/>
      <c r="AN316" s="69"/>
      <c r="AO316" s="69"/>
      <c r="AP316" s="69"/>
      <c r="AQ316" s="69"/>
      <c r="AR316" s="69"/>
    </row>
    <row r="317" spans="3:60" x14ac:dyDescent="0.3">
      <c r="E317" s="65" t="s">
        <v>30</v>
      </c>
      <c r="F317" s="65" t="str">
        <f>INDEX(Lists!M$74:M$125,MATCH($I317,Lists!$P$74:$P$125,0),)</f>
        <v>Capex</v>
      </c>
      <c r="G317" s="65">
        <f>INDEX(Lists!N$74:N$125,MATCH($I317,Lists!$P$74:$P$125,0),)</f>
        <v>0</v>
      </c>
      <c r="H317" s="65">
        <f>INDEX(Lists!O$74:O$125,MATCH($I317,Lists!$P$74:$P$125,0),)</f>
        <v>0</v>
      </c>
      <c r="I317" s="65" t="str">
        <f t="shared" si="43"/>
        <v>Governors</v>
      </c>
      <c r="J317" s="14" t="str">
        <f t="shared" si="44"/>
        <v>NGNGovernors</v>
      </c>
      <c r="L317" s="65" t="s">
        <v>109</v>
      </c>
      <c r="M317" s="14" t="str">
        <f>INDEX(Local!$G$12:$G$35,MATCH(I317,Local!$F$12:$F$35,0))</f>
        <v>Non-regression</v>
      </c>
      <c r="N317" s="14" t="str">
        <f>INDEX(Local!$I$12:$I$35,MATCH(I317,Local!$F$12:$F$35,0))</f>
        <v>Yes</v>
      </c>
      <c r="R317" s="69"/>
      <c r="T317" s="14"/>
      <c r="U317" s="14"/>
      <c r="V317" s="14"/>
      <c r="W317" s="14"/>
      <c r="X317" s="14"/>
      <c r="Y317" s="14">
        <f>INDEX(Inp_NonRegressAdj!Y:Y,MATCH($J317,Inp_NonRegressAdj!$J:$J,0))</f>
        <v>0</v>
      </c>
      <c r="Z317" s="14">
        <f>INDEX(Inp_NonRegressAdj!Z:Z,MATCH($J317,Inp_NonRegressAdj!$J:$J,0))</f>
        <v>0</v>
      </c>
      <c r="AA317" s="14">
        <f>INDEX(Inp_NonRegressAdj!AA:AA,MATCH($J317,Inp_NonRegressAdj!$J:$J,0))</f>
        <v>0</v>
      </c>
      <c r="AB317" s="14">
        <f>INDEX(Inp_NonRegressAdj!AB:AB,MATCH($J317,Inp_NonRegressAdj!$J:$J,0))</f>
        <v>0</v>
      </c>
      <c r="AC317" s="14">
        <f>INDEX(Inp_NonRegressAdj!AC:AC,MATCH($J317,Inp_NonRegressAdj!$J:$J,0))</f>
        <v>0</v>
      </c>
      <c r="AD317" s="14">
        <f>INDEX(Inp_NonRegressAdj!AD:AD,MATCH($J317,Inp_NonRegressAdj!$J:$J,0))</f>
        <v>0</v>
      </c>
      <c r="AE317" s="14">
        <f>INDEX(Inp_NonRegressAdj!AE:AE,MATCH($J317,Inp_NonRegressAdj!$J:$J,0))</f>
        <v>0</v>
      </c>
      <c r="AF317" s="14">
        <f>INDEX(Inp_NonRegressAdj!AF:AF,MATCH($J317,Inp_NonRegressAdj!$J:$J,0))</f>
        <v>0</v>
      </c>
      <c r="AG317" s="14">
        <f>INDEX(Inp_NonRegressAdj!AG:AG,MATCH($J317,Inp_NonRegressAdj!$J:$J,0))</f>
        <v>0</v>
      </c>
      <c r="AH317" s="14">
        <f>INDEX(Inp_NonRegressAdj!AH:AH,MATCH($J317,Inp_NonRegressAdj!$J:$J,0))</f>
        <v>0</v>
      </c>
      <c r="AI317" s="14">
        <f>INDEX(Inp_NonRegressAdj!AI:AI,MATCH($J317,Inp_NonRegressAdj!$J:$J,0))</f>
        <v>0</v>
      </c>
      <c r="AJ317" s="14">
        <f>INDEX(Inp_NonRegressAdj!AJ:AJ,MATCH($J317,Inp_NonRegressAdj!$J:$J,0))</f>
        <v>0</v>
      </c>
      <c r="AK317" s="14">
        <f>INDEX(Inp_NonRegressAdj!AK:AK,MATCH($J317,Inp_NonRegressAdj!$J:$J,0))</f>
        <v>0</v>
      </c>
      <c r="AM317" s="69"/>
      <c r="AN317" s="69"/>
      <c r="AO317" s="69"/>
      <c r="AP317" s="69"/>
      <c r="AQ317" s="69"/>
      <c r="AR317" s="69"/>
    </row>
    <row r="318" spans="3:60" x14ac:dyDescent="0.3">
      <c r="E318" s="65" t="s">
        <v>32</v>
      </c>
      <c r="F318" s="65" t="str">
        <f>INDEX(Lists!M$74:M$125,MATCH($I318,Lists!$P$74:$P$125,0),)</f>
        <v>Capex</v>
      </c>
      <c r="G318" s="65">
        <f>INDEX(Lists!N$74:N$125,MATCH($I318,Lists!$P$74:$P$125,0),)</f>
        <v>0</v>
      </c>
      <c r="H318" s="65">
        <f>INDEX(Lists!O$74:O$125,MATCH($I318,Lists!$P$74:$P$125,0),)</f>
        <v>0</v>
      </c>
      <c r="I318" s="65" t="str">
        <f t="shared" si="43"/>
        <v>Governors</v>
      </c>
      <c r="J318" s="14" t="str">
        <f t="shared" si="44"/>
        <v>ScGovernors</v>
      </c>
      <c r="L318" s="65" t="s">
        <v>109</v>
      </c>
      <c r="M318" s="14" t="str">
        <f>INDEX(Local!$G$12:$G$35,MATCH(I318,Local!$F$12:$F$35,0))</f>
        <v>Non-regression</v>
      </c>
      <c r="N318" s="14" t="str">
        <f>INDEX(Local!$I$12:$I$35,MATCH(I318,Local!$F$12:$F$35,0))</f>
        <v>Yes</v>
      </c>
      <c r="R318" s="69"/>
      <c r="T318" s="14"/>
      <c r="U318" s="14"/>
      <c r="V318" s="14"/>
      <c r="W318" s="14"/>
      <c r="X318" s="14"/>
      <c r="Y318" s="14">
        <f>INDEX(Inp_NonRegressAdj!Y:Y,MATCH($J318,Inp_NonRegressAdj!$J:$J,0))</f>
        <v>0</v>
      </c>
      <c r="Z318" s="14">
        <f>INDEX(Inp_NonRegressAdj!Z:Z,MATCH($J318,Inp_NonRegressAdj!$J:$J,0))</f>
        <v>0</v>
      </c>
      <c r="AA318" s="14">
        <f>INDEX(Inp_NonRegressAdj!AA:AA,MATCH($J318,Inp_NonRegressAdj!$J:$J,0))</f>
        <v>0</v>
      </c>
      <c r="AB318" s="14">
        <f>INDEX(Inp_NonRegressAdj!AB:AB,MATCH($J318,Inp_NonRegressAdj!$J:$J,0))</f>
        <v>0</v>
      </c>
      <c r="AC318" s="14">
        <f>INDEX(Inp_NonRegressAdj!AC:AC,MATCH($J318,Inp_NonRegressAdj!$J:$J,0))</f>
        <v>0</v>
      </c>
      <c r="AD318" s="14">
        <f>INDEX(Inp_NonRegressAdj!AD:AD,MATCH($J318,Inp_NonRegressAdj!$J:$J,0))</f>
        <v>0</v>
      </c>
      <c r="AE318" s="14">
        <f>INDEX(Inp_NonRegressAdj!AE:AE,MATCH($J318,Inp_NonRegressAdj!$J:$J,0))</f>
        <v>0</v>
      </c>
      <c r="AF318" s="14">
        <f>INDEX(Inp_NonRegressAdj!AF:AF,MATCH($J318,Inp_NonRegressAdj!$J:$J,0))</f>
        <v>0</v>
      </c>
      <c r="AG318" s="14">
        <f>INDEX(Inp_NonRegressAdj!AG:AG,MATCH($J318,Inp_NonRegressAdj!$J:$J,0))</f>
        <v>0</v>
      </c>
      <c r="AH318" s="14">
        <f>INDEX(Inp_NonRegressAdj!AH:AH,MATCH($J318,Inp_NonRegressAdj!$J:$J,0))</f>
        <v>0</v>
      </c>
      <c r="AI318" s="14">
        <f>INDEX(Inp_NonRegressAdj!AI:AI,MATCH($J318,Inp_NonRegressAdj!$J:$J,0))</f>
        <v>0</v>
      </c>
      <c r="AJ318" s="14">
        <f>INDEX(Inp_NonRegressAdj!AJ:AJ,MATCH($J318,Inp_NonRegressAdj!$J:$J,0))</f>
        <v>0</v>
      </c>
      <c r="AK318" s="14">
        <f>INDEX(Inp_NonRegressAdj!AK:AK,MATCH($J318,Inp_NonRegressAdj!$J:$J,0))</f>
        <v>0</v>
      </c>
      <c r="AM318" s="69"/>
      <c r="AN318" s="69"/>
      <c r="AO318" s="69"/>
      <c r="AP318" s="69"/>
      <c r="AQ318" s="69"/>
      <c r="AR318" s="69"/>
    </row>
    <row r="319" spans="3:60" x14ac:dyDescent="0.3">
      <c r="E319" s="65" t="s">
        <v>34</v>
      </c>
      <c r="F319" s="65" t="str">
        <f>INDEX(Lists!M$74:M$125,MATCH($I319,Lists!$P$74:$P$125,0),)</f>
        <v>Capex</v>
      </c>
      <c r="G319" s="65">
        <f>INDEX(Lists!N$74:N$125,MATCH($I319,Lists!$P$74:$P$125,0),)</f>
        <v>0</v>
      </c>
      <c r="H319" s="65">
        <f>INDEX(Lists!O$74:O$125,MATCH($I319,Lists!$P$74:$P$125,0),)</f>
        <v>0</v>
      </c>
      <c r="I319" s="65" t="str">
        <f t="shared" si="43"/>
        <v>Governors</v>
      </c>
      <c r="J319" s="14" t="str">
        <f t="shared" si="44"/>
        <v>SoGovernors</v>
      </c>
      <c r="L319" s="65" t="s">
        <v>109</v>
      </c>
      <c r="M319" s="14" t="str">
        <f>INDEX(Local!$G$12:$G$35,MATCH(I319,Local!$F$12:$F$35,0))</f>
        <v>Non-regression</v>
      </c>
      <c r="N319" s="14" t="str">
        <f>INDEX(Local!$I$12:$I$35,MATCH(I319,Local!$F$12:$F$35,0))</f>
        <v>Yes</v>
      </c>
      <c r="R319" s="69"/>
      <c r="T319" s="14"/>
      <c r="U319" s="14"/>
      <c r="V319" s="14"/>
      <c r="W319" s="14"/>
      <c r="X319" s="14"/>
      <c r="Y319" s="14">
        <f>INDEX(Inp_NonRegressAdj!Y:Y,MATCH($J319,Inp_NonRegressAdj!$J:$J,0))</f>
        <v>0</v>
      </c>
      <c r="Z319" s="14">
        <f>INDEX(Inp_NonRegressAdj!Z:Z,MATCH($J319,Inp_NonRegressAdj!$J:$J,0))</f>
        <v>0</v>
      </c>
      <c r="AA319" s="14">
        <f>INDEX(Inp_NonRegressAdj!AA:AA,MATCH($J319,Inp_NonRegressAdj!$J:$J,0))</f>
        <v>0</v>
      </c>
      <c r="AB319" s="14">
        <f>INDEX(Inp_NonRegressAdj!AB:AB,MATCH($J319,Inp_NonRegressAdj!$J:$J,0))</f>
        <v>0</v>
      </c>
      <c r="AC319" s="14">
        <f>INDEX(Inp_NonRegressAdj!AC:AC,MATCH($J319,Inp_NonRegressAdj!$J:$J,0))</f>
        <v>0</v>
      </c>
      <c r="AD319" s="14">
        <f>INDEX(Inp_NonRegressAdj!AD:AD,MATCH($J319,Inp_NonRegressAdj!$J:$J,0))</f>
        <v>0</v>
      </c>
      <c r="AE319" s="14">
        <f>INDEX(Inp_NonRegressAdj!AE:AE,MATCH($J319,Inp_NonRegressAdj!$J:$J,0))</f>
        <v>0</v>
      </c>
      <c r="AF319" s="14">
        <f>INDEX(Inp_NonRegressAdj!AF:AF,MATCH($J319,Inp_NonRegressAdj!$J:$J,0))</f>
        <v>0</v>
      </c>
      <c r="AG319" s="14">
        <f>INDEX(Inp_NonRegressAdj!AG:AG,MATCH($J319,Inp_NonRegressAdj!$J:$J,0))</f>
        <v>0</v>
      </c>
      <c r="AH319" s="14">
        <f>INDEX(Inp_NonRegressAdj!AH:AH,MATCH($J319,Inp_NonRegressAdj!$J:$J,0))</f>
        <v>0</v>
      </c>
      <c r="AI319" s="14">
        <f>INDEX(Inp_NonRegressAdj!AI:AI,MATCH($J319,Inp_NonRegressAdj!$J:$J,0))</f>
        <v>0</v>
      </c>
      <c r="AJ319" s="14">
        <f>INDEX(Inp_NonRegressAdj!AJ:AJ,MATCH($J319,Inp_NonRegressAdj!$J:$J,0))</f>
        <v>0</v>
      </c>
      <c r="AK319" s="14">
        <f>INDEX(Inp_NonRegressAdj!AK:AK,MATCH($J319,Inp_NonRegressAdj!$J:$J,0))</f>
        <v>0</v>
      </c>
      <c r="AM319" s="69"/>
      <c r="AN319" s="69"/>
      <c r="AO319" s="69"/>
      <c r="AP319" s="69"/>
      <c r="AQ319" s="69"/>
      <c r="AR319" s="69"/>
    </row>
    <row r="320" spans="3:60" x14ac:dyDescent="0.3">
      <c r="E320" s="65" t="s">
        <v>36</v>
      </c>
      <c r="F320" s="65" t="str">
        <f>INDEX(Lists!M$74:M$125,MATCH($I320,Lists!$P$74:$P$125,0),)</f>
        <v>Capex</v>
      </c>
      <c r="G320" s="65">
        <f>INDEX(Lists!N$74:N$125,MATCH($I320,Lists!$P$74:$P$125,0),)</f>
        <v>0</v>
      </c>
      <c r="H320" s="65">
        <f>INDEX(Lists!O$74:O$125,MATCH($I320,Lists!$P$74:$P$125,0),)</f>
        <v>0</v>
      </c>
      <c r="I320" s="65" t="str">
        <f t="shared" si="43"/>
        <v>Governors</v>
      </c>
      <c r="J320" s="14" t="str">
        <f t="shared" si="44"/>
        <v>WWUGovernors</v>
      </c>
      <c r="L320" s="65" t="s">
        <v>109</v>
      </c>
      <c r="M320" s="14" t="str">
        <f>INDEX(Local!$G$12:$G$35,MATCH(I320,Local!$F$12:$F$35,0))</f>
        <v>Non-regression</v>
      </c>
      <c r="N320" s="14" t="str">
        <f>INDEX(Local!$I$12:$I$35,MATCH(I320,Local!$F$12:$F$35,0))</f>
        <v>Yes</v>
      </c>
      <c r="R320" s="69"/>
      <c r="T320" s="14"/>
      <c r="U320" s="14"/>
      <c r="V320" s="14"/>
      <c r="W320" s="14"/>
      <c r="X320" s="14"/>
      <c r="Y320" s="14">
        <f>INDEX(Inp_NonRegressAdj!Y:Y,MATCH($J320,Inp_NonRegressAdj!$J:$J,0))</f>
        <v>0</v>
      </c>
      <c r="Z320" s="14">
        <f>INDEX(Inp_NonRegressAdj!Z:Z,MATCH($J320,Inp_NonRegressAdj!$J:$J,0))</f>
        <v>0</v>
      </c>
      <c r="AA320" s="14">
        <f>INDEX(Inp_NonRegressAdj!AA:AA,MATCH($J320,Inp_NonRegressAdj!$J:$J,0))</f>
        <v>0</v>
      </c>
      <c r="AB320" s="14">
        <f>INDEX(Inp_NonRegressAdj!AB:AB,MATCH($J320,Inp_NonRegressAdj!$J:$J,0))</f>
        <v>0</v>
      </c>
      <c r="AC320" s="14">
        <f>INDEX(Inp_NonRegressAdj!AC:AC,MATCH($J320,Inp_NonRegressAdj!$J:$J,0))</f>
        <v>0</v>
      </c>
      <c r="AD320" s="14">
        <f>INDEX(Inp_NonRegressAdj!AD:AD,MATCH($J320,Inp_NonRegressAdj!$J:$J,0))</f>
        <v>0</v>
      </c>
      <c r="AE320" s="14">
        <f>INDEX(Inp_NonRegressAdj!AE:AE,MATCH($J320,Inp_NonRegressAdj!$J:$J,0))</f>
        <v>0</v>
      </c>
      <c r="AF320" s="14">
        <f>INDEX(Inp_NonRegressAdj!AF:AF,MATCH($J320,Inp_NonRegressAdj!$J:$J,0))</f>
        <v>0</v>
      </c>
      <c r="AG320" s="14">
        <f>INDEX(Inp_NonRegressAdj!AG:AG,MATCH($J320,Inp_NonRegressAdj!$J:$J,0))</f>
        <v>0</v>
      </c>
      <c r="AH320" s="14">
        <f>INDEX(Inp_NonRegressAdj!AH:AH,MATCH($J320,Inp_NonRegressAdj!$J:$J,0))</f>
        <v>0</v>
      </c>
      <c r="AI320" s="14">
        <f>INDEX(Inp_NonRegressAdj!AI:AI,MATCH($J320,Inp_NonRegressAdj!$J:$J,0))</f>
        <v>0</v>
      </c>
      <c r="AJ320" s="14">
        <f>INDEX(Inp_NonRegressAdj!AJ:AJ,MATCH($J320,Inp_NonRegressAdj!$J:$J,0))</f>
        <v>0</v>
      </c>
      <c r="AK320" s="14">
        <f>INDEX(Inp_NonRegressAdj!AK:AK,MATCH($J320,Inp_NonRegressAdj!$J:$J,0))</f>
        <v>0</v>
      </c>
      <c r="AM320" s="69"/>
      <c r="AN320" s="84"/>
      <c r="AO320" s="84"/>
      <c r="AP320" s="69"/>
      <c r="AQ320" s="84"/>
      <c r="AR320" s="84"/>
    </row>
    <row r="322" spans="3:60" x14ac:dyDescent="0.3">
      <c r="C322" s="10" t="s">
        <v>174</v>
      </c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35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</row>
    <row r="323" spans="3:60" x14ac:dyDescent="0.3">
      <c r="AU323" s="65"/>
    </row>
    <row r="324" spans="3:60" x14ac:dyDescent="0.3">
      <c r="E324" s="65" t="s">
        <v>21</v>
      </c>
      <c r="F324" s="65" t="str">
        <f>INDEX(Lists!M$74:M$125,MATCH($I324,Lists!$P$74:$P$125,0),)</f>
        <v>Capex</v>
      </c>
      <c r="G324" s="65">
        <f>INDEX(Lists!N$74:N$125,MATCH($I324,Lists!$P$74:$P$125,0),)</f>
        <v>0</v>
      </c>
      <c r="H324" s="65">
        <f>INDEX(Lists!O$74:O$125,MATCH($I324,Lists!$P$74:$P$125,0),)</f>
        <v>0</v>
      </c>
      <c r="I324" s="65" t="str">
        <f t="shared" ref="I324:I331" si="45">$C$322</f>
        <v>Transport &amp; Plant</v>
      </c>
      <c r="J324" s="14" t="str">
        <f t="shared" ref="J324:J331" si="46">$E324&amp;""&amp;I324</f>
        <v>EoETransport &amp; Plant</v>
      </c>
      <c r="L324" s="65" t="s">
        <v>109</v>
      </c>
      <c r="M324" s="14" t="str">
        <f>INDEX(Local!$G$12:$G$35,MATCH(I324,Local!$F$12:$F$35,0))</f>
        <v>Non-regression</v>
      </c>
      <c r="N324" s="14" t="str">
        <f>INDEX(Local!$I$12:$I$35,MATCH(I324,Local!$F$12:$F$35,0))</f>
        <v>Yes</v>
      </c>
      <c r="R324" s="69"/>
      <c r="T324" s="14"/>
      <c r="U324" s="14"/>
      <c r="V324" s="14"/>
      <c r="W324" s="14"/>
      <c r="X324" s="14"/>
      <c r="Y324" s="14">
        <f>INDEX(Inp_NonRegressAdj!Y:Y,MATCH($J324,Inp_NonRegressAdj!$J:$J,0))</f>
        <v>0</v>
      </c>
      <c r="Z324" s="14">
        <f>INDEX(Inp_NonRegressAdj!Z:Z,MATCH($J324,Inp_NonRegressAdj!$J:$J,0))</f>
        <v>0</v>
      </c>
      <c r="AA324" s="14">
        <f>INDEX(Inp_NonRegressAdj!AA:AA,MATCH($J324,Inp_NonRegressAdj!$J:$J,0))</f>
        <v>0</v>
      </c>
      <c r="AB324" s="14">
        <f>INDEX(Inp_NonRegressAdj!AB:AB,MATCH($J324,Inp_NonRegressAdj!$J:$J,0))</f>
        <v>0</v>
      </c>
      <c r="AC324" s="14">
        <f>INDEX(Inp_NonRegressAdj!AC:AC,MATCH($J324,Inp_NonRegressAdj!$J:$J,0))</f>
        <v>0</v>
      </c>
      <c r="AD324" s="14">
        <f>INDEX(Inp_NonRegressAdj!AD:AD,MATCH($J324,Inp_NonRegressAdj!$J:$J,0))</f>
        <v>0</v>
      </c>
      <c r="AE324" s="14">
        <f>INDEX(Inp_NonRegressAdj!AE:AE,MATCH($J324,Inp_NonRegressAdj!$J:$J,0))</f>
        <v>0</v>
      </c>
      <c r="AF324" s="14">
        <f>INDEX(Inp_NonRegressAdj!AF:AF,MATCH($J324,Inp_NonRegressAdj!$J:$J,0))</f>
        <v>0</v>
      </c>
      <c r="AG324" s="14">
        <f>INDEX(Inp_NonRegressAdj!AG:AG,MATCH($J324,Inp_NonRegressAdj!$J:$J,0))</f>
        <v>0</v>
      </c>
      <c r="AH324" s="14">
        <f>INDEX(Inp_NonRegressAdj!AH:AH,MATCH($J324,Inp_NonRegressAdj!$J:$J,0))</f>
        <v>0</v>
      </c>
      <c r="AI324" s="14">
        <f>INDEX(Inp_NonRegressAdj!AI:AI,MATCH($J324,Inp_NonRegressAdj!$J:$J,0))</f>
        <v>0</v>
      </c>
      <c r="AJ324" s="14">
        <f>INDEX(Inp_NonRegressAdj!AJ:AJ,MATCH($J324,Inp_NonRegressAdj!$J:$J,0))</f>
        <v>0</v>
      </c>
      <c r="AK324" s="14">
        <f>INDEX(Inp_NonRegressAdj!AK:AK,MATCH($J324,Inp_NonRegressAdj!$J:$J,0))</f>
        <v>0</v>
      </c>
      <c r="AM324" s="69"/>
      <c r="AN324" s="69"/>
      <c r="AO324" s="69"/>
      <c r="AP324" s="69"/>
      <c r="AQ324" s="69"/>
      <c r="AR324" s="69"/>
    </row>
    <row r="325" spans="3:60" x14ac:dyDescent="0.3">
      <c r="E325" s="65" t="s">
        <v>24</v>
      </c>
      <c r="F325" s="65" t="str">
        <f>INDEX(Lists!M$74:M$125,MATCH($I325,Lists!$P$74:$P$125,0),)</f>
        <v>Capex</v>
      </c>
      <c r="G325" s="65">
        <f>INDEX(Lists!N$74:N$125,MATCH($I325,Lists!$P$74:$P$125,0),)</f>
        <v>0</v>
      </c>
      <c r="H325" s="65">
        <f>INDEX(Lists!O$74:O$125,MATCH($I325,Lists!$P$74:$P$125,0),)</f>
        <v>0</v>
      </c>
      <c r="I325" s="65" t="str">
        <f t="shared" si="45"/>
        <v>Transport &amp; Plant</v>
      </c>
      <c r="J325" s="14" t="str">
        <f t="shared" si="46"/>
        <v>LonTransport &amp; Plant</v>
      </c>
      <c r="L325" s="65" t="s">
        <v>109</v>
      </c>
      <c r="M325" s="14" t="str">
        <f>INDEX(Local!$G$12:$G$35,MATCH(I325,Local!$F$12:$F$35,0))</f>
        <v>Non-regression</v>
      </c>
      <c r="N325" s="14" t="str">
        <f>INDEX(Local!$I$12:$I$35,MATCH(I325,Local!$F$12:$F$35,0))</f>
        <v>Yes</v>
      </c>
      <c r="R325" s="69"/>
      <c r="T325" s="14"/>
      <c r="U325" s="14"/>
      <c r="V325" s="14"/>
      <c r="W325" s="14"/>
      <c r="X325" s="14"/>
      <c r="Y325" s="14">
        <f>INDEX(Inp_NonRegressAdj!Y:Y,MATCH($J325,Inp_NonRegressAdj!$J:$J,0))</f>
        <v>0</v>
      </c>
      <c r="Z325" s="14">
        <f>INDEX(Inp_NonRegressAdj!Z:Z,MATCH($J325,Inp_NonRegressAdj!$J:$J,0))</f>
        <v>0</v>
      </c>
      <c r="AA325" s="14">
        <f>INDEX(Inp_NonRegressAdj!AA:AA,MATCH($J325,Inp_NonRegressAdj!$J:$J,0))</f>
        <v>0</v>
      </c>
      <c r="AB325" s="14">
        <f>INDEX(Inp_NonRegressAdj!AB:AB,MATCH($J325,Inp_NonRegressAdj!$J:$J,0))</f>
        <v>0</v>
      </c>
      <c r="AC325" s="14">
        <f>INDEX(Inp_NonRegressAdj!AC:AC,MATCH($J325,Inp_NonRegressAdj!$J:$J,0))</f>
        <v>0</v>
      </c>
      <c r="AD325" s="14">
        <f>INDEX(Inp_NonRegressAdj!AD:AD,MATCH($J325,Inp_NonRegressAdj!$J:$J,0))</f>
        <v>0</v>
      </c>
      <c r="AE325" s="14">
        <f>INDEX(Inp_NonRegressAdj!AE:AE,MATCH($J325,Inp_NonRegressAdj!$J:$J,0))</f>
        <v>0</v>
      </c>
      <c r="AF325" s="14">
        <f>INDEX(Inp_NonRegressAdj!AF:AF,MATCH($J325,Inp_NonRegressAdj!$J:$J,0))</f>
        <v>0</v>
      </c>
      <c r="AG325" s="14">
        <f>INDEX(Inp_NonRegressAdj!AG:AG,MATCH($J325,Inp_NonRegressAdj!$J:$J,0))</f>
        <v>0</v>
      </c>
      <c r="AH325" s="14">
        <f>INDEX(Inp_NonRegressAdj!AH:AH,MATCH($J325,Inp_NonRegressAdj!$J:$J,0))</f>
        <v>0</v>
      </c>
      <c r="AI325" s="14">
        <f>INDEX(Inp_NonRegressAdj!AI:AI,MATCH($J325,Inp_NonRegressAdj!$J:$J,0))</f>
        <v>0</v>
      </c>
      <c r="AJ325" s="14">
        <f>INDEX(Inp_NonRegressAdj!AJ:AJ,MATCH($J325,Inp_NonRegressAdj!$J:$J,0))</f>
        <v>0</v>
      </c>
      <c r="AK325" s="14">
        <f>INDEX(Inp_NonRegressAdj!AK:AK,MATCH($J325,Inp_NonRegressAdj!$J:$J,0))</f>
        <v>0</v>
      </c>
      <c r="AM325" s="69"/>
      <c r="AN325" s="69"/>
      <c r="AO325" s="69"/>
      <c r="AP325" s="69"/>
      <c r="AQ325" s="69"/>
      <c r="AR325" s="69"/>
    </row>
    <row r="326" spans="3:60" x14ac:dyDescent="0.3">
      <c r="E326" s="65" t="s">
        <v>26</v>
      </c>
      <c r="F326" s="65" t="str">
        <f>INDEX(Lists!M$74:M$125,MATCH($I326,Lists!$P$74:$P$125,0),)</f>
        <v>Capex</v>
      </c>
      <c r="G326" s="65">
        <f>INDEX(Lists!N$74:N$125,MATCH($I326,Lists!$P$74:$P$125,0),)</f>
        <v>0</v>
      </c>
      <c r="H326" s="65">
        <f>INDEX(Lists!O$74:O$125,MATCH($I326,Lists!$P$74:$P$125,0),)</f>
        <v>0</v>
      </c>
      <c r="I326" s="65" t="str">
        <f t="shared" si="45"/>
        <v>Transport &amp; Plant</v>
      </c>
      <c r="J326" s="14" t="str">
        <f t="shared" si="46"/>
        <v>NWTransport &amp; Plant</v>
      </c>
      <c r="L326" s="65" t="s">
        <v>109</v>
      </c>
      <c r="M326" s="14" t="str">
        <f>INDEX(Local!$G$12:$G$35,MATCH(I326,Local!$F$12:$F$35,0))</f>
        <v>Non-regression</v>
      </c>
      <c r="N326" s="14" t="str">
        <f>INDEX(Local!$I$12:$I$35,MATCH(I326,Local!$F$12:$F$35,0))</f>
        <v>Yes</v>
      </c>
      <c r="R326" s="69"/>
      <c r="T326" s="14"/>
      <c r="U326" s="14"/>
      <c r="V326" s="14"/>
      <c r="W326" s="14"/>
      <c r="X326" s="14"/>
      <c r="Y326" s="14">
        <f>INDEX(Inp_NonRegressAdj!Y:Y,MATCH($J326,Inp_NonRegressAdj!$J:$J,0))</f>
        <v>0</v>
      </c>
      <c r="Z326" s="14">
        <f>INDEX(Inp_NonRegressAdj!Z:Z,MATCH($J326,Inp_NonRegressAdj!$J:$J,0))</f>
        <v>0</v>
      </c>
      <c r="AA326" s="14">
        <f>INDEX(Inp_NonRegressAdj!AA:AA,MATCH($J326,Inp_NonRegressAdj!$J:$J,0))</f>
        <v>0</v>
      </c>
      <c r="AB326" s="14">
        <f>INDEX(Inp_NonRegressAdj!AB:AB,MATCH($J326,Inp_NonRegressAdj!$J:$J,0))</f>
        <v>0</v>
      </c>
      <c r="AC326" s="14">
        <f>INDEX(Inp_NonRegressAdj!AC:AC,MATCH($J326,Inp_NonRegressAdj!$J:$J,0))</f>
        <v>0</v>
      </c>
      <c r="AD326" s="14">
        <f>INDEX(Inp_NonRegressAdj!AD:AD,MATCH($J326,Inp_NonRegressAdj!$J:$J,0))</f>
        <v>0</v>
      </c>
      <c r="AE326" s="14">
        <f>INDEX(Inp_NonRegressAdj!AE:AE,MATCH($J326,Inp_NonRegressAdj!$J:$J,0))</f>
        <v>0</v>
      </c>
      <c r="AF326" s="14">
        <f>INDEX(Inp_NonRegressAdj!AF:AF,MATCH($J326,Inp_NonRegressAdj!$J:$J,0))</f>
        <v>0</v>
      </c>
      <c r="AG326" s="14">
        <f>INDEX(Inp_NonRegressAdj!AG:AG,MATCH($J326,Inp_NonRegressAdj!$J:$J,0))</f>
        <v>0</v>
      </c>
      <c r="AH326" s="14">
        <f>INDEX(Inp_NonRegressAdj!AH:AH,MATCH($J326,Inp_NonRegressAdj!$J:$J,0))</f>
        <v>0</v>
      </c>
      <c r="AI326" s="14">
        <f>INDEX(Inp_NonRegressAdj!AI:AI,MATCH($J326,Inp_NonRegressAdj!$J:$J,0))</f>
        <v>0</v>
      </c>
      <c r="AJ326" s="14">
        <f>INDEX(Inp_NonRegressAdj!AJ:AJ,MATCH($J326,Inp_NonRegressAdj!$J:$J,0))</f>
        <v>0</v>
      </c>
      <c r="AK326" s="14">
        <f>INDEX(Inp_NonRegressAdj!AK:AK,MATCH($J326,Inp_NonRegressAdj!$J:$J,0))</f>
        <v>0</v>
      </c>
      <c r="AM326" s="69"/>
      <c r="AN326" s="69"/>
      <c r="AO326" s="69"/>
      <c r="AP326" s="69"/>
      <c r="AQ326" s="69"/>
      <c r="AR326" s="69"/>
    </row>
    <row r="327" spans="3:60" x14ac:dyDescent="0.3">
      <c r="E327" s="65" t="s">
        <v>28</v>
      </c>
      <c r="F327" s="65" t="str">
        <f>INDEX(Lists!M$74:M$125,MATCH($I327,Lists!$P$74:$P$125,0),)</f>
        <v>Capex</v>
      </c>
      <c r="G327" s="65">
        <f>INDEX(Lists!N$74:N$125,MATCH($I327,Lists!$P$74:$P$125,0),)</f>
        <v>0</v>
      </c>
      <c r="H327" s="65">
        <f>INDEX(Lists!O$74:O$125,MATCH($I327,Lists!$P$74:$P$125,0),)</f>
        <v>0</v>
      </c>
      <c r="I327" s="65" t="str">
        <f t="shared" si="45"/>
        <v>Transport &amp; Plant</v>
      </c>
      <c r="J327" s="14" t="str">
        <f t="shared" si="46"/>
        <v>WMTransport &amp; Plant</v>
      </c>
      <c r="L327" s="65" t="s">
        <v>109</v>
      </c>
      <c r="M327" s="14" t="str">
        <f>INDEX(Local!$G$12:$G$35,MATCH(I327,Local!$F$12:$F$35,0))</f>
        <v>Non-regression</v>
      </c>
      <c r="N327" s="14" t="str">
        <f>INDEX(Local!$I$12:$I$35,MATCH(I327,Local!$F$12:$F$35,0))</f>
        <v>Yes</v>
      </c>
      <c r="R327" s="69"/>
      <c r="T327" s="14"/>
      <c r="U327" s="14"/>
      <c r="V327" s="14"/>
      <c r="W327" s="14"/>
      <c r="X327" s="14"/>
      <c r="Y327" s="14">
        <f>INDEX(Inp_NonRegressAdj!Y:Y,MATCH($J327,Inp_NonRegressAdj!$J:$J,0))</f>
        <v>0</v>
      </c>
      <c r="Z327" s="14">
        <f>INDEX(Inp_NonRegressAdj!Z:Z,MATCH($J327,Inp_NonRegressAdj!$J:$J,0))</f>
        <v>0</v>
      </c>
      <c r="AA327" s="14">
        <f>INDEX(Inp_NonRegressAdj!AA:AA,MATCH($J327,Inp_NonRegressAdj!$J:$J,0))</f>
        <v>0</v>
      </c>
      <c r="AB327" s="14">
        <f>INDEX(Inp_NonRegressAdj!AB:AB,MATCH($J327,Inp_NonRegressAdj!$J:$J,0))</f>
        <v>0</v>
      </c>
      <c r="AC327" s="14">
        <f>INDEX(Inp_NonRegressAdj!AC:AC,MATCH($J327,Inp_NonRegressAdj!$J:$J,0))</f>
        <v>0</v>
      </c>
      <c r="AD327" s="14">
        <f>INDEX(Inp_NonRegressAdj!AD:AD,MATCH($J327,Inp_NonRegressAdj!$J:$J,0))</f>
        <v>0</v>
      </c>
      <c r="AE327" s="14">
        <f>INDEX(Inp_NonRegressAdj!AE:AE,MATCH($J327,Inp_NonRegressAdj!$J:$J,0))</f>
        <v>0</v>
      </c>
      <c r="AF327" s="14">
        <f>INDEX(Inp_NonRegressAdj!AF:AF,MATCH($J327,Inp_NonRegressAdj!$J:$J,0))</f>
        <v>0</v>
      </c>
      <c r="AG327" s="14">
        <f>INDEX(Inp_NonRegressAdj!AG:AG,MATCH($J327,Inp_NonRegressAdj!$J:$J,0))</f>
        <v>0</v>
      </c>
      <c r="AH327" s="14">
        <f>INDEX(Inp_NonRegressAdj!AH:AH,MATCH($J327,Inp_NonRegressAdj!$J:$J,0))</f>
        <v>0</v>
      </c>
      <c r="AI327" s="14">
        <f>INDEX(Inp_NonRegressAdj!AI:AI,MATCH($J327,Inp_NonRegressAdj!$J:$J,0))</f>
        <v>0</v>
      </c>
      <c r="AJ327" s="14">
        <f>INDEX(Inp_NonRegressAdj!AJ:AJ,MATCH($J327,Inp_NonRegressAdj!$J:$J,0))</f>
        <v>0</v>
      </c>
      <c r="AK327" s="14">
        <f>INDEX(Inp_NonRegressAdj!AK:AK,MATCH($J327,Inp_NonRegressAdj!$J:$J,0))</f>
        <v>0</v>
      </c>
      <c r="AM327" s="69"/>
      <c r="AN327" s="69"/>
      <c r="AO327" s="69"/>
      <c r="AP327" s="69"/>
      <c r="AQ327" s="69"/>
      <c r="AR327" s="69"/>
    </row>
    <row r="328" spans="3:60" x14ac:dyDescent="0.3">
      <c r="E328" s="65" t="s">
        <v>30</v>
      </c>
      <c r="F328" s="65" t="str">
        <f>INDEX(Lists!M$74:M$125,MATCH($I328,Lists!$P$74:$P$125,0),)</f>
        <v>Capex</v>
      </c>
      <c r="G328" s="65">
        <f>INDEX(Lists!N$74:N$125,MATCH($I328,Lists!$P$74:$P$125,0),)</f>
        <v>0</v>
      </c>
      <c r="H328" s="65">
        <f>INDEX(Lists!O$74:O$125,MATCH($I328,Lists!$P$74:$P$125,0),)</f>
        <v>0</v>
      </c>
      <c r="I328" s="65" t="str">
        <f t="shared" si="45"/>
        <v>Transport &amp; Plant</v>
      </c>
      <c r="J328" s="14" t="str">
        <f t="shared" si="46"/>
        <v>NGNTransport &amp; Plant</v>
      </c>
      <c r="L328" s="65" t="s">
        <v>109</v>
      </c>
      <c r="M328" s="14" t="str">
        <f>INDEX(Local!$G$12:$G$35,MATCH(I328,Local!$F$12:$F$35,0))</f>
        <v>Non-regression</v>
      </c>
      <c r="N328" s="14" t="str">
        <f>INDEX(Local!$I$12:$I$35,MATCH(I328,Local!$F$12:$F$35,0))</f>
        <v>Yes</v>
      </c>
      <c r="R328" s="69"/>
      <c r="T328" s="14"/>
      <c r="U328" s="14"/>
      <c r="V328" s="14"/>
      <c r="W328" s="14"/>
      <c r="X328" s="14"/>
      <c r="Y328" s="14">
        <f>INDEX(Inp_NonRegressAdj!Y:Y,MATCH($J328,Inp_NonRegressAdj!$J:$J,0))</f>
        <v>0</v>
      </c>
      <c r="Z328" s="14">
        <f>INDEX(Inp_NonRegressAdj!Z:Z,MATCH($J328,Inp_NonRegressAdj!$J:$J,0))</f>
        <v>0</v>
      </c>
      <c r="AA328" s="14">
        <f>INDEX(Inp_NonRegressAdj!AA:AA,MATCH($J328,Inp_NonRegressAdj!$J:$J,0))</f>
        <v>0</v>
      </c>
      <c r="AB328" s="14">
        <f>INDEX(Inp_NonRegressAdj!AB:AB,MATCH($J328,Inp_NonRegressAdj!$J:$J,0))</f>
        <v>0</v>
      </c>
      <c r="AC328" s="14">
        <f>INDEX(Inp_NonRegressAdj!AC:AC,MATCH($J328,Inp_NonRegressAdj!$J:$J,0))</f>
        <v>0</v>
      </c>
      <c r="AD328" s="14">
        <f>INDEX(Inp_NonRegressAdj!AD:AD,MATCH($J328,Inp_NonRegressAdj!$J:$J,0))</f>
        <v>0</v>
      </c>
      <c r="AE328" s="14">
        <f>INDEX(Inp_NonRegressAdj!AE:AE,MATCH($J328,Inp_NonRegressAdj!$J:$J,0))</f>
        <v>0</v>
      </c>
      <c r="AF328" s="14">
        <f>INDEX(Inp_NonRegressAdj!AF:AF,MATCH($J328,Inp_NonRegressAdj!$J:$J,0))</f>
        <v>0</v>
      </c>
      <c r="AG328" s="14">
        <f>INDEX(Inp_NonRegressAdj!AG:AG,MATCH($J328,Inp_NonRegressAdj!$J:$J,0))</f>
        <v>0</v>
      </c>
      <c r="AH328" s="14">
        <f>INDEX(Inp_NonRegressAdj!AH:AH,MATCH($J328,Inp_NonRegressAdj!$J:$J,0))</f>
        <v>0</v>
      </c>
      <c r="AI328" s="14">
        <f>INDEX(Inp_NonRegressAdj!AI:AI,MATCH($J328,Inp_NonRegressAdj!$J:$J,0))</f>
        <v>0</v>
      </c>
      <c r="AJ328" s="14">
        <f>INDEX(Inp_NonRegressAdj!AJ:AJ,MATCH($J328,Inp_NonRegressAdj!$J:$J,0))</f>
        <v>0</v>
      </c>
      <c r="AK328" s="14">
        <f>INDEX(Inp_NonRegressAdj!AK:AK,MATCH($J328,Inp_NonRegressAdj!$J:$J,0))</f>
        <v>0</v>
      </c>
      <c r="AM328" s="69"/>
      <c r="AN328" s="69"/>
      <c r="AO328" s="69"/>
      <c r="AP328" s="69"/>
      <c r="AQ328" s="69"/>
      <c r="AR328" s="69"/>
    </row>
    <row r="329" spans="3:60" x14ac:dyDescent="0.3">
      <c r="E329" s="65" t="s">
        <v>32</v>
      </c>
      <c r="F329" s="65" t="str">
        <f>INDEX(Lists!M$74:M$125,MATCH($I329,Lists!$P$74:$P$125,0),)</f>
        <v>Capex</v>
      </c>
      <c r="G329" s="65">
        <f>INDEX(Lists!N$74:N$125,MATCH($I329,Lists!$P$74:$P$125,0),)</f>
        <v>0</v>
      </c>
      <c r="H329" s="65">
        <f>INDEX(Lists!O$74:O$125,MATCH($I329,Lists!$P$74:$P$125,0),)</f>
        <v>0</v>
      </c>
      <c r="I329" s="65" t="str">
        <f t="shared" si="45"/>
        <v>Transport &amp; Plant</v>
      </c>
      <c r="J329" s="14" t="str">
        <f t="shared" si="46"/>
        <v>ScTransport &amp; Plant</v>
      </c>
      <c r="L329" s="65" t="s">
        <v>109</v>
      </c>
      <c r="M329" s="14" t="str">
        <f>INDEX(Local!$G$12:$G$35,MATCH(I329,Local!$F$12:$F$35,0))</f>
        <v>Non-regression</v>
      </c>
      <c r="N329" s="14" t="str">
        <f>INDEX(Local!$I$12:$I$35,MATCH(I329,Local!$F$12:$F$35,0))</f>
        <v>Yes</v>
      </c>
      <c r="R329" s="69"/>
      <c r="T329" s="14"/>
      <c r="U329" s="14"/>
      <c r="V329" s="14"/>
      <c r="W329" s="14"/>
      <c r="X329" s="14"/>
      <c r="Y329" s="14">
        <f>INDEX(Inp_NonRegressAdj!Y:Y,MATCH($J329,Inp_NonRegressAdj!$J:$J,0))</f>
        <v>0</v>
      </c>
      <c r="Z329" s="14">
        <f>INDEX(Inp_NonRegressAdj!Z:Z,MATCH($J329,Inp_NonRegressAdj!$J:$J,0))</f>
        <v>0</v>
      </c>
      <c r="AA329" s="14">
        <f>INDEX(Inp_NonRegressAdj!AA:AA,MATCH($J329,Inp_NonRegressAdj!$J:$J,0))</f>
        <v>0</v>
      </c>
      <c r="AB329" s="14">
        <f>INDEX(Inp_NonRegressAdj!AB:AB,MATCH($J329,Inp_NonRegressAdj!$J:$J,0))</f>
        <v>0</v>
      </c>
      <c r="AC329" s="14">
        <f>INDEX(Inp_NonRegressAdj!AC:AC,MATCH($J329,Inp_NonRegressAdj!$J:$J,0))</f>
        <v>0</v>
      </c>
      <c r="AD329" s="14">
        <f>INDEX(Inp_NonRegressAdj!AD:AD,MATCH($J329,Inp_NonRegressAdj!$J:$J,0))</f>
        <v>0</v>
      </c>
      <c r="AE329" s="14">
        <f>INDEX(Inp_NonRegressAdj!AE:AE,MATCH($J329,Inp_NonRegressAdj!$J:$J,0))</f>
        <v>0</v>
      </c>
      <c r="AF329" s="14">
        <f>INDEX(Inp_NonRegressAdj!AF:AF,MATCH($J329,Inp_NonRegressAdj!$J:$J,0))</f>
        <v>0</v>
      </c>
      <c r="AG329" s="14">
        <f>INDEX(Inp_NonRegressAdj!AG:AG,MATCH($J329,Inp_NonRegressAdj!$J:$J,0))</f>
        <v>0</v>
      </c>
      <c r="AH329" s="14">
        <f>INDEX(Inp_NonRegressAdj!AH:AH,MATCH($J329,Inp_NonRegressAdj!$J:$J,0))</f>
        <v>0</v>
      </c>
      <c r="AI329" s="14">
        <f>INDEX(Inp_NonRegressAdj!AI:AI,MATCH($J329,Inp_NonRegressAdj!$J:$J,0))</f>
        <v>0</v>
      </c>
      <c r="AJ329" s="14">
        <f>INDEX(Inp_NonRegressAdj!AJ:AJ,MATCH($J329,Inp_NonRegressAdj!$J:$J,0))</f>
        <v>0</v>
      </c>
      <c r="AK329" s="14">
        <f>INDEX(Inp_NonRegressAdj!AK:AK,MATCH($J329,Inp_NonRegressAdj!$J:$J,0))</f>
        <v>0</v>
      </c>
      <c r="AM329" s="69"/>
      <c r="AN329" s="69"/>
      <c r="AO329" s="69"/>
      <c r="AP329" s="69"/>
      <c r="AQ329" s="69"/>
      <c r="AR329" s="69"/>
    </row>
    <row r="330" spans="3:60" x14ac:dyDescent="0.3">
      <c r="E330" s="65" t="s">
        <v>34</v>
      </c>
      <c r="F330" s="65" t="str">
        <f>INDEX(Lists!M$74:M$125,MATCH($I330,Lists!$P$74:$P$125,0),)</f>
        <v>Capex</v>
      </c>
      <c r="G330" s="65">
        <f>INDEX(Lists!N$74:N$125,MATCH($I330,Lists!$P$74:$P$125,0),)</f>
        <v>0</v>
      </c>
      <c r="H330" s="65">
        <f>INDEX(Lists!O$74:O$125,MATCH($I330,Lists!$P$74:$P$125,0),)</f>
        <v>0</v>
      </c>
      <c r="I330" s="65" t="str">
        <f t="shared" si="45"/>
        <v>Transport &amp; Plant</v>
      </c>
      <c r="J330" s="14" t="str">
        <f t="shared" si="46"/>
        <v>SoTransport &amp; Plant</v>
      </c>
      <c r="L330" s="65" t="s">
        <v>109</v>
      </c>
      <c r="M330" s="14" t="str">
        <f>INDEX(Local!$G$12:$G$35,MATCH(I330,Local!$F$12:$F$35,0))</f>
        <v>Non-regression</v>
      </c>
      <c r="N330" s="14" t="str">
        <f>INDEX(Local!$I$12:$I$35,MATCH(I330,Local!$F$12:$F$35,0))</f>
        <v>Yes</v>
      </c>
      <c r="R330" s="69"/>
      <c r="T330" s="14"/>
      <c r="U330" s="14"/>
      <c r="V330" s="14"/>
      <c r="W330" s="14"/>
      <c r="X330" s="14"/>
      <c r="Y330" s="14">
        <f>INDEX(Inp_NonRegressAdj!Y:Y,MATCH($J330,Inp_NonRegressAdj!$J:$J,0))</f>
        <v>0</v>
      </c>
      <c r="Z330" s="14">
        <f>INDEX(Inp_NonRegressAdj!Z:Z,MATCH($J330,Inp_NonRegressAdj!$J:$J,0))</f>
        <v>0</v>
      </c>
      <c r="AA330" s="14">
        <f>INDEX(Inp_NonRegressAdj!AA:AA,MATCH($J330,Inp_NonRegressAdj!$J:$J,0))</f>
        <v>0</v>
      </c>
      <c r="AB330" s="14">
        <f>INDEX(Inp_NonRegressAdj!AB:AB,MATCH($J330,Inp_NonRegressAdj!$J:$J,0))</f>
        <v>0</v>
      </c>
      <c r="AC330" s="14">
        <f>INDEX(Inp_NonRegressAdj!AC:AC,MATCH($J330,Inp_NonRegressAdj!$J:$J,0))</f>
        <v>0</v>
      </c>
      <c r="AD330" s="14">
        <f>INDEX(Inp_NonRegressAdj!AD:AD,MATCH($J330,Inp_NonRegressAdj!$J:$J,0))</f>
        <v>0</v>
      </c>
      <c r="AE330" s="14">
        <f>INDEX(Inp_NonRegressAdj!AE:AE,MATCH($J330,Inp_NonRegressAdj!$J:$J,0))</f>
        <v>0</v>
      </c>
      <c r="AF330" s="14">
        <f>INDEX(Inp_NonRegressAdj!AF:AF,MATCH($J330,Inp_NonRegressAdj!$J:$J,0))</f>
        <v>0</v>
      </c>
      <c r="AG330" s="14">
        <f>INDEX(Inp_NonRegressAdj!AG:AG,MATCH($J330,Inp_NonRegressAdj!$J:$J,0))</f>
        <v>0</v>
      </c>
      <c r="AH330" s="14">
        <f>INDEX(Inp_NonRegressAdj!AH:AH,MATCH($J330,Inp_NonRegressAdj!$J:$J,0))</f>
        <v>0</v>
      </c>
      <c r="AI330" s="14">
        <f>INDEX(Inp_NonRegressAdj!AI:AI,MATCH($J330,Inp_NonRegressAdj!$J:$J,0))</f>
        <v>0</v>
      </c>
      <c r="AJ330" s="14">
        <f>INDEX(Inp_NonRegressAdj!AJ:AJ,MATCH($J330,Inp_NonRegressAdj!$J:$J,0))</f>
        <v>0</v>
      </c>
      <c r="AK330" s="14">
        <f>INDEX(Inp_NonRegressAdj!AK:AK,MATCH($J330,Inp_NonRegressAdj!$J:$J,0))</f>
        <v>0</v>
      </c>
      <c r="AM330" s="69"/>
      <c r="AN330" s="69"/>
      <c r="AO330" s="69"/>
      <c r="AP330" s="69"/>
      <c r="AQ330" s="69"/>
      <c r="AR330" s="69"/>
    </row>
    <row r="331" spans="3:60" x14ac:dyDescent="0.3">
      <c r="E331" s="65" t="s">
        <v>36</v>
      </c>
      <c r="F331" s="65" t="str">
        <f>INDEX(Lists!M$74:M$125,MATCH($I331,Lists!$P$74:$P$125,0),)</f>
        <v>Capex</v>
      </c>
      <c r="G331" s="65">
        <f>INDEX(Lists!N$74:N$125,MATCH($I331,Lists!$P$74:$P$125,0),)</f>
        <v>0</v>
      </c>
      <c r="H331" s="65">
        <f>INDEX(Lists!O$74:O$125,MATCH($I331,Lists!$P$74:$P$125,0),)</f>
        <v>0</v>
      </c>
      <c r="I331" s="65" t="str">
        <f t="shared" si="45"/>
        <v>Transport &amp; Plant</v>
      </c>
      <c r="J331" s="14" t="str">
        <f t="shared" si="46"/>
        <v>WWUTransport &amp; Plant</v>
      </c>
      <c r="L331" s="65" t="s">
        <v>109</v>
      </c>
      <c r="M331" s="14" t="str">
        <f>INDEX(Local!$G$12:$G$35,MATCH(I331,Local!$F$12:$F$35,0))</f>
        <v>Non-regression</v>
      </c>
      <c r="N331" s="14" t="str">
        <f>INDEX(Local!$I$12:$I$35,MATCH(I331,Local!$F$12:$F$35,0))</f>
        <v>Yes</v>
      </c>
      <c r="R331" s="69"/>
      <c r="T331" s="14"/>
      <c r="U331" s="14"/>
      <c r="V331" s="14"/>
      <c r="W331" s="14"/>
      <c r="X331" s="14"/>
      <c r="Y331" s="14">
        <f>INDEX(Inp_NonRegressAdj!Y:Y,MATCH($J331,Inp_NonRegressAdj!$J:$J,0))</f>
        <v>0</v>
      </c>
      <c r="Z331" s="14">
        <f>INDEX(Inp_NonRegressAdj!Z:Z,MATCH($J331,Inp_NonRegressAdj!$J:$J,0))</f>
        <v>0</v>
      </c>
      <c r="AA331" s="14">
        <f>INDEX(Inp_NonRegressAdj!AA:AA,MATCH($J331,Inp_NonRegressAdj!$J:$J,0))</f>
        <v>0</v>
      </c>
      <c r="AB331" s="14">
        <f>INDEX(Inp_NonRegressAdj!AB:AB,MATCH($J331,Inp_NonRegressAdj!$J:$J,0))</f>
        <v>0</v>
      </c>
      <c r="AC331" s="14">
        <f>INDEX(Inp_NonRegressAdj!AC:AC,MATCH($J331,Inp_NonRegressAdj!$J:$J,0))</f>
        <v>0</v>
      </c>
      <c r="AD331" s="14">
        <f>INDEX(Inp_NonRegressAdj!AD:AD,MATCH($J331,Inp_NonRegressAdj!$J:$J,0))</f>
        <v>0</v>
      </c>
      <c r="AE331" s="14">
        <f>INDEX(Inp_NonRegressAdj!AE:AE,MATCH($J331,Inp_NonRegressAdj!$J:$J,0))</f>
        <v>0</v>
      </c>
      <c r="AF331" s="14">
        <f>INDEX(Inp_NonRegressAdj!AF:AF,MATCH($J331,Inp_NonRegressAdj!$J:$J,0))</f>
        <v>0</v>
      </c>
      <c r="AG331" s="14">
        <f>INDEX(Inp_NonRegressAdj!AG:AG,MATCH($J331,Inp_NonRegressAdj!$J:$J,0))</f>
        <v>0</v>
      </c>
      <c r="AH331" s="14">
        <f>INDEX(Inp_NonRegressAdj!AH:AH,MATCH($J331,Inp_NonRegressAdj!$J:$J,0))</f>
        <v>0</v>
      </c>
      <c r="AI331" s="14">
        <f>INDEX(Inp_NonRegressAdj!AI:AI,MATCH($J331,Inp_NonRegressAdj!$J:$J,0))</f>
        <v>0</v>
      </c>
      <c r="AJ331" s="14">
        <f>INDEX(Inp_NonRegressAdj!AJ:AJ,MATCH($J331,Inp_NonRegressAdj!$J:$J,0))</f>
        <v>0</v>
      </c>
      <c r="AK331" s="14">
        <f>INDEX(Inp_NonRegressAdj!AK:AK,MATCH($J331,Inp_NonRegressAdj!$J:$J,0))</f>
        <v>0</v>
      </c>
      <c r="AM331" s="69"/>
      <c r="AN331" s="84"/>
      <c r="AO331" s="84"/>
      <c r="AP331" s="69"/>
      <c r="AQ331" s="84"/>
      <c r="AR331" s="84"/>
    </row>
    <row r="333" spans="3:60" x14ac:dyDescent="0.3">
      <c r="C333" s="10" t="s">
        <v>162</v>
      </c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35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</row>
    <row r="334" spans="3:60" x14ac:dyDescent="0.3">
      <c r="AU334" s="65"/>
    </row>
    <row r="335" spans="3:60" x14ac:dyDescent="0.3">
      <c r="E335" s="65" t="s">
        <v>21</v>
      </c>
      <c r="F335" s="65" t="str">
        <f>INDEX(Lists!M$74:M$125,MATCH($I335,Lists!$P$74:$P$125,0),)</f>
        <v>Capex</v>
      </c>
      <c r="G335" s="65">
        <f>INDEX(Lists!N$74:N$125,MATCH($I335,Lists!$P$74:$P$125,0),)</f>
        <v>0</v>
      </c>
      <c r="H335" s="65">
        <f>INDEX(Lists!O$74:O$125,MATCH($I335,Lists!$P$74:$P$125,0),)</f>
        <v>0</v>
      </c>
      <c r="I335" s="65" t="str">
        <f t="shared" ref="I335:I342" si="47">$C$333</f>
        <v>Other Capex</v>
      </c>
      <c r="J335" s="14" t="str">
        <f t="shared" ref="J335:J342" si="48">$E335&amp;""&amp;I335</f>
        <v>EoEOther Capex</v>
      </c>
      <c r="L335" s="65" t="s">
        <v>109</v>
      </c>
      <c r="M335" s="14" t="str">
        <f>INDEX(Local!$G$12:$G$35,MATCH(I335,Local!$F$12:$F$35,0))</f>
        <v>Non-regression</v>
      </c>
      <c r="N335" s="14" t="str">
        <f>INDEX(Local!$I$12:$I$35,MATCH(I335,Local!$F$12:$F$35,0))</f>
        <v>Yes</v>
      </c>
      <c r="R335" s="69"/>
      <c r="T335" s="14"/>
      <c r="U335" s="14"/>
      <c r="V335" s="14"/>
      <c r="W335" s="14"/>
      <c r="X335" s="14"/>
      <c r="Y335" s="14">
        <f>INDEX(Inp_NonRegressAdj!Y:Y,MATCH($J335,Inp_NonRegressAdj!$J:$J,0))</f>
        <v>0</v>
      </c>
      <c r="Z335" s="14">
        <f>INDEX(Inp_NonRegressAdj!Z:Z,MATCH($J335,Inp_NonRegressAdj!$J:$J,0))</f>
        <v>0</v>
      </c>
      <c r="AA335" s="14">
        <f>INDEX(Inp_NonRegressAdj!AA:AA,MATCH($J335,Inp_NonRegressAdj!$J:$J,0))</f>
        <v>0</v>
      </c>
      <c r="AB335" s="14">
        <f>INDEX(Inp_NonRegressAdj!AB:AB,MATCH($J335,Inp_NonRegressAdj!$J:$J,0))</f>
        <v>0</v>
      </c>
      <c r="AC335" s="14">
        <f>INDEX(Inp_NonRegressAdj!AC:AC,MATCH($J335,Inp_NonRegressAdj!$J:$J,0))</f>
        <v>0</v>
      </c>
      <c r="AD335" s="14">
        <f>INDEX(Inp_NonRegressAdj!AD:AD,MATCH($J335,Inp_NonRegressAdj!$J:$J,0))</f>
        <v>0</v>
      </c>
      <c r="AE335" s="14">
        <f>INDEX(Inp_NonRegressAdj!AE:AE,MATCH($J335,Inp_NonRegressAdj!$J:$J,0))</f>
        <v>0</v>
      </c>
      <c r="AF335" s="14">
        <f>INDEX(Inp_NonRegressAdj!AF:AF,MATCH($J335,Inp_NonRegressAdj!$J:$J,0))</f>
        <v>0</v>
      </c>
      <c r="AG335" s="14">
        <f>INDEX(Inp_NonRegressAdj!AG:AG,MATCH($J335,Inp_NonRegressAdj!$J:$J,0))</f>
        <v>0</v>
      </c>
      <c r="AH335" s="14">
        <f>INDEX(Inp_NonRegressAdj!AH:AH,MATCH($J335,Inp_NonRegressAdj!$J:$J,0))</f>
        <v>0</v>
      </c>
      <c r="AI335" s="14">
        <f>INDEX(Inp_NonRegressAdj!AI:AI,MATCH($J335,Inp_NonRegressAdj!$J:$J,0))</f>
        <v>0</v>
      </c>
      <c r="AJ335" s="14">
        <f>INDEX(Inp_NonRegressAdj!AJ:AJ,MATCH($J335,Inp_NonRegressAdj!$J:$J,0))</f>
        <v>0</v>
      </c>
      <c r="AK335" s="14">
        <f>INDEX(Inp_NonRegressAdj!AK:AK,MATCH($J335,Inp_NonRegressAdj!$J:$J,0))</f>
        <v>0</v>
      </c>
      <c r="AM335" s="69"/>
      <c r="AN335" s="69"/>
      <c r="AO335" s="69"/>
      <c r="AP335" s="69"/>
      <c r="AQ335" s="69"/>
      <c r="AR335" s="69"/>
    </row>
    <row r="336" spans="3:60" x14ac:dyDescent="0.3">
      <c r="E336" s="65" t="s">
        <v>24</v>
      </c>
      <c r="F336" s="65" t="str">
        <f>INDEX(Lists!M$74:M$125,MATCH($I336,Lists!$P$74:$P$125,0),)</f>
        <v>Capex</v>
      </c>
      <c r="G336" s="65">
        <f>INDEX(Lists!N$74:N$125,MATCH($I336,Lists!$P$74:$P$125,0),)</f>
        <v>0</v>
      </c>
      <c r="H336" s="65">
        <f>INDEX(Lists!O$74:O$125,MATCH($I336,Lists!$P$74:$P$125,0),)</f>
        <v>0</v>
      </c>
      <c r="I336" s="65" t="str">
        <f t="shared" si="47"/>
        <v>Other Capex</v>
      </c>
      <c r="J336" s="14" t="str">
        <f t="shared" si="48"/>
        <v>LonOther Capex</v>
      </c>
      <c r="L336" s="65" t="s">
        <v>109</v>
      </c>
      <c r="M336" s="14" t="str">
        <f>INDEX(Local!$G$12:$G$35,MATCH(I336,Local!$F$12:$F$35,0))</f>
        <v>Non-regression</v>
      </c>
      <c r="N336" s="14" t="str">
        <f>INDEX(Local!$I$12:$I$35,MATCH(I336,Local!$F$12:$F$35,0))</f>
        <v>Yes</v>
      </c>
      <c r="R336" s="69"/>
      <c r="T336" s="14"/>
      <c r="U336" s="14"/>
      <c r="V336" s="14"/>
      <c r="W336" s="14"/>
      <c r="X336" s="14"/>
      <c r="Y336" s="14">
        <f>INDEX(Inp_NonRegressAdj!Y:Y,MATCH($J336,Inp_NonRegressAdj!$J:$J,0))</f>
        <v>0</v>
      </c>
      <c r="Z336" s="14">
        <f>INDEX(Inp_NonRegressAdj!Z:Z,MATCH($J336,Inp_NonRegressAdj!$J:$J,0))</f>
        <v>0</v>
      </c>
      <c r="AA336" s="14">
        <f>INDEX(Inp_NonRegressAdj!AA:AA,MATCH($J336,Inp_NonRegressAdj!$J:$J,0))</f>
        <v>0</v>
      </c>
      <c r="AB336" s="14">
        <f>INDEX(Inp_NonRegressAdj!AB:AB,MATCH($J336,Inp_NonRegressAdj!$J:$J,0))</f>
        <v>0</v>
      </c>
      <c r="AC336" s="14">
        <f>INDEX(Inp_NonRegressAdj!AC:AC,MATCH($J336,Inp_NonRegressAdj!$J:$J,0))</f>
        <v>0</v>
      </c>
      <c r="AD336" s="14">
        <f>INDEX(Inp_NonRegressAdj!AD:AD,MATCH($J336,Inp_NonRegressAdj!$J:$J,0))</f>
        <v>0</v>
      </c>
      <c r="AE336" s="14">
        <f>INDEX(Inp_NonRegressAdj!AE:AE,MATCH($J336,Inp_NonRegressAdj!$J:$J,0))</f>
        <v>0</v>
      </c>
      <c r="AF336" s="14">
        <f>INDEX(Inp_NonRegressAdj!AF:AF,MATCH($J336,Inp_NonRegressAdj!$J:$J,0))</f>
        <v>0</v>
      </c>
      <c r="AG336" s="14">
        <f>INDEX(Inp_NonRegressAdj!AG:AG,MATCH($J336,Inp_NonRegressAdj!$J:$J,0))</f>
        <v>0</v>
      </c>
      <c r="AH336" s="14">
        <f>INDEX(Inp_NonRegressAdj!AH:AH,MATCH($J336,Inp_NonRegressAdj!$J:$J,0))</f>
        <v>0</v>
      </c>
      <c r="AI336" s="14">
        <f>INDEX(Inp_NonRegressAdj!AI:AI,MATCH($J336,Inp_NonRegressAdj!$J:$J,0))</f>
        <v>0</v>
      </c>
      <c r="AJ336" s="14">
        <f>INDEX(Inp_NonRegressAdj!AJ:AJ,MATCH($J336,Inp_NonRegressAdj!$J:$J,0))</f>
        <v>0</v>
      </c>
      <c r="AK336" s="14">
        <f>INDEX(Inp_NonRegressAdj!AK:AK,MATCH($J336,Inp_NonRegressAdj!$J:$J,0))</f>
        <v>0</v>
      </c>
      <c r="AM336" s="69"/>
      <c r="AN336" s="69"/>
      <c r="AO336" s="69"/>
      <c r="AP336" s="69"/>
      <c r="AQ336" s="69"/>
      <c r="AR336" s="69"/>
    </row>
    <row r="337" spans="3:60" x14ac:dyDescent="0.3">
      <c r="E337" s="65" t="s">
        <v>26</v>
      </c>
      <c r="F337" s="65" t="str">
        <f>INDEX(Lists!M$74:M$125,MATCH($I337,Lists!$P$74:$P$125,0),)</f>
        <v>Capex</v>
      </c>
      <c r="G337" s="65">
        <f>INDEX(Lists!N$74:N$125,MATCH($I337,Lists!$P$74:$P$125,0),)</f>
        <v>0</v>
      </c>
      <c r="H337" s="65">
        <f>INDEX(Lists!O$74:O$125,MATCH($I337,Lists!$P$74:$P$125,0),)</f>
        <v>0</v>
      </c>
      <c r="I337" s="65" t="str">
        <f t="shared" si="47"/>
        <v>Other Capex</v>
      </c>
      <c r="J337" s="14" t="str">
        <f t="shared" si="48"/>
        <v>NWOther Capex</v>
      </c>
      <c r="L337" s="65" t="s">
        <v>109</v>
      </c>
      <c r="M337" s="14" t="str">
        <f>INDEX(Local!$G$12:$G$35,MATCH(I337,Local!$F$12:$F$35,0))</f>
        <v>Non-regression</v>
      </c>
      <c r="N337" s="14" t="str">
        <f>INDEX(Local!$I$12:$I$35,MATCH(I337,Local!$F$12:$F$35,0))</f>
        <v>Yes</v>
      </c>
      <c r="R337" s="69"/>
      <c r="T337" s="14"/>
      <c r="U337" s="14"/>
      <c r="V337" s="14"/>
      <c r="W337" s="14"/>
      <c r="X337" s="14"/>
      <c r="Y337" s="14">
        <f>INDEX(Inp_NonRegressAdj!Y:Y,MATCH($J337,Inp_NonRegressAdj!$J:$J,0))</f>
        <v>0</v>
      </c>
      <c r="Z337" s="14">
        <f>INDEX(Inp_NonRegressAdj!Z:Z,MATCH($J337,Inp_NonRegressAdj!$J:$J,0))</f>
        <v>0</v>
      </c>
      <c r="AA337" s="14">
        <f>INDEX(Inp_NonRegressAdj!AA:AA,MATCH($J337,Inp_NonRegressAdj!$J:$J,0))</f>
        <v>0</v>
      </c>
      <c r="AB337" s="14">
        <f>INDEX(Inp_NonRegressAdj!AB:AB,MATCH($J337,Inp_NonRegressAdj!$J:$J,0))</f>
        <v>0</v>
      </c>
      <c r="AC337" s="14">
        <f>INDEX(Inp_NonRegressAdj!AC:AC,MATCH($J337,Inp_NonRegressAdj!$J:$J,0))</f>
        <v>0</v>
      </c>
      <c r="AD337" s="14">
        <f>INDEX(Inp_NonRegressAdj!AD:AD,MATCH($J337,Inp_NonRegressAdj!$J:$J,0))</f>
        <v>0</v>
      </c>
      <c r="AE337" s="14">
        <f>INDEX(Inp_NonRegressAdj!AE:AE,MATCH($J337,Inp_NonRegressAdj!$J:$J,0))</f>
        <v>0</v>
      </c>
      <c r="AF337" s="14">
        <f>INDEX(Inp_NonRegressAdj!AF:AF,MATCH($J337,Inp_NonRegressAdj!$J:$J,0))</f>
        <v>0</v>
      </c>
      <c r="AG337" s="14">
        <f>INDEX(Inp_NonRegressAdj!AG:AG,MATCH($J337,Inp_NonRegressAdj!$J:$J,0))</f>
        <v>0</v>
      </c>
      <c r="AH337" s="14">
        <f>INDEX(Inp_NonRegressAdj!AH:AH,MATCH($J337,Inp_NonRegressAdj!$J:$J,0))</f>
        <v>0</v>
      </c>
      <c r="AI337" s="14">
        <f>INDEX(Inp_NonRegressAdj!AI:AI,MATCH($J337,Inp_NonRegressAdj!$J:$J,0))</f>
        <v>0</v>
      </c>
      <c r="AJ337" s="14">
        <f>INDEX(Inp_NonRegressAdj!AJ:AJ,MATCH($J337,Inp_NonRegressAdj!$J:$J,0))</f>
        <v>0</v>
      </c>
      <c r="AK337" s="14">
        <f>INDEX(Inp_NonRegressAdj!AK:AK,MATCH($J337,Inp_NonRegressAdj!$J:$J,0))</f>
        <v>0</v>
      </c>
      <c r="AM337" s="69"/>
      <c r="AN337" s="69"/>
      <c r="AO337" s="69"/>
      <c r="AP337" s="69"/>
      <c r="AQ337" s="69"/>
      <c r="AR337" s="69"/>
    </row>
    <row r="338" spans="3:60" x14ac:dyDescent="0.3">
      <c r="E338" s="65" t="s">
        <v>28</v>
      </c>
      <c r="F338" s="65" t="str">
        <f>INDEX(Lists!M$74:M$125,MATCH($I338,Lists!$P$74:$P$125,0),)</f>
        <v>Capex</v>
      </c>
      <c r="G338" s="65">
        <f>INDEX(Lists!N$74:N$125,MATCH($I338,Lists!$P$74:$P$125,0),)</f>
        <v>0</v>
      </c>
      <c r="H338" s="65">
        <f>INDEX(Lists!O$74:O$125,MATCH($I338,Lists!$P$74:$P$125,0),)</f>
        <v>0</v>
      </c>
      <c r="I338" s="65" t="str">
        <f t="shared" si="47"/>
        <v>Other Capex</v>
      </c>
      <c r="J338" s="14" t="str">
        <f t="shared" si="48"/>
        <v>WMOther Capex</v>
      </c>
      <c r="L338" s="65" t="s">
        <v>109</v>
      </c>
      <c r="M338" s="14" t="str">
        <f>INDEX(Local!$G$12:$G$35,MATCH(I338,Local!$F$12:$F$35,0))</f>
        <v>Non-regression</v>
      </c>
      <c r="N338" s="14" t="str">
        <f>INDEX(Local!$I$12:$I$35,MATCH(I338,Local!$F$12:$F$35,0))</f>
        <v>Yes</v>
      </c>
      <c r="R338" s="69"/>
      <c r="T338" s="14"/>
      <c r="U338" s="14"/>
      <c r="V338" s="14"/>
      <c r="W338" s="14"/>
      <c r="X338" s="14"/>
      <c r="Y338" s="14">
        <f>INDEX(Inp_NonRegressAdj!Y:Y,MATCH($J338,Inp_NonRegressAdj!$J:$J,0))</f>
        <v>0</v>
      </c>
      <c r="Z338" s="14">
        <f>INDEX(Inp_NonRegressAdj!Z:Z,MATCH($J338,Inp_NonRegressAdj!$J:$J,0))</f>
        <v>0</v>
      </c>
      <c r="AA338" s="14">
        <f>INDEX(Inp_NonRegressAdj!AA:AA,MATCH($J338,Inp_NonRegressAdj!$J:$J,0))</f>
        <v>0</v>
      </c>
      <c r="AB338" s="14">
        <f>INDEX(Inp_NonRegressAdj!AB:AB,MATCH($J338,Inp_NonRegressAdj!$J:$J,0))</f>
        <v>0</v>
      </c>
      <c r="AC338" s="14">
        <f>INDEX(Inp_NonRegressAdj!AC:AC,MATCH($J338,Inp_NonRegressAdj!$J:$J,0))</f>
        <v>0</v>
      </c>
      <c r="AD338" s="14">
        <f>INDEX(Inp_NonRegressAdj!AD:AD,MATCH($J338,Inp_NonRegressAdj!$J:$J,0))</f>
        <v>0</v>
      </c>
      <c r="AE338" s="14">
        <f>INDEX(Inp_NonRegressAdj!AE:AE,MATCH($J338,Inp_NonRegressAdj!$J:$J,0))</f>
        <v>0</v>
      </c>
      <c r="AF338" s="14">
        <f>INDEX(Inp_NonRegressAdj!AF:AF,MATCH($J338,Inp_NonRegressAdj!$J:$J,0))</f>
        <v>0</v>
      </c>
      <c r="AG338" s="14">
        <f>INDEX(Inp_NonRegressAdj!AG:AG,MATCH($J338,Inp_NonRegressAdj!$J:$J,0))</f>
        <v>0</v>
      </c>
      <c r="AH338" s="14">
        <f>INDEX(Inp_NonRegressAdj!AH:AH,MATCH($J338,Inp_NonRegressAdj!$J:$J,0))</f>
        <v>0</v>
      </c>
      <c r="AI338" s="14">
        <f>INDEX(Inp_NonRegressAdj!AI:AI,MATCH($J338,Inp_NonRegressAdj!$J:$J,0))</f>
        <v>0</v>
      </c>
      <c r="AJ338" s="14">
        <f>INDEX(Inp_NonRegressAdj!AJ:AJ,MATCH($J338,Inp_NonRegressAdj!$J:$J,0))</f>
        <v>0</v>
      </c>
      <c r="AK338" s="14">
        <f>INDEX(Inp_NonRegressAdj!AK:AK,MATCH($J338,Inp_NonRegressAdj!$J:$J,0))</f>
        <v>0</v>
      </c>
      <c r="AM338" s="69"/>
      <c r="AN338" s="69"/>
      <c r="AO338" s="69"/>
      <c r="AP338" s="69"/>
      <c r="AQ338" s="69"/>
      <c r="AR338" s="69"/>
    </row>
    <row r="339" spans="3:60" x14ac:dyDescent="0.3">
      <c r="E339" s="65" t="s">
        <v>30</v>
      </c>
      <c r="F339" s="65" t="str">
        <f>INDEX(Lists!M$74:M$125,MATCH($I339,Lists!$P$74:$P$125,0),)</f>
        <v>Capex</v>
      </c>
      <c r="G339" s="65">
        <f>INDEX(Lists!N$74:N$125,MATCH($I339,Lists!$P$74:$P$125,0),)</f>
        <v>0</v>
      </c>
      <c r="H339" s="65">
        <f>INDEX(Lists!O$74:O$125,MATCH($I339,Lists!$P$74:$P$125,0),)</f>
        <v>0</v>
      </c>
      <c r="I339" s="65" t="str">
        <f t="shared" si="47"/>
        <v>Other Capex</v>
      </c>
      <c r="J339" s="14" t="str">
        <f t="shared" si="48"/>
        <v>NGNOther Capex</v>
      </c>
      <c r="L339" s="65" t="s">
        <v>109</v>
      </c>
      <c r="M339" s="14" t="str">
        <f>INDEX(Local!$G$12:$G$35,MATCH(I339,Local!$F$12:$F$35,0))</f>
        <v>Non-regression</v>
      </c>
      <c r="N339" s="14" t="str">
        <f>INDEX(Local!$I$12:$I$35,MATCH(I339,Local!$F$12:$F$35,0))</f>
        <v>Yes</v>
      </c>
      <c r="R339" s="69"/>
      <c r="T339" s="14"/>
      <c r="U339" s="14"/>
      <c r="V339" s="14"/>
      <c r="W339" s="14"/>
      <c r="X339" s="14"/>
      <c r="Y339" s="14">
        <f>INDEX(Inp_NonRegressAdj!Y:Y,MATCH($J339,Inp_NonRegressAdj!$J:$J,0))</f>
        <v>0</v>
      </c>
      <c r="Z339" s="14">
        <f>INDEX(Inp_NonRegressAdj!Z:Z,MATCH($J339,Inp_NonRegressAdj!$J:$J,0))</f>
        <v>0</v>
      </c>
      <c r="AA339" s="14">
        <f>INDEX(Inp_NonRegressAdj!AA:AA,MATCH($J339,Inp_NonRegressAdj!$J:$J,0))</f>
        <v>0</v>
      </c>
      <c r="AB339" s="14">
        <f>INDEX(Inp_NonRegressAdj!AB:AB,MATCH($J339,Inp_NonRegressAdj!$J:$J,0))</f>
        <v>0</v>
      </c>
      <c r="AC339" s="14">
        <f>INDEX(Inp_NonRegressAdj!AC:AC,MATCH($J339,Inp_NonRegressAdj!$J:$J,0))</f>
        <v>0</v>
      </c>
      <c r="AD339" s="14">
        <f>INDEX(Inp_NonRegressAdj!AD:AD,MATCH($J339,Inp_NonRegressAdj!$J:$J,0))</f>
        <v>0</v>
      </c>
      <c r="AE339" s="14">
        <f>INDEX(Inp_NonRegressAdj!AE:AE,MATCH($J339,Inp_NonRegressAdj!$J:$J,0))</f>
        <v>0</v>
      </c>
      <c r="AF339" s="14">
        <f>INDEX(Inp_NonRegressAdj!AF:AF,MATCH($J339,Inp_NonRegressAdj!$J:$J,0))</f>
        <v>0</v>
      </c>
      <c r="AG339" s="14">
        <f>INDEX(Inp_NonRegressAdj!AG:AG,MATCH($J339,Inp_NonRegressAdj!$J:$J,0))</f>
        <v>0</v>
      </c>
      <c r="AH339" s="14">
        <f>INDEX(Inp_NonRegressAdj!AH:AH,MATCH($J339,Inp_NonRegressAdj!$J:$J,0))</f>
        <v>0</v>
      </c>
      <c r="AI339" s="14">
        <f>INDEX(Inp_NonRegressAdj!AI:AI,MATCH($J339,Inp_NonRegressAdj!$J:$J,0))</f>
        <v>0</v>
      </c>
      <c r="AJ339" s="14">
        <f>INDEX(Inp_NonRegressAdj!AJ:AJ,MATCH($J339,Inp_NonRegressAdj!$J:$J,0))</f>
        <v>0</v>
      </c>
      <c r="AK339" s="14">
        <f>INDEX(Inp_NonRegressAdj!AK:AK,MATCH($J339,Inp_NonRegressAdj!$J:$J,0))</f>
        <v>0</v>
      </c>
      <c r="AM339" s="69"/>
      <c r="AN339" s="69"/>
      <c r="AO339" s="69"/>
      <c r="AP339" s="69"/>
      <c r="AQ339" s="69"/>
      <c r="AR339" s="69"/>
    </row>
    <row r="340" spans="3:60" x14ac:dyDescent="0.3">
      <c r="E340" s="65" t="s">
        <v>32</v>
      </c>
      <c r="F340" s="65" t="str">
        <f>INDEX(Lists!M$74:M$125,MATCH($I340,Lists!$P$74:$P$125,0),)</f>
        <v>Capex</v>
      </c>
      <c r="G340" s="65">
        <f>INDEX(Lists!N$74:N$125,MATCH($I340,Lists!$P$74:$P$125,0),)</f>
        <v>0</v>
      </c>
      <c r="H340" s="65">
        <f>INDEX(Lists!O$74:O$125,MATCH($I340,Lists!$P$74:$P$125,0),)</f>
        <v>0</v>
      </c>
      <c r="I340" s="65" t="str">
        <f t="shared" si="47"/>
        <v>Other Capex</v>
      </c>
      <c r="J340" s="14" t="str">
        <f t="shared" si="48"/>
        <v>ScOther Capex</v>
      </c>
      <c r="L340" s="65" t="s">
        <v>109</v>
      </c>
      <c r="M340" s="14" t="str">
        <f>INDEX(Local!$G$12:$G$35,MATCH(I340,Local!$F$12:$F$35,0))</f>
        <v>Non-regression</v>
      </c>
      <c r="N340" s="14" t="str">
        <f>INDEX(Local!$I$12:$I$35,MATCH(I340,Local!$F$12:$F$35,0))</f>
        <v>Yes</v>
      </c>
      <c r="R340" s="69"/>
      <c r="T340" s="14"/>
      <c r="U340" s="14"/>
      <c r="V340" s="14"/>
      <c r="W340" s="14"/>
      <c r="X340" s="14"/>
      <c r="Y340" s="14">
        <f>INDEX(Inp_NonRegressAdj!Y:Y,MATCH($J340,Inp_NonRegressAdj!$J:$J,0))</f>
        <v>0</v>
      </c>
      <c r="Z340" s="14">
        <f>INDEX(Inp_NonRegressAdj!Z:Z,MATCH($J340,Inp_NonRegressAdj!$J:$J,0))</f>
        <v>0</v>
      </c>
      <c r="AA340" s="14">
        <f>INDEX(Inp_NonRegressAdj!AA:AA,MATCH($J340,Inp_NonRegressAdj!$J:$J,0))</f>
        <v>0</v>
      </c>
      <c r="AB340" s="14">
        <f>INDEX(Inp_NonRegressAdj!AB:AB,MATCH($J340,Inp_NonRegressAdj!$J:$J,0))</f>
        <v>0</v>
      </c>
      <c r="AC340" s="14">
        <f>INDEX(Inp_NonRegressAdj!AC:AC,MATCH($J340,Inp_NonRegressAdj!$J:$J,0))</f>
        <v>0</v>
      </c>
      <c r="AD340" s="14">
        <f>INDEX(Inp_NonRegressAdj!AD:AD,MATCH($J340,Inp_NonRegressAdj!$J:$J,0))</f>
        <v>0</v>
      </c>
      <c r="AE340" s="14">
        <f>INDEX(Inp_NonRegressAdj!AE:AE,MATCH($J340,Inp_NonRegressAdj!$J:$J,0))</f>
        <v>0</v>
      </c>
      <c r="AF340" s="14">
        <f>INDEX(Inp_NonRegressAdj!AF:AF,MATCH($J340,Inp_NonRegressAdj!$J:$J,0))</f>
        <v>0</v>
      </c>
      <c r="AG340" s="14">
        <f>INDEX(Inp_NonRegressAdj!AG:AG,MATCH($J340,Inp_NonRegressAdj!$J:$J,0))</f>
        <v>0</v>
      </c>
      <c r="AH340" s="14">
        <f>INDEX(Inp_NonRegressAdj!AH:AH,MATCH($J340,Inp_NonRegressAdj!$J:$J,0))</f>
        <v>0</v>
      </c>
      <c r="AI340" s="14">
        <f>INDEX(Inp_NonRegressAdj!AI:AI,MATCH($J340,Inp_NonRegressAdj!$J:$J,0))</f>
        <v>0</v>
      </c>
      <c r="AJ340" s="14">
        <f>INDEX(Inp_NonRegressAdj!AJ:AJ,MATCH($J340,Inp_NonRegressAdj!$J:$J,0))</f>
        <v>0</v>
      </c>
      <c r="AK340" s="14">
        <f>INDEX(Inp_NonRegressAdj!AK:AK,MATCH($J340,Inp_NonRegressAdj!$J:$J,0))</f>
        <v>0</v>
      </c>
      <c r="AM340" s="69"/>
      <c r="AN340" s="69"/>
      <c r="AO340" s="69"/>
      <c r="AP340" s="69"/>
      <c r="AQ340" s="69"/>
      <c r="AR340" s="69"/>
    </row>
    <row r="341" spans="3:60" x14ac:dyDescent="0.3">
      <c r="E341" s="65" t="s">
        <v>34</v>
      </c>
      <c r="F341" s="65" t="str">
        <f>INDEX(Lists!M$74:M$125,MATCH($I341,Lists!$P$74:$P$125,0),)</f>
        <v>Capex</v>
      </c>
      <c r="G341" s="65">
        <f>INDEX(Lists!N$74:N$125,MATCH($I341,Lists!$P$74:$P$125,0),)</f>
        <v>0</v>
      </c>
      <c r="H341" s="65">
        <f>INDEX(Lists!O$74:O$125,MATCH($I341,Lists!$P$74:$P$125,0),)</f>
        <v>0</v>
      </c>
      <c r="I341" s="65" t="str">
        <f t="shared" si="47"/>
        <v>Other Capex</v>
      </c>
      <c r="J341" s="14" t="str">
        <f t="shared" si="48"/>
        <v>SoOther Capex</v>
      </c>
      <c r="L341" s="65" t="s">
        <v>109</v>
      </c>
      <c r="M341" s="14" t="str">
        <f>INDEX(Local!$G$12:$G$35,MATCH(I341,Local!$F$12:$F$35,0))</f>
        <v>Non-regression</v>
      </c>
      <c r="N341" s="14" t="str">
        <f>INDEX(Local!$I$12:$I$35,MATCH(I341,Local!$F$12:$F$35,0))</f>
        <v>Yes</v>
      </c>
      <c r="R341" s="69"/>
      <c r="T341" s="14"/>
      <c r="U341" s="14"/>
      <c r="V341" s="14"/>
      <c r="W341" s="14"/>
      <c r="X341" s="14"/>
      <c r="Y341" s="14">
        <f>INDEX(Inp_NonRegressAdj!Y:Y,MATCH($J341,Inp_NonRegressAdj!$J:$J,0))</f>
        <v>0</v>
      </c>
      <c r="Z341" s="14">
        <f>INDEX(Inp_NonRegressAdj!Z:Z,MATCH($J341,Inp_NonRegressAdj!$J:$J,0))</f>
        <v>0</v>
      </c>
      <c r="AA341" s="14">
        <f>INDEX(Inp_NonRegressAdj!AA:AA,MATCH($J341,Inp_NonRegressAdj!$J:$J,0))</f>
        <v>0</v>
      </c>
      <c r="AB341" s="14">
        <f>INDEX(Inp_NonRegressAdj!AB:AB,MATCH($J341,Inp_NonRegressAdj!$J:$J,0))</f>
        <v>0</v>
      </c>
      <c r="AC341" s="14">
        <f>INDEX(Inp_NonRegressAdj!AC:AC,MATCH($J341,Inp_NonRegressAdj!$J:$J,0))</f>
        <v>0</v>
      </c>
      <c r="AD341" s="14">
        <f>INDEX(Inp_NonRegressAdj!AD:AD,MATCH($J341,Inp_NonRegressAdj!$J:$J,0))</f>
        <v>0</v>
      </c>
      <c r="AE341" s="14">
        <f>INDEX(Inp_NonRegressAdj!AE:AE,MATCH($J341,Inp_NonRegressAdj!$J:$J,0))</f>
        <v>0</v>
      </c>
      <c r="AF341" s="14">
        <f>INDEX(Inp_NonRegressAdj!AF:AF,MATCH($J341,Inp_NonRegressAdj!$J:$J,0))</f>
        <v>0</v>
      </c>
      <c r="AG341" s="14">
        <f>INDEX(Inp_NonRegressAdj!AG:AG,MATCH($J341,Inp_NonRegressAdj!$J:$J,0))</f>
        <v>0</v>
      </c>
      <c r="AH341" s="14">
        <f>INDEX(Inp_NonRegressAdj!AH:AH,MATCH($J341,Inp_NonRegressAdj!$J:$J,0))</f>
        <v>0</v>
      </c>
      <c r="AI341" s="14">
        <f>INDEX(Inp_NonRegressAdj!AI:AI,MATCH($J341,Inp_NonRegressAdj!$J:$J,0))</f>
        <v>0</v>
      </c>
      <c r="AJ341" s="14">
        <f>INDEX(Inp_NonRegressAdj!AJ:AJ,MATCH($J341,Inp_NonRegressAdj!$J:$J,0))</f>
        <v>0</v>
      </c>
      <c r="AK341" s="14">
        <f>INDEX(Inp_NonRegressAdj!AK:AK,MATCH($J341,Inp_NonRegressAdj!$J:$J,0))</f>
        <v>0</v>
      </c>
      <c r="AM341" s="69"/>
      <c r="AN341" s="69"/>
      <c r="AO341" s="69"/>
      <c r="AP341" s="69"/>
      <c r="AQ341" s="69"/>
      <c r="AR341" s="69"/>
    </row>
    <row r="342" spans="3:60" x14ac:dyDescent="0.3">
      <c r="E342" s="65" t="s">
        <v>36</v>
      </c>
      <c r="F342" s="65" t="str">
        <f>INDEX(Lists!M$74:M$125,MATCH($I342,Lists!$P$74:$P$125,0),)</f>
        <v>Capex</v>
      </c>
      <c r="G342" s="65">
        <f>INDEX(Lists!N$74:N$125,MATCH($I342,Lists!$P$74:$P$125,0),)</f>
        <v>0</v>
      </c>
      <c r="H342" s="65">
        <f>INDEX(Lists!O$74:O$125,MATCH($I342,Lists!$P$74:$P$125,0),)</f>
        <v>0</v>
      </c>
      <c r="I342" s="65" t="str">
        <f t="shared" si="47"/>
        <v>Other Capex</v>
      </c>
      <c r="J342" s="14" t="str">
        <f t="shared" si="48"/>
        <v>WWUOther Capex</v>
      </c>
      <c r="L342" s="65" t="s">
        <v>109</v>
      </c>
      <c r="M342" s="14" t="str">
        <f>INDEX(Local!$G$12:$G$35,MATCH(I342,Local!$F$12:$F$35,0))</f>
        <v>Non-regression</v>
      </c>
      <c r="N342" s="14" t="str">
        <f>INDEX(Local!$I$12:$I$35,MATCH(I342,Local!$F$12:$F$35,0))</f>
        <v>Yes</v>
      </c>
      <c r="R342" s="69"/>
      <c r="T342" s="14"/>
      <c r="U342" s="14"/>
      <c r="V342" s="14"/>
      <c r="W342" s="14"/>
      <c r="X342" s="14"/>
      <c r="Y342" s="14">
        <f>INDEX(Inp_NonRegressAdj!Y:Y,MATCH($J342,Inp_NonRegressAdj!$J:$J,0))</f>
        <v>0</v>
      </c>
      <c r="Z342" s="14">
        <f>INDEX(Inp_NonRegressAdj!Z:Z,MATCH($J342,Inp_NonRegressAdj!$J:$J,0))</f>
        <v>0</v>
      </c>
      <c r="AA342" s="14">
        <f>INDEX(Inp_NonRegressAdj!AA:AA,MATCH($J342,Inp_NonRegressAdj!$J:$J,0))</f>
        <v>0</v>
      </c>
      <c r="AB342" s="14">
        <f>INDEX(Inp_NonRegressAdj!AB:AB,MATCH($J342,Inp_NonRegressAdj!$J:$J,0))</f>
        <v>0</v>
      </c>
      <c r="AC342" s="14">
        <f>INDEX(Inp_NonRegressAdj!AC:AC,MATCH($J342,Inp_NonRegressAdj!$J:$J,0))</f>
        <v>0</v>
      </c>
      <c r="AD342" s="14">
        <f>INDEX(Inp_NonRegressAdj!AD:AD,MATCH($J342,Inp_NonRegressAdj!$J:$J,0))</f>
        <v>0</v>
      </c>
      <c r="AE342" s="14">
        <f>INDEX(Inp_NonRegressAdj!AE:AE,MATCH($J342,Inp_NonRegressAdj!$J:$J,0))</f>
        <v>0</v>
      </c>
      <c r="AF342" s="14">
        <f>INDEX(Inp_NonRegressAdj!AF:AF,MATCH($J342,Inp_NonRegressAdj!$J:$J,0))</f>
        <v>0</v>
      </c>
      <c r="AG342" s="14">
        <f>INDEX(Inp_NonRegressAdj!AG:AG,MATCH($J342,Inp_NonRegressAdj!$J:$J,0))</f>
        <v>0</v>
      </c>
      <c r="AH342" s="14">
        <f>INDEX(Inp_NonRegressAdj!AH:AH,MATCH($J342,Inp_NonRegressAdj!$J:$J,0))</f>
        <v>0</v>
      </c>
      <c r="AI342" s="14">
        <f>INDEX(Inp_NonRegressAdj!AI:AI,MATCH($J342,Inp_NonRegressAdj!$J:$J,0))</f>
        <v>0</v>
      </c>
      <c r="AJ342" s="14">
        <f>INDEX(Inp_NonRegressAdj!AJ:AJ,MATCH($J342,Inp_NonRegressAdj!$J:$J,0))</f>
        <v>0</v>
      </c>
      <c r="AK342" s="14">
        <f>INDEX(Inp_NonRegressAdj!AK:AK,MATCH($J342,Inp_NonRegressAdj!$J:$J,0))</f>
        <v>0</v>
      </c>
      <c r="AM342" s="69"/>
      <c r="AN342" s="84"/>
      <c r="AO342" s="84"/>
      <c r="AP342" s="69"/>
      <c r="AQ342" s="84"/>
      <c r="AR342" s="84"/>
    </row>
    <row r="344" spans="3:60" x14ac:dyDescent="0.3">
      <c r="C344" s="10" t="s">
        <v>163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35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</row>
    <row r="346" spans="3:60" x14ac:dyDescent="0.3">
      <c r="E346" s="65" t="s">
        <v>21</v>
      </c>
      <c r="F346" s="65" t="str">
        <f>INDEX(Lists!M$74:M$125,MATCH($I346,Lists!$P$74:$P$125,0),)</f>
        <v>Repex</v>
      </c>
      <c r="G346" s="65">
        <f>INDEX(Lists!N$74:N$125,MATCH($I346,Lists!$P$74:$P$125,0),)</f>
        <v>0</v>
      </c>
      <c r="H346" s="65">
        <f>INDEX(Lists!O$74:O$125,MATCH($I346,Lists!$P$74:$P$125,0),)</f>
        <v>0</v>
      </c>
      <c r="I346" s="65" t="s">
        <v>163</v>
      </c>
      <c r="J346" s="14" t="str">
        <f t="shared" ref="J346:J353" si="49">$E346&amp;""&amp;I346</f>
        <v>EoERepex</v>
      </c>
      <c r="L346" s="65" t="s">
        <v>109</v>
      </c>
      <c r="M346" s="14" t="str">
        <f>INDEX(Local!$G$12:$G$35,MATCH(I346,Local!$F$12:$F$35,0))</f>
        <v>Regression</v>
      </c>
      <c r="N346" s="14" t="str">
        <f>INDEX(Local!$I$12:$I$35,MATCH(I346,Local!$F$12:$F$35,0))</f>
        <v>Yes</v>
      </c>
      <c r="R346" s="69"/>
      <c r="T346" s="14"/>
      <c r="U346" s="14"/>
      <c r="V346" s="14"/>
      <c r="W346" s="14"/>
      <c r="X346" s="14"/>
      <c r="Y346" s="14">
        <f>INDEX(Cal_ModelledCostsAdj!Y:Y,MATCH($J346,Cal_ModelledCostsAdj!$J:$J,0))</f>
        <v>0</v>
      </c>
      <c r="Z346" s="14">
        <f>INDEX(Cal_ModelledCostsAdj!Z:Z,MATCH($J346,Cal_ModelledCostsAdj!$J:$J,0))</f>
        <v>0</v>
      </c>
      <c r="AA346" s="14">
        <f>INDEX(Cal_ModelledCostsAdj!AA:AA,MATCH($J346,Cal_ModelledCostsAdj!$J:$J,0))</f>
        <v>0</v>
      </c>
      <c r="AB346" s="14">
        <f>INDEX(Cal_ModelledCostsAdj!AB:AB,MATCH($J346,Cal_ModelledCostsAdj!$J:$J,0))</f>
        <v>0</v>
      </c>
      <c r="AC346" s="14">
        <f>INDEX(Cal_ModelledCostsAdj!AC:AC,MATCH($J346,Cal_ModelledCostsAdj!$J:$J,0))</f>
        <v>0</v>
      </c>
      <c r="AD346" s="14">
        <f>INDEX(Cal_ModelledCostsAdj!AD:AD,MATCH($J346,Cal_ModelledCostsAdj!$J:$J,0))</f>
        <v>0</v>
      </c>
      <c r="AE346" s="14">
        <f>INDEX(Cal_ModelledCostsAdj!AE:AE,MATCH($J346,Cal_ModelledCostsAdj!$J:$J,0))</f>
        <v>0</v>
      </c>
      <c r="AF346" s="14">
        <f>INDEX(Cal_ModelledCostsAdj!AF:AF,MATCH($J346,Cal_ModelledCostsAdj!$J:$J,0))</f>
        <v>0</v>
      </c>
      <c r="AG346" s="14">
        <f>INDEX(Cal_ModelledCostsAdj!AG:AG,MATCH($J346,Cal_ModelledCostsAdj!$J:$J,0))</f>
        <v>0</v>
      </c>
      <c r="AH346" s="14">
        <f>INDEX(Cal_ModelledCostsAdj!AH:AH,MATCH($J346,Cal_ModelledCostsAdj!$J:$J,0))</f>
        <v>0</v>
      </c>
      <c r="AI346" s="14">
        <f>INDEX(Cal_ModelledCostsAdj!AI:AI,MATCH($J346,Cal_ModelledCostsAdj!$J:$J,0))</f>
        <v>0</v>
      </c>
      <c r="AJ346" s="14">
        <f>INDEX(Cal_ModelledCostsAdj!AJ:AJ,MATCH($J346,Cal_ModelledCostsAdj!$J:$J,0))</f>
        <v>0</v>
      </c>
      <c r="AK346" s="14">
        <f>INDEX(Cal_ModelledCostsAdj!AK:AK,MATCH($J346,Cal_ModelledCostsAdj!$J:$J,0))</f>
        <v>0</v>
      </c>
      <c r="AM346" s="69"/>
      <c r="AN346" s="69"/>
      <c r="AO346" s="69"/>
      <c r="AP346" s="69"/>
      <c r="AQ346" s="69"/>
      <c r="AR346" s="69"/>
    </row>
    <row r="347" spans="3:60" x14ac:dyDescent="0.3">
      <c r="E347" s="65" t="s">
        <v>24</v>
      </c>
      <c r="F347" s="65" t="str">
        <f>INDEX(Lists!M$74:M$125,MATCH($I347,Lists!$P$74:$P$125,0),)</f>
        <v>Repex</v>
      </c>
      <c r="G347" s="65">
        <f>INDEX(Lists!N$74:N$125,MATCH($I347,Lists!$P$74:$P$125,0),)</f>
        <v>0</v>
      </c>
      <c r="H347" s="65">
        <f>INDEX(Lists!O$74:O$125,MATCH($I347,Lists!$P$74:$P$125,0),)</f>
        <v>0</v>
      </c>
      <c r="I347" s="65" t="s">
        <v>163</v>
      </c>
      <c r="J347" s="14" t="str">
        <f t="shared" si="49"/>
        <v>LonRepex</v>
      </c>
      <c r="L347" s="65" t="s">
        <v>109</v>
      </c>
      <c r="M347" s="14" t="str">
        <f>INDEX(Local!$G$12:$G$35,MATCH(I347,Local!$F$12:$F$35,0))</f>
        <v>Regression</v>
      </c>
      <c r="N347" s="14" t="str">
        <f>INDEX(Local!$I$12:$I$35,MATCH(I347,Local!$F$12:$F$35,0))</f>
        <v>Yes</v>
      </c>
      <c r="R347" s="69"/>
      <c r="T347" s="14"/>
      <c r="U347" s="14"/>
      <c r="V347" s="14"/>
      <c r="W347" s="14"/>
      <c r="X347" s="14"/>
      <c r="Y347" s="14">
        <f>INDEX(Cal_ModelledCostsAdj!Y:Y,MATCH($J347,Cal_ModelledCostsAdj!$J:$J,0))</f>
        <v>0</v>
      </c>
      <c r="Z347" s="14">
        <f>INDEX(Cal_ModelledCostsAdj!Z:Z,MATCH($J347,Cal_ModelledCostsAdj!$J:$J,0))</f>
        <v>0</v>
      </c>
      <c r="AA347" s="14">
        <f>INDEX(Cal_ModelledCostsAdj!AA:AA,MATCH($J347,Cal_ModelledCostsAdj!$J:$J,0))</f>
        <v>0</v>
      </c>
      <c r="AB347" s="14">
        <f>INDEX(Cal_ModelledCostsAdj!AB:AB,MATCH($J347,Cal_ModelledCostsAdj!$J:$J,0))</f>
        <v>0</v>
      </c>
      <c r="AC347" s="14">
        <f>INDEX(Cal_ModelledCostsAdj!AC:AC,MATCH($J347,Cal_ModelledCostsAdj!$J:$J,0))</f>
        <v>0</v>
      </c>
      <c r="AD347" s="14">
        <f>INDEX(Cal_ModelledCostsAdj!AD:AD,MATCH($J347,Cal_ModelledCostsAdj!$J:$J,0))</f>
        <v>0</v>
      </c>
      <c r="AE347" s="14">
        <f>INDEX(Cal_ModelledCostsAdj!AE:AE,MATCH($J347,Cal_ModelledCostsAdj!$J:$J,0))</f>
        <v>0</v>
      </c>
      <c r="AF347" s="14">
        <f>INDEX(Cal_ModelledCostsAdj!AF:AF,MATCH($J347,Cal_ModelledCostsAdj!$J:$J,0))</f>
        <v>0</v>
      </c>
      <c r="AG347" s="14">
        <f>INDEX(Cal_ModelledCostsAdj!AG:AG,MATCH($J347,Cal_ModelledCostsAdj!$J:$J,0))</f>
        <v>0</v>
      </c>
      <c r="AH347" s="14">
        <f>INDEX(Cal_ModelledCostsAdj!AH:AH,MATCH($J347,Cal_ModelledCostsAdj!$J:$J,0))</f>
        <v>0</v>
      </c>
      <c r="AI347" s="14">
        <f>INDEX(Cal_ModelledCostsAdj!AI:AI,MATCH($J347,Cal_ModelledCostsAdj!$J:$J,0))</f>
        <v>0</v>
      </c>
      <c r="AJ347" s="14">
        <f>INDEX(Cal_ModelledCostsAdj!AJ:AJ,MATCH($J347,Cal_ModelledCostsAdj!$J:$J,0))</f>
        <v>0</v>
      </c>
      <c r="AK347" s="14">
        <f>INDEX(Cal_ModelledCostsAdj!AK:AK,MATCH($J347,Cal_ModelledCostsAdj!$J:$J,0))</f>
        <v>0</v>
      </c>
      <c r="AM347" s="69"/>
      <c r="AN347" s="69"/>
      <c r="AO347" s="69"/>
      <c r="AP347" s="69"/>
      <c r="AQ347" s="69"/>
      <c r="AR347" s="69"/>
    </row>
    <row r="348" spans="3:60" x14ac:dyDescent="0.3">
      <c r="E348" s="65" t="s">
        <v>26</v>
      </c>
      <c r="F348" s="65" t="str">
        <f>INDEX(Lists!M$74:M$125,MATCH($I348,Lists!$P$74:$P$125,0),)</f>
        <v>Repex</v>
      </c>
      <c r="G348" s="65">
        <f>INDEX(Lists!N$74:N$125,MATCH($I348,Lists!$P$74:$P$125,0),)</f>
        <v>0</v>
      </c>
      <c r="H348" s="65">
        <f>INDEX(Lists!O$74:O$125,MATCH($I348,Lists!$P$74:$P$125,0),)</f>
        <v>0</v>
      </c>
      <c r="I348" s="65" t="s">
        <v>163</v>
      </c>
      <c r="J348" s="14" t="str">
        <f t="shared" si="49"/>
        <v>NWRepex</v>
      </c>
      <c r="L348" s="65" t="s">
        <v>109</v>
      </c>
      <c r="M348" s="14" t="str">
        <f>INDEX(Local!$G$12:$G$35,MATCH(I348,Local!$F$12:$F$35,0))</f>
        <v>Regression</v>
      </c>
      <c r="N348" s="14" t="str">
        <f>INDEX(Local!$I$12:$I$35,MATCH(I348,Local!$F$12:$F$35,0))</f>
        <v>Yes</v>
      </c>
      <c r="R348" s="69"/>
      <c r="T348" s="14"/>
      <c r="U348" s="14"/>
      <c r="V348" s="14"/>
      <c r="W348" s="14"/>
      <c r="X348" s="14"/>
      <c r="Y348" s="14">
        <f>INDEX(Cal_ModelledCostsAdj!Y:Y,MATCH($J348,Cal_ModelledCostsAdj!$J:$J,0))</f>
        <v>0</v>
      </c>
      <c r="Z348" s="14">
        <f>INDEX(Cal_ModelledCostsAdj!Z:Z,MATCH($J348,Cal_ModelledCostsAdj!$J:$J,0))</f>
        <v>0</v>
      </c>
      <c r="AA348" s="14">
        <f>INDEX(Cal_ModelledCostsAdj!AA:AA,MATCH($J348,Cal_ModelledCostsAdj!$J:$J,0))</f>
        <v>0</v>
      </c>
      <c r="AB348" s="14">
        <f>INDEX(Cal_ModelledCostsAdj!AB:AB,MATCH($J348,Cal_ModelledCostsAdj!$J:$J,0))</f>
        <v>0</v>
      </c>
      <c r="AC348" s="14">
        <f>INDEX(Cal_ModelledCostsAdj!AC:AC,MATCH($J348,Cal_ModelledCostsAdj!$J:$J,0))</f>
        <v>0</v>
      </c>
      <c r="AD348" s="14">
        <f>INDEX(Cal_ModelledCostsAdj!AD:AD,MATCH($J348,Cal_ModelledCostsAdj!$J:$J,0))</f>
        <v>0</v>
      </c>
      <c r="AE348" s="14">
        <f>INDEX(Cal_ModelledCostsAdj!AE:AE,MATCH($J348,Cal_ModelledCostsAdj!$J:$J,0))</f>
        <v>0</v>
      </c>
      <c r="AF348" s="14">
        <f>INDEX(Cal_ModelledCostsAdj!AF:AF,MATCH($J348,Cal_ModelledCostsAdj!$J:$J,0))</f>
        <v>0</v>
      </c>
      <c r="AG348" s="14">
        <f>INDEX(Cal_ModelledCostsAdj!AG:AG,MATCH($J348,Cal_ModelledCostsAdj!$J:$J,0))</f>
        <v>0</v>
      </c>
      <c r="AH348" s="14">
        <f>INDEX(Cal_ModelledCostsAdj!AH:AH,MATCH($J348,Cal_ModelledCostsAdj!$J:$J,0))</f>
        <v>0</v>
      </c>
      <c r="AI348" s="14">
        <f>INDEX(Cal_ModelledCostsAdj!AI:AI,MATCH($J348,Cal_ModelledCostsAdj!$J:$J,0))</f>
        <v>0</v>
      </c>
      <c r="AJ348" s="14">
        <f>INDEX(Cal_ModelledCostsAdj!AJ:AJ,MATCH($J348,Cal_ModelledCostsAdj!$J:$J,0))</f>
        <v>0</v>
      </c>
      <c r="AK348" s="14">
        <f>INDEX(Cal_ModelledCostsAdj!AK:AK,MATCH($J348,Cal_ModelledCostsAdj!$J:$J,0))</f>
        <v>0</v>
      </c>
      <c r="AM348" s="69"/>
      <c r="AN348" s="69"/>
      <c r="AO348" s="69"/>
      <c r="AP348" s="69"/>
      <c r="AQ348" s="69"/>
      <c r="AR348" s="69"/>
    </row>
    <row r="349" spans="3:60" x14ac:dyDescent="0.3">
      <c r="E349" s="65" t="s">
        <v>28</v>
      </c>
      <c r="F349" s="65" t="str">
        <f>INDEX(Lists!M$74:M$125,MATCH($I349,Lists!$P$74:$P$125,0),)</f>
        <v>Repex</v>
      </c>
      <c r="G349" s="65">
        <f>INDEX(Lists!N$74:N$125,MATCH($I349,Lists!$P$74:$P$125,0),)</f>
        <v>0</v>
      </c>
      <c r="H349" s="65">
        <f>INDEX(Lists!O$74:O$125,MATCH($I349,Lists!$P$74:$P$125,0),)</f>
        <v>0</v>
      </c>
      <c r="I349" s="65" t="s">
        <v>163</v>
      </c>
      <c r="J349" s="14" t="str">
        <f t="shared" si="49"/>
        <v>WMRepex</v>
      </c>
      <c r="L349" s="65" t="s">
        <v>109</v>
      </c>
      <c r="M349" s="14" t="str">
        <f>INDEX(Local!$G$12:$G$35,MATCH(I349,Local!$F$12:$F$35,0))</f>
        <v>Regression</v>
      </c>
      <c r="N349" s="14" t="str">
        <f>INDEX(Local!$I$12:$I$35,MATCH(I349,Local!$F$12:$F$35,0))</f>
        <v>Yes</v>
      </c>
      <c r="R349" s="69"/>
      <c r="T349" s="14"/>
      <c r="U349" s="14"/>
      <c r="V349" s="14"/>
      <c r="W349" s="14"/>
      <c r="X349" s="14"/>
      <c r="Y349" s="14">
        <f>INDEX(Cal_ModelledCostsAdj!Y:Y,MATCH($J349,Cal_ModelledCostsAdj!$J:$J,0))</f>
        <v>0</v>
      </c>
      <c r="Z349" s="14">
        <f>INDEX(Cal_ModelledCostsAdj!Z:Z,MATCH($J349,Cal_ModelledCostsAdj!$J:$J,0))</f>
        <v>0</v>
      </c>
      <c r="AA349" s="14">
        <f>INDEX(Cal_ModelledCostsAdj!AA:AA,MATCH($J349,Cal_ModelledCostsAdj!$J:$J,0))</f>
        <v>0</v>
      </c>
      <c r="AB349" s="14">
        <f>INDEX(Cal_ModelledCostsAdj!AB:AB,MATCH($J349,Cal_ModelledCostsAdj!$J:$J,0))</f>
        <v>0</v>
      </c>
      <c r="AC349" s="14">
        <f>INDEX(Cal_ModelledCostsAdj!AC:AC,MATCH($J349,Cal_ModelledCostsAdj!$J:$J,0))</f>
        <v>0</v>
      </c>
      <c r="AD349" s="14">
        <f>INDEX(Cal_ModelledCostsAdj!AD:AD,MATCH($J349,Cal_ModelledCostsAdj!$J:$J,0))</f>
        <v>0</v>
      </c>
      <c r="AE349" s="14">
        <f>INDEX(Cal_ModelledCostsAdj!AE:AE,MATCH($J349,Cal_ModelledCostsAdj!$J:$J,0))</f>
        <v>0</v>
      </c>
      <c r="AF349" s="14">
        <f>INDEX(Cal_ModelledCostsAdj!AF:AF,MATCH($J349,Cal_ModelledCostsAdj!$J:$J,0))</f>
        <v>0</v>
      </c>
      <c r="AG349" s="14">
        <f>INDEX(Cal_ModelledCostsAdj!AG:AG,MATCH($J349,Cal_ModelledCostsAdj!$J:$J,0))</f>
        <v>0</v>
      </c>
      <c r="AH349" s="14">
        <f>INDEX(Cal_ModelledCostsAdj!AH:AH,MATCH($J349,Cal_ModelledCostsAdj!$J:$J,0))</f>
        <v>0</v>
      </c>
      <c r="AI349" s="14">
        <f>INDEX(Cal_ModelledCostsAdj!AI:AI,MATCH($J349,Cal_ModelledCostsAdj!$J:$J,0))</f>
        <v>0</v>
      </c>
      <c r="AJ349" s="14">
        <f>INDEX(Cal_ModelledCostsAdj!AJ:AJ,MATCH($J349,Cal_ModelledCostsAdj!$J:$J,0))</f>
        <v>0</v>
      </c>
      <c r="AK349" s="14">
        <f>INDEX(Cal_ModelledCostsAdj!AK:AK,MATCH($J349,Cal_ModelledCostsAdj!$J:$J,0))</f>
        <v>0</v>
      </c>
      <c r="AM349" s="69"/>
      <c r="AN349" s="69"/>
      <c r="AO349" s="69"/>
      <c r="AP349" s="69"/>
      <c r="AQ349" s="69"/>
      <c r="AR349" s="69"/>
    </row>
    <row r="350" spans="3:60" x14ac:dyDescent="0.3">
      <c r="E350" s="65" t="s">
        <v>30</v>
      </c>
      <c r="F350" s="65" t="str">
        <f>INDEX(Lists!M$74:M$125,MATCH($I350,Lists!$P$74:$P$125,0),)</f>
        <v>Repex</v>
      </c>
      <c r="G350" s="65">
        <f>INDEX(Lists!N$74:N$125,MATCH($I350,Lists!$P$74:$P$125,0),)</f>
        <v>0</v>
      </c>
      <c r="H350" s="65">
        <f>INDEX(Lists!O$74:O$125,MATCH($I350,Lists!$P$74:$P$125,0),)</f>
        <v>0</v>
      </c>
      <c r="I350" s="65" t="s">
        <v>163</v>
      </c>
      <c r="J350" s="14" t="str">
        <f t="shared" si="49"/>
        <v>NGNRepex</v>
      </c>
      <c r="L350" s="65" t="s">
        <v>109</v>
      </c>
      <c r="M350" s="14" t="str">
        <f>INDEX(Local!$G$12:$G$35,MATCH(I350,Local!$F$12:$F$35,0))</f>
        <v>Regression</v>
      </c>
      <c r="N350" s="14" t="str">
        <f>INDEX(Local!$I$12:$I$35,MATCH(I350,Local!$F$12:$F$35,0))</f>
        <v>Yes</v>
      </c>
      <c r="R350" s="69"/>
      <c r="T350" s="14"/>
      <c r="U350" s="14"/>
      <c r="V350" s="14"/>
      <c r="W350" s="14"/>
      <c r="X350" s="14"/>
      <c r="Y350" s="14">
        <f>INDEX(Cal_ModelledCostsAdj!Y:Y,MATCH($J350,Cal_ModelledCostsAdj!$J:$J,0))</f>
        <v>0</v>
      </c>
      <c r="Z350" s="14">
        <f>INDEX(Cal_ModelledCostsAdj!Z:Z,MATCH($J350,Cal_ModelledCostsAdj!$J:$J,0))</f>
        <v>0</v>
      </c>
      <c r="AA350" s="14">
        <f>INDEX(Cal_ModelledCostsAdj!AA:AA,MATCH($J350,Cal_ModelledCostsAdj!$J:$J,0))</f>
        <v>0</v>
      </c>
      <c r="AB350" s="14">
        <f>INDEX(Cal_ModelledCostsAdj!AB:AB,MATCH($J350,Cal_ModelledCostsAdj!$J:$J,0))</f>
        <v>0</v>
      </c>
      <c r="AC350" s="14">
        <f>INDEX(Cal_ModelledCostsAdj!AC:AC,MATCH($J350,Cal_ModelledCostsAdj!$J:$J,0))</f>
        <v>0</v>
      </c>
      <c r="AD350" s="14">
        <f>INDEX(Cal_ModelledCostsAdj!AD:AD,MATCH($J350,Cal_ModelledCostsAdj!$J:$J,0))</f>
        <v>0</v>
      </c>
      <c r="AE350" s="14">
        <f>INDEX(Cal_ModelledCostsAdj!AE:AE,MATCH($J350,Cal_ModelledCostsAdj!$J:$J,0))</f>
        <v>0</v>
      </c>
      <c r="AF350" s="14">
        <f>INDEX(Cal_ModelledCostsAdj!AF:AF,MATCH($J350,Cal_ModelledCostsAdj!$J:$J,0))</f>
        <v>0</v>
      </c>
      <c r="AG350" s="14">
        <f>INDEX(Cal_ModelledCostsAdj!AG:AG,MATCH($J350,Cal_ModelledCostsAdj!$J:$J,0))</f>
        <v>0</v>
      </c>
      <c r="AH350" s="14">
        <f>INDEX(Cal_ModelledCostsAdj!AH:AH,MATCH($J350,Cal_ModelledCostsAdj!$J:$J,0))</f>
        <v>0</v>
      </c>
      <c r="AI350" s="14">
        <f>INDEX(Cal_ModelledCostsAdj!AI:AI,MATCH($J350,Cal_ModelledCostsAdj!$J:$J,0))</f>
        <v>0</v>
      </c>
      <c r="AJ350" s="14">
        <f>INDEX(Cal_ModelledCostsAdj!AJ:AJ,MATCH($J350,Cal_ModelledCostsAdj!$J:$J,0))</f>
        <v>0</v>
      </c>
      <c r="AK350" s="14">
        <f>INDEX(Cal_ModelledCostsAdj!AK:AK,MATCH($J350,Cal_ModelledCostsAdj!$J:$J,0))</f>
        <v>0</v>
      </c>
      <c r="AM350" s="69"/>
      <c r="AN350" s="69"/>
      <c r="AO350" s="69"/>
      <c r="AP350" s="69"/>
      <c r="AQ350" s="69"/>
      <c r="AR350" s="69"/>
    </row>
    <row r="351" spans="3:60" x14ac:dyDescent="0.3">
      <c r="E351" s="65" t="s">
        <v>32</v>
      </c>
      <c r="F351" s="65" t="str">
        <f>INDEX(Lists!M$74:M$125,MATCH($I351,Lists!$P$74:$P$125,0),)</f>
        <v>Repex</v>
      </c>
      <c r="G351" s="65">
        <f>INDEX(Lists!N$74:N$125,MATCH($I351,Lists!$P$74:$P$125,0),)</f>
        <v>0</v>
      </c>
      <c r="H351" s="65">
        <f>INDEX(Lists!O$74:O$125,MATCH($I351,Lists!$P$74:$P$125,0),)</f>
        <v>0</v>
      </c>
      <c r="I351" s="65" t="s">
        <v>163</v>
      </c>
      <c r="J351" s="14" t="str">
        <f t="shared" si="49"/>
        <v>ScRepex</v>
      </c>
      <c r="L351" s="65" t="s">
        <v>109</v>
      </c>
      <c r="M351" s="14" t="str">
        <f>INDEX(Local!$G$12:$G$35,MATCH(I351,Local!$F$12:$F$35,0))</f>
        <v>Regression</v>
      </c>
      <c r="N351" s="14" t="str">
        <f>INDEX(Local!$I$12:$I$35,MATCH(I351,Local!$F$12:$F$35,0))</f>
        <v>Yes</v>
      </c>
      <c r="R351" s="69"/>
      <c r="T351" s="14"/>
      <c r="U351" s="14"/>
      <c r="V351" s="14"/>
      <c r="W351" s="14"/>
      <c r="X351" s="14"/>
      <c r="Y351" s="14">
        <f>INDEX(Cal_ModelledCostsAdj!Y:Y,MATCH($J351,Cal_ModelledCostsAdj!$J:$J,0))</f>
        <v>0</v>
      </c>
      <c r="Z351" s="14">
        <f>INDEX(Cal_ModelledCostsAdj!Z:Z,MATCH($J351,Cal_ModelledCostsAdj!$J:$J,0))</f>
        <v>0</v>
      </c>
      <c r="AA351" s="14">
        <f>INDEX(Cal_ModelledCostsAdj!AA:AA,MATCH($J351,Cal_ModelledCostsAdj!$J:$J,0))</f>
        <v>0</v>
      </c>
      <c r="AB351" s="14">
        <f>INDEX(Cal_ModelledCostsAdj!AB:AB,MATCH($J351,Cal_ModelledCostsAdj!$J:$J,0))</f>
        <v>0</v>
      </c>
      <c r="AC351" s="14">
        <f>INDEX(Cal_ModelledCostsAdj!AC:AC,MATCH($J351,Cal_ModelledCostsAdj!$J:$J,0))</f>
        <v>0</v>
      </c>
      <c r="AD351" s="14">
        <f>INDEX(Cal_ModelledCostsAdj!AD:AD,MATCH($J351,Cal_ModelledCostsAdj!$J:$J,0))</f>
        <v>0</v>
      </c>
      <c r="AE351" s="14">
        <f>INDEX(Cal_ModelledCostsAdj!AE:AE,MATCH($J351,Cal_ModelledCostsAdj!$J:$J,0))</f>
        <v>0</v>
      </c>
      <c r="AF351" s="14">
        <f>INDEX(Cal_ModelledCostsAdj!AF:AF,MATCH($J351,Cal_ModelledCostsAdj!$J:$J,0))</f>
        <v>0</v>
      </c>
      <c r="AG351" s="14">
        <f>INDEX(Cal_ModelledCostsAdj!AG:AG,MATCH($J351,Cal_ModelledCostsAdj!$J:$J,0))</f>
        <v>0</v>
      </c>
      <c r="AH351" s="14">
        <f>INDEX(Cal_ModelledCostsAdj!AH:AH,MATCH($J351,Cal_ModelledCostsAdj!$J:$J,0))</f>
        <v>0</v>
      </c>
      <c r="AI351" s="14">
        <f>INDEX(Cal_ModelledCostsAdj!AI:AI,MATCH($J351,Cal_ModelledCostsAdj!$J:$J,0))</f>
        <v>0</v>
      </c>
      <c r="AJ351" s="14">
        <f>INDEX(Cal_ModelledCostsAdj!AJ:AJ,MATCH($J351,Cal_ModelledCostsAdj!$J:$J,0))</f>
        <v>0</v>
      </c>
      <c r="AK351" s="14">
        <f>INDEX(Cal_ModelledCostsAdj!AK:AK,MATCH($J351,Cal_ModelledCostsAdj!$J:$J,0))</f>
        <v>0</v>
      </c>
      <c r="AM351" s="69"/>
      <c r="AN351" s="69"/>
      <c r="AO351" s="69"/>
      <c r="AP351" s="69"/>
      <c r="AQ351" s="69"/>
      <c r="AR351" s="69"/>
    </row>
    <row r="352" spans="3:60" x14ac:dyDescent="0.3">
      <c r="E352" s="65" t="s">
        <v>34</v>
      </c>
      <c r="F352" s="65" t="str">
        <f>INDEX(Lists!M$74:M$125,MATCH($I352,Lists!$P$74:$P$125,0),)</f>
        <v>Repex</v>
      </c>
      <c r="G352" s="65">
        <f>INDEX(Lists!N$74:N$125,MATCH($I352,Lists!$P$74:$P$125,0),)</f>
        <v>0</v>
      </c>
      <c r="H352" s="65">
        <f>INDEX(Lists!O$74:O$125,MATCH($I352,Lists!$P$74:$P$125,0),)</f>
        <v>0</v>
      </c>
      <c r="I352" s="65" t="s">
        <v>163</v>
      </c>
      <c r="J352" s="14" t="str">
        <f t="shared" si="49"/>
        <v>SoRepex</v>
      </c>
      <c r="L352" s="65" t="s">
        <v>109</v>
      </c>
      <c r="M352" s="14" t="str">
        <f>INDEX(Local!$G$12:$G$35,MATCH(I352,Local!$F$12:$F$35,0))</f>
        <v>Regression</v>
      </c>
      <c r="N352" s="14" t="str">
        <f>INDEX(Local!$I$12:$I$35,MATCH(I352,Local!$F$12:$F$35,0))</f>
        <v>Yes</v>
      </c>
      <c r="R352" s="69"/>
      <c r="T352" s="14"/>
      <c r="U352" s="14"/>
      <c r="V352" s="14"/>
      <c r="W352" s="14"/>
      <c r="X352" s="14"/>
      <c r="Y352" s="14">
        <f>INDEX(Cal_ModelledCostsAdj!Y:Y,MATCH($J352,Cal_ModelledCostsAdj!$J:$J,0))</f>
        <v>0</v>
      </c>
      <c r="Z352" s="14">
        <f>INDEX(Cal_ModelledCostsAdj!Z:Z,MATCH($J352,Cal_ModelledCostsAdj!$J:$J,0))</f>
        <v>0</v>
      </c>
      <c r="AA352" s="14">
        <f>INDEX(Cal_ModelledCostsAdj!AA:AA,MATCH($J352,Cal_ModelledCostsAdj!$J:$J,0))</f>
        <v>0</v>
      </c>
      <c r="AB352" s="14">
        <f>INDEX(Cal_ModelledCostsAdj!AB:AB,MATCH($J352,Cal_ModelledCostsAdj!$J:$J,0))</f>
        <v>0</v>
      </c>
      <c r="AC352" s="14">
        <f>INDEX(Cal_ModelledCostsAdj!AC:AC,MATCH($J352,Cal_ModelledCostsAdj!$J:$J,0))</f>
        <v>0</v>
      </c>
      <c r="AD352" s="14">
        <f>INDEX(Cal_ModelledCostsAdj!AD:AD,MATCH($J352,Cal_ModelledCostsAdj!$J:$J,0))</f>
        <v>0</v>
      </c>
      <c r="AE352" s="14">
        <f>INDEX(Cal_ModelledCostsAdj!AE:AE,MATCH($J352,Cal_ModelledCostsAdj!$J:$J,0))</f>
        <v>0</v>
      </c>
      <c r="AF352" s="14">
        <f>INDEX(Cal_ModelledCostsAdj!AF:AF,MATCH($J352,Cal_ModelledCostsAdj!$J:$J,0))</f>
        <v>0</v>
      </c>
      <c r="AG352" s="14">
        <f>INDEX(Cal_ModelledCostsAdj!AG:AG,MATCH($J352,Cal_ModelledCostsAdj!$J:$J,0))</f>
        <v>0</v>
      </c>
      <c r="AH352" s="14">
        <f>INDEX(Cal_ModelledCostsAdj!AH:AH,MATCH($J352,Cal_ModelledCostsAdj!$J:$J,0))</f>
        <v>0</v>
      </c>
      <c r="AI352" s="14">
        <f>INDEX(Cal_ModelledCostsAdj!AI:AI,MATCH($J352,Cal_ModelledCostsAdj!$J:$J,0))</f>
        <v>0</v>
      </c>
      <c r="AJ352" s="14">
        <f>INDEX(Cal_ModelledCostsAdj!AJ:AJ,MATCH($J352,Cal_ModelledCostsAdj!$J:$J,0))</f>
        <v>0</v>
      </c>
      <c r="AK352" s="14">
        <f>INDEX(Cal_ModelledCostsAdj!AK:AK,MATCH($J352,Cal_ModelledCostsAdj!$J:$J,0))</f>
        <v>0</v>
      </c>
      <c r="AM352" s="69"/>
      <c r="AN352" s="69"/>
      <c r="AO352" s="69"/>
      <c r="AP352" s="69"/>
      <c r="AQ352" s="69"/>
      <c r="AR352" s="69"/>
    </row>
    <row r="353" spans="2:53" x14ac:dyDescent="0.3">
      <c r="E353" s="65" t="s">
        <v>36</v>
      </c>
      <c r="F353" s="65" t="str">
        <f>INDEX(Lists!M$74:M$125,MATCH($I353,Lists!$P$74:$P$125,0),)</f>
        <v>Repex</v>
      </c>
      <c r="G353" s="65">
        <f>INDEX(Lists!N$74:N$125,MATCH($I353,Lists!$P$74:$P$125,0),)</f>
        <v>0</v>
      </c>
      <c r="H353" s="65">
        <f>INDEX(Lists!O$74:O$125,MATCH($I353,Lists!$P$74:$P$125,0),)</f>
        <v>0</v>
      </c>
      <c r="I353" s="65" t="s">
        <v>163</v>
      </c>
      <c r="J353" s="14" t="str">
        <f t="shared" si="49"/>
        <v>WWURepex</v>
      </c>
      <c r="L353" s="65" t="s">
        <v>109</v>
      </c>
      <c r="M353" s="14" t="str">
        <f>INDEX(Local!$G$12:$G$35,MATCH(I353,Local!$F$12:$F$35,0))</f>
        <v>Regression</v>
      </c>
      <c r="N353" s="14" t="str">
        <f>INDEX(Local!$I$12:$I$35,MATCH(I353,Local!$F$12:$F$35,0))</f>
        <v>Yes</v>
      </c>
      <c r="R353" s="69"/>
      <c r="T353" s="14"/>
      <c r="U353" s="14"/>
      <c r="V353" s="14"/>
      <c r="W353" s="14"/>
      <c r="X353" s="14"/>
      <c r="Y353" s="14">
        <f>INDEX(Cal_ModelledCostsAdj!Y:Y,MATCH($J353,Cal_ModelledCostsAdj!$J:$J,0))</f>
        <v>0</v>
      </c>
      <c r="Z353" s="14">
        <f>INDEX(Cal_ModelledCostsAdj!Z:Z,MATCH($J353,Cal_ModelledCostsAdj!$J:$J,0))</f>
        <v>0</v>
      </c>
      <c r="AA353" s="14">
        <f>INDEX(Cal_ModelledCostsAdj!AA:AA,MATCH($J353,Cal_ModelledCostsAdj!$J:$J,0))</f>
        <v>0</v>
      </c>
      <c r="AB353" s="14">
        <f>INDEX(Cal_ModelledCostsAdj!AB:AB,MATCH($J353,Cal_ModelledCostsAdj!$J:$J,0))</f>
        <v>0</v>
      </c>
      <c r="AC353" s="14">
        <f>INDEX(Cal_ModelledCostsAdj!AC:AC,MATCH($J353,Cal_ModelledCostsAdj!$J:$J,0))</f>
        <v>0</v>
      </c>
      <c r="AD353" s="14">
        <f>INDEX(Cal_ModelledCostsAdj!AD:AD,MATCH($J353,Cal_ModelledCostsAdj!$J:$J,0))</f>
        <v>0</v>
      </c>
      <c r="AE353" s="14">
        <f>INDEX(Cal_ModelledCostsAdj!AE:AE,MATCH($J353,Cal_ModelledCostsAdj!$J:$J,0))</f>
        <v>0</v>
      </c>
      <c r="AF353" s="14">
        <f>INDEX(Cal_ModelledCostsAdj!AF:AF,MATCH($J353,Cal_ModelledCostsAdj!$J:$J,0))</f>
        <v>0</v>
      </c>
      <c r="AG353" s="14">
        <f>INDEX(Cal_ModelledCostsAdj!AG:AG,MATCH($J353,Cal_ModelledCostsAdj!$J:$J,0))</f>
        <v>0</v>
      </c>
      <c r="AH353" s="14">
        <f>INDEX(Cal_ModelledCostsAdj!AH:AH,MATCH($J353,Cal_ModelledCostsAdj!$J:$J,0))</f>
        <v>0</v>
      </c>
      <c r="AI353" s="14">
        <f>INDEX(Cal_ModelledCostsAdj!AI:AI,MATCH($J353,Cal_ModelledCostsAdj!$J:$J,0))</f>
        <v>0</v>
      </c>
      <c r="AJ353" s="14">
        <f>INDEX(Cal_ModelledCostsAdj!AJ:AJ,MATCH($J353,Cal_ModelledCostsAdj!$J:$J,0))</f>
        <v>0</v>
      </c>
      <c r="AK353" s="14">
        <f>INDEX(Cal_ModelledCostsAdj!AK:AK,MATCH($J353,Cal_ModelledCostsAdj!$J:$J,0))</f>
        <v>0</v>
      </c>
      <c r="AM353" s="69"/>
      <c r="AN353" s="84"/>
      <c r="AO353" s="84"/>
      <c r="AP353" s="69"/>
      <c r="AQ353" s="84"/>
      <c r="AR353" s="84"/>
    </row>
    <row r="354" spans="2:53" x14ac:dyDescent="0.3">
      <c r="AU354" s="65"/>
    </row>
    <row r="355" spans="2:53" ht="14.65" x14ac:dyDescent="0.35">
      <c r="B355" s="68" t="s">
        <v>118</v>
      </c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  <c r="Z355" s="68"/>
      <c r="AA355" s="68"/>
      <c r="AB355" s="68"/>
      <c r="AC355" s="68"/>
      <c r="AD355" s="68"/>
      <c r="AE355" s="68"/>
      <c r="AF355" s="68"/>
      <c r="AG355" s="68"/>
      <c r="AH355" s="68"/>
      <c r="AI355" s="68"/>
      <c r="AJ355" s="68"/>
      <c r="AK355" s="68"/>
      <c r="AL355" s="68"/>
      <c r="AM355" s="68"/>
      <c r="AN355" s="76"/>
      <c r="AO355" s="68"/>
      <c r="AP355" s="68"/>
      <c r="AQ355" s="68"/>
      <c r="AR355" s="68"/>
      <c r="AS355" s="68"/>
      <c r="AT355" s="68"/>
      <c r="AU355" s="68"/>
      <c r="AV355" s="68"/>
      <c r="AW355" s="68"/>
      <c r="AX355" s="68"/>
      <c r="AY355" s="68"/>
      <c r="AZ355" s="68"/>
      <c r="BA355" s="68"/>
    </row>
    <row r="356" spans="2:53" x14ac:dyDescent="0.3">
      <c r="C356" s="24" t="s">
        <v>122</v>
      </c>
    </row>
    <row r="357" spans="2:53" x14ac:dyDescent="0.3">
      <c r="AU357" s="65"/>
    </row>
    <row r="358" spans="2:53" x14ac:dyDescent="0.3">
      <c r="AU358" s="65"/>
    </row>
    <row r="359" spans="2:53" x14ac:dyDescent="0.3">
      <c r="AU359" s="65"/>
    </row>
    <row r="360" spans="2:53" x14ac:dyDescent="0.3">
      <c r="AU360" s="65"/>
    </row>
    <row r="361" spans="2:53" x14ac:dyDescent="0.3">
      <c r="AU361" s="65"/>
    </row>
    <row r="362" spans="2:53" x14ac:dyDescent="0.3">
      <c r="AU362" s="65"/>
    </row>
    <row r="363" spans="2:53" x14ac:dyDescent="0.3">
      <c r="AU363" s="65"/>
    </row>
    <row r="364" spans="2:53" x14ac:dyDescent="0.3">
      <c r="AU364" s="65"/>
    </row>
    <row r="365" spans="2:53" x14ac:dyDescent="0.3">
      <c r="AU365" s="65"/>
    </row>
    <row r="366" spans="2:53" x14ac:dyDescent="0.3">
      <c r="AU366" s="65"/>
    </row>
    <row r="367" spans="2:53" x14ac:dyDescent="0.3">
      <c r="AU367" s="65"/>
    </row>
    <row r="368" spans="2:53" x14ac:dyDescent="0.3">
      <c r="AU368" s="65"/>
    </row>
    <row r="369" spans="47:47" x14ac:dyDescent="0.3">
      <c r="AU369" s="65"/>
    </row>
    <row r="370" spans="47:47" x14ac:dyDescent="0.3">
      <c r="AU370" s="65"/>
    </row>
    <row r="371" spans="47:47" x14ac:dyDescent="0.3">
      <c r="AU371" s="65"/>
    </row>
    <row r="372" spans="47:47" x14ac:dyDescent="0.3">
      <c r="AU372" s="65"/>
    </row>
    <row r="373" spans="47:47" x14ac:dyDescent="0.3">
      <c r="AU373" s="65"/>
    </row>
    <row r="374" spans="47:47" x14ac:dyDescent="0.3">
      <c r="AU374" s="65"/>
    </row>
    <row r="375" spans="47:47" x14ac:dyDescent="0.3">
      <c r="AU375" s="65"/>
    </row>
    <row r="376" spans="47:47" x14ac:dyDescent="0.3">
      <c r="AU376" s="65"/>
    </row>
    <row r="377" spans="47:47" x14ac:dyDescent="0.3">
      <c r="AU377" s="65"/>
    </row>
    <row r="378" spans="47:47" x14ac:dyDescent="0.3">
      <c r="AU378" s="65"/>
    </row>
    <row r="379" spans="47:47" x14ac:dyDescent="0.3">
      <c r="AU379" s="65"/>
    </row>
    <row r="380" spans="47:47" x14ac:dyDescent="0.3">
      <c r="AU380" s="65"/>
    </row>
    <row r="381" spans="47:47" x14ac:dyDescent="0.3">
      <c r="AU381" s="65"/>
    </row>
    <row r="382" spans="47:47" x14ac:dyDescent="0.3">
      <c r="AU382" s="65"/>
    </row>
    <row r="383" spans="47:47" x14ac:dyDescent="0.3">
      <c r="AU383" s="65"/>
    </row>
    <row r="384" spans="47:47" x14ac:dyDescent="0.3">
      <c r="AU384" s="65"/>
    </row>
    <row r="385" spans="47:47" x14ac:dyDescent="0.3">
      <c r="AU385" s="65"/>
    </row>
    <row r="386" spans="47:47" x14ac:dyDescent="0.3">
      <c r="AU386" s="65"/>
    </row>
    <row r="387" spans="47:47" x14ac:dyDescent="0.3">
      <c r="AU387" s="65"/>
    </row>
    <row r="388" spans="47:47" x14ac:dyDescent="0.3">
      <c r="AU388" s="65"/>
    </row>
    <row r="389" spans="47:47" x14ac:dyDescent="0.3">
      <c r="AU389" s="65"/>
    </row>
    <row r="390" spans="47:47" x14ac:dyDescent="0.3">
      <c r="AU390" s="65"/>
    </row>
    <row r="391" spans="47:47" x14ac:dyDescent="0.3">
      <c r="AU391" s="65"/>
    </row>
    <row r="392" spans="47:47" x14ac:dyDescent="0.3">
      <c r="AU392" s="65"/>
    </row>
    <row r="393" spans="47:47" x14ac:dyDescent="0.3">
      <c r="AU393" s="65"/>
    </row>
    <row r="394" spans="47:47" x14ac:dyDescent="0.3">
      <c r="AU394" s="65"/>
    </row>
    <row r="395" spans="47:47" x14ac:dyDescent="0.3">
      <c r="AU395" s="65"/>
    </row>
    <row r="396" spans="47:47" x14ac:dyDescent="0.3">
      <c r="AU396" s="65"/>
    </row>
    <row r="397" spans="47:47" x14ac:dyDescent="0.3">
      <c r="AU397" s="65"/>
    </row>
    <row r="398" spans="47:47" x14ac:dyDescent="0.3">
      <c r="AU398" s="65"/>
    </row>
    <row r="399" spans="47:47" x14ac:dyDescent="0.3">
      <c r="AU399" s="65"/>
    </row>
    <row r="400" spans="47:47" x14ac:dyDescent="0.3">
      <c r="AU400" s="65"/>
    </row>
    <row r="401" spans="47:47" x14ac:dyDescent="0.3">
      <c r="AU401" s="65"/>
    </row>
    <row r="402" spans="47:47" x14ac:dyDescent="0.3">
      <c r="AU402" s="65"/>
    </row>
    <row r="403" spans="47:47" x14ac:dyDescent="0.3">
      <c r="AU403" s="65"/>
    </row>
    <row r="404" spans="47:47" x14ac:dyDescent="0.3">
      <c r="AU404" s="65"/>
    </row>
    <row r="405" spans="47:47" x14ac:dyDescent="0.3">
      <c r="AU405" s="65"/>
    </row>
    <row r="406" spans="47:47" x14ac:dyDescent="0.3">
      <c r="AU406" s="65"/>
    </row>
    <row r="407" spans="47:47" x14ac:dyDescent="0.3">
      <c r="AU407" s="65"/>
    </row>
    <row r="408" spans="47:47" x14ac:dyDescent="0.3">
      <c r="AU408" s="65"/>
    </row>
    <row r="409" spans="47:47" x14ac:dyDescent="0.3">
      <c r="AU409" s="65"/>
    </row>
    <row r="410" spans="47:47" x14ac:dyDescent="0.3">
      <c r="AU410" s="65"/>
    </row>
    <row r="411" spans="47:47" x14ac:dyDescent="0.3">
      <c r="AU411" s="65"/>
    </row>
    <row r="412" spans="47:47" x14ac:dyDescent="0.3">
      <c r="AU412" s="65"/>
    </row>
    <row r="413" spans="47:47" x14ac:dyDescent="0.3">
      <c r="AU413" s="65"/>
    </row>
    <row r="414" spans="47:47" x14ac:dyDescent="0.3">
      <c r="AU414" s="65"/>
    </row>
    <row r="415" spans="47:47" x14ac:dyDescent="0.3">
      <c r="AU415" s="65"/>
    </row>
    <row r="416" spans="47:47" x14ac:dyDescent="0.3">
      <c r="AU416" s="65"/>
    </row>
    <row r="417" spans="47:47" x14ac:dyDescent="0.3">
      <c r="AU417" s="65"/>
    </row>
    <row r="418" spans="47:47" x14ac:dyDescent="0.3">
      <c r="AU418" s="65"/>
    </row>
    <row r="419" spans="47:47" x14ac:dyDescent="0.3">
      <c r="AU419" s="65"/>
    </row>
    <row r="420" spans="47:47" x14ac:dyDescent="0.3">
      <c r="AU420" s="65"/>
    </row>
    <row r="421" spans="47:47" x14ac:dyDescent="0.3">
      <c r="AU421" s="65"/>
    </row>
    <row r="422" spans="47:47" x14ac:dyDescent="0.3">
      <c r="AU422" s="65"/>
    </row>
    <row r="423" spans="47:47" x14ac:dyDescent="0.3">
      <c r="AU423" s="65"/>
    </row>
    <row r="424" spans="47:47" x14ac:dyDescent="0.3">
      <c r="AU424" s="65"/>
    </row>
    <row r="425" spans="47:47" x14ac:dyDescent="0.3">
      <c r="AU425" s="65"/>
    </row>
    <row r="426" spans="47:47" x14ac:dyDescent="0.3">
      <c r="AU426" s="65"/>
    </row>
    <row r="427" spans="47:47" x14ac:dyDescent="0.3">
      <c r="AU427" s="65"/>
    </row>
    <row r="428" spans="47:47" x14ac:dyDescent="0.3">
      <c r="AU428" s="65"/>
    </row>
    <row r="429" spans="47:47" x14ac:dyDescent="0.3">
      <c r="AU429" s="65"/>
    </row>
    <row r="430" spans="47:47" x14ac:dyDescent="0.3">
      <c r="AU430" s="65"/>
    </row>
    <row r="431" spans="47:47" x14ac:dyDescent="0.3">
      <c r="AU431" s="65"/>
    </row>
    <row r="432" spans="47:47" x14ac:dyDescent="0.3">
      <c r="AU432" s="65"/>
    </row>
    <row r="433" spans="47:47" x14ac:dyDescent="0.3">
      <c r="AU433" s="65"/>
    </row>
    <row r="434" spans="47:47" x14ac:dyDescent="0.3">
      <c r="AU434" s="65"/>
    </row>
    <row r="435" spans="47:47" x14ac:dyDescent="0.3">
      <c r="AU435" s="65"/>
    </row>
  </sheetData>
  <mergeCells count="1">
    <mergeCell ref="AT6:AV6"/>
  </mergeCells>
  <conditionalFormatting sqref="R4">
    <cfRule type="cellIs" dxfId="3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8"/>
  </sheetPr>
  <dimension ref="A1:BI316"/>
  <sheetViews>
    <sheetView zoomScale="70" zoomScaleNormal="70" workbookViewId="0"/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271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335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55" t="s">
        <v>209</v>
      </c>
      <c r="G7" s="155" t="s">
        <v>1195</v>
      </c>
      <c r="H7" s="55"/>
      <c r="I7" s="3"/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/>
      <c r="AN7" s="50"/>
      <c r="AO7" s="51"/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263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2" spans="1:60" ht="12.5" x14ac:dyDescent="0.3">
      <c r="C12" s="10" t="s">
        <v>179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3" spans="1:60" ht="12.5" x14ac:dyDescent="0.3">
      <c r="T13" s="104"/>
      <c r="AU13" s="2"/>
    </row>
    <row r="14" spans="1:60" x14ac:dyDescent="0.3">
      <c r="E14" s="2" t="s">
        <v>21</v>
      </c>
      <c r="F14" s="2" t="str">
        <f t="shared" ref="F14:F21" si="0">$C$12</f>
        <v>Totex</v>
      </c>
      <c r="G14" s="65" t="s">
        <v>329</v>
      </c>
      <c r="J14" s="14" t="str">
        <f>$E14&amp;""&amp;F14&amp;""&amp;G14</f>
        <v>EoETotexTotex top down</v>
      </c>
      <c r="L14" s="2" t="s">
        <v>109</v>
      </c>
      <c r="R14" s="11"/>
      <c r="T14" s="69"/>
      <c r="U14" s="69"/>
      <c r="V14" s="69"/>
      <c r="W14" s="69"/>
      <c r="X14" s="69"/>
      <c r="Y14" s="14">
        <f>Cal_AssessedCostsAdj!Y14-Cal_AssessedCosts!Y14</f>
        <v>0</v>
      </c>
      <c r="Z14" s="14">
        <f>Cal_AssessedCostsAdj!Z14-Cal_AssessedCosts!Z14</f>
        <v>0</v>
      </c>
      <c r="AA14" s="14">
        <f>Cal_AssessedCostsAdj!AA14-Cal_AssessedCosts!AA14</f>
        <v>0</v>
      </c>
      <c r="AB14" s="14">
        <f>Cal_AssessedCostsAdj!AB14-Cal_AssessedCosts!AB14</f>
        <v>0</v>
      </c>
      <c r="AC14" s="14">
        <f>Cal_AssessedCostsAdj!AC14-Cal_AssessedCosts!AC14</f>
        <v>0</v>
      </c>
      <c r="AD14" s="14">
        <f>Cal_AssessedCostsAdj!AD14-Cal_AssessedCosts!AD14</f>
        <v>0</v>
      </c>
      <c r="AE14" s="14">
        <f>Cal_AssessedCostsAdj!AE14-Cal_AssessedCosts!AE14</f>
        <v>0</v>
      </c>
      <c r="AF14" s="14">
        <f>Cal_AssessedCostsAdj!AF14-Cal_AssessedCosts!AF14</f>
        <v>0</v>
      </c>
      <c r="AG14" s="14">
        <f>Cal_AssessedCostsAdj!AG14-Cal_AssessedCosts!AG14</f>
        <v>-1.3511117933729224</v>
      </c>
      <c r="AH14" s="14">
        <f>Cal_AssessedCostsAdj!AH14-Cal_AssessedCosts!AH14</f>
        <v>-1.3208731485116232</v>
      </c>
      <c r="AI14" s="14">
        <f>Cal_AssessedCostsAdj!AI14-Cal_AssessedCosts!AI14</f>
        <v>-1.2813031214570287</v>
      </c>
      <c r="AJ14" s="14">
        <f>Cal_AssessedCostsAdj!AJ14-Cal_AssessedCosts!AJ14</f>
        <v>-1.3052162047051183</v>
      </c>
      <c r="AK14" s="14">
        <f>Cal_AssessedCostsAdj!AK14-Cal_AssessedCosts!AK14</f>
        <v>-1.2968644139047001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24</v>
      </c>
      <c r="F15" s="2" t="str">
        <f t="shared" si="0"/>
        <v>Totex</v>
      </c>
      <c r="G15" s="65" t="s">
        <v>329</v>
      </c>
      <c r="J15" s="14" t="str">
        <f t="shared" ref="J15:J21" si="1">$E15&amp;""&amp;F15&amp;""&amp;G15</f>
        <v>LonTotexTotex top down</v>
      </c>
      <c r="L15" s="2" t="s">
        <v>109</v>
      </c>
      <c r="R15" s="11"/>
      <c r="T15" s="69"/>
      <c r="U15" s="69"/>
      <c r="V15" s="69"/>
      <c r="W15" s="69"/>
      <c r="X15" s="69"/>
      <c r="Y15" s="14">
        <f>Cal_AssessedCostsAdj!Y15-Cal_AssessedCosts!Y15</f>
        <v>0</v>
      </c>
      <c r="Z15" s="14">
        <f>Cal_AssessedCostsAdj!Z15-Cal_AssessedCosts!Z15</f>
        <v>0</v>
      </c>
      <c r="AA15" s="14">
        <f>Cal_AssessedCostsAdj!AA15-Cal_AssessedCosts!AA15</f>
        <v>0</v>
      </c>
      <c r="AB15" s="14">
        <f>Cal_AssessedCostsAdj!AB15-Cal_AssessedCosts!AB15</f>
        <v>0</v>
      </c>
      <c r="AC15" s="14">
        <f>Cal_AssessedCostsAdj!AC15-Cal_AssessedCosts!AC15</f>
        <v>0</v>
      </c>
      <c r="AD15" s="14">
        <f>Cal_AssessedCostsAdj!AD15-Cal_AssessedCosts!AD15</f>
        <v>0</v>
      </c>
      <c r="AE15" s="14">
        <f>Cal_AssessedCostsAdj!AE15-Cal_AssessedCosts!AE15</f>
        <v>0</v>
      </c>
      <c r="AF15" s="14">
        <f>Cal_AssessedCostsAdj!AF15-Cal_AssessedCosts!AF15</f>
        <v>0</v>
      </c>
      <c r="AG15" s="14">
        <f>Cal_AssessedCostsAdj!AG15-Cal_AssessedCosts!AG15</f>
        <v>-2.7150199590826389</v>
      </c>
      <c r="AH15" s="14">
        <f>Cal_AssessedCostsAdj!AH15-Cal_AssessedCosts!AH15</f>
        <v>-2.8397742520954239</v>
      </c>
      <c r="AI15" s="14">
        <f>Cal_AssessedCostsAdj!AI15-Cal_AssessedCosts!AI15</f>
        <v>-1.5367411567872296</v>
      </c>
      <c r="AJ15" s="14">
        <f>Cal_AssessedCostsAdj!AJ15-Cal_AssessedCosts!AJ15</f>
        <v>-1.8937896346656373</v>
      </c>
      <c r="AK15" s="14">
        <f>Cal_AssessedCostsAdj!AK15-Cal_AssessedCosts!AK15</f>
        <v>-1.0353718311469322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26</v>
      </c>
      <c r="F16" s="2" t="str">
        <f t="shared" si="0"/>
        <v>Totex</v>
      </c>
      <c r="G16" s="65" t="s">
        <v>329</v>
      </c>
      <c r="J16" s="14" t="str">
        <f t="shared" si="1"/>
        <v>NWTotexTotex top down</v>
      </c>
      <c r="L16" s="2" t="s">
        <v>109</v>
      </c>
      <c r="R16" s="11"/>
      <c r="T16" s="69"/>
      <c r="U16" s="69"/>
      <c r="V16" s="69"/>
      <c r="W16" s="69"/>
      <c r="X16" s="69"/>
      <c r="Y16" s="14">
        <f>Cal_AssessedCostsAdj!Y16-Cal_AssessedCosts!Y16</f>
        <v>-9.8995324579292401</v>
      </c>
      <c r="Z16" s="14">
        <f>Cal_AssessedCostsAdj!Z16-Cal_AssessedCosts!Z16</f>
        <v>-7.7388251355835393</v>
      </c>
      <c r="AA16" s="14">
        <f>Cal_AssessedCostsAdj!AA16-Cal_AssessedCosts!AA16</f>
        <v>-9.0938987237522326</v>
      </c>
      <c r="AB16" s="14">
        <f>Cal_AssessedCostsAdj!AB16-Cal_AssessedCosts!AB16</f>
        <v>-8.9062818978164557</v>
      </c>
      <c r="AC16" s="14">
        <f>Cal_AssessedCostsAdj!AC16-Cal_AssessedCosts!AC16</f>
        <v>-11.7349579197124</v>
      </c>
      <c r="AD16" s="14">
        <f>Cal_AssessedCostsAdj!AD16-Cal_AssessedCosts!AD16</f>
        <v>-9.9780059682176727</v>
      </c>
      <c r="AE16" s="14">
        <f>Cal_AssessedCostsAdj!AE16-Cal_AssessedCosts!AE16</f>
        <v>-14.210568342408266</v>
      </c>
      <c r="AF16" s="14">
        <f>Cal_AssessedCostsAdj!AF16-Cal_AssessedCosts!AF16</f>
        <v>-13.416869183004565</v>
      </c>
      <c r="AG16" s="14">
        <f>Cal_AssessedCostsAdj!AG16-Cal_AssessedCosts!AG16</f>
        <v>-16.168573199836658</v>
      </c>
      <c r="AH16" s="14">
        <f>Cal_AssessedCostsAdj!AH16-Cal_AssessedCosts!AH16</f>
        <v>-16.259750290305988</v>
      </c>
      <c r="AI16" s="14">
        <f>Cal_AssessedCostsAdj!AI16-Cal_AssessedCosts!AI16</f>
        <v>-16.509578876152375</v>
      </c>
      <c r="AJ16" s="14">
        <f>Cal_AssessedCostsAdj!AJ16-Cal_AssessedCosts!AJ16</f>
        <v>-15.570328957174866</v>
      </c>
      <c r="AK16" s="14">
        <f>Cal_AssessedCostsAdj!AK16-Cal_AssessedCosts!AK16</f>
        <v>-15.599468986937353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28</v>
      </c>
      <c r="F17" s="2" t="str">
        <f t="shared" si="0"/>
        <v>Totex</v>
      </c>
      <c r="G17" s="65" t="s">
        <v>329</v>
      </c>
      <c r="J17" s="14" t="str">
        <f t="shared" si="1"/>
        <v>WMTotexTotex top down</v>
      </c>
      <c r="L17" s="2" t="s">
        <v>109</v>
      </c>
      <c r="R17" s="11"/>
      <c r="T17" s="69"/>
      <c r="U17" s="69"/>
      <c r="V17" s="69"/>
      <c r="W17" s="69"/>
      <c r="X17" s="69"/>
      <c r="Y17" s="14">
        <f>Cal_AssessedCostsAdj!Y17-Cal_AssessedCosts!Y17</f>
        <v>0</v>
      </c>
      <c r="Z17" s="14">
        <f>Cal_AssessedCostsAdj!Z17-Cal_AssessedCosts!Z17</f>
        <v>0</v>
      </c>
      <c r="AA17" s="14">
        <f>Cal_AssessedCostsAdj!AA17-Cal_AssessedCosts!AA17</f>
        <v>0</v>
      </c>
      <c r="AB17" s="14">
        <f>Cal_AssessedCostsAdj!AB17-Cal_AssessedCosts!AB17</f>
        <v>0</v>
      </c>
      <c r="AC17" s="14">
        <f>Cal_AssessedCostsAdj!AC17-Cal_AssessedCosts!AC17</f>
        <v>0</v>
      </c>
      <c r="AD17" s="14">
        <f>Cal_AssessedCostsAdj!AD17-Cal_AssessedCosts!AD17</f>
        <v>0</v>
      </c>
      <c r="AE17" s="14">
        <f>Cal_AssessedCostsAdj!AE17-Cal_AssessedCosts!AE17</f>
        <v>0</v>
      </c>
      <c r="AF17" s="14">
        <f>Cal_AssessedCostsAdj!AF17-Cal_AssessedCosts!AF17</f>
        <v>0</v>
      </c>
      <c r="AG17" s="14">
        <f>Cal_AssessedCostsAdj!AG17-Cal_AssessedCosts!AG17</f>
        <v>-1.0066921099092383</v>
      </c>
      <c r="AH17" s="14">
        <f>Cal_AssessedCostsAdj!AH17-Cal_AssessedCosts!AH17</f>
        <v>-0.99650673451475313</v>
      </c>
      <c r="AI17" s="14">
        <f>Cal_AssessedCostsAdj!AI17-Cal_AssessedCosts!AI17</f>
        <v>-0.98036490145258881</v>
      </c>
      <c r="AJ17" s="14">
        <f>Cal_AssessedCostsAdj!AJ17-Cal_AssessedCosts!AJ17</f>
        <v>-0.98560446802929391</v>
      </c>
      <c r="AK17" s="14">
        <f>Cal_AssessedCostsAdj!AK17-Cal_AssessedCosts!AK17</f>
        <v>-0.97888165878717359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30</v>
      </c>
      <c r="F18" s="2" t="str">
        <f t="shared" si="0"/>
        <v>Totex</v>
      </c>
      <c r="G18" s="65" t="s">
        <v>329</v>
      </c>
      <c r="J18" s="14" t="str">
        <f t="shared" si="1"/>
        <v>NGNTotexTotex top down</v>
      </c>
      <c r="L18" s="2" t="s">
        <v>109</v>
      </c>
      <c r="R18" s="11"/>
      <c r="T18" s="69"/>
      <c r="U18" s="69"/>
      <c r="V18" s="69"/>
      <c r="W18" s="69"/>
      <c r="X18" s="69"/>
      <c r="Y18" s="14">
        <f>Cal_AssessedCostsAdj!Y18-Cal_AssessedCosts!Y18</f>
        <v>0</v>
      </c>
      <c r="Z18" s="14">
        <f>Cal_AssessedCostsAdj!Z18-Cal_AssessedCosts!Z18</f>
        <v>0</v>
      </c>
      <c r="AA18" s="14">
        <f>Cal_AssessedCostsAdj!AA18-Cal_AssessedCosts!AA18</f>
        <v>0</v>
      </c>
      <c r="AB18" s="14">
        <f>Cal_AssessedCostsAdj!AB18-Cal_AssessedCosts!AB18</f>
        <v>0</v>
      </c>
      <c r="AC18" s="14">
        <f>Cal_AssessedCostsAdj!AC18-Cal_AssessedCosts!AC18</f>
        <v>0</v>
      </c>
      <c r="AD18" s="14">
        <f>Cal_AssessedCostsAdj!AD18-Cal_AssessedCosts!AD18</f>
        <v>0</v>
      </c>
      <c r="AE18" s="14">
        <f>Cal_AssessedCostsAdj!AE18-Cal_AssessedCosts!AE18</f>
        <v>0</v>
      </c>
      <c r="AF18" s="14">
        <f>Cal_AssessedCostsAdj!AF18-Cal_AssessedCosts!AF18</f>
        <v>0</v>
      </c>
      <c r="AG18" s="14">
        <f>Cal_AssessedCostsAdj!AG18-Cal_AssessedCosts!AG18</f>
        <v>-4.2491814383178621</v>
      </c>
      <c r="AH18" s="14">
        <f>Cal_AssessedCostsAdj!AH18-Cal_AssessedCosts!AH18</f>
        <v>-4.249953330828447</v>
      </c>
      <c r="AI18" s="14">
        <f>Cal_AssessedCostsAdj!AI18-Cal_AssessedCosts!AI18</f>
        <v>-4.2488729347510059</v>
      </c>
      <c r="AJ18" s="14">
        <f>Cal_AssessedCostsAdj!AJ18-Cal_AssessedCosts!AJ18</f>
        <v>-4.2418098640541189</v>
      </c>
      <c r="AK18" s="14">
        <f>Cal_AssessedCostsAdj!AK18-Cal_AssessedCosts!AK18</f>
        <v>-4.0724359056326307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32</v>
      </c>
      <c r="F19" s="2" t="str">
        <f t="shared" si="0"/>
        <v>Totex</v>
      </c>
      <c r="G19" s="65" t="s">
        <v>329</v>
      </c>
      <c r="J19" s="14" t="str">
        <f t="shared" si="1"/>
        <v>ScTotexTotex top down</v>
      </c>
      <c r="L19" s="2" t="s">
        <v>109</v>
      </c>
      <c r="R19" s="11"/>
      <c r="T19" s="69"/>
      <c r="U19" s="69"/>
      <c r="V19" s="69"/>
      <c r="W19" s="69"/>
      <c r="X19" s="69"/>
      <c r="Y19" s="14">
        <f>Cal_AssessedCostsAdj!Y19-Cal_AssessedCosts!Y19</f>
        <v>0</v>
      </c>
      <c r="Z19" s="14">
        <f>Cal_AssessedCostsAdj!Z19-Cal_AssessedCosts!Z19</f>
        <v>0</v>
      </c>
      <c r="AA19" s="14">
        <f>Cal_AssessedCostsAdj!AA19-Cal_AssessedCosts!AA19</f>
        <v>0</v>
      </c>
      <c r="AB19" s="14">
        <f>Cal_AssessedCostsAdj!AB19-Cal_AssessedCosts!AB19</f>
        <v>0</v>
      </c>
      <c r="AC19" s="14">
        <f>Cal_AssessedCostsAdj!AC19-Cal_AssessedCosts!AC19</f>
        <v>0</v>
      </c>
      <c r="AD19" s="14">
        <f>Cal_AssessedCostsAdj!AD19-Cal_AssessedCosts!AD19</f>
        <v>0</v>
      </c>
      <c r="AE19" s="14">
        <f>Cal_AssessedCostsAdj!AE19-Cal_AssessedCosts!AE19</f>
        <v>0</v>
      </c>
      <c r="AF19" s="14">
        <f>Cal_AssessedCostsAdj!AF19-Cal_AssessedCosts!AF19</f>
        <v>0</v>
      </c>
      <c r="AG19" s="14">
        <f>Cal_AssessedCostsAdj!AG19-Cal_AssessedCosts!AG19</f>
        <v>-1.0793139631524582</v>
      </c>
      <c r="AH19" s="14">
        <f>Cal_AssessedCostsAdj!AH19-Cal_AssessedCosts!AH19</f>
        <v>-1.0806217481307101</v>
      </c>
      <c r="AI19" s="14">
        <f>Cal_AssessedCostsAdj!AI19-Cal_AssessedCosts!AI19</f>
        <v>-1.08174037742873</v>
      </c>
      <c r="AJ19" s="14">
        <f>Cal_AssessedCostsAdj!AJ19-Cal_AssessedCosts!AJ19</f>
        <v>-1.0749453868401133</v>
      </c>
      <c r="AK19" s="14">
        <f>Cal_AssessedCostsAdj!AK19-Cal_AssessedCosts!AK19</f>
        <v>-1.0645286913493237</v>
      </c>
      <c r="AM19" s="11"/>
      <c r="AN19" s="11"/>
      <c r="AO19" s="11"/>
      <c r="AP19" s="11"/>
      <c r="AQ19" s="11"/>
      <c r="AR19" s="11"/>
    </row>
    <row r="20" spans="2:60" x14ac:dyDescent="0.3">
      <c r="E20" s="2" t="s">
        <v>34</v>
      </c>
      <c r="F20" s="2" t="str">
        <f t="shared" si="0"/>
        <v>Totex</v>
      </c>
      <c r="G20" s="65" t="s">
        <v>329</v>
      </c>
      <c r="J20" s="14" t="str">
        <f t="shared" si="1"/>
        <v>SoTotexTotex top down</v>
      </c>
      <c r="L20" s="2" t="s">
        <v>109</v>
      </c>
      <c r="R20" s="11"/>
      <c r="T20" s="69"/>
      <c r="U20" s="69"/>
      <c r="V20" s="69"/>
      <c r="W20" s="69"/>
      <c r="X20" s="69"/>
      <c r="Y20" s="14">
        <f>Cal_AssessedCostsAdj!Y20-Cal_AssessedCosts!Y20</f>
        <v>0</v>
      </c>
      <c r="Z20" s="14">
        <f>Cal_AssessedCostsAdj!Z20-Cal_AssessedCosts!Z20</f>
        <v>0</v>
      </c>
      <c r="AA20" s="14">
        <f>Cal_AssessedCostsAdj!AA20-Cal_AssessedCosts!AA20</f>
        <v>0</v>
      </c>
      <c r="AB20" s="14">
        <f>Cal_AssessedCostsAdj!AB20-Cal_AssessedCosts!AB20</f>
        <v>0</v>
      </c>
      <c r="AC20" s="14">
        <f>Cal_AssessedCostsAdj!AC20-Cal_AssessedCosts!AC20</f>
        <v>0</v>
      </c>
      <c r="AD20" s="14">
        <f>Cal_AssessedCostsAdj!AD20-Cal_AssessedCosts!AD20</f>
        <v>0</v>
      </c>
      <c r="AE20" s="14">
        <f>Cal_AssessedCostsAdj!AE20-Cal_AssessedCosts!AE20</f>
        <v>0</v>
      </c>
      <c r="AF20" s="14">
        <f>Cal_AssessedCostsAdj!AF20-Cal_AssessedCosts!AF20</f>
        <v>0</v>
      </c>
      <c r="AG20" s="14">
        <f>Cal_AssessedCostsAdj!AG20-Cal_AssessedCosts!AG20</f>
        <v>-1.875636977070144</v>
      </c>
      <c r="AH20" s="14">
        <f>Cal_AssessedCostsAdj!AH20-Cal_AssessedCosts!AH20</f>
        <v>-1.8784457832616113</v>
      </c>
      <c r="AI20" s="14">
        <f>Cal_AssessedCostsAdj!AI20-Cal_AssessedCosts!AI20</f>
        <v>-1.8693834457687899</v>
      </c>
      <c r="AJ20" s="14">
        <f>Cal_AssessedCostsAdj!AJ20-Cal_AssessedCosts!AJ20</f>
        <v>-1.8583180621295128</v>
      </c>
      <c r="AK20" s="14">
        <f>Cal_AssessedCostsAdj!AK20-Cal_AssessedCosts!AK20</f>
        <v>-1.8584432546463177</v>
      </c>
      <c r="AM20" s="11"/>
      <c r="AN20" s="11"/>
      <c r="AO20" s="11"/>
      <c r="AP20" s="11"/>
      <c r="AQ20" s="11"/>
      <c r="AR20" s="11"/>
    </row>
    <row r="21" spans="2:60" x14ac:dyDescent="0.3">
      <c r="E21" s="2" t="s">
        <v>36</v>
      </c>
      <c r="F21" s="2" t="str">
        <f t="shared" si="0"/>
        <v>Totex</v>
      </c>
      <c r="G21" s="65" t="s">
        <v>329</v>
      </c>
      <c r="J21" s="14" t="str">
        <f t="shared" si="1"/>
        <v>WWUTotexTotex top down</v>
      </c>
      <c r="L21" s="2" t="s">
        <v>109</v>
      </c>
      <c r="R21" s="11"/>
      <c r="T21" s="69"/>
      <c r="U21" s="69"/>
      <c r="V21" s="69"/>
      <c r="W21" s="69"/>
      <c r="X21" s="69"/>
      <c r="Y21" s="14">
        <f>Cal_AssessedCostsAdj!Y21-Cal_AssessedCosts!Y21</f>
        <v>0</v>
      </c>
      <c r="Z21" s="14">
        <f>Cal_AssessedCostsAdj!Z21-Cal_AssessedCosts!Z21</f>
        <v>0</v>
      </c>
      <c r="AA21" s="14">
        <f>Cal_AssessedCostsAdj!AA21-Cal_AssessedCosts!AA21</f>
        <v>0</v>
      </c>
      <c r="AB21" s="14">
        <f>Cal_AssessedCostsAdj!AB21-Cal_AssessedCosts!AB21</f>
        <v>0</v>
      </c>
      <c r="AC21" s="14">
        <f>Cal_AssessedCostsAdj!AC21-Cal_AssessedCosts!AC21</f>
        <v>0</v>
      </c>
      <c r="AD21" s="14">
        <f>Cal_AssessedCostsAdj!AD21-Cal_AssessedCosts!AD21</f>
        <v>0</v>
      </c>
      <c r="AE21" s="14">
        <f>Cal_AssessedCostsAdj!AE21-Cal_AssessedCosts!AE21</f>
        <v>7.4693773405783759E-2</v>
      </c>
      <c r="AF21" s="14">
        <f>Cal_AssessedCostsAdj!AF21-Cal_AssessedCosts!AF21</f>
        <v>-0.47784391822082739</v>
      </c>
      <c r="AG21" s="14">
        <f>Cal_AssessedCostsAdj!AG21-Cal_AssessedCosts!AG21</f>
        <v>-2.9263220118984066</v>
      </c>
      <c r="AH21" s="14">
        <f>Cal_AssessedCostsAdj!AH21-Cal_AssessedCosts!AH21</f>
        <v>-3.0300456540098253</v>
      </c>
      <c r="AI21" s="14">
        <f>Cal_AssessedCostsAdj!AI21-Cal_AssessedCosts!AI21</f>
        <v>-3.116414874855991</v>
      </c>
      <c r="AJ21" s="14">
        <f>Cal_AssessedCostsAdj!AJ21-Cal_AssessedCosts!AJ21</f>
        <v>-3.1926888810818355</v>
      </c>
      <c r="AK21" s="14">
        <f>Cal_AssessedCostsAdj!AK21-Cal_AssessedCosts!AK21</f>
        <v>-3.3322044772941126</v>
      </c>
      <c r="AM21" s="11"/>
      <c r="AN21" s="54"/>
      <c r="AO21" s="54"/>
      <c r="AP21" s="11"/>
      <c r="AQ21" s="54"/>
      <c r="AR21" s="54"/>
    </row>
    <row r="22" spans="2:60" ht="12.5" x14ac:dyDescent="0.3">
      <c r="G22" s="65"/>
      <c r="J22" s="65"/>
    </row>
    <row r="23" spans="2:60" ht="15" x14ac:dyDescent="0.35">
      <c r="B23" s="9" t="s">
        <v>262</v>
      </c>
      <c r="C23" s="9"/>
      <c r="D23" s="9"/>
      <c r="E23" s="9"/>
      <c r="F23" s="9"/>
      <c r="G23" s="68"/>
      <c r="H23" s="9"/>
      <c r="I23" s="9"/>
      <c r="J23" s="68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33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</row>
    <row r="24" spans="2:60" ht="12.5" x14ac:dyDescent="0.3">
      <c r="C24" s="24"/>
      <c r="G24" s="65"/>
      <c r="J24" s="65"/>
    </row>
    <row r="25" spans="2:60" ht="12.5" x14ac:dyDescent="0.3">
      <c r="G25" s="65"/>
      <c r="J25" s="65"/>
    </row>
    <row r="26" spans="2:60" ht="12.5" x14ac:dyDescent="0.3">
      <c r="C26" s="10" t="s">
        <v>130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G27" s="65"/>
      <c r="J27" s="65"/>
      <c r="AU27" s="2"/>
    </row>
    <row r="28" spans="2:60" x14ac:dyDescent="0.3">
      <c r="E28" s="2" t="s">
        <v>21</v>
      </c>
      <c r="F28" s="2" t="str">
        <f t="shared" ref="F28:F35" si="2">$C$26</f>
        <v>Opex</v>
      </c>
      <c r="G28" s="65" t="s">
        <v>330</v>
      </c>
      <c r="J28" s="14" t="str">
        <f>$E28&amp;""&amp;F28&amp;""&amp;G28</f>
        <v>EoEOpexMiddle up</v>
      </c>
      <c r="L28" s="2" t="s">
        <v>109</v>
      </c>
      <c r="R28" s="11"/>
      <c r="T28" s="69"/>
      <c r="U28" s="69"/>
      <c r="V28" s="69"/>
      <c r="W28" s="69"/>
      <c r="X28" s="69"/>
      <c r="Y28" s="14">
        <f>Cal_AssessedCostsAdj!Y28-Cal_AssessedCosts!Y28</f>
        <v>0</v>
      </c>
      <c r="Z28" s="14">
        <f>Cal_AssessedCostsAdj!Z28-Cal_AssessedCosts!Z28</f>
        <v>0</v>
      </c>
      <c r="AA28" s="14">
        <f>Cal_AssessedCostsAdj!AA28-Cal_AssessedCosts!AA28</f>
        <v>0</v>
      </c>
      <c r="AB28" s="14">
        <f>Cal_AssessedCostsAdj!AB28-Cal_AssessedCosts!AB28</f>
        <v>0</v>
      </c>
      <c r="AC28" s="14">
        <f>Cal_AssessedCostsAdj!AC28-Cal_AssessedCosts!AC28</f>
        <v>0</v>
      </c>
      <c r="AD28" s="14">
        <f>Cal_AssessedCostsAdj!AD28-Cal_AssessedCosts!AD28</f>
        <v>0</v>
      </c>
      <c r="AE28" s="14">
        <f>Cal_AssessedCostsAdj!AE28-Cal_AssessedCosts!AE28</f>
        <v>0</v>
      </c>
      <c r="AF28" s="14">
        <f>Cal_AssessedCostsAdj!AF28-Cal_AssessedCosts!AF28</f>
        <v>0</v>
      </c>
      <c r="AG28" s="14">
        <f>Cal_AssessedCostsAdj!AG28-Cal_AssessedCosts!AG28</f>
        <v>0</v>
      </c>
      <c r="AH28" s="14">
        <f>Cal_AssessedCostsAdj!AH28-Cal_AssessedCosts!AH28</f>
        <v>0</v>
      </c>
      <c r="AI28" s="14">
        <f>Cal_AssessedCostsAdj!AI28-Cal_AssessedCosts!AI28</f>
        <v>0</v>
      </c>
      <c r="AJ28" s="14">
        <f>Cal_AssessedCostsAdj!AJ28-Cal_AssessedCosts!AJ28</f>
        <v>0</v>
      </c>
      <c r="AK28" s="14">
        <f>Cal_AssessedCostsAdj!AK28-Cal_AssessedCosts!AK28</f>
        <v>0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24</v>
      </c>
      <c r="F29" s="2" t="str">
        <f t="shared" si="2"/>
        <v>Opex</v>
      </c>
      <c r="G29" s="65" t="s">
        <v>330</v>
      </c>
      <c r="J29" s="14" t="str">
        <f t="shared" ref="J29:J35" si="3">$E29&amp;""&amp;F29&amp;""&amp;G29</f>
        <v>LonOpexMiddle up</v>
      </c>
      <c r="L29" s="2" t="s">
        <v>109</v>
      </c>
      <c r="R29" s="11"/>
      <c r="T29" s="69"/>
      <c r="U29" s="69"/>
      <c r="V29" s="69"/>
      <c r="W29" s="69"/>
      <c r="X29" s="69"/>
      <c r="Y29" s="14">
        <f>Cal_AssessedCostsAdj!Y29-Cal_AssessedCosts!Y29</f>
        <v>0</v>
      </c>
      <c r="Z29" s="14">
        <f>Cal_AssessedCostsAdj!Z29-Cal_AssessedCosts!Z29</f>
        <v>0</v>
      </c>
      <c r="AA29" s="14">
        <f>Cal_AssessedCostsAdj!AA29-Cal_AssessedCosts!AA29</f>
        <v>0</v>
      </c>
      <c r="AB29" s="14">
        <f>Cal_AssessedCostsAdj!AB29-Cal_AssessedCosts!AB29</f>
        <v>0</v>
      </c>
      <c r="AC29" s="14">
        <f>Cal_AssessedCostsAdj!AC29-Cal_AssessedCosts!AC29</f>
        <v>0</v>
      </c>
      <c r="AD29" s="14">
        <f>Cal_AssessedCostsAdj!AD29-Cal_AssessedCosts!AD29</f>
        <v>0</v>
      </c>
      <c r="AE29" s="14">
        <f>Cal_AssessedCostsAdj!AE29-Cal_AssessedCosts!AE29</f>
        <v>0</v>
      </c>
      <c r="AF29" s="14">
        <f>Cal_AssessedCostsAdj!AF29-Cal_AssessedCosts!AF29</f>
        <v>0</v>
      </c>
      <c r="AG29" s="14">
        <f>Cal_AssessedCostsAdj!AG29-Cal_AssessedCosts!AG29</f>
        <v>0</v>
      </c>
      <c r="AH29" s="14">
        <f>Cal_AssessedCostsAdj!AH29-Cal_AssessedCosts!AH29</f>
        <v>0</v>
      </c>
      <c r="AI29" s="14">
        <f>Cal_AssessedCostsAdj!AI29-Cal_AssessedCosts!AI29</f>
        <v>0</v>
      </c>
      <c r="AJ29" s="14">
        <f>Cal_AssessedCostsAdj!AJ29-Cal_AssessedCosts!AJ29</f>
        <v>0</v>
      </c>
      <c r="AK29" s="14">
        <f>Cal_AssessedCostsAdj!AK29-Cal_AssessedCosts!AK29</f>
        <v>0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26</v>
      </c>
      <c r="F30" s="2" t="str">
        <f t="shared" si="2"/>
        <v>Opex</v>
      </c>
      <c r="G30" s="65" t="s">
        <v>330</v>
      </c>
      <c r="J30" s="14" t="str">
        <f t="shared" si="3"/>
        <v>NWOpexMiddle up</v>
      </c>
      <c r="L30" s="2" t="s">
        <v>109</v>
      </c>
      <c r="R30" s="11"/>
      <c r="T30" s="69"/>
      <c r="U30" s="69"/>
      <c r="V30" s="69"/>
      <c r="W30" s="69"/>
      <c r="X30" s="69"/>
      <c r="Y30" s="14">
        <f>Cal_AssessedCostsAdj!Y30-Cal_AssessedCosts!Y30</f>
        <v>0</v>
      </c>
      <c r="Z30" s="14">
        <f>Cal_AssessedCostsAdj!Z30-Cal_AssessedCosts!Z30</f>
        <v>0</v>
      </c>
      <c r="AA30" s="14">
        <f>Cal_AssessedCostsAdj!AA30-Cal_AssessedCosts!AA30</f>
        <v>0</v>
      </c>
      <c r="AB30" s="14">
        <f>Cal_AssessedCostsAdj!AB30-Cal_AssessedCosts!AB30</f>
        <v>0</v>
      </c>
      <c r="AC30" s="14">
        <f>Cal_AssessedCostsAdj!AC30-Cal_AssessedCosts!AC30</f>
        <v>0</v>
      </c>
      <c r="AD30" s="14">
        <f>Cal_AssessedCostsAdj!AD30-Cal_AssessedCosts!AD30</f>
        <v>0</v>
      </c>
      <c r="AE30" s="14">
        <f>Cal_AssessedCostsAdj!AE30-Cal_AssessedCosts!AE30</f>
        <v>0</v>
      </c>
      <c r="AF30" s="14">
        <f>Cal_AssessedCostsAdj!AF30-Cal_AssessedCosts!AF30</f>
        <v>0</v>
      </c>
      <c r="AG30" s="14">
        <f>Cal_AssessedCostsAdj!AG30-Cal_AssessedCosts!AG30</f>
        <v>0</v>
      </c>
      <c r="AH30" s="14">
        <f>Cal_AssessedCostsAdj!AH30-Cal_AssessedCosts!AH30</f>
        <v>0</v>
      </c>
      <c r="AI30" s="14">
        <f>Cal_AssessedCostsAdj!AI30-Cal_AssessedCosts!AI30</f>
        <v>0</v>
      </c>
      <c r="AJ30" s="14">
        <f>Cal_AssessedCostsAdj!AJ30-Cal_AssessedCosts!AJ30</f>
        <v>0</v>
      </c>
      <c r="AK30" s="14">
        <f>Cal_AssessedCostsAdj!AK30-Cal_AssessedCosts!AK30</f>
        <v>0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28</v>
      </c>
      <c r="F31" s="2" t="str">
        <f t="shared" si="2"/>
        <v>Opex</v>
      </c>
      <c r="G31" s="65" t="s">
        <v>330</v>
      </c>
      <c r="J31" s="14" t="str">
        <f t="shared" si="3"/>
        <v>WMOpexMiddle up</v>
      </c>
      <c r="L31" s="2" t="s">
        <v>109</v>
      </c>
      <c r="R31" s="11"/>
      <c r="T31" s="69"/>
      <c r="U31" s="69"/>
      <c r="V31" s="69"/>
      <c r="W31" s="69"/>
      <c r="X31" s="69"/>
      <c r="Y31" s="14">
        <f>Cal_AssessedCostsAdj!Y31-Cal_AssessedCosts!Y31</f>
        <v>0</v>
      </c>
      <c r="Z31" s="14">
        <f>Cal_AssessedCostsAdj!Z31-Cal_AssessedCosts!Z31</f>
        <v>0</v>
      </c>
      <c r="AA31" s="14">
        <f>Cal_AssessedCostsAdj!AA31-Cal_AssessedCosts!AA31</f>
        <v>0</v>
      </c>
      <c r="AB31" s="14">
        <f>Cal_AssessedCostsAdj!AB31-Cal_AssessedCosts!AB31</f>
        <v>0</v>
      </c>
      <c r="AC31" s="14">
        <f>Cal_AssessedCostsAdj!AC31-Cal_AssessedCosts!AC31</f>
        <v>0</v>
      </c>
      <c r="AD31" s="14">
        <f>Cal_AssessedCostsAdj!AD31-Cal_AssessedCosts!AD31</f>
        <v>0</v>
      </c>
      <c r="AE31" s="14">
        <f>Cal_AssessedCostsAdj!AE31-Cal_AssessedCosts!AE31</f>
        <v>0</v>
      </c>
      <c r="AF31" s="14">
        <f>Cal_AssessedCostsAdj!AF31-Cal_AssessedCosts!AF31</f>
        <v>0</v>
      </c>
      <c r="AG31" s="14">
        <f>Cal_AssessedCostsAdj!AG31-Cal_AssessedCosts!AG31</f>
        <v>0</v>
      </c>
      <c r="AH31" s="14">
        <f>Cal_AssessedCostsAdj!AH31-Cal_AssessedCosts!AH31</f>
        <v>0</v>
      </c>
      <c r="AI31" s="14">
        <f>Cal_AssessedCostsAdj!AI31-Cal_AssessedCosts!AI31</f>
        <v>0</v>
      </c>
      <c r="AJ31" s="14">
        <f>Cal_AssessedCostsAdj!AJ31-Cal_AssessedCosts!AJ31</f>
        <v>0</v>
      </c>
      <c r="AK31" s="14">
        <f>Cal_AssessedCostsAdj!AK31-Cal_AssessedCosts!AK31</f>
        <v>0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30</v>
      </c>
      <c r="F32" s="2" t="str">
        <f t="shared" si="2"/>
        <v>Opex</v>
      </c>
      <c r="G32" s="65" t="s">
        <v>330</v>
      </c>
      <c r="J32" s="14" t="str">
        <f t="shared" si="3"/>
        <v>NGNOpexMiddle up</v>
      </c>
      <c r="L32" s="2" t="s">
        <v>109</v>
      </c>
      <c r="R32" s="11"/>
      <c r="T32" s="69"/>
      <c r="U32" s="69"/>
      <c r="V32" s="69"/>
      <c r="W32" s="69"/>
      <c r="X32" s="69"/>
      <c r="Y32" s="14">
        <f>Cal_AssessedCostsAdj!Y32-Cal_AssessedCosts!Y32</f>
        <v>0</v>
      </c>
      <c r="Z32" s="14">
        <f>Cal_AssessedCostsAdj!Z32-Cal_AssessedCosts!Z32</f>
        <v>0</v>
      </c>
      <c r="AA32" s="14">
        <f>Cal_AssessedCostsAdj!AA32-Cal_AssessedCosts!AA32</f>
        <v>0</v>
      </c>
      <c r="AB32" s="14">
        <f>Cal_AssessedCostsAdj!AB32-Cal_AssessedCosts!AB32</f>
        <v>0</v>
      </c>
      <c r="AC32" s="14">
        <f>Cal_AssessedCostsAdj!AC32-Cal_AssessedCosts!AC32</f>
        <v>0</v>
      </c>
      <c r="AD32" s="14">
        <f>Cal_AssessedCostsAdj!AD32-Cal_AssessedCosts!AD32</f>
        <v>0</v>
      </c>
      <c r="AE32" s="14">
        <f>Cal_AssessedCostsAdj!AE32-Cal_AssessedCosts!AE32</f>
        <v>0</v>
      </c>
      <c r="AF32" s="14">
        <f>Cal_AssessedCostsAdj!AF32-Cal_AssessedCosts!AF32</f>
        <v>0</v>
      </c>
      <c r="AG32" s="14">
        <f>Cal_AssessedCostsAdj!AG32-Cal_AssessedCosts!AG32</f>
        <v>0</v>
      </c>
      <c r="AH32" s="14">
        <f>Cal_AssessedCostsAdj!AH32-Cal_AssessedCosts!AH32</f>
        <v>0</v>
      </c>
      <c r="AI32" s="14">
        <f>Cal_AssessedCostsAdj!AI32-Cal_AssessedCosts!AI32</f>
        <v>0</v>
      </c>
      <c r="AJ32" s="14">
        <f>Cal_AssessedCostsAdj!AJ32-Cal_AssessedCosts!AJ32</f>
        <v>0</v>
      </c>
      <c r="AK32" s="14">
        <f>Cal_AssessedCostsAdj!AK32-Cal_AssessedCosts!AK32</f>
        <v>0</v>
      </c>
      <c r="AM32" s="11"/>
      <c r="AN32" s="11"/>
      <c r="AO32" s="11"/>
      <c r="AP32" s="11"/>
      <c r="AQ32" s="11"/>
      <c r="AR32" s="11"/>
    </row>
    <row r="33" spans="3:60" x14ac:dyDescent="0.3">
      <c r="E33" s="2" t="s">
        <v>32</v>
      </c>
      <c r="F33" s="2" t="str">
        <f t="shared" si="2"/>
        <v>Opex</v>
      </c>
      <c r="G33" s="65" t="s">
        <v>330</v>
      </c>
      <c r="J33" s="14" t="str">
        <f t="shared" si="3"/>
        <v>ScOpexMiddle up</v>
      </c>
      <c r="L33" s="2" t="s">
        <v>109</v>
      </c>
      <c r="R33" s="11"/>
      <c r="T33" s="69"/>
      <c r="U33" s="69"/>
      <c r="V33" s="69"/>
      <c r="W33" s="69"/>
      <c r="X33" s="69"/>
      <c r="Y33" s="14">
        <f>Cal_AssessedCostsAdj!Y33-Cal_AssessedCosts!Y33</f>
        <v>0</v>
      </c>
      <c r="Z33" s="14">
        <f>Cal_AssessedCostsAdj!Z33-Cal_AssessedCosts!Z33</f>
        <v>0</v>
      </c>
      <c r="AA33" s="14">
        <f>Cal_AssessedCostsAdj!AA33-Cal_AssessedCosts!AA33</f>
        <v>0</v>
      </c>
      <c r="AB33" s="14">
        <f>Cal_AssessedCostsAdj!AB33-Cal_AssessedCosts!AB33</f>
        <v>0</v>
      </c>
      <c r="AC33" s="14">
        <f>Cal_AssessedCostsAdj!AC33-Cal_AssessedCosts!AC33</f>
        <v>0</v>
      </c>
      <c r="AD33" s="14">
        <f>Cal_AssessedCostsAdj!AD33-Cal_AssessedCosts!AD33</f>
        <v>0</v>
      </c>
      <c r="AE33" s="14">
        <f>Cal_AssessedCostsAdj!AE33-Cal_AssessedCosts!AE33</f>
        <v>0</v>
      </c>
      <c r="AF33" s="14">
        <f>Cal_AssessedCostsAdj!AF33-Cal_AssessedCosts!AF33</f>
        <v>0</v>
      </c>
      <c r="AG33" s="14">
        <f>Cal_AssessedCostsAdj!AG33-Cal_AssessedCosts!AG33</f>
        <v>0</v>
      </c>
      <c r="AH33" s="14">
        <f>Cal_AssessedCostsAdj!AH33-Cal_AssessedCosts!AH33</f>
        <v>0</v>
      </c>
      <c r="AI33" s="14">
        <f>Cal_AssessedCostsAdj!AI33-Cal_AssessedCosts!AI33</f>
        <v>0</v>
      </c>
      <c r="AJ33" s="14">
        <f>Cal_AssessedCostsAdj!AJ33-Cal_AssessedCosts!AJ33</f>
        <v>0</v>
      </c>
      <c r="AK33" s="14">
        <f>Cal_AssessedCostsAdj!AK33-Cal_AssessedCosts!AK33</f>
        <v>0</v>
      </c>
      <c r="AM33" s="11"/>
      <c r="AN33" s="11"/>
      <c r="AO33" s="11"/>
      <c r="AP33" s="11"/>
      <c r="AQ33" s="11"/>
      <c r="AR33" s="11"/>
    </row>
    <row r="34" spans="3:60" x14ac:dyDescent="0.3">
      <c r="E34" s="2" t="s">
        <v>34</v>
      </c>
      <c r="F34" s="2" t="str">
        <f t="shared" si="2"/>
        <v>Opex</v>
      </c>
      <c r="G34" s="65" t="s">
        <v>330</v>
      </c>
      <c r="J34" s="14" t="str">
        <f t="shared" si="3"/>
        <v>SoOpexMiddle up</v>
      </c>
      <c r="L34" s="2" t="s">
        <v>109</v>
      </c>
      <c r="R34" s="11"/>
      <c r="T34" s="69"/>
      <c r="U34" s="69"/>
      <c r="V34" s="69"/>
      <c r="W34" s="69"/>
      <c r="X34" s="69"/>
      <c r="Y34" s="14">
        <f>Cal_AssessedCostsAdj!Y34-Cal_AssessedCosts!Y34</f>
        <v>0</v>
      </c>
      <c r="Z34" s="14">
        <f>Cal_AssessedCostsAdj!Z34-Cal_AssessedCosts!Z34</f>
        <v>0</v>
      </c>
      <c r="AA34" s="14">
        <f>Cal_AssessedCostsAdj!AA34-Cal_AssessedCosts!AA34</f>
        <v>0</v>
      </c>
      <c r="AB34" s="14">
        <f>Cal_AssessedCostsAdj!AB34-Cal_AssessedCosts!AB34</f>
        <v>0</v>
      </c>
      <c r="AC34" s="14">
        <f>Cal_AssessedCostsAdj!AC34-Cal_AssessedCosts!AC34</f>
        <v>0</v>
      </c>
      <c r="AD34" s="14">
        <f>Cal_AssessedCostsAdj!AD34-Cal_AssessedCosts!AD34</f>
        <v>0</v>
      </c>
      <c r="AE34" s="14">
        <f>Cal_AssessedCostsAdj!AE34-Cal_AssessedCosts!AE34</f>
        <v>0</v>
      </c>
      <c r="AF34" s="14">
        <f>Cal_AssessedCostsAdj!AF34-Cal_AssessedCosts!AF34</f>
        <v>0</v>
      </c>
      <c r="AG34" s="14">
        <f>Cal_AssessedCostsAdj!AG34-Cal_AssessedCosts!AG34</f>
        <v>0</v>
      </c>
      <c r="AH34" s="14">
        <f>Cal_AssessedCostsAdj!AH34-Cal_AssessedCosts!AH34</f>
        <v>0</v>
      </c>
      <c r="AI34" s="14">
        <f>Cal_AssessedCostsAdj!AI34-Cal_AssessedCosts!AI34</f>
        <v>0</v>
      </c>
      <c r="AJ34" s="14">
        <f>Cal_AssessedCostsAdj!AJ34-Cal_AssessedCosts!AJ34</f>
        <v>0</v>
      </c>
      <c r="AK34" s="14">
        <f>Cal_AssessedCostsAdj!AK34-Cal_AssessedCosts!AK34</f>
        <v>0</v>
      </c>
      <c r="AM34" s="11"/>
      <c r="AN34" s="11"/>
      <c r="AO34" s="11"/>
      <c r="AP34" s="11"/>
      <c r="AQ34" s="11"/>
      <c r="AR34" s="11"/>
    </row>
    <row r="35" spans="3:60" x14ac:dyDescent="0.3">
      <c r="E35" s="2" t="s">
        <v>36</v>
      </c>
      <c r="F35" s="2" t="str">
        <f t="shared" si="2"/>
        <v>Opex</v>
      </c>
      <c r="G35" s="65" t="s">
        <v>330</v>
      </c>
      <c r="J35" s="14" t="str">
        <f t="shared" si="3"/>
        <v>WWUOpexMiddle up</v>
      </c>
      <c r="L35" s="2" t="s">
        <v>109</v>
      </c>
      <c r="R35" s="11"/>
      <c r="T35" s="69"/>
      <c r="U35" s="69"/>
      <c r="V35" s="69"/>
      <c r="W35" s="69"/>
      <c r="X35" s="69"/>
      <c r="Y35" s="14">
        <f>Cal_AssessedCostsAdj!Y35-Cal_AssessedCosts!Y35</f>
        <v>0</v>
      </c>
      <c r="Z35" s="14">
        <f>Cal_AssessedCostsAdj!Z35-Cal_AssessedCosts!Z35</f>
        <v>0</v>
      </c>
      <c r="AA35" s="14">
        <f>Cal_AssessedCostsAdj!AA35-Cal_AssessedCosts!AA35</f>
        <v>0</v>
      </c>
      <c r="AB35" s="14">
        <f>Cal_AssessedCostsAdj!AB35-Cal_AssessedCosts!AB35</f>
        <v>0</v>
      </c>
      <c r="AC35" s="14">
        <f>Cal_AssessedCostsAdj!AC35-Cal_AssessedCosts!AC35</f>
        <v>0</v>
      </c>
      <c r="AD35" s="14">
        <f>Cal_AssessedCostsAdj!AD35-Cal_AssessedCosts!AD35</f>
        <v>0</v>
      </c>
      <c r="AE35" s="14">
        <f>Cal_AssessedCostsAdj!AE35-Cal_AssessedCosts!AE35</f>
        <v>0</v>
      </c>
      <c r="AF35" s="14">
        <f>Cal_AssessedCostsAdj!AF35-Cal_AssessedCosts!AF35</f>
        <v>0</v>
      </c>
      <c r="AG35" s="14">
        <f>Cal_AssessedCostsAdj!AG35-Cal_AssessedCosts!AG35</f>
        <v>0</v>
      </c>
      <c r="AH35" s="14">
        <f>Cal_AssessedCostsAdj!AH35-Cal_AssessedCosts!AH35</f>
        <v>0</v>
      </c>
      <c r="AI35" s="14">
        <f>Cal_AssessedCostsAdj!AI35-Cal_AssessedCosts!AI35</f>
        <v>0</v>
      </c>
      <c r="AJ35" s="14">
        <f>Cal_AssessedCostsAdj!AJ35-Cal_AssessedCosts!AJ35</f>
        <v>0</v>
      </c>
      <c r="AK35" s="14">
        <f>Cal_AssessedCostsAdj!AK35-Cal_AssessedCosts!AK35</f>
        <v>0</v>
      </c>
      <c r="AM35" s="11"/>
      <c r="AN35" s="54"/>
      <c r="AO35" s="54"/>
      <c r="AP35" s="11"/>
      <c r="AQ35" s="54"/>
      <c r="AR35" s="54"/>
    </row>
    <row r="36" spans="3:60" ht="12.5" x14ac:dyDescent="0.3">
      <c r="G36" s="65"/>
      <c r="J36" s="65"/>
    </row>
    <row r="37" spans="3:60" ht="12.5" x14ac:dyDescent="0.3">
      <c r="C37" s="10" t="s">
        <v>160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x14ac:dyDescent="0.3">
      <c r="G38" s="65"/>
      <c r="J38" s="65"/>
      <c r="AU38" s="2"/>
    </row>
    <row r="39" spans="3:60" x14ac:dyDescent="0.3">
      <c r="E39" s="2" t="s">
        <v>21</v>
      </c>
      <c r="F39" s="2" t="str">
        <f t="shared" ref="F39:F46" si="4">$C$37</f>
        <v>Capex</v>
      </c>
      <c r="G39" s="65" t="s">
        <v>330</v>
      </c>
      <c r="J39" s="14" t="str">
        <f>$E39&amp;""&amp;F39&amp;""&amp;G39</f>
        <v>EoECapexMiddle up</v>
      </c>
      <c r="L39" s="2" t="s">
        <v>109</v>
      </c>
      <c r="R39" s="11"/>
      <c r="T39" s="69"/>
      <c r="U39" s="69"/>
      <c r="V39" s="69"/>
      <c r="W39" s="69"/>
      <c r="X39" s="69"/>
      <c r="Y39" s="14">
        <f>Cal_AssessedCostsAdj!Y39-Cal_AssessedCosts!Y39</f>
        <v>0</v>
      </c>
      <c r="Z39" s="14">
        <f>Cal_AssessedCostsAdj!Z39-Cal_AssessedCosts!Z39</f>
        <v>0</v>
      </c>
      <c r="AA39" s="14">
        <f>Cal_AssessedCostsAdj!AA39-Cal_AssessedCosts!AA39</f>
        <v>0</v>
      </c>
      <c r="AB39" s="14">
        <f>Cal_AssessedCostsAdj!AB39-Cal_AssessedCosts!AB39</f>
        <v>0</v>
      </c>
      <c r="AC39" s="14">
        <f>Cal_AssessedCostsAdj!AC39-Cal_AssessedCosts!AC39</f>
        <v>0</v>
      </c>
      <c r="AD39" s="14">
        <f>Cal_AssessedCostsAdj!AD39-Cal_AssessedCosts!AD39</f>
        <v>0</v>
      </c>
      <c r="AE39" s="14">
        <f>Cal_AssessedCostsAdj!AE39-Cal_AssessedCosts!AE39</f>
        <v>0</v>
      </c>
      <c r="AF39" s="14">
        <f>Cal_AssessedCostsAdj!AF39-Cal_AssessedCosts!AF39</f>
        <v>0</v>
      </c>
      <c r="AG39" s="14">
        <f>Cal_AssessedCostsAdj!AG39-Cal_AssessedCosts!AG39</f>
        <v>0</v>
      </c>
      <c r="AH39" s="14">
        <f>Cal_AssessedCostsAdj!AH39-Cal_AssessedCosts!AH39</f>
        <v>0</v>
      </c>
      <c r="AI39" s="14">
        <f>Cal_AssessedCostsAdj!AI39-Cal_AssessedCosts!AI39</f>
        <v>0</v>
      </c>
      <c r="AJ39" s="14">
        <f>Cal_AssessedCostsAdj!AJ39-Cal_AssessedCosts!AJ39</f>
        <v>0</v>
      </c>
      <c r="AK39" s="14">
        <f>Cal_AssessedCostsAdj!AK39-Cal_AssessedCosts!AK39</f>
        <v>0</v>
      </c>
      <c r="AM39" s="11"/>
      <c r="AN39" s="11"/>
      <c r="AO39" s="11"/>
      <c r="AP39" s="11"/>
      <c r="AQ39" s="11"/>
      <c r="AR39" s="11"/>
    </row>
    <row r="40" spans="3:60" x14ac:dyDescent="0.3">
      <c r="E40" s="2" t="s">
        <v>24</v>
      </c>
      <c r="F40" s="2" t="str">
        <f t="shared" si="4"/>
        <v>Capex</v>
      </c>
      <c r="G40" s="65" t="s">
        <v>330</v>
      </c>
      <c r="J40" s="14" t="str">
        <f t="shared" ref="J40:J46" si="5">$E40&amp;""&amp;F40&amp;""&amp;G40</f>
        <v>LonCapexMiddle up</v>
      </c>
      <c r="L40" s="2" t="s">
        <v>109</v>
      </c>
      <c r="R40" s="11"/>
      <c r="T40" s="69"/>
      <c r="U40" s="69"/>
      <c r="V40" s="69"/>
      <c r="W40" s="69"/>
      <c r="X40" s="69"/>
      <c r="Y40" s="14">
        <f>Cal_AssessedCostsAdj!Y40-Cal_AssessedCosts!Y40</f>
        <v>0</v>
      </c>
      <c r="Z40" s="14">
        <f>Cal_AssessedCostsAdj!Z40-Cal_AssessedCosts!Z40</f>
        <v>0</v>
      </c>
      <c r="AA40" s="14">
        <f>Cal_AssessedCostsAdj!AA40-Cal_AssessedCosts!AA40</f>
        <v>0</v>
      </c>
      <c r="AB40" s="14">
        <f>Cal_AssessedCostsAdj!AB40-Cal_AssessedCosts!AB40</f>
        <v>0</v>
      </c>
      <c r="AC40" s="14">
        <f>Cal_AssessedCostsAdj!AC40-Cal_AssessedCosts!AC40</f>
        <v>0</v>
      </c>
      <c r="AD40" s="14">
        <f>Cal_AssessedCostsAdj!AD40-Cal_AssessedCosts!AD40</f>
        <v>0</v>
      </c>
      <c r="AE40" s="14">
        <f>Cal_AssessedCostsAdj!AE40-Cal_AssessedCosts!AE40</f>
        <v>0</v>
      </c>
      <c r="AF40" s="14">
        <f>Cal_AssessedCostsAdj!AF40-Cal_AssessedCosts!AF40</f>
        <v>0</v>
      </c>
      <c r="AG40" s="14">
        <f>Cal_AssessedCostsAdj!AG40-Cal_AssessedCosts!AG40</f>
        <v>0</v>
      </c>
      <c r="AH40" s="14">
        <f>Cal_AssessedCostsAdj!AH40-Cal_AssessedCosts!AH40</f>
        <v>0</v>
      </c>
      <c r="AI40" s="14">
        <f>Cal_AssessedCostsAdj!AI40-Cal_AssessedCosts!AI40</f>
        <v>0</v>
      </c>
      <c r="AJ40" s="14">
        <f>Cal_AssessedCostsAdj!AJ40-Cal_AssessedCosts!AJ40</f>
        <v>0</v>
      </c>
      <c r="AK40" s="14">
        <f>Cal_AssessedCostsAdj!AK40-Cal_AssessedCosts!AK40</f>
        <v>0</v>
      </c>
      <c r="AM40" s="11"/>
      <c r="AN40" s="11"/>
      <c r="AO40" s="11"/>
      <c r="AP40" s="11"/>
      <c r="AQ40" s="11"/>
      <c r="AR40" s="11"/>
    </row>
    <row r="41" spans="3:60" x14ac:dyDescent="0.3">
      <c r="E41" s="2" t="s">
        <v>26</v>
      </c>
      <c r="F41" s="2" t="str">
        <f t="shared" si="4"/>
        <v>Capex</v>
      </c>
      <c r="G41" s="65" t="s">
        <v>330</v>
      </c>
      <c r="J41" s="14" t="str">
        <f t="shared" si="5"/>
        <v>NWCapexMiddle up</v>
      </c>
      <c r="L41" s="2" t="s">
        <v>109</v>
      </c>
      <c r="R41" s="11"/>
      <c r="T41" s="69"/>
      <c r="U41" s="69"/>
      <c r="V41" s="69"/>
      <c r="W41" s="69"/>
      <c r="X41" s="69"/>
      <c r="Y41" s="14">
        <f>Cal_AssessedCostsAdj!Y41-Cal_AssessedCosts!Y41</f>
        <v>0</v>
      </c>
      <c r="Z41" s="14">
        <f>Cal_AssessedCostsAdj!Z41-Cal_AssessedCosts!Z41</f>
        <v>0</v>
      </c>
      <c r="AA41" s="14">
        <f>Cal_AssessedCostsAdj!AA41-Cal_AssessedCosts!AA41</f>
        <v>0</v>
      </c>
      <c r="AB41" s="14">
        <f>Cal_AssessedCostsAdj!AB41-Cal_AssessedCosts!AB41</f>
        <v>0</v>
      </c>
      <c r="AC41" s="14">
        <f>Cal_AssessedCostsAdj!AC41-Cal_AssessedCosts!AC41</f>
        <v>0</v>
      </c>
      <c r="AD41" s="14">
        <f>Cal_AssessedCostsAdj!AD41-Cal_AssessedCosts!AD41</f>
        <v>0</v>
      </c>
      <c r="AE41" s="14">
        <f>Cal_AssessedCostsAdj!AE41-Cal_AssessedCosts!AE41</f>
        <v>0</v>
      </c>
      <c r="AF41" s="14">
        <f>Cal_AssessedCostsAdj!AF41-Cal_AssessedCosts!AF41</f>
        <v>0</v>
      </c>
      <c r="AG41" s="14">
        <f>Cal_AssessedCostsAdj!AG41-Cal_AssessedCosts!AG41</f>
        <v>0</v>
      </c>
      <c r="AH41" s="14">
        <f>Cal_AssessedCostsAdj!AH41-Cal_AssessedCosts!AH41</f>
        <v>0</v>
      </c>
      <c r="AI41" s="14">
        <f>Cal_AssessedCostsAdj!AI41-Cal_AssessedCosts!AI41</f>
        <v>0</v>
      </c>
      <c r="AJ41" s="14">
        <f>Cal_AssessedCostsAdj!AJ41-Cal_AssessedCosts!AJ41</f>
        <v>0</v>
      </c>
      <c r="AK41" s="14">
        <f>Cal_AssessedCostsAdj!AK41-Cal_AssessedCosts!AK41</f>
        <v>0</v>
      </c>
      <c r="AM41" s="11"/>
      <c r="AN41" s="11"/>
      <c r="AO41" s="11"/>
      <c r="AP41" s="11"/>
      <c r="AQ41" s="11"/>
      <c r="AR41" s="11"/>
    </row>
    <row r="42" spans="3:60" x14ac:dyDescent="0.3">
      <c r="E42" s="2" t="s">
        <v>28</v>
      </c>
      <c r="F42" s="2" t="str">
        <f t="shared" si="4"/>
        <v>Capex</v>
      </c>
      <c r="G42" s="65" t="s">
        <v>330</v>
      </c>
      <c r="J42" s="14" t="str">
        <f t="shared" si="5"/>
        <v>WMCapexMiddle up</v>
      </c>
      <c r="L42" s="2" t="s">
        <v>109</v>
      </c>
      <c r="R42" s="11"/>
      <c r="T42" s="69"/>
      <c r="U42" s="69"/>
      <c r="V42" s="69"/>
      <c r="W42" s="69"/>
      <c r="X42" s="69"/>
      <c r="Y42" s="14">
        <f>Cal_AssessedCostsAdj!Y42-Cal_AssessedCosts!Y42</f>
        <v>0</v>
      </c>
      <c r="Z42" s="14">
        <f>Cal_AssessedCostsAdj!Z42-Cal_AssessedCosts!Z42</f>
        <v>0</v>
      </c>
      <c r="AA42" s="14">
        <f>Cal_AssessedCostsAdj!AA42-Cal_AssessedCosts!AA42</f>
        <v>0</v>
      </c>
      <c r="AB42" s="14">
        <f>Cal_AssessedCostsAdj!AB42-Cal_AssessedCosts!AB42</f>
        <v>0</v>
      </c>
      <c r="AC42" s="14">
        <f>Cal_AssessedCostsAdj!AC42-Cal_AssessedCosts!AC42</f>
        <v>0</v>
      </c>
      <c r="AD42" s="14">
        <f>Cal_AssessedCostsAdj!AD42-Cal_AssessedCosts!AD42</f>
        <v>0</v>
      </c>
      <c r="AE42" s="14">
        <f>Cal_AssessedCostsAdj!AE42-Cal_AssessedCosts!AE42</f>
        <v>0</v>
      </c>
      <c r="AF42" s="14">
        <f>Cal_AssessedCostsAdj!AF42-Cal_AssessedCosts!AF42</f>
        <v>0</v>
      </c>
      <c r="AG42" s="14">
        <f>Cal_AssessedCostsAdj!AG42-Cal_AssessedCosts!AG42</f>
        <v>0</v>
      </c>
      <c r="AH42" s="14">
        <f>Cal_AssessedCostsAdj!AH42-Cal_AssessedCosts!AH42</f>
        <v>0</v>
      </c>
      <c r="AI42" s="14">
        <f>Cal_AssessedCostsAdj!AI42-Cal_AssessedCosts!AI42</f>
        <v>0</v>
      </c>
      <c r="AJ42" s="14">
        <f>Cal_AssessedCostsAdj!AJ42-Cal_AssessedCosts!AJ42</f>
        <v>0</v>
      </c>
      <c r="AK42" s="14">
        <f>Cal_AssessedCostsAdj!AK42-Cal_AssessedCosts!AK42</f>
        <v>0</v>
      </c>
      <c r="AM42" s="11"/>
      <c r="AN42" s="11"/>
      <c r="AO42" s="11"/>
      <c r="AP42" s="11"/>
      <c r="AQ42" s="11"/>
      <c r="AR42" s="11"/>
    </row>
    <row r="43" spans="3:60" x14ac:dyDescent="0.3">
      <c r="E43" s="2" t="s">
        <v>30</v>
      </c>
      <c r="F43" s="2" t="str">
        <f t="shared" si="4"/>
        <v>Capex</v>
      </c>
      <c r="G43" s="65" t="s">
        <v>330</v>
      </c>
      <c r="J43" s="14" t="str">
        <f t="shared" si="5"/>
        <v>NGNCapexMiddle up</v>
      </c>
      <c r="L43" s="2" t="s">
        <v>109</v>
      </c>
      <c r="R43" s="11"/>
      <c r="T43" s="69"/>
      <c r="U43" s="69"/>
      <c r="V43" s="69"/>
      <c r="W43" s="69"/>
      <c r="X43" s="69"/>
      <c r="Y43" s="14">
        <f>Cal_AssessedCostsAdj!Y43-Cal_AssessedCosts!Y43</f>
        <v>0</v>
      </c>
      <c r="Z43" s="14">
        <f>Cal_AssessedCostsAdj!Z43-Cal_AssessedCosts!Z43</f>
        <v>0</v>
      </c>
      <c r="AA43" s="14">
        <f>Cal_AssessedCostsAdj!AA43-Cal_AssessedCosts!AA43</f>
        <v>0</v>
      </c>
      <c r="AB43" s="14">
        <f>Cal_AssessedCostsAdj!AB43-Cal_AssessedCosts!AB43</f>
        <v>0</v>
      </c>
      <c r="AC43" s="14">
        <f>Cal_AssessedCostsAdj!AC43-Cal_AssessedCosts!AC43</f>
        <v>0</v>
      </c>
      <c r="AD43" s="14">
        <f>Cal_AssessedCostsAdj!AD43-Cal_AssessedCosts!AD43</f>
        <v>0</v>
      </c>
      <c r="AE43" s="14">
        <f>Cal_AssessedCostsAdj!AE43-Cal_AssessedCosts!AE43</f>
        <v>0</v>
      </c>
      <c r="AF43" s="14">
        <f>Cal_AssessedCostsAdj!AF43-Cal_AssessedCosts!AF43</f>
        <v>0</v>
      </c>
      <c r="AG43" s="14">
        <f>Cal_AssessedCostsAdj!AG43-Cal_AssessedCosts!AG43</f>
        <v>0</v>
      </c>
      <c r="AH43" s="14">
        <f>Cal_AssessedCostsAdj!AH43-Cal_AssessedCosts!AH43</f>
        <v>0</v>
      </c>
      <c r="AI43" s="14">
        <f>Cal_AssessedCostsAdj!AI43-Cal_AssessedCosts!AI43</f>
        <v>0</v>
      </c>
      <c r="AJ43" s="14">
        <f>Cal_AssessedCostsAdj!AJ43-Cal_AssessedCosts!AJ43</f>
        <v>0</v>
      </c>
      <c r="AK43" s="14">
        <f>Cal_AssessedCostsAdj!AK43-Cal_AssessedCosts!AK43</f>
        <v>0</v>
      </c>
      <c r="AM43" s="11"/>
      <c r="AN43" s="11"/>
      <c r="AO43" s="11"/>
      <c r="AP43" s="11"/>
      <c r="AQ43" s="11"/>
      <c r="AR43" s="11"/>
    </row>
    <row r="44" spans="3:60" x14ac:dyDescent="0.3">
      <c r="E44" s="2" t="s">
        <v>32</v>
      </c>
      <c r="F44" s="2" t="str">
        <f t="shared" si="4"/>
        <v>Capex</v>
      </c>
      <c r="G44" s="65" t="s">
        <v>330</v>
      </c>
      <c r="J44" s="14" t="str">
        <f t="shared" si="5"/>
        <v>ScCapexMiddle up</v>
      </c>
      <c r="L44" s="2" t="s">
        <v>109</v>
      </c>
      <c r="R44" s="11"/>
      <c r="T44" s="69"/>
      <c r="U44" s="69"/>
      <c r="V44" s="69"/>
      <c r="W44" s="69"/>
      <c r="X44" s="69"/>
      <c r="Y44" s="14">
        <f>Cal_AssessedCostsAdj!Y44-Cal_AssessedCosts!Y44</f>
        <v>0</v>
      </c>
      <c r="Z44" s="14">
        <f>Cal_AssessedCostsAdj!Z44-Cal_AssessedCosts!Z44</f>
        <v>0</v>
      </c>
      <c r="AA44" s="14">
        <f>Cal_AssessedCostsAdj!AA44-Cal_AssessedCosts!AA44</f>
        <v>0</v>
      </c>
      <c r="AB44" s="14">
        <f>Cal_AssessedCostsAdj!AB44-Cal_AssessedCosts!AB44</f>
        <v>0</v>
      </c>
      <c r="AC44" s="14">
        <f>Cal_AssessedCostsAdj!AC44-Cal_AssessedCosts!AC44</f>
        <v>0</v>
      </c>
      <c r="AD44" s="14">
        <f>Cal_AssessedCostsAdj!AD44-Cal_AssessedCosts!AD44</f>
        <v>0</v>
      </c>
      <c r="AE44" s="14">
        <f>Cal_AssessedCostsAdj!AE44-Cal_AssessedCosts!AE44</f>
        <v>0</v>
      </c>
      <c r="AF44" s="14">
        <f>Cal_AssessedCostsAdj!AF44-Cal_AssessedCosts!AF44</f>
        <v>0</v>
      </c>
      <c r="AG44" s="14">
        <f>Cal_AssessedCostsAdj!AG44-Cal_AssessedCosts!AG44</f>
        <v>0</v>
      </c>
      <c r="AH44" s="14">
        <f>Cal_AssessedCostsAdj!AH44-Cal_AssessedCosts!AH44</f>
        <v>0</v>
      </c>
      <c r="AI44" s="14">
        <f>Cal_AssessedCostsAdj!AI44-Cal_AssessedCosts!AI44</f>
        <v>0</v>
      </c>
      <c r="AJ44" s="14">
        <f>Cal_AssessedCostsAdj!AJ44-Cal_AssessedCosts!AJ44</f>
        <v>0</v>
      </c>
      <c r="AK44" s="14">
        <f>Cal_AssessedCostsAdj!AK44-Cal_AssessedCosts!AK44</f>
        <v>0</v>
      </c>
      <c r="AM44" s="11"/>
      <c r="AN44" s="11"/>
      <c r="AO44" s="11"/>
      <c r="AP44" s="11"/>
      <c r="AQ44" s="11"/>
      <c r="AR44" s="11"/>
    </row>
    <row r="45" spans="3:60" x14ac:dyDescent="0.3">
      <c r="E45" s="2" t="s">
        <v>34</v>
      </c>
      <c r="F45" s="2" t="str">
        <f t="shared" si="4"/>
        <v>Capex</v>
      </c>
      <c r="G45" s="65" t="s">
        <v>330</v>
      </c>
      <c r="J45" s="14" t="str">
        <f t="shared" si="5"/>
        <v>SoCapexMiddle up</v>
      </c>
      <c r="L45" s="2" t="s">
        <v>109</v>
      </c>
      <c r="R45" s="11"/>
      <c r="T45" s="69"/>
      <c r="U45" s="69"/>
      <c r="V45" s="69"/>
      <c r="W45" s="69"/>
      <c r="X45" s="69"/>
      <c r="Y45" s="14">
        <f>Cal_AssessedCostsAdj!Y45-Cal_AssessedCosts!Y45</f>
        <v>0</v>
      </c>
      <c r="Z45" s="14">
        <f>Cal_AssessedCostsAdj!Z45-Cal_AssessedCosts!Z45</f>
        <v>0</v>
      </c>
      <c r="AA45" s="14">
        <f>Cal_AssessedCostsAdj!AA45-Cal_AssessedCosts!AA45</f>
        <v>0</v>
      </c>
      <c r="AB45" s="14">
        <f>Cal_AssessedCostsAdj!AB45-Cal_AssessedCosts!AB45</f>
        <v>0</v>
      </c>
      <c r="AC45" s="14">
        <f>Cal_AssessedCostsAdj!AC45-Cal_AssessedCosts!AC45</f>
        <v>0</v>
      </c>
      <c r="AD45" s="14">
        <f>Cal_AssessedCostsAdj!AD45-Cal_AssessedCosts!AD45</f>
        <v>0</v>
      </c>
      <c r="AE45" s="14">
        <f>Cal_AssessedCostsAdj!AE45-Cal_AssessedCosts!AE45</f>
        <v>0</v>
      </c>
      <c r="AF45" s="14">
        <f>Cal_AssessedCostsAdj!AF45-Cal_AssessedCosts!AF45</f>
        <v>0</v>
      </c>
      <c r="AG45" s="14">
        <f>Cal_AssessedCostsAdj!AG45-Cal_AssessedCosts!AG45</f>
        <v>0</v>
      </c>
      <c r="AH45" s="14">
        <f>Cal_AssessedCostsAdj!AH45-Cal_AssessedCosts!AH45</f>
        <v>0</v>
      </c>
      <c r="AI45" s="14">
        <f>Cal_AssessedCostsAdj!AI45-Cal_AssessedCosts!AI45</f>
        <v>0</v>
      </c>
      <c r="AJ45" s="14">
        <f>Cal_AssessedCostsAdj!AJ45-Cal_AssessedCosts!AJ45</f>
        <v>0</v>
      </c>
      <c r="AK45" s="14">
        <f>Cal_AssessedCostsAdj!AK45-Cal_AssessedCosts!AK45</f>
        <v>0</v>
      </c>
      <c r="AM45" s="11"/>
      <c r="AN45" s="11"/>
      <c r="AO45" s="11"/>
      <c r="AP45" s="11"/>
      <c r="AQ45" s="11"/>
      <c r="AR45" s="11"/>
    </row>
    <row r="46" spans="3:60" x14ac:dyDescent="0.3">
      <c r="E46" s="2" t="s">
        <v>36</v>
      </c>
      <c r="F46" s="2" t="str">
        <f t="shared" si="4"/>
        <v>Capex</v>
      </c>
      <c r="G46" s="65" t="s">
        <v>330</v>
      </c>
      <c r="J46" s="14" t="str">
        <f t="shared" si="5"/>
        <v>WWUCapexMiddle up</v>
      </c>
      <c r="L46" s="2" t="s">
        <v>109</v>
      </c>
      <c r="R46" s="11"/>
      <c r="T46" s="69"/>
      <c r="U46" s="69"/>
      <c r="V46" s="69"/>
      <c r="W46" s="69"/>
      <c r="X46" s="69"/>
      <c r="Y46" s="14">
        <f>Cal_AssessedCostsAdj!Y46-Cal_AssessedCosts!Y46</f>
        <v>0</v>
      </c>
      <c r="Z46" s="14">
        <f>Cal_AssessedCostsAdj!Z46-Cal_AssessedCosts!Z46</f>
        <v>0</v>
      </c>
      <c r="AA46" s="14">
        <f>Cal_AssessedCostsAdj!AA46-Cal_AssessedCosts!AA46</f>
        <v>0</v>
      </c>
      <c r="AB46" s="14">
        <f>Cal_AssessedCostsAdj!AB46-Cal_AssessedCosts!AB46</f>
        <v>0</v>
      </c>
      <c r="AC46" s="14">
        <f>Cal_AssessedCostsAdj!AC46-Cal_AssessedCosts!AC46</f>
        <v>0</v>
      </c>
      <c r="AD46" s="14">
        <f>Cal_AssessedCostsAdj!AD46-Cal_AssessedCosts!AD46</f>
        <v>0</v>
      </c>
      <c r="AE46" s="14">
        <f>Cal_AssessedCostsAdj!AE46-Cal_AssessedCosts!AE46</f>
        <v>0</v>
      </c>
      <c r="AF46" s="14">
        <f>Cal_AssessedCostsAdj!AF46-Cal_AssessedCosts!AF46</f>
        <v>0</v>
      </c>
      <c r="AG46" s="14">
        <f>Cal_AssessedCostsAdj!AG46-Cal_AssessedCosts!AG46</f>
        <v>0</v>
      </c>
      <c r="AH46" s="14">
        <f>Cal_AssessedCostsAdj!AH46-Cal_AssessedCosts!AH46</f>
        <v>0</v>
      </c>
      <c r="AI46" s="14">
        <f>Cal_AssessedCostsAdj!AI46-Cal_AssessedCosts!AI46</f>
        <v>0</v>
      </c>
      <c r="AJ46" s="14">
        <f>Cal_AssessedCostsAdj!AJ46-Cal_AssessedCosts!AJ46</f>
        <v>0</v>
      </c>
      <c r="AK46" s="14">
        <f>Cal_AssessedCostsAdj!AK46-Cal_AssessedCosts!AK46</f>
        <v>0</v>
      </c>
      <c r="AM46" s="11"/>
      <c r="AN46" s="54"/>
      <c r="AO46" s="54"/>
      <c r="AP46" s="11"/>
      <c r="AQ46" s="54"/>
      <c r="AR46" s="54"/>
    </row>
    <row r="47" spans="3:60" x14ac:dyDescent="0.3">
      <c r="G47" s="65"/>
      <c r="J47" s="65"/>
    </row>
    <row r="48" spans="3:60" x14ac:dyDescent="0.3">
      <c r="C48" s="10" t="s">
        <v>163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G49" s="65"/>
      <c r="J49" s="65"/>
      <c r="AU49" s="2"/>
    </row>
    <row r="50" spans="2:60" x14ac:dyDescent="0.3">
      <c r="E50" s="2" t="s">
        <v>21</v>
      </c>
      <c r="F50" s="2" t="str">
        <f t="shared" ref="F50:F57" si="6">$C$48</f>
        <v>Repex</v>
      </c>
      <c r="G50" s="65" t="s">
        <v>330</v>
      </c>
      <c r="J50" s="14" t="str">
        <f>$E50&amp;""&amp;F50&amp;""&amp;G50</f>
        <v>EoERepexMiddle up</v>
      </c>
      <c r="L50" s="2" t="s">
        <v>259</v>
      </c>
      <c r="R50" s="11"/>
      <c r="T50" s="69"/>
      <c r="U50" s="69"/>
      <c r="V50" s="69"/>
      <c r="W50" s="69"/>
      <c r="X50" s="69"/>
      <c r="Y50" s="14">
        <f>Cal_AssessedCostsAdj!Y50-Cal_AssessedCosts!Y50</f>
        <v>0</v>
      </c>
      <c r="Z50" s="14">
        <f>Cal_AssessedCostsAdj!Z50-Cal_AssessedCosts!Z50</f>
        <v>0</v>
      </c>
      <c r="AA50" s="14">
        <f>Cal_AssessedCostsAdj!AA50-Cal_AssessedCosts!AA50</f>
        <v>0</v>
      </c>
      <c r="AB50" s="14">
        <f>Cal_AssessedCostsAdj!AB50-Cal_AssessedCosts!AB50</f>
        <v>0</v>
      </c>
      <c r="AC50" s="14">
        <f>Cal_AssessedCostsAdj!AC50-Cal_AssessedCosts!AC50</f>
        <v>0</v>
      </c>
      <c r="AD50" s="14">
        <f>Cal_AssessedCostsAdj!AD50-Cal_AssessedCosts!AD50</f>
        <v>0</v>
      </c>
      <c r="AE50" s="14">
        <f>Cal_AssessedCostsAdj!AE50-Cal_AssessedCosts!AE50</f>
        <v>0</v>
      </c>
      <c r="AF50" s="14">
        <f>Cal_AssessedCostsAdj!AF50-Cal_AssessedCosts!AF50</f>
        <v>0</v>
      </c>
      <c r="AG50" s="14">
        <f>Cal_AssessedCostsAdj!AG50-Cal_AssessedCosts!AG50</f>
        <v>0</v>
      </c>
      <c r="AH50" s="14">
        <f>Cal_AssessedCostsAdj!AH50-Cal_AssessedCosts!AH50</f>
        <v>0</v>
      </c>
      <c r="AI50" s="14">
        <f>Cal_AssessedCostsAdj!AI50-Cal_AssessedCosts!AI50</f>
        <v>0</v>
      </c>
      <c r="AJ50" s="14">
        <f>Cal_AssessedCostsAdj!AJ50-Cal_AssessedCosts!AJ50</f>
        <v>0</v>
      </c>
      <c r="AK50" s="14">
        <f>Cal_AssessedCostsAdj!AK50-Cal_AssessedCosts!AK50</f>
        <v>0</v>
      </c>
      <c r="AM50" s="11"/>
      <c r="AN50" s="11"/>
      <c r="AO50" s="11"/>
      <c r="AP50" s="11"/>
      <c r="AQ50" s="11"/>
      <c r="AR50" s="11"/>
    </row>
    <row r="51" spans="2:60" x14ac:dyDescent="0.3">
      <c r="E51" s="2" t="s">
        <v>24</v>
      </c>
      <c r="F51" s="2" t="str">
        <f t="shared" si="6"/>
        <v>Repex</v>
      </c>
      <c r="G51" s="65" t="s">
        <v>330</v>
      </c>
      <c r="J51" s="14" t="str">
        <f t="shared" ref="J51:J57" si="7">$E51&amp;""&amp;F51&amp;""&amp;G51</f>
        <v>LonRepexMiddle up</v>
      </c>
      <c r="L51" s="2" t="s">
        <v>259</v>
      </c>
      <c r="R51" s="11"/>
      <c r="T51" s="69"/>
      <c r="U51" s="69"/>
      <c r="V51" s="69"/>
      <c r="W51" s="69"/>
      <c r="X51" s="69"/>
      <c r="Y51" s="14">
        <f>Cal_AssessedCostsAdj!Y51-Cal_AssessedCosts!Y51</f>
        <v>0</v>
      </c>
      <c r="Z51" s="14">
        <f>Cal_AssessedCostsAdj!Z51-Cal_AssessedCosts!Z51</f>
        <v>0</v>
      </c>
      <c r="AA51" s="14">
        <f>Cal_AssessedCostsAdj!AA51-Cal_AssessedCosts!AA51</f>
        <v>0</v>
      </c>
      <c r="AB51" s="14">
        <f>Cal_AssessedCostsAdj!AB51-Cal_AssessedCosts!AB51</f>
        <v>0</v>
      </c>
      <c r="AC51" s="14">
        <f>Cal_AssessedCostsAdj!AC51-Cal_AssessedCosts!AC51</f>
        <v>0</v>
      </c>
      <c r="AD51" s="14">
        <f>Cal_AssessedCostsAdj!AD51-Cal_AssessedCosts!AD51</f>
        <v>0</v>
      </c>
      <c r="AE51" s="14">
        <f>Cal_AssessedCostsAdj!AE51-Cal_AssessedCosts!AE51</f>
        <v>0</v>
      </c>
      <c r="AF51" s="14">
        <f>Cal_AssessedCostsAdj!AF51-Cal_AssessedCosts!AF51</f>
        <v>0</v>
      </c>
      <c r="AG51" s="14">
        <f>Cal_AssessedCostsAdj!AG51-Cal_AssessedCosts!AG51</f>
        <v>0</v>
      </c>
      <c r="AH51" s="14">
        <f>Cal_AssessedCostsAdj!AH51-Cal_AssessedCosts!AH51</f>
        <v>0</v>
      </c>
      <c r="AI51" s="14">
        <f>Cal_AssessedCostsAdj!AI51-Cal_AssessedCosts!AI51</f>
        <v>0</v>
      </c>
      <c r="AJ51" s="14">
        <f>Cal_AssessedCostsAdj!AJ51-Cal_AssessedCosts!AJ51</f>
        <v>0</v>
      </c>
      <c r="AK51" s="14">
        <f>Cal_AssessedCostsAdj!AK51-Cal_AssessedCosts!AK51</f>
        <v>0</v>
      </c>
      <c r="AM51" s="11"/>
      <c r="AN51" s="11"/>
      <c r="AO51" s="11"/>
      <c r="AP51" s="11"/>
      <c r="AQ51" s="11"/>
      <c r="AR51" s="11"/>
    </row>
    <row r="52" spans="2:60" x14ac:dyDescent="0.3">
      <c r="E52" s="2" t="s">
        <v>26</v>
      </c>
      <c r="F52" s="2" t="str">
        <f t="shared" si="6"/>
        <v>Repex</v>
      </c>
      <c r="G52" s="65" t="s">
        <v>330</v>
      </c>
      <c r="J52" s="14" t="str">
        <f t="shared" si="7"/>
        <v>NWRepexMiddle up</v>
      </c>
      <c r="L52" s="2" t="s">
        <v>259</v>
      </c>
      <c r="R52" s="11"/>
      <c r="T52" s="69"/>
      <c r="U52" s="69"/>
      <c r="V52" s="69"/>
      <c r="W52" s="69"/>
      <c r="X52" s="69"/>
      <c r="Y52" s="14">
        <f>Cal_AssessedCostsAdj!Y52-Cal_AssessedCosts!Y52</f>
        <v>0</v>
      </c>
      <c r="Z52" s="14">
        <f>Cal_AssessedCostsAdj!Z52-Cal_AssessedCosts!Z52</f>
        <v>0</v>
      </c>
      <c r="AA52" s="14">
        <f>Cal_AssessedCostsAdj!AA52-Cal_AssessedCosts!AA52</f>
        <v>0</v>
      </c>
      <c r="AB52" s="14">
        <f>Cal_AssessedCostsAdj!AB52-Cal_AssessedCosts!AB52</f>
        <v>0</v>
      </c>
      <c r="AC52" s="14">
        <f>Cal_AssessedCostsAdj!AC52-Cal_AssessedCosts!AC52</f>
        <v>0</v>
      </c>
      <c r="AD52" s="14">
        <f>Cal_AssessedCostsAdj!AD52-Cal_AssessedCosts!AD52</f>
        <v>0</v>
      </c>
      <c r="AE52" s="14">
        <f>Cal_AssessedCostsAdj!AE52-Cal_AssessedCosts!AE52</f>
        <v>0</v>
      </c>
      <c r="AF52" s="14">
        <f>Cal_AssessedCostsAdj!AF52-Cal_AssessedCosts!AF52</f>
        <v>0</v>
      </c>
      <c r="AG52" s="14">
        <f>Cal_AssessedCostsAdj!AG52-Cal_AssessedCosts!AG52</f>
        <v>0</v>
      </c>
      <c r="AH52" s="14">
        <f>Cal_AssessedCostsAdj!AH52-Cal_AssessedCosts!AH52</f>
        <v>0</v>
      </c>
      <c r="AI52" s="14">
        <f>Cal_AssessedCostsAdj!AI52-Cal_AssessedCosts!AI52</f>
        <v>0</v>
      </c>
      <c r="AJ52" s="14">
        <f>Cal_AssessedCostsAdj!AJ52-Cal_AssessedCosts!AJ52</f>
        <v>0</v>
      </c>
      <c r="AK52" s="14">
        <f>Cal_AssessedCostsAdj!AK52-Cal_AssessedCosts!AK52</f>
        <v>0</v>
      </c>
      <c r="AM52" s="11"/>
      <c r="AN52" s="11"/>
      <c r="AO52" s="11"/>
      <c r="AP52" s="11"/>
      <c r="AQ52" s="11"/>
      <c r="AR52" s="11"/>
    </row>
    <row r="53" spans="2:60" x14ac:dyDescent="0.3">
      <c r="E53" s="2" t="s">
        <v>28</v>
      </c>
      <c r="F53" s="2" t="str">
        <f t="shared" si="6"/>
        <v>Repex</v>
      </c>
      <c r="G53" s="65" t="s">
        <v>330</v>
      </c>
      <c r="J53" s="14" t="str">
        <f t="shared" si="7"/>
        <v>WMRepexMiddle up</v>
      </c>
      <c r="L53" s="2" t="s">
        <v>259</v>
      </c>
      <c r="R53" s="11"/>
      <c r="T53" s="69"/>
      <c r="U53" s="69"/>
      <c r="V53" s="69"/>
      <c r="W53" s="69"/>
      <c r="X53" s="69"/>
      <c r="Y53" s="14">
        <f>Cal_AssessedCostsAdj!Y53-Cal_AssessedCosts!Y53</f>
        <v>0</v>
      </c>
      <c r="Z53" s="14">
        <f>Cal_AssessedCostsAdj!Z53-Cal_AssessedCosts!Z53</f>
        <v>0</v>
      </c>
      <c r="AA53" s="14">
        <f>Cal_AssessedCostsAdj!AA53-Cal_AssessedCosts!AA53</f>
        <v>0</v>
      </c>
      <c r="AB53" s="14">
        <f>Cal_AssessedCostsAdj!AB53-Cal_AssessedCosts!AB53</f>
        <v>0</v>
      </c>
      <c r="AC53" s="14">
        <f>Cal_AssessedCostsAdj!AC53-Cal_AssessedCosts!AC53</f>
        <v>0</v>
      </c>
      <c r="AD53" s="14">
        <f>Cal_AssessedCostsAdj!AD53-Cal_AssessedCosts!AD53</f>
        <v>0</v>
      </c>
      <c r="AE53" s="14">
        <f>Cal_AssessedCostsAdj!AE53-Cal_AssessedCosts!AE53</f>
        <v>0</v>
      </c>
      <c r="AF53" s="14">
        <f>Cal_AssessedCostsAdj!AF53-Cal_AssessedCosts!AF53</f>
        <v>0</v>
      </c>
      <c r="AG53" s="14">
        <f>Cal_AssessedCostsAdj!AG53-Cal_AssessedCosts!AG53</f>
        <v>0</v>
      </c>
      <c r="AH53" s="14">
        <f>Cal_AssessedCostsAdj!AH53-Cal_AssessedCosts!AH53</f>
        <v>0</v>
      </c>
      <c r="AI53" s="14">
        <f>Cal_AssessedCostsAdj!AI53-Cal_AssessedCosts!AI53</f>
        <v>0</v>
      </c>
      <c r="AJ53" s="14">
        <f>Cal_AssessedCostsAdj!AJ53-Cal_AssessedCosts!AJ53</f>
        <v>0</v>
      </c>
      <c r="AK53" s="14">
        <f>Cal_AssessedCostsAdj!AK53-Cal_AssessedCosts!AK53</f>
        <v>0</v>
      </c>
      <c r="AM53" s="11"/>
      <c r="AN53" s="11"/>
      <c r="AO53" s="11"/>
      <c r="AP53" s="11"/>
      <c r="AQ53" s="11"/>
      <c r="AR53" s="11"/>
    </row>
    <row r="54" spans="2:60" x14ac:dyDescent="0.3">
      <c r="E54" s="2" t="s">
        <v>30</v>
      </c>
      <c r="F54" s="2" t="str">
        <f t="shared" si="6"/>
        <v>Repex</v>
      </c>
      <c r="G54" s="65" t="s">
        <v>330</v>
      </c>
      <c r="J54" s="14" t="str">
        <f t="shared" si="7"/>
        <v>NGNRepexMiddle up</v>
      </c>
      <c r="L54" s="2" t="s">
        <v>259</v>
      </c>
      <c r="R54" s="11"/>
      <c r="T54" s="69"/>
      <c r="U54" s="69"/>
      <c r="V54" s="69"/>
      <c r="W54" s="69"/>
      <c r="X54" s="69"/>
      <c r="Y54" s="14">
        <f>Cal_AssessedCostsAdj!Y54-Cal_AssessedCosts!Y54</f>
        <v>0</v>
      </c>
      <c r="Z54" s="14">
        <f>Cal_AssessedCostsAdj!Z54-Cal_AssessedCosts!Z54</f>
        <v>0</v>
      </c>
      <c r="AA54" s="14">
        <f>Cal_AssessedCostsAdj!AA54-Cal_AssessedCosts!AA54</f>
        <v>0</v>
      </c>
      <c r="AB54" s="14">
        <f>Cal_AssessedCostsAdj!AB54-Cal_AssessedCosts!AB54</f>
        <v>0</v>
      </c>
      <c r="AC54" s="14">
        <f>Cal_AssessedCostsAdj!AC54-Cal_AssessedCosts!AC54</f>
        <v>0</v>
      </c>
      <c r="AD54" s="14">
        <f>Cal_AssessedCostsAdj!AD54-Cal_AssessedCosts!AD54</f>
        <v>0</v>
      </c>
      <c r="AE54" s="14">
        <f>Cal_AssessedCostsAdj!AE54-Cal_AssessedCosts!AE54</f>
        <v>0</v>
      </c>
      <c r="AF54" s="14">
        <f>Cal_AssessedCostsAdj!AF54-Cal_AssessedCosts!AF54</f>
        <v>0</v>
      </c>
      <c r="AG54" s="14">
        <f>Cal_AssessedCostsAdj!AG54-Cal_AssessedCosts!AG54</f>
        <v>0</v>
      </c>
      <c r="AH54" s="14">
        <f>Cal_AssessedCostsAdj!AH54-Cal_AssessedCosts!AH54</f>
        <v>0</v>
      </c>
      <c r="AI54" s="14">
        <f>Cal_AssessedCostsAdj!AI54-Cal_AssessedCosts!AI54</f>
        <v>0</v>
      </c>
      <c r="AJ54" s="14">
        <f>Cal_AssessedCostsAdj!AJ54-Cal_AssessedCosts!AJ54</f>
        <v>0</v>
      </c>
      <c r="AK54" s="14">
        <f>Cal_AssessedCostsAdj!AK54-Cal_AssessedCosts!AK54</f>
        <v>0</v>
      </c>
      <c r="AM54" s="11"/>
      <c r="AN54" s="11"/>
      <c r="AO54" s="11"/>
      <c r="AP54" s="11"/>
      <c r="AQ54" s="11"/>
      <c r="AR54" s="11"/>
    </row>
    <row r="55" spans="2:60" x14ac:dyDescent="0.3">
      <c r="E55" s="2" t="s">
        <v>32</v>
      </c>
      <c r="F55" s="2" t="str">
        <f t="shared" si="6"/>
        <v>Repex</v>
      </c>
      <c r="G55" s="65" t="s">
        <v>330</v>
      </c>
      <c r="J55" s="14" t="str">
        <f t="shared" si="7"/>
        <v>ScRepexMiddle up</v>
      </c>
      <c r="L55" s="2" t="s">
        <v>259</v>
      </c>
      <c r="R55" s="11"/>
      <c r="T55" s="69"/>
      <c r="U55" s="69"/>
      <c r="V55" s="69"/>
      <c r="W55" s="69"/>
      <c r="X55" s="69"/>
      <c r="Y55" s="14">
        <f>Cal_AssessedCostsAdj!Y55-Cal_AssessedCosts!Y55</f>
        <v>0</v>
      </c>
      <c r="Z55" s="14">
        <f>Cal_AssessedCostsAdj!Z55-Cal_AssessedCosts!Z55</f>
        <v>0</v>
      </c>
      <c r="AA55" s="14">
        <f>Cal_AssessedCostsAdj!AA55-Cal_AssessedCosts!AA55</f>
        <v>0</v>
      </c>
      <c r="AB55" s="14">
        <f>Cal_AssessedCostsAdj!AB55-Cal_AssessedCosts!AB55</f>
        <v>0</v>
      </c>
      <c r="AC55" s="14">
        <f>Cal_AssessedCostsAdj!AC55-Cal_AssessedCosts!AC55</f>
        <v>0</v>
      </c>
      <c r="AD55" s="14">
        <f>Cal_AssessedCostsAdj!AD55-Cal_AssessedCosts!AD55</f>
        <v>0</v>
      </c>
      <c r="AE55" s="14">
        <f>Cal_AssessedCostsAdj!AE55-Cal_AssessedCosts!AE55</f>
        <v>0</v>
      </c>
      <c r="AF55" s="14">
        <f>Cal_AssessedCostsAdj!AF55-Cal_AssessedCosts!AF55</f>
        <v>0</v>
      </c>
      <c r="AG55" s="14">
        <f>Cal_AssessedCostsAdj!AG55-Cal_AssessedCosts!AG55</f>
        <v>0</v>
      </c>
      <c r="AH55" s="14">
        <f>Cal_AssessedCostsAdj!AH55-Cal_AssessedCosts!AH55</f>
        <v>0</v>
      </c>
      <c r="AI55" s="14">
        <f>Cal_AssessedCostsAdj!AI55-Cal_AssessedCosts!AI55</f>
        <v>0</v>
      </c>
      <c r="AJ55" s="14">
        <f>Cal_AssessedCostsAdj!AJ55-Cal_AssessedCosts!AJ55</f>
        <v>0</v>
      </c>
      <c r="AK55" s="14">
        <f>Cal_AssessedCostsAdj!AK55-Cal_AssessedCosts!AK55</f>
        <v>0</v>
      </c>
      <c r="AM55" s="11"/>
      <c r="AN55" s="11"/>
      <c r="AO55" s="11"/>
      <c r="AP55" s="11"/>
      <c r="AQ55" s="11"/>
      <c r="AR55" s="11"/>
    </row>
    <row r="56" spans="2:60" x14ac:dyDescent="0.3">
      <c r="E56" s="2" t="s">
        <v>34</v>
      </c>
      <c r="F56" s="2" t="str">
        <f t="shared" si="6"/>
        <v>Repex</v>
      </c>
      <c r="G56" s="65" t="s">
        <v>330</v>
      </c>
      <c r="J56" s="14" t="str">
        <f t="shared" si="7"/>
        <v>SoRepexMiddle up</v>
      </c>
      <c r="L56" s="2" t="s">
        <v>259</v>
      </c>
      <c r="R56" s="11"/>
      <c r="T56" s="69"/>
      <c r="U56" s="69"/>
      <c r="V56" s="69"/>
      <c r="W56" s="69"/>
      <c r="X56" s="69"/>
      <c r="Y56" s="14">
        <f>Cal_AssessedCostsAdj!Y56-Cal_AssessedCosts!Y56</f>
        <v>0</v>
      </c>
      <c r="Z56" s="14">
        <f>Cal_AssessedCostsAdj!Z56-Cal_AssessedCosts!Z56</f>
        <v>0</v>
      </c>
      <c r="AA56" s="14">
        <f>Cal_AssessedCostsAdj!AA56-Cal_AssessedCosts!AA56</f>
        <v>0</v>
      </c>
      <c r="AB56" s="14">
        <f>Cal_AssessedCostsAdj!AB56-Cal_AssessedCosts!AB56</f>
        <v>0</v>
      </c>
      <c r="AC56" s="14">
        <f>Cal_AssessedCostsAdj!AC56-Cal_AssessedCosts!AC56</f>
        <v>0</v>
      </c>
      <c r="AD56" s="14">
        <f>Cal_AssessedCostsAdj!AD56-Cal_AssessedCosts!AD56</f>
        <v>0</v>
      </c>
      <c r="AE56" s="14">
        <f>Cal_AssessedCostsAdj!AE56-Cal_AssessedCosts!AE56</f>
        <v>0</v>
      </c>
      <c r="AF56" s="14">
        <f>Cal_AssessedCostsAdj!AF56-Cal_AssessedCosts!AF56</f>
        <v>0</v>
      </c>
      <c r="AG56" s="14">
        <f>Cal_AssessedCostsAdj!AG56-Cal_AssessedCosts!AG56</f>
        <v>0</v>
      </c>
      <c r="AH56" s="14">
        <f>Cal_AssessedCostsAdj!AH56-Cal_AssessedCosts!AH56</f>
        <v>0</v>
      </c>
      <c r="AI56" s="14">
        <f>Cal_AssessedCostsAdj!AI56-Cal_AssessedCosts!AI56</f>
        <v>0</v>
      </c>
      <c r="AJ56" s="14">
        <f>Cal_AssessedCostsAdj!AJ56-Cal_AssessedCosts!AJ56</f>
        <v>0</v>
      </c>
      <c r="AK56" s="14">
        <f>Cal_AssessedCostsAdj!AK56-Cal_AssessedCosts!AK56</f>
        <v>0</v>
      </c>
      <c r="AM56" s="11"/>
      <c r="AN56" s="11"/>
      <c r="AO56" s="11"/>
      <c r="AP56" s="11"/>
      <c r="AQ56" s="11"/>
      <c r="AR56" s="11"/>
    </row>
    <row r="57" spans="2:60" x14ac:dyDescent="0.3">
      <c r="E57" s="2" t="s">
        <v>36</v>
      </c>
      <c r="F57" s="2" t="str">
        <f t="shared" si="6"/>
        <v>Repex</v>
      </c>
      <c r="G57" s="65" t="s">
        <v>330</v>
      </c>
      <c r="J57" s="14" t="str">
        <f t="shared" si="7"/>
        <v>WWURepexMiddle up</v>
      </c>
      <c r="L57" s="2" t="s">
        <v>259</v>
      </c>
      <c r="R57" s="11"/>
      <c r="T57" s="69"/>
      <c r="U57" s="69"/>
      <c r="V57" s="69"/>
      <c r="W57" s="69"/>
      <c r="X57" s="69"/>
      <c r="Y57" s="14">
        <f>Cal_AssessedCostsAdj!Y57-Cal_AssessedCosts!Y57</f>
        <v>0</v>
      </c>
      <c r="Z57" s="14">
        <f>Cal_AssessedCostsAdj!Z57-Cal_AssessedCosts!Z57</f>
        <v>0</v>
      </c>
      <c r="AA57" s="14">
        <f>Cal_AssessedCostsAdj!AA57-Cal_AssessedCosts!AA57</f>
        <v>0</v>
      </c>
      <c r="AB57" s="14">
        <f>Cal_AssessedCostsAdj!AB57-Cal_AssessedCosts!AB57</f>
        <v>0</v>
      </c>
      <c r="AC57" s="14">
        <f>Cal_AssessedCostsAdj!AC57-Cal_AssessedCosts!AC57</f>
        <v>0</v>
      </c>
      <c r="AD57" s="14">
        <f>Cal_AssessedCostsAdj!AD57-Cal_AssessedCosts!AD57</f>
        <v>0</v>
      </c>
      <c r="AE57" s="14">
        <f>Cal_AssessedCostsAdj!AE57-Cal_AssessedCosts!AE57</f>
        <v>0</v>
      </c>
      <c r="AF57" s="14">
        <f>Cal_AssessedCostsAdj!AF57-Cal_AssessedCosts!AF57</f>
        <v>0</v>
      </c>
      <c r="AG57" s="14">
        <f>Cal_AssessedCostsAdj!AG57-Cal_AssessedCosts!AG57</f>
        <v>0</v>
      </c>
      <c r="AH57" s="14">
        <f>Cal_AssessedCostsAdj!AH57-Cal_AssessedCosts!AH57</f>
        <v>0</v>
      </c>
      <c r="AI57" s="14">
        <f>Cal_AssessedCostsAdj!AI57-Cal_AssessedCosts!AI57</f>
        <v>0</v>
      </c>
      <c r="AJ57" s="14">
        <f>Cal_AssessedCostsAdj!AJ57-Cal_AssessedCosts!AJ57</f>
        <v>0</v>
      </c>
      <c r="AK57" s="14">
        <f>Cal_AssessedCostsAdj!AK57-Cal_AssessedCosts!AK57</f>
        <v>0</v>
      </c>
      <c r="AM57" s="11"/>
      <c r="AN57" s="54"/>
      <c r="AO57" s="54"/>
      <c r="AP57" s="11"/>
      <c r="AQ57" s="54"/>
      <c r="AR57" s="54"/>
    </row>
    <row r="59" spans="2:60" ht="14.65" x14ac:dyDescent="0.35">
      <c r="B59" s="9" t="s">
        <v>264</v>
      </c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33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</row>
    <row r="60" spans="2:60" x14ac:dyDescent="0.3">
      <c r="C60" s="24"/>
    </row>
    <row r="62" spans="2:60" x14ac:dyDescent="0.3">
      <c r="C62" s="10" t="s">
        <v>132</v>
      </c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35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</row>
    <row r="63" spans="2:60" x14ac:dyDescent="0.3">
      <c r="AU63" s="2"/>
    </row>
    <row r="64" spans="2:60" x14ac:dyDescent="0.3">
      <c r="E64" s="2" t="s">
        <v>21</v>
      </c>
      <c r="F64" s="2" t="str">
        <f t="shared" ref="F64:F71" si="8">$C$62</f>
        <v>Total Work Management</v>
      </c>
      <c r="J64" s="14" t="str">
        <f t="shared" ref="J64:J71" si="9">$E64&amp;""&amp;F64</f>
        <v>EoETotal Work Management</v>
      </c>
      <c r="L64" s="2" t="s">
        <v>109</v>
      </c>
      <c r="R64" s="11"/>
      <c r="T64" s="69"/>
      <c r="U64" s="69"/>
      <c r="V64" s="69"/>
      <c r="W64" s="69"/>
      <c r="X64" s="69"/>
      <c r="Y64" s="14">
        <f>Cal_AssessedCostsAdj!Y104-Cal_AssessedCosts!Y104</f>
        <v>0</v>
      </c>
      <c r="Z64" s="14">
        <f>Cal_AssessedCostsAdj!Z104-Cal_AssessedCosts!Z104</f>
        <v>0</v>
      </c>
      <c r="AA64" s="14">
        <f>Cal_AssessedCostsAdj!AA104-Cal_AssessedCosts!AA104</f>
        <v>0</v>
      </c>
      <c r="AB64" s="14">
        <f>Cal_AssessedCostsAdj!AB104-Cal_AssessedCosts!AB104</f>
        <v>0</v>
      </c>
      <c r="AC64" s="14">
        <f>Cal_AssessedCostsAdj!AC104-Cal_AssessedCosts!AC104</f>
        <v>0</v>
      </c>
      <c r="AD64" s="14">
        <f>Cal_AssessedCostsAdj!AD104-Cal_AssessedCosts!AD104</f>
        <v>0</v>
      </c>
      <c r="AE64" s="14">
        <f>Cal_AssessedCostsAdj!AE104-Cal_AssessedCosts!AE104</f>
        <v>0</v>
      </c>
      <c r="AF64" s="14">
        <f>Cal_AssessedCostsAdj!AF104-Cal_AssessedCosts!AF104</f>
        <v>0</v>
      </c>
      <c r="AG64" s="14">
        <f>Cal_AssessedCostsAdj!AG104-Cal_AssessedCosts!AG104</f>
        <v>0</v>
      </c>
      <c r="AH64" s="14">
        <f>Cal_AssessedCostsAdj!AH104-Cal_AssessedCosts!AH104</f>
        <v>0</v>
      </c>
      <c r="AI64" s="14">
        <f>Cal_AssessedCostsAdj!AI104-Cal_AssessedCosts!AI104</f>
        <v>0</v>
      </c>
      <c r="AJ64" s="14">
        <f>Cal_AssessedCostsAdj!AJ104-Cal_AssessedCosts!AJ104</f>
        <v>0</v>
      </c>
      <c r="AK64" s="14">
        <f>Cal_AssessedCostsAdj!AK104-Cal_AssessedCosts!AK104</f>
        <v>0</v>
      </c>
      <c r="AM64" s="11"/>
      <c r="AN64" s="11"/>
      <c r="AO64" s="11"/>
      <c r="AP64" s="11"/>
      <c r="AQ64" s="11"/>
      <c r="AR64" s="11"/>
    </row>
    <row r="65" spans="3:60" x14ac:dyDescent="0.3">
      <c r="E65" s="2" t="s">
        <v>24</v>
      </c>
      <c r="F65" s="2" t="str">
        <f t="shared" si="8"/>
        <v>Total Work Management</v>
      </c>
      <c r="J65" s="14" t="str">
        <f t="shared" si="9"/>
        <v>LonTotal Work Management</v>
      </c>
      <c r="L65" s="2" t="s">
        <v>109</v>
      </c>
      <c r="R65" s="11"/>
      <c r="T65" s="69"/>
      <c r="U65" s="69"/>
      <c r="V65" s="69"/>
      <c r="W65" s="69"/>
      <c r="X65" s="69"/>
      <c r="Y65" s="14">
        <f>Cal_AssessedCostsAdj!Y105-Cal_AssessedCosts!Y105</f>
        <v>0</v>
      </c>
      <c r="Z65" s="14">
        <f>Cal_AssessedCostsAdj!Z105-Cal_AssessedCosts!Z105</f>
        <v>0</v>
      </c>
      <c r="AA65" s="14">
        <f>Cal_AssessedCostsAdj!AA105-Cal_AssessedCosts!AA105</f>
        <v>0</v>
      </c>
      <c r="AB65" s="14">
        <f>Cal_AssessedCostsAdj!AB105-Cal_AssessedCosts!AB105</f>
        <v>0</v>
      </c>
      <c r="AC65" s="14">
        <f>Cal_AssessedCostsAdj!AC105-Cal_AssessedCosts!AC105</f>
        <v>0</v>
      </c>
      <c r="AD65" s="14">
        <f>Cal_AssessedCostsAdj!AD105-Cal_AssessedCosts!AD105</f>
        <v>0</v>
      </c>
      <c r="AE65" s="14">
        <f>Cal_AssessedCostsAdj!AE105-Cal_AssessedCosts!AE105</f>
        <v>0</v>
      </c>
      <c r="AF65" s="14">
        <f>Cal_AssessedCostsAdj!AF105-Cal_AssessedCosts!AF105</f>
        <v>0</v>
      </c>
      <c r="AG65" s="14">
        <f>Cal_AssessedCostsAdj!AG105-Cal_AssessedCosts!AG105</f>
        <v>0</v>
      </c>
      <c r="AH65" s="14">
        <f>Cal_AssessedCostsAdj!AH105-Cal_AssessedCosts!AH105</f>
        <v>0</v>
      </c>
      <c r="AI65" s="14">
        <f>Cal_AssessedCostsAdj!AI105-Cal_AssessedCosts!AI105</f>
        <v>0</v>
      </c>
      <c r="AJ65" s="14">
        <f>Cal_AssessedCostsAdj!AJ105-Cal_AssessedCosts!AJ105</f>
        <v>0</v>
      </c>
      <c r="AK65" s="14">
        <f>Cal_AssessedCostsAdj!AK105-Cal_AssessedCosts!AK105</f>
        <v>0</v>
      </c>
      <c r="AM65" s="11"/>
      <c r="AN65" s="11"/>
      <c r="AO65" s="11"/>
      <c r="AP65" s="11"/>
      <c r="AQ65" s="11"/>
      <c r="AR65" s="11"/>
    </row>
    <row r="66" spans="3:60" x14ac:dyDescent="0.3">
      <c r="E66" s="2" t="s">
        <v>26</v>
      </c>
      <c r="F66" s="2" t="str">
        <f t="shared" si="8"/>
        <v>Total Work Management</v>
      </c>
      <c r="J66" s="14" t="str">
        <f t="shared" si="9"/>
        <v>NWTotal Work Management</v>
      </c>
      <c r="L66" s="2" t="s">
        <v>109</v>
      </c>
      <c r="R66" s="11"/>
      <c r="T66" s="69"/>
      <c r="U66" s="69"/>
      <c r="V66" s="69"/>
      <c r="W66" s="69"/>
      <c r="X66" s="69"/>
      <c r="Y66" s="14">
        <f>Cal_AssessedCostsAdj!Y106-Cal_AssessedCosts!Y106</f>
        <v>0</v>
      </c>
      <c r="Z66" s="14">
        <f>Cal_AssessedCostsAdj!Z106-Cal_AssessedCosts!Z106</f>
        <v>0</v>
      </c>
      <c r="AA66" s="14">
        <f>Cal_AssessedCostsAdj!AA106-Cal_AssessedCosts!AA106</f>
        <v>0</v>
      </c>
      <c r="AB66" s="14">
        <f>Cal_AssessedCostsAdj!AB106-Cal_AssessedCosts!AB106</f>
        <v>0</v>
      </c>
      <c r="AC66" s="14">
        <f>Cal_AssessedCostsAdj!AC106-Cal_AssessedCosts!AC106</f>
        <v>0</v>
      </c>
      <c r="AD66" s="14">
        <f>Cal_AssessedCostsAdj!AD106-Cal_AssessedCosts!AD106</f>
        <v>0</v>
      </c>
      <c r="AE66" s="14">
        <f>Cal_AssessedCostsAdj!AE106-Cal_AssessedCosts!AE106</f>
        <v>0</v>
      </c>
      <c r="AF66" s="14">
        <f>Cal_AssessedCostsAdj!AF106-Cal_AssessedCosts!AF106</f>
        <v>0</v>
      </c>
      <c r="AG66" s="14">
        <f>Cal_AssessedCostsAdj!AG106-Cal_AssessedCosts!AG106</f>
        <v>0</v>
      </c>
      <c r="AH66" s="14">
        <f>Cal_AssessedCostsAdj!AH106-Cal_AssessedCosts!AH106</f>
        <v>0</v>
      </c>
      <c r="AI66" s="14">
        <f>Cal_AssessedCostsAdj!AI106-Cal_AssessedCosts!AI106</f>
        <v>0</v>
      </c>
      <c r="AJ66" s="14">
        <f>Cal_AssessedCostsAdj!AJ106-Cal_AssessedCosts!AJ106</f>
        <v>0</v>
      </c>
      <c r="AK66" s="14">
        <f>Cal_AssessedCostsAdj!AK106-Cal_AssessedCosts!AK106</f>
        <v>0</v>
      </c>
      <c r="AM66" s="11"/>
      <c r="AN66" s="11"/>
      <c r="AO66" s="11"/>
      <c r="AP66" s="11"/>
      <c r="AQ66" s="11"/>
      <c r="AR66" s="11"/>
    </row>
    <row r="67" spans="3:60" x14ac:dyDescent="0.3">
      <c r="E67" s="2" t="s">
        <v>28</v>
      </c>
      <c r="F67" s="2" t="str">
        <f t="shared" si="8"/>
        <v>Total Work Management</v>
      </c>
      <c r="J67" s="14" t="str">
        <f t="shared" si="9"/>
        <v>WMTotal Work Management</v>
      </c>
      <c r="L67" s="2" t="s">
        <v>109</v>
      </c>
      <c r="R67" s="11"/>
      <c r="T67" s="69"/>
      <c r="U67" s="69"/>
      <c r="V67" s="69"/>
      <c r="W67" s="69"/>
      <c r="X67" s="69"/>
      <c r="Y67" s="14">
        <f>Cal_AssessedCostsAdj!Y107-Cal_AssessedCosts!Y107</f>
        <v>0</v>
      </c>
      <c r="Z67" s="14">
        <f>Cal_AssessedCostsAdj!Z107-Cal_AssessedCosts!Z107</f>
        <v>0</v>
      </c>
      <c r="AA67" s="14">
        <f>Cal_AssessedCostsAdj!AA107-Cal_AssessedCosts!AA107</f>
        <v>0</v>
      </c>
      <c r="AB67" s="14">
        <f>Cal_AssessedCostsAdj!AB107-Cal_AssessedCosts!AB107</f>
        <v>0</v>
      </c>
      <c r="AC67" s="14">
        <f>Cal_AssessedCostsAdj!AC107-Cal_AssessedCosts!AC107</f>
        <v>0</v>
      </c>
      <c r="AD67" s="14">
        <f>Cal_AssessedCostsAdj!AD107-Cal_AssessedCosts!AD107</f>
        <v>0</v>
      </c>
      <c r="AE67" s="14">
        <f>Cal_AssessedCostsAdj!AE107-Cal_AssessedCosts!AE107</f>
        <v>0</v>
      </c>
      <c r="AF67" s="14">
        <f>Cal_AssessedCostsAdj!AF107-Cal_AssessedCosts!AF107</f>
        <v>0</v>
      </c>
      <c r="AG67" s="14">
        <f>Cal_AssessedCostsAdj!AG107-Cal_AssessedCosts!AG107</f>
        <v>0</v>
      </c>
      <c r="AH67" s="14">
        <f>Cal_AssessedCostsAdj!AH107-Cal_AssessedCosts!AH107</f>
        <v>0</v>
      </c>
      <c r="AI67" s="14">
        <f>Cal_AssessedCostsAdj!AI107-Cal_AssessedCosts!AI107</f>
        <v>0</v>
      </c>
      <c r="AJ67" s="14">
        <f>Cal_AssessedCostsAdj!AJ107-Cal_AssessedCosts!AJ107</f>
        <v>0</v>
      </c>
      <c r="AK67" s="14">
        <f>Cal_AssessedCostsAdj!AK107-Cal_AssessedCosts!AK107</f>
        <v>0</v>
      </c>
      <c r="AM67" s="11"/>
      <c r="AN67" s="11"/>
      <c r="AO67" s="11"/>
      <c r="AP67" s="11"/>
      <c r="AQ67" s="11"/>
      <c r="AR67" s="11"/>
    </row>
    <row r="68" spans="3:60" x14ac:dyDescent="0.3">
      <c r="E68" s="2" t="s">
        <v>30</v>
      </c>
      <c r="F68" s="2" t="str">
        <f t="shared" si="8"/>
        <v>Total Work Management</v>
      </c>
      <c r="J68" s="14" t="str">
        <f t="shared" si="9"/>
        <v>NGNTotal Work Management</v>
      </c>
      <c r="L68" s="2" t="s">
        <v>109</v>
      </c>
      <c r="R68" s="11"/>
      <c r="T68" s="69"/>
      <c r="U68" s="69"/>
      <c r="V68" s="69"/>
      <c r="W68" s="69"/>
      <c r="X68" s="69"/>
      <c r="Y68" s="14">
        <f>Cal_AssessedCostsAdj!Y108-Cal_AssessedCosts!Y108</f>
        <v>0</v>
      </c>
      <c r="Z68" s="14">
        <f>Cal_AssessedCostsAdj!Z108-Cal_AssessedCosts!Z108</f>
        <v>0</v>
      </c>
      <c r="AA68" s="14">
        <f>Cal_AssessedCostsAdj!AA108-Cal_AssessedCosts!AA108</f>
        <v>0</v>
      </c>
      <c r="AB68" s="14">
        <f>Cal_AssessedCostsAdj!AB108-Cal_AssessedCosts!AB108</f>
        <v>0</v>
      </c>
      <c r="AC68" s="14">
        <f>Cal_AssessedCostsAdj!AC108-Cal_AssessedCosts!AC108</f>
        <v>0</v>
      </c>
      <c r="AD68" s="14">
        <f>Cal_AssessedCostsAdj!AD108-Cal_AssessedCosts!AD108</f>
        <v>0</v>
      </c>
      <c r="AE68" s="14">
        <f>Cal_AssessedCostsAdj!AE108-Cal_AssessedCosts!AE108</f>
        <v>0</v>
      </c>
      <c r="AF68" s="14">
        <f>Cal_AssessedCostsAdj!AF108-Cal_AssessedCosts!AF108</f>
        <v>0</v>
      </c>
      <c r="AG68" s="14">
        <f>Cal_AssessedCostsAdj!AG108-Cal_AssessedCosts!AG108</f>
        <v>0</v>
      </c>
      <c r="AH68" s="14">
        <f>Cal_AssessedCostsAdj!AH108-Cal_AssessedCosts!AH108</f>
        <v>0</v>
      </c>
      <c r="AI68" s="14">
        <f>Cal_AssessedCostsAdj!AI108-Cal_AssessedCosts!AI108</f>
        <v>0</v>
      </c>
      <c r="AJ68" s="14">
        <f>Cal_AssessedCostsAdj!AJ108-Cal_AssessedCosts!AJ108</f>
        <v>0</v>
      </c>
      <c r="AK68" s="14">
        <f>Cal_AssessedCostsAdj!AK108-Cal_AssessedCosts!AK108</f>
        <v>0</v>
      </c>
      <c r="AM68" s="11"/>
      <c r="AN68" s="11"/>
      <c r="AO68" s="11"/>
      <c r="AP68" s="11"/>
      <c r="AQ68" s="11"/>
      <c r="AR68" s="11"/>
    </row>
    <row r="69" spans="3:60" x14ac:dyDescent="0.3">
      <c r="E69" s="2" t="s">
        <v>32</v>
      </c>
      <c r="F69" s="2" t="str">
        <f t="shared" si="8"/>
        <v>Total Work Management</v>
      </c>
      <c r="J69" s="14" t="str">
        <f t="shared" si="9"/>
        <v>ScTotal Work Management</v>
      </c>
      <c r="L69" s="2" t="s">
        <v>109</v>
      </c>
      <c r="R69" s="11"/>
      <c r="T69" s="69"/>
      <c r="U69" s="69"/>
      <c r="V69" s="69"/>
      <c r="W69" s="69"/>
      <c r="X69" s="69"/>
      <c r="Y69" s="14">
        <f>Cal_AssessedCostsAdj!Y109-Cal_AssessedCosts!Y109</f>
        <v>0</v>
      </c>
      <c r="Z69" s="14">
        <f>Cal_AssessedCostsAdj!Z109-Cal_AssessedCosts!Z109</f>
        <v>0</v>
      </c>
      <c r="AA69" s="14">
        <f>Cal_AssessedCostsAdj!AA109-Cal_AssessedCosts!AA109</f>
        <v>0</v>
      </c>
      <c r="AB69" s="14">
        <f>Cal_AssessedCostsAdj!AB109-Cal_AssessedCosts!AB109</f>
        <v>0</v>
      </c>
      <c r="AC69" s="14">
        <f>Cal_AssessedCostsAdj!AC109-Cal_AssessedCosts!AC109</f>
        <v>0</v>
      </c>
      <c r="AD69" s="14">
        <f>Cal_AssessedCostsAdj!AD109-Cal_AssessedCosts!AD109</f>
        <v>0</v>
      </c>
      <c r="AE69" s="14">
        <f>Cal_AssessedCostsAdj!AE109-Cal_AssessedCosts!AE109</f>
        <v>0</v>
      </c>
      <c r="AF69" s="14">
        <f>Cal_AssessedCostsAdj!AF109-Cal_AssessedCosts!AF109</f>
        <v>0</v>
      </c>
      <c r="AG69" s="14">
        <f>Cal_AssessedCostsAdj!AG109-Cal_AssessedCosts!AG109</f>
        <v>0</v>
      </c>
      <c r="AH69" s="14">
        <f>Cal_AssessedCostsAdj!AH109-Cal_AssessedCosts!AH109</f>
        <v>0</v>
      </c>
      <c r="AI69" s="14">
        <f>Cal_AssessedCostsAdj!AI109-Cal_AssessedCosts!AI109</f>
        <v>0</v>
      </c>
      <c r="AJ69" s="14">
        <f>Cal_AssessedCostsAdj!AJ109-Cal_AssessedCosts!AJ109</f>
        <v>0</v>
      </c>
      <c r="AK69" s="14">
        <f>Cal_AssessedCostsAdj!AK109-Cal_AssessedCosts!AK109</f>
        <v>0</v>
      </c>
      <c r="AM69" s="11"/>
      <c r="AN69" s="11"/>
      <c r="AO69" s="11"/>
      <c r="AP69" s="11"/>
      <c r="AQ69" s="11"/>
      <c r="AR69" s="11"/>
    </row>
    <row r="70" spans="3:60" x14ac:dyDescent="0.3">
      <c r="E70" s="2" t="s">
        <v>34</v>
      </c>
      <c r="F70" s="2" t="str">
        <f t="shared" si="8"/>
        <v>Total Work Management</v>
      </c>
      <c r="J70" s="14" t="str">
        <f t="shared" si="9"/>
        <v>SoTotal Work Management</v>
      </c>
      <c r="L70" s="2" t="s">
        <v>109</v>
      </c>
      <c r="R70" s="11"/>
      <c r="T70" s="69"/>
      <c r="U70" s="69"/>
      <c r="V70" s="69"/>
      <c r="W70" s="69"/>
      <c r="X70" s="69"/>
      <c r="Y70" s="14">
        <f>Cal_AssessedCostsAdj!Y110-Cal_AssessedCosts!Y110</f>
        <v>0</v>
      </c>
      <c r="Z70" s="14">
        <f>Cal_AssessedCostsAdj!Z110-Cal_AssessedCosts!Z110</f>
        <v>0</v>
      </c>
      <c r="AA70" s="14">
        <f>Cal_AssessedCostsAdj!AA110-Cal_AssessedCosts!AA110</f>
        <v>0</v>
      </c>
      <c r="AB70" s="14">
        <f>Cal_AssessedCostsAdj!AB110-Cal_AssessedCosts!AB110</f>
        <v>0</v>
      </c>
      <c r="AC70" s="14">
        <f>Cal_AssessedCostsAdj!AC110-Cal_AssessedCosts!AC110</f>
        <v>0</v>
      </c>
      <c r="AD70" s="14">
        <f>Cal_AssessedCostsAdj!AD110-Cal_AssessedCosts!AD110</f>
        <v>0</v>
      </c>
      <c r="AE70" s="14">
        <f>Cal_AssessedCostsAdj!AE110-Cal_AssessedCosts!AE110</f>
        <v>0</v>
      </c>
      <c r="AF70" s="14">
        <f>Cal_AssessedCostsAdj!AF110-Cal_AssessedCosts!AF110</f>
        <v>0</v>
      </c>
      <c r="AG70" s="14">
        <f>Cal_AssessedCostsAdj!AG110-Cal_AssessedCosts!AG110</f>
        <v>0</v>
      </c>
      <c r="AH70" s="14">
        <f>Cal_AssessedCostsAdj!AH110-Cal_AssessedCosts!AH110</f>
        <v>0</v>
      </c>
      <c r="AI70" s="14">
        <f>Cal_AssessedCostsAdj!AI110-Cal_AssessedCosts!AI110</f>
        <v>0</v>
      </c>
      <c r="AJ70" s="14">
        <f>Cal_AssessedCostsAdj!AJ110-Cal_AssessedCosts!AJ110</f>
        <v>0</v>
      </c>
      <c r="AK70" s="14">
        <f>Cal_AssessedCostsAdj!AK110-Cal_AssessedCosts!AK110</f>
        <v>0</v>
      </c>
      <c r="AM70" s="11"/>
      <c r="AN70" s="11"/>
      <c r="AO70" s="11"/>
      <c r="AP70" s="11"/>
      <c r="AQ70" s="11"/>
      <c r="AR70" s="11"/>
    </row>
    <row r="71" spans="3:60" x14ac:dyDescent="0.3">
      <c r="E71" s="2" t="s">
        <v>36</v>
      </c>
      <c r="F71" s="2" t="str">
        <f t="shared" si="8"/>
        <v>Total Work Management</v>
      </c>
      <c r="J71" s="14" t="str">
        <f t="shared" si="9"/>
        <v>WWUTotal Work Management</v>
      </c>
      <c r="L71" s="2" t="s">
        <v>109</v>
      </c>
      <c r="R71" s="11"/>
      <c r="T71" s="69"/>
      <c r="U71" s="69"/>
      <c r="V71" s="69"/>
      <c r="W71" s="69"/>
      <c r="X71" s="69"/>
      <c r="Y71" s="14">
        <f>Cal_AssessedCostsAdj!Y111-Cal_AssessedCosts!Y111</f>
        <v>0</v>
      </c>
      <c r="Z71" s="14">
        <f>Cal_AssessedCostsAdj!Z111-Cal_AssessedCosts!Z111</f>
        <v>0</v>
      </c>
      <c r="AA71" s="14">
        <f>Cal_AssessedCostsAdj!AA111-Cal_AssessedCosts!AA111</f>
        <v>0</v>
      </c>
      <c r="AB71" s="14">
        <f>Cal_AssessedCostsAdj!AB111-Cal_AssessedCosts!AB111</f>
        <v>0</v>
      </c>
      <c r="AC71" s="14">
        <f>Cal_AssessedCostsAdj!AC111-Cal_AssessedCosts!AC111</f>
        <v>0</v>
      </c>
      <c r="AD71" s="14">
        <f>Cal_AssessedCostsAdj!AD111-Cal_AssessedCosts!AD111</f>
        <v>0</v>
      </c>
      <c r="AE71" s="14">
        <f>Cal_AssessedCostsAdj!AE111-Cal_AssessedCosts!AE111</f>
        <v>0</v>
      </c>
      <c r="AF71" s="14">
        <f>Cal_AssessedCostsAdj!AF111-Cal_AssessedCosts!AF111</f>
        <v>0</v>
      </c>
      <c r="AG71" s="14">
        <f>Cal_AssessedCostsAdj!AG111-Cal_AssessedCosts!AG111</f>
        <v>0</v>
      </c>
      <c r="AH71" s="14">
        <f>Cal_AssessedCostsAdj!AH111-Cal_AssessedCosts!AH111</f>
        <v>0</v>
      </c>
      <c r="AI71" s="14">
        <f>Cal_AssessedCostsAdj!AI111-Cal_AssessedCosts!AI111</f>
        <v>0</v>
      </c>
      <c r="AJ71" s="14">
        <f>Cal_AssessedCostsAdj!AJ111-Cal_AssessedCosts!AJ111</f>
        <v>0</v>
      </c>
      <c r="AK71" s="14">
        <f>Cal_AssessedCostsAdj!AK111-Cal_AssessedCosts!AK111</f>
        <v>0</v>
      </c>
      <c r="AM71" s="11"/>
      <c r="AN71" s="54"/>
      <c r="AO71" s="54"/>
      <c r="AP71" s="11"/>
      <c r="AQ71" s="54"/>
      <c r="AR71" s="54"/>
    </row>
    <row r="73" spans="3:60" x14ac:dyDescent="0.3">
      <c r="C73" s="10" t="s">
        <v>139</v>
      </c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35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</row>
    <row r="74" spans="3:60" x14ac:dyDescent="0.3">
      <c r="AU74" s="2"/>
    </row>
    <row r="75" spans="3:60" x14ac:dyDescent="0.3">
      <c r="E75" s="2" t="s">
        <v>21</v>
      </c>
      <c r="F75" s="2" t="str">
        <f t="shared" ref="F75:F82" si="10">$C$73</f>
        <v>Emergency</v>
      </c>
      <c r="J75" s="14" t="str">
        <f t="shared" ref="J75:J82" si="11">$E75&amp;""&amp;F75</f>
        <v>EoEEmergency</v>
      </c>
      <c r="L75" s="2" t="s">
        <v>109</v>
      </c>
      <c r="R75" s="11"/>
      <c r="T75" s="69"/>
      <c r="U75" s="69"/>
      <c r="V75" s="69"/>
      <c r="W75" s="69"/>
      <c r="X75" s="69"/>
      <c r="Y75" s="14">
        <f>Cal_AssessedCostsAdj!Y115-Cal_AssessedCosts!Y115</f>
        <v>0</v>
      </c>
      <c r="Z75" s="14">
        <f>Cal_AssessedCostsAdj!Z115-Cal_AssessedCosts!Z115</f>
        <v>0</v>
      </c>
      <c r="AA75" s="14">
        <f>Cal_AssessedCostsAdj!AA115-Cal_AssessedCosts!AA115</f>
        <v>0</v>
      </c>
      <c r="AB75" s="14">
        <f>Cal_AssessedCostsAdj!AB115-Cal_AssessedCosts!AB115</f>
        <v>0</v>
      </c>
      <c r="AC75" s="14">
        <f>Cal_AssessedCostsAdj!AC115-Cal_AssessedCosts!AC115</f>
        <v>0</v>
      </c>
      <c r="AD75" s="14">
        <f>Cal_AssessedCostsAdj!AD115-Cal_AssessedCosts!AD115</f>
        <v>0</v>
      </c>
      <c r="AE75" s="14">
        <f>Cal_AssessedCostsAdj!AE115-Cal_AssessedCosts!AE115</f>
        <v>0</v>
      </c>
      <c r="AF75" s="14">
        <f>Cal_AssessedCostsAdj!AF115-Cal_AssessedCosts!AF115</f>
        <v>0</v>
      </c>
      <c r="AG75" s="14">
        <f>Cal_AssessedCostsAdj!AG115-Cal_AssessedCosts!AG115</f>
        <v>0</v>
      </c>
      <c r="AH75" s="14">
        <f>Cal_AssessedCostsAdj!AH115-Cal_AssessedCosts!AH115</f>
        <v>0</v>
      </c>
      <c r="AI75" s="14">
        <f>Cal_AssessedCostsAdj!AI115-Cal_AssessedCosts!AI115</f>
        <v>0</v>
      </c>
      <c r="AJ75" s="14">
        <f>Cal_AssessedCostsAdj!AJ115-Cal_AssessedCosts!AJ115</f>
        <v>0</v>
      </c>
      <c r="AK75" s="14">
        <f>Cal_AssessedCostsAdj!AK115-Cal_AssessedCosts!AK115</f>
        <v>0</v>
      </c>
      <c r="AM75" s="11"/>
      <c r="AN75" s="11"/>
      <c r="AO75" s="11"/>
      <c r="AP75" s="11"/>
      <c r="AQ75" s="11"/>
      <c r="AR75" s="11"/>
    </row>
    <row r="76" spans="3:60" x14ac:dyDescent="0.3">
      <c r="E76" s="2" t="s">
        <v>24</v>
      </c>
      <c r="F76" s="2" t="str">
        <f t="shared" si="10"/>
        <v>Emergency</v>
      </c>
      <c r="J76" s="14" t="str">
        <f t="shared" si="11"/>
        <v>LonEmergency</v>
      </c>
      <c r="L76" s="2" t="s">
        <v>109</v>
      </c>
      <c r="R76" s="11"/>
      <c r="T76" s="69"/>
      <c r="U76" s="69"/>
      <c r="V76" s="69"/>
      <c r="W76" s="69"/>
      <c r="X76" s="69"/>
      <c r="Y76" s="14">
        <f>Cal_AssessedCostsAdj!Y116-Cal_AssessedCosts!Y116</f>
        <v>0</v>
      </c>
      <c r="Z76" s="14">
        <f>Cal_AssessedCostsAdj!Z116-Cal_AssessedCosts!Z116</f>
        <v>0</v>
      </c>
      <c r="AA76" s="14">
        <f>Cal_AssessedCostsAdj!AA116-Cal_AssessedCosts!AA116</f>
        <v>0</v>
      </c>
      <c r="AB76" s="14">
        <f>Cal_AssessedCostsAdj!AB116-Cal_AssessedCosts!AB116</f>
        <v>0</v>
      </c>
      <c r="AC76" s="14">
        <f>Cal_AssessedCostsAdj!AC116-Cal_AssessedCosts!AC116</f>
        <v>0</v>
      </c>
      <c r="AD76" s="14">
        <f>Cal_AssessedCostsAdj!AD116-Cal_AssessedCosts!AD116</f>
        <v>0</v>
      </c>
      <c r="AE76" s="14">
        <f>Cal_AssessedCostsAdj!AE116-Cal_AssessedCosts!AE116</f>
        <v>0</v>
      </c>
      <c r="AF76" s="14">
        <f>Cal_AssessedCostsAdj!AF116-Cal_AssessedCosts!AF116</f>
        <v>0</v>
      </c>
      <c r="AG76" s="14">
        <f>Cal_AssessedCostsAdj!AG116-Cal_AssessedCosts!AG116</f>
        <v>0</v>
      </c>
      <c r="AH76" s="14">
        <f>Cal_AssessedCostsAdj!AH116-Cal_AssessedCosts!AH116</f>
        <v>0</v>
      </c>
      <c r="AI76" s="14">
        <f>Cal_AssessedCostsAdj!AI116-Cal_AssessedCosts!AI116</f>
        <v>0</v>
      </c>
      <c r="AJ76" s="14">
        <f>Cal_AssessedCostsAdj!AJ116-Cal_AssessedCosts!AJ116</f>
        <v>0</v>
      </c>
      <c r="AK76" s="14">
        <f>Cal_AssessedCostsAdj!AK116-Cal_AssessedCosts!AK116</f>
        <v>0</v>
      </c>
      <c r="AM76" s="11"/>
      <c r="AN76" s="11"/>
      <c r="AO76" s="11"/>
      <c r="AP76" s="11"/>
      <c r="AQ76" s="11"/>
      <c r="AR76" s="11"/>
    </row>
    <row r="77" spans="3:60" x14ac:dyDescent="0.3">
      <c r="E77" s="2" t="s">
        <v>26</v>
      </c>
      <c r="F77" s="2" t="str">
        <f t="shared" si="10"/>
        <v>Emergency</v>
      </c>
      <c r="J77" s="14" t="str">
        <f t="shared" si="11"/>
        <v>NWEmergency</v>
      </c>
      <c r="L77" s="2" t="s">
        <v>109</v>
      </c>
      <c r="R77" s="11"/>
      <c r="T77" s="69"/>
      <c r="U77" s="69"/>
      <c r="V77" s="69"/>
      <c r="W77" s="69"/>
      <c r="X77" s="69"/>
      <c r="Y77" s="14">
        <f>Cal_AssessedCostsAdj!Y117-Cal_AssessedCosts!Y117</f>
        <v>0</v>
      </c>
      <c r="Z77" s="14">
        <f>Cal_AssessedCostsAdj!Z117-Cal_AssessedCosts!Z117</f>
        <v>0</v>
      </c>
      <c r="AA77" s="14">
        <f>Cal_AssessedCostsAdj!AA117-Cal_AssessedCosts!AA117</f>
        <v>0</v>
      </c>
      <c r="AB77" s="14">
        <f>Cal_AssessedCostsAdj!AB117-Cal_AssessedCosts!AB117</f>
        <v>0</v>
      </c>
      <c r="AC77" s="14">
        <f>Cal_AssessedCostsAdj!AC117-Cal_AssessedCosts!AC117</f>
        <v>0</v>
      </c>
      <c r="AD77" s="14">
        <f>Cal_AssessedCostsAdj!AD117-Cal_AssessedCosts!AD117</f>
        <v>0</v>
      </c>
      <c r="AE77" s="14">
        <f>Cal_AssessedCostsAdj!AE117-Cal_AssessedCosts!AE117</f>
        <v>0</v>
      </c>
      <c r="AF77" s="14">
        <f>Cal_AssessedCostsAdj!AF117-Cal_AssessedCosts!AF117</f>
        <v>0</v>
      </c>
      <c r="AG77" s="14">
        <f>Cal_AssessedCostsAdj!AG117-Cal_AssessedCosts!AG117</f>
        <v>0</v>
      </c>
      <c r="AH77" s="14">
        <f>Cal_AssessedCostsAdj!AH117-Cal_AssessedCosts!AH117</f>
        <v>0</v>
      </c>
      <c r="AI77" s="14">
        <f>Cal_AssessedCostsAdj!AI117-Cal_AssessedCosts!AI117</f>
        <v>0</v>
      </c>
      <c r="AJ77" s="14">
        <f>Cal_AssessedCostsAdj!AJ117-Cal_AssessedCosts!AJ117</f>
        <v>0</v>
      </c>
      <c r="AK77" s="14">
        <f>Cal_AssessedCostsAdj!AK117-Cal_AssessedCosts!AK117</f>
        <v>0</v>
      </c>
      <c r="AM77" s="11"/>
      <c r="AN77" s="11"/>
      <c r="AO77" s="11"/>
      <c r="AP77" s="11"/>
      <c r="AQ77" s="11"/>
      <c r="AR77" s="11"/>
    </row>
    <row r="78" spans="3:60" x14ac:dyDescent="0.3">
      <c r="E78" s="2" t="s">
        <v>28</v>
      </c>
      <c r="F78" s="2" t="str">
        <f t="shared" si="10"/>
        <v>Emergency</v>
      </c>
      <c r="J78" s="14" t="str">
        <f t="shared" si="11"/>
        <v>WMEmergency</v>
      </c>
      <c r="L78" s="2" t="s">
        <v>109</v>
      </c>
      <c r="R78" s="11"/>
      <c r="T78" s="69"/>
      <c r="U78" s="69"/>
      <c r="V78" s="69"/>
      <c r="W78" s="69"/>
      <c r="X78" s="69"/>
      <c r="Y78" s="14">
        <f>Cal_AssessedCostsAdj!Y118-Cal_AssessedCosts!Y118</f>
        <v>0</v>
      </c>
      <c r="Z78" s="14">
        <f>Cal_AssessedCostsAdj!Z118-Cal_AssessedCosts!Z118</f>
        <v>0</v>
      </c>
      <c r="AA78" s="14">
        <f>Cal_AssessedCostsAdj!AA118-Cal_AssessedCosts!AA118</f>
        <v>0</v>
      </c>
      <c r="AB78" s="14">
        <f>Cal_AssessedCostsAdj!AB118-Cal_AssessedCosts!AB118</f>
        <v>0</v>
      </c>
      <c r="AC78" s="14">
        <f>Cal_AssessedCostsAdj!AC118-Cal_AssessedCosts!AC118</f>
        <v>0</v>
      </c>
      <c r="AD78" s="14">
        <f>Cal_AssessedCostsAdj!AD118-Cal_AssessedCosts!AD118</f>
        <v>0</v>
      </c>
      <c r="AE78" s="14">
        <f>Cal_AssessedCostsAdj!AE118-Cal_AssessedCosts!AE118</f>
        <v>0</v>
      </c>
      <c r="AF78" s="14">
        <f>Cal_AssessedCostsAdj!AF118-Cal_AssessedCosts!AF118</f>
        <v>0</v>
      </c>
      <c r="AG78" s="14">
        <f>Cal_AssessedCostsAdj!AG118-Cal_AssessedCosts!AG118</f>
        <v>0</v>
      </c>
      <c r="AH78" s="14">
        <f>Cal_AssessedCostsAdj!AH118-Cal_AssessedCosts!AH118</f>
        <v>0</v>
      </c>
      <c r="AI78" s="14">
        <f>Cal_AssessedCostsAdj!AI118-Cal_AssessedCosts!AI118</f>
        <v>0</v>
      </c>
      <c r="AJ78" s="14">
        <f>Cal_AssessedCostsAdj!AJ118-Cal_AssessedCosts!AJ118</f>
        <v>0</v>
      </c>
      <c r="AK78" s="14">
        <f>Cal_AssessedCostsAdj!AK118-Cal_AssessedCosts!AK118</f>
        <v>0</v>
      </c>
      <c r="AM78" s="11"/>
      <c r="AN78" s="11"/>
      <c r="AO78" s="11"/>
      <c r="AP78" s="11"/>
      <c r="AQ78" s="11"/>
      <c r="AR78" s="11"/>
    </row>
    <row r="79" spans="3:60" x14ac:dyDescent="0.3">
      <c r="E79" s="2" t="s">
        <v>30</v>
      </c>
      <c r="F79" s="2" t="str">
        <f t="shared" si="10"/>
        <v>Emergency</v>
      </c>
      <c r="J79" s="14" t="str">
        <f t="shared" si="11"/>
        <v>NGNEmergency</v>
      </c>
      <c r="L79" s="2" t="s">
        <v>109</v>
      </c>
      <c r="R79" s="11"/>
      <c r="T79" s="69"/>
      <c r="U79" s="69"/>
      <c r="V79" s="69"/>
      <c r="W79" s="69"/>
      <c r="X79" s="69"/>
      <c r="Y79" s="14">
        <f>Cal_AssessedCostsAdj!Y119-Cal_AssessedCosts!Y119</f>
        <v>0</v>
      </c>
      <c r="Z79" s="14">
        <f>Cal_AssessedCostsAdj!Z119-Cal_AssessedCosts!Z119</f>
        <v>0</v>
      </c>
      <c r="AA79" s="14">
        <f>Cal_AssessedCostsAdj!AA119-Cal_AssessedCosts!AA119</f>
        <v>0</v>
      </c>
      <c r="AB79" s="14">
        <f>Cal_AssessedCostsAdj!AB119-Cal_AssessedCosts!AB119</f>
        <v>0</v>
      </c>
      <c r="AC79" s="14">
        <f>Cal_AssessedCostsAdj!AC119-Cal_AssessedCosts!AC119</f>
        <v>0</v>
      </c>
      <c r="AD79" s="14">
        <f>Cal_AssessedCostsAdj!AD119-Cal_AssessedCosts!AD119</f>
        <v>0</v>
      </c>
      <c r="AE79" s="14">
        <f>Cal_AssessedCostsAdj!AE119-Cal_AssessedCosts!AE119</f>
        <v>0</v>
      </c>
      <c r="AF79" s="14">
        <f>Cal_AssessedCostsAdj!AF119-Cal_AssessedCosts!AF119</f>
        <v>0</v>
      </c>
      <c r="AG79" s="14">
        <f>Cal_AssessedCostsAdj!AG119-Cal_AssessedCosts!AG119</f>
        <v>0</v>
      </c>
      <c r="AH79" s="14">
        <f>Cal_AssessedCostsAdj!AH119-Cal_AssessedCosts!AH119</f>
        <v>0</v>
      </c>
      <c r="AI79" s="14">
        <f>Cal_AssessedCostsAdj!AI119-Cal_AssessedCosts!AI119</f>
        <v>0</v>
      </c>
      <c r="AJ79" s="14">
        <f>Cal_AssessedCostsAdj!AJ119-Cal_AssessedCosts!AJ119</f>
        <v>0</v>
      </c>
      <c r="AK79" s="14">
        <f>Cal_AssessedCostsAdj!AK119-Cal_AssessedCosts!AK119</f>
        <v>0</v>
      </c>
      <c r="AM79" s="11"/>
      <c r="AN79" s="11"/>
      <c r="AO79" s="11"/>
      <c r="AP79" s="11"/>
      <c r="AQ79" s="11"/>
      <c r="AR79" s="11"/>
    </row>
    <row r="80" spans="3:60" x14ac:dyDescent="0.3">
      <c r="E80" s="2" t="s">
        <v>32</v>
      </c>
      <c r="F80" s="2" t="str">
        <f t="shared" si="10"/>
        <v>Emergency</v>
      </c>
      <c r="J80" s="14" t="str">
        <f t="shared" si="11"/>
        <v>ScEmergency</v>
      </c>
      <c r="L80" s="2" t="s">
        <v>109</v>
      </c>
      <c r="R80" s="11"/>
      <c r="T80" s="69"/>
      <c r="U80" s="69"/>
      <c r="V80" s="69"/>
      <c r="W80" s="69"/>
      <c r="X80" s="69"/>
      <c r="Y80" s="14">
        <f>Cal_AssessedCostsAdj!Y120-Cal_AssessedCosts!Y120</f>
        <v>0</v>
      </c>
      <c r="Z80" s="14">
        <f>Cal_AssessedCostsAdj!Z120-Cal_AssessedCosts!Z120</f>
        <v>0</v>
      </c>
      <c r="AA80" s="14">
        <f>Cal_AssessedCostsAdj!AA120-Cal_AssessedCosts!AA120</f>
        <v>0</v>
      </c>
      <c r="AB80" s="14">
        <f>Cal_AssessedCostsAdj!AB120-Cal_AssessedCosts!AB120</f>
        <v>0</v>
      </c>
      <c r="AC80" s="14">
        <f>Cal_AssessedCostsAdj!AC120-Cal_AssessedCosts!AC120</f>
        <v>0</v>
      </c>
      <c r="AD80" s="14">
        <f>Cal_AssessedCostsAdj!AD120-Cal_AssessedCosts!AD120</f>
        <v>0</v>
      </c>
      <c r="AE80" s="14">
        <f>Cal_AssessedCostsAdj!AE120-Cal_AssessedCosts!AE120</f>
        <v>0</v>
      </c>
      <c r="AF80" s="14">
        <f>Cal_AssessedCostsAdj!AF120-Cal_AssessedCosts!AF120</f>
        <v>0</v>
      </c>
      <c r="AG80" s="14">
        <f>Cal_AssessedCostsAdj!AG120-Cal_AssessedCosts!AG120</f>
        <v>0</v>
      </c>
      <c r="AH80" s="14">
        <f>Cal_AssessedCostsAdj!AH120-Cal_AssessedCosts!AH120</f>
        <v>0</v>
      </c>
      <c r="AI80" s="14">
        <f>Cal_AssessedCostsAdj!AI120-Cal_AssessedCosts!AI120</f>
        <v>0</v>
      </c>
      <c r="AJ80" s="14">
        <f>Cal_AssessedCostsAdj!AJ120-Cal_AssessedCosts!AJ120</f>
        <v>0</v>
      </c>
      <c r="AK80" s="14">
        <f>Cal_AssessedCostsAdj!AK120-Cal_AssessedCosts!AK120</f>
        <v>0</v>
      </c>
      <c r="AM80" s="11"/>
      <c r="AN80" s="11"/>
      <c r="AO80" s="11"/>
      <c r="AP80" s="11"/>
      <c r="AQ80" s="11"/>
      <c r="AR80" s="11"/>
    </row>
    <row r="81" spans="3:60" x14ac:dyDescent="0.3">
      <c r="E81" s="2" t="s">
        <v>34</v>
      </c>
      <c r="F81" s="2" t="str">
        <f t="shared" si="10"/>
        <v>Emergency</v>
      </c>
      <c r="J81" s="14" t="str">
        <f t="shared" si="11"/>
        <v>SoEmergency</v>
      </c>
      <c r="L81" s="2" t="s">
        <v>109</v>
      </c>
      <c r="R81" s="11"/>
      <c r="T81" s="69"/>
      <c r="U81" s="69"/>
      <c r="V81" s="69"/>
      <c r="W81" s="69"/>
      <c r="X81" s="69"/>
      <c r="Y81" s="14">
        <f>Cal_AssessedCostsAdj!Y121-Cal_AssessedCosts!Y121</f>
        <v>0</v>
      </c>
      <c r="Z81" s="14">
        <f>Cal_AssessedCostsAdj!Z121-Cal_AssessedCosts!Z121</f>
        <v>0</v>
      </c>
      <c r="AA81" s="14">
        <f>Cal_AssessedCostsAdj!AA121-Cal_AssessedCosts!AA121</f>
        <v>0</v>
      </c>
      <c r="AB81" s="14">
        <f>Cal_AssessedCostsAdj!AB121-Cal_AssessedCosts!AB121</f>
        <v>0</v>
      </c>
      <c r="AC81" s="14">
        <f>Cal_AssessedCostsAdj!AC121-Cal_AssessedCosts!AC121</f>
        <v>0</v>
      </c>
      <c r="AD81" s="14">
        <f>Cal_AssessedCostsAdj!AD121-Cal_AssessedCosts!AD121</f>
        <v>0</v>
      </c>
      <c r="AE81" s="14">
        <f>Cal_AssessedCostsAdj!AE121-Cal_AssessedCosts!AE121</f>
        <v>0</v>
      </c>
      <c r="AF81" s="14">
        <f>Cal_AssessedCostsAdj!AF121-Cal_AssessedCosts!AF121</f>
        <v>0</v>
      </c>
      <c r="AG81" s="14">
        <f>Cal_AssessedCostsAdj!AG121-Cal_AssessedCosts!AG121</f>
        <v>0</v>
      </c>
      <c r="AH81" s="14">
        <f>Cal_AssessedCostsAdj!AH121-Cal_AssessedCosts!AH121</f>
        <v>0</v>
      </c>
      <c r="AI81" s="14">
        <f>Cal_AssessedCostsAdj!AI121-Cal_AssessedCosts!AI121</f>
        <v>0</v>
      </c>
      <c r="AJ81" s="14">
        <f>Cal_AssessedCostsAdj!AJ121-Cal_AssessedCosts!AJ121</f>
        <v>0</v>
      </c>
      <c r="AK81" s="14">
        <f>Cal_AssessedCostsAdj!AK121-Cal_AssessedCosts!AK121</f>
        <v>0</v>
      </c>
      <c r="AM81" s="11"/>
      <c r="AN81" s="11"/>
      <c r="AO81" s="11"/>
      <c r="AP81" s="11"/>
      <c r="AQ81" s="11"/>
      <c r="AR81" s="11"/>
    </row>
    <row r="82" spans="3:60" x14ac:dyDescent="0.3">
      <c r="E82" s="2" t="s">
        <v>36</v>
      </c>
      <c r="F82" s="2" t="str">
        <f t="shared" si="10"/>
        <v>Emergency</v>
      </c>
      <c r="J82" s="14" t="str">
        <f t="shared" si="11"/>
        <v>WWUEmergency</v>
      </c>
      <c r="L82" s="2" t="s">
        <v>109</v>
      </c>
      <c r="R82" s="11"/>
      <c r="T82" s="69"/>
      <c r="U82" s="69"/>
      <c r="V82" s="69"/>
      <c r="W82" s="69"/>
      <c r="X82" s="69"/>
      <c r="Y82" s="14">
        <f>Cal_AssessedCostsAdj!Y122-Cal_AssessedCosts!Y122</f>
        <v>0</v>
      </c>
      <c r="Z82" s="14">
        <f>Cal_AssessedCostsAdj!Z122-Cal_AssessedCosts!Z122</f>
        <v>0</v>
      </c>
      <c r="AA82" s="14">
        <f>Cal_AssessedCostsAdj!AA122-Cal_AssessedCosts!AA122</f>
        <v>0</v>
      </c>
      <c r="AB82" s="14">
        <f>Cal_AssessedCostsAdj!AB122-Cal_AssessedCosts!AB122</f>
        <v>0</v>
      </c>
      <c r="AC82" s="14">
        <f>Cal_AssessedCostsAdj!AC122-Cal_AssessedCosts!AC122</f>
        <v>0</v>
      </c>
      <c r="AD82" s="14">
        <f>Cal_AssessedCostsAdj!AD122-Cal_AssessedCosts!AD122</f>
        <v>0</v>
      </c>
      <c r="AE82" s="14">
        <f>Cal_AssessedCostsAdj!AE122-Cal_AssessedCosts!AE122</f>
        <v>0</v>
      </c>
      <c r="AF82" s="14">
        <f>Cal_AssessedCostsAdj!AF122-Cal_AssessedCosts!AF122</f>
        <v>0</v>
      </c>
      <c r="AG82" s="14">
        <f>Cal_AssessedCostsAdj!AG122-Cal_AssessedCosts!AG122</f>
        <v>0</v>
      </c>
      <c r="AH82" s="14">
        <f>Cal_AssessedCostsAdj!AH122-Cal_AssessedCosts!AH122</f>
        <v>0</v>
      </c>
      <c r="AI82" s="14">
        <f>Cal_AssessedCostsAdj!AI122-Cal_AssessedCosts!AI122</f>
        <v>0</v>
      </c>
      <c r="AJ82" s="14">
        <f>Cal_AssessedCostsAdj!AJ122-Cal_AssessedCosts!AJ122</f>
        <v>0</v>
      </c>
      <c r="AK82" s="14">
        <f>Cal_AssessedCostsAdj!AK122-Cal_AssessedCosts!AK122</f>
        <v>0</v>
      </c>
      <c r="AM82" s="11"/>
      <c r="AN82" s="54"/>
      <c r="AO82" s="54"/>
      <c r="AP82" s="11"/>
      <c r="AQ82" s="54"/>
      <c r="AR82" s="54"/>
    </row>
    <row r="84" spans="3:60" x14ac:dyDescent="0.3">
      <c r="C84" s="10" t="s">
        <v>321</v>
      </c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35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</row>
    <row r="85" spans="3:60" x14ac:dyDescent="0.3">
      <c r="AU85" s="2"/>
    </row>
    <row r="86" spans="3:60" x14ac:dyDescent="0.3">
      <c r="E86" s="2" t="s">
        <v>21</v>
      </c>
      <c r="F86" s="2" t="str">
        <f t="shared" ref="F86:F93" si="12">$C$84</f>
        <v>Repairs</v>
      </c>
      <c r="J86" s="14" t="str">
        <f t="shared" ref="J86:J93" si="13">$E86&amp;""&amp;F86</f>
        <v>EoERepairs</v>
      </c>
      <c r="L86" s="2" t="s">
        <v>109</v>
      </c>
      <c r="R86" s="11"/>
      <c r="T86" s="69"/>
      <c r="U86" s="69"/>
      <c r="V86" s="69"/>
      <c r="W86" s="69"/>
      <c r="X86" s="69"/>
      <c r="Y86" s="14">
        <f>Cal_AssessedCostsAdj!Y126-Cal_AssessedCosts!Y126</f>
        <v>0</v>
      </c>
      <c r="Z86" s="14">
        <f>Cal_AssessedCostsAdj!Z126-Cal_AssessedCosts!Z126</f>
        <v>0</v>
      </c>
      <c r="AA86" s="14">
        <f>Cal_AssessedCostsAdj!AA126-Cal_AssessedCosts!AA126</f>
        <v>0</v>
      </c>
      <c r="AB86" s="14">
        <f>Cal_AssessedCostsAdj!AB126-Cal_AssessedCosts!AB126</f>
        <v>0</v>
      </c>
      <c r="AC86" s="14">
        <f>Cal_AssessedCostsAdj!AC126-Cal_AssessedCosts!AC126</f>
        <v>0</v>
      </c>
      <c r="AD86" s="14">
        <f>Cal_AssessedCostsAdj!AD126-Cal_AssessedCosts!AD126</f>
        <v>0</v>
      </c>
      <c r="AE86" s="14">
        <f>Cal_AssessedCostsAdj!AE126-Cal_AssessedCosts!AE126</f>
        <v>0</v>
      </c>
      <c r="AF86" s="14">
        <f>Cal_AssessedCostsAdj!AF126-Cal_AssessedCosts!AF126</f>
        <v>0</v>
      </c>
      <c r="AG86" s="14">
        <f>Cal_AssessedCostsAdj!AG126-Cal_AssessedCosts!AG126</f>
        <v>0</v>
      </c>
      <c r="AH86" s="14">
        <f>Cal_AssessedCostsAdj!AH126-Cal_AssessedCosts!AH126</f>
        <v>0</v>
      </c>
      <c r="AI86" s="14">
        <f>Cal_AssessedCostsAdj!AI126-Cal_AssessedCosts!AI126</f>
        <v>0</v>
      </c>
      <c r="AJ86" s="14">
        <f>Cal_AssessedCostsAdj!AJ126-Cal_AssessedCosts!AJ126</f>
        <v>0</v>
      </c>
      <c r="AK86" s="14">
        <f>Cal_AssessedCostsAdj!AK126-Cal_AssessedCosts!AK126</f>
        <v>0</v>
      </c>
      <c r="AM86" s="11"/>
      <c r="AN86" s="11"/>
      <c r="AO86" s="11"/>
      <c r="AP86" s="11"/>
      <c r="AQ86" s="11"/>
      <c r="AR86" s="11"/>
    </row>
    <row r="87" spans="3:60" x14ac:dyDescent="0.3">
      <c r="E87" s="2" t="s">
        <v>24</v>
      </c>
      <c r="F87" s="2" t="str">
        <f t="shared" si="12"/>
        <v>Repairs</v>
      </c>
      <c r="J87" s="14" t="str">
        <f t="shared" si="13"/>
        <v>LonRepairs</v>
      </c>
      <c r="L87" s="2" t="s">
        <v>109</v>
      </c>
      <c r="R87" s="11"/>
      <c r="T87" s="69"/>
      <c r="U87" s="69"/>
      <c r="V87" s="69"/>
      <c r="W87" s="69"/>
      <c r="X87" s="69"/>
      <c r="Y87" s="14">
        <f>Cal_AssessedCostsAdj!Y127-Cal_AssessedCosts!Y127</f>
        <v>0</v>
      </c>
      <c r="Z87" s="14">
        <f>Cal_AssessedCostsAdj!Z127-Cal_AssessedCosts!Z127</f>
        <v>0</v>
      </c>
      <c r="AA87" s="14">
        <f>Cal_AssessedCostsAdj!AA127-Cal_AssessedCosts!AA127</f>
        <v>0</v>
      </c>
      <c r="AB87" s="14">
        <f>Cal_AssessedCostsAdj!AB127-Cal_AssessedCosts!AB127</f>
        <v>0</v>
      </c>
      <c r="AC87" s="14">
        <f>Cal_AssessedCostsAdj!AC127-Cal_AssessedCosts!AC127</f>
        <v>0</v>
      </c>
      <c r="AD87" s="14">
        <f>Cal_AssessedCostsAdj!AD127-Cal_AssessedCosts!AD127</f>
        <v>0</v>
      </c>
      <c r="AE87" s="14">
        <f>Cal_AssessedCostsAdj!AE127-Cal_AssessedCosts!AE127</f>
        <v>0</v>
      </c>
      <c r="AF87" s="14">
        <f>Cal_AssessedCostsAdj!AF127-Cal_AssessedCosts!AF127</f>
        <v>0</v>
      </c>
      <c r="AG87" s="14">
        <f>Cal_AssessedCostsAdj!AG127-Cal_AssessedCosts!AG127</f>
        <v>0</v>
      </c>
      <c r="AH87" s="14">
        <f>Cal_AssessedCostsAdj!AH127-Cal_AssessedCosts!AH127</f>
        <v>0</v>
      </c>
      <c r="AI87" s="14">
        <f>Cal_AssessedCostsAdj!AI127-Cal_AssessedCosts!AI127</f>
        <v>0</v>
      </c>
      <c r="AJ87" s="14">
        <f>Cal_AssessedCostsAdj!AJ127-Cal_AssessedCosts!AJ127</f>
        <v>0</v>
      </c>
      <c r="AK87" s="14">
        <f>Cal_AssessedCostsAdj!AK127-Cal_AssessedCosts!AK127</f>
        <v>0</v>
      </c>
      <c r="AM87" s="11"/>
      <c r="AN87" s="11"/>
      <c r="AO87" s="11"/>
      <c r="AP87" s="11"/>
      <c r="AQ87" s="11"/>
      <c r="AR87" s="11"/>
    </row>
    <row r="88" spans="3:60" x14ac:dyDescent="0.3">
      <c r="E88" s="2" t="s">
        <v>26</v>
      </c>
      <c r="F88" s="2" t="str">
        <f t="shared" si="12"/>
        <v>Repairs</v>
      </c>
      <c r="J88" s="14" t="str">
        <f t="shared" si="13"/>
        <v>NWRepairs</v>
      </c>
      <c r="L88" s="2" t="s">
        <v>109</v>
      </c>
      <c r="R88" s="11"/>
      <c r="T88" s="69"/>
      <c r="U88" s="69"/>
      <c r="V88" s="69"/>
      <c r="W88" s="69"/>
      <c r="X88" s="69"/>
      <c r="Y88" s="14">
        <f>Cal_AssessedCostsAdj!Y128-Cal_AssessedCosts!Y128</f>
        <v>0</v>
      </c>
      <c r="Z88" s="14">
        <f>Cal_AssessedCostsAdj!Z128-Cal_AssessedCosts!Z128</f>
        <v>0</v>
      </c>
      <c r="AA88" s="14">
        <f>Cal_AssessedCostsAdj!AA128-Cal_AssessedCosts!AA128</f>
        <v>0</v>
      </c>
      <c r="AB88" s="14">
        <f>Cal_AssessedCostsAdj!AB128-Cal_AssessedCosts!AB128</f>
        <v>0</v>
      </c>
      <c r="AC88" s="14">
        <f>Cal_AssessedCostsAdj!AC128-Cal_AssessedCosts!AC128</f>
        <v>0</v>
      </c>
      <c r="AD88" s="14">
        <f>Cal_AssessedCostsAdj!AD128-Cal_AssessedCosts!AD128</f>
        <v>0</v>
      </c>
      <c r="AE88" s="14">
        <f>Cal_AssessedCostsAdj!AE128-Cal_AssessedCosts!AE128</f>
        <v>0</v>
      </c>
      <c r="AF88" s="14">
        <f>Cal_AssessedCostsAdj!AF128-Cal_AssessedCosts!AF128</f>
        <v>0</v>
      </c>
      <c r="AG88" s="14">
        <f>Cal_AssessedCostsAdj!AG128-Cal_AssessedCosts!AG128</f>
        <v>0</v>
      </c>
      <c r="AH88" s="14">
        <f>Cal_AssessedCostsAdj!AH128-Cal_AssessedCosts!AH128</f>
        <v>0</v>
      </c>
      <c r="AI88" s="14">
        <f>Cal_AssessedCostsAdj!AI128-Cal_AssessedCosts!AI128</f>
        <v>0</v>
      </c>
      <c r="AJ88" s="14">
        <f>Cal_AssessedCostsAdj!AJ128-Cal_AssessedCosts!AJ128</f>
        <v>0</v>
      </c>
      <c r="AK88" s="14">
        <f>Cal_AssessedCostsAdj!AK128-Cal_AssessedCosts!AK128</f>
        <v>0</v>
      </c>
      <c r="AM88" s="11"/>
      <c r="AN88" s="11"/>
      <c r="AO88" s="11"/>
      <c r="AP88" s="11"/>
      <c r="AQ88" s="11"/>
      <c r="AR88" s="11"/>
    </row>
    <row r="89" spans="3:60" x14ac:dyDescent="0.3">
      <c r="E89" s="2" t="s">
        <v>28</v>
      </c>
      <c r="F89" s="2" t="str">
        <f t="shared" si="12"/>
        <v>Repairs</v>
      </c>
      <c r="J89" s="14" t="str">
        <f t="shared" si="13"/>
        <v>WMRepairs</v>
      </c>
      <c r="L89" s="2" t="s">
        <v>109</v>
      </c>
      <c r="R89" s="11"/>
      <c r="T89" s="69"/>
      <c r="U89" s="69"/>
      <c r="V89" s="69"/>
      <c r="W89" s="69"/>
      <c r="X89" s="69"/>
      <c r="Y89" s="14">
        <f>Cal_AssessedCostsAdj!Y129-Cal_AssessedCosts!Y129</f>
        <v>0</v>
      </c>
      <c r="Z89" s="14">
        <f>Cal_AssessedCostsAdj!Z129-Cal_AssessedCosts!Z129</f>
        <v>0</v>
      </c>
      <c r="AA89" s="14">
        <f>Cal_AssessedCostsAdj!AA129-Cal_AssessedCosts!AA129</f>
        <v>0</v>
      </c>
      <c r="AB89" s="14">
        <f>Cal_AssessedCostsAdj!AB129-Cal_AssessedCosts!AB129</f>
        <v>0</v>
      </c>
      <c r="AC89" s="14">
        <f>Cal_AssessedCostsAdj!AC129-Cal_AssessedCosts!AC129</f>
        <v>0</v>
      </c>
      <c r="AD89" s="14">
        <f>Cal_AssessedCostsAdj!AD129-Cal_AssessedCosts!AD129</f>
        <v>0</v>
      </c>
      <c r="AE89" s="14">
        <f>Cal_AssessedCostsAdj!AE129-Cal_AssessedCosts!AE129</f>
        <v>0</v>
      </c>
      <c r="AF89" s="14">
        <f>Cal_AssessedCostsAdj!AF129-Cal_AssessedCosts!AF129</f>
        <v>0</v>
      </c>
      <c r="AG89" s="14">
        <f>Cal_AssessedCostsAdj!AG129-Cal_AssessedCosts!AG129</f>
        <v>0</v>
      </c>
      <c r="AH89" s="14">
        <f>Cal_AssessedCostsAdj!AH129-Cal_AssessedCosts!AH129</f>
        <v>0</v>
      </c>
      <c r="AI89" s="14">
        <f>Cal_AssessedCostsAdj!AI129-Cal_AssessedCosts!AI129</f>
        <v>0</v>
      </c>
      <c r="AJ89" s="14">
        <f>Cal_AssessedCostsAdj!AJ129-Cal_AssessedCosts!AJ129</f>
        <v>0</v>
      </c>
      <c r="AK89" s="14">
        <f>Cal_AssessedCostsAdj!AK129-Cal_AssessedCosts!AK129</f>
        <v>0</v>
      </c>
      <c r="AM89" s="11"/>
      <c r="AN89" s="11"/>
      <c r="AO89" s="11"/>
      <c r="AP89" s="11"/>
      <c r="AQ89" s="11"/>
      <c r="AR89" s="11"/>
    </row>
    <row r="90" spans="3:60" x14ac:dyDescent="0.3">
      <c r="E90" s="2" t="s">
        <v>30</v>
      </c>
      <c r="F90" s="2" t="str">
        <f t="shared" si="12"/>
        <v>Repairs</v>
      </c>
      <c r="J90" s="14" t="str">
        <f t="shared" si="13"/>
        <v>NGNRepairs</v>
      </c>
      <c r="L90" s="2" t="s">
        <v>109</v>
      </c>
      <c r="R90" s="11"/>
      <c r="T90" s="69"/>
      <c r="U90" s="69"/>
      <c r="V90" s="69"/>
      <c r="W90" s="69"/>
      <c r="X90" s="69"/>
      <c r="Y90" s="14">
        <f>Cal_AssessedCostsAdj!Y130-Cal_AssessedCosts!Y130</f>
        <v>0</v>
      </c>
      <c r="Z90" s="14">
        <f>Cal_AssessedCostsAdj!Z130-Cal_AssessedCosts!Z130</f>
        <v>0</v>
      </c>
      <c r="AA90" s="14">
        <f>Cal_AssessedCostsAdj!AA130-Cal_AssessedCosts!AA130</f>
        <v>0</v>
      </c>
      <c r="AB90" s="14">
        <f>Cal_AssessedCostsAdj!AB130-Cal_AssessedCosts!AB130</f>
        <v>0</v>
      </c>
      <c r="AC90" s="14">
        <f>Cal_AssessedCostsAdj!AC130-Cal_AssessedCosts!AC130</f>
        <v>0</v>
      </c>
      <c r="AD90" s="14">
        <f>Cal_AssessedCostsAdj!AD130-Cal_AssessedCosts!AD130</f>
        <v>0</v>
      </c>
      <c r="AE90" s="14">
        <f>Cal_AssessedCostsAdj!AE130-Cal_AssessedCosts!AE130</f>
        <v>0</v>
      </c>
      <c r="AF90" s="14">
        <f>Cal_AssessedCostsAdj!AF130-Cal_AssessedCosts!AF130</f>
        <v>0</v>
      </c>
      <c r="AG90" s="14">
        <f>Cal_AssessedCostsAdj!AG130-Cal_AssessedCosts!AG130</f>
        <v>0</v>
      </c>
      <c r="AH90" s="14">
        <f>Cal_AssessedCostsAdj!AH130-Cal_AssessedCosts!AH130</f>
        <v>0</v>
      </c>
      <c r="AI90" s="14">
        <f>Cal_AssessedCostsAdj!AI130-Cal_AssessedCosts!AI130</f>
        <v>0</v>
      </c>
      <c r="AJ90" s="14">
        <f>Cal_AssessedCostsAdj!AJ130-Cal_AssessedCosts!AJ130</f>
        <v>0</v>
      </c>
      <c r="AK90" s="14">
        <f>Cal_AssessedCostsAdj!AK130-Cal_AssessedCosts!AK130</f>
        <v>0</v>
      </c>
      <c r="AM90" s="11"/>
      <c r="AN90" s="11"/>
      <c r="AO90" s="11"/>
      <c r="AP90" s="11"/>
      <c r="AQ90" s="11"/>
      <c r="AR90" s="11"/>
    </row>
    <row r="91" spans="3:60" x14ac:dyDescent="0.3">
      <c r="E91" s="2" t="s">
        <v>32</v>
      </c>
      <c r="F91" s="2" t="str">
        <f t="shared" si="12"/>
        <v>Repairs</v>
      </c>
      <c r="J91" s="14" t="str">
        <f t="shared" si="13"/>
        <v>ScRepairs</v>
      </c>
      <c r="L91" s="2" t="s">
        <v>109</v>
      </c>
      <c r="R91" s="11"/>
      <c r="T91" s="69"/>
      <c r="U91" s="69"/>
      <c r="V91" s="69"/>
      <c r="W91" s="69"/>
      <c r="X91" s="69"/>
      <c r="Y91" s="14">
        <f>Cal_AssessedCostsAdj!Y131-Cal_AssessedCosts!Y131</f>
        <v>0</v>
      </c>
      <c r="Z91" s="14">
        <f>Cal_AssessedCostsAdj!Z131-Cal_AssessedCosts!Z131</f>
        <v>0</v>
      </c>
      <c r="AA91" s="14">
        <f>Cal_AssessedCostsAdj!AA131-Cal_AssessedCosts!AA131</f>
        <v>0</v>
      </c>
      <c r="AB91" s="14">
        <f>Cal_AssessedCostsAdj!AB131-Cal_AssessedCosts!AB131</f>
        <v>0</v>
      </c>
      <c r="AC91" s="14">
        <f>Cal_AssessedCostsAdj!AC131-Cal_AssessedCosts!AC131</f>
        <v>0</v>
      </c>
      <c r="AD91" s="14">
        <f>Cal_AssessedCostsAdj!AD131-Cal_AssessedCosts!AD131</f>
        <v>0</v>
      </c>
      <c r="AE91" s="14">
        <f>Cal_AssessedCostsAdj!AE131-Cal_AssessedCosts!AE131</f>
        <v>0</v>
      </c>
      <c r="AF91" s="14">
        <f>Cal_AssessedCostsAdj!AF131-Cal_AssessedCosts!AF131</f>
        <v>0</v>
      </c>
      <c r="AG91" s="14">
        <f>Cal_AssessedCostsAdj!AG131-Cal_AssessedCosts!AG131</f>
        <v>0</v>
      </c>
      <c r="AH91" s="14">
        <f>Cal_AssessedCostsAdj!AH131-Cal_AssessedCosts!AH131</f>
        <v>0</v>
      </c>
      <c r="AI91" s="14">
        <f>Cal_AssessedCostsAdj!AI131-Cal_AssessedCosts!AI131</f>
        <v>0</v>
      </c>
      <c r="AJ91" s="14">
        <f>Cal_AssessedCostsAdj!AJ131-Cal_AssessedCosts!AJ131</f>
        <v>0</v>
      </c>
      <c r="AK91" s="14">
        <f>Cal_AssessedCostsAdj!AK131-Cal_AssessedCosts!AK131</f>
        <v>0</v>
      </c>
      <c r="AM91" s="11"/>
      <c r="AN91" s="11"/>
      <c r="AO91" s="11"/>
      <c r="AP91" s="11"/>
      <c r="AQ91" s="11"/>
      <c r="AR91" s="11"/>
    </row>
    <row r="92" spans="3:60" x14ac:dyDescent="0.3">
      <c r="E92" s="2" t="s">
        <v>34</v>
      </c>
      <c r="F92" s="2" t="str">
        <f t="shared" si="12"/>
        <v>Repairs</v>
      </c>
      <c r="J92" s="14" t="str">
        <f t="shared" si="13"/>
        <v>SoRepairs</v>
      </c>
      <c r="L92" s="2" t="s">
        <v>109</v>
      </c>
      <c r="R92" s="11"/>
      <c r="T92" s="69"/>
      <c r="U92" s="69"/>
      <c r="V92" s="69"/>
      <c r="W92" s="69"/>
      <c r="X92" s="69"/>
      <c r="Y92" s="14">
        <f>Cal_AssessedCostsAdj!Y132-Cal_AssessedCosts!Y132</f>
        <v>0</v>
      </c>
      <c r="Z92" s="14">
        <f>Cal_AssessedCostsAdj!Z132-Cal_AssessedCosts!Z132</f>
        <v>0</v>
      </c>
      <c r="AA92" s="14">
        <f>Cal_AssessedCostsAdj!AA132-Cal_AssessedCosts!AA132</f>
        <v>0</v>
      </c>
      <c r="AB92" s="14">
        <f>Cal_AssessedCostsAdj!AB132-Cal_AssessedCosts!AB132</f>
        <v>0</v>
      </c>
      <c r="AC92" s="14">
        <f>Cal_AssessedCostsAdj!AC132-Cal_AssessedCosts!AC132</f>
        <v>0</v>
      </c>
      <c r="AD92" s="14">
        <f>Cal_AssessedCostsAdj!AD132-Cal_AssessedCosts!AD132</f>
        <v>0</v>
      </c>
      <c r="AE92" s="14">
        <f>Cal_AssessedCostsAdj!AE132-Cal_AssessedCosts!AE132</f>
        <v>0</v>
      </c>
      <c r="AF92" s="14">
        <f>Cal_AssessedCostsAdj!AF132-Cal_AssessedCosts!AF132</f>
        <v>0</v>
      </c>
      <c r="AG92" s="14">
        <f>Cal_AssessedCostsAdj!AG132-Cal_AssessedCosts!AG132</f>
        <v>0</v>
      </c>
      <c r="AH92" s="14">
        <f>Cal_AssessedCostsAdj!AH132-Cal_AssessedCosts!AH132</f>
        <v>0</v>
      </c>
      <c r="AI92" s="14">
        <f>Cal_AssessedCostsAdj!AI132-Cal_AssessedCosts!AI132</f>
        <v>0</v>
      </c>
      <c r="AJ92" s="14">
        <f>Cal_AssessedCostsAdj!AJ132-Cal_AssessedCosts!AJ132</f>
        <v>0</v>
      </c>
      <c r="AK92" s="14">
        <f>Cal_AssessedCostsAdj!AK132-Cal_AssessedCosts!AK132</f>
        <v>0</v>
      </c>
      <c r="AM92" s="11"/>
      <c r="AN92" s="11"/>
      <c r="AO92" s="11"/>
      <c r="AP92" s="11"/>
      <c r="AQ92" s="11"/>
      <c r="AR92" s="11"/>
    </row>
    <row r="93" spans="3:60" x14ac:dyDescent="0.3">
      <c r="E93" s="2" t="s">
        <v>36</v>
      </c>
      <c r="F93" s="2" t="str">
        <f t="shared" si="12"/>
        <v>Repairs</v>
      </c>
      <c r="J93" s="14" t="str">
        <f t="shared" si="13"/>
        <v>WWURepairs</v>
      </c>
      <c r="L93" s="2" t="s">
        <v>109</v>
      </c>
      <c r="R93" s="11"/>
      <c r="T93" s="69"/>
      <c r="U93" s="69"/>
      <c r="V93" s="69"/>
      <c r="W93" s="69"/>
      <c r="X93" s="69"/>
      <c r="Y93" s="14">
        <f>Cal_AssessedCostsAdj!Y133-Cal_AssessedCosts!Y133</f>
        <v>0</v>
      </c>
      <c r="Z93" s="14">
        <f>Cal_AssessedCostsAdj!Z133-Cal_AssessedCosts!Z133</f>
        <v>0</v>
      </c>
      <c r="AA93" s="14">
        <f>Cal_AssessedCostsAdj!AA133-Cal_AssessedCosts!AA133</f>
        <v>0</v>
      </c>
      <c r="AB93" s="14">
        <f>Cal_AssessedCostsAdj!AB133-Cal_AssessedCosts!AB133</f>
        <v>0</v>
      </c>
      <c r="AC93" s="14">
        <f>Cal_AssessedCostsAdj!AC133-Cal_AssessedCosts!AC133</f>
        <v>0</v>
      </c>
      <c r="AD93" s="14">
        <f>Cal_AssessedCostsAdj!AD133-Cal_AssessedCosts!AD133</f>
        <v>0</v>
      </c>
      <c r="AE93" s="14">
        <f>Cal_AssessedCostsAdj!AE133-Cal_AssessedCosts!AE133</f>
        <v>0</v>
      </c>
      <c r="AF93" s="14">
        <f>Cal_AssessedCostsAdj!AF133-Cal_AssessedCosts!AF133</f>
        <v>0</v>
      </c>
      <c r="AG93" s="14">
        <f>Cal_AssessedCostsAdj!AG133-Cal_AssessedCosts!AG133</f>
        <v>0</v>
      </c>
      <c r="AH93" s="14">
        <f>Cal_AssessedCostsAdj!AH133-Cal_AssessedCosts!AH133</f>
        <v>0</v>
      </c>
      <c r="AI93" s="14">
        <f>Cal_AssessedCostsAdj!AI133-Cal_AssessedCosts!AI133</f>
        <v>0</v>
      </c>
      <c r="AJ93" s="14">
        <f>Cal_AssessedCostsAdj!AJ133-Cal_AssessedCosts!AJ133</f>
        <v>0</v>
      </c>
      <c r="AK93" s="14">
        <f>Cal_AssessedCostsAdj!AK133-Cal_AssessedCosts!AK133</f>
        <v>0</v>
      </c>
      <c r="AM93" s="11"/>
      <c r="AN93" s="54"/>
      <c r="AO93" s="54"/>
      <c r="AP93" s="11"/>
      <c r="AQ93" s="54"/>
      <c r="AR93" s="54"/>
    </row>
    <row r="95" spans="3:60" x14ac:dyDescent="0.3">
      <c r="C95" s="10" t="s">
        <v>138</v>
      </c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35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</row>
    <row r="96" spans="3:60" x14ac:dyDescent="0.3">
      <c r="AU96" s="2"/>
    </row>
    <row r="97" spans="3:60" x14ac:dyDescent="0.3">
      <c r="E97" s="2" t="s">
        <v>21</v>
      </c>
      <c r="F97" s="2" t="str">
        <f t="shared" ref="F97:F104" si="14">$C$95</f>
        <v>Maintenance</v>
      </c>
      <c r="J97" s="14" t="str">
        <f t="shared" ref="J97:J104" si="15">$E97&amp;""&amp;F97</f>
        <v>EoEMaintenance</v>
      </c>
      <c r="L97" s="2" t="s">
        <v>109</v>
      </c>
      <c r="R97" s="11"/>
      <c r="T97" s="69"/>
      <c r="U97" s="69"/>
      <c r="V97" s="69"/>
      <c r="W97" s="69"/>
      <c r="X97" s="69"/>
      <c r="Y97" s="14">
        <f>Cal_AssessedCostsAdj!Y137-Cal_AssessedCosts!Y137</f>
        <v>0</v>
      </c>
      <c r="Z97" s="14">
        <f>Cal_AssessedCostsAdj!Z137-Cal_AssessedCosts!Z137</f>
        <v>0</v>
      </c>
      <c r="AA97" s="14">
        <f>Cal_AssessedCostsAdj!AA137-Cal_AssessedCosts!AA137</f>
        <v>0</v>
      </c>
      <c r="AB97" s="14">
        <f>Cal_AssessedCostsAdj!AB137-Cal_AssessedCosts!AB137</f>
        <v>0</v>
      </c>
      <c r="AC97" s="14">
        <f>Cal_AssessedCostsAdj!AC137-Cal_AssessedCosts!AC137</f>
        <v>0</v>
      </c>
      <c r="AD97" s="14">
        <f>Cal_AssessedCostsAdj!AD137-Cal_AssessedCosts!AD137</f>
        <v>0</v>
      </c>
      <c r="AE97" s="14">
        <f>Cal_AssessedCostsAdj!AE137-Cal_AssessedCosts!AE137</f>
        <v>0</v>
      </c>
      <c r="AF97" s="14">
        <f>Cal_AssessedCostsAdj!AF137-Cal_AssessedCosts!AF137</f>
        <v>0</v>
      </c>
      <c r="AG97" s="14">
        <f>Cal_AssessedCostsAdj!AG137-Cal_AssessedCosts!AG137</f>
        <v>0</v>
      </c>
      <c r="AH97" s="14">
        <f>Cal_AssessedCostsAdj!AH137-Cal_AssessedCosts!AH137</f>
        <v>0</v>
      </c>
      <c r="AI97" s="14">
        <f>Cal_AssessedCostsAdj!AI137-Cal_AssessedCosts!AI137</f>
        <v>0</v>
      </c>
      <c r="AJ97" s="14">
        <f>Cal_AssessedCostsAdj!AJ137-Cal_AssessedCosts!AJ137</f>
        <v>0</v>
      </c>
      <c r="AK97" s="14">
        <f>Cal_AssessedCostsAdj!AK137-Cal_AssessedCosts!AK137</f>
        <v>0</v>
      </c>
      <c r="AM97" s="11"/>
      <c r="AN97" s="11"/>
      <c r="AO97" s="11"/>
      <c r="AP97" s="11"/>
      <c r="AQ97" s="11"/>
      <c r="AR97" s="11"/>
    </row>
    <row r="98" spans="3:60" x14ac:dyDescent="0.3">
      <c r="E98" s="2" t="s">
        <v>24</v>
      </c>
      <c r="F98" s="2" t="str">
        <f t="shared" si="14"/>
        <v>Maintenance</v>
      </c>
      <c r="J98" s="14" t="str">
        <f t="shared" si="15"/>
        <v>LonMaintenance</v>
      </c>
      <c r="L98" s="2" t="s">
        <v>109</v>
      </c>
      <c r="R98" s="11"/>
      <c r="T98" s="69"/>
      <c r="U98" s="69"/>
      <c r="V98" s="69"/>
      <c r="W98" s="69"/>
      <c r="X98" s="69"/>
      <c r="Y98" s="14">
        <f>Cal_AssessedCostsAdj!Y138-Cal_AssessedCosts!Y138</f>
        <v>0</v>
      </c>
      <c r="Z98" s="14">
        <f>Cal_AssessedCostsAdj!Z138-Cal_AssessedCosts!Z138</f>
        <v>0</v>
      </c>
      <c r="AA98" s="14">
        <f>Cal_AssessedCostsAdj!AA138-Cal_AssessedCosts!AA138</f>
        <v>0</v>
      </c>
      <c r="AB98" s="14">
        <f>Cal_AssessedCostsAdj!AB138-Cal_AssessedCosts!AB138</f>
        <v>0</v>
      </c>
      <c r="AC98" s="14">
        <f>Cal_AssessedCostsAdj!AC138-Cal_AssessedCosts!AC138</f>
        <v>0</v>
      </c>
      <c r="AD98" s="14">
        <f>Cal_AssessedCostsAdj!AD138-Cal_AssessedCosts!AD138</f>
        <v>0</v>
      </c>
      <c r="AE98" s="14">
        <f>Cal_AssessedCostsAdj!AE138-Cal_AssessedCosts!AE138</f>
        <v>0</v>
      </c>
      <c r="AF98" s="14">
        <f>Cal_AssessedCostsAdj!AF138-Cal_AssessedCosts!AF138</f>
        <v>0</v>
      </c>
      <c r="AG98" s="14">
        <f>Cal_AssessedCostsAdj!AG138-Cal_AssessedCosts!AG138</f>
        <v>0</v>
      </c>
      <c r="AH98" s="14">
        <f>Cal_AssessedCostsAdj!AH138-Cal_AssessedCosts!AH138</f>
        <v>0</v>
      </c>
      <c r="AI98" s="14">
        <f>Cal_AssessedCostsAdj!AI138-Cal_AssessedCosts!AI138</f>
        <v>0</v>
      </c>
      <c r="AJ98" s="14">
        <f>Cal_AssessedCostsAdj!AJ138-Cal_AssessedCosts!AJ138</f>
        <v>0</v>
      </c>
      <c r="AK98" s="14">
        <f>Cal_AssessedCostsAdj!AK138-Cal_AssessedCosts!AK138</f>
        <v>0</v>
      </c>
      <c r="AM98" s="11"/>
      <c r="AN98" s="11"/>
      <c r="AO98" s="11"/>
      <c r="AP98" s="11"/>
      <c r="AQ98" s="11"/>
      <c r="AR98" s="11"/>
    </row>
    <row r="99" spans="3:60" x14ac:dyDescent="0.3">
      <c r="E99" s="2" t="s">
        <v>26</v>
      </c>
      <c r="F99" s="2" t="str">
        <f t="shared" si="14"/>
        <v>Maintenance</v>
      </c>
      <c r="J99" s="14" t="str">
        <f t="shared" si="15"/>
        <v>NWMaintenance</v>
      </c>
      <c r="L99" s="2" t="s">
        <v>109</v>
      </c>
      <c r="R99" s="11"/>
      <c r="T99" s="69"/>
      <c r="U99" s="69"/>
      <c r="V99" s="69"/>
      <c r="W99" s="69"/>
      <c r="X99" s="69"/>
      <c r="Y99" s="14">
        <f>Cal_AssessedCostsAdj!Y139-Cal_AssessedCosts!Y139</f>
        <v>0</v>
      </c>
      <c r="Z99" s="14">
        <f>Cal_AssessedCostsAdj!Z139-Cal_AssessedCosts!Z139</f>
        <v>0</v>
      </c>
      <c r="AA99" s="14">
        <f>Cal_AssessedCostsAdj!AA139-Cal_AssessedCosts!AA139</f>
        <v>0</v>
      </c>
      <c r="AB99" s="14">
        <f>Cal_AssessedCostsAdj!AB139-Cal_AssessedCosts!AB139</f>
        <v>0</v>
      </c>
      <c r="AC99" s="14">
        <f>Cal_AssessedCostsAdj!AC139-Cal_AssessedCosts!AC139</f>
        <v>0</v>
      </c>
      <c r="AD99" s="14">
        <f>Cal_AssessedCostsAdj!AD139-Cal_AssessedCosts!AD139</f>
        <v>0</v>
      </c>
      <c r="AE99" s="14">
        <f>Cal_AssessedCostsAdj!AE139-Cal_AssessedCosts!AE139</f>
        <v>0</v>
      </c>
      <c r="AF99" s="14">
        <f>Cal_AssessedCostsAdj!AF139-Cal_AssessedCosts!AF139</f>
        <v>0</v>
      </c>
      <c r="AG99" s="14">
        <f>Cal_AssessedCostsAdj!AG139-Cal_AssessedCosts!AG139</f>
        <v>0</v>
      </c>
      <c r="AH99" s="14">
        <f>Cal_AssessedCostsAdj!AH139-Cal_AssessedCosts!AH139</f>
        <v>0</v>
      </c>
      <c r="AI99" s="14">
        <f>Cal_AssessedCostsAdj!AI139-Cal_AssessedCosts!AI139</f>
        <v>0</v>
      </c>
      <c r="AJ99" s="14">
        <f>Cal_AssessedCostsAdj!AJ139-Cal_AssessedCosts!AJ139</f>
        <v>0</v>
      </c>
      <c r="AK99" s="14">
        <f>Cal_AssessedCostsAdj!AK139-Cal_AssessedCosts!AK139</f>
        <v>0</v>
      </c>
      <c r="AM99" s="11"/>
      <c r="AN99" s="11"/>
      <c r="AO99" s="11"/>
      <c r="AP99" s="11"/>
      <c r="AQ99" s="11"/>
      <c r="AR99" s="11"/>
    </row>
    <row r="100" spans="3:60" x14ac:dyDescent="0.3">
      <c r="E100" s="2" t="s">
        <v>28</v>
      </c>
      <c r="F100" s="2" t="str">
        <f t="shared" si="14"/>
        <v>Maintenance</v>
      </c>
      <c r="J100" s="14" t="str">
        <f t="shared" si="15"/>
        <v>WMMaintenance</v>
      </c>
      <c r="L100" s="2" t="s">
        <v>109</v>
      </c>
      <c r="R100" s="11"/>
      <c r="T100" s="69"/>
      <c r="U100" s="69"/>
      <c r="V100" s="69"/>
      <c r="W100" s="69"/>
      <c r="X100" s="69"/>
      <c r="Y100" s="14">
        <f>Cal_AssessedCostsAdj!Y140-Cal_AssessedCosts!Y140</f>
        <v>0</v>
      </c>
      <c r="Z100" s="14">
        <f>Cal_AssessedCostsAdj!Z140-Cal_AssessedCosts!Z140</f>
        <v>0</v>
      </c>
      <c r="AA100" s="14">
        <f>Cal_AssessedCostsAdj!AA140-Cal_AssessedCosts!AA140</f>
        <v>0</v>
      </c>
      <c r="AB100" s="14">
        <f>Cal_AssessedCostsAdj!AB140-Cal_AssessedCosts!AB140</f>
        <v>0</v>
      </c>
      <c r="AC100" s="14">
        <f>Cal_AssessedCostsAdj!AC140-Cal_AssessedCosts!AC140</f>
        <v>0</v>
      </c>
      <c r="AD100" s="14">
        <f>Cal_AssessedCostsAdj!AD140-Cal_AssessedCosts!AD140</f>
        <v>0</v>
      </c>
      <c r="AE100" s="14">
        <f>Cal_AssessedCostsAdj!AE140-Cal_AssessedCosts!AE140</f>
        <v>0</v>
      </c>
      <c r="AF100" s="14">
        <f>Cal_AssessedCostsAdj!AF140-Cal_AssessedCosts!AF140</f>
        <v>0</v>
      </c>
      <c r="AG100" s="14">
        <f>Cal_AssessedCostsAdj!AG140-Cal_AssessedCosts!AG140</f>
        <v>0</v>
      </c>
      <c r="AH100" s="14">
        <f>Cal_AssessedCostsAdj!AH140-Cal_AssessedCosts!AH140</f>
        <v>0</v>
      </c>
      <c r="AI100" s="14">
        <f>Cal_AssessedCostsAdj!AI140-Cal_AssessedCosts!AI140</f>
        <v>0</v>
      </c>
      <c r="AJ100" s="14">
        <f>Cal_AssessedCostsAdj!AJ140-Cal_AssessedCosts!AJ140</f>
        <v>0</v>
      </c>
      <c r="AK100" s="14">
        <f>Cal_AssessedCostsAdj!AK140-Cal_AssessedCosts!AK140</f>
        <v>0</v>
      </c>
      <c r="AM100" s="11"/>
      <c r="AN100" s="11"/>
      <c r="AO100" s="11"/>
      <c r="AP100" s="11"/>
      <c r="AQ100" s="11"/>
      <c r="AR100" s="11"/>
    </row>
    <row r="101" spans="3:60" x14ac:dyDescent="0.3">
      <c r="E101" s="2" t="s">
        <v>30</v>
      </c>
      <c r="F101" s="2" t="str">
        <f t="shared" si="14"/>
        <v>Maintenance</v>
      </c>
      <c r="J101" s="14" t="str">
        <f t="shared" si="15"/>
        <v>NGNMaintenance</v>
      </c>
      <c r="L101" s="2" t="s">
        <v>109</v>
      </c>
      <c r="R101" s="11"/>
      <c r="T101" s="69"/>
      <c r="U101" s="69"/>
      <c r="V101" s="69"/>
      <c r="W101" s="69"/>
      <c r="X101" s="69"/>
      <c r="Y101" s="14">
        <f>Cal_AssessedCostsAdj!Y141-Cal_AssessedCosts!Y141</f>
        <v>0</v>
      </c>
      <c r="Z101" s="14">
        <f>Cal_AssessedCostsAdj!Z141-Cal_AssessedCosts!Z141</f>
        <v>0</v>
      </c>
      <c r="AA101" s="14">
        <f>Cal_AssessedCostsAdj!AA141-Cal_AssessedCosts!AA141</f>
        <v>0</v>
      </c>
      <c r="AB101" s="14">
        <f>Cal_AssessedCostsAdj!AB141-Cal_AssessedCosts!AB141</f>
        <v>0</v>
      </c>
      <c r="AC101" s="14">
        <f>Cal_AssessedCostsAdj!AC141-Cal_AssessedCosts!AC141</f>
        <v>0</v>
      </c>
      <c r="AD101" s="14">
        <f>Cal_AssessedCostsAdj!AD141-Cal_AssessedCosts!AD141</f>
        <v>0</v>
      </c>
      <c r="AE101" s="14">
        <f>Cal_AssessedCostsAdj!AE141-Cal_AssessedCosts!AE141</f>
        <v>0</v>
      </c>
      <c r="AF101" s="14">
        <f>Cal_AssessedCostsAdj!AF141-Cal_AssessedCosts!AF141</f>
        <v>0</v>
      </c>
      <c r="AG101" s="14">
        <f>Cal_AssessedCostsAdj!AG141-Cal_AssessedCosts!AG141</f>
        <v>0</v>
      </c>
      <c r="AH101" s="14">
        <f>Cal_AssessedCostsAdj!AH141-Cal_AssessedCosts!AH141</f>
        <v>0</v>
      </c>
      <c r="AI101" s="14">
        <f>Cal_AssessedCostsAdj!AI141-Cal_AssessedCosts!AI141</f>
        <v>0</v>
      </c>
      <c r="AJ101" s="14">
        <f>Cal_AssessedCostsAdj!AJ141-Cal_AssessedCosts!AJ141</f>
        <v>0</v>
      </c>
      <c r="AK101" s="14">
        <f>Cal_AssessedCostsAdj!AK141-Cal_AssessedCosts!AK141</f>
        <v>0</v>
      </c>
      <c r="AM101" s="11"/>
      <c r="AN101" s="11"/>
      <c r="AO101" s="11"/>
      <c r="AP101" s="11"/>
      <c r="AQ101" s="11"/>
      <c r="AR101" s="11"/>
    </row>
    <row r="102" spans="3:60" x14ac:dyDescent="0.3">
      <c r="E102" s="2" t="s">
        <v>32</v>
      </c>
      <c r="F102" s="2" t="str">
        <f t="shared" si="14"/>
        <v>Maintenance</v>
      </c>
      <c r="J102" s="14" t="str">
        <f t="shared" si="15"/>
        <v>ScMaintenance</v>
      </c>
      <c r="L102" s="2" t="s">
        <v>109</v>
      </c>
      <c r="R102" s="11"/>
      <c r="T102" s="69"/>
      <c r="U102" s="69"/>
      <c r="V102" s="69"/>
      <c r="W102" s="69"/>
      <c r="X102" s="69"/>
      <c r="Y102" s="14">
        <f>Cal_AssessedCostsAdj!Y142-Cal_AssessedCosts!Y142</f>
        <v>0</v>
      </c>
      <c r="Z102" s="14">
        <f>Cal_AssessedCostsAdj!Z142-Cal_AssessedCosts!Z142</f>
        <v>0</v>
      </c>
      <c r="AA102" s="14">
        <f>Cal_AssessedCostsAdj!AA142-Cal_AssessedCosts!AA142</f>
        <v>0</v>
      </c>
      <c r="AB102" s="14">
        <f>Cal_AssessedCostsAdj!AB142-Cal_AssessedCosts!AB142</f>
        <v>0</v>
      </c>
      <c r="AC102" s="14">
        <f>Cal_AssessedCostsAdj!AC142-Cal_AssessedCosts!AC142</f>
        <v>0</v>
      </c>
      <c r="AD102" s="14">
        <f>Cal_AssessedCostsAdj!AD142-Cal_AssessedCosts!AD142</f>
        <v>0</v>
      </c>
      <c r="AE102" s="14">
        <f>Cal_AssessedCostsAdj!AE142-Cal_AssessedCosts!AE142</f>
        <v>0</v>
      </c>
      <c r="AF102" s="14">
        <f>Cal_AssessedCostsAdj!AF142-Cal_AssessedCosts!AF142</f>
        <v>0</v>
      </c>
      <c r="AG102" s="14">
        <f>Cal_AssessedCostsAdj!AG142-Cal_AssessedCosts!AG142</f>
        <v>0</v>
      </c>
      <c r="AH102" s="14">
        <f>Cal_AssessedCostsAdj!AH142-Cal_AssessedCosts!AH142</f>
        <v>0</v>
      </c>
      <c r="AI102" s="14">
        <f>Cal_AssessedCostsAdj!AI142-Cal_AssessedCosts!AI142</f>
        <v>0</v>
      </c>
      <c r="AJ102" s="14">
        <f>Cal_AssessedCostsAdj!AJ142-Cal_AssessedCosts!AJ142</f>
        <v>0</v>
      </c>
      <c r="AK102" s="14">
        <f>Cal_AssessedCostsAdj!AK142-Cal_AssessedCosts!AK142</f>
        <v>0</v>
      </c>
      <c r="AM102" s="11"/>
      <c r="AN102" s="11"/>
      <c r="AO102" s="11"/>
      <c r="AP102" s="11"/>
      <c r="AQ102" s="11"/>
      <c r="AR102" s="11"/>
    </row>
    <row r="103" spans="3:60" x14ac:dyDescent="0.3">
      <c r="E103" s="2" t="s">
        <v>34</v>
      </c>
      <c r="F103" s="2" t="str">
        <f t="shared" si="14"/>
        <v>Maintenance</v>
      </c>
      <c r="J103" s="14" t="str">
        <f t="shared" si="15"/>
        <v>SoMaintenance</v>
      </c>
      <c r="L103" s="2" t="s">
        <v>109</v>
      </c>
      <c r="R103" s="11"/>
      <c r="T103" s="69"/>
      <c r="U103" s="69"/>
      <c r="V103" s="69"/>
      <c r="W103" s="69"/>
      <c r="X103" s="69"/>
      <c r="Y103" s="14">
        <f>Cal_AssessedCostsAdj!Y143-Cal_AssessedCosts!Y143</f>
        <v>0</v>
      </c>
      <c r="Z103" s="14">
        <f>Cal_AssessedCostsAdj!Z143-Cal_AssessedCosts!Z143</f>
        <v>0</v>
      </c>
      <c r="AA103" s="14">
        <f>Cal_AssessedCostsAdj!AA143-Cal_AssessedCosts!AA143</f>
        <v>0</v>
      </c>
      <c r="AB103" s="14">
        <f>Cal_AssessedCostsAdj!AB143-Cal_AssessedCosts!AB143</f>
        <v>0</v>
      </c>
      <c r="AC103" s="14">
        <f>Cal_AssessedCostsAdj!AC143-Cal_AssessedCosts!AC143</f>
        <v>0</v>
      </c>
      <c r="AD103" s="14">
        <f>Cal_AssessedCostsAdj!AD143-Cal_AssessedCosts!AD143</f>
        <v>0</v>
      </c>
      <c r="AE103" s="14">
        <f>Cal_AssessedCostsAdj!AE143-Cal_AssessedCosts!AE143</f>
        <v>0</v>
      </c>
      <c r="AF103" s="14">
        <f>Cal_AssessedCostsAdj!AF143-Cal_AssessedCosts!AF143</f>
        <v>0</v>
      </c>
      <c r="AG103" s="14">
        <f>Cal_AssessedCostsAdj!AG143-Cal_AssessedCosts!AG143</f>
        <v>0</v>
      </c>
      <c r="AH103" s="14">
        <f>Cal_AssessedCostsAdj!AH143-Cal_AssessedCosts!AH143</f>
        <v>0</v>
      </c>
      <c r="AI103" s="14">
        <f>Cal_AssessedCostsAdj!AI143-Cal_AssessedCosts!AI143</f>
        <v>0</v>
      </c>
      <c r="AJ103" s="14">
        <f>Cal_AssessedCostsAdj!AJ143-Cal_AssessedCosts!AJ143</f>
        <v>0</v>
      </c>
      <c r="AK103" s="14">
        <f>Cal_AssessedCostsAdj!AK143-Cal_AssessedCosts!AK143</f>
        <v>0</v>
      </c>
      <c r="AM103" s="11"/>
      <c r="AN103" s="11"/>
      <c r="AO103" s="11"/>
      <c r="AP103" s="11"/>
      <c r="AQ103" s="11"/>
      <c r="AR103" s="11"/>
    </row>
    <row r="104" spans="3:60" x14ac:dyDescent="0.3">
      <c r="E104" s="2" t="s">
        <v>36</v>
      </c>
      <c r="F104" s="2" t="str">
        <f t="shared" si="14"/>
        <v>Maintenance</v>
      </c>
      <c r="J104" s="14" t="str">
        <f t="shared" si="15"/>
        <v>WWUMaintenance</v>
      </c>
      <c r="L104" s="2" t="s">
        <v>109</v>
      </c>
      <c r="R104" s="11"/>
      <c r="T104" s="69"/>
      <c r="U104" s="69"/>
      <c r="V104" s="69"/>
      <c r="W104" s="69"/>
      <c r="X104" s="69"/>
      <c r="Y104" s="14">
        <f>Cal_AssessedCostsAdj!Y144-Cal_AssessedCosts!Y144</f>
        <v>0</v>
      </c>
      <c r="Z104" s="14">
        <f>Cal_AssessedCostsAdj!Z144-Cal_AssessedCosts!Z144</f>
        <v>0</v>
      </c>
      <c r="AA104" s="14">
        <f>Cal_AssessedCostsAdj!AA144-Cal_AssessedCosts!AA144</f>
        <v>0</v>
      </c>
      <c r="AB104" s="14">
        <f>Cal_AssessedCostsAdj!AB144-Cal_AssessedCosts!AB144</f>
        <v>0</v>
      </c>
      <c r="AC104" s="14">
        <f>Cal_AssessedCostsAdj!AC144-Cal_AssessedCosts!AC144</f>
        <v>0</v>
      </c>
      <c r="AD104" s="14">
        <f>Cal_AssessedCostsAdj!AD144-Cal_AssessedCosts!AD144</f>
        <v>0</v>
      </c>
      <c r="AE104" s="14">
        <f>Cal_AssessedCostsAdj!AE144-Cal_AssessedCosts!AE144</f>
        <v>0</v>
      </c>
      <c r="AF104" s="14">
        <f>Cal_AssessedCostsAdj!AF144-Cal_AssessedCosts!AF144</f>
        <v>0</v>
      </c>
      <c r="AG104" s="14">
        <f>Cal_AssessedCostsAdj!AG144-Cal_AssessedCosts!AG144</f>
        <v>0</v>
      </c>
      <c r="AH104" s="14">
        <f>Cal_AssessedCostsAdj!AH144-Cal_AssessedCosts!AH144</f>
        <v>0</v>
      </c>
      <c r="AI104" s="14">
        <f>Cal_AssessedCostsAdj!AI144-Cal_AssessedCosts!AI144</f>
        <v>0</v>
      </c>
      <c r="AJ104" s="14">
        <f>Cal_AssessedCostsAdj!AJ144-Cal_AssessedCosts!AJ144</f>
        <v>0</v>
      </c>
      <c r="AK104" s="14">
        <f>Cal_AssessedCostsAdj!AK144-Cal_AssessedCosts!AK144</f>
        <v>0</v>
      </c>
      <c r="AM104" s="11"/>
      <c r="AN104" s="54"/>
      <c r="AO104" s="54"/>
      <c r="AP104" s="11"/>
      <c r="AQ104" s="54"/>
      <c r="AR104" s="54"/>
    </row>
    <row r="106" spans="3:60" s="65" customFormat="1" x14ac:dyDescent="0.3">
      <c r="C106" s="10" t="s">
        <v>322</v>
      </c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35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</row>
    <row r="107" spans="3:60" s="65" customFormat="1" x14ac:dyDescent="0.3"/>
    <row r="108" spans="3:60" s="65" customFormat="1" x14ac:dyDescent="0.3">
      <c r="E108" s="65" t="s">
        <v>21</v>
      </c>
      <c r="F108" s="65" t="str">
        <f t="shared" ref="F108:F115" si="16">$C$106</f>
        <v>Statutory Independent Undertakings (SIU)</v>
      </c>
      <c r="J108" s="14" t="str">
        <f t="shared" ref="J108:J115" si="17">$E108&amp;""&amp;F108</f>
        <v>EoEStatutory Independent Undertakings (SIU)</v>
      </c>
      <c r="L108" s="65" t="s">
        <v>109</v>
      </c>
      <c r="R108" s="69"/>
      <c r="T108" s="69"/>
      <c r="U108" s="69"/>
      <c r="V108" s="69"/>
      <c r="W108" s="69"/>
      <c r="X108" s="69"/>
      <c r="Y108" s="14">
        <f>Cal_AssessedCostsAdj!Y148-Cal_AssessedCosts!Y148</f>
        <v>0</v>
      </c>
      <c r="Z108" s="14">
        <f>Cal_AssessedCostsAdj!Z148-Cal_AssessedCosts!Z148</f>
        <v>0</v>
      </c>
      <c r="AA108" s="14">
        <f>Cal_AssessedCostsAdj!AA148-Cal_AssessedCosts!AA148</f>
        <v>0</v>
      </c>
      <c r="AB108" s="14">
        <f>Cal_AssessedCostsAdj!AB148-Cal_AssessedCosts!AB148</f>
        <v>0</v>
      </c>
      <c r="AC108" s="14">
        <f>Cal_AssessedCostsAdj!AC148-Cal_AssessedCosts!AC148</f>
        <v>0</v>
      </c>
      <c r="AD108" s="14">
        <f>Cal_AssessedCostsAdj!AD148-Cal_AssessedCosts!AD148</f>
        <v>0</v>
      </c>
      <c r="AE108" s="14">
        <f>Cal_AssessedCostsAdj!AE148-Cal_AssessedCosts!AE148</f>
        <v>0</v>
      </c>
      <c r="AF108" s="14">
        <f>Cal_AssessedCostsAdj!AF148-Cal_AssessedCosts!AF148</f>
        <v>0</v>
      </c>
      <c r="AG108" s="14">
        <f>Cal_AssessedCostsAdj!AG148-Cal_AssessedCosts!AG148</f>
        <v>0</v>
      </c>
      <c r="AH108" s="14">
        <f>Cal_AssessedCostsAdj!AH148-Cal_AssessedCosts!AH148</f>
        <v>0</v>
      </c>
      <c r="AI108" s="14">
        <f>Cal_AssessedCostsAdj!AI148-Cal_AssessedCosts!AI148</f>
        <v>0</v>
      </c>
      <c r="AJ108" s="14">
        <f>Cal_AssessedCostsAdj!AJ148-Cal_AssessedCosts!AJ148</f>
        <v>0</v>
      </c>
      <c r="AK108" s="14">
        <f>Cal_AssessedCostsAdj!AK148-Cal_AssessedCosts!AK148</f>
        <v>0</v>
      </c>
      <c r="AM108" s="69"/>
      <c r="AN108" s="69"/>
      <c r="AO108" s="69"/>
      <c r="AP108" s="69"/>
      <c r="AQ108" s="69"/>
      <c r="AR108" s="69"/>
      <c r="AU108" s="77"/>
    </row>
    <row r="109" spans="3:60" s="65" customFormat="1" x14ac:dyDescent="0.3">
      <c r="E109" s="65" t="s">
        <v>24</v>
      </c>
      <c r="F109" s="65" t="str">
        <f t="shared" si="16"/>
        <v>Statutory Independent Undertakings (SIU)</v>
      </c>
      <c r="J109" s="14" t="str">
        <f t="shared" si="17"/>
        <v>LonStatutory Independent Undertakings (SIU)</v>
      </c>
      <c r="L109" s="65" t="s">
        <v>109</v>
      </c>
      <c r="R109" s="69"/>
      <c r="T109" s="69"/>
      <c r="U109" s="69"/>
      <c r="V109" s="69"/>
      <c r="W109" s="69"/>
      <c r="X109" s="69"/>
      <c r="Y109" s="14">
        <f>Cal_AssessedCostsAdj!Y149-Cal_AssessedCosts!Y149</f>
        <v>0</v>
      </c>
      <c r="Z109" s="14">
        <f>Cal_AssessedCostsAdj!Z149-Cal_AssessedCosts!Z149</f>
        <v>0</v>
      </c>
      <c r="AA109" s="14">
        <f>Cal_AssessedCostsAdj!AA149-Cal_AssessedCosts!AA149</f>
        <v>0</v>
      </c>
      <c r="AB109" s="14">
        <f>Cal_AssessedCostsAdj!AB149-Cal_AssessedCosts!AB149</f>
        <v>0</v>
      </c>
      <c r="AC109" s="14">
        <f>Cal_AssessedCostsAdj!AC149-Cal_AssessedCosts!AC149</f>
        <v>0</v>
      </c>
      <c r="AD109" s="14">
        <f>Cal_AssessedCostsAdj!AD149-Cal_AssessedCosts!AD149</f>
        <v>0</v>
      </c>
      <c r="AE109" s="14">
        <f>Cal_AssessedCostsAdj!AE149-Cal_AssessedCosts!AE149</f>
        <v>0</v>
      </c>
      <c r="AF109" s="14">
        <f>Cal_AssessedCostsAdj!AF149-Cal_AssessedCosts!AF149</f>
        <v>0</v>
      </c>
      <c r="AG109" s="14">
        <f>Cal_AssessedCostsAdj!AG149-Cal_AssessedCosts!AG149</f>
        <v>0</v>
      </c>
      <c r="AH109" s="14">
        <f>Cal_AssessedCostsAdj!AH149-Cal_AssessedCosts!AH149</f>
        <v>0</v>
      </c>
      <c r="AI109" s="14">
        <f>Cal_AssessedCostsAdj!AI149-Cal_AssessedCosts!AI149</f>
        <v>0</v>
      </c>
      <c r="AJ109" s="14">
        <f>Cal_AssessedCostsAdj!AJ149-Cal_AssessedCosts!AJ149</f>
        <v>0</v>
      </c>
      <c r="AK109" s="14">
        <f>Cal_AssessedCostsAdj!AK149-Cal_AssessedCosts!AK149</f>
        <v>0</v>
      </c>
      <c r="AM109" s="69"/>
      <c r="AN109" s="69"/>
      <c r="AO109" s="69"/>
      <c r="AP109" s="69"/>
      <c r="AQ109" s="69"/>
      <c r="AR109" s="69"/>
      <c r="AU109" s="77"/>
    </row>
    <row r="110" spans="3:60" s="65" customFormat="1" x14ac:dyDescent="0.3">
      <c r="E110" s="65" t="s">
        <v>26</v>
      </c>
      <c r="F110" s="65" t="str">
        <f t="shared" si="16"/>
        <v>Statutory Independent Undertakings (SIU)</v>
      </c>
      <c r="J110" s="14" t="str">
        <f t="shared" si="17"/>
        <v>NWStatutory Independent Undertakings (SIU)</v>
      </c>
      <c r="L110" s="65" t="s">
        <v>109</v>
      </c>
      <c r="R110" s="69"/>
      <c r="T110" s="69"/>
      <c r="U110" s="69"/>
      <c r="V110" s="69"/>
      <c r="W110" s="69"/>
      <c r="X110" s="69"/>
      <c r="Y110" s="14">
        <f>Cal_AssessedCostsAdj!Y150-Cal_AssessedCosts!Y150</f>
        <v>0</v>
      </c>
      <c r="Z110" s="14">
        <f>Cal_AssessedCostsAdj!Z150-Cal_AssessedCosts!Z150</f>
        <v>0</v>
      </c>
      <c r="AA110" s="14">
        <f>Cal_AssessedCostsAdj!AA150-Cal_AssessedCosts!AA150</f>
        <v>0</v>
      </c>
      <c r="AB110" s="14">
        <f>Cal_AssessedCostsAdj!AB150-Cal_AssessedCosts!AB150</f>
        <v>0</v>
      </c>
      <c r="AC110" s="14">
        <f>Cal_AssessedCostsAdj!AC150-Cal_AssessedCosts!AC150</f>
        <v>0</v>
      </c>
      <c r="AD110" s="14">
        <f>Cal_AssessedCostsAdj!AD150-Cal_AssessedCosts!AD150</f>
        <v>0</v>
      </c>
      <c r="AE110" s="14">
        <f>Cal_AssessedCostsAdj!AE150-Cal_AssessedCosts!AE150</f>
        <v>0</v>
      </c>
      <c r="AF110" s="14">
        <f>Cal_AssessedCostsAdj!AF150-Cal_AssessedCosts!AF150</f>
        <v>0</v>
      </c>
      <c r="AG110" s="14">
        <f>Cal_AssessedCostsAdj!AG150-Cal_AssessedCosts!AG150</f>
        <v>0</v>
      </c>
      <c r="AH110" s="14">
        <f>Cal_AssessedCostsAdj!AH150-Cal_AssessedCosts!AH150</f>
        <v>0</v>
      </c>
      <c r="AI110" s="14">
        <f>Cal_AssessedCostsAdj!AI150-Cal_AssessedCosts!AI150</f>
        <v>0</v>
      </c>
      <c r="AJ110" s="14">
        <f>Cal_AssessedCostsAdj!AJ150-Cal_AssessedCosts!AJ150</f>
        <v>0</v>
      </c>
      <c r="AK110" s="14">
        <f>Cal_AssessedCostsAdj!AK150-Cal_AssessedCosts!AK150</f>
        <v>0</v>
      </c>
      <c r="AM110" s="69"/>
      <c r="AN110" s="69"/>
      <c r="AO110" s="69"/>
      <c r="AP110" s="69"/>
      <c r="AQ110" s="69"/>
      <c r="AR110" s="69"/>
      <c r="AU110" s="77"/>
    </row>
    <row r="111" spans="3:60" s="65" customFormat="1" x14ac:dyDescent="0.3">
      <c r="E111" s="65" t="s">
        <v>28</v>
      </c>
      <c r="F111" s="65" t="str">
        <f t="shared" si="16"/>
        <v>Statutory Independent Undertakings (SIU)</v>
      </c>
      <c r="J111" s="14" t="str">
        <f t="shared" si="17"/>
        <v>WMStatutory Independent Undertakings (SIU)</v>
      </c>
      <c r="L111" s="65" t="s">
        <v>109</v>
      </c>
      <c r="R111" s="69"/>
      <c r="T111" s="69"/>
      <c r="U111" s="69"/>
      <c r="V111" s="69"/>
      <c r="W111" s="69"/>
      <c r="X111" s="69"/>
      <c r="Y111" s="14">
        <f>Cal_AssessedCostsAdj!Y151-Cal_AssessedCosts!Y151</f>
        <v>0</v>
      </c>
      <c r="Z111" s="14">
        <f>Cal_AssessedCostsAdj!Z151-Cal_AssessedCosts!Z151</f>
        <v>0</v>
      </c>
      <c r="AA111" s="14">
        <f>Cal_AssessedCostsAdj!AA151-Cal_AssessedCosts!AA151</f>
        <v>0</v>
      </c>
      <c r="AB111" s="14">
        <f>Cal_AssessedCostsAdj!AB151-Cal_AssessedCosts!AB151</f>
        <v>0</v>
      </c>
      <c r="AC111" s="14">
        <f>Cal_AssessedCostsAdj!AC151-Cal_AssessedCosts!AC151</f>
        <v>0</v>
      </c>
      <c r="AD111" s="14">
        <f>Cal_AssessedCostsAdj!AD151-Cal_AssessedCosts!AD151</f>
        <v>0</v>
      </c>
      <c r="AE111" s="14">
        <f>Cal_AssessedCostsAdj!AE151-Cal_AssessedCosts!AE151</f>
        <v>0</v>
      </c>
      <c r="AF111" s="14">
        <f>Cal_AssessedCostsAdj!AF151-Cal_AssessedCosts!AF151</f>
        <v>0</v>
      </c>
      <c r="AG111" s="14">
        <f>Cal_AssessedCostsAdj!AG151-Cal_AssessedCosts!AG151</f>
        <v>0</v>
      </c>
      <c r="AH111" s="14">
        <f>Cal_AssessedCostsAdj!AH151-Cal_AssessedCosts!AH151</f>
        <v>0</v>
      </c>
      <c r="AI111" s="14">
        <f>Cal_AssessedCostsAdj!AI151-Cal_AssessedCosts!AI151</f>
        <v>0</v>
      </c>
      <c r="AJ111" s="14">
        <f>Cal_AssessedCostsAdj!AJ151-Cal_AssessedCosts!AJ151</f>
        <v>0</v>
      </c>
      <c r="AK111" s="14">
        <f>Cal_AssessedCostsAdj!AK151-Cal_AssessedCosts!AK151</f>
        <v>0</v>
      </c>
      <c r="AM111" s="69"/>
      <c r="AN111" s="69"/>
      <c r="AO111" s="69"/>
      <c r="AP111" s="69"/>
      <c r="AQ111" s="69"/>
      <c r="AR111" s="69"/>
      <c r="AU111" s="77"/>
    </row>
    <row r="112" spans="3:60" s="65" customFormat="1" x14ac:dyDescent="0.3">
      <c r="E112" s="65" t="s">
        <v>30</v>
      </c>
      <c r="F112" s="65" t="str">
        <f t="shared" si="16"/>
        <v>Statutory Independent Undertakings (SIU)</v>
      </c>
      <c r="J112" s="14" t="str">
        <f t="shared" si="17"/>
        <v>NGNStatutory Independent Undertakings (SIU)</v>
      </c>
      <c r="L112" s="65" t="s">
        <v>109</v>
      </c>
      <c r="R112" s="69"/>
      <c r="T112" s="69"/>
      <c r="U112" s="69"/>
      <c r="V112" s="69"/>
      <c r="W112" s="69"/>
      <c r="X112" s="69"/>
      <c r="Y112" s="14">
        <f>Cal_AssessedCostsAdj!Y152-Cal_AssessedCosts!Y152</f>
        <v>0</v>
      </c>
      <c r="Z112" s="14">
        <f>Cal_AssessedCostsAdj!Z152-Cal_AssessedCosts!Z152</f>
        <v>0</v>
      </c>
      <c r="AA112" s="14">
        <f>Cal_AssessedCostsAdj!AA152-Cal_AssessedCosts!AA152</f>
        <v>0</v>
      </c>
      <c r="AB112" s="14">
        <f>Cal_AssessedCostsAdj!AB152-Cal_AssessedCosts!AB152</f>
        <v>0</v>
      </c>
      <c r="AC112" s="14">
        <f>Cal_AssessedCostsAdj!AC152-Cal_AssessedCosts!AC152</f>
        <v>0</v>
      </c>
      <c r="AD112" s="14">
        <f>Cal_AssessedCostsAdj!AD152-Cal_AssessedCosts!AD152</f>
        <v>0</v>
      </c>
      <c r="AE112" s="14">
        <f>Cal_AssessedCostsAdj!AE152-Cal_AssessedCosts!AE152</f>
        <v>0</v>
      </c>
      <c r="AF112" s="14">
        <f>Cal_AssessedCostsAdj!AF152-Cal_AssessedCosts!AF152</f>
        <v>0</v>
      </c>
      <c r="AG112" s="14">
        <f>Cal_AssessedCostsAdj!AG152-Cal_AssessedCosts!AG152</f>
        <v>0</v>
      </c>
      <c r="AH112" s="14">
        <f>Cal_AssessedCostsAdj!AH152-Cal_AssessedCosts!AH152</f>
        <v>0</v>
      </c>
      <c r="AI112" s="14">
        <f>Cal_AssessedCostsAdj!AI152-Cal_AssessedCosts!AI152</f>
        <v>0</v>
      </c>
      <c r="AJ112" s="14">
        <f>Cal_AssessedCostsAdj!AJ152-Cal_AssessedCosts!AJ152</f>
        <v>0</v>
      </c>
      <c r="AK112" s="14">
        <f>Cal_AssessedCostsAdj!AK152-Cal_AssessedCosts!AK152</f>
        <v>0</v>
      </c>
      <c r="AM112" s="69"/>
      <c r="AN112" s="69"/>
      <c r="AO112" s="69"/>
      <c r="AP112" s="69"/>
      <c r="AQ112" s="69"/>
      <c r="AR112" s="69"/>
      <c r="AU112" s="77"/>
    </row>
    <row r="113" spans="3:60" s="65" customFormat="1" x14ac:dyDescent="0.3">
      <c r="E113" s="65" t="s">
        <v>32</v>
      </c>
      <c r="F113" s="65" t="str">
        <f t="shared" si="16"/>
        <v>Statutory Independent Undertakings (SIU)</v>
      </c>
      <c r="J113" s="14" t="str">
        <f t="shared" si="17"/>
        <v>ScStatutory Independent Undertakings (SIU)</v>
      </c>
      <c r="L113" s="65" t="s">
        <v>109</v>
      </c>
      <c r="R113" s="69"/>
      <c r="T113" s="69"/>
      <c r="U113" s="69"/>
      <c r="V113" s="69"/>
      <c r="W113" s="69"/>
      <c r="X113" s="69"/>
      <c r="Y113" s="14">
        <f>Cal_AssessedCostsAdj!Y153-Cal_AssessedCosts!Y153</f>
        <v>0</v>
      </c>
      <c r="Z113" s="14">
        <f>Cal_AssessedCostsAdj!Z153-Cal_AssessedCosts!Z153</f>
        <v>0</v>
      </c>
      <c r="AA113" s="14">
        <f>Cal_AssessedCostsAdj!AA153-Cal_AssessedCosts!AA153</f>
        <v>0</v>
      </c>
      <c r="AB113" s="14">
        <f>Cal_AssessedCostsAdj!AB153-Cal_AssessedCosts!AB153</f>
        <v>0</v>
      </c>
      <c r="AC113" s="14">
        <f>Cal_AssessedCostsAdj!AC153-Cal_AssessedCosts!AC153</f>
        <v>0</v>
      </c>
      <c r="AD113" s="14">
        <f>Cal_AssessedCostsAdj!AD153-Cal_AssessedCosts!AD153</f>
        <v>0</v>
      </c>
      <c r="AE113" s="14">
        <f>Cal_AssessedCostsAdj!AE153-Cal_AssessedCosts!AE153</f>
        <v>0</v>
      </c>
      <c r="AF113" s="14">
        <f>Cal_AssessedCostsAdj!AF153-Cal_AssessedCosts!AF153</f>
        <v>0</v>
      </c>
      <c r="AG113" s="14">
        <f>Cal_AssessedCostsAdj!AG153-Cal_AssessedCosts!AG153</f>
        <v>0</v>
      </c>
      <c r="AH113" s="14">
        <f>Cal_AssessedCostsAdj!AH153-Cal_AssessedCosts!AH153</f>
        <v>0</v>
      </c>
      <c r="AI113" s="14">
        <f>Cal_AssessedCostsAdj!AI153-Cal_AssessedCosts!AI153</f>
        <v>0</v>
      </c>
      <c r="AJ113" s="14">
        <f>Cal_AssessedCostsAdj!AJ153-Cal_AssessedCosts!AJ153</f>
        <v>0</v>
      </c>
      <c r="AK113" s="14">
        <f>Cal_AssessedCostsAdj!AK153-Cal_AssessedCosts!AK153</f>
        <v>0</v>
      </c>
      <c r="AM113" s="69"/>
      <c r="AN113" s="69"/>
      <c r="AO113" s="69"/>
      <c r="AP113" s="69"/>
      <c r="AQ113" s="69"/>
      <c r="AR113" s="69"/>
      <c r="AU113" s="77"/>
    </row>
    <row r="114" spans="3:60" s="65" customFormat="1" x14ac:dyDescent="0.3">
      <c r="E114" s="65" t="s">
        <v>34</v>
      </c>
      <c r="F114" s="65" t="str">
        <f t="shared" si="16"/>
        <v>Statutory Independent Undertakings (SIU)</v>
      </c>
      <c r="J114" s="14" t="str">
        <f t="shared" si="17"/>
        <v>SoStatutory Independent Undertakings (SIU)</v>
      </c>
      <c r="L114" s="65" t="s">
        <v>109</v>
      </c>
      <c r="R114" s="69"/>
      <c r="T114" s="69"/>
      <c r="U114" s="69"/>
      <c r="V114" s="69"/>
      <c r="W114" s="69"/>
      <c r="X114" s="69"/>
      <c r="Y114" s="14">
        <f>Cal_AssessedCostsAdj!Y154-Cal_AssessedCosts!Y154</f>
        <v>0</v>
      </c>
      <c r="Z114" s="14">
        <f>Cal_AssessedCostsAdj!Z154-Cal_AssessedCosts!Z154</f>
        <v>0</v>
      </c>
      <c r="AA114" s="14">
        <f>Cal_AssessedCostsAdj!AA154-Cal_AssessedCosts!AA154</f>
        <v>0</v>
      </c>
      <c r="AB114" s="14">
        <f>Cal_AssessedCostsAdj!AB154-Cal_AssessedCosts!AB154</f>
        <v>0</v>
      </c>
      <c r="AC114" s="14">
        <f>Cal_AssessedCostsAdj!AC154-Cal_AssessedCosts!AC154</f>
        <v>0</v>
      </c>
      <c r="AD114" s="14">
        <f>Cal_AssessedCostsAdj!AD154-Cal_AssessedCosts!AD154</f>
        <v>0</v>
      </c>
      <c r="AE114" s="14">
        <f>Cal_AssessedCostsAdj!AE154-Cal_AssessedCosts!AE154</f>
        <v>0</v>
      </c>
      <c r="AF114" s="14">
        <f>Cal_AssessedCostsAdj!AF154-Cal_AssessedCosts!AF154</f>
        <v>0</v>
      </c>
      <c r="AG114" s="14">
        <f>Cal_AssessedCostsAdj!AG154-Cal_AssessedCosts!AG154</f>
        <v>0</v>
      </c>
      <c r="AH114" s="14">
        <f>Cal_AssessedCostsAdj!AH154-Cal_AssessedCosts!AH154</f>
        <v>0</v>
      </c>
      <c r="AI114" s="14">
        <f>Cal_AssessedCostsAdj!AI154-Cal_AssessedCosts!AI154</f>
        <v>0</v>
      </c>
      <c r="AJ114" s="14">
        <f>Cal_AssessedCostsAdj!AJ154-Cal_AssessedCosts!AJ154</f>
        <v>0</v>
      </c>
      <c r="AK114" s="14">
        <f>Cal_AssessedCostsAdj!AK154-Cal_AssessedCosts!AK154</f>
        <v>0</v>
      </c>
      <c r="AM114" s="69"/>
      <c r="AN114" s="69"/>
      <c r="AO114" s="69"/>
      <c r="AP114" s="69"/>
      <c r="AQ114" s="69"/>
      <c r="AR114" s="69"/>
      <c r="AU114" s="77"/>
    </row>
    <row r="115" spans="3:60" s="65" customFormat="1" x14ac:dyDescent="0.3">
      <c r="E115" s="65" t="s">
        <v>36</v>
      </c>
      <c r="F115" s="65" t="str">
        <f t="shared" si="16"/>
        <v>Statutory Independent Undertakings (SIU)</v>
      </c>
      <c r="J115" s="14" t="str">
        <f t="shared" si="17"/>
        <v>WWUStatutory Independent Undertakings (SIU)</v>
      </c>
      <c r="L115" s="65" t="s">
        <v>109</v>
      </c>
      <c r="R115" s="69"/>
      <c r="T115" s="69"/>
      <c r="U115" s="69"/>
      <c r="V115" s="69"/>
      <c r="W115" s="69"/>
      <c r="X115" s="69"/>
      <c r="Y115" s="14">
        <f>Cal_AssessedCostsAdj!Y155-Cal_AssessedCosts!Y155</f>
        <v>0</v>
      </c>
      <c r="Z115" s="14">
        <f>Cal_AssessedCostsAdj!Z155-Cal_AssessedCosts!Z155</f>
        <v>0</v>
      </c>
      <c r="AA115" s="14">
        <f>Cal_AssessedCostsAdj!AA155-Cal_AssessedCosts!AA155</f>
        <v>0</v>
      </c>
      <c r="AB115" s="14">
        <f>Cal_AssessedCostsAdj!AB155-Cal_AssessedCosts!AB155</f>
        <v>0</v>
      </c>
      <c r="AC115" s="14">
        <f>Cal_AssessedCostsAdj!AC155-Cal_AssessedCosts!AC155</f>
        <v>0</v>
      </c>
      <c r="AD115" s="14">
        <f>Cal_AssessedCostsAdj!AD155-Cal_AssessedCosts!AD155</f>
        <v>0</v>
      </c>
      <c r="AE115" s="14">
        <f>Cal_AssessedCostsAdj!AE155-Cal_AssessedCosts!AE155</f>
        <v>0</v>
      </c>
      <c r="AF115" s="14">
        <f>Cal_AssessedCostsAdj!AF155-Cal_AssessedCosts!AF155</f>
        <v>0</v>
      </c>
      <c r="AG115" s="14">
        <f>Cal_AssessedCostsAdj!AG155-Cal_AssessedCosts!AG155</f>
        <v>0</v>
      </c>
      <c r="AH115" s="14">
        <f>Cal_AssessedCostsAdj!AH155-Cal_AssessedCosts!AH155</f>
        <v>0</v>
      </c>
      <c r="AI115" s="14">
        <f>Cal_AssessedCostsAdj!AI155-Cal_AssessedCosts!AI155</f>
        <v>0</v>
      </c>
      <c r="AJ115" s="14">
        <f>Cal_AssessedCostsAdj!AJ155-Cal_AssessedCosts!AJ155</f>
        <v>0</v>
      </c>
      <c r="AK115" s="14">
        <f>Cal_AssessedCostsAdj!AK155-Cal_AssessedCosts!AK155</f>
        <v>0</v>
      </c>
      <c r="AM115" s="69"/>
      <c r="AN115" s="105"/>
      <c r="AO115" s="105"/>
      <c r="AP115" s="69"/>
      <c r="AQ115" s="105"/>
      <c r="AR115" s="105"/>
      <c r="AU115" s="77"/>
    </row>
    <row r="116" spans="3:60" s="65" customFormat="1" x14ac:dyDescent="0.3">
      <c r="AU116" s="77"/>
    </row>
    <row r="117" spans="3:60" s="65" customFormat="1" x14ac:dyDescent="0.3">
      <c r="C117" s="10" t="s">
        <v>324</v>
      </c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35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</row>
    <row r="118" spans="3:60" s="65" customFormat="1" x14ac:dyDescent="0.3"/>
    <row r="119" spans="3:60" s="65" customFormat="1" x14ac:dyDescent="0.3">
      <c r="E119" s="65" t="s">
        <v>21</v>
      </c>
      <c r="F119" s="65" t="str">
        <f t="shared" ref="F119:F126" si="18">$C$117</f>
        <v>Other Direct Activities (ODA)</v>
      </c>
      <c r="J119" s="14" t="str">
        <f t="shared" ref="J119:J126" si="19">$E119&amp;""&amp;F119</f>
        <v>EoEOther Direct Activities (ODA)</v>
      </c>
      <c r="L119" s="65" t="s">
        <v>109</v>
      </c>
      <c r="R119" s="69"/>
      <c r="T119" s="69"/>
      <c r="U119" s="69"/>
      <c r="V119" s="69"/>
      <c r="W119" s="69"/>
      <c r="X119" s="69"/>
      <c r="Y119" s="14">
        <f>Cal_AssessedCostsAdj!Y159-Cal_AssessedCosts!Y159</f>
        <v>0</v>
      </c>
      <c r="Z119" s="14">
        <f>Cal_AssessedCostsAdj!Z159-Cal_AssessedCosts!Z159</f>
        <v>0</v>
      </c>
      <c r="AA119" s="14">
        <f>Cal_AssessedCostsAdj!AA159-Cal_AssessedCosts!AA159</f>
        <v>0</v>
      </c>
      <c r="AB119" s="14">
        <f>Cal_AssessedCostsAdj!AB159-Cal_AssessedCosts!AB159</f>
        <v>0</v>
      </c>
      <c r="AC119" s="14">
        <f>Cal_AssessedCostsAdj!AC159-Cal_AssessedCosts!AC159</f>
        <v>0</v>
      </c>
      <c r="AD119" s="14">
        <f>Cal_AssessedCostsAdj!AD159-Cal_AssessedCosts!AD159</f>
        <v>0</v>
      </c>
      <c r="AE119" s="14">
        <f>Cal_AssessedCostsAdj!AE159-Cal_AssessedCosts!AE159</f>
        <v>0</v>
      </c>
      <c r="AF119" s="14">
        <f>Cal_AssessedCostsAdj!AF159-Cal_AssessedCosts!AF159</f>
        <v>0</v>
      </c>
      <c r="AG119" s="14">
        <f>Cal_AssessedCostsAdj!AG159-Cal_AssessedCosts!AG159</f>
        <v>0</v>
      </c>
      <c r="AH119" s="14">
        <f>Cal_AssessedCostsAdj!AH159-Cal_AssessedCosts!AH159</f>
        <v>0</v>
      </c>
      <c r="AI119" s="14">
        <f>Cal_AssessedCostsAdj!AI159-Cal_AssessedCosts!AI159</f>
        <v>0</v>
      </c>
      <c r="AJ119" s="14">
        <f>Cal_AssessedCostsAdj!AJ159-Cal_AssessedCosts!AJ159</f>
        <v>0</v>
      </c>
      <c r="AK119" s="14">
        <f>Cal_AssessedCostsAdj!AK159-Cal_AssessedCosts!AK159</f>
        <v>0</v>
      </c>
      <c r="AM119" s="69"/>
      <c r="AN119" s="69"/>
      <c r="AO119" s="69"/>
      <c r="AP119" s="69"/>
      <c r="AQ119" s="69"/>
      <c r="AR119" s="69"/>
      <c r="AU119" s="77"/>
    </row>
    <row r="120" spans="3:60" s="65" customFormat="1" x14ac:dyDescent="0.3">
      <c r="E120" s="65" t="s">
        <v>24</v>
      </c>
      <c r="F120" s="65" t="str">
        <f t="shared" si="18"/>
        <v>Other Direct Activities (ODA)</v>
      </c>
      <c r="J120" s="14" t="str">
        <f t="shared" si="19"/>
        <v>LonOther Direct Activities (ODA)</v>
      </c>
      <c r="L120" s="65" t="s">
        <v>109</v>
      </c>
      <c r="R120" s="69"/>
      <c r="T120" s="69"/>
      <c r="U120" s="69"/>
      <c r="V120" s="69"/>
      <c r="W120" s="69"/>
      <c r="X120" s="69"/>
      <c r="Y120" s="14">
        <f>Cal_AssessedCostsAdj!Y160-Cal_AssessedCosts!Y160</f>
        <v>0</v>
      </c>
      <c r="Z120" s="14">
        <f>Cal_AssessedCostsAdj!Z160-Cal_AssessedCosts!Z160</f>
        <v>0</v>
      </c>
      <c r="AA120" s="14">
        <f>Cal_AssessedCostsAdj!AA160-Cal_AssessedCosts!AA160</f>
        <v>0</v>
      </c>
      <c r="AB120" s="14">
        <f>Cal_AssessedCostsAdj!AB160-Cal_AssessedCosts!AB160</f>
        <v>0</v>
      </c>
      <c r="AC120" s="14">
        <f>Cal_AssessedCostsAdj!AC160-Cal_AssessedCosts!AC160</f>
        <v>0</v>
      </c>
      <c r="AD120" s="14">
        <f>Cal_AssessedCostsAdj!AD160-Cal_AssessedCosts!AD160</f>
        <v>0</v>
      </c>
      <c r="AE120" s="14">
        <f>Cal_AssessedCostsAdj!AE160-Cal_AssessedCosts!AE160</f>
        <v>0</v>
      </c>
      <c r="AF120" s="14">
        <f>Cal_AssessedCostsAdj!AF160-Cal_AssessedCosts!AF160</f>
        <v>0</v>
      </c>
      <c r="AG120" s="14">
        <f>Cal_AssessedCostsAdj!AG160-Cal_AssessedCosts!AG160</f>
        <v>0</v>
      </c>
      <c r="AH120" s="14">
        <f>Cal_AssessedCostsAdj!AH160-Cal_AssessedCosts!AH160</f>
        <v>0</v>
      </c>
      <c r="AI120" s="14">
        <f>Cal_AssessedCostsAdj!AI160-Cal_AssessedCosts!AI160</f>
        <v>0</v>
      </c>
      <c r="AJ120" s="14">
        <f>Cal_AssessedCostsAdj!AJ160-Cal_AssessedCosts!AJ160</f>
        <v>0</v>
      </c>
      <c r="AK120" s="14">
        <f>Cal_AssessedCostsAdj!AK160-Cal_AssessedCosts!AK160</f>
        <v>0</v>
      </c>
      <c r="AM120" s="69"/>
      <c r="AN120" s="69"/>
      <c r="AO120" s="69"/>
      <c r="AP120" s="69"/>
      <c r="AQ120" s="69"/>
      <c r="AR120" s="69"/>
      <c r="AU120" s="77"/>
    </row>
    <row r="121" spans="3:60" s="65" customFormat="1" x14ac:dyDescent="0.3">
      <c r="E121" s="65" t="s">
        <v>26</v>
      </c>
      <c r="F121" s="65" t="str">
        <f t="shared" si="18"/>
        <v>Other Direct Activities (ODA)</v>
      </c>
      <c r="J121" s="14" t="str">
        <f t="shared" si="19"/>
        <v>NWOther Direct Activities (ODA)</v>
      </c>
      <c r="L121" s="65" t="s">
        <v>109</v>
      </c>
      <c r="R121" s="69"/>
      <c r="T121" s="69"/>
      <c r="U121" s="69"/>
      <c r="V121" s="69"/>
      <c r="W121" s="69"/>
      <c r="X121" s="69"/>
      <c r="Y121" s="14">
        <f>Cal_AssessedCostsAdj!Y161-Cal_AssessedCosts!Y161</f>
        <v>0</v>
      </c>
      <c r="Z121" s="14">
        <f>Cal_AssessedCostsAdj!Z161-Cal_AssessedCosts!Z161</f>
        <v>0</v>
      </c>
      <c r="AA121" s="14">
        <f>Cal_AssessedCostsAdj!AA161-Cal_AssessedCosts!AA161</f>
        <v>0</v>
      </c>
      <c r="AB121" s="14">
        <f>Cal_AssessedCostsAdj!AB161-Cal_AssessedCosts!AB161</f>
        <v>0</v>
      </c>
      <c r="AC121" s="14">
        <f>Cal_AssessedCostsAdj!AC161-Cal_AssessedCosts!AC161</f>
        <v>0</v>
      </c>
      <c r="AD121" s="14">
        <f>Cal_AssessedCostsAdj!AD161-Cal_AssessedCosts!AD161</f>
        <v>0</v>
      </c>
      <c r="AE121" s="14">
        <f>Cal_AssessedCostsAdj!AE161-Cal_AssessedCosts!AE161</f>
        <v>0</v>
      </c>
      <c r="AF121" s="14">
        <f>Cal_AssessedCostsAdj!AF161-Cal_AssessedCosts!AF161</f>
        <v>0</v>
      </c>
      <c r="AG121" s="14">
        <f>Cal_AssessedCostsAdj!AG161-Cal_AssessedCosts!AG161</f>
        <v>0</v>
      </c>
      <c r="AH121" s="14">
        <f>Cal_AssessedCostsAdj!AH161-Cal_AssessedCosts!AH161</f>
        <v>0</v>
      </c>
      <c r="AI121" s="14">
        <f>Cal_AssessedCostsAdj!AI161-Cal_AssessedCosts!AI161</f>
        <v>0</v>
      </c>
      <c r="AJ121" s="14">
        <f>Cal_AssessedCostsAdj!AJ161-Cal_AssessedCosts!AJ161</f>
        <v>0</v>
      </c>
      <c r="AK121" s="14">
        <f>Cal_AssessedCostsAdj!AK161-Cal_AssessedCosts!AK161</f>
        <v>0</v>
      </c>
      <c r="AM121" s="69"/>
      <c r="AN121" s="69"/>
      <c r="AO121" s="69"/>
      <c r="AP121" s="69"/>
      <c r="AQ121" s="69"/>
      <c r="AR121" s="69"/>
      <c r="AU121" s="77"/>
    </row>
    <row r="122" spans="3:60" s="65" customFormat="1" x14ac:dyDescent="0.3">
      <c r="E122" s="65" t="s">
        <v>28</v>
      </c>
      <c r="F122" s="65" t="str">
        <f t="shared" si="18"/>
        <v>Other Direct Activities (ODA)</v>
      </c>
      <c r="J122" s="14" t="str">
        <f t="shared" si="19"/>
        <v>WMOther Direct Activities (ODA)</v>
      </c>
      <c r="L122" s="65" t="s">
        <v>109</v>
      </c>
      <c r="R122" s="69"/>
      <c r="T122" s="69"/>
      <c r="U122" s="69"/>
      <c r="V122" s="69"/>
      <c r="W122" s="69"/>
      <c r="X122" s="69"/>
      <c r="Y122" s="14">
        <f>Cal_AssessedCostsAdj!Y162-Cal_AssessedCosts!Y162</f>
        <v>0</v>
      </c>
      <c r="Z122" s="14">
        <f>Cal_AssessedCostsAdj!Z162-Cal_AssessedCosts!Z162</f>
        <v>0</v>
      </c>
      <c r="AA122" s="14">
        <f>Cal_AssessedCostsAdj!AA162-Cal_AssessedCosts!AA162</f>
        <v>0</v>
      </c>
      <c r="AB122" s="14">
        <f>Cal_AssessedCostsAdj!AB162-Cal_AssessedCosts!AB162</f>
        <v>0</v>
      </c>
      <c r="AC122" s="14">
        <f>Cal_AssessedCostsAdj!AC162-Cal_AssessedCosts!AC162</f>
        <v>0</v>
      </c>
      <c r="AD122" s="14">
        <f>Cal_AssessedCostsAdj!AD162-Cal_AssessedCosts!AD162</f>
        <v>0</v>
      </c>
      <c r="AE122" s="14">
        <f>Cal_AssessedCostsAdj!AE162-Cal_AssessedCosts!AE162</f>
        <v>0</v>
      </c>
      <c r="AF122" s="14">
        <f>Cal_AssessedCostsAdj!AF162-Cal_AssessedCosts!AF162</f>
        <v>0</v>
      </c>
      <c r="AG122" s="14">
        <f>Cal_AssessedCostsAdj!AG162-Cal_AssessedCosts!AG162</f>
        <v>0</v>
      </c>
      <c r="AH122" s="14">
        <f>Cal_AssessedCostsAdj!AH162-Cal_AssessedCosts!AH162</f>
        <v>0</v>
      </c>
      <c r="AI122" s="14">
        <f>Cal_AssessedCostsAdj!AI162-Cal_AssessedCosts!AI162</f>
        <v>0</v>
      </c>
      <c r="AJ122" s="14">
        <f>Cal_AssessedCostsAdj!AJ162-Cal_AssessedCosts!AJ162</f>
        <v>0</v>
      </c>
      <c r="AK122" s="14">
        <f>Cal_AssessedCostsAdj!AK162-Cal_AssessedCosts!AK162</f>
        <v>0</v>
      </c>
      <c r="AM122" s="69"/>
      <c r="AN122" s="69"/>
      <c r="AO122" s="69"/>
      <c r="AP122" s="69"/>
      <c r="AQ122" s="69"/>
      <c r="AR122" s="69"/>
      <c r="AU122" s="77"/>
    </row>
    <row r="123" spans="3:60" s="65" customFormat="1" x14ac:dyDescent="0.3">
      <c r="E123" s="65" t="s">
        <v>30</v>
      </c>
      <c r="F123" s="65" t="str">
        <f t="shared" si="18"/>
        <v>Other Direct Activities (ODA)</v>
      </c>
      <c r="J123" s="14" t="str">
        <f t="shared" si="19"/>
        <v>NGNOther Direct Activities (ODA)</v>
      </c>
      <c r="L123" s="65" t="s">
        <v>109</v>
      </c>
      <c r="R123" s="69"/>
      <c r="T123" s="69"/>
      <c r="U123" s="69"/>
      <c r="V123" s="69"/>
      <c r="W123" s="69"/>
      <c r="X123" s="69"/>
      <c r="Y123" s="14">
        <f>Cal_AssessedCostsAdj!Y163-Cal_AssessedCosts!Y163</f>
        <v>0</v>
      </c>
      <c r="Z123" s="14">
        <f>Cal_AssessedCostsAdj!Z163-Cal_AssessedCosts!Z163</f>
        <v>0</v>
      </c>
      <c r="AA123" s="14">
        <f>Cal_AssessedCostsAdj!AA163-Cal_AssessedCosts!AA163</f>
        <v>0</v>
      </c>
      <c r="AB123" s="14">
        <f>Cal_AssessedCostsAdj!AB163-Cal_AssessedCosts!AB163</f>
        <v>0</v>
      </c>
      <c r="AC123" s="14">
        <f>Cal_AssessedCostsAdj!AC163-Cal_AssessedCosts!AC163</f>
        <v>0</v>
      </c>
      <c r="AD123" s="14">
        <f>Cal_AssessedCostsAdj!AD163-Cal_AssessedCosts!AD163</f>
        <v>0</v>
      </c>
      <c r="AE123" s="14">
        <f>Cal_AssessedCostsAdj!AE163-Cal_AssessedCosts!AE163</f>
        <v>0</v>
      </c>
      <c r="AF123" s="14">
        <f>Cal_AssessedCostsAdj!AF163-Cal_AssessedCosts!AF163</f>
        <v>0</v>
      </c>
      <c r="AG123" s="14">
        <f>Cal_AssessedCostsAdj!AG163-Cal_AssessedCosts!AG163</f>
        <v>0</v>
      </c>
      <c r="AH123" s="14">
        <f>Cal_AssessedCostsAdj!AH163-Cal_AssessedCosts!AH163</f>
        <v>0</v>
      </c>
      <c r="AI123" s="14">
        <f>Cal_AssessedCostsAdj!AI163-Cal_AssessedCosts!AI163</f>
        <v>0</v>
      </c>
      <c r="AJ123" s="14">
        <f>Cal_AssessedCostsAdj!AJ163-Cal_AssessedCosts!AJ163</f>
        <v>0</v>
      </c>
      <c r="AK123" s="14">
        <f>Cal_AssessedCostsAdj!AK163-Cal_AssessedCosts!AK163</f>
        <v>0</v>
      </c>
      <c r="AM123" s="69"/>
      <c r="AN123" s="69"/>
      <c r="AO123" s="69"/>
      <c r="AP123" s="69"/>
      <c r="AQ123" s="69"/>
      <c r="AR123" s="69"/>
      <c r="AU123" s="77"/>
    </row>
    <row r="124" spans="3:60" s="65" customFormat="1" x14ac:dyDescent="0.3">
      <c r="E124" s="65" t="s">
        <v>32</v>
      </c>
      <c r="F124" s="65" t="str">
        <f t="shared" si="18"/>
        <v>Other Direct Activities (ODA)</v>
      </c>
      <c r="J124" s="14" t="str">
        <f t="shared" si="19"/>
        <v>ScOther Direct Activities (ODA)</v>
      </c>
      <c r="L124" s="65" t="s">
        <v>109</v>
      </c>
      <c r="R124" s="69"/>
      <c r="T124" s="69"/>
      <c r="U124" s="69"/>
      <c r="V124" s="69"/>
      <c r="W124" s="69"/>
      <c r="X124" s="69"/>
      <c r="Y124" s="14">
        <f>Cal_AssessedCostsAdj!Y164-Cal_AssessedCosts!Y164</f>
        <v>0</v>
      </c>
      <c r="Z124" s="14">
        <f>Cal_AssessedCostsAdj!Z164-Cal_AssessedCosts!Z164</f>
        <v>0</v>
      </c>
      <c r="AA124" s="14">
        <f>Cal_AssessedCostsAdj!AA164-Cal_AssessedCosts!AA164</f>
        <v>0</v>
      </c>
      <c r="AB124" s="14">
        <f>Cal_AssessedCostsAdj!AB164-Cal_AssessedCosts!AB164</f>
        <v>0</v>
      </c>
      <c r="AC124" s="14">
        <f>Cal_AssessedCostsAdj!AC164-Cal_AssessedCosts!AC164</f>
        <v>0</v>
      </c>
      <c r="AD124" s="14">
        <f>Cal_AssessedCostsAdj!AD164-Cal_AssessedCosts!AD164</f>
        <v>0</v>
      </c>
      <c r="AE124" s="14">
        <f>Cal_AssessedCostsAdj!AE164-Cal_AssessedCosts!AE164</f>
        <v>0</v>
      </c>
      <c r="AF124" s="14">
        <f>Cal_AssessedCostsAdj!AF164-Cal_AssessedCosts!AF164</f>
        <v>0</v>
      </c>
      <c r="AG124" s="14">
        <f>Cal_AssessedCostsAdj!AG164-Cal_AssessedCosts!AG164</f>
        <v>0</v>
      </c>
      <c r="AH124" s="14">
        <f>Cal_AssessedCostsAdj!AH164-Cal_AssessedCosts!AH164</f>
        <v>0</v>
      </c>
      <c r="AI124" s="14">
        <f>Cal_AssessedCostsAdj!AI164-Cal_AssessedCosts!AI164</f>
        <v>0</v>
      </c>
      <c r="AJ124" s="14">
        <f>Cal_AssessedCostsAdj!AJ164-Cal_AssessedCosts!AJ164</f>
        <v>0</v>
      </c>
      <c r="AK124" s="14">
        <f>Cal_AssessedCostsAdj!AK164-Cal_AssessedCosts!AK164</f>
        <v>0</v>
      </c>
      <c r="AM124" s="69"/>
      <c r="AN124" s="69"/>
      <c r="AO124" s="69"/>
      <c r="AP124" s="69"/>
      <c r="AQ124" s="69"/>
      <c r="AR124" s="69"/>
      <c r="AU124" s="77"/>
    </row>
    <row r="125" spans="3:60" s="65" customFormat="1" x14ac:dyDescent="0.3">
      <c r="E125" s="65" t="s">
        <v>34</v>
      </c>
      <c r="F125" s="65" t="str">
        <f t="shared" si="18"/>
        <v>Other Direct Activities (ODA)</v>
      </c>
      <c r="J125" s="14" t="str">
        <f t="shared" si="19"/>
        <v>SoOther Direct Activities (ODA)</v>
      </c>
      <c r="L125" s="65" t="s">
        <v>109</v>
      </c>
      <c r="R125" s="69"/>
      <c r="T125" s="69"/>
      <c r="U125" s="69"/>
      <c r="V125" s="69"/>
      <c r="W125" s="69"/>
      <c r="X125" s="69"/>
      <c r="Y125" s="14">
        <f>Cal_AssessedCostsAdj!Y165-Cal_AssessedCosts!Y165</f>
        <v>0</v>
      </c>
      <c r="Z125" s="14">
        <f>Cal_AssessedCostsAdj!Z165-Cal_AssessedCosts!Z165</f>
        <v>0</v>
      </c>
      <c r="AA125" s="14">
        <f>Cal_AssessedCostsAdj!AA165-Cal_AssessedCosts!AA165</f>
        <v>0</v>
      </c>
      <c r="AB125" s="14">
        <f>Cal_AssessedCostsAdj!AB165-Cal_AssessedCosts!AB165</f>
        <v>0</v>
      </c>
      <c r="AC125" s="14">
        <f>Cal_AssessedCostsAdj!AC165-Cal_AssessedCosts!AC165</f>
        <v>0</v>
      </c>
      <c r="AD125" s="14">
        <f>Cal_AssessedCostsAdj!AD165-Cal_AssessedCosts!AD165</f>
        <v>0</v>
      </c>
      <c r="AE125" s="14">
        <f>Cal_AssessedCostsAdj!AE165-Cal_AssessedCosts!AE165</f>
        <v>0</v>
      </c>
      <c r="AF125" s="14">
        <f>Cal_AssessedCostsAdj!AF165-Cal_AssessedCosts!AF165</f>
        <v>0</v>
      </c>
      <c r="AG125" s="14">
        <f>Cal_AssessedCostsAdj!AG165-Cal_AssessedCosts!AG165</f>
        <v>0</v>
      </c>
      <c r="AH125" s="14">
        <f>Cal_AssessedCostsAdj!AH165-Cal_AssessedCosts!AH165</f>
        <v>0</v>
      </c>
      <c r="AI125" s="14">
        <f>Cal_AssessedCostsAdj!AI165-Cal_AssessedCosts!AI165</f>
        <v>0</v>
      </c>
      <c r="AJ125" s="14">
        <f>Cal_AssessedCostsAdj!AJ165-Cal_AssessedCosts!AJ165</f>
        <v>0</v>
      </c>
      <c r="AK125" s="14">
        <f>Cal_AssessedCostsAdj!AK165-Cal_AssessedCosts!AK165</f>
        <v>0</v>
      </c>
      <c r="AM125" s="69"/>
      <c r="AN125" s="69"/>
      <c r="AO125" s="69"/>
      <c r="AP125" s="69"/>
      <c r="AQ125" s="69"/>
      <c r="AR125" s="69"/>
      <c r="AU125" s="77"/>
    </row>
    <row r="126" spans="3:60" s="65" customFormat="1" x14ac:dyDescent="0.3">
      <c r="E126" s="65" t="s">
        <v>36</v>
      </c>
      <c r="F126" s="65" t="str">
        <f t="shared" si="18"/>
        <v>Other Direct Activities (ODA)</v>
      </c>
      <c r="J126" s="14" t="str">
        <f t="shared" si="19"/>
        <v>WWUOther Direct Activities (ODA)</v>
      </c>
      <c r="L126" s="65" t="s">
        <v>109</v>
      </c>
      <c r="R126" s="69"/>
      <c r="T126" s="69"/>
      <c r="U126" s="69"/>
      <c r="V126" s="69"/>
      <c r="W126" s="69"/>
      <c r="X126" s="69"/>
      <c r="Y126" s="14">
        <f>Cal_AssessedCostsAdj!Y166-Cal_AssessedCosts!Y166</f>
        <v>0</v>
      </c>
      <c r="Z126" s="14">
        <f>Cal_AssessedCostsAdj!Z166-Cal_AssessedCosts!Z166</f>
        <v>0</v>
      </c>
      <c r="AA126" s="14">
        <f>Cal_AssessedCostsAdj!AA166-Cal_AssessedCosts!AA166</f>
        <v>0</v>
      </c>
      <c r="AB126" s="14">
        <f>Cal_AssessedCostsAdj!AB166-Cal_AssessedCosts!AB166</f>
        <v>0</v>
      </c>
      <c r="AC126" s="14">
        <f>Cal_AssessedCostsAdj!AC166-Cal_AssessedCosts!AC166</f>
        <v>0</v>
      </c>
      <c r="AD126" s="14">
        <f>Cal_AssessedCostsAdj!AD166-Cal_AssessedCosts!AD166</f>
        <v>0</v>
      </c>
      <c r="AE126" s="14">
        <f>Cal_AssessedCostsAdj!AE166-Cal_AssessedCosts!AE166</f>
        <v>0</v>
      </c>
      <c r="AF126" s="14">
        <f>Cal_AssessedCostsAdj!AF166-Cal_AssessedCosts!AF166</f>
        <v>0</v>
      </c>
      <c r="AG126" s="14">
        <f>Cal_AssessedCostsAdj!AG166-Cal_AssessedCosts!AG166</f>
        <v>0</v>
      </c>
      <c r="AH126" s="14">
        <f>Cal_AssessedCostsAdj!AH166-Cal_AssessedCosts!AH166</f>
        <v>0</v>
      </c>
      <c r="AI126" s="14">
        <f>Cal_AssessedCostsAdj!AI166-Cal_AssessedCosts!AI166</f>
        <v>0</v>
      </c>
      <c r="AJ126" s="14">
        <f>Cal_AssessedCostsAdj!AJ166-Cal_AssessedCosts!AJ166</f>
        <v>0</v>
      </c>
      <c r="AK126" s="14">
        <f>Cal_AssessedCostsAdj!AK166-Cal_AssessedCosts!AK166</f>
        <v>0</v>
      </c>
      <c r="AM126" s="69"/>
      <c r="AN126" s="105"/>
      <c r="AO126" s="105"/>
      <c r="AP126" s="69"/>
      <c r="AQ126" s="105"/>
      <c r="AR126" s="105"/>
      <c r="AU126" s="77"/>
    </row>
    <row r="127" spans="3:60" s="65" customFormat="1" x14ac:dyDescent="0.3">
      <c r="AU127" s="77"/>
    </row>
    <row r="128" spans="3:60" x14ac:dyDescent="0.3">
      <c r="C128" s="10" t="s">
        <v>140</v>
      </c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35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</row>
    <row r="129" spans="3:60" x14ac:dyDescent="0.3">
      <c r="AU129" s="2"/>
    </row>
    <row r="130" spans="3:60" x14ac:dyDescent="0.3">
      <c r="E130" s="2" t="s">
        <v>21</v>
      </c>
      <c r="F130" s="2" t="str">
        <f>C128</f>
        <v>Total Business Support</v>
      </c>
      <c r="J130" s="14" t="str">
        <f t="shared" ref="J130:J137" si="20">$E130&amp;""&amp;F130</f>
        <v>EoETotal Business Support</v>
      </c>
      <c r="L130" s="2" t="s">
        <v>109</v>
      </c>
      <c r="R130" s="11"/>
      <c r="T130" s="69"/>
      <c r="U130" s="69"/>
      <c r="V130" s="69"/>
      <c r="W130" s="69"/>
      <c r="X130" s="69"/>
      <c r="Y130" s="14">
        <f>Cal_AssessedCostsAdj!Y170-Cal_AssessedCosts!Y170</f>
        <v>0</v>
      </c>
      <c r="Z130" s="14">
        <f>Cal_AssessedCostsAdj!Z170-Cal_AssessedCosts!Z170</f>
        <v>0</v>
      </c>
      <c r="AA130" s="14">
        <f>Cal_AssessedCostsAdj!AA170-Cal_AssessedCosts!AA170</f>
        <v>0</v>
      </c>
      <c r="AB130" s="14">
        <f>Cal_AssessedCostsAdj!AB170-Cal_AssessedCosts!AB170</f>
        <v>0</v>
      </c>
      <c r="AC130" s="14">
        <f>Cal_AssessedCostsAdj!AC170-Cal_AssessedCosts!AC170</f>
        <v>0</v>
      </c>
      <c r="AD130" s="14">
        <f>Cal_AssessedCostsAdj!AD170-Cal_AssessedCosts!AD170</f>
        <v>0</v>
      </c>
      <c r="AE130" s="14">
        <f>Cal_AssessedCostsAdj!AE170-Cal_AssessedCosts!AE170</f>
        <v>0</v>
      </c>
      <c r="AF130" s="14">
        <f>Cal_AssessedCostsAdj!AF170-Cal_AssessedCosts!AF170</f>
        <v>0</v>
      </c>
      <c r="AG130" s="14">
        <f>Cal_AssessedCostsAdj!AG170-Cal_AssessedCosts!AG170</f>
        <v>0</v>
      </c>
      <c r="AH130" s="14">
        <f>Cal_AssessedCostsAdj!AH170-Cal_AssessedCosts!AH170</f>
        <v>0</v>
      </c>
      <c r="AI130" s="14">
        <f>Cal_AssessedCostsAdj!AI170-Cal_AssessedCosts!AI170</f>
        <v>0</v>
      </c>
      <c r="AJ130" s="14">
        <f>Cal_AssessedCostsAdj!AJ170-Cal_AssessedCosts!AJ170</f>
        <v>0</v>
      </c>
      <c r="AK130" s="14">
        <f>Cal_AssessedCostsAdj!AK170-Cal_AssessedCosts!AK170</f>
        <v>0</v>
      </c>
      <c r="AM130" s="11"/>
      <c r="AN130" s="11"/>
      <c r="AO130" s="11"/>
      <c r="AP130" s="11"/>
      <c r="AQ130" s="11"/>
      <c r="AR130" s="11"/>
    </row>
    <row r="131" spans="3:60" x14ac:dyDescent="0.3">
      <c r="E131" s="2" t="s">
        <v>24</v>
      </c>
      <c r="F131" s="2" t="str">
        <f>C128</f>
        <v>Total Business Support</v>
      </c>
      <c r="J131" s="14" t="str">
        <f t="shared" si="20"/>
        <v>LonTotal Business Support</v>
      </c>
      <c r="L131" s="2" t="s">
        <v>109</v>
      </c>
      <c r="R131" s="11"/>
      <c r="T131" s="69"/>
      <c r="U131" s="69"/>
      <c r="V131" s="69"/>
      <c r="W131" s="69"/>
      <c r="X131" s="69"/>
      <c r="Y131" s="14">
        <f>Cal_AssessedCostsAdj!Y171-Cal_AssessedCosts!Y171</f>
        <v>0</v>
      </c>
      <c r="Z131" s="14">
        <f>Cal_AssessedCostsAdj!Z171-Cal_AssessedCosts!Z171</f>
        <v>0</v>
      </c>
      <c r="AA131" s="14">
        <f>Cal_AssessedCostsAdj!AA171-Cal_AssessedCosts!AA171</f>
        <v>0</v>
      </c>
      <c r="AB131" s="14">
        <f>Cal_AssessedCostsAdj!AB171-Cal_AssessedCosts!AB171</f>
        <v>0</v>
      </c>
      <c r="AC131" s="14">
        <f>Cal_AssessedCostsAdj!AC171-Cal_AssessedCosts!AC171</f>
        <v>0</v>
      </c>
      <c r="AD131" s="14">
        <f>Cal_AssessedCostsAdj!AD171-Cal_AssessedCosts!AD171</f>
        <v>0</v>
      </c>
      <c r="AE131" s="14">
        <f>Cal_AssessedCostsAdj!AE171-Cal_AssessedCosts!AE171</f>
        <v>0</v>
      </c>
      <c r="AF131" s="14">
        <f>Cal_AssessedCostsAdj!AF171-Cal_AssessedCosts!AF171</f>
        <v>0</v>
      </c>
      <c r="AG131" s="14">
        <f>Cal_AssessedCostsAdj!AG171-Cal_AssessedCosts!AG171</f>
        <v>0</v>
      </c>
      <c r="AH131" s="14">
        <f>Cal_AssessedCostsAdj!AH171-Cal_AssessedCosts!AH171</f>
        <v>0</v>
      </c>
      <c r="AI131" s="14">
        <f>Cal_AssessedCostsAdj!AI171-Cal_AssessedCosts!AI171</f>
        <v>0</v>
      </c>
      <c r="AJ131" s="14">
        <f>Cal_AssessedCostsAdj!AJ171-Cal_AssessedCosts!AJ171</f>
        <v>0</v>
      </c>
      <c r="AK131" s="14">
        <f>Cal_AssessedCostsAdj!AK171-Cal_AssessedCosts!AK171</f>
        <v>0</v>
      </c>
      <c r="AM131" s="11"/>
      <c r="AN131" s="11"/>
      <c r="AO131" s="11"/>
      <c r="AP131" s="11"/>
      <c r="AQ131" s="11"/>
      <c r="AR131" s="11"/>
    </row>
    <row r="132" spans="3:60" x14ac:dyDescent="0.3">
      <c r="E132" s="2" t="s">
        <v>26</v>
      </c>
      <c r="F132" s="2" t="str">
        <f>C128</f>
        <v>Total Business Support</v>
      </c>
      <c r="J132" s="14" t="str">
        <f t="shared" si="20"/>
        <v>NWTotal Business Support</v>
      </c>
      <c r="L132" s="2" t="s">
        <v>109</v>
      </c>
      <c r="R132" s="11"/>
      <c r="T132" s="69"/>
      <c r="U132" s="69"/>
      <c r="V132" s="69"/>
      <c r="W132" s="69"/>
      <c r="X132" s="69"/>
      <c r="Y132" s="14">
        <f>Cal_AssessedCostsAdj!Y172-Cal_AssessedCosts!Y172</f>
        <v>0</v>
      </c>
      <c r="Z132" s="14">
        <f>Cal_AssessedCostsAdj!Z172-Cal_AssessedCosts!Z172</f>
        <v>0</v>
      </c>
      <c r="AA132" s="14">
        <f>Cal_AssessedCostsAdj!AA172-Cal_AssessedCosts!AA172</f>
        <v>0</v>
      </c>
      <c r="AB132" s="14">
        <f>Cal_AssessedCostsAdj!AB172-Cal_AssessedCosts!AB172</f>
        <v>0</v>
      </c>
      <c r="AC132" s="14">
        <f>Cal_AssessedCostsAdj!AC172-Cal_AssessedCosts!AC172</f>
        <v>0</v>
      </c>
      <c r="AD132" s="14">
        <f>Cal_AssessedCostsAdj!AD172-Cal_AssessedCosts!AD172</f>
        <v>0</v>
      </c>
      <c r="AE132" s="14">
        <f>Cal_AssessedCostsAdj!AE172-Cal_AssessedCosts!AE172</f>
        <v>0</v>
      </c>
      <c r="AF132" s="14">
        <f>Cal_AssessedCostsAdj!AF172-Cal_AssessedCosts!AF172</f>
        <v>0</v>
      </c>
      <c r="AG132" s="14">
        <f>Cal_AssessedCostsAdj!AG172-Cal_AssessedCosts!AG172</f>
        <v>0</v>
      </c>
      <c r="AH132" s="14">
        <f>Cal_AssessedCostsAdj!AH172-Cal_AssessedCosts!AH172</f>
        <v>0</v>
      </c>
      <c r="AI132" s="14">
        <f>Cal_AssessedCostsAdj!AI172-Cal_AssessedCosts!AI172</f>
        <v>0</v>
      </c>
      <c r="AJ132" s="14">
        <f>Cal_AssessedCostsAdj!AJ172-Cal_AssessedCosts!AJ172</f>
        <v>0</v>
      </c>
      <c r="AK132" s="14">
        <f>Cal_AssessedCostsAdj!AK172-Cal_AssessedCosts!AK172</f>
        <v>0</v>
      </c>
      <c r="AM132" s="11"/>
      <c r="AN132" s="11"/>
      <c r="AO132" s="11"/>
      <c r="AP132" s="11"/>
      <c r="AQ132" s="11"/>
      <c r="AR132" s="11"/>
    </row>
    <row r="133" spans="3:60" x14ac:dyDescent="0.3">
      <c r="E133" s="2" t="s">
        <v>28</v>
      </c>
      <c r="F133" s="2" t="str">
        <f>C128</f>
        <v>Total Business Support</v>
      </c>
      <c r="J133" s="14" t="str">
        <f t="shared" si="20"/>
        <v>WMTotal Business Support</v>
      </c>
      <c r="L133" s="2" t="s">
        <v>109</v>
      </c>
      <c r="R133" s="11"/>
      <c r="T133" s="69"/>
      <c r="U133" s="69"/>
      <c r="V133" s="69"/>
      <c r="W133" s="69"/>
      <c r="X133" s="69"/>
      <c r="Y133" s="14">
        <f>Cal_AssessedCostsAdj!Y173-Cal_AssessedCosts!Y173</f>
        <v>0</v>
      </c>
      <c r="Z133" s="14">
        <f>Cal_AssessedCostsAdj!Z173-Cal_AssessedCosts!Z173</f>
        <v>0</v>
      </c>
      <c r="AA133" s="14">
        <f>Cal_AssessedCostsAdj!AA173-Cal_AssessedCosts!AA173</f>
        <v>0</v>
      </c>
      <c r="AB133" s="14">
        <f>Cal_AssessedCostsAdj!AB173-Cal_AssessedCosts!AB173</f>
        <v>0</v>
      </c>
      <c r="AC133" s="14">
        <f>Cal_AssessedCostsAdj!AC173-Cal_AssessedCosts!AC173</f>
        <v>0</v>
      </c>
      <c r="AD133" s="14">
        <f>Cal_AssessedCostsAdj!AD173-Cal_AssessedCosts!AD173</f>
        <v>0</v>
      </c>
      <c r="AE133" s="14">
        <f>Cal_AssessedCostsAdj!AE173-Cal_AssessedCosts!AE173</f>
        <v>0</v>
      </c>
      <c r="AF133" s="14">
        <f>Cal_AssessedCostsAdj!AF173-Cal_AssessedCosts!AF173</f>
        <v>0</v>
      </c>
      <c r="AG133" s="14">
        <f>Cal_AssessedCostsAdj!AG173-Cal_AssessedCosts!AG173</f>
        <v>0</v>
      </c>
      <c r="AH133" s="14">
        <f>Cal_AssessedCostsAdj!AH173-Cal_AssessedCosts!AH173</f>
        <v>0</v>
      </c>
      <c r="AI133" s="14">
        <f>Cal_AssessedCostsAdj!AI173-Cal_AssessedCosts!AI173</f>
        <v>0</v>
      </c>
      <c r="AJ133" s="14">
        <f>Cal_AssessedCostsAdj!AJ173-Cal_AssessedCosts!AJ173</f>
        <v>0</v>
      </c>
      <c r="AK133" s="14">
        <f>Cal_AssessedCostsAdj!AK173-Cal_AssessedCosts!AK173</f>
        <v>0</v>
      </c>
      <c r="AM133" s="11"/>
      <c r="AN133" s="11"/>
      <c r="AO133" s="11"/>
      <c r="AP133" s="11"/>
      <c r="AQ133" s="11"/>
      <c r="AR133" s="11"/>
    </row>
    <row r="134" spans="3:60" x14ac:dyDescent="0.3">
      <c r="E134" s="2" t="s">
        <v>30</v>
      </c>
      <c r="F134" s="2" t="str">
        <f>C128</f>
        <v>Total Business Support</v>
      </c>
      <c r="J134" s="14" t="str">
        <f t="shared" si="20"/>
        <v>NGNTotal Business Support</v>
      </c>
      <c r="L134" s="2" t="s">
        <v>109</v>
      </c>
      <c r="R134" s="11"/>
      <c r="T134" s="69"/>
      <c r="U134" s="69"/>
      <c r="V134" s="69"/>
      <c r="W134" s="69"/>
      <c r="X134" s="69"/>
      <c r="Y134" s="14">
        <f>Cal_AssessedCostsAdj!Y174-Cal_AssessedCosts!Y174</f>
        <v>0</v>
      </c>
      <c r="Z134" s="14">
        <f>Cal_AssessedCostsAdj!Z174-Cal_AssessedCosts!Z174</f>
        <v>0</v>
      </c>
      <c r="AA134" s="14">
        <f>Cal_AssessedCostsAdj!AA174-Cal_AssessedCosts!AA174</f>
        <v>0</v>
      </c>
      <c r="AB134" s="14">
        <f>Cal_AssessedCostsAdj!AB174-Cal_AssessedCosts!AB174</f>
        <v>0</v>
      </c>
      <c r="AC134" s="14">
        <f>Cal_AssessedCostsAdj!AC174-Cal_AssessedCosts!AC174</f>
        <v>0</v>
      </c>
      <c r="AD134" s="14">
        <f>Cal_AssessedCostsAdj!AD174-Cal_AssessedCosts!AD174</f>
        <v>0</v>
      </c>
      <c r="AE134" s="14">
        <f>Cal_AssessedCostsAdj!AE174-Cal_AssessedCosts!AE174</f>
        <v>0</v>
      </c>
      <c r="AF134" s="14">
        <f>Cal_AssessedCostsAdj!AF174-Cal_AssessedCosts!AF174</f>
        <v>0</v>
      </c>
      <c r="AG134" s="14">
        <f>Cal_AssessedCostsAdj!AG174-Cal_AssessedCosts!AG174</f>
        <v>0</v>
      </c>
      <c r="AH134" s="14">
        <f>Cal_AssessedCostsAdj!AH174-Cal_AssessedCosts!AH174</f>
        <v>0</v>
      </c>
      <c r="AI134" s="14">
        <f>Cal_AssessedCostsAdj!AI174-Cal_AssessedCosts!AI174</f>
        <v>0</v>
      </c>
      <c r="AJ134" s="14">
        <f>Cal_AssessedCostsAdj!AJ174-Cal_AssessedCosts!AJ174</f>
        <v>0</v>
      </c>
      <c r="AK134" s="14">
        <f>Cal_AssessedCostsAdj!AK174-Cal_AssessedCosts!AK174</f>
        <v>0</v>
      </c>
      <c r="AM134" s="11"/>
      <c r="AN134" s="11"/>
      <c r="AO134" s="11"/>
      <c r="AP134" s="11"/>
      <c r="AQ134" s="11"/>
      <c r="AR134" s="11"/>
    </row>
    <row r="135" spans="3:60" x14ac:dyDescent="0.3">
      <c r="E135" s="2" t="s">
        <v>32</v>
      </c>
      <c r="F135" s="2" t="str">
        <f>C128</f>
        <v>Total Business Support</v>
      </c>
      <c r="J135" s="14" t="str">
        <f t="shared" si="20"/>
        <v>ScTotal Business Support</v>
      </c>
      <c r="L135" s="2" t="s">
        <v>109</v>
      </c>
      <c r="R135" s="11"/>
      <c r="T135" s="69"/>
      <c r="U135" s="69"/>
      <c r="V135" s="69"/>
      <c r="W135" s="69"/>
      <c r="X135" s="69"/>
      <c r="Y135" s="14">
        <f>Cal_AssessedCostsAdj!Y175-Cal_AssessedCosts!Y175</f>
        <v>0</v>
      </c>
      <c r="Z135" s="14">
        <f>Cal_AssessedCostsAdj!Z175-Cal_AssessedCosts!Z175</f>
        <v>0</v>
      </c>
      <c r="AA135" s="14">
        <f>Cal_AssessedCostsAdj!AA175-Cal_AssessedCosts!AA175</f>
        <v>0</v>
      </c>
      <c r="AB135" s="14">
        <f>Cal_AssessedCostsAdj!AB175-Cal_AssessedCosts!AB175</f>
        <v>0</v>
      </c>
      <c r="AC135" s="14">
        <f>Cal_AssessedCostsAdj!AC175-Cal_AssessedCosts!AC175</f>
        <v>0</v>
      </c>
      <c r="AD135" s="14">
        <f>Cal_AssessedCostsAdj!AD175-Cal_AssessedCosts!AD175</f>
        <v>0</v>
      </c>
      <c r="AE135" s="14">
        <f>Cal_AssessedCostsAdj!AE175-Cal_AssessedCosts!AE175</f>
        <v>0</v>
      </c>
      <c r="AF135" s="14">
        <f>Cal_AssessedCostsAdj!AF175-Cal_AssessedCosts!AF175</f>
        <v>0</v>
      </c>
      <c r="AG135" s="14">
        <f>Cal_AssessedCostsAdj!AG175-Cal_AssessedCosts!AG175</f>
        <v>0</v>
      </c>
      <c r="AH135" s="14">
        <f>Cal_AssessedCostsAdj!AH175-Cal_AssessedCosts!AH175</f>
        <v>0</v>
      </c>
      <c r="AI135" s="14">
        <f>Cal_AssessedCostsAdj!AI175-Cal_AssessedCosts!AI175</f>
        <v>0</v>
      </c>
      <c r="AJ135" s="14">
        <f>Cal_AssessedCostsAdj!AJ175-Cal_AssessedCosts!AJ175</f>
        <v>0</v>
      </c>
      <c r="AK135" s="14">
        <f>Cal_AssessedCostsAdj!AK175-Cal_AssessedCosts!AK175</f>
        <v>0</v>
      </c>
      <c r="AM135" s="11"/>
      <c r="AN135" s="11"/>
      <c r="AO135" s="11"/>
      <c r="AP135" s="11"/>
      <c r="AQ135" s="11"/>
      <c r="AR135" s="11"/>
    </row>
    <row r="136" spans="3:60" x14ac:dyDescent="0.3">
      <c r="E136" s="2" t="s">
        <v>34</v>
      </c>
      <c r="F136" s="2" t="str">
        <f>C128</f>
        <v>Total Business Support</v>
      </c>
      <c r="J136" s="14" t="str">
        <f t="shared" si="20"/>
        <v>SoTotal Business Support</v>
      </c>
      <c r="L136" s="2" t="s">
        <v>109</v>
      </c>
      <c r="R136" s="11"/>
      <c r="T136" s="69"/>
      <c r="U136" s="69"/>
      <c r="V136" s="69"/>
      <c r="W136" s="69"/>
      <c r="X136" s="69"/>
      <c r="Y136" s="14">
        <f>Cal_AssessedCostsAdj!Y176-Cal_AssessedCosts!Y176</f>
        <v>0</v>
      </c>
      <c r="Z136" s="14">
        <f>Cal_AssessedCostsAdj!Z176-Cal_AssessedCosts!Z176</f>
        <v>0</v>
      </c>
      <c r="AA136" s="14">
        <f>Cal_AssessedCostsAdj!AA176-Cal_AssessedCosts!AA176</f>
        <v>0</v>
      </c>
      <c r="AB136" s="14">
        <f>Cal_AssessedCostsAdj!AB176-Cal_AssessedCosts!AB176</f>
        <v>0</v>
      </c>
      <c r="AC136" s="14">
        <f>Cal_AssessedCostsAdj!AC176-Cal_AssessedCosts!AC176</f>
        <v>0</v>
      </c>
      <c r="AD136" s="14">
        <f>Cal_AssessedCostsAdj!AD176-Cal_AssessedCosts!AD176</f>
        <v>0</v>
      </c>
      <c r="AE136" s="14">
        <f>Cal_AssessedCostsAdj!AE176-Cal_AssessedCosts!AE176</f>
        <v>0</v>
      </c>
      <c r="AF136" s="14">
        <f>Cal_AssessedCostsAdj!AF176-Cal_AssessedCosts!AF176</f>
        <v>0</v>
      </c>
      <c r="AG136" s="14">
        <f>Cal_AssessedCostsAdj!AG176-Cal_AssessedCosts!AG176</f>
        <v>0</v>
      </c>
      <c r="AH136" s="14">
        <f>Cal_AssessedCostsAdj!AH176-Cal_AssessedCosts!AH176</f>
        <v>0</v>
      </c>
      <c r="AI136" s="14">
        <f>Cal_AssessedCostsAdj!AI176-Cal_AssessedCosts!AI176</f>
        <v>0</v>
      </c>
      <c r="AJ136" s="14">
        <f>Cal_AssessedCostsAdj!AJ176-Cal_AssessedCosts!AJ176</f>
        <v>0</v>
      </c>
      <c r="AK136" s="14">
        <f>Cal_AssessedCostsAdj!AK176-Cal_AssessedCosts!AK176</f>
        <v>0</v>
      </c>
      <c r="AM136" s="11"/>
      <c r="AN136" s="11"/>
      <c r="AO136" s="11"/>
      <c r="AP136" s="11"/>
      <c r="AQ136" s="11"/>
      <c r="AR136" s="11"/>
    </row>
    <row r="137" spans="3:60" x14ac:dyDescent="0.3">
      <c r="E137" s="2" t="s">
        <v>36</v>
      </c>
      <c r="F137" s="2" t="str">
        <f>C128</f>
        <v>Total Business Support</v>
      </c>
      <c r="J137" s="14" t="str">
        <f t="shared" si="20"/>
        <v>WWUTotal Business Support</v>
      </c>
      <c r="L137" s="2" t="s">
        <v>109</v>
      </c>
      <c r="R137" s="11"/>
      <c r="T137" s="69"/>
      <c r="U137" s="69"/>
      <c r="V137" s="69"/>
      <c r="W137" s="69"/>
      <c r="X137" s="69"/>
      <c r="Y137" s="14">
        <f>Cal_AssessedCostsAdj!Y177-Cal_AssessedCosts!Y177</f>
        <v>0</v>
      </c>
      <c r="Z137" s="14">
        <f>Cal_AssessedCostsAdj!Z177-Cal_AssessedCosts!Z177</f>
        <v>0</v>
      </c>
      <c r="AA137" s="14">
        <f>Cal_AssessedCostsAdj!AA177-Cal_AssessedCosts!AA177</f>
        <v>0</v>
      </c>
      <c r="AB137" s="14">
        <f>Cal_AssessedCostsAdj!AB177-Cal_AssessedCosts!AB177</f>
        <v>0</v>
      </c>
      <c r="AC137" s="14">
        <f>Cal_AssessedCostsAdj!AC177-Cal_AssessedCosts!AC177</f>
        <v>0</v>
      </c>
      <c r="AD137" s="14">
        <f>Cal_AssessedCostsAdj!AD177-Cal_AssessedCosts!AD177</f>
        <v>0</v>
      </c>
      <c r="AE137" s="14">
        <f>Cal_AssessedCostsAdj!AE177-Cal_AssessedCosts!AE177</f>
        <v>0</v>
      </c>
      <c r="AF137" s="14">
        <f>Cal_AssessedCostsAdj!AF177-Cal_AssessedCosts!AF177</f>
        <v>0</v>
      </c>
      <c r="AG137" s="14">
        <f>Cal_AssessedCostsAdj!AG177-Cal_AssessedCosts!AG177</f>
        <v>0</v>
      </c>
      <c r="AH137" s="14">
        <f>Cal_AssessedCostsAdj!AH177-Cal_AssessedCosts!AH177</f>
        <v>0</v>
      </c>
      <c r="AI137" s="14">
        <f>Cal_AssessedCostsAdj!AI177-Cal_AssessedCosts!AI177</f>
        <v>0</v>
      </c>
      <c r="AJ137" s="14">
        <f>Cal_AssessedCostsAdj!AJ177-Cal_AssessedCosts!AJ177</f>
        <v>0</v>
      </c>
      <c r="AK137" s="14">
        <f>Cal_AssessedCostsAdj!AK177-Cal_AssessedCosts!AK177</f>
        <v>0</v>
      </c>
      <c r="AM137" s="11"/>
      <c r="AN137" s="54"/>
      <c r="AO137" s="54"/>
      <c r="AP137" s="11"/>
      <c r="AQ137" s="54"/>
      <c r="AR137" s="54"/>
    </row>
    <row r="139" spans="3:60" s="65" customFormat="1" x14ac:dyDescent="0.3">
      <c r="C139" s="10" t="s">
        <v>1118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5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 s="65" customFormat="1" x14ac:dyDescent="0.3"/>
    <row r="141" spans="3:60" s="65" customFormat="1" x14ac:dyDescent="0.3">
      <c r="E141" s="65" t="s">
        <v>21</v>
      </c>
      <c r="F141" s="65" t="str">
        <f>C139</f>
        <v>IT &amp; Telecoms</v>
      </c>
      <c r="J141" s="14" t="str">
        <f t="shared" ref="J141:J148" si="21">$E141&amp;""&amp;F141</f>
        <v>EoEIT &amp; Telecoms</v>
      </c>
      <c r="L141" s="65" t="s">
        <v>109</v>
      </c>
      <c r="R141" s="69"/>
      <c r="T141" s="69"/>
      <c r="U141" s="69"/>
      <c r="V141" s="69"/>
      <c r="W141" s="69"/>
      <c r="X141" s="69"/>
      <c r="Y141" s="14">
        <f>Cal_AssessedCostsAdj!Y181-Cal_AssessedCosts!Y181</f>
        <v>0</v>
      </c>
      <c r="Z141" s="14">
        <f>Cal_AssessedCostsAdj!Z181-Cal_AssessedCosts!Z181</f>
        <v>0</v>
      </c>
      <c r="AA141" s="14">
        <f>Cal_AssessedCostsAdj!AA181-Cal_AssessedCosts!AA181</f>
        <v>0</v>
      </c>
      <c r="AB141" s="14">
        <f>Cal_AssessedCostsAdj!AB181-Cal_AssessedCosts!AB181</f>
        <v>0</v>
      </c>
      <c r="AC141" s="14">
        <f>Cal_AssessedCostsAdj!AC181-Cal_AssessedCosts!AC181</f>
        <v>0</v>
      </c>
      <c r="AD141" s="14">
        <f>Cal_AssessedCostsAdj!AD181-Cal_AssessedCosts!AD181</f>
        <v>0</v>
      </c>
      <c r="AE141" s="14">
        <f>Cal_AssessedCostsAdj!AE181-Cal_AssessedCosts!AE181</f>
        <v>0</v>
      </c>
      <c r="AF141" s="14">
        <f>Cal_AssessedCostsAdj!AF181-Cal_AssessedCosts!AF181</f>
        <v>0</v>
      </c>
      <c r="AG141" s="14">
        <f>Cal_AssessedCostsAdj!AG181-Cal_AssessedCosts!AG181</f>
        <v>0</v>
      </c>
      <c r="AH141" s="14">
        <f>Cal_AssessedCostsAdj!AH181-Cal_AssessedCosts!AH181</f>
        <v>0</v>
      </c>
      <c r="AI141" s="14">
        <f>Cal_AssessedCostsAdj!AI181-Cal_AssessedCosts!AI181</f>
        <v>0</v>
      </c>
      <c r="AJ141" s="14">
        <f>Cal_AssessedCostsAdj!AJ181-Cal_AssessedCosts!AJ181</f>
        <v>0</v>
      </c>
      <c r="AK141" s="14">
        <f>Cal_AssessedCostsAdj!AK181-Cal_AssessedCosts!AK181</f>
        <v>0</v>
      </c>
      <c r="AM141" s="69"/>
      <c r="AN141" s="69"/>
      <c r="AO141" s="69"/>
      <c r="AP141" s="69"/>
      <c r="AQ141" s="69"/>
      <c r="AR141" s="69"/>
      <c r="AU141" s="77"/>
    </row>
    <row r="142" spans="3:60" s="65" customFormat="1" x14ac:dyDescent="0.3">
      <c r="E142" s="65" t="s">
        <v>24</v>
      </c>
      <c r="F142" s="65" t="str">
        <f>C139</f>
        <v>IT &amp; Telecoms</v>
      </c>
      <c r="J142" s="14" t="str">
        <f t="shared" si="21"/>
        <v>LonIT &amp; Telecoms</v>
      </c>
      <c r="L142" s="65" t="s">
        <v>109</v>
      </c>
      <c r="R142" s="69"/>
      <c r="T142" s="69"/>
      <c r="U142" s="69"/>
      <c r="V142" s="69"/>
      <c r="W142" s="69"/>
      <c r="X142" s="69"/>
      <c r="Y142" s="14">
        <f>Cal_AssessedCostsAdj!Y182-Cal_AssessedCosts!Y182</f>
        <v>0</v>
      </c>
      <c r="Z142" s="14">
        <f>Cal_AssessedCostsAdj!Z182-Cal_AssessedCosts!Z182</f>
        <v>0</v>
      </c>
      <c r="AA142" s="14">
        <f>Cal_AssessedCostsAdj!AA182-Cal_AssessedCosts!AA182</f>
        <v>0</v>
      </c>
      <c r="AB142" s="14">
        <f>Cal_AssessedCostsAdj!AB182-Cal_AssessedCosts!AB182</f>
        <v>0</v>
      </c>
      <c r="AC142" s="14">
        <f>Cal_AssessedCostsAdj!AC182-Cal_AssessedCosts!AC182</f>
        <v>0</v>
      </c>
      <c r="AD142" s="14">
        <f>Cal_AssessedCostsAdj!AD182-Cal_AssessedCosts!AD182</f>
        <v>0</v>
      </c>
      <c r="AE142" s="14">
        <f>Cal_AssessedCostsAdj!AE182-Cal_AssessedCosts!AE182</f>
        <v>0</v>
      </c>
      <c r="AF142" s="14">
        <f>Cal_AssessedCostsAdj!AF182-Cal_AssessedCosts!AF182</f>
        <v>0</v>
      </c>
      <c r="AG142" s="14">
        <f>Cal_AssessedCostsAdj!AG182-Cal_AssessedCosts!AG182</f>
        <v>0</v>
      </c>
      <c r="AH142" s="14">
        <f>Cal_AssessedCostsAdj!AH182-Cal_AssessedCosts!AH182</f>
        <v>0</v>
      </c>
      <c r="AI142" s="14">
        <f>Cal_AssessedCostsAdj!AI182-Cal_AssessedCosts!AI182</f>
        <v>0</v>
      </c>
      <c r="AJ142" s="14">
        <f>Cal_AssessedCostsAdj!AJ182-Cal_AssessedCosts!AJ182</f>
        <v>0</v>
      </c>
      <c r="AK142" s="14">
        <f>Cal_AssessedCostsAdj!AK182-Cal_AssessedCosts!AK182</f>
        <v>0</v>
      </c>
      <c r="AM142" s="69"/>
      <c r="AN142" s="69"/>
      <c r="AO142" s="69"/>
      <c r="AP142" s="69"/>
      <c r="AQ142" s="69"/>
      <c r="AR142" s="69"/>
      <c r="AU142" s="77"/>
    </row>
    <row r="143" spans="3:60" s="65" customFormat="1" x14ac:dyDescent="0.3">
      <c r="E143" s="65" t="s">
        <v>26</v>
      </c>
      <c r="F143" s="65" t="str">
        <f>C139</f>
        <v>IT &amp; Telecoms</v>
      </c>
      <c r="J143" s="14" t="str">
        <f t="shared" si="21"/>
        <v>NWIT &amp; Telecoms</v>
      </c>
      <c r="L143" s="65" t="s">
        <v>109</v>
      </c>
      <c r="R143" s="69"/>
      <c r="T143" s="69"/>
      <c r="U143" s="69"/>
      <c r="V143" s="69"/>
      <c r="W143" s="69"/>
      <c r="X143" s="69"/>
      <c r="Y143" s="14">
        <f>Cal_AssessedCostsAdj!Y183-Cal_AssessedCosts!Y183</f>
        <v>0</v>
      </c>
      <c r="Z143" s="14">
        <f>Cal_AssessedCostsAdj!Z183-Cal_AssessedCosts!Z183</f>
        <v>0</v>
      </c>
      <c r="AA143" s="14">
        <f>Cal_AssessedCostsAdj!AA183-Cal_AssessedCosts!AA183</f>
        <v>0</v>
      </c>
      <c r="AB143" s="14">
        <f>Cal_AssessedCostsAdj!AB183-Cal_AssessedCosts!AB183</f>
        <v>0</v>
      </c>
      <c r="AC143" s="14">
        <f>Cal_AssessedCostsAdj!AC183-Cal_AssessedCosts!AC183</f>
        <v>0</v>
      </c>
      <c r="AD143" s="14">
        <f>Cal_AssessedCostsAdj!AD183-Cal_AssessedCosts!AD183</f>
        <v>0</v>
      </c>
      <c r="AE143" s="14">
        <f>Cal_AssessedCostsAdj!AE183-Cal_AssessedCosts!AE183</f>
        <v>0</v>
      </c>
      <c r="AF143" s="14">
        <f>Cal_AssessedCostsAdj!AF183-Cal_AssessedCosts!AF183</f>
        <v>0</v>
      </c>
      <c r="AG143" s="14">
        <f>Cal_AssessedCostsAdj!AG183-Cal_AssessedCosts!AG183</f>
        <v>0</v>
      </c>
      <c r="AH143" s="14">
        <f>Cal_AssessedCostsAdj!AH183-Cal_AssessedCosts!AH183</f>
        <v>0</v>
      </c>
      <c r="AI143" s="14">
        <f>Cal_AssessedCostsAdj!AI183-Cal_AssessedCosts!AI183</f>
        <v>0</v>
      </c>
      <c r="AJ143" s="14">
        <f>Cal_AssessedCostsAdj!AJ183-Cal_AssessedCosts!AJ183</f>
        <v>0</v>
      </c>
      <c r="AK143" s="14">
        <f>Cal_AssessedCostsAdj!AK183-Cal_AssessedCosts!AK183</f>
        <v>0</v>
      </c>
      <c r="AM143" s="69"/>
      <c r="AN143" s="69"/>
      <c r="AO143" s="69"/>
      <c r="AP143" s="69"/>
      <c r="AQ143" s="69"/>
      <c r="AR143" s="69"/>
      <c r="AU143" s="77"/>
    </row>
    <row r="144" spans="3:60" s="65" customFormat="1" x14ac:dyDescent="0.3">
      <c r="E144" s="65" t="s">
        <v>28</v>
      </c>
      <c r="F144" s="65" t="str">
        <f>C139</f>
        <v>IT &amp; Telecoms</v>
      </c>
      <c r="J144" s="14" t="str">
        <f t="shared" si="21"/>
        <v>WMIT &amp; Telecoms</v>
      </c>
      <c r="L144" s="65" t="s">
        <v>109</v>
      </c>
      <c r="R144" s="69"/>
      <c r="T144" s="69"/>
      <c r="U144" s="69"/>
      <c r="V144" s="69"/>
      <c r="W144" s="69"/>
      <c r="X144" s="69"/>
      <c r="Y144" s="14">
        <f>Cal_AssessedCostsAdj!Y184-Cal_AssessedCosts!Y184</f>
        <v>0</v>
      </c>
      <c r="Z144" s="14">
        <f>Cal_AssessedCostsAdj!Z184-Cal_AssessedCosts!Z184</f>
        <v>0</v>
      </c>
      <c r="AA144" s="14">
        <f>Cal_AssessedCostsAdj!AA184-Cal_AssessedCosts!AA184</f>
        <v>0</v>
      </c>
      <c r="AB144" s="14">
        <f>Cal_AssessedCostsAdj!AB184-Cal_AssessedCosts!AB184</f>
        <v>0</v>
      </c>
      <c r="AC144" s="14">
        <f>Cal_AssessedCostsAdj!AC184-Cal_AssessedCosts!AC184</f>
        <v>0</v>
      </c>
      <c r="AD144" s="14">
        <f>Cal_AssessedCostsAdj!AD184-Cal_AssessedCosts!AD184</f>
        <v>0</v>
      </c>
      <c r="AE144" s="14">
        <f>Cal_AssessedCostsAdj!AE184-Cal_AssessedCosts!AE184</f>
        <v>0</v>
      </c>
      <c r="AF144" s="14">
        <f>Cal_AssessedCostsAdj!AF184-Cal_AssessedCosts!AF184</f>
        <v>0</v>
      </c>
      <c r="AG144" s="14">
        <f>Cal_AssessedCostsAdj!AG184-Cal_AssessedCosts!AG184</f>
        <v>0</v>
      </c>
      <c r="AH144" s="14">
        <f>Cal_AssessedCostsAdj!AH184-Cal_AssessedCosts!AH184</f>
        <v>0</v>
      </c>
      <c r="AI144" s="14">
        <f>Cal_AssessedCostsAdj!AI184-Cal_AssessedCosts!AI184</f>
        <v>0</v>
      </c>
      <c r="AJ144" s="14">
        <f>Cal_AssessedCostsAdj!AJ184-Cal_AssessedCosts!AJ184</f>
        <v>0</v>
      </c>
      <c r="AK144" s="14">
        <f>Cal_AssessedCostsAdj!AK184-Cal_AssessedCosts!AK184</f>
        <v>0</v>
      </c>
      <c r="AM144" s="69"/>
      <c r="AN144" s="69"/>
      <c r="AO144" s="69"/>
      <c r="AP144" s="69"/>
      <c r="AQ144" s="69"/>
      <c r="AR144" s="69"/>
      <c r="AU144" s="77"/>
    </row>
    <row r="145" spans="3:60" s="65" customFormat="1" x14ac:dyDescent="0.3">
      <c r="E145" s="65" t="s">
        <v>30</v>
      </c>
      <c r="F145" s="65" t="str">
        <f>C139</f>
        <v>IT &amp; Telecoms</v>
      </c>
      <c r="J145" s="14" t="str">
        <f t="shared" si="21"/>
        <v>NGNIT &amp; Telecoms</v>
      </c>
      <c r="L145" s="65" t="s">
        <v>109</v>
      </c>
      <c r="R145" s="69"/>
      <c r="T145" s="69"/>
      <c r="U145" s="69"/>
      <c r="V145" s="69"/>
      <c r="W145" s="69"/>
      <c r="X145" s="69"/>
      <c r="Y145" s="14">
        <f>Cal_AssessedCostsAdj!Y185-Cal_AssessedCosts!Y185</f>
        <v>0</v>
      </c>
      <c r="Z145" s="14">
        <f>Cal_AssessedCostsAdj!Z185-Cal_AssessedCosts!Z185</f>
        <v>0</v>
      </c>
      <c r="AA145" s="14">
        <f>Cal_AssessedCostsAdj!AA185-Cal_AssessedCosts!AA185</f>
        <v>0</v>
      </c>
      <c r="AB145" s="14">
        <f>Cal_AssessedCostsAdj!AB185-Cal_AssessedCosts!AB185</f>
        <v>0</v>
      </c>
      <c r="AC145" s="14">
        <f>Cal_AssessedCostsAdj!AC185-Cal_AssessedCosts!AC185</f>
        <v>0</v>
      </c>
      <c r="AD145" s="14">
        <f>Cal_AssessedCostsAdj!AD185-Cal_AssessedCosts!AD185</f>
        <v>0</v>
      </c>
      <c r="AE145" s="14">
        <f>Cal_AssessedCostsAdj!AE185-Cal_AssessedCosts!AE185</f>
        <v>0</v>
      </c>
      <c r="AF145" s="14">
        <f>Cal_AssessedCostsAdj!AF185-Cal_AssessedCosts!AF185</f>
        <v>0</v>
      </c>
      <c r="AG145" s="14">
        <f>Cal_AssessedCostsAdj!AG185-Cal_AssessedCosts!AG185</f>
        <v>0</v>
      </c>
      <c r="AH145" s="14">
        <f>Cal_AssessedCostsAdj!AH185-Cal_AssessedCosts!AH185</f>
        <v>0</v>
      </c>
      <c r="AI145" s="14">
        <f>Cal_AssessedCostsAdj!AI185-Cal_AssessedCosts!AI185</f>
        <v>0</v>
      </c>
      <c r="AJ145" s="14">
        <f>Cal_AssessedCostsAdj!AJ185-Cal_AssessedCosts!AJ185</f>
        <v>0</v>
      </c>
      <c r="AK145" s="14">
        <f>Cal_AssessedCostsAdj!AK185-Cal_AssessedCosts!AK185</f>
        <v>0</v>
      </c>
      <c r="AM145" s="69"/>
      <c r="AN145" s="69"/>
      <c r="AO145" s="69"/>
      <c r="AP145" s="69"/>
      <c r="AQ145" s="69"/>
      <c r="AR145" s="69"/>
      <c r="AU145" s="77"/>
    </row>
    <row r="146" spans="3:60" s="65" customFormat="1" x14ac:dyDescent="0.3">
      <c r="E146" s="65" t="s">
        <v>32</v>
      </c>
      <c r="F146" s="65" t="str">
        <f>C139</f>
        <v>IT &amp; Telecoms</v>
      </c>
      <c r="J146" s="14" t="str">
        <f t="shared" si="21"/>
        <v>ScIT &amp; Telecoms</v>
      </c>
      <c r="L146" s="65" t="s">
        <v>109</v>
      </c>
      <c r="R146" s="69"/>
      <c r="T146" s="69"/>
      <c r="U146" s="69"/>
      <c r="V146" s="69"/>
      <c r="W146" s="69"/>
      <c r="X146" s="69"/>
      <c r="Y146" s="14">
        <f>Cal_AssessedCostsAdj!Y186-Cal_AssessedCosts!Y186</f>
        <v>0</v>
      </c>
      <c r="Z146" s="14">
        <f>Cal_AssessedCostsAdj!Z186-Cal_AssessedCosts!Z186</f>
        <v>0</v>
      </c>
      <c r="AA146" s="14">
        <f>Cal_AssessedCostsAdj!AA186-Cal_AssessedCosts!AA186</f>
        <v>0</v>
      </c>
      <c r="AB146" s="14">
        <f>Cal_AssessedCostsAdj!AB186-Cal_AssessedCosts!AB186</f>
        <v>0</v>
      </c>
      <c r="AC146" s="14">
        <f>Cal_AssessedCostsAdj!AC186-Cal_AssessedCosts!AC186</f>
        <v>0</v>
      </c>
      <c r="AD146" s="14">
        <f>Cal_AssessedCostsAdj!AD186-Cal_AssessedCosts!AD186</f>
        <v>0</v>
      </c>
      <c r="AE146" s="14">
        <f>Cal_AssessedCostsAdj!AE186-Cal_AssessedCosts!AE186</f>
        <v>0</v>
      </c>
      <c r="AF146" s="14">
        <f>Cal_AssessedCostsAdj!AF186-Cal_AssessedCosts!AF186</f>
        <v>0</v>
      </c>
      <c r="AG146" s="14">
        <f>Cal_AssessedCostsAdj!AG186-Cal_AssessedCosts!AG186</f>
        <v>0</v>
      </c>
      <c r="AH146" s="14">
        <f>Cal_AssessedCostsAdj!AH186-Cal_AssessedCosts!AH186</f>
        <v>0</v>
      </c>
      <c r="AI146" s="14">
        <f>Cal_AssessedCostsAdj!AI186-Cal_AssessedCosts!AI186</f>
        <v>0</v>
      </c>
      <c r="AJ146" s="14">
        <f>Cal_AssessedCostsAdj!AJ186-Cal_AssessedCosts!AJ186</f>
        <v>0</v>
      </c>
      <c r="AK146" s="14">
        <f>Cal_AssessedCostsAdj!AK186-Cal_AssessedCosts!AK186</f>
        <v>0</v>
      </c>
      <c r="AM146" s="69"/>
      <c r="AN146" s="69"/>
      <c r="AO146" s="69"/>
      <c r="AP146" s="69"/>
      <c r="AQ146" s="69"/>
      <c r="AR146" s="69"/>
      <c r="AU146" s="77"/>
    </row>
    <row r="147" spans="3:60" s="65" customFormat="1" x14ac:dyDescent="0.3">
      <c r="E147" s="65" t="s">
        <v>34</v>
      </c>
      <c r="F147" s="65" t="str">
        <f>C139</f>
        <v>IT &amp; Telecoms</v>
      </c>
      <c r="J147" s="14" t="str">
        <f t="shared" si="21"/>
        <v>SoIT &amp; Telecoms</v>
      </c>
      <c r="L147" s="65" t="s">
        <v>109</v>
      </c>
      <c r="R147" s="69"/>
      <c r="T147" s="69"/>
      <c r="U147" s="69"/>
      <c r="V147" s="69"/>
      <c r="W147" s="69"/>
      <c r="X147" s="69"/>
      <c r="Y147" s="14">
        <f>Cal_AssessedCostsAdj!Y187-Cal_AssessedCosts!Y187</f>
        <v>0</v>
      </c>
      <c r="Z147" s="14">
        <f>Cal_AssessedCostsAdj!Z187-Cal_AssessedCosts!Z187</f>
        <v>0</v>
      </c>
      <c r="AA147" s="14">
        <f>Cal_AssessedCostsAdj!AA187-Cal_AssessedCosts!AA187</f>
        <v>0</v>
      </c>
      <c r="AB147" s="14">
        <f>Cal_AssessedCostsAdj!AB187-Cal_AssessedCosts!AB187</f>
        <v>0</v>
      </c>
      <c r="AC147" s="14">
        <f>Cal_AssessedCostsAdj!AC187-Cal_AssessedCosts!AC187</f>
        <v>0</v>
      </c>
      <c r="AD147" s="14">
        <f>Cal_AssessedCostsAdj!AD187-Cal_AssessedCosts!AD187</f>
        <v>0</v>
      </c>
      <c r="AE147" s="14">
        <f>Cal_AssessedCostsAdj!AE187-Cal_AssessedCosts!AE187</f>
        <v>0</v>
      </c>
      <c r="AF147" s="14">
        <f>Cal_AssessedCostsAdj!AF187-Cal_AssessedCosts!AF187</f>
        <v>0</v>
      </c>
      <c r="AG147" s="14">
        <f>Cal_AssessedCostsAdj!AG187-Cal_AssessedCosts!AG187</f>
        <v>0</v>
      </c>
      <c r="AH147" s="14">
        <f>Cal_AssessedCostsAdj!AH187-Cal_AssessedCosts!AH187</f>
        <v>0</v>
      </c>
      <c r="AI147" s="14">
        <f>Cal_AssessedCostsAdj!AI187-Cal_AssessedCosts!AI187</f>
        <v>0</v>
      </c>
      <c r="AJ147" s="14">
        <f>Cal_AssessedCostsAdj!AJ187-Cal_AssessedCosts!AJ187</f>
        <v>0</v>
      </c>
      <c r="AK147" s="14">
        <f>Cal_AssessedCostsAdj!AK187-Cal_AssessedCosts!AK187</f>
        <v>0</v>
      </c>
      <c r="AM147" s="69"/>
      <c r="AN147" s="69"/>
      <c r="AO147" s="69"/>
      <c r="AP147" s="69"/>
      <c r="AQ147" s="69"/>
      <c r="AR147" s="69"/>
      <c r="AU147" s="77"/>
    </row>
    <row r="148" spans="3:60" s="65" customFormat="1" x14ac:dyDescent="0.3">
      <c r="E148" s="65" t="s">
        <v>36</v>
      </c>
      <c r="F148" s="65" t="str">
        <f>C139</f>
        <v>IT &amp; Telecoms</v>
      </c>
      <c r="J148" s="14" t="str">
        <f t="shared" si="21"/>
        <v>WWUIT &amp; Telecoms</v>
      </c>
      <c r="L148" s="65" t="s">
        <v>109</v>
      </c>
      <c r="R148" s="69"/>
      <c r="T148" s="69"/>
      <c r="U148" s="69"/>
      <c r="V148" s="69"/>
      <c r="W148" s="69"/>
      <c r="X148" s="69"/>
      <c r="Y148" s="14">
        <f>Cal_AssessedCostsAdj!Y188-Cal_AssessedCosts!Y188</f>
        <v>0</v>
      </c>
      <c r="Z148" s="14">
        <f>Cal_AssessedCostsAdj!Z188-Cal_AssessedCosts!Z188</f>
        <v>0</v>
      </c>
      <c r="AA148" s="14">
        <f>Cal_AssessedCostsAdj!AA188-Cal_AssessedCosts!AA188</f>
        <v>0</v>
      </c>
      <c r="AB148" s="14">
        <f>Cal_AssessedCostsAdj!AB188-Cal_AssessedCosts!AB188</f>
        <v>0</v>
      </c>
      <c r="AC148" s="14">
        <f>Cal_AssessedCostsAdj!AC188-Cal_AssessedCosts!AC188</f>
        <v>0</v>
      </c>
      <c r="AD148" s="14">
        <f>Cal_AssessedCostsAdj!AD188-Cal_AssessedCosts!AD188</f>
        <v>0</v>
      </c>
      <c r="AE148" s="14">
        <f>Cal_AssessedCostsAdj!AE188-Cal_AssessedCosts!AE188</f>
        <v>0</v>
      </c>
      <c r="AF148" s="14">
        <f>Cal_AssessedCostsAdj!AF188-Cal_AssessedCosts!AF188</f>
        <v>0</v>
      </c>
      <c r="AG148" s="14">
        <f>Cal_AssessedCostsAdj!AG188-Cal_AssessedCosts!AG188</f>
        <v>0</v>
      </c>
      <c r="AH148" s="14">
        <f>Cal_AssessedCostsAdj!AH188-Cal_AssessedCosts!AH188</f>
        <v>0</v>
      </c>
      <c r="AI148" s="14">
        <f>Cal_AssessedCostsAdj!AI188-Cal_AssessedCosts!AI188</f>
        <v>0</v>
      </c>
      <c r="AJ148" s="14">
        <f>Cal_AssessedCostsAdj!AJ188-Cal_AssessedCosts!AJ188</f>
        <v>0</v>
      </c>
      <c r="AK148" s="14">
        <f>Cal_AssessedCostsAdj!AK188-Cal_AssessedCosts!AK188</f>
        <v>0</v>
      </c>
      <c r="AM148" s="69"/>
      <c r="AN148" s="84"/>
      <c r="AO148" s="84"/>
      <c r="AP148" s="69"/>
      <c r="AQ148" s="84"/>
      <c r="AR148" s="84"/>
      <c r="AU148" s="77"/>
    </row>
    <row r="149" spans="3:60" s="65" customFormat="1" x14ac:dyDescent="0.3">
      <c r="AU149" s="77"/>
    </row>
    <row r="150" spans="3:60" s="65" customFormat="1" x14ac:dyDescent="0.3">
      <c r="C150" s="10" t="s">
        <v>146</v>
      </c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35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</row>
    <row r="151" spans="3:60" s="65" customFormat="1" x14ac:dyDescent="0.3"/>
    <row r="152" spans="3:60" s="65" customFormat="1" x14ac:dyDescent="0.3">
      <c r="E152" s="65" t="s">
        <v>21</v>
      </c>
      <c r="F152" s="65" t="str">
        <f>C150</f>
        <v>Property Management</v>
      </c>
      <c r="J152" s="14" t="str">
        <f t="shared" ref="J152:J159" si="22">$E152&amp;""&amp;F152</f>
        <v>EoEProperty Management</v>
      </c>
      <c r="L152" s="65" t="s">
        <v>109</v>
      </c>
      <c r="R152" s="69"/>
      <c r="T152" s="69"/>
      <c r="U152" s="69"/>
      <c r="V152" s="69"/>
      <c r="W152" s="69"/>
      <c r="X152" s="69"/>
      <c r="Y152" s="14">
        <f>Cal_AssessedCostsAdj!Y192-Cal_AssessedCosts!Y192</f>
        <v>0</v>
      </c>
      <c r="Z152" s="14">
        <f>Cal_AssessedCostsAdj!Z192-Cal_AssessedCosts!Z192</f>
        <v>0</v>
      </c>
      <c r="AA152" s="14">
        <f>Cal_AssessedCostsAdj!AA192-Cal_AssessedCosts!AA192</f>
        <v>0</v>
      </c>
      <c r="AB152" s="14">
        <f>Cal_AssessedCostsAdj!AB192-Cal_AssessedCosts!AB192</f>
        <v>0</v>
      </c>
      <c r="AC152" s="14">
        <f>Cal_AssessedCostsAdj!AC192-Cal_AssessedCosts!AC192</f>
        <v>0</v>
      </c>
      <c r="AD152" s="14">
        <f>Cal_AssessedCostsAdj!AD192-Cal_AssessedCosts!AD192</f>
        <v>0</v>
      </c>
      <c r="AE152" s="14">
        <f>Cal_AssessedCostsAdj!AE192-Cal_AssessedCosts!AE192</f>
        <v>0</v>
      </c>
      <c r="AF152" s="14">
        <f>Cal_AssessedCostsAdj!AF192-Cal_AssessedCosts!AF192</f>
        <v>0</v>
      </c>
      <c r="AG152" s="14">
        <f>Cal_AssessedCostsAdj!AG192-Cal_AssessedCosts!AG192</f>
        <v>0</v>
      </c>
      <c r="AH152" s="14">
        <f>Cal_AssessedCostsAdj!AH192-Cal_AssessedCosts!AH192</f>
        <v>0</v>
      </c>
      <c r="AI152" s="14">
        <f>Cal_AssessedCostsAdj!AI192-Cal_AssessedCosts!AI192</f>
        <v>0</v>
      </c>
      <c r="AJ152" s="14">
        <f>Cal_AssessedCostsAdj!AJ192-Cal_AssessedCosts!AJ192</f>
        <v>0</v>
      </c>
      <c r="AK152" s="14">
        <f>Cal_AssessedCostsAdj!AK192-Cal_AssessedCosts!AK192</f>
        <v>0</v>
      </c>
      <c r="AM152" s="69"/>
      <c r="AN152" s="69"/>
      <c r="AO152" s="69"/>
      <c r="AP152" s="69"/>
      <c r="AQ152" s="69"/>
      <c r="AR152" s="69"/>
      <c r="AU152" s="77"/>
    </row>
    <row r="153" spans="3:60" s="65" customFormat="1" x14ac:dyDescent="0.3">
      <c r="E153" s="65" t="s">
        <v>24</v>
      </c>
      <c r="F153" s="65" t="str">
        <f>C150</f>
        <v>Property Management</v>
      </c>
      <c r="J153" s="14" t="str">
        <f t="shared" si="22"/>
        <v>LonProperty Management</v>
      </c>
      <c r="L153" s="65" t="s">
        <v>109</v>
      </c>
      <c r="R153" s="69"/>
      <c r="T153" s="69"/>
      <c r="U153" s="69"/>
      <c r="V153" s="69"/>
      <c r="W153" s="69"/>
      <c r="X153" s="69"/>
      <c r="Y153" s="14">
        <f>Cal_AssessedCostsAdj!Y193-Cal_AssessedCosts!Y193</f>
        <v>0</v>
      </c>
      <c r="Z153" s="14">
        <f>Cal_AssessedCostsAdj!Z193-Cal_AssessedCosts!Z193</f>
        <v>0</v>
      </c>
      <c r="AA153" s="14">
        <f>Cal_AssessedCostsAdj!AA193-Cal_AssessedCosts!AA193</f>
        <v>0</v>
      </c>
      <c r="AB153" s="14">
        <f>Cal_AssessedCostsAdj!AB193-Cal_AssessedCosts!AB193</f>
        <v>0</v>
      </c>
      <c r="AC153" s="14">
        <f>Cal_AssessedCostsAdj!AC193-Cal_AssessedCosts!AC193</f>
        <v>0</v>
      </c>
      <c r="AD153" s="14">
        <f>Cal_AssessedCostsAdj!AD193-Cal_AssessedCosts!AD193</f>
        <v>0</v>
      </c>
      <c r="AE153" s="14">
        <f>Cal_AssessedCostsAdj!AE193-Cal_AssessedCosts!AE193</f>
        <v>0</v>
      </c>
      <c r="AF153" s="14">
        <f>Cal_AssessedCostsAdj!AF193-Cal_AssessedCosts!AF193</f>
        <v>0</v>
      </c>
      <c r="AG153" s="14">
        <f>Cal_AssessedCostsAdj!AG193-Cal_AssessedCosts!AG193</f>
        <v>0</v>
      </c>
      <c r="AH153" s="14">
        <f>Cal_AssessedCostsAdj!AH193-Cal_AssessedCosts!AH193</f>
        <v>0</v>
      </c>
      <c r="AI153" s="14">
        <f>Cal_AssessedCostsAdj!AI193-Cal_AssessedCosts!AI193</f>
        <v>0</v>
      </c>
      <c r="AJ153" s="14">
        <f>Cal_AssessedCostsAdj!AJ193-Cal_AssessedCosts!AJ193</f>
        <v>0</v>
      </c>
      <c r="AK153" s="14">
        <f>Cal_AssessedCostsAdj!AK193-Cal_AssessedCosts!AK193</f>
        <v>0</v>
      </c>
      <c r="AM153" s="69"/>
      <c r="AN153" s="69"/>
      <c r="AO153" s="69"/>
      <c r="AP153" s="69"/>
      <c r="AQ153" s="69"/>
      <c r="AR153" s="69"/>
      <c r="AU153" s="77"/>
    </row>
    <row r="154" spans="3:60" s="65" customFormat="1" x14ac:dyDescent="0.3">
      <c r="E154" s="65" t="s">
        <v>26</v>
      </c>
      <c r="F154" s="65" t="str">
        <f>C150</f>
        <v>Property Management</v>
      </c>
      <c r="J154" s="14" t="str">
        <f t="shared" si="22"/>
        <v>NWProperty Management</v>
      </c>
      <c r="L154" s="65" t="s">
        <v>109</v>
      </c>
      <c r="R154" s="69"/>
      <c r="T154" s="69"/>
      <c r="U154" s="69"/>
      <c r="V154" s="69"/>
      <c r="W154" s="69"/>
      <c r="X154" s="69"/>
      <c r="Y154" s="14">
        <f>Cal_AssessedCostsAdj!Y194-Cal_AssessedCosts!Y194</f>
        <v>0</v>
      </c>
      <c r="Z154" s="14">
        <f>Cal_AssessedCostsAdj!Z194-Cal_AssessedCosts!Z194</f>
        <v>0</v>
      </c>
      <c r="AA154" s="14">
        <f>Cal_AssessedCostsAdj!AA194-Cal_AssessedCosts!AA194</f>
        <v>0</v>
      </c>
      <c r="AB154" s="14">
        <f>Cal_AssessedCostsAdj!AB194-Cal_AssessedCosts!AB194</f>
        <v>0</v>
      </c>
      <c r="AC154" s="14">
        <f>Cal_AssessedCostsAdj!AC194-Cal_AssessedCosts!AC194</f>
        <v>0</v>
      </c>
      <c r="AD154" s="14">
        <f>Cal_AssessedCostsAdj!AD194-Cal_AssessedCosts!AD194</f>
        <v>0</v>
      </c>
      <c r="AE154" s="14">
        <f>Cal_AssessedCostsAdj!AE194-Cal_AssessedCosts!AE194</f>
        <v>0</v>
      </c>
      <c r="AF154" s="14">
        <f>Cal_AssessedCostsAdj!AF194-Cal_AssessedCosts!AF194</f>
        <v>0</v>
      </c>
      <c r="AG154" s="14">
        <f>Cal_AssessedCostsAdj!AG194-Cal_AssessedCosts!AG194</f>
        <v>0</v>
      </c>
      <c r="AH154" s="14">
        <f>Cal_AssessedCostsAdj!AH194-Cal_AssessedCosts!AH194</f>
        <v>0</v>
      </c>
      <c r="AI154" s="14">
        <f>Cal_AssessedCostsAdj!AI194-Cal_AssessedCosts!AI194</f>
        <v>0</v>
      </c>
      <c r="AJ154" s="14">
        <f>Cal_AssessedCostsAdj!AJ194-Cal_AssessedCosts!AJ194</f>
        <v>0</v>
      </c>
      <c r="AK154" s="14">
        <f>Cal_AssessedCostsAdj!AK194-Cal_AssessedCosts!AK194</f>
        <v>0</v>
      </c>
      <c r="AM154" s="69"/>
      <c r="AN154" s="69"/>
      <c r="AO154" s="69"/>
      <c r="AP154" s="69"/>
      <c r="AQ154" s="69"/>
      <c r="AR154" s="69"/>
      <c r="AU154" s="77"/>
    </row>
    <row r="155" spans="3:60" s="65" customFormat="1" x14ac:dyDescent="0.3">
      <c r="E155" s="65" t="s">
        <v>28</v>
      </c>
      <c r="F155" s="65" t="str">
        <f>C150</f>
        <v>Property Management</v>
      </c>
      <c r="J155" s="14" t="str">
        <f t="shared" si="22"/>
        <v>WMProperty Management</v>
      </c>
      <c r="L155" s="65" t="s">
        <v>109</v>
      </c>
      <c r="R155" s="69"/>
      <c r="T155" s="69"/>
      <c r="U155" s="69"/>
      <c r="V155" s="69"/>
      <c r="W155" s="69"/>
      <c r="X155" s="69"/>
      <c r="Y155" s="14">
        <f>Cal_AssessedCostsAdj!Y195-Cal_AssessedCosts!Y195</f>
        <v>0</v>
      </c>
      <c r="Z155" s="14">
        <f>Cal_AssessedCostsAdj!Z195-Cal_AssessedCosts!Z195</f>
        <v>0</v>
      </c>
      <c r="AA155" s="14">
        <f>Cal_AssessedCostsAdj!AA195-Cal_AssessedCosts!AA195</f>
        <v>0</v>
      </c>
      <c r="AB155" s="14">
        <f>Cal_AssessedCostsAdj!AB195-Cal_AssessedCosts!AB195</f>
        <v>0</v>
      </c>
      <c r="AC155" s="14">
        <f>Cal_AssessedCostsAdj!AC195-Cal_AssessedCosts!AC195</f>
        <v>0</v>
      </c>
      <c r="AD155" s="14">
        <f>Cal_AssessedCostsAdj!AD195-Cal_AssessedCosts!AD195</f>
        <v>0</v>
      </c>
      <c r="AE155" s="14">
        <f>Cal_AssessedCostsAdj!AE195-Cal_AssessedCosts!AE195</f>
        <v>0</v>
      </c>
      <c r="AF155" s="14">
        <f>Cal_AssessedCostsAdj!AF195-Cal_AssessedCosts!AF195</f>
        <v>0</v>
      </c>
      <c r="AG155" s="14">
        <f>Cal_AssessedCostsAdj!AG195-Cal_AssessedCosts!AG195</f>
        <v>0</v>
      </c>
      <c r="AH155" s="14">
        <f>Cal_AssessedCostsAdj!AH195-Cal_AssessedCosts!AH195</f>
        <v>0</v>
      </c>
      <c r="AI155" s="14">
        <f>Cal_AssessedCostsAdj!AI195-Cal_AssessedCosts!AI195</f>
        <v>0</v>
      </c>
      <c r="AJ155" s="14">
        <f>Cal_AssessedCostsAdj!AJ195-Cal_AssessedCosts!AJ195</f>
        <v>0</v>
      </c>
      <c r="AK155" s="14">
        <f>Cal_AssessedCostsAdj!AK195-Cal_AssessedCosts!AK195</f>
        <v>0</v>
      </c>
      <c r="AM155" s="69"/>
      <c r="AN155" s="69"/>
      <c r="AO155" s="69"/>
      <c r="AP155" s="69"/>
      <c r="AQ155" s="69"/>
      <c r="AR155" s="69"/>
      <c r="AU155" s="77"/>
    </row>
    <row r="156" spans="3:60" s="65" customFormat="1" x14ac:dyDescent="0.3">
      <c r="E156" s="65" t="s">
        <v>30</v>
      </c>
      <c r="F156" s="65" t="str">
        <f>C150</f>
        <v>Property Management</v>
      </c>
      <c r="J156" s="14" t="str">
        <f t="shared" si="22"/>
        <v>NGNProperty Management</v>
      </c>
      <c r="L156" s="65" t="s">
        <v>109</v>
      </c>
      <c r="R156" s="69"/>
      <c r="T156" s="69"/>
      <c r="U156" s="69"/>
      <c r="V156" s="69"/>
      <c r="W156" s="69"/>
      <c r="X156" s="69"/>
      <c r="Y156" s="14">
        <f>Cal_AssessedCostsAdj!Y196-Cal_AssessedCosts!Y196</f>
        <v>0</v>
      </c>
      <c r="Z156" s="14">
        <f>Cal_AssessedCostsAdj!Z196-Cal_AssessedCosts!Z196</f>
        <v>0</v>
      </c>
      <c r="AA156" s="14">
        <f>Cal_AssessedCostsAdj!AA196-Cal_AssessedCosts!AA196</f>
        <v>0</v>
      </c>
      <c r="AB156" s="14">
        <f>Cal_AssessedCostsAdj!AB196-Cal_AssessedCosts!AB196</f>
        <v>0</v>
      </c>
      <c r="AC156" s="14">
        <f>Cal_AssessedCostsAdj!AC196-Cal_AssessedCosts!AC196</f>
        <v>0</v>
      </c>
      <c r="AD156" s="14">
        <f>Cal_AssessedCostsAdj!AD196-Cal_AssessedCosts!AD196</f>
        <v>0</v>
      </c>
      <c r="AE156" s="14">
        <f>Cal_AssessedCostsAdj!AE196-Cal_AssessedCosts!AE196</f>
        <v>0</v>
      </c>
      <c r="AF156" s="14">
        <f>Cal_AssessedCostsAdj!AF196-Cal_AssessedCosts!AF196</f>
        <v>0</v>
      </c>
      <c r="AG156" s="14">
        <f>Cal_AssessedCostsAdj!AG196-Cal_AssessedCosts!AG196</f>
        <v>0</v>
      </c>
      <c r="AH156" s="14">
        <f>Cal_AssessedCostsAdj!AH196-Cal_AssessedCosts!AH196</f>
        <v>0</v>
      </c>
      <c r="AI156" s="14">
        <f>Cal_AssessedCostsAdj!AI196-Cal_AssessedCosts!AI196</f>
        <v>0</v>
      </c>
      <c r="AJ156" s="14">
        <f>Cal_AssessedCostsAdj!AJ196-Cal_AssessedCosts!AJ196</f>
        <v>0</v>
      </c>
      <c r="AK156" s="14">
        <f>Cal_AssessedCostsAdj!AK196-Cal_AssessedCosts!AK196</f>
        <v>0</v>
      </c>
      <c r="AM156" s="69"/>
      <c r="AN156" s="69"/>
      <c r="AO156" s="69"/>
      <c r="AP156" s="69"/>
      <c r="AQ156" s="69"/>
      <c r="AR156" s="69"/>
      <c r="AU156" s="77"/>
    </row>
    <row r="157" spans="3:60" s="65" customFormat="1" x14ac:dyDescent="0.3">
      <c r="E157" s="65" t="s">
        <v>32</v>
      </c>
      <c r="F157" s="65" t="str">
        <f>C150</f>
        <v>Property Management</v>
      </c>
      <c r="J157" s="14" t="str">
        <f t="shared" si="22"/>
        <v>ScProperty Management</v>
      </c>
      <c r="L157" s="65" t="s">
        <v>109</v>
      </c>
      <c r="R157" s="69"/>
      <c r="T157" s="69"/>
      <c r="U157" s="69"/>
      <c r="V157" s="69"/>
      <c r="W157" s="69"/>
      <c r="X157" s="69"/>
      <c r="Y157" s="14">
        <f>Cal_AssessedCostsAdj!Y197-Cal_AssessedCosts!Y197</f>
        <v>0</v>
      </c>
      <c r="Z157" s="14">
        <f>Cal_AssessedCostsAdj!Z197-Cal_AssessedCosts!Z197</f>
        <v>0</v>
      </c>
      <c r="AA157" s="14">
        <f>Cal_AssessedCostsAdj!AA197-Cal_AssessedCosts!AA197</f>
        <v>0</v>
      </c>
      <c r="AB157" s="14">
        <f>Cal_AssessedCostsAdj!AB197-Cal_AssessedCosts!AB197</f>
        <v>0</v>
      </c>
      <c r="AC157" s="14">
        <f>Cal_AssessedCostsAdj!AC197-Cal_AssessedCosts!AC197</f>
        <v>0</v>
      </c>
      <c r="AD157" s="14">
        <f>Cal_AssessedCostsAdj!AD197-Cal_AssessedCosts!AD197</f>
        <v>0</v>
      </c>
      <c r="AE157" s="14">
        <f>Cal_AssessedCostsAdj!AE197-Cal_AssessedCosts!AE197</f>
        <v>0</v>
      </c>
      <c r="AF157" s="14">
        <f>Cal_AssessedCostsAdj!AF197-Cal_AssessedCosts!AF197</f>
        <v>0</v>
      </c>
      <c r="AG157" s="14">
        <f>Cal_AssessedCostsAdj!AG197-Cal_AssessedCosts!AG197</f>
        <v>0</v>
      </c>
      <c r="AH157" s="14">
        <f>Cal_AssessedCostsAdj!AH197-Cal_AssessedCosts!AH197</f>
        <v>0</v>
      </c>
      <c r="AI157" s="14">
        <f>Cal_AssessedCostsAdj!AI197-Cal_AssessedCosts!AI197</f>
        <v>0</v>
      </c>
      <c r="AJ157" s="14">
        <f>Cal_AssessedCostsAdj!AJ197-Cal_AssessedCosts!AJ197</f>
        <v>0</v>
      </c>
      <c r="AK157" s="14">
        <f>Cal_AssessedCostsAdj!AK197-Cal_AssessedCosts!AK197</f>
        <v>0</v>
      </c>
      <c r="AM157" s="69"/>
      <c r="AN157" s="69"/>
      <c r="AO157" s="69"/>
      <c r="AP157" s="69"/>
      <c r="AQ157" s="69"/>
      <c r="AR157" s="69"/>
      <c r="AU157" s="77"/>
    </row>
    <row r="158" spans="3:60" s="65" customFormat="1" x14ac:dyDescent="0.3">
      <c r="E158" s="65" t="s">
        <v>34</v>
      </c>
      <c r="F158" s="65" t="str">
        <f>C150</f>
        <v>Property Management</v>
      </c>
      <c r="J158" s="14" t="str">
        <f t="shared" si="22"/>
        <v>SoProperty Management</v>
      </c>
      <c r="L158" s="65" t="s">
        <v>109</v>
      </c>
      <c r="R158" s="69"/>
      <c r="T158" s="69"/>
      <c r="U158" s="69"/>
      <c r="V158" s="69"/>
      <c r="W158" s="69"/>
      <c r="X158" s="69"/>
      <c r="Y158" s="14">
        <f>Cal_AssessedCostsAdj!Y198-Cal_AssessedCosts!Y198</f>
        <v>0</v>
      </c>
      <c r="Z158" s="14">
        <f>Cal_AssessedCostsAdj!Z198-Cal_AssessedCosts!Z198</f>
        <v>0</v>
      </c>
      <c r="AA158" s="14">
        <f>Cal_AssessedCostsAdj!AA198-Cal_AssessedCosts!AA198</f>
        <v>0</v>
      </c>
      <c r="AB158" s="14">
        <f>Cal_AssessedCostsAdj!AB198-Cal_AssessedCosts!AB198</f>
        <v>0</v>
      </c>
      <c r="AC158" s="14">
        <f>Cal_AssessedCostsAdj!AC198-Cal_AssessedCosts!AC198</f>
        <v>0</v>
      </c>
      <c r="AD158" s="14">
        <f>Cal_AssessedCostsAdj!AD198-Cal_AssessedCosts!AD198</f>
        <v>0</v>
      </c>
      <c r="AE158" s="14">
        <f>Cal_AssessedCostsAdj!AE198-Cal_AssessedCosts!AE198</f>
        <v>0</v>
      </c>
      <c r="AF158" s="14">
        <f>Cal_AssessedCostsAdj!AF198-Cal_AssessedCosts!AF198</f>
        <v>0</v>
      </c>
      <c r="AG158" s="14">
        <f>Cal_AssessedCostsAdj!AG198-Cal_AssessedCosts!AG198</f>
        <v>0</v>
      </c>
      <c r="AH158" s="14">
        <f>Cal_AssessedCostsAdj!AH198-Cal_AssessedCosts!AH198</f>
        <v>0</v>
      </c>
      <c r="AI158" s="14">
        <f>Cal_AssessedCostsAdj!AI198-Cal_AssessedCosts!AI198</f>
        <v>0</v>
      </c>
      <c r="AJ158" s="14">
        <f>Cal_AssessedCostsAdj!AJ198-Cal_AssessedCosts!AJ198</f>
        <v>0</v>
      </c>
      <c r="AK158" s="14">
        <f>Cal_AssessedCostsAdj!AK198-Cal_AssessedCosts!AK198</f>
        <v>0</v>
      </c>
      <c r="AM158" s="69"/>
      <c r="AN158" s="69"/>
      <c r="AO158" s="69"/>
      <c r="AP158" s="69"/>
      <c r="AQ158" s="69"/>
      <c r="AR158" s="69"/>
      <c r="AU158" s="77"/>
    </row>
    <row r="159" spans="3:60" s="65" customFormat="1" x14ac:dyDescent="0.3">
      <c r="E159" s="65" t="s">
        <v>36</v>
      </c>
      <c r="F159" s="65" t="str">
        <f>C150</f>
        <v>Property Management</v>
      </c>
      <c r="J159" s="14" t="str">
        <f t="shared" si="22"/>
        <v>WWUProperty Management</v>
      </c>
      <c r="L159" s="65" t="s">
        <v>109</v>
      </c>
      <c r="R159" s="69"/>
      <c r="T159" s="69"/>
      <c r="U159" s="69"/>
      <c r="V159" s="69"/>
      <c r="W159" s="69"/>
      <c r="X159" s="69"/>
      <c r="Y159" s="14">
        <f>Cal_AssessedCostsAdj!Y199-Cal_AssessedCosts!Y199</f>
        <v>0</v>
      </c>
      <c r="Z159" s="14">
        <f>Cal_AssessedCostsAdj!Z199-Cal_AssessedCosts!Z199</f>
        <v>0</v>
      </c>
      <c r="AA159" s="14">
        <f>Cal_AssessedCostsAdj!AA199-Cal_AssessedCosts!AA199</f>
        <v>0</v>
      </c>
      <c r="AB159" s="14">
        <f>Cal_AssessedCostsAdj!AB199-Cal_AssessedCosts!AB199</f>
        <v>0</v>
      </c>
      <c r="AC159" s="14">
        <f>Cal_AssessedCostsAdj!AC199-Cal_AssessedCosts!AC199</f>
        <v>0</v>
      </c>
      <c r="AD159" s="14">
        <f>Cal_AssessedCostsAdj!AD199-Cal_AssessedCosts!AD199</f>
        <v>0</v>
      </c>
      <c r="AE159" s="14">
        <f>Cal_AssessedCostsAdj!AE199-Cal_AssessedCosts!AE199</f>
        <v>0</v>
      </c>
      <c r="AF159" s="14">
        <f>Cal_AssessedCostsAdj!AF199-Cal_AssessedCosts!AF199</f>
        <v>0</v>
      </c>
      <c r="AG159" s="14">
        <f>Cal_AssessedCostsAdj!AG199-Cal_AssessedCosts!AG199</f>
        <v>0</v>
      </c>
      <c r="AH159" s="14">
        <f>Cal_AssessedCostsAdj!AH199-Cal_AssessedCosts!AH199</f>
        <v>0</v>
      </c>
      <c r="AI159" s="14">
        <f>Cal_AssessedCostsAdj!AI199-Cal_AssessedCosts!AI199</f>
        <v>0</v>
      </c>
      <c r="AJ159" s="14">
        <f>Cal_AssessedCostsAdj!AJ199-Cal_AssessedCosts!AJ199</f>
        <v>0</v>
      </c>
      <c r="AK159" s="14">
        <f>Cal_AssessedCostsAdj!AK199-Cal_AssessedCosts!AK199</f>
        <v>0</v>
      </c>
      <c r="AM159" s="69"/>
      <c r="AN159" s="84"/>
      <c r="AO159" s="84"/>
      <c r="AP159" s="69"/>
      <c r="AQ159" s="84"/>
      <c r="AR159" s="84"/>
      <c r="AU159" s="77"/>
    </row>
    <row r="160" spans="3:60" s="65" customFormat="1" x14ac:dyDescent="0.3">
      <c r="AU160" s="77"/>
    </row>
    <row r="161" spans="3:60" s="65" customFormat="1" x14ac:dyDescent="0.3">
      <c r="C161" s="10" t="s">
        <v>145</v>
      </c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35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</row>
    <row r="162" spans="3:60" s="65" customFormat="1" x14ac:dyDescent="0.3"/>
    <row r="163" spans="3:60" s="65" customFormat="1" x14ac:dyDescent="0.3">
      <c r="E163" s="65" t="s">
        <v>21</v>
      </c>
      <c r="F163" s="65" t="str">
        <f>C161</f>
        <v>HR &amp; Non-Operational Training</v>
      </c>
      <c r="J163" s="14" t="str">
        <f t="shared" ref="J163:J170" si="23">$E163&amp;""&amp;F163</f>
        <v>EoEHR &amp; Non-Operational Training</v>
      </c>
      <c r="L163" s="65" t="s">
        <v>109</v>
      </c>
      <c r="R163" s="69"/>
      <c r="T163" s="69"/>
      <c r="U163" s="69"/>
      <c r="V163" s="69"/>
      <c r="W163" s="69"/>
      <c r="X163" s="69"/>
      <c r="Y163" s="14">
        <f>Cal_AssessedCostsAdj!Y203-Cal_AssessedCosts!Y203</f>
        <v>0</v>
      </c>
      <c r="Z163" s="14">
        <f>Cal_AssessedCostsAdj!Z203-Cal_AssessedCosts!Z203</f>
        <v>0</v>
      </c>
      <c r="AA163" s="14">
        <f>Cal_AssessedCostsAdj!AA203-Cal_AssessedCosts!AA203</f>
        <v>0</v>
      </c>
      <c r="AB163" s="14">
        <f>Cal_AssessedCostsAdj!AB203-Cal_AssessedCosts!AB203</f>
        <v>0</v>
      </c>
      <c r="AC163" s="14">
        <f>Cal_AssessedCostsAdj!AC203-Cal_AssessedCosts!AC203</f>
        <v>0</v>
      </c>
      <c r="AD163" s="14">
        <f>Cal_AssessedCostsAdj!AD203-Cal_AssessedCosts!AD203</f>
        <v>0</v>
      </c>
      <c r="AE163" s="14">
        <f>Cal_AssessedCostsAdj!AE203-Cal_AssessedCosts!AE203</f>
        <v>0</v>
      </c>
      <c r="AF163" s="14">
        <f>Cal_AssessedCostsAdj!AF203-Cal_AssessedCosts!AF203</f>
        <v>0</v>
      </c>
      <c r="AG163" s="14">
        <f>Cal_AssessedCostsAdj!AG203-Cal_AssessedCosts!AG203</f>
        <v>0</v>
      </c>
      <c r="AH163" s="14">
        <f>Cal_AssessedCostsAdj!AH203-Cal_AssessedCosts!AH203</f>
        <v>0</v>
      </c>
      <c r="AI163" s="14">
        <f>Cal_AssessedCostsAdj!AI203-Cal_AssessedCosts!AI203</f>
        <v>0</v>
      </c>
      <c r="AJ163" s="14">
        <f>Cal_AssessedCostsAdj!AJ203-Cal_AssessedCosts!AJ203</f>
        <v>0</v>
      </c>
      <c r="AK163" s="14">
        <f>Cal_AssessedCostsAdj!AK203-Cal_AssessedCosts!AK203</f>
        <v>0</v>
      </c>
      <c r="AM163" s="69"/>
      <c r="AN163" s="69"/>
      <c r="AO163" s="69"/>
      <c r="AP163" s="69"/>
      <c r="AQ163" s="69"/>
      <c r="AR163" s="69"/>
      <c r="AU163" s="77"/>
    </row>
    <row r="164" spans="3:60" s="65" customFormat="1" x14ac:dyDescent="0.3">
      <c r="E164" s="65" t="s">
        <v>24</v>
      </c>
      <c r="F164" s="65" t="str">
        <f>C161</f>
        <v>HR &amp; Non-Operational Training</v>
      </c>
      <c r="J164" s="14" t="str">
        <f t="shared" si="23"/>
        <v>LonHR &amp; Non-Operational Training</v>
      </c>
      <c r="L164" s="65" t="s">
        <v>109</v>
      </c>
      <c r="R164" s="69"/>
      <c r="T164" s="69"/>
      <c r="U164" s="69"/>
      <c r="V164" s="69"/>
      <c r="W164" s="69"/>
      <c r="X164" s="69"/>
      <c r="Y164" s="14">
        <f>Cal_AssessedCostsAdj!Y204-Cal_AssessedCosts!Y204</f>
        <v>0</v>
      </c>
      <c r="Z164" s="14">
        <f>Cal_AssessedCostsAdj!Z204-Cal_AssessedCosts!Z204</f>
        <v>0</v>
      </c>
      <c r="AA164" s="14">
        <f>Cal_AssessedCostsAdj!AA204-Cal_AssessedCosts!AA204</f>
        <v>0</v>
      </c>
      <c r="AB164" s="14">
        <f>Cal_AssessedCostsAdj!AB204-Cal_AssessedCosts!AB204</f>
        <v>0</v>
      </c>
      <c r="AC164" s="14">
        <f>Cal_AssessedCostsAdj!AC204-Cal_AssessedCosts!AC204</f>
        <v>0</v>
      </c>
      <c r="AD164" s="14">
        <f>Cal_AssessedCostsAdj!AD204-Cal_AssessedCosts!AD204</f>
        <v>0</v>
      </c>
      <c r="AE164" s="14">
        <f>Cal_AssessedCostsAdj!AE204-Cal_AssessedCosts!AE204</f>
        <v>0</v>
      </c>
      <c r="AF164" s="14">
        <f>Cal_AssessedCostsAdj!AF204-Cal_AssessedCosts!AF204</f>
        <v>0</v>
      </c>
      <c r="AG164" s="14">
        <f>Cal_AssessedCostsAdj!AG204-Cal_AssessedCosts!AG204</f>
        <v>0</v>
      </c>
      <c r="AH164" s="14">
        <f>Cal_AssessedCostsAdj!AH204-Cal_AssessedCosts!AH204</f>
        <v>0</v>
      </c>
      <c r="AI164" s="14">
        <f>Cal_AssessedCostsAdj!AI204-Cal_AssessedCosts!AI204</f>
        <v>0</v>
      </c>
      <c r="AJ164" s="14">
        <f>Cal_AssessedCostsAdj!AJ204-Cal_AssessedCosts!AJ204</f>
        <v>0</v>
      </c>
      <c r="AK164" s="14">
        <f>Cal_AssessedCostsAdj!AK204-Cal_AssessedCosts!AK204</f>
        <v>0</v>
      </c>
      <c r="AM164" s="69"/>
      <c r="AN164" s="69"/>
      <c r="AO164" s="69"/>
      <c r="AP164" s="69"/>
      <c r="AQ164" s="69"/>
      <c r="AR164" s="69"/>
      <c r="AU164" s="77"/>
    </row>
    <row r="165" spans="3:60" s="65" customFormat="1" x14ac:dyDescent="0.3">
      <c r="E165" s="65" t="s">
        <v>26</v>
      </c>
      <c r="F165" s="65" t="str">
        <f>C161</f>
        <v>HR &amp; Non-Operational Training</v>
      </c>
      <c r="J165" s="14" t="str">
        <f t="shared" si="23"/>
        <v>NWHR &amp; Non-Operational Training</v>
      </c>
      <c r="L165" s="65" t="s">
        <v>109</v>
      </c>
      <c r="R165" s="69"/>
      <c r="T165" s="69"/>
      <c r="U165" s="69"/>
      <c r="V165" s="69"/>
      <c r="W165" s="69"/>
      <c r="X165" s="69"/>
      <c r="Y165" s="14">
        <f>Cal_AssessedCostsAdj!Y205-Cal_AssessedCosts!Y205</f>
        <v>0</v>
      </c>
      <c r="Z165" s="14">
        <f>Cal_AssessedCostsAdj!Z205-Cal_AssessedCosts!Z205</f>
        <v>0</v>
      </c>
      <c r="AA165" s="14">
        <f>Cal_AssessedCostsAdj!AA205-Cal_AssessedCosts!AA205</f>
        <v>0</v>
      </c>
      <c r="AB165" s="14">
        <f>Cal_AssessedCostsAdj!AB205-Cal_AssessedCosts!AB205</f>
        <v>0</v>
      </c>
      <c r="AC165" s="14">
        <f>Cal_AssessedCostsAdj!AC205-Cal_AssessedCosts!AC205</f>
        <v>0</v>
      </c>
      <c r="AD165" s="14">
        <f>Cal_AssessedCostsAdj!AD205-Cal_AssessedCosts!AD205</f>
        <v>0</v>
      </c>
      <c r="AE165" s="14">
        <f>Cal_AssessedCostsAdj!AE205-Cal_AssessedCosts!AE205</f>
        <v>0</v>
      </c>
      <c r="AF165" s="14">
        <f>Cal_AssessedCostsAdj!AF205-Cal_AssessedCosts!AF205</f>
        <v>0</v>
      </c>
      <c r="AG165" s="14">
        <f>Cal_AssessedCostsAdj!AG205-Cal_AssessedCosts!AG205</f>
        <v>0</v>
      </c>
      <c r="AH165" s="14">
        <f>Cal_AssessedCostsAdj!AH205-Cal_AssessedCosts!AH205</f>
        <v>0</v>
      </c>
      <c r="AI165" s="14">
        <f>Cal_AssessedCostsAdj!AI205-Cal_AssessedCosts!AI205</f>
        <v>0</v>
      </c>
      <c r="AJ165" s="14">
        <f>Cal_AssessedCostsAdj!AJ205-Cal_AssessedCosts!AJ205</f>
        <v>0</v>
      </c>
      <c r="AK165" s="14">
        <f>Cal_AssessedCostsAdj!AK205-Cal_AssessedCosts!AK205</f>
        <v>0</v>
      </c>
      <c r="AM165" s="69"/>
      <c r="AN165" s="69"/>
      <c r="AO165" s="69"/>
      <c r="AP165" s="69"/>
      <c r="AQ165" s="69"/>
      <c r="AR165" s="69"/>
      <c r="AU165" s="77"/>
    </row>
    <row r="166" spans="3:60" s="65" customFormat="1" x14ac:dyDescent="0.3">
      <c r="E166" s="65" t="s">
        <v>28</v>
      </c>
      <c r="F166" s="65" t="str">
        <f>C161</f>
        <v>HR &amp; Non-Operational Training</v>
      </c>
      <c r="J166" s="14" t="str">
        <f t="shared" si="23"/>
        <v>WMHR &amp; Non-Operational Training</v>
      </c>
      <c r="L166" s="65" t="s">
        <v>109</v>
      </c>
      <c r="R166" s="69"/>
      <c r="T166" s="69"/>
      <c r="U166" s="69"/>
      <c r="V166" s="69"/>
      <c r="W166" s="69"/>
      <c r="X166" s="69"/>
      <c r="Y166" s="14">
        <f>Cal_AssessedCostsAdj!Y206-Cal_AssessedCosts!Y206</f>
        <v>0</v>
      </c>
      <c r="Z166" s="14">
        <f>Cal_AssessedCostsAdj!Z206-Cal_AssessedCosts!Z206</f>
        <v>0</v>
      </c>
      <c r="AA166" s="14">
        <f>Cal_AssessedCostsAdj!AA206-Cal_AssessedCosts!AA206</f>
        <v>0</v>
      </c>
      <c r="AB166" s="14">
        <f>Cal_AssessedCostsAdj!AB206-Cal_AssessedCosts!AB206</f>
        <v>0</v>
      </c>
      <c r="AC166" s="14">
        <f>Cal_AssessedCostsAdj!AC206-Cal_AssessedCosts!AC206</f>
        <v>0</v>
      </c>
      <c r="AD166" s="14">
        <f>Cal_AssessedCostsAdj!AD206-Cal_AssessedCosts!AD206</f>
        <v>0</v>
      </c>
      <c r="AE166" s="14">
        <f>Cal_AssessedCostsAdj!AE206-Cal_AssessedCosts!AE206</f>
        <v>0</v>
      </c>
      <c r="AF166" s="14">
        <f>Cal_AssessedCostsAdj!AF206-Cal_AssessedCosts!AF206</f>
        <v>0</v>
      </c>
      <c r="AG166" s="14">
        <f>Cal_AssessedCostsAdj!AG206-Cal_AssessedCosts!AG206</f>
        <v>0</v>
      </c>
      <c r="AH166" s="14">
        <f>Cal_AssessedCostsAdj!AH206-Cal_AssessedCosts!AH206</f>
        <v>0</v>
      </c>
      <c r="AI166" s="14">
        <f>Cal_AssessedCostsAdj!AI206-Cal_AssessedCosts!AI206</f>
        <v>0</v>
      </c>
      <c r="AJ166" s="14">
        <f>Cal_AssessedCostsAdj!AJ206-Cal_AssessedCosts!AJ206</f>
        <v>0</v>
      </c>
      <c r="AK166" s="14">
        <f>Cal_AssessedCostsAdj!AK206-Cal_AssessedCosts!AK206</f>
        <v>0</v>
      </c>
      <c r="AM166" s="69"/>
      <c r="AN166" s="69"/>
      <c r="AO166" s="69"/>
      <c r="AP166" s="69"/>
      <c r="AQ166" s="69"/>
      <c r="AR166" s="69"/>
      <c r="AU166" s="77"/>
    </row>
    <row r="167" spans="3:60" s="65" customFormat="1" x14ac:dyDescent="0.3">
      <c r="E167" s="65" t="s">
        <v>30</v>
      </c>
      <c r="F167" s="65" t="str">
        <f>C161</f>
        <v>HR &amp; Non-Operational Training</v>
      </c>
      <c r="J167" s="14" t="str">
        <f t="shared" si="23"/>
        <v>NGNHR &amp; Non-Operational Training</v>
      </c>
      <c r="L167" s="65" t="s">
        <v>109</v>
      </c>
      <c r="R167" s="69"/>
      <c r="T167" s="69"/>
      <c r="U167" s="69"/>
      <c r="V167" s="69"/>
      <c r="W167" s="69"/>
      <c r="X167" s="69"/>
      <c r="Y167" s="14">
        <f>Cal_AssessedCostsAdj!Y207-Cal_AssessedCosts!Y207</f>
        <v>0</v>
      </c>
      <c r="Z167" s="14">
        <f>Cal_AssessedCostsAdj!Z207-Cal_AssessedCosts!Z207</f>
        <v>0</v>
      </c>
      <c r="AA167" s="14">
        <f>Cal_AssessedCostsAdj!AA207-Cal_AssessedCosts!AA207</f>
        <v>0</v>
      </c>
      <c r="AB167" s="14">
        <f>Cal_AssessedCostsAdj!AB207-Cal_AssessedCosts!AB207</f>
        <v>0</v>
      </c>
      <c r="AC167" s="14">
        <f>Cal_AssessedCostsAdj!AC207-Cal_AssessedCosts!AC207</f>
        <v>0</v>
      </c>
      <c r="AD167" s="14">
        <f>Cal_AssessedCostsAdj!AD207-Cal_AssessedCosts!AD207</f>
        <v>0</v>
      </c>
      <c r="AE167" s="14">
        <f>Cal_AssessedCostsAdj!AE207-Cal_AssessedCosts!AE207</f>
        <v>0</v>
      </c>
      <c r="AF167" s="14">
        <f>Cal_AssessedCostsAdj!AF207-Cal_AssessedCosts!AF207</f>
        <v>0</v>
      </c>
      <c r="AG167" s="14">
        <f>Cal_AssessedCostsAdj!AG207-Cal_AssessedCosts!AG207</f>
        <v>0</v>
      </c>
      <c r="AH167" s="14">
        <f>Cal_AssessedCostsAdj!AH207-Cal_AssessedCosts!AH207</f>
        <v>0</v>
      </c>
      <c r="AI167" s="14">
        <f>Cal_AssessedCostsAdj!AI207-Cal_AssessedCosts!AI207</f>
        <v>0</v>
      </c>
      <c r="AJ167" s="14">
        <f>Cal_AssessedCostsAdj!AJ207-Cal_AssessedCosts!AJ207</f>
        <v>0</v>
      </c>
      <c r="AK167" s="14">
        <f>Cal_AssessedCostsAdj!AK207-Cal_AssessedCosts!AK207</f>
        <v>0</v>
      </c>
      <c r="AM167" s="69"/>
      <c r="AN167" s="69"/>
      <c r="AO167" s="69"/>
      <c r="AP167" s="69"/>
      <c r="AQ167" s="69"/>
      <c r="AR167" s="69"/>
      <c r="AU167" s="77"/>
    </row>
    <row r="168" spans="3:60" s="65" customFormat="1" x14ac:dyDescent="0.3">
      <c r="E168" s="65" t="s">
        <v>32</v>
      </c>
      <c r="F168" s="65" t="str">
        <f>C161</f>
        <v>HR &amp; Non-Operational Training</v>
      </c>
      <c r="J168" s="14" t="str">
        <f t="shared" si="23"/>
        <v>ScHR &amp; Non-Operational Training</v>
      </c>
      <c r="L168" s="65" t="s">
        <v>109</v>
      </c>
      <c r="R168" s="69"/>
      <c r="T168" s="69"/>
      <c r="U168" s="69"/>
      <c r="V168" s="69"/>
      <c r="W168" s="69"/>
      <c r="X168" s="69"/>
      <c r="Y168" s="14">
        <f>Cal_AssessedCostsAdj!Y208-Cal_AssessedCosts!Y208</f>
        <v>0</v>
      </c>
      <c r="Z168" s="14">
        <f>Cal_AssessedCostsAdj!Z208-Cal_AssessedCosts!Z208</f>
        <v>0</v>
      </c>
      <c r="AA168" s="14">
        <f>Cal_AssessedCostsAdj!AA208-Cal_AssessedCosts!AA208</f>
        <v>0</v>
      </c>
      <c r="AB168" s="14">
        <f>Cal_AssessedCostsAdj!AB208-Cal_AssessedCosts!AB208</f>
        <v>0</v>
      </c>
      <c r="AC168" s="14">
        <f>Cal_AssessedCostsAdj!AC208-Cal_AssessedCosts!AC208</f>
        <v>0</v>
      </c>
      <c r="AD168" s="14">
        <f>Cal_AssessedCostsAdj!AD208-Cal_AssessedCosts!AD208</f>
        <v>0</v>
      </c>
      <c r="AE168" s="14">
        <f>Cal_AssessedCostsAdj!AE208-Cal_AssessedCosts!AE208</f>
        <v>0</v>
      </c>
      <c r="AF168" s="14">
        <f>Cal_AssessedCostsAdj!AF208-Cal_AssessedCosts!AF208</f>
        <v>0</v>
      </c>
      <c r="AG168" s="14">
        <f>Cal_AssessedCostsAdj!AG208-Cal_AssessedCosts!AG208</f>
        <v>0</v>
      </c>
      <c r="AH168" s="14">
        <f>Cal_AssessedCostsAdj!AH208-Cal_AssessedCosts!AH208</f>
        <v>0</v>
      </c>
      <c r="AI168" s="14">
        <f>Cal_AssessedCostsAdj!AI208-Cal_AssessedCosts!AI208</f>
        <v>0</v>
      </c>
      <c r="AJ168" s="14">
        <f>Cal_AssessedCostsAdj!AJ208-Cal_AssessedCosts!AJ208</f>
        <v>0</v>
      </c>
      <c r="AK168" s="14">
        <f>Cal_AssessedCostsAdj!AK208-Cal_AssessedCosts!AK208</f>
        <v>0</v>
      </c>
      <c r="AM168" s="69"/>
      <c r="AN168" s="69"/>
      <c r="AO168" s="69"/>
      <c r="AP168" s="69"/>
      <c r="AQ168" s="69"/>
      <c r="AR168" s="69"/>
      <c r="AU168" s="77"/>
    </row>
    <row r="169" spans="3:60" s="65" customFormat="1" x14ac:dyDescent="0.3">
      <c r="E169" s="65" t="s">
        <v>34</v>
      </c>
      <c r="F169" s="65" t="str">
        <f>C161</f>
        <v>HR &amp; Non-Operational Training</v>
      </c>
      <c r="J169" s="14" t="str">
        <f t="shared" si="23"/>
        <v>SoHR &amp; Non-Operational Training</v>
      </c>
      <c r="L169" s="65" t="s">
        <v>109</v>
      </c>
      <c r="R169" s="69"/>
      <c r="T169" s="69"/>
      <c r="U169" s="69"/>
      <c r="V169" s="69"/>
      <c r="W169" s="69"/>
      <c r="X169" s="69"/>
      <c r="Y169" s="14">
        <f>Cal_AssessedCostsAdj!Y209-Cal_AssessedCosts!Y209</f>
        <v>0</v>
      </c>
      <c r="Z169" s="14">
        <f>Cal_AssessedCostsAdj!Z209-Cal_AssessedCosts!Z209</f>
        <v>0</v>
      </c>
      <c r="AA169" s="14">
        <f>Cal_AssessedCostsAdj!AA209-Cal_AssessedCosts!AA209</f>
        <v>0</v>
      </c>
      <c r="AB169" s="14">
        <f>Cal_AssessedCostsAdj!AB209-Cal_AssessedCosts!AB209</f>
        <v>0</v>
      </c>
      <c r="AC169" s="14">
        <f>Cal_AssessedCostsAdj!AC209-Cal_AssessedCosts!AC209</f>
        <v>0</v>
      </c>
      <c r="AD169" s="14">
        <f>Cal_AssessedCostsAdj!AD209-Cal_AssessedCosts!AD209</f>
        <v>0</v>
      </c>
      <c r="AE169" s="14">
        <f>Cal_AssessedCostsAdj!AE209-Cal_AssessedCosts!AE209</f>
        <v>0</v>
      </c>
      <c r="AF169" s="14">
        <f>Cal_AssessedCostsAdj!AF209-Cal_AssessedCosts!AF209</f>
        <v>0</v>
      </c>
      <c r="AG169" s="14">
        <f>Cal_AssessedCostsAdj!AG209-Cal_AssessedCosts!AG209</f>
        <v>0</v>
      </c>
      <c r="AH169" s="14">
        <f>Cal_AssessedCostsAdj!AH209-Cal_AssessedCosts!AH209</f>
        <v>0</v>
      </c>
      <c r="AI169" s="14">
        <f>Cal_AssessedCostsAdj!AI209-Cal_AssessedCosts!AI209</f>
        <v>0</v>
      </c>
      <c r="AJ169" s="14">
        <f>Cal_AssessedCostsAdj!AJ209-Cal_AssessedCosts!AJ209</f>
        <v>0</v>
      </c>
      <c r="AK169" s="14">
        <f>Cal_AssessedCostsAdj!AK209-Cal_AssessedCosts!AK209</f>
        <v>0</v>
      </c>
      <c r="AM169" s="69"/>
      <c r="AN169" s="69"/>
      <c r="AO169" s="69"/>
      <c r="AP169" s="69"/>
      <c r="AQ169" s="69"/>
      <c r="AR169" s="69"/>
      <c r="AU169" s="77"/>
    </row>
    <row r="170" spans="3:60" s="65" customFormat="1" x14ac:dyDescent="0.3">
      <c r="E170" s="65" t="s">
        <v>36</v>
      </c>
      <c r="F170" s="65" t="str">
        <f>C161</f>
        <v>HR &amp; Non-Operational Training</v>
      </c>
      <c r="J170" s="14" t="str">
        <f t="shared" si="23"/>
        <v>WWUHR &amp; Non-Operational Training</v>
      </c>
      <c r="L170" s="65" t="s">
        <v>109</v>
      </c>
      <c r="R170" s="69"/>
      <c r="T170" s="69"/>
      <c r="U170" s="69"/>
      <c r="V170" s="69"/>
      <c r="W170" s="69"/>
      <c r="X170" s="69"/>
      <c r="Y170" s="14">
        <f>Cal_AssessedCostsAdj!Y210-Cal_AssessedCosts!Y210</f>
        <v>0</v>
      </c>
      <c r="Z170" s="14">
        <f>Cal_AssessedCostsAdj!Z210-Cal_AssessedCosts!Z210</f>
        <v>0</v>
      </c>
      <c r="AA170" s="14">
        <f>Cal_AssessedCostsAdj!AA210-Cal_AssessedCosts!AA210</f>
        <v>0</v>
      </c>
      <c r="AB170" s="14">
        <f>Cal_AssessedCostsAdj!AB210-Cal_AssessedCosts!AB210</f>
        <v>0</v>
      </c>
      <c r="AC170" s="14">
        <f>Cal_AssessedCostsAdj!AC210-Cal_AssessedCosts!AC210</f>
        <v>0</v>
      </c>
      <c r="AD170" s="14">
        <f>Cal_AssessedCostsAdj!AD210-Cal_AssessedCosts!AD210</f>
        <v>0</v>
      </c>
      <c r="AE170" s="14">
        <f>Cal_AssessedCostsAdj!AE210-Cal_AssessedCosts!AE210</f>
        <v>0</v>
      </c>
      <c r="AF170" s="14">
        <f>Cal_AssessedCostsAdj!AF210-Cal_AssessedCosts!AF210</f>
        <v>0</v>
      </c>
      <c r="AG170" s="14">
        <f>Cal_AssessedCostsAdj!AG210-Cal_AssessedCosts!AG210</f>
        <v>0</v>
      </c>
      <c r="AH170" s="14">
        <f>Cal_AssessedCostsAdj!AH210-Cal_AssessedCosts!AH210</f>
        <v>0</v>
      </c>
      <c r="AI170" s="14">
        <f>Cal_AssessedCostsAdj!AI210-Cal_AssessedCosts!AI210</f>
        <v>0</v>
      </c>
      <c r="AJ170" s="14">
        <f>Cal_AssessedCostsAdj!AJ210-Cal_AssessedCosts!AJ210</f>
        <v>0</v>
      </c>
      <c r="AK170" s="14">
        <f>Cal_AssessedCostsAdj!AK210-Cal_AssessedCosts!AK210</f>
        <v>0</v>
      </c>
      <c r="AM170" s="69"/>
      <c r="AN170" s="84"/>
      <c r="AO170" s="84"/>
      <c r="AP170" s="69"/>
      <c r="AQ170" s="84"/>
      <c r="AR170" s="84"/>
      <c r="AU170" s="77"/>
    </row>
    <row r="171" spans="3:60" s="65" customFormat="1" x14ac:dyDescent="0.3">
      <c r="AU171" s="77"/>
    </row>
    <row r="172" spans="3:60" s="65" customFormat="1" x14ac:dyDescent="0.3">
      <c r="C172" s="10" t="s">
        <v>144</v>
      </c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35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</row>
    <row r="173" spans="3:60" s="65" customFormat="1" x14ac:dyDescent="0.3"/>
    <row r="174" spans="3:60" s="65" customFormat="1" x14ac:dyDescent="0.3">
      <c r="E174" s="65" t="s">
        <v>21</v>
      </c>
      <c r="F174" s="65" t="str">
        <f>C172</f>
        <v>Audit, Finance &amp; Regulation</v>
      </c>
      <c r="J174" s="14" t="str">
        <f t="shared" ref="J174:J181" si="24">$E174&amp;""&amp;F174</f>
        <v>EoEAudit, Finance &amp; Regulation</v>
      </c>
      <c r="L174" s="65" t="s">
        <v>109</v>
      </c>
      <c r="R174" s="69"/>
      <c r="T174" s="69"/>
      <c r="U174" s="69"/>
      <c r="V174" s="69"/>
      <c r="W174" s="69"/>
      <c r="X174" s="69"/>
      <c r="Y174" s="14">
        <f>Cal_AssessedCostsAdj!Y214-Cal_AssessedCosts!Y214</f>
        <v>0</v>
      </c>
      <c r="Z174" s="14">
        <f>Cal_AssessedCostsAdj!Z214-Cal_AssessedCosts!Z214</f>
        <v>0</v>
      </c>
      <c r="AA174" s="14">
        <f>Cal_AssessedCostsAdj!AA214-Cal_AssessedCosts!AA214</f>
        <v>0</v>
      </c>
      <c r="AB174" s="14">
        <f>Cal_AssessedCostsAdj!AB214-Cal_AssessedCosts!AB214</f>
        <v>0</v>
      </c>
      <c r="AC174" s="14">
        <f>Cal_AssessedCostsAdj!AC214-Cal_AssessedCosts!AC214</f>
        <v>0</v>
      </c>
      <c r="AD174" s="14">
        <f>Cal_AssessedCostsAdj!AD214-Cal_AssessedCosts!AD214</f>
        <v>0</v>
      </c>
      <c r="AE174" s="14">
        <f>Cal_AssessedCostsAdj!AE214-Cal_AssessedCosts!AE214</f>
        <v>0</v>
      </c>
      <c r="AF174" s="14">
        <f>Cal_AssessedCostsAdj!AF214-Cal_AssessedCosts!AF214</f>
        <v>0</v>
      </c>
      <c r="AG174" s="14">
        <f>Cal_AssessedCostsAdj!AG214-Cal_AssessedCosts!AG214</f>
        <v>0</v>
      </c>
      <c r="AH174" s="14">
        <f>Cal_AssessedCostsAdj!AH214-Cal_AssessedCosts!AH214</f>
        <v>0</v>
      </c>
      <c r="AI174" s="14">
        <f>Cal_AssessedCostsAdj!AI214-Cal_AssessedCosts!AI214</f>
        <v>0</v>
      </c>
      <c r="AJ174" s="14">
        <f>Cal_AssessedCostsAdj!AJ214-Cal_AssessedCosts!AJ214</f>
        <v>0</v>
      </c>
      <c r="AK174" s="14">
        <f>Cal_AssessedCostsAdj!AK214-Cal_AssessedCosts!AK214</f>
        <v>0</v>
      </c>
      <c r="AM174" s="69"/>
      <c r="AN174" s="69"/>
      <c r="AO174" s="69"/>
      <c r="AP174" s="69"/>
      <c r="AQ174" s="69"/>
      <c r="AR174" s="69"/>
      <c r="AU174" s="77"/>
    </row>
    <row r="175" spans="3:60" s="65" customFormat="1" x14ac:dyDescent="0.3">
      <c r="E175" s="65" t="s">
        <v>24</v>
      </c>
      <c r="F175" s="65" t="str">
        <f>C172</f>
        <v>Audit, Finance &amp; Regulation</v>
      </c>
      <c r="J175" s="14" t="str">
        <f t="shared" si="24"/>
        <v>LonAudit, Finance &amp; Regulation</v>
      </c>
      <c r="L175" s="65" t="s">
        <v>109</v>
      </c>
      <c r="R175" s="69"/>
      <c r="T175" s="69"/>
      <c r="U175" s="69"/>
      <c r="V175" s="69"/>
      <c r="W175" s="69"/>
      <c r="X175" s="69"/>
      <c r="Y175" s="14">
        <f>Cal_AssessedCostsAdj!Y215-Cal_AssessedCosts!Y215</f>
        <v>0</v>
      </c>
      <c r="Z175" s="14">
        <f>Cal_AssessedCostsAdj!Z215-Cal_AssessedCosts!Z215</f>
        <v>0</v>
      </c>
      <c r="AA175" s="14">
        <f>Cal_AssessedCostsAdj!AA215-Cal_AssessedCosts!AA215</f>
        <v>0</v>
      </c>
      <c r="AB175" s="14">
        <f>Cal_AssessedCostsAdj!AB215-Cal_AssessedCosts!AB215</f>
        <v>0</v>
      </c>
      <c r="AC175" s="14">
        <f>Cal_AssessedCostsAdj!AC215-Cal_AssessedCosts!AC215</f>
        <v>0</v>
      </c>
      <c r="AD175" s="14">
        <f>Cal_AssessedCostsAdj!AD215-Cal_AssessedCosts!AD215</f>
        <v>0</v>
      </c>
      <c r="AE175" s="14">
        <f>Cal_AssessedCostsAdj!AE215-Cal_AssessedCosts!AE215</f>
        <v>0</v>
      </c>
      <c r="AF175" s="14">
        <f>Cal_AssessedCostsAdj!AF215-Cal_AssessedCosts!AF215</f>
        <v>0</v>
      </c>
      <c r="AG175" s="14">
        <f>Cal_AssessedCostsAdj!AG215-Cal_AssessedCosts!AG215</f>
        <v>0</v>
      </c>
      <c r="AH175" s="14">
        <f>Cal_AssessedCostsAdj!AH215-Cal_AssessedCosts!AH215</f>
        <v>0</v>
      </c>
      <c r="AI175" s="14">
        <f>Cal_AssessedCostsAdj!AI215-Cal_AssessedCosts!AI215</f>
        <v>0</v>
      </c>
      <c r="AJ175" s="14">
        <f>Cal_AssessedCostsAdj!AJ215-Cal_AssessedCosts!AJ215</f>
        <v>0</v>
      </c>
      <c r="AK175" s="14">
        <f>Cal_AssessedCostsAdj!AK215-Cal_AssessedCosts!AK215</f>
        <v>0</v>
      </c>
      <c r="AM175" s="69"/>
      <c r="AN175" s="69"/>
      <c r="AO175" s="69"/>
      <c r="AP175" s="69"/>
      <c r="AQ175" s="69"/>
      <c r="AR175" s="69"/>
      <c r="AU175" s="77"/>
    </row>
    <row r="176" spans="3:60" s="65" customFormat="1" x14ac:dyDescent="0.3">
      <c r="E176" s="65" t="s">
        <v>26</v>
      </c>
      <c r="F176" s="65" t="str">
        <f>C172</f>
        <v>Audit, Finance &amp; Regulation</v>
      </c>
      <c r="J176" s="14" t="str">
        <f t="shared" si="24"/>
        <v>NWAudit, Finance &amp; Regulation</v>
      </c>
      <c r="L176" s="65" t="s">
        <v>109</v>
      </c>
      <c r="R176" s="69"/>
      <c r="T176" s="69"/>
      <c r="U176" s="69"/>
      <c r="V176" s="69"/>
      <c r="W176" s="69"/>
      <c r="X176" s="69"/>
      <c r="Y176" s="14">
        <f>Cal_AssessedCostsAdj!Y216-Cal_AssessedCosts!Y216</f>
        <v>0</v>
      </c>
      <c r="Z176" s="14">
        <f>Cal_AssessedCostsAdj!Z216-Cal_AssessedCosts!Z216</f>
        <v>0</v>
      </c>
      <c r="AA176" s="14">
        <f>Cal_AssessedCostsAdj!AA216-Cal_AssessedCosts!AA216</f>
        <v>0</v>
      </c>
      <c r="AB176" s="14">
        <f>Cal_AssessedCostsAdj!AB216-Cal_AssessedCosts!AB216</f>
        <v>0</v>
      </c>
      <c r="AC176" s="14">
        <f>Cal_AssessedCostsAdj!AC216-Cal_AssessedCosts!AC216</f>
        <v>0</v>
      </c>
      <c r="AD176" s="14">
        <f>Cal_AssessedCostsAdj!AD216-Cal_AssessedCosts!AD216</f>
        <v>0</v>
      </c>
      <c r="AE176" s="14">
        <f>Cal_AssessedCostsAdj!AE216-Cal_AssessedCosts!AE216</f>
        <v>0</v>
      </c>
      <c r="AF176" s="14">
        <f>Cal_AssessedCostsAdj!AF216-Cal_AssessedCosts!AF216</f>
        <v>0</v>
      </c>
      <c r="AG176" s="14">
        <f>Cal_AssessedCostsAdj!AG216-Cal_AssessedCosts!AG216</f>
        <v>0</v>
      </c>
      <c r="AH176" s="14">
        <f>Cal_AssessedCostsAdj!AH216-Cal_AssessedCosts!AH216</f>
        <v>0</v>
      </c>
      <c r="AI176" s="14">
        <f>Cal_AssessedCostsAdj!AI216-Cal_AssessedCosts!AI216</f>
        <v>0</v>
      </c>
      <c r="AJ176" s="14">
        <f>Cal_AssessedCostsAdj!AJ216-Cal_AssessedCosts!AJ216</f>
        <v>0</v>
      </c>
      <c r="AK176" s="14">
        <f>Cal_AssessedCostsAdj!AK216-Cal_AssessedCosts!AK216</f>
        <v>0</v>
      </c>
      <c r="AM176" s="69"/>
      <c r="AN176" s="69"/>
      <c r="AO176" s="69"/>
      <c r="AP176" s="69"/>
      <c r="AQ176" s="69"/>
      <c r="AR176" s="69"/>
      <c r="AU176" s="77"/>
    </row>
    <row r="177" spans="3:60" s="65" customFormat="1" x14ac:dyDescent="0.3">
      <c r="E177" s="65" t="s">
        <v>28</v>
      </c>
      <c r="F177" s="65" t="str">
        <f>C172</f>
        <v>Audit, Finance &amp; Regulation</v>
      </c>
      <c r="J177" s="14" t="str">
        <f t="shared" si="24"/>
        <v>WMAudit, Finance &amp; Regulation</v>
      </c>
      <c r="L177" s="65" t="s">
        <v>109</v>
      </c>
      <c r="R177" s="69"/>
      <c r="T177" s="69"/>
      <c r="U177" s="69"/>
      <c r="V177" s="69"/>
      <c r="W177" s="69"/>
      <c r="X177" s="69"/>
      <c r="Y177" s="14">
        <f>Cal_AssessedCostsAdj!Y217-Cal_AssessedCosts!Y217</f>
        <v>0</v>
      </c>
      <c r="Z177" s="14">
        <f>Cal_AssessedCostsAdj!Z217-Cal_AssessedCosts!Z217</f>
        <v>0</v>
      </c>
      <c r="AA177" s="14">
        <f>Cal_AssessedCostsAdj!AA217-Cal_AssessedCosts!AA217</f>
        <v>0</v>
      </c>
      <c r="AB177" s="14">
        <f>Cal_AssessedCostsAdj!AB217-Cal_AssessedCosts!AB217</f>
        <v>0</v>
      </c>
      <c r="AC177" s="14">
        <f>Cal_AssessedCostsAdj!AC217-Cal_AssessedCosts!AC217</f>
        <v>0</v>
      </c>
      <c r="AD177" s="14">
        <f>Cal_AssessedCostsAdj!AD217-Cal_AssessedCosts!AD217</f>
        <v>0</v>
      </c>
      <c r="AE177" s="14">
        <f>Cal_AssessedCostsAdj!AE217-Cal_AssessedCosts!AE217</f>
        <v>0</v>
      </c>
      <c r="AF177" s="14">
        <f>Cal_AssessedCostsAdj!AF217-Cal_AssessedCosts!AF217</f>
        <v>0</v>
      </c>
      <c r="AG177" s="14">
        <f>Cal_AssessedCostsAdj!AG217-Cal_AssessedCosts!AG217</f>
        <v>0</v>
      </c>
      <c r="AH177" s="14">
        <f>Cal_AssessedCostsAdj!AH217-Cal_AssessedCosts!AH217</f>
        <v>0</v>
      </c>
      <c r="AI177" s="14">
        <f>Cal_AssessedCostsAdj!AI217-Cal_AssessedCosts!AI217</f>
        <v>0</v>
      </c>
      <c r="AJ177" s="14">
        <f>Cal_AssessedCostsAdj!AJ217-Cal_AssessedCosts!AJ217</f>
        <v>0</v>
      </c>
      <c r="AK177" s="14">
        <f>Cal_AssessedCostsAdj!AK217-Cal_AssessedCosts!AK217</f>
        <v>0</v>
      </c>
      <c r="AM177" s="69"/>
      <c r="AN177" s="69"/>
      <c r="AO177" s="69"/>
      <c r="AP177" s="69"/>
      <c r="AQ177" s="69"/>
      <c r="AR177" s="69"/>
      <c r="AU177" s="77"/>
    </row>
    <row r="178" spans="3:60" s="65" customFormat="1" x14ac:dyDescent="0.3">
      <c r="E178" s="65" t="s">
        <v>30</v>
      </c>
      <c r="F178" s="65" t="str">
        <f>C172</f>
        <v>Audit, Finance &amp; Regulation</v>
      </c>
      <c r="J178" s="14" t="str">
        <f t="shared" si="24"/>
        <v>NGNAudit, Finance &amp; Regulation</v>
      </c>
      <c r="L178" s="65" t="s">
        <v>109</v>
      </c>
      <c r="R178" s="69"/>
      <c r="T178" s="69"/>
      <c r="U178" s="69"/>
      <c r="V178" s="69"/>
      <c r="W178" s="69"/>
      <c r="X178" s="69"/>
      <c r="Y178" s="14">
        <f>Cal_AssessedCostsAdj!Y218-Cal_AssessedCosts!Y218</f>
        <v>0</v>
      </c>
      <c r="Z178" s="14">
        <f>Cal_AssessedCostsAdj!Z218-Cal_AssessedCosts!Z218</f>
        <v>0</v>
      </c>
      <c r="AA178" s="14">
        <f>Cal_AssessedCostsAdj!AA218-Cal_AssessedCosts!AA218</f>
        <v>0</v>
      </c>
      <c r="AB178" s="14">
        <f>Cal_AssessedCostsAdj!AB218-Cal_AssessedCosts!AB218</f>
        <v>0</v>
      </c>
      <c r="AC178" s="14">
        <f>Cal_AssessedCostsAdj!AC218-Cal_AssessedCosts!AC218</f>
        <v>0</v>
      </c>
      <c r="AD178" s="14">
        <f>Cal_AssessedCostsAdj!AD218-Cal_AssessedCosts!AD218</f>
        <v>0</v>
      </c>
      <c r="AE178" s="14">
        <f>Cal_AssessedCostsAdj!AE218-Cal_AssessedCosts!AE218</f>
        <v>0</v>
      </c>
      <c r="AF178" s="14">
        <f>Cal_AssessedCostsAdj!AF218-Cal_AssessedCosts!AF218</f>
        <v>0</v>
      </c>
      <c r="AG178" s="14">
        <f>Cal_AssessedCostsAdj!AG218-Cal_AssessedCosts!AG218</f>
        <v>0</v>
      </c>
      <c r="AH178" s="14">
        <f>Cal_AssessedCostsAdj!AH218-Cal_AssessedCosts!AH218</f>
        <v>0</v>
      </c>
      <c r="AI178" s="14">
        <f>Cal_AssessedCostsAdj!AI218-Cal_AssessedCosts!AI218</f>
        <v>0</v>
      </c>
      <c r="AJ178" s="14">
        <f>Cal_AssessedCostsAdj!AJ218-Cal_AssessedCosts!AJ218</f>
        <v>0</v>
      </c>
      <c r="AK178" s="14">
        <f>Cal_AssessedCostsAdj!AK218-Cal_AssessedCosts!AK218</f>
        <v>0</v>
      </c>
      <c r="AM178" s="69"/>
      <c r="AN178" s="69"/>
      <c r="AO178" s="69"/>
      <c r="AP178" s="69"/>
      <c r="AQ178" s="69"/>
      <c r="AR178" s="69"/>
      <c r="AU178" s="77"/>
    </row>
    <row r="179" spans="3:60" s="65" customFormat="1" x14ac:dyDescent="0.3">
      <c r="E179" s="65" t="s">
        <v>32</v>
      </c>
      <c r="F179" s="65" t="str">
        <f>C172</f>
        <v>Audit, Finance &amp; Regulation</v>
      </c>
      <c r="J179" s="14" t="str">
        <f t="shared" si="24"/>
        <v>ScAudit, Finance &amp; Regulation</v>
      </c>
      <c r="L179" s="65" t="s">
        <v>109</v>
      </c>
      <c r="R179" s="69"/>
      <c r="T179" s="69"/>
      <c r="U179" s="69"/>
      <c r="V179" s="69"/>
      <c r="W179" s="69"/>
      <c r="X179" s="69"/>
      <c r="Y179" s="14">
        <f>Cal_AssessedCostsAdj!Y219-Cal_AssessedCosts!Y219</f>
        <v>0</v>
      </c>
      <c r="Z179" s="14">
        <f>Cal_AssessedCostsAdj!Z219-Cal_AssessedCosts!Z219</f>
        <v>0</v>
      </c>
      <c r="AA179" s="14">
        <f>Cal_AssessedCostsAdj!AA219-Cal_AssessedCosts!AA219</f>
        <v>0</v>
      </c>
      <c r="AB179" s="14">
        <f>Cal_AssessedCostsAdj!AB219-Cal_AssessedCosts!AB219</f>
        <v>0</v>
      </c>
      <c r="AC179" s="14">
        <f>Cal_AssessedCostsAdj!AC219-Cal_AssessedCosts!AC219</f>
        <v>0</v>
      </c>
      <c r="AD179" s="14">
        <f>Cal_AssessedCostsAdj!AD219-Cal_AssessedCosts!AD219</f>
        <v>0</v>
      </c>
      <c r="AE179" s="14">
        <f>Cal_AssessedCostsAdj!AE219-Cal_AssessedCosts!AE219</f>
        <v>0</v>
      </c>
      <c r="AF179" s="14">
        <f>Cal_AssessedCostsAdj!AF219-Cal_AssessedCosts!AF219</f>
        <v>0</v>
      </c>
      <c r="AG179" s="14">
        <f>Cal_AssessedCostsAdj!AG219-Cal_AssessedCosts!AG219</f>
        <v>0</v>
      </c>
      <c r="AH179" s="14">
        <f>Cal_AssessedCostsAdj!AH219-Cal_AssessedCosts!AH219</f>
        <v>0</v>
      </c>
      <c r="AI179" s="14">
        <f>Cal_AssessedCostsAdj!AI219-Cal_AssessedCosts!AI219</f>
        <v>0</v>
      </c>
      <c r="AJ179" s="14">
        <f>Cal_AssessedCostsAdj!AJ219-Cal_AssessedCosts!AJ219</f>
        <v>0</v>
      </c>
      <c r="AK179" s="14">
        <f>Cal_AssessedCostsAdj!AK219-Cal_AssessedCosts!AK219</f>
        <v>0</v>
      </c>
      <c r="AM179" s="69"/>
      <c r="AN179" s="69"/>
      <c r="AO179" s="69"/>
      <c r="AP179" s="69"/>
      <c r="AQ179" s="69"/>
      <c r="AR179" s="69"/>
      <c r="AU179" s="77"/>
    </row>
    <row r="180" spans="3:60" s="65" customFormat="1" x14ac:dyDescent="0.3">
      <c r="E180" s="65" t="s">
        <v>34</v>
      </c>
      <c r="F180" s="65" t="str">
        <f>C172</f>
        <v>Audit, Finance &amp; Regulation</v>
      </c>
      <c r="J180" s="14" t="str">
        <f t="shared" si="24"/>
        <v>SoAudit, Finance &amp; Regulation</v>
      </c>
      <c r="L180" s="65" t="s">
        <v>109</v>
      </c>
      <c r="R180" s="69"/>
      <c r="T180" s="69"/>
      <c r="U180" s="69"/>
      <c r="V180" s="69"/>
      <c r="W180" s="69"/>
      <c r="X180" s="69"/>
      <c r="Y180" s="14">
        <f>Cal_AssessedCostsAdj!Y220-Cal_AssessedCosts!Y220</f>
        <v>0</v>
      </c>
      <c r="Z180" s="14">
        <f>Cal_AssessedCostsAdj!Z220-Cal_AssessedCosts!Z220</f>
        <v>0</v>
      </c>
      <c r="AA180" s="14">
        <f>Cal_AssessedCostsAdj!AA220-Cal_AssessedCosts!AA220</f>
        <v>0</v>
      </c>
      <c r="AB180" s="14">
        <f>Cal_AssessedCostsAdj!AB220-Cal_AssessedCosts!AB220</f>
        <v>0</v>
      </c>
      <c r="AC180" s="14">
        <f>Cal_AssessedCostsAdj!AC220-Cal_AssessedCosts!AC220</f>
        <v>0</v>
      </c>
      <c r="AD180" s="14">
        <f>Cal_AssessedCostsAdj!AD220-Cal_AssessedCosts!AD220</f>
        <v>0</v>
      </c>
      <c r="AE180" s="14">
        <f>Cal_AssessedCostsAdj!AE220-Cal_AssessedCosts!AE220</f>
        <v>0</v>
      </c>
      <c r="AF180" s="14">
        <f>Cal_AssessedCostsAdj!AF220-Cal_AssessedCosts!AF220</f>
        <v>0</v>
      </c>
      <c r="AG180" s="14">
        <f>Cal_AssessedCostsAdj!AG220-Cal_AssessedCosts!AG220</f>
        <v>0</v>
      </c>
      <c r="AH180" s="14">
        <f>Cal_AssessedCostsAdj!AH220-Cal_AssessedCosts!AH220</f>
        <v>0</v>
      </c>
      <c r="AI180" s="14">
        <f>Cal_AssessedCostsAdj!AI220-Cal_AssessedCosts!AI220</f>
        <v>0</v>
      </c>
      <c r="AJ180" s="14">
        <f>Cal_AssessedCostsAdj!AJ220-Cal_AssessedCosts!AJ220</f>
        <v>0</v>
      </c>
      <c r="AK180" s="14">
        <f>Cal_AssessedCostsAdj!AK220-Cal_AssessedCosts!AK220</f>
        <v>0</v>
      </c>
      <c r="AM180" s="69"/>
      <c r="AN180" s="69"/>
      <c r="AO180" s="69"/>
      <c r="AP180" s="69"/>
      <c r="AQ180" s="69"/>
      <c r="AR180" s="69"/>
      <c r="AU180" s="77"/>
    </row>
    <row r="181" spans="3:60" s="65" customFormat="1" x14ac:dyDescent="0.3">
      <c r="E181" s="65" t="s">
        <v>36</v>
      </c>
      <c r="F181" s="65" t="str">
        <f>C172</f>
        <v>Audit, Finance &amp; Regulation</v>
      </c>
      <c r="J181" s="14" t="str">
        <f t="shared" si="24"/>
        <v>WWUAudit, Finance &amp; Regulation</v>
      </c>
      <c r="L181" s="65" t="s">
        <v>109</v>
      </c>
      <c r="R181" s="69"/>
      <c r="T181" s="69"/>
      <c r="U181" s="69"/>
      <c r="V181" s="69"/>
      <c r="W181" s="69"/>
      <c r="X181" s="69"/>
      <c r="Y181" s="14">
        <f>Cal_AssessedCostsAdj!Y221-Cal_AssessedCosts!Y221</f>
        <v>0</v>
      </c>
      <c r="Z181" s="14">
        <f>Cal_AssessedCostsAdj!Z221-Cal_AssessedCosts!Z221</f>
        <v>0</v>
      </c>
      <c r="AA181" s="14">
        <f>Cal_AssessedCostsAdj!AA221-Cal_AssessedCosts!AA221</f>
        <v>0</v>
      </c>
      <c r="AB181" s="14">
        <f>Cal_AssessedCostsAdj!AB221-Cal_AssessedCosts!AB221</f>
        <v>0</v>
      </c>
      <c r="AC181" s="14">
        <f>Cal_AssessedCostsAdj!AC221-Cal_AssessedCosts!AC221</f>
        <v>0</v>
      </c>
      <c r="AD181" s="14">
        <f>Cal_AssessedCostsAdj!AD221-Cal_AssessedCosts!AD221</f>
        <v>0</v>
      </c>
      <c r="AE181" s="14">
        <f>Cal_AssessedCostsAdj!AE221-Cal_AssessedCosts!AE221</f>
        <v>0</v>
      </c>
      <c r="AF181" s="14">
        <f>Cal_AssessedCostsAdj!AF221-Cal_AssessedCosts!AF221</f>
        <v>0</v>
      </c>
      <c r="AG181" s="14">
        <f>Cal_AssessedCostsAdj!AG221-Cal_AssessedCosts!AG221</f>
        <v>0</v>
      </c>
      <c r="AH181" s="14">
        <f>Cal_AssessedCostsAdj!AH221-Cal_AssessedCosts!AH221</f>
        <v>0</v>
      </c>
      <c r="AI181" s="14">
        <f>Cal_AssessedCostsAdj!AI221-Cal_AssessedCosts!AI221</f>
        <v>0</v>
      </c>
      <c r="AJ181" s="14">
        <f>Cal_AssessedCostsAdj!AJ221-Cal_AssessedCosts!AJ221</f>
        <v>0</v>
      </c>
      <c r="AK181" s="14">
        <f>Cal_AssessedCostsAdj!AK221-Cal_AssessedCosts!AK221</f>
        <v>0</v>
      </c>
      <c r="AM181" s="69"/>
      <c r="AN181" s="84"/>
      <c r="AO181" s="84"/>
      <c r="AP181" s="69"/>
      <c r="AQ181" s="84"/>
      <c r="AR181" s="84"/>
      <c r="AU181" s="77"/>
    </row>
    <row r="182" spans="3:60" s="65" customFormat="1" x14ac:dyDescent="0.3">
      <c r="AU182" s="77"/>
    </row>
    <row r="183" spans="3:60" s="65" customFormat="1" x14ac:dyDescent="0.3">
      <c r="C183" s="10" t="s">
        <v>143</v>
      </c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35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</row>
    <row r="184" spans="3:60" s="65" customFormat="1" x14ac:dyDescent="0.3"/>
    <row r="185" spans="3:60" s="65" customFormat="1" x14ac:dyDescent="0.3">
      <c r="E185" s="65" t="s">
        <v>21</v>
      </c>
      <c r="F185" s="65" t="str">
        <f>C183</f>
        <v>Insurance</v>
      </c>
      <c r="J185" s="14" t="str">
        <f t="shared" ref="J185:J192" si="25">$E185&amp;""&amp;F185</f>
        <v>EoEInsurance</v>
      </c>
      <c r="L185" s="65" t="s">
        <v>109</v>
      </c>
      <c r="R185" s="69"/>
      <c r="T185" s="69"/>
      <c r="U185" s="69"/>
      <c r="V185" s="69"/>
      <c r="W185" s="69"/>
      <c r="X185" s="69"/>
      <c r="Y185" s="14">
        <f>Cal_AssessedCostsAdj!Y225-Cal_AssessedCosts!Y225</f>
        <v>0</v>
      </c>
      <c r="Z185" s="14">
        <f>Cal_AssessedCostsAdj!Z225-Cal_AssessedCosts!Z225</f>
        <v>0</v>
      </c>
      <c r="AA185" s="14">
        <f>Cal_AssessedCostsAdj!AA225-Cal_AssessedCosts!AA225</f>
        <v>0</v>
      </c>
      <c r="AB185" s="14">
        <f>Cal_AssessedCostsAdj!AB225-Cal_AssessedCosts!AB225</f>
        <v>0</v>
      </c>
      <c r="AC185" s="14">
        <f>Cal_AssessedCostsAdj!AC225-Cal_AssessedCosts!AC225</f>
        <v>0</v>
      </c>
      <c r="AD185" s="14">
        <f>Cal_AssessedCostsAdj!AD225-Cal_AssessedCosts!AD225</f>
        <v>0</v>
      </c>
      <c r="AE185" s="14">
        <f>Cal_AssessedCostsAdj!AE225-Cal_AssessedCosts!AE225</f>
        <v>0</v>
      </c>
      <c r="AF185" s="14">
        <f>Cal_AssessedCostsAdj!AF225-Cal_AssessedCosts!AF225</f>
        <v>0</v>
      </c>
      <c r="AG185" s="14">
        <f>Cal_AssessedCostsAdj!AG225-Cal_AssessedCosts!AG225</f>
        <v>0</v>
      </c>
      <c r="AH185" s="14">
        <f>Cal_AssessedCostsAdj!AH225-Cal_AssessedCosts!AH225</f>
        <v>0</v>
      </c>
      <c r="AI185" s="14">
        <f>Cal_AssessedCostsAdj!AI225-Cal_AssessedCosts!AI225</f>
        <v>0</v>
      </c>
      <c r="AJ185" s="14">
        <f>Cal_AssessedCostsAdj!AJ225-Cal_AssessedCosts!AJ225</f>
        <v>0</v>
      </c>
      <c r="AK185" s="14">
        <f>Cal_AssessedCostsAdj!AK225-Cal_AssessedCosts!AK225</f>
        <v>0</v>
      </c>
      <c r="AM185" s="69"/>
      <c r="AN185" s="69"/>
      <c r="AO185" s="69"/>
      <c r="AP185" s="69"/>
      <c r="AQ185" s="69"/>
      <c r="AR185" s="69"/>
      <c r="AU185" s="77"/>
    </row>
    <row r="186" spans="3:60" s="65" customFormat="1" x14ac:dyDescent="0.3">
      <c r="E186" s="65" t="s">
        <v>24</v>
      </c>
      <c r="F186" s="65" t="str">
        <f>C183</f>
        <v>Insurance</v>
      </c>
      <c r="J186" s="14" t="str">
        <f t="shared" si="25"/>
        <v>LonInsurance</v>
      </c>
      <c r="L186" s="65" t="s">
        <v>109</v>
      </c>
      <c r="R186" s="69"/>
      <c r="T186" s="69"/>
      <c r="U186" s="69"/>
      <c r="V186" s="69"/>
      <c r="W186" s="69"/>
      <c r="X186" s="69"/>
      <c r="Y186" s="14">
        <f>Cal_AssessedCostsAdj!Y226-Cal_AssessedCosts!Y226</f>
        <v>0</v>
      </c>
      <c r="Z186" s="14">
        <f>Cal_AssessedCostsAdj!Z226-Cal_AssessedCosts!Z226</f>
        <v>0</v>
      </c>
      <c r="AA186" s="14">
        <f>Cal_AssessedCostsAdj!AA226-Cal_AssessedCosts!AA226</f>
        <v>0</v>
      </c>
      <c r="AB186" s="14">
        <f>Cal_AssessedCostsAdj!AB226-Cal_AssessedCosts!AB226</f>
        <v>0</v>
      </c>
      <c r="AC186" s="14">
        <f>Cal_AssessedCostsAdj!AC226-Cal_AssessedCosts!AC226</f>
        <v>0</v>
      </c>
      <c r="AD186" s="14">
        <f>Cal_AssessedCostsAdj!AD226-Cal_AssessedCosts!AD226</f>
        <v>0</v>
      </c>
      <c r="AE186" s="14">
        <f>Cal_AssessedCostsAdj!AE226-Cal_AssessedCosts!AE226</f>
        <v>0</v>
      </c>
      <c r="AF186" s="14">
        <f>Cal_AssessedCostsAdj!AF226-Cal_AssessedCosts!AF226</f>
        <v>0</v>
      </c>
      <c r="AG186" s="14">
        <f>Cal_AssessedCostsAdj!AG226-Cal_AssessedCosts!AG226</f>
        <v>0</v>
      </c>
      <c r="AH186" s="14">
        <f>Cal_AssessedCostsAdj!AH226-Cal_AssessedCosts!AH226</f>
        <v>0</v>
      </c>
      <c r="AI186" s="14">
        <f>Cal_AssessedCostsAdj!AI226-Cal_AssessedCosts!AI226</f>
        <v>0</v>
      </c>
      <c r="AJ186" s="14">
        <f>Cal_AssessedCostsAdj!AJ226-Cal_AssessedCosts!AJ226</f>
        <v>0</v>
      </c>
      <c r="AK186" s="14">
        <f>Cal_AssessedCostsAdj!AK226-Cal_AssessedCosts!AK226</f>
        <v>0</v>
      </c>
      <c r="AM186" s="69"/>
      <c r="AN186" s="69"/>
      <c r="AO186" s="69"/>
      <c r="AP186" s="69"/>
      <c r="AQ186" s="69"/>
      <c r="AR186" s="69"/>
      <c r="AU186" s="77"/>
    </row>
    <row r="187" spans="3:60" s="65" customFormat="1" x14ac:dyDescent="0.3">
      <c r="E187" s="65" t="s">
        <v>26</v>
      </c>
      <c r="F187" s="65" t="str">
        <f>C183</f>
        <v>Insurance</v>
      </c>
      <c r="J187" s="14" t="str">
        <f t="shared" si="25"/>
        <v>NWInsurance</v>
      </c>
      <c r="L187" s="65" t="s">
        <v>109</v>
      </c>
      <c r="R187" s="69"/>
      <c r="T187" s="69"/>
      <c r="U187" s="69"/>
      <c r="V187" s="69"/>
      <c r="W187" s="69"/>
      <c r="X187" s="69"/>
      <c r="Y187" s="14">
        <f>Cal_AssessedCostsAdj!Y227-Cal_AssessedCosts!Y227</f>
        <v>0</v>
      </c>
      <c r="Z187" s="14">
        <f>Cal_AssessedCostsAdj!Z227-Cal_AssessedCosts!Z227</f>
        <v>0</v>
      </c>
      <c r="AA187" s="14">
        <f>Cal_AssessedCostsAdj!AA227-Cal_AssessedCosts!AA227</f>
        <v>0</v>
      </c>
      <c r="AB187" s="14">
        <f>Cal_AssessedCostsAdj!AB227-Cal_AssessedCosts!AB227</f>
        <v>0</v>
      </c>
      <c r="AC187" s="14">
        <f>Cal_AssessedCostsAdj!AC227-Cal_AssessedCosts!AC227</f>
        <v>0</v>
      </c>
      <c r="AD187" s="14">
        <f>Cal_AssessedCostsAdj!AD227-Cal_AssessedCosts!AD227</f>
        <v>0</v>
      </c>
      <c r="AE187" s="14">
        <f>Cal_AssessedCostsAdj!AE227-Cal_AssessedCosts!AE227</f>
        <v>0</v>
      </c>
      <c r="AF187" s="14">
        <f>Cal_AssessedCostsAdj!AF227-Cal_AssessedCosts!AF227</f>
        <v>0</v>
      </c>
      <c r="AG187" s="14">
        <f>Cal_AssessedCostsAdj!AG227-Cal_AssessedCosts!AG227</f>
        <v>0</v>
      </c>
      <c r="AH187" s="14">
        <f>Cal_AssessedCostsAdj!AH227-Cal_AssessedCosts!AH227</f>
        <v>0</v>
      </c>
      <c r="AI187" s="14">
        <f>Cal_AssessedCostsAdj!AI227-Cal_AssessedCosts!AI227</f>
        <v>0</v>
      </c>
      <c r="AJ187" s="14">
        <f>Cal_AssessedCostsAdj!AJ227-Cal_AssessedCosts!AJ227</f>
        <v>0</v>
      </c>
      <c r="AK187" s="14">
        <f>Cal_AssessedCostsAdj!AK227-Cal_AssessedCosts!AK227</f>
        <v>0</v>
      </c>
      <c r="AM187" s="69"/>
      <c r="AN187" s="69"/>
      <c r="AO187" s="69"/>
      <c r="AP187" s="69"/>
      <c r="AQ187" s="69"/>
      <c r="AR187" s="69"/>
      <c r="AU187" s="77"/>
    </row>
    <row r="188" spans="3:60" s="65" customFormat="1" x14ac:dyDescent="0.3">
      <c r="E188" s="65" t="s">
        <v>28</v>
      </c>
      <c r="F188" s="65" t="str">
        <f>C183</f>
        <v>Insurance</v>
      </c>
      <c r="J188" s="14" t="str">
        <f t="shared" si="25"/>
        <v>WMInsurance</v>
      </c>
      <c r="L188" s="65" t="s">
        <v>109</v>
      </c>
      <c r="R188" s="69"/>
      <c r="T188" s="69"/>
      <c r="U188" s="69"/>
      <c r="V188" s="69"/>
      <c r="W188" s="69"/>
      <c r="X188" s="69"/>
      <c r="Y188" s="14">
        <f>Cal_AssessedCostsAdj!Y228-Cal_AssessedCosts!Y228</f>
        <v>0</v>
      </c>
      <c r="Z188" s="14">
        <f>Cal_AssessedCostsAdj!Z228-Cal_AssessedCosts!Z228</f>
        <v>0</v>
      </c>
      <c r="AA188" s="14">
        <f>Cal_AssessedCostsAdj!AA228-Cal_AssessedCosts!AA228</f>
        <v>0</v>
      </c>
      <c r="AB188" s="14">
        <f>Cal_AssessedCostsAdj!AB228-Cal_AssessedCosts!AB228</f>
        <v>0</v>
      </c>
      <c r="AC188" s="14">
        <f>Cal_AssessedCostsAdj!AC228-Cal_AssessedCosts!AC228</f>
        <v>0</v>
      </c>
      <c r="AD188" s="14">
        <f>Cal_AssessedCostsAdj!AD228-Cal_AssessedCosts!AD228</f>
        <v>0</v>
      </c>
      <c r="AE188" s="14">
        <f>Cal_AssessedCostsAdj!AE228-Cal_AssessedCosts!AE228</f>
        <v>0</v>
      </c>
      <c r="AF188" s="14">
        <f>Cal_AssessedCostsAdj!AF228-Cal_AssessedCosts!AF228</f>
        <v>0</v>
      </c>
      <c r="AG188" s="14">
        <f>Cal_AssessedCostsAdj!AG228-Cal_AssessedCosts!AG228</f>
        <v>0</v>
      </c>
      <c r="AH188" s="14">
        <f>Cal_AssessedCostsAdj!AH228-Cal_AssessedCosts!AH228</f>
        <v>0</v>
      </c>
      <c r="AI188" s="14">
        <f>Cal_AssessedCostsAdj!AI228-Cal_AssessedCosts!AI228</f>
        <v>0</v>
      </c>
      <c r="AJ188" s="14">
        <f>Cal_AssessedCostsAdj!AJ228-Cal_AssessedCosts!AJ228</f>
        <v>0</v>
      </c>
      <c r="AK188" s="14">
        <f>Cal_AssessedCostsAdj!AK228-Cal_AssessedCosts!AK228</f>
        <v>0</v>
      </c>
      <c r="AM188" s="69"/>
      <c r="AN188" s="69"/>
      <c r="AO188" s="69"/>
      <c r="AP188" s="69"/>
      <c r="AQ188" s="69"/>
      <c r="AR188" s="69"/>
      <c r="AU188" s="77"/>
    </row>
    <row r="189" spans="3:60" s="65" customFormat="1" x14ac:dyDescent="0.3">
      <c r="E189" s="65" t="s">
        <v>30</v>
      </c>
      <c r="F189" s="65" t="str">
        <f>C183</f>
        <v>Insurance</v>
      </c>
      <c r="J189" s="14" t="str">
        <f t="shared" si="25"/>
        <v>NGNInsurance</v>
      </c>
      <c r="L189" s="65" t="s">
        <v>109</v>
      </c>
      <c r="R189" s="69"/>
      <c r="T189" s="69"/>
      <c r="U189" s="69"/>
      <c r="V189" s="69"/>
      <c r="W189" s="69"/>
      <c r="X189" s="69"/>
      <c r="Y189" s="14">
        <f>Cal_AssessedCostsAdj!Y229-Cal_AssessedCosts!Y229</f>
        <v>0</v>
      </c>
      <c r="Z189" s="14">
        <f>Cal_AssessedCostsAdj!Z229-Cal_AssessedCosts!Z229</f>
        <v>0</v>
      </c>
      <c r="AA189" s="14">
        <f>Cal_AssessedCostsAdj!AA229-Cal_AssessedCosts!AA229</f>
        <v>0</v>
      </c>
      <c r="AB189" s="14">
        <f>Cal_AssessedCostsAdj!AB229-Cal_AssessedCosts!AB229</f>
        <v>0</v>
      </c>
      <c r="AC189" s="14">
        <f>Cal_AssessedCostsAdj!AC229-Cal_AssessedCosts!AC229</f>
        <v>0</v>
      </c>
      <c r="AD189" s="14">
        <f>Cal_AssessedCostsAdj!AD229-Cal_AssessedCosts!AD229</f>
        <v>0</v>
      </c>
      <c r="AE189" s="14">
        <f>Cal_AssessedCostsAdj!AE229-Cal_AssessedCosts!AE229</f>
        <v>0</v>
      </c>
      <c r="AF189" s="14">
        <f>Cal_AssessedCostsAdj!AF229-Cal_AssessedCosts!AF229</f>
        <v>0</v>
      </c>
      <c r="AG189" s="14">
        <f>Cal_AssessedCostsAdj!AG229-Cal_AssessedCosts!AG229</f>
        <v>0</v>
      </c>
      <c r="AH189" s="14">
        <f>Cal_AssessedCostsAdj!AH229-Cal_AssessedCosts!AH229</f>
        <v>0</v>
      </c>
      <c r="AI189" s="14">
        <f>Cal_AssessedCostsAdj!AI229-Cal_AssessedCosts!AI229</f>
        <v>0</v>
      </c>
      <c r="AJ189" s="14">
        <f>Cal_AssessedCostsAdj!AJ229-Cal_AssessedCosts!AJ229</f>
        <v>0</v>
      </c>
      <c r="AK189" s="14">
        <f>Cal_AssessedCostsAdj!AK229-Cal_AssessedCosts!AK229</f>
        <v>0</v>
      </c>
      <c r="AM189" s="69"/>
      <c r="AN189" s="69"/>
      <c r="AO189" s="69"/>
      <c r="AP189" s="69"/>
      <c r="AQ189" s="69"/>
      <c r="AR189" s="69"/>
      <c r="AU189" s="77"/>
    </row>
    <row r="190" spans="3:60" s="65" customFormat="1" x14ac:dyDescent="0.3">
      <c r="E190" s="65" t="s">
        <v>32</v>
      </c>
      <c r="F190" s="65" t="str">
        <f>C183</f>
        <v>Insurance</v>
      </c>
      <c r="J190" s="14" t="str">
        <f t="shared" si="25"/>
        <v>ScInsurance</v>
      </c>
      <c r="L190" s="65" t="s">
        <v>109</v>
      </c>
      <c r="R190" s="69"/>
      <c r="T190" s="69"/>
      <c r="U190" s="69"/>
      <c r="V190" s="69"/>
      <c r="W190" s="69"/>
      <c r="X190" s="69"/>
      <c r="Y190" s="14">
        <f>Cal_AssessedCostsAdj!Y230-Cal_AssessedCosts!Y230</f>
        <v>0</v>
      </c>
      <c r="Z190" s="14">
        <f>Cal_AssessedCostsAdj!Z230-Cal_AssessedCosts!Z230</f>
        <v>0</v>
      </c>
      <c r="AA190" s="14">
        <f>Cal_AssessedCostsAdj!AA230-Cal_AssessedCosts!AA230</f>
        <v>0</v>
      </c>
      <c r="AB190" s="14">
        <f>Cal_AssessedCostsAdj!AB230-Cal_AssessedCosts!AB230</f>
        <v>0</v>
      </c>
      <c r="AC190" s="14">
        <f>Cal_AssessedCostsAdj!AC230-Cal_AssessedCosts!AC230</f>
        <v>0</v>
      </c>
      <c r="AD190" s="14">
        <f>Cal_AssessedCostsAdj!AD230-Cal_AssessedCosts!AD230</f>
        <v>0</v>
      </c>
      <c r="AE190" s="14">
        <f>Cal_AssessedCostsAdj!AE230-Cal_AssessedCosts!AE230</f>
        <v>0</v>
      </c>
      <c r="AF190" s="14">
        <f>Cal_AssessedCostsAdj!AF230-Cal_AssessedCosts!AF230</f>
        <v>0</v>
      </c>
      <c r="AG190" s="14">
        <f>Cal_AssessedCostsAdj!AG230-Cal_AssessedCosts!AG230</f>
        <v>0</v>
      </c>
      <c r="AH190" s="14">
        <f>Cal_AssessedCostsAdj!AH230-Cal_AssessedCosts!AH230</f>
        <v>0</v>
      </c>
      <c r="AI190" s="14">
        <f>Cal_AssessedCostsAdj!AI230-Cal_AssessedCosts!AI230</f>
        <v>0</v>
      </c>
      <c r="AJ190" s="14">
        <f>Cal_AssessedCostsAdj!AJ230-Cal_AssessedCosts!AJ230</f>
        <v>0</v>
      </c>
      <c r="AK190" s="14">
        <f>Cal_AssessedCostsAdj!AK230-Cal_AssessedCosts!AK230</f>
        <v>0</v>
      </c>
      <c r="AM190" s="69"/>
      <c r="AN190" s="69"/>
      <c r="AO190" s="69"/>
      <c r="AP190" s="69"/>
      <c r="AQ190" s="69"/>
      <c r="AR190" s="69"/>
      <c r="AU190" s="77"/>
    </row>
    <row r="191" spans="3:60" s="65" customFormat="1" x14ac:dyDescent="0.3">
      <c r="E191" s="65" t="s">
        <v>34</v>
      </c>
      <c r="F191" s="65" t="str">
        <f>C183</f>
        <v>Insurance</v>
      </c>
      <c r="J191" s="14" t="str">
        <f t="shared" si="25"/>
        <v>SoInsurance</v>
      </c>
      <c r="L191" s="65" t="s">
        <v>109</v>
      </c>
      <c r="R191" s="69"/>
      <c r="T191" s="69"/>
      <c r="U191" s="69"/>
      <c r="V191" s="69"/>
      <c r="W191" s="69"/>
      <c r="X191" s="69"/>
      <c r="Y191" s="14">
        <f>Cal_AssessedCostsAdj!Y231-Cal_AssessedCosts!Y231</f>
        <v>0</v>
      </c>
      <c r="Z191" s="14">
        <f>Cal_AssessedCostsAdj!Z231-Cal_AssessedCosts!Z231</f>
        <v>0</v>
      </c>
      <c r="AA191" s="14">
        <f>Cal_AssessedCostsAdj!AA231-Cal_AssessedCosts!AA231</f>
        <v>0</v>
      </c>
      <c r="AB191" s="14">
        <f>Cal_AssessedCostsAdj!AB231-Cal_AssessedCosts!AB231</f>
        <v>0</v>
      </c>
      <c r="AC191" s="14">
        <f>Cal_AssessedCostsAdj!AC231-Cal_AssessedCosts!AC231</f>
        <v>0</v>
      </c>
      <c r="AD191" s="14">
        <f>Cal_AssessedCostsAdj!AD231-Cal_AssessedCosts!AD231</f>
        <v>0</v>
      </c>
      <c r="AE191" s="14">
        <f>Cal_AssessedCostsAdj!AE231-Cal_AssessedCosts!AE231</f>
        <v>0</v>
      </c>
      <c r="AF191" s="14">
        <f>Cal_AssessedCostsAdj!AF231-Cal_AssessedCosts!AF231</f>
        <v>0</v>
      </c>
      <c r="AG191" s="14">
        <f>Cal_AssessedCostsAdj!AG231-Cal_AssessedCosts!AG231</f>
        <v>0</v>
      </c>
      <c r="AH191" s="14">
        <f>Cal_AssessedCostsAdj!AH231-Cal_AssessedCosts!AH231</f>
        <v>0</v>
      </c>
      <c r="AI191" s="14">
        <f>Cal_AssessedCostsAdj!AI231-Cal_AssessedCosts!AI231</f>
        <v>0</v>
      </c>
      <c r="AJ191" s="14">
        <f>Cal_AssessedCostsAdj!AJ231-Cal_AssessedCosts!AJ231</f>
        <v>0</v>
      </c>
      <c r="AK191" s="14">
        <f>Cal_AssessedCostsAdj!AK231-Cal_AssessedCosts!AK231</f>
        <v>0</v>
      </c>
      <c r="AM191" s="69"/>
      <c r="AN191" s="69"/>
      <c r="AO191" s="69"/>
      <c r="AP191" s="69"/>
      <c r="AQ191" s="69"/>
      <c r="AR191" s="69"/>
      <c r="AU191" s="77"/>
    </row>
    <row r="192" spans="3:60" s="65" customFormat="1" x14ac:dyDescent="0.3">
      <c r="E192" s="65" t="s">
        <v>36</v>
      </c>
      <c r="F192" s="65" t="str">
        <f>C183</f>
        <v>Insurance</v>
      </c>
      <c r="J192" s="14" t="str">
        <f t="shared" si="25"/>
        <v>WWUInsurance</v>
      </c>
      <c r="L192" s="65" t="s">
        <v>109</v>
      </c>
      <c r="R192" s="69"/>
      <c r="T192" s="69"/>
      <c r="U192" s="69"/>
      <c r="V192" s="69"/>
      <c r="W192" s="69"/>
      <c r="X192" s="69"/>
      <c r="Y192" s="14">
        <f>Cal_AssessedCostsAdj!Y232-Cal_AssessedCosts!Y232</f>
        <v>0</v>
      </c>
      <c r="Z192" s="14">
        <f>Cal_AssessedCostsAdj!Z232-Cal_AssessedCosts!Z232</f>
        <v>0</v>
      </c>
      <c r="AA192" s="14">
        <f>Cal_AssessedCostsAdj!AA232-Cal_AssessedCosts!AA232</f>
        <v>0</v>
      </c>
      <c r="AB192" s="14">
        <f>Cal_AssessedCostsAdj!AB232-Cal_AssessedCosts!AB232</f>
        <v>0</v>
      </c>
      <c r="AC192" s="14">
        <f>Cal_AssessedCostsAdj!AC232-Cal_AssessedCosts!AC232</f>
        <v>0</v>
      </c>
      <c r="AD192" s="14">
        <f>Cal_AssessedCostsAdj!AD232-Cal_AssessedCosts!AD232</f>
        <v>0</v>
      </c>
      <c r="AE192" s="14">
        <f>Cal_AssessedCostsAdj!AE232-Cal_AssessedCosts!AE232</f>
        <v>0</v>
      </c>
      <c r="AF192" s="14">
        <f>Cal_AssessedCostsAdj!AF232-Cal_AssessedCosts!AF232</f>
        <v>0</v>
      </c>
      <c r="AG192" s="14">
        <f>Cal_AssessedCostsAdj!AG232-Cal_AssessedCosts!AG232</f>
        <v>0</v>
      </c>
      <c r="AH192" s="14">
        <f>Cal_AssessedCostsAdj!AH232-Cal_AssessedCosts!AH232</f>
        <v>0</v>
      </c>
      <c r="AI192" s="14">
        <f>Cal_AssessedCostsAdj!AI232-Cal_AssessedCosts!AI232</f>
        <v>0</v>
      </c>
      <c r="AJ192" s="14">
        <f>Cal_AssessedCostsAdj!AJ232-Cal_AssessedCosts!AJ232</f>
        <v>0</v>
      </c>
      <c r="AK192" s="14">
        <f>Cal_AssessedCostsAdj!AK232-Cal_AssessedCosts!AK232</f>
        <v>0</v>
      </c>
      <c r="AM192" s="69"/>
      <c r="AN192" s="84"/>
      <c r="AO192" s="84"/>
      <c r="AP192" s="69"/>
      <c r="AQ192" s="84"/>
      <c r="AR192" s="84"/>
      <c r="AU192" s="77"/>
    </row>
    <row r="193" spans="3:60" s="65" customFormat="1" x14ac:dyDescent="0.3">
      <c r="AU193" s="77"/>
    </row>
    <row r="194" spans="3:60" s="65" customFormat="1" x14ac:dyDescent="0.3">
      <c r="C194" s="10" t="s">
        <v>142</v>
      </c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35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</row>
    <row r="195" spans="3:60" s="65" customFormat="1" x14ac:dyDescent="0.3"/>
    <row r="196" spans="3:60" s="65" customFormat="1" x14ac:dyDescent="0.3">
      <c r="E196" s="65" t="s">
        <v>21</v>
      </c>
      <c r="F196" s="65" t="str">
        <f>C194</f>
        <v>Procurement</v>
      </c>
      <c r="J196" s="14" t="str">
        <f t="shared" ref="J196:J203" si="26">$E196&amp;""&amp;F196</f>
        <v>EoEProcurement</v>
      </c>
      <c r="L196" s="65" t="s">
        <v>109</v>
      </c>
      <c r="R196" s="69"/>
      <c r="T196" s="69"/>
      <c r="U196" s="69"/>
      <c r="V196" s="69"/>
      <c r="W196" s="69"/>
      <c r="X196" s="69"/>
      <c r="Y196" s="14">
        <f>Cal_AssessedCostsAdj!Y236-Cal_AssessedCosts!Y236</f>
        <v>0</v>
      </c>
      <c r="Z196" s="14">
        <f>Cal_AssessedCostsAdj!Z236-Cal_AssessedCosts!Z236</f>
        <v>0</v>
      </c>
      <c r="AA196" s="14">
        <f>Cal_AssessedCostsAdj!AA236-Cal_AssessedCosts!AA236</f>
        <v>0</v>
      </c>
      <c r="AB196" s="14">
        <f>Cal_AssessedCostsAdj!AB236-Cal_AssessedCosts!AB236</f>
        <v>0</v>
      </c>
      <c r="AC196" s="14">
        <f>Cal_AssessedCostsAdj!AC236-Cal_AssessedCosts!AC236</f>
        <v>0</v>
      </c>
      <c r="AD196" s="14">
        <f>Cal_AssessedCostsAdj!AD236-Cal_AssessedCosts!AD236</f>
        <v>0</v>
      </c>
      <c r="AE196" s="14">
        <f>Cal_AssessedCostsAdj!AE236-Cal_AssessedCosts!AE236</f>
        <v>0</v>
      </c>
      <c r="AF196" s="14">
        <f>Cal_AssessedCostsAdj!AF236-Cal_AssessedCosts!AF236</f>
        <v>0</v>
      </c>
      <c r="AG196" s="14">
        <f>Cal_AssessedCostsAdj!AG236-Cal_AssessedCosts!AG236</f>
        <v>0</v>
      </c>
      <c r="AH196" s="14">
        <f>Cal_AssessedCostsAdj!AH236-Cal_AssessedCosts!AH236</f>
        <v>0</v>
      </c>
      <c r="AI196" s="14">
        <f>Cal_AssessedCostsAdj!AI236-Cal_AssessedCosts!AI236</f>
        <v>0</v>
      </c>
      <c r="AJ196" s="14">
        <f>Cal_AssessedCostsAdj!AJ236-Cal_AssessedCosts!AJ236</f>
        <v>0</v>
      </c>
      <c r="AK196" s="14">
        <f>Cal_AssessedCostsAdj!AK236-Cal_AssessedCosts!AK236</f>
        <v>0</v>
      </c>
      <c r="AM196" s="69"/>
      <c r="AN196" s="69"/>
      <c r="AO196" s="69"/>
      <c r="AP196" s="69"/>
      <c r="AQ196" s="69"/>
      <c r="AR196" s="69"/>
      <c r="AU196" s="77"/>
    </row>
    <row r="197" spans="3:60" s="65" customFormat="1" x14ac:dyDescent="0.3">
      <c r="E197" s="65" t="s">
        <v>24</v>
      </c>
      <c r="F197" s="65" t="str">
        <f>C194</f>
        <v>Procurement</v>
      </c>
      <c r="J197" s="14" t="str">
        <f t="shared" si="26"/>
        <v>LonProcurement</v>
      </c>
      <c r="L197" s="65" t="s">
        <v>109</v>
      </c>
      <c r="R197" s="69"/>
      <c r="T197" s="69"/>
      <c r="U197" s="69"/>
      <c r="V197" s="69"/>
      <c r="W197" s="69"/>
      <c r="X197" s="69"/>
      <c r="Y197" s="14">
        <f>Cal_AssessedCostsAdj!Y237-Cal_AssessedCosts!Y237</f>
        <v>0</v>
      </c>
      <c r="Z197" s="14">
        <f>Cal_AssessedCostsAdj!Z237-Cal_AssessedCosts!Z237</f>
        <v>0</v>
      </c>
      <c r="AA197" s="14">
        <f>Cal_AssessedCostsAdj!AA237-Cal_AssessedCosts!AA237</f>
        <v>0</v>
      </c>
      <c r="AB197" s="14">
        <f>Cal_AssessedCostsAdj!AB237-Cal_AssessedCosts!AB237</f>
        <v>0</v>
      </c>
      <c r="AC197" s="14">
        <f>Cal_AssessedCostsAdj!AC237-Cal_AssessedCosts!AC237</f>
        <v>0</v>
      </c>
      <c r="AD197" s="14">
        <f>Cal_AssessedCostsAdj!AD237-Cal_AssessedCosts!AD237</f>
        <v>0</v>
      </c>
      <c r="AE197" s="14">
        <f>Cal_AssessedCostsAdj!AE237-Cal_AssessedCosts!AE237</f>
        <v>0</v>
      </c>
      <c r="AF197" s="14">
        <f>Cal_AssessedCostsAdj!AF237-Cal_AssessedCosts!AF237</f>
        <v>0</v>
      </c>
      <c r="AG197" s="14">
        <f>Cal_AssessedCostsAdj!AG237-Cal_AssessedCosts!AG237</f>
        <v>0</v>
      </c>
      <c r="AH197" s="14">
        <f>Cal_AssessedCostsAdj!AH237-Cal_AssessedCosts!AH237</f>
        <v>0</v>
      </c>
      <c r="AI197" s="14">
        <f>Cal_AssessedCostsAdj!AI237-Cal_AssessedCosts!AI237</f>
        <v>0</v>
      </c>
      <c r="AJ197" s="14">
        <f>Cal_AssessedCostsAdj!AJ237-Cal_AssessedCosts!AJ237</f>
        <v>0</v>
      </c>
      <c r="AK197" s="14">
        <f>Cal_AssessedCostsAdj!AK237-Cal_AssessedCosts!AK237</f>
        <v>0</v>
      </c>
      <c r="AM197" s="69"/>
      <c r="AN197" s="69"/>
      <c r="AO197" s="69"/>
      <c r="AP197" s="69"/>
      <c r="AQ197" s="69"/>
      <c r="AR197" s="69"/>
      <c r="AU197" s="77"/>
    </row>
    <row r="198" spans="3:60" s="65" customFormat="1" x14ac:dyDescent="0.3">
      <c r="E198" s="65" t="s">
        <v>26</v>
      </c>
      <c r="F198" s="65" t="str">
        <f>C194</f>
        <v>Procurement</v>
      </c>
      <c r="J198" s="14" t="str">
        <f t="shared" si="26"/>
        <v>NWProcurement</v>
      </c>
      <c r="L198" s="65" t="s">
        <v>109</v>
      </c>
      <c r="R198" s="69"/>
      <c r="T198" s="69"/>
      <c r="U198" s="69"/>
      <c r="V198" s="69"/>
      <c r="W198" s="69"/>
      <c r="X198" s="69"/>
      <c r="Y198" s="14">
        <f>Cal_AssessedCostsAdj!Y238-Cal_AssessedCosts!Y238</f>
        <v>0</v>
      </c>
      <c r="Z198" s="14">
        <f>Cal_AssessedCostsAdj!Z238-Cal_AssessedCosts!Z238</f>
        <v>0</v>
      </c>
      <c r="AA198" s="14">
        <f>Cal_AssessedCostsAdj!AA238-Cal_AssessedCosts!AA238</f>
        <v>0</v>
      </c>
      <c r="AB198" s="14">
        <f>Cal_AssessedCostsAdj!AB238-Cal_AssessedCosts!AB238</f>
        <v>0</v>
      </c>
      <c r="AC198" s="14">
        <f>Cal_AssessedCostsAdj!AC238-Cal_AssessedCosts!AC238</f>
        <v>0</v>
      </c>
      <c r="AD198" s="14">
        <f>Cal_AssessedCostsAdj!AD238-Cal_AssessedCosts!AD238</f>
        <v>0</v>
      </c>
      <c r="AE198" s="14">
        <f>Cal_AssessedCostsAdj!AE238-Cal_AssessedCosts!AE238</f>
        <v>0</v>
      </c>
      <c r="AF198" s="14">
        <f>Cal_AssessedCostsAdj!AF238-Cal_AssessedCosts!AF238</f>
        <v>0</v>
      </c>
      <c r="AG198" s="14">
        <f>Cal_AssessedCostsAdj!AG238-Cal_AssessedCosts!AG238</f>
        <v>0</v>
      </c>
      <c r="AH198" s="14">
        <f>Cal_AssessedCostsAdj!AH238-Cal_AssessedCosts!AH238</f>
        <v>0</v>
      </c>
      <c r="AI198" s="14">
        <f>Cal_AssessedCostsAdj!AI238-Cal_AssessedCosts!AI238</f>
        <v>0</v>
      </c>
      <c r="AJ198" s="14">
        <f>Cal_AssessedCostsAdj!AJ238-Cal_AssessedCosts!AJ238</f>
        <v>0</v>
      </c>
      <c r="AK198" s="14">
        <f>Cal_AssessedCostsAdj!AK238-Cal_AssessedCosts!AK238</f>
        <v>0</v>
      </c>
      <c r="AM198" s="69"/>
      <c r="AN198" s="69"/>
      <c r="AO198" s="69"/>
      <c r="AP198" s="69"/>
      <c r="AQ198" s="69"/>
      <c r="AR198" s="69"/>
      <c r="AU198" s="77"/>
    </row>
    <row r="199" spans="3:60" s="65" customFormat="1" x14ac:dyDescent="0.3">
      <c r="E199" s="65" t="s">
        <v>28</v>
      </c>
      <c r="F199" s="65" t="str">
        <f>C194</f>
        <v>Procurement</v>
      </c>
      <c r="J199" s="14" t="str">
        <f t="shared" si="26"/>
        <v>WMProcurement</v>
      </c>
      <c r="L199" s="65" t="s">
        <v>109</v>
      </c>
      <c r="R199" s="69"/>
      <c r="T199" s="69"/>
      <c r="U199" s="69"/>
      <c r="V199" s="69"/>
      <c r="W199" s="69"/>
      <c r="X199" s="69"/>
      <c r="Y199" s="14">
        <f>Cal_AssessedCostsAdj!Y239-Cal_AssessedCosts!Y239</f>
        <v>0</v>
      </c>
      <c r="Z199" s="14">
        <f>Cal_AssessedCostsAdj!Z239-Cal_AssessedCosts!Z239</f>
        <v>0</v>
      </c>
      <c r="AA199" s="14">
        <f>Cal_AssessedCostsAdj!AA239-Cal_AssessedCosts!AA239</f>
        <v>0</v>
      </c>
      <c r="AB199" s="14">
        <f>Cal_AssessedCostsAdj!AB239-Cal_AssessedCosts!AB239</f>
        <v>0</v>
      </c>
      <c r="AC199" s="14">
        <f>Cal_AssessedCostsAdj!AC239-Cal_AssessedCosts!AC239</f>
        <v>0</v>
      </c>
      <c r="AD199" s="14">
        <f>Cal_AssessedCostsAdj!AD239-Cal_AssessedCosts!AD239</f>
        <v>0</v>
      </c>
      <c r="AE199" s="14">
        <f>Cal_AssessedCostsAdj!AE239-Cal_AssessedCosts!AE239</f>
        <v>0</v>
      </c>
      <c r="AF199" s="14">
        <f>Cal_AssessedCostsAdj!AF239-Cal_AssessedCosts!AF239</f>
        <v>0</v>
      </c>
      <c r="AG199" s="14">
        <f>Cal_AssessedCostsAdj!AG239-Cal_AssessedCosts!AG239</f>
        <v>0</v>
      </c>
      <c r="AH199" s="14">
        <f>Cal_AssessedCostsAdj!AH239-Cal_AssessedCosts!AH239</f>
        <v>0</v>
      </c>
      <c r="AI199" s="14">
        <f>Cal_AssessedCostsAdj!AI239-Cal_AssessedCosts!AI239</f>
        <v>0</v>
      </c>
      <c r="AJ199" s="14">
        <f>Cal_AssessedCostsAdj!AJ239-Cal_AssessedCosts!AJ239</f>
        <v>0</v>
      </c>
      <c r="AK199" s="14">
        <f>Cal_AssessedCostsAdj!AK239-Cal_AssessedCosts!AK239</f>
        <v>0</v>
      </c>
      <c r="AM199" s="69"/>
      <c r="AN199" s="69"/>
      <c r="AO199" s="69"/>
      <c r="AP199" s="69"/>
      <c r="AQ199" s="69"/>
      <c r="AR199" s="69"/>
      <c r="AU199" s="77"/>
    </row>
    <row r="200" spans="3:60" s="65" customFormat="1" x14ac:dyDescent="0.3">
      <c r="E200" s="65" t="s">
        <v>30</v>
      </c>
      <c r="F200" s="65" t="str">
        <f>C194</f>
        <v>Procurement</v>
      </c>
      <c r="J200" s="14" t="str">
        <f t="shared" si="26"/>
        <v>NGNProcurement</v>
      </c>
      <c r="L200" s="65" t="s">
        <v>109</v>
      </c>
      <c r="R200" s="69"/>
      <c r="T200" s="69"/>
      <c r="U200" s="69"/>
      <c r="V200" s="69"/>
      <c r="W200" s="69"/>
      <c r="X200" s="69"/>
      <c r="Y200" s="14">
        <f>Cal_AssessedCostsAdj!Y240-Cal_AssessedCosts!Y240</f>
        <v>0</v>
      </c>
      <c r="Z200" s="14">
        <f>Cal_AssessedCostsAdj!Z240-Cal_AssessedCosts!Z240</f>
        <v>0</v>
      </c>
      <c r="AA200" s="14">
        <f>Cal_AssessedCostsAdj!AA240-Cal_AssessedCosts!AA240</f>
        <v>0</v>
      </c>
      <c r="AB200" s="14">
        <f>Cal_AssessedCostsAdj!AB240-Cal_AssessedCosts!AB240</f>
        <v>0</v>
      </c>
      <c r="AC200" s="14">
        <f>Cal_AssessedCostsAdj!AC240-Cal_AssessedCosts!AC240</f>
        <v>0</v>
      </c>
      <c r="AD200" s="14">
        <f>Cal_AssessedCostsAdj!AD240-Cal_AssessedCosts!AD240</f>
        <v>0</v>
      </c>
      <c r="AE200" s="14">
        <f>Cal_AssessedCostsAdj!AE240-Cal_AssessedCosts!AE240</f>
        <v>0</v>
      </c>
      <c r="AF200" s="14">
        <f>Cal_AssessedCostsAdj!AF240-Cal_AssessedCosts!AF240</f>
        <v>0</v>
      </c>
      <c r="AG200" s="14">
        <f>Cal_AssessedCostsAdj!AG240-Cal_AssessedCosts!AG240</f>
        <v>0</v>
      </c>
      <c r="AH200" s="14">
        <f>Cal_AssessedCostsAdj!AH240-Cal_AssessedCosts!AH240</f>
        <v>0</v>
      </c>
      <c r="AI200" s="14">
        <f>Cal_AssessedCostsAdj!AI240-Cal_AssessedCosts!AI240</f>
        <v>0</v>
      </c>
      <c r="AJ200" s="14">
        <f>Cal_AssessedCostsAdj!AJ240-Cal_AssessedCosts!AJ240</f>
        <v>0</v>
      </c>
      <c r="AK200" s="14">
        <f>Cal_AssessedCostsAdj!AK240-Cal_AssessedCosts!AK240</f>
        <v>0</v>
      </c>
      <c r="AM200" s="69"/>
      <c r="AN200" s="69"/>
      <c r="AO200" s="69"/>
      <c r="AP200" s="69"/>
      <c r="AQ200" s="69"/>
      <c r="AR200" s="69"/>
      <c r="AU200" s="77"/>
    </row>
    <row r="201" spans="3:60" s="65" customFormat="1" x14ac:dyDescent="0.3">
      <c r="E201" s="65" t="s">
        <v>32</v>
      </c>
      <c r="F201" s="65" t="str">
        <f>C194</f>
        <v>Procurement</v>
      </c>
      <c r="J201" s="14" t="str">
        <f t="shared" si="26"/>
        <v>ScProcurement</v>
      </c>
      <c r="L201" s="65" t="s">
        <v>109</v>
      </c>
      <c r="R201" s="69"/>
      <c r="T201" s="69"/>
      <c r="U201" s="69"/>
      <c r="V201" s="69"/>
      <c r="W201" s="69"/>
      <c r="X201" s="69"/>
      <c r="Y201" s="14">
        <f>Cal_AssessedCostsAdj!Y241-Cal_AssessedCosts!Y241</f>
        <v>0</v>
      </c>
      <c r="Z201" s="14">
        <f>Cal_AssessedCostsAdj!Z241-Cal_AssessedCosts!Z241</f>
        <v>0</v>
      </c>
      <c r="AA201" s="14">
        <f>Cal_AssessedCostsAdj!AA241-Cal_AssessedCosts!AA241</f>
        <v>0</v>
      </c>
      <c r="AB201" s="14">
        <f>Cal_AssessedCostsAdj!AB241-Cal_AssessedCosts!AB241</f>
        <v>0</v>
      </c>
      <c r="AC201" s="14">
        <f>Cal_AssessedCostsAdj!AC241-Cal_AssessedCosts!AC241</f>
        <v>0</v>
      </c>
      <c r="AD201" s="14">
        <f>Cal_AssessedCostsAdj!AD241-Cal_AssessedCosts!AD241</f>
        <v>0</v>
      </c>
      <c r="AE201" s="14">
        <f>Cal_AssessedCostsAdj!AE241-Cal_AssessedCosts!AE241</f>
        <v>0</v>
      </c>
      <c r="AF201" s="14">
        <f>Cal_AssessedCostsAdj!AF241-Cal_AssessedCosts!AF241</f>
        <v>0</v>
      </c>
      <c r="AG201" s="14">
        <f>Cal_AssessedCostsAdj!AG241-Cal_AssessedCosts!AG241</f>
        <v>0</v>
      </c>
      <c r="AH201" s="14">
        <f>Cal_AssessedCostsAdj!AH241-Cal_AssessedCosts!AH241</f>
        <v>0</v>
      </c>
      <c r="AI201" s="14">
        <f>Cal_AssessedCostsAdj!AI241-Cal_AssessedCosts!AI241</f>
        <v>0</v>
      </c>
      <c r="AJ201" s="14">
        <f>Cal_AssessedCostsAdj!AJ241-Cal_AssessedCosts!AJ241</f>
        <v>0</v>
      </c>
      <c r="AK201" s="14">
        <f>Cal_AssessedCostsAdj!AK241-Cal_AssessedCosts!AK241</f>
        <v>0</v>
      </c>
      <c r="AM201" s="69"/>
      <c r="AN201" s="69"/>
      <c r="AO201" s="69"/>
      <c r="AP201" s="69"/>
      <c r="AQ201" s="69"/>
      <c r="AR201" s="69"/>
      <c r="AU201" s="77"/>
    </row>
    <row r="202" spans="3:60" s="65" customFormat="1" x14ac:dyDescent="0.3">
      <c r="E202" s="65" t="s">
        <v>34</v>
      </c>
      <c r="F202" s="65" t="str">
        <f>C194</f>
        <v>Procurement</v>
      </c>
      <c r="J202" s="14" t="str">
        <f t="shared" si="26"/>
        <v>SoProcurement</v>
      </c>
      <c r="L202" s="65" t="s">
        <v>109</v>
      </c>
      <c r="R202" s="69"/>
      <c r="T202" s="69"/>
      <c r="U202" s="69"/>
      <c r="V202" s="69"/>
      <c r="W202" s="69"/>
      <c r="X202" s="69"/>
      <c r="Y202" s="14">
        <f>Cal_AssessedCostsAdj!Y242-Cal_AssessedCosts!Y242</f>
        <v>0</v>
      </c>
      <c r="Z202" s="14">
        <f>Cal_AssessedCostsAdj!Z242-Cal_AssessedCosts!Z242</f>
        <v>0</v>
      </c>
      <c r="AA202" s="14">
        <f>Cal_AssessedCostsAdj!AA242-Cal_AssessedCosts!AA242</f>
        <v>0</v>
      </c>
      <c r="AB202" s="14">
        <f>Cal_AssessedCostsAdj!AB242-Cal_AssessedCosts!AB242</f>
        <v>0</v>
      </c>
      <c r="AC202" s="14">
        <f>Cal_AssessedCostsAdj!AC242-Cal_AssessedCosts!AC242</f>
        <v>0</v>
      </c>
      <c r="AD202" s="14">
        <f>Cal_AssessedCostsAdj!AD242-Cal_AssessedCosts!AD242</f>
        <v>0</v>
      </c>
      <c r="AE202" s="14">
        <f>Cal_AssessedCostsAdj!AE242-Cal_AssessedCosts!AE242</f>
        <v>0</v>
      </c>
      <c r="AF202" s="14">
        <f>Cal_AssessedCostsAdj!AF242-Cal_AssessedCosts!AF242</f>
        <v>0</v>
      </c>
      <c r="AG202" s="14">
        <f>Cal_AssessedCostsAdj!AG242-Cal_AssessedCosts!AG242</f>
        <v>0</v>
      </c>
      <c r="AH202" s="14">
        <f>Cal_AssessedCostsAdj!AH242-Cal_AssessedCosts!AH242</f>
        <v>0</v>
      </c>
      <c r="AI202" s="14">
        <f>Cal_AssessedCostsAdj!AI242-Cal_AssessedCosts!AI242</f>
        <v>0</v>
      </c>
      <c r="AJ202" s="14">
        <f>Cal_AssessedCostsAdj!AJ242-Cal_AssessedCosts!AJ242</f>
        <v>0</v>
      </c>
      <c r="AK202" s="14">
        <f>Cal_AssessedCostsAdj!AK242-Cal_AssessedCosts!AK242</f>
        <v>0</v>
      </c>
      <c r="AM202" s="69"/>
      <c r="AN202" s="69"/>
      <c r="AO202" s="69"/>
      <c r="AP202" s="69"/>
      <c r="AQ202" s="69"/>
      <c r="AR202" s="69"/>
      <c r="AU202" s="77"/>
    </row>
    <row r="203" spans="3:60" s="65" customFormat="1" x14ac:dyDescent="0.3">
      <c r="E203" s="65" t="s">
        <v>36</v>
      </c>
      <c r="F203" s="65" t="str">
        <f>C194</f>
        <v>Procurement</v>
      </c>
      <c r="J203" s="14" t="str">
        <f t="shared" si="26"/>
        <v>WWUProcurement</v>
      </c>
      <c r="L203" s="65" t="s">
        <v>109</v>
      </c>
      <c r="R203" s="69"/>
      <c r="T203" s="69"/>
      <c r="U203" s="69"/>
      <c r="V203" s="69"/>
      <c r="W203" s="69"/>
      <c r="X203" s="69"/>
      <c r="Y203" s="14">
        <f>Cal_AssessedCostsAdj!Y243-Cal_AssessedCosts!Y243</f>
        <v>0</v>
      </c>
      <c r="Z203" s="14">
        <f>Cal_AssessedCostsAdj!Z243-Cal_AssessedCosts!Z243</f>
        <v>0</v>
      </c>
      <c r="AA203" s="14">
        <f>Cal_AssessedCostsAdj!AA243-Cal_AssessedCosts!AA243</f>
        <v>0</v>
      </c>
      <c r="AB203" s="14">
        <f>Cal_AssessedCostsAdj!AB243-Cal_AssessedCosts!AB243</f>
        <v>0</v>
      </c>
      <c r="AC203" s="14">
        <f>Cal_AssessedCostsAdj!AC243-Cal_AssessedCosts!AC243</f>
        <v>0</v>
      </c>
      <c r="AD203" s="14">
        <f>Cal_AssessedCostsAdj!AD243-Cal_AssessedCosts!AD243</f>
        <v>0</v>
      </c>
      <c r="AE203" s="14">
        <f>Cal_AssessedCostsAdj!AE243-Cal_AssessedCosts!AE243</f>
        <v>0</v>
      </c>
      <c r="AF203" s="14">
        <f>Cal_AssessedCostsAdj!AF243-Cal_AssessedCosts!AF243</f>
        <v>0</v>
      </c>
      <c r="AG203" s="14">
        <f>Cal_AssessedCostsAdj!AG243-Cal_AssessedCosts!AG243</f>
        <v>0</v>
      </c>
      <c r="AH203" s="14">
        <f>Cal_AssessedCostsAdj!AH243-Cal_AssessedCosts!AH243</f>
        <v>0</v>
      </c>
      <c r="AI203" s="14">
        <f>Cal_AssessedCostsAdj!AI243-Cal_AssessedCosts!AI243</f>
        <v>0</v>
      </c>
      <c r="AJ203" s="14">
        <f>Cal_AssessedCostsAdj!AJ243-Cal_AssessedCosts!AJ243</f>
        <v>0</v>
      </c>
      <c r="AK203" s="14">
        <f>Cal_AssessedCostsAdj!AK243-Cal_AssessedCosts!AK243</f>
        <v>0</v>
      </c>
      <c r="AM203" s="69"/>
      <c r="AN203" s="84"/>
      <c r="AO203" s="84"/>
      <c r="AP203" s="69"/>
      <c r="AQ203" s="84"/>
      <c r="AR203" s="84"/>
      <c r="AU203" s="77"/>
    </row>
    <row r="204" spans="3:60" s="65" customFormat="1" x14ac:dyDescent="0.3">
      <c r="AU204" s="77"/>
    </row>
    <row r="205" spans="3:60" s="65" customFormat="1" x14ac:dyDescent="0.3">
      <c r="C205" s="10" t="s">
        <v>141</v>
      </c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35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</row>
    <row r="206" spans="3:60" s="65" customFormat="1" x14ac:dyDescent="0.3"/>
    <row r="207" spans="3:60" s="65" customFormat="1" x14ac:dyDescent="0.3">
      <c r="E207" s="65" t="s">
        <v>21</v>
      </c>
      <c r="F207" s="65" t="str">
        <f>C205</f>
        <v>CEO &amp; Group Management</v>
      </c>
      <c r="J207" s="14" t="str">
        <f t="shared" ref="J207:J214" si="27">$E207&amp;""&amp;F207</f>
        <v>EoECEO &amp; Group Management</v>
      </c>
      <c r="L207" s="65" t="s">
        <v>109</v>
      </c>
      <c r="R207" s="69"/>
      <c r="T207" s="69"/>
      <c r="U207" s="69"/>
      <c r="V207" s="69"/>
      <c r="W207" s="69"/>
      <c r="X207" s="69"/>
      <c r="Y207" s="14">
        <f>Cal_AssessedCostsAdj!Y247-Cal_AssessedCosts!Y247</f>
        <v>0</v>
      </c>
      <c r="Z207" s="14">
        <f>Cal_AssessedCostsAdj!Z247-Cal_AssessedCosts!Z247</f>
        <v>0</v>
      </c>
      <c r="AA207" s="14">
        <f>Cal_AssessedCostsAdj!AA247-Cal_AssessedCosts!AA247</f>
        <v>0</v>
      </c>
      <c r="AB207" s="14">
        <f>Cal_AssessedCostsAdj!AB247-Cal_AssessedCosts!AB247</f>
        <v>0</v>
      </c>
      <c r="AC207" s="14">
        <f>Cal_AssessedCostsAdj!AC247-Cal_AssessedCosts!AC247</f>
        <v>0</v>
      </c>
      <c r="AD207" s="14">
        <f>Cal_AssessedCostsAdj!AD247-Cal_AssessedCosts!AD247</f>
        <v>0</v>
      </c>
      <c r="AE207" s="14">
        <f>Cal_AssessedCostsAdj!AE247-Cal_AssessedCosts!AE247</f>
        <v>0</v>
      </c>
      <c r="AF207" s="14">
        <f>Cal_AssessedCostsAdj!AF247-Cal_AssessedCosts!AF247</f>
        <v>0</v>
      </c>
      <c r="AG207" s="14">
        <f>Cal_AssessedCostsAdj!AG247-Cal_AssessedCosts!AG247</f>
        <v>0</v>
      </c>
      <c r="AH207" s="14">
        <f>Cal_AssessedCostsAdj!AH247-Cal_AssessedCosts!AH247</f>
        <v>0</v>
      </c>
      <c r="AI207" s="14">
        <f>Cal_AssessedCostsAdj!AI247-Cal_AssessedCosts!AI247</f>
        <v>0</v>
      </c>
      <c r="AJ207" s="14">
        <f>Cal_AssessedCostsAdj!AJ247-Cal_AssessedCosts!AJ247</f>
        <v>0</v>
      </c>
      <c r="AK207" s="14">
        <f>Cal_AssessedCostsAdj!AK247-Cal_AssessedCosts!AK247</f>
        <v>0</v>
      </c>
      <c r="AM207" s="69"/>
      <c r="AN207" s="69"/>
      <c r="AO207" s="69"/>
      <c r="AP207" s="69"/>
      <c r="AQ207" s="69"/>
      <c r="AR207" s="69"/>
      <c r="AU207" s="77"/>
    </row>
    <row r="208" spans="3:60" s="65" customFormat="1" x14ac:dyDescent="0.3">
      <c r="E208" s="65" t="s">
        <v>24</v>
      </c>
      <c r="F208" s="65" t="str">
        <f>C205</f>
        <v>CEO &amp; Group Management</v>
      </c>
      <c r="J208" s="14" t="str">
        <f t="shared" si="27"/>
        <v>LonCEO &amp; Group Management</v>
      </c>
      <c r="L208" s="65" t="s">
        <v>109</v>
      </c>
      <c r="R208" s="69"/>
      <c r="T208" s="69"/>
      <c r="U208" s="69"/>
      <c r="V208" s="69"/>
      <c r="W208" s="69"/>
      <c r="X208" s="69"/>
      <c r="Y208" s="14">
        <f>Cal_AssessedCostsAdj!Y248-Cal_AssessedCosts!Y248</f>
        <v>0</v>
      </c>
      <c r="Z208" s="14">
        <f>Cal_AssessedCostsAdj!Z248-Cal_AssessedCosts!Z248</f>
        <v>0</v>
      </c>
      <c r="AA208" s="14">
        <f>Cal_AssessedCostsAdj!AA248-Cal_AssessedCosts!AA248</f>
        <v>0</v>
      </c>
      <c r="AB208" s="14">
        <f>Cal_AssessedCostsAdj!AB248-Cal_AssessedCosts!AB248</f>
        <v>0</v>
      </c>
      <c r="AC208" s="14">
        <f>Cal_AssessedCostsAdj!AC248-Cal_AssessedCosts!AC248</f>
        <v>0</v>
      </c>
      <c r="AD208" s="14">
        <f>Cal_AssessedCostsAdj!AD248-Cal_AssessedCosts!AD248</f>
        <v>0</v>
      </c>
      <c r="AE208" s="14">
        <f>Cal_AssessedCostsAdj!AE248-Cal_AssessedCosts!AE248</f>
        <v>0</v>
      </c>
      <c r="AF208" s="14">
        <f>Cal_AssessedCostsAdj!AF248-Cal_AssessedCosts!AF248</f>
        <v>0</v>
      </c>
      <c r="AG208" s="14">
        <f>Cal_AssessedCostsAdj!AG248-Cal_AssessedCosts!AG248</f>
        <v>0</v>
      </c>
      <c r="AH208" s="14">
        <f>Cal_AssessedCostsAdj!AH248-Cal_AssessedCosts!AH248</f>
        <v>0</v>
      </c>
      <c r="AI208" s="14">
        <f>Cal_AssessedCostsAdj!AI248-Cal_AssessedCosts!AI248</f>
        <v>0</v>
      </c>
      <c r="AJ208" s="14">
        <f>Cal_AssessedCostsAdj!AJ248-Cal_AssessedCosts!AJ248</f>
        <v>0</v>
      </c>
      <c r="AK208" s="14">
        <f>Cal_AssessedCostsAdj!AK248-Cal_AssessedCosts!AK248</f>
        <v>0</v>
      </c>
      <c r="AM208" s="69"/>
      <c r="AN208" s="69"/>
      <c r="AO208" s="69"/>
      <c r="AP208" s="69"/>
      <c r="AQ208" s="69"/>
      <c r="AR208" s="69"/>
      <c r="AU208" s="77"/>
    </row>
    <row r="209" spans="3:60" s="65" customFormat="1" x14ac:dyDescent="0.3">
      <c r="E209" s="65" t="s">
        <v>26</v>
      </c>
      <c r="F209" s="65" t="str">
        <f>C205</f>
        <v>CEO &amp; Group Management</v>
      </c>
      <c r="J209" s="14" t="str">
        <f t="shared" si="27"/>
        <v>NWCEO &amp; Group Management</v>
      </c>
      <c r="L209" s="65" t="s">
        <v>109</v>
      </c>
      <c r="R209" s="69"/>
      <c r="T209" s="69"/>
      <c r="U209" s="69"/>
      <c r="V209" s="69"/>
      <c r="W209" s="69"/>
      <c r="X209" s="69"/>
      <c r="Y209" s="14">
        <f>Cal_AssessedCostsAdj!Y249-Cal_AssessedCosts!Y249</f>
        <v>0</v>
      </c>
      <c r="Z209" s="14">
        <f>Cal_AssessedCostsAdj!Z249-Cal_AssessedCosts!Z249</f>
        <v>0</v>
      </c>
      <c r="AA209" s="14">
        <f>Cal_AssessedCostsAdj!AA249-Cal_AssessedCosts!AA249</f>
        <v>0</v>
      </c>
      <c r="AB209" s="14">
        <f>Cal_AssessedCostsAdj!AB249-Cal_AssessedCosts!AB249</f>
        <v>0</v>
      </c>
      <c r="AC209" s="14">
        <f>Cal_AssessedCostsAdj!AC249-Cal_AssessedCosts!AC249</f>
        <v>0</v>
      </c>
      <c r="AD209" s="14">
        <f>Cal_AssessedCostsAdj!AD249-Cal_AssessedCosts!AD249</f>
        <v>0</v>
      </c>
      <c r="AE209" s="14">
        <f>Cal_AssessedCostsAdj!AE249-Cal_AssessedCosts!AE249</f>
        <v>0</v>
      </c>
      <c r="AF209" s="14">
        <f>Cal_AssessedCostsAdj!AF249-Cal_AssessedCosts!AF249</f>
        <v>0</v>
      </c>
      <c r="AG209" s="14">
        <f>Cal_AssessedCostsAdj!AG249-Cal_AssessedCosts!AG249</f>
        <v>0</v>
      </c>
      <c r="AH209" s="14">
        <f>Cal_AssessedCostsAdj!AH249-Cal_AssessedCosts!AH249</f>
        <v>0</v>
      </c>
      <c r="AI209" s="14">
        <f>Cal_AssessedCostsAdj!AI249-Cal_AssessedCosts!AI249</f>
        <v>0</v>
      </c>
      <c r="AJ209" s="14">
        <f>Cal_AssessedCostsAdj!AJ249-Cal_AssessedCosts!AJ249</f>
        <v>0</v>
      </c>
      <c r="AK209" s="14">
        <f>Cal_AssessedCostsAdj!AK249-Cal_AssessedCosts!AK249</f>
        <v>0</v>
      </c>
      <c r="AM209" s="69"/>
      <c r="AN209" s="69"/>
      <c r="AO209" s="69"/>
      <c r="AP209" s="69"/>
      <c r="AQ209" s="69"/>
      <c r="AR209" s="69"/>
      <c r="AU209" s="77"/>
    </row>
    <row r="210" spans="3:60" s="65" customFormat="1" x14ac:dyDescent="0.3">
      <c r="E210" s="65" t="s">
        <v>28</v>
      </c>
      <c r="F210" s="65" t="str">
        <f>C205</f>
        <v>CEO &amp; Group Management</v>
      </c>
      <c r="J210" s="14" t="str">
        <f t="shared" si="27"/>
        <v>WMCEO &amp; Group Management</v>
      </c>
      <c r="L210" s="65" t="s">
        <v>109</v>
      </c>
      <c r="R210" s="69"/>
      <c r="T210" s="69"/>
      <c r="U210" s="69"/>
      <c r="V210" s="69"/>
      <c r="W210" s="69"/>
      <c r="X210" s="69"/>
      <c r="Y210" s="14">
        <f>Cal_AssessedCostsAdj!Y250-Cal_AssessedCosts!Y250</f>
        <v>0</v>
      </c>
      <c r="Z210" s="14">
        <f>Cal_AssessedCostsAdj!Z250-Cal_AssessedCosts!Z250</f>
        <v>0</v>
      </c>
      <c r="AA210" s="14">
        <f>Cal_AssessedCostsAdj!AA250-Cal_AssessedCosts!AA250</f>
        <v>0</v>
      </c>
      <c r="AB210" s="14">
        <f>Cal_AssessedCostsAdj!AB250-Cal_AssessedCosts!AB250</f>
        <v>0</v>
      </c>
      <c r="AC210" s="14">
        <f>Cal_AssessedCostsAdj!AC250-Cal_AssessedCosts!AC250</f>
        <v>0</v>
      </c>
      <c r="AD210" s="14">
        <f>Cal_AssessedCostsAdj!AD250-Cal_AssessedCosts!AD250</f>
        <v>0</v>
      </c>
      <c r="AE210" s="14">
        <f>Cal_AssessedCostsAdj!AE250-Cal_AssessedCosts!AE250</f>
        <v>0</v>
      </c>
      <c r="AF210" s="14">
        <f>Cal_AssessedCostsAdj!AF250-Cal_AssessedCosts!AF250</f>
        <v>0</v>
      </c>
      <c r="AG210" s="14">
        <f>Cal_AssessedCostsAdj!AG250-Cal_AssessedCosts!AG250</f>
        <v>0</v>
      </c>
      <c r="AH210" s="14">
        <f>Cal_AssessedCostsAdj!AH250-Cal_AssessedCosts!AH250</f>
        <v>0</v>
      </c>
      <c r="AI210" s="14">
        <f>Cal_AssessedCostsAdj!AI250-Cal_AssessedCosts!AI250</f>
        <v>0</v>
      </c>
      <c r="AJ210" s="14">
        <f>Cal_AssessedCostsAdj!AJ250-Cal_AssessedCosts!AJ250</f>
        <v>0</v>
      </c>
      <c r="AK210" s="14">
        <f>Cal_AssessedCostsAdj!AK250-Cal_AssessedCosts!AK250</f>
        <v>0</v>
      </c>
      <c r="AM210" s="69"/>
      <c r="AN210" s="69"/>
      <c r="AO210" s="69"/>
      <c r="AP210" s="69"/>
      <c r="AQ210" s="69"/>
      <c r="AR210" s="69"/>
      <c r="AU210" s="77"/>
    </row>
    <row r="211" spans="3:60" s="65" customFormat="1" x14ac:dyDescent="0.3">
      <c r="E211" s="65" t="s">
        <v>30</v>
      </c>
      <c r="F211" s="65" t="str">
        <f>C205</f>
        <v>CEO &amp; Group Management</v>
      </c>
      <c r="J211" s="14" t="str">
        <f t="shared" si="27"/>
        <v>NGNCEO &amp; Group Management</v>
      </c>
      <c r="L211" s="65" t="s">
        <v>109</v>
      </c>
      <c r="R211" s="69"/>
      <c r="T211" s="69"/>
      <c r="U211" s="69"/>
      <c r="V211" s="69"/>
      <c r="W211" s="69"/>
      <c r="X211" s="69"/>
      <c r="Y211" s="14">
        <f>Cal_AssessedCostsAdj!Y251-Cal_AssessedCosts!Y251</f>
        <v>0</v>
      </c>
      <c r="Z211" s="14">
        <f>Cal_AssessedCostsAdj!Z251-Cal_AssessedCosts!Z251</f>
        <v>0</v>
      </c>
      <c r="AA211" s="14">
        <f>Cal_AssessedCostsAdj!AA251-Cal_AssessedCosts!AA251</f>
        <v>0</v>
      </c>
      <c r="AB211" s="14">
        <f>Cal_AssessedCostsAdj!AB251-Cal_AssessedCosts!AB251</f>
        <v>0</v>
      </c>
      <c r="AC211" s="14">
        <f>Cal_AssessedCostsAdj!AC251-Cal_AssessedCosts!AC251</f>
        <v>0</v>
      </c>
      <c r="AD211" s="14">
        <f>Cal_AssessedCostsAdj!AD251-Cal_AssessedCosts!AD251</f>
        <v>0</v>
      </c>
      <c r="AE211" s="14">
        <f>Cal_AssessedCostsAdj!AE251-Cal_AssessedCosts!AE251</f>
        <v>0</v>
      </c>
      <c r="AF211" s="14">
        <f>Cal_AssessedCostsAdj!AF251-Cal_AssessedCosts!AF251</f>
        <v>0</v>
      </c>
      <c r="AG211" s="14">
        <f>Cal_AssessedCostsAdj!AG251-Cal_AssessedCosts!AG251</f>
        <v>0</v>
      </c>
      <c r="AH211" s="14">
        <f>Cal_AssessedCostsAdj!AH251-Cal_AssessedCosts!AH251</f>
        <v>0</v>
      </c>
      <c r="AI211" s="14">
        <f>Cal_AssessedCostsAdj!AI251-Cal_AssessedCosts!AI251</f>
        <v>0</v>
      </c>
      <c r="AJ211" s="14">
        <f>Cal_AssessedCostsAdj!AJ251-Cal_AssessedCosts!AJ251</f>
        <v>0</v>
      </c>
      <c r="AK211" s="14">
        <f>Cal_AssessedCostsAdj!AK251-Cal_AssessedCosts!AK251</f>
        <v>0</v>
      </c>
      <c r="AM211" s="69"/>
      <c r="AN211" s="69"/>
      <c r="AO211" s="69"/>
      <c r="AP211" s="69"/>
      <c r="AQ211" s="69"/>
      <c r="AR211" s="69"/>
      <c r="AU211" s="77"/>
    </row>
    <row r="212" spans="3:60" s="65" customFormat="1" x14ac:dyDescent="0.3">
      <c r="E212" s="65" t="s">
        <v>32</v>
      </c>
      <c r="F212" s="65" t="str">
        <f>C205</f>
        <v>CEO &amp; Group Management</v>
      </c>
      <c r="J212" s="14" t="str">
        <f t="shared" si="27"/>
        <v>ScCEO &amp; Group Management</v>
      </c>
      <c r="L212" s="65" t="s">
        <v>109</v>
      </c>
      <c r="R212" s="69"/>
      <c r="T212" s="69"/>
      <c r="U212" s="69"/>
      <c r="V212" s="69"/>
      <c r="W212" s="69"/>
      <c r="X212" s="69"/>
      <c r="Y212" s="14">
        <f>Cal_AssessedCostsAdj!Y252-Cal_AssessedCosts!Y252</f>
        <v>0</v>
      </c>
      <c r="Z212" s="14">
        <f>Cal_AssessedCostsAdj!Z252-Cal_AssessedCosts!Z252</f>
        <v>0</v>
      </c>
      <c r="AA212" s="14">
        <f>Cal_AssessedCostsAdj!AA252-Cal_AssessedCosts!AA252</f>
        <v>0</v>
      </c>
      <c r="AB212" s="14">
        <f>Cal_AssessedCostsAdj!AB252-Cal_AssessedCosts!AB252</f>
        <v>0</v>
      </c>
      <c r="AC212" s="14">
        <f>Cal_AssessedCostsAdj!AC252-Cal_AssessedCosts!AC252</f>
        <v>0</v>
      </c>
      <c r="AD212" s="14">
        <f>Cal_AssessedCostsAdj!AD252-Cal_AssessedCosts!AD252</f>
        <v>0</v>
      </c>
      <c r="AE212" s="14">
        <f>Cal_AssessedCostsAdj!AE252-Cal_AssessedCosts!AE252</f>
        <v>0</v>
      </c>
      <c r="AF212" s="14">
        <f>Cal_AssessedCostsAdj!AF252-Cal_AssessedCosts!AF252</f>
        <v>0</v>
      </c>
      <c r="AG212" s="14">
        <f>Cal_AssessedCostsAdj!AG252-Cal_AssessedCosts!AG252</f>
        <v>0</v>
      </c>
      <c r="AH212" s="14">
        <f>Cal_AssessedCostsAdj!AH252-Cal_AssessedCosts!AH252</f>
        <v>0</v>
      </c>
      <c r="AI212" s="14">
        <f>Cal_AssessedCostsAdj!AI252-Cal_AssessedCosts!AI252</f>
        <v>0</v>
      </c>
      <c r="AJ212" s="14">
        <f>Cal_AssessedCostsAdj!AJ252-Cal_AssessedCosts!AJ252</f>
        <v>0</v>
      </c>
      <c r="AK212" s="14">
        <f>Cal_AssessedCostsAdj!AK252-Cal_AssessedCosts!AK252</f>
        <v>0</v>
      </c>
      <c r="AM212" s="69"/>
      <c r="AN212" s="69"/>
      <c r="AO212" s="69"/>
      <c r="AP212" s="69"/>
      <c r="AQ212" s="69"/>
      <c r="AR212" s="69"/>
      <c r="AU212" s="77"/>
    </row>
    <row r="213" spans="3:60" s="65" customFormat="1" x14ac:dyDescent="0.3">
      <c r="E213" s="65" t="s">
        <v>34</v>
      </c>
      <c r="F213" s="65" t="str">
        <f>C205</f>
        <v>CEO &amp; Group Management</v>
      </c>
      <c r="J213" s="14" t="str">
        <f t="shared" si="27"/>
        <v>SoCEO &amp; Group Management</v>
      </c>
      <c r="L213" s="65" t="s">
        <v>109</v>
      </c>
      <c r="R213" s="69"/>
      <c r="T213" s="69"/>
      <c r="U213" s="69"/>
      <c r="V213" s="69"/>
      <c r="W213" s="69"/>
      <c r="X213" s="69"/>
      <c r="Y213" s="14">
        <f>Cal_AssessedCostsAdj!Y253-Cal_AssessedCosts!Y253</f>
        <v>0</v>
      </c>
      <c r="Z213" s="14">
        <f>Cal_AssessedCostsAdj!Z253-Cal_AssessedCosts!Z253</f>
        <v>0</v>
      </c>
      <c r="AA213" s="14">
        <f>Cal_AssessedCostsAdj!AA253-Cal_AssessedCosts!AA253</f>
        <v>0</v>
      </c>
      <c r="AB213" s="14">
        <f>Cal_AssessedCostsAdj!AB253-Cal_AssessedCosts!AB253</f>
        <v>0</v>
      </c>
      <c r="AC213" s="14">
        <f>Cal_AssessedCostsAdj!AC253-Cal_AssessedCosts!AC253</f>
        <v>0</v>
      </c>
      <c r="AD213" s="14">
        <f>Cal_AssessedCostsAdj!AD253-Cal_AssessedCosts!AD253</f>
        <v>0</v>
      </c>
      <c r="AE213" s="14">
        <f>Cal_AssessedCostsAdj!AE253-Cal_AssessedCosts!AE253</f>
        <v>0</v>
      </c>
      <c r="AF213" s="14">
        <f>Cal_AssessedCostsAdj!AF253-Cal_AssessedCosts!AF253</f>
        <v>0</v>
      </c>
      <c r="AG213" s="14">
        <f>Cal_AssessedCostsAdj!AG253-Cal_AssessedCosts!AG253</f>
        <v>0</v>
      </c>
      <c r="AH213" s="14">
        <f>Cal_AssessedCostsAdj!AH253-Cal_AssessedCosts!AH253</f>
        <v>0</v>
      </c>
      <c r="AI213" s="14">
        <f>Cal_AssessedCostsAdj!AI253-Cal_AssessedCosts!AI253</f>
        <v>0</v>
      </c>
      <c r="AJ213" s="14">
        <f>Cal_AssessedCostsAdj!AJ253-Cal_AssessedCosts!AJ253</f>
        <v>0</v>
      </c>
      <c r="AK213" s="14">
        <f>Cal_AssessedCostsAdj!AK253-Cal_AssessedCosts!AK253</f>
        <v>0</v>
      </c>
      <c r="AM213" s="69"/>
      <c r="AN213" s="69"/>
      <c r="AO213" s="69"/>
      <c r="AP213" s="69"/>
      <c r="AQ213" s="69"/>
      <c r="AR213" s="69"/>
      <c r="AU213" s="77"/>
    </row>
    <row r="214" spans="3:60" s="65" customFormat="1" x14ac:dyDescent="0.3">
      <c r="E214" s="65" t="s">
        <v>36</v>
      </c>
      <c r="F214" s="65" t="str">
        <f>C205</f>
        <v>CEO &amp; Group Management</v>
      </c>
      <c r="J214" s="14" t="str">
        <f t="shared" si="27"/>
        <v>WWUCEO &amp; Group Management</v>
      </c>
      <c r="L214" s="65" t="s">
        <v>109</v>
      </c>
      <c r="R214" s="69"/>
      <c r="T214" s="69"/>
      <c r="U214" s="69"/>
      <c r="V214" s="69"/>
      <c r="W214" s="69"/>
      <c r="X214" s="69"/>
      <c r="Y214" s="14">
        <f>Cal_AssessedCostsAdj!Y254-Cal_AssessedCosts!Y254</f>
        <v>0</v>
      </c>
      <c r="Z214" s="14">
        <f>Cal_AssessedCostsAdj!Z254-Cal_AssessedCosts!Z254</f>
        <v>0</v>
      </c>
      <c r="AA214" s="14">
        <f>Cal_AssessedCostsAdj!AA254-Cal_AssessedCosts!AA254</f>
        <v>0</v>
      </c>
      <c r="AB214" s="14">
        <f>Cal_AssessedCostsAdj!AB254-Cal_AssessedCosts!AB254</f>
        <v>0</v>
      </c>
      <c r="AC214" s="14">
        <f>Cal_AssessedCostsAdj!AC254-Cal_AssessedCosts!AC254</f>
        <v>0</v>
      </c>
      <c r="AD214" s="14">
        <f>Cal_AssessedCostsAdj!AD254-Cal_AssessedCosts!AD254</f>
        <v>0</v>
      </c>
      <c r="AE214" s="14">
        <f>Cal_AssessedCostsAdj!AE254-Cal_AssessedCosts!AE254</f>
        <v>0</v>
      </c>
      <c r="AF214" s="14">
        <f>Cal_AssessedCostsAdj!AF254-Cal_AssessedCosts!AF254</f>
        <v>0</v>
      </c>
      <c r="AG214" s="14">
        <f>Cal_AssessedCostsAdj!AG254-Cal_AssessedCosts!AG254</f>
        <v>0</v>
      </c>
      <c r="AH214" s="14">
        <f>Cal_AssessedCostsAdj!AH254-Cal_AssessedCosts!AH254</f>
        <v>0</v>
      </c>
      <c r="AI214" s="14">
        <f>Cal_AssessedCostsAdj!AI254-Cal_AssessedCosts!AI254</f>
        <v>0</v>
      </c>
      <c r="AJ214" s="14">
        <f>Cal_AssessedCostsAdj!AJ254-Cal_AssessedCosts!AJ254</f>
        <v>0</v>
      </c>
      <c r="AK214" s="14">
        <f>Cal_AssessedCostsAdj!AK254-Cal_AssessedCosts!AK254</f>
        <v>0</v>
      </c>
      <c r="AM214" s="69"/>
      <c r="AN214" s="84"/>
      <c r="AO214" s="84"/>
      <c r="AP214" s="69"/>
      <c r="AQ214" s="84"/>
      <c r="AR214" s="84"/>
      <c r="AU214" s="77"/>
    </row>
    <row r="215" spans="3:60" s="65" customFormat="1" x14ac:dyDescent="0.3">
      <c r="AU215" s="77"/>
    </row>
    <row r="216" spans="3:60" s="65" customFormat="1" x14ac:dyDescent="0.3">
      <c r="C216" s="10" t="s">
        <v>159</v>
      </c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35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</row>
    <row r="217" spans="3:60" s="65" customFormat="1" x14ac:dyDescent="0.3"/>
    <row r="218" spans="3:60" s="65" customFormat="1" x14ac:dyDescent="0.3">
      <c r="E218" s="65" t="s">
        <v>21</v>
      </c>
      <c r="F218" s="65" t="str">
        <f>C216</f>
        <v>Stores &amp; Logistics</v>
      </c>
      <c r="J218" s="14" t="str">
        <f t="shared" ref="J218:J225" si="28">$E218&amp;""&amp;F218</f>
        <v>EoEStores &amp; Logistics</v>
      </c>
      <c r="L218" s="65" t="s">
        <v>109</v>
      </c>
      <c r="R218" s="69"/>
      <c r="T218" s="69"/>
      <c r="U218" s="69"/>
      <c r="V218" s="69"/>
      <c r="W218" s="69"/>
      <c r="X218" s="69"/>
      <c r="Y218" s="14">
        <f>Cal_AssessedCostsAdj!Y258-Cal_AssessedCosts!Y258</f>
        <v>0</v>
      </c>
      <c r="Z218" s="14">
        <f>Cal_AssessedCostsAdj!Z258-Cal_AssessedCosts!Z258</f>
        <v>0</v>
      </c>
      <c r="AA218" s="14">
        <f>Cal_AssessedCostsAdj!AA258-Cal_AssessedCosts!AA258</f>
        <v>0</v>
      </c>
      <c r="AB218" s="14">
        <f>Cal_AssessedCostsAdj!AB258-Cal_AssessedCosts!AB258</f>
        <v>0</v>
      </c>
      <c r="AC218" s="14">
        <f>Cal_AssessedCostsAdj!AC258-Cal_AssessedCosts!AC258</f>
        <v>0</v>
      </c>
      <c r="AD218" s="14">
        <f>Cal_AssessedCostsAdj!AD258-Cal_AssessedCosts!AD258</f>
        <v>0</v>
      </c>
      <c r="AE218" s="14">
        <f>Cal_AssessedCostsAdj!AE258-Cal_AssessedCosts!AE258</f>
        <v>0</v>
      </c>
      <c r="AF218" s="14">
        <f>Cal_AssessedCostsAdj!AF258-Cal_AssessedCosts!AF258</f>
        <v>0</v>
      </c>
      <c r="AG218" s="14">
        <f>Cal_AssessedCostsAdj!AG258-Cal_AssessedCosts!AG258</f>
        <v>0</v>
      </c>
      <c r="AH218" s="14">
        <f>Cal_AssessedCostsAdj!AH258-Cal_AssessedCosts!AH258</f>
        <v>0</v>
      </c>
      <c r="AI218" s="14">
        <f>Cal_AssessedCostsAdj!AI258-Cal_AssessedCosts!AI258</f>
        <v>0</v>
      </c>
      <c r="AJ218" s="14">
        <f>Cal_AssessedCostsAdj!AJ258-Cal_AssessedCosts!AJ258</f>
        <v>0</v>
      </c>
      <c r="AK218" s="14">
        <f>Cal_AssessedCostsAdj!AK258-Cal_AssessedCosts!AK258</f>
        <v>0</v>
      </c>
      <c r="AM218" s="69"/>
      <c r="AN218" s="69"/>
      <c r="AO218" s="69"/>
      <c r="AP218" s="69"/>
      <c r="AQ218" s="69"/>
      <c r="AR218" s="69"/>
      <c r="AU218" s="77"/>
    </row>
    <row r="219" spans="3:60" s="65" customFormat="1" x14ac:dyDescent="0.3">
      <c r="E219" s="65" t="s">
        <v>24</v>
      </c>
      <c r="F219" s="65" t="str">
        <f>C216</f>
        <v>Stores &amp; Logistics</v>
      </c>
      <c r="J219" s="14" t="str">
        <f t="shared" si="28"/>
        <v>LonStores &amp; Logistics</v>
      </c>
      <c r="L219" s="65" t="s">
        <v>109</v>
      </c>
      <c r="R219" s="69"/>
      <c r="T219" s="69"/>
      <c r="U219" s="69"/>
      <c r="V219" s="69"/>
      <c r="W219" s="69"/>
      <c r="X219" s="69"/>
      <c r="Y219" s="14">
        <f>Cal_AssessedCostsAdj!Y259-Cal_AssessedCosts!Y259</f>
        <v>0</v>
      </c>
      <c r="Z219" s="14">
        <f>Cal_AssessedCostsAdj!Z259-Cal_AssessedCosts!Z259</f>
        <v>0</v>
      </c>
      <c r="AA219" s="14">
        <f>Cal_AssessedCostsAdj!AA259-Cal_AssessedCosts!AA259</f>
        <v>0</v>
      </c>
      <c r="AB219" s="14">
        <f>Cal_AssessedCostsAdj!AB259-Cal_AssessedCosts!AB259</f>
        <v>0</v>
      </c>
      <c r="AC219" s="14">
        <f>Cal_AssessedCostsAdj!AC259-Cal_AssessedCosts!AC259</f>
        <v>0</v>
      </c>
      <c r="AD219" s="14">
        <f>Cal_AssessedCostsAdj!AD259-Cal_AssessedCosts!AD259</f>
        <v>0</v>
      </c>
      <c r="AE219" s="14">
        <f>Cal_AssessedCostsAdj!AE259-Cal_AssessedCosts!AE259</f>
        <v>0</v>
      </c>
      <c r="AF219" s="14">
        <f>Cal_AssessedCostsAdj!AF259-Cal_AssessedCosts!AF259</f>
        <v>0</v>
      </c>
      <c r="AG219" s="14">
        <f>Cal_AssessedCostsAdj!AG259-Cal_AssessedCosts!AG259</f>
        <v>0</v>
      </c>
      <c r="AH219" s="14">
        <f>Cal_AssessedCostsAdj!AH259-Cal_AssessedCosts!AH259</f>
        <v>0</v>
      </c>
      <c r="AI219" s="14">
        <f>Cal_AssessedCostsAdj!AI259-Cal_AssessedCosts!AI259</f>
        <v>0</v>
      </c>
      <c r="AJ219" s="14">
        <f>Cal_AssessedCostsAdj!AJ259-Cal_AssessedCosts!AJ259</f>
        <v>0</v>
      </c>
      <c r="AK219" s="14">
        <f>Cal_AssessedCostsAdj!AK259-Cal_AssessedCosts!AK259</f>
        <v>0</v>
      </c>
      <c r="AM219" s="69"/>
      <c r="AN219" s="69"/>
      <c r="AO219" s="69"/>
      <c r="AP219" s="69"/>
      <c r="AQ219" s="69"/>
      <c r="AR219" s="69"/>
      <c r="AU219" s="77"/>
    </row>
    <row r="220" spans="3:60" s="65" customFormat="1" x14ac:dyDescent="0.3">
      <c r="E220" s="65" t="s">
        <v>26</v>
      </c>
      <c r="F220" s="65" t="str">
        <f>C216</f>
        <v>Stores &amp; Logistics</v>
      </c>
      <c r="J220" s="14" t="str">
        <f t="shared" si="28"/>
        <v>NWStores &amp; Logistics</v>
      </c>
      <c r="L220" s="65" t="s">
        <v>109</v>
      </c>
      <c r="R220" s="69"/>
      <c r="T220" s="69"/>
      <c r="U220" s="69"/>
      <c r="V220" s="69"/>
      <c r="W220" s="69"/>
      <c r="X220" s="69"/>
      <c r="Y220" s="14">
        <f>Cal_AssessedCostsAdj!Y260-Cal_AssessedCosts!Y260</f>
        <v>0</v>
      </c>
      <c r="Z220" s="14">
        <f>Cal_AssessedCostsAdj!Z260-Cal_AssessedCosts!Z260</f>
        <v>0</v>
      </c>
      <c r="AA220" s="14">
        <f>Cal_AssessedCostsAdj!AA260-Cal_AssessedCosts!AA260</f>
        <v>0</v>
      </c>
      <c r="AB220" s="14">
        <f>Cal_AssessedCostsAdj!AB260-Cal_AssessedCosts!AB260</f>
        <v>0</v>
      </c>
      <c r="AC220" s="14">
        <f>Cal_AssessedCostsAdj!AC260-Cal_AssessedCosts!AC260</f>
        <v>0</v>
      </c>
      <c r="AD220" s="14">
        <f>Cal_AssessedCostsAdj!AD260-Cal_AssessedCosts!AD260</f>
        <v>0</v>
      </c>
      <c r="AE220" s="14">
        <f>Cal_AssessedCostsAdj!AE260-Cal_AssessedCosts!AE260</f>
        <v>0</v>
      </c>
      <c r="AF220" s="14">
        <f>Cal_AssessedCostsAdj!AF260-Cal_AssessedCosts!AF260</f>
        <v>0</v>
      </c>
      <c r="AG220" s="14">
        <f>Cal_AssessedCostsAdj!AG260-Cal_AssessedCosts!AG260</f>
        <v>0</v>
      </c>
      <c r="AH220" s="14">
        <f>Cal_AssessedCostsAdj!AH260-Cal_AssessedCosts!AH260</f>
        <v>0</v>
      </c>
      <c r="AI220" s="14">
        <f>Cal_AssessedCostsAdj!AI260-Cal_AssessedCosts!AI260</f>
        <v>0</v>
      </c>
      <c r="AJ220" s="14">
        <f>Cal_AssessedCostsAdj!AJ260-Cal_AssessedCosts!AJ260</f>
        <v>0</v>
      </c>
      <c r="AK220" s="14">
        <f>Cal_AssessedCostsAdj!AK260-Cal_AssessedCosts!AK260</f>
        <v>0</v>
      </c>
      <c r="AM220" s="69"/>
      <c r="AN220" s="69"/>
      <c r="AO220" s="69"/>
      <c r="AP220" s="69"/>
      <c r="AQ220" s="69"/>
      <c r="AR220" s="69"/>
      <c r="AU220" s="77"/>
    </row>
    <row r="221" spans="3:60" s="65" customFormat="1" x14ac:dyDescent="0.3">
      <c r="E221" s="65" t="s">
        <v>28</v>
      </c>
      <c r="F221" s="65" t="str">
        <f>C216</f>
        <v>Stores &amp; Logistics</v>
      </c>
      <c r="J221" s="14" t="str">
        <f t="shared" si="28"/>
        <v>WMStores &amp; Logistics</v>
      </c>
      <c r="L221" s="65" t="s">
        <v>109</v>
      </c>
      <c r="R221" s="69"/>
      <c r="T221" s="69"/>
      <c r="U221" s="69"/>
      <c r="V221" s="69"/>
      <c r="W221" s="69"/>
      <c r="X221" s="69"/>
      <c r="Y221" s="14">
        <f>Cal_AssessedCostsAdj!Y261-Cal_AssessedCosts!Y261</f>
        <v>0</v>
      </c>
      <c r="Z221" s="14">
        <f>Cal_AssessedCostsAdj!Z261-Cal_AssessedCosts!Z261</f>
        <v>0</v>
      </c>
      <c r="AA221" s="14">
        <f>Cal_AssessedCostsAdj!AA261-Cal_AssessedCosts!AA261</f>
        <v>0</v>
      </c>
      <c r="AB221" s="14">
        <f>Cal_AssessedCostsAdj!AB261-Cal_AssessedCosts!AB261</f>
        <v>0</v>
      </c>
      <c r="AC221" s="14">
        <f>Cal_AssessedCostsAdj!AC261-Cal_AssessedCosts!AC261</f>
        <v>0</v>
      </c>
      <c r="AD221" s="14">
        <f>Cal_AssessedCostsAdj!AD261-Cal_AssessedCosts!AD261</f>
        <v>0</v>
      </c>
      <c r="AE221" s="14">
        <f>Cal_AssessedCostsAdj!AE261-Cal_AssessedCosts!AE261</f>
        <v>0</v>
      </c>
      <c r="AF221" s="14">
        <f>Cal_AssessedCostsAdj!AF261-Cal_AssessedCosts!AF261</f>
        <v>0</v>
      </c>
      <c r="AG221" s="14">
        <f>Cal_AssessedCostsAdj!AG261-Cal_AssessedCosts!AG261</f>
        <v>0</v>
      </c>
      <c r="AH221" s="14">
        <f>Cal_AssessedCostsAdj!AH261-Cal_AssessedCosts!AH261</f>
        <v>0</v>
      </c>
      <c r="AI221" s="14">
        <f>Cal_AssessedCostsAdj!AI261-Cal_AssessedCosts!AI261</f>
        <v>0</v>
      </c>
      <c r="AJ221" s="14">
        <f>Cal_AssessedCostsAdj!AJ261-Cal_AssessedCosts!AJ261</f>
        <v>0</v>
      </c>
      <c r="AK221" s="14">
        <f>Cal_AssessedCostsAdj!AK261-Cal_AssessedCosts!AK261</f>
        <v>0</v>
      </c>
      <c r="AM221" s="69"/>
      <c r="AN221" s="69"/>
      <c r="AO221" s="69"/>
      <c r="AP221" s="69"/>
      <c r="AQ221" s="69"/>
      <c r="AR221" s="69"/>
      <c r="AU221" s="77"/>
    </row>
    <row r="222" spans="3:60" s="65" customFormat="1" x14ac:dyDescent="0.3">
      <c r="E222" s="65" t="s">
        <v>30</v>
      </c>
      <c r="F222" s="65" t="str">
        <f>C216</f>
        <v>Stores &amp; Logistics</v>
      </c>
      <c r="J222" s="14" t="str">
        <f t="shared" si="28"/>
        <v>NGNStores &amp; Logistics</v>
      </c>
      <c r="L222" s="65" t="s">
        <v>109</v>
      </c>
      <c r="R222" s="69"/>
      <c r="T222" s="69"/>
      <c r="U222" s="69"/>
      <c r="V222" s="69"/>
      <c r="W222" s="69"/>
      <c r="X222" s="69"/>
      <c r="Y222" s="14">
        <f>Cal_AssessedCostsAdj!Y262-Cal_AssessedCosts!Y262</f>
        <v>0</v>
      </c>
      <c r="Z222" s="14">
        <f>Cal_AssessedCostsAdj!Z262-Cal_AssessedCosts!Z262</f>
        <v>0</v>
      </c>
      <c r="AA222" s="14">
        <f>Cal_AssessedCostsAdj!AA262-Cal_AssessedCosts!AA262</f>
        <v>0</v>
      </c>
      <c r="AB222" s="14">
        <f>Cal_AssessedCostsAdj!AB262-Cal_AssessedCosts!AB262</f>
        <v>0</v>
      </c>
      <c r="AC222" s="14">
        <f>Cal_AssessedCostsAdj!AC262-Cal_AssessedCosts!AC262</f>
        <v>0</v>
      </c>
      <c r="AD222" s="14">
        <f>Cal_AssessedCostsAdj!AD262-Cal_AssessedCosts!AD262</f>
        <v>0</v>
      </c>
      <c r="AE222" s="14">
        <f>Cal_AssessedCostsAdj!AE262-Cal_AssessedCosts!AE262</f>
        <v>0</v>
      </c>
      <c r="AF222" s="14">
        <f>Cal_AssessedCostsAdj!AF262-Cal_AssessedCosts!AF262</f>
        <v>0</v>
      </c>
      <c r="AG222" s="14">
        <f>Cal_AssessedCostsAdj!AG262-Cal_AssessedCosts!AG262</f>
        <v>0</v>
      </c>
      <c r="AH222" s="14">
        <f>Cal_AssessedCostsAdj!AH262-Cal_AssessedCosts!AH262</f>
        <v>0</v>
      </c>
      <c r="AI222" s="14">
        <f>Cal_AssessedCostsAdj!AI262-Cal_AssessedCosts!AI262</f>
        <v>0</v>
      </c>
      <c r="AJ222" s="14">
        <f>Cal_AssessedCostsAdj!AJ262-Cal_AssessedCosts!AJ262</f>
        <v>0</v>
      </c>
      <c r="AK222" s="14">
        <f>Cal_AssessedCostsAdj!AK262-Cal_AssessedCosts!AK262</f>
        <v>0</v>
      </c>
      <c r="AM222" s="69"/>
      <c r="AN222" s="69"/>
      <c r="AO222" s="69"/>
      <c r="AP222" s="69"/>
      <c r="AQ222" s="69"/>
      <c r="AR222" s="69"/>
      <c r="AU222" s="77"/>
    </row>
    <row r="223" spans="3:60" s="65" customFormat="1" x14ac:dyDescent="0.3">
      <c r="E223" s="65" t="s">
        <v>32</v>
      </c>
      <c r="F223" s="65" t="str">
        <f>C216</f>
        <v>Stores &amp; Logistics</v>
      </c>
      <c r="J223" s="14" t="str">
        <f t="shared" si="28"/>
        <v>ScStores &amp; Logistics</v>
      </c>
      <c r="L223" s="65" t="s">
        <v>109</v>
      </c>
      <c r="R223" s="69"/>
      <c r="T223" s="69"/>
      <c r="U223" s="69"/>
      <c r="V223" s="69"/>
      <c r="W223" s="69"/>
      <c r="X223" s="69"/>
      <c r="Y223" s="14">
        <f>Cal_AssessedCostsAdj!Y263-Cal_AssessedCosts!Y263</f>
        <v>0</v>
      </c>
      <c r="Z223" s="14">
        <f>Cal_AssessedCostsAdj!Z263-Cal_AssessedCosts!Z263</f>
        <v>0</v>
      </c>
      <c r="AA223" s="14">
        <f>Cal_AssessedCostsAdj!AA263-Cal_AssessedCosts!AA263</f>
        <v>0</v>
      </c>
      <c r="AB223" s="14">
        <f>Cal_AssessedCostsAdj!AB263-Cal_AssessedCosts!AB263</f>
        <v>0</v>
      </c>
      <c r="AC223" s="14">
        <f>Cal_AssessedCostsAdj!AC263-Cal_AssessedCosts!AC263</f>
        <v>0</v>
      </c>
      <c r="AD223" s="14">
        <f>Cal_AssessedCostsAdj!AD263-Cal_AssessedCosts!AD263</f>
        <v>0</v>
      </c>
      <c r="AE223" s="14">
        <f>Cal_AssessedCostsAdj!AE263-Cal_AssessedCosts!AE263</f>
        <v>0</v>
      </c>
      <c r="AF223" s="14">
        <f>Cal_AssessedCostsAdj!AF263-Cal_AssessedCosts!AF263</f>
        <v>0</v>
      </c>
      <c r="AG223" s="14">
        <f>Cal_AssessedCostsAdj!AG263-Cal_AssessedCosts!AG263</f>
        <v>0</v>
      </c>
      <c r="AH223" s="14">
        <f>Cal_AssessedCostsAdj!AH263-Cal_AssessedCosts!AH263</f>
        <v>0</v>
      </c>
      <c r="AI223" s="14">
        <f>Cal_AssessedCostsAdj!AI263-Cal_AssessedCosts!AI263</f>
        <v>0</v>
      </c>
      <c r="AJ223" s="14">
        <f>Cal_AssessedCostsAdj!AJ263-Cal_AssessedCosts!AJ263</f>
        <v>0</v>
      </c>
      <c r="AK223" s="14">
        <f>Cal_AssessedCostsAdj!AK263-Cal_AssessedCosts!AK263</f>
        <v>0</v>
      </c>
      <c r="AM223" s="69"/>
      <c r="AN223" s="69"/>
      <c r="AO223" s="69"/>
      <c r="AP223" s="69"/>
      <c r="AQ223" s="69"/>
      <c r="AR223" s="69"/>
      <c r="AU223" s="77"/>
    </row>
    <row r="224" spans="3:60" s="65" customFormat="1" x14ac:dyDescent="0.3">
      <c r="E224" s="65" t="s">
        <v>34</v>
      </c>
      <c r="F224" s="65" t="str">
        <f>C216</f>
        <v>Stores &amp; Logistics</v>
      </c>
      <c r="J224" s="14" t="str">
        <f t="shared" si="28"/>
        <v>SoStores &amp; Logistics</v>
      </c>
      <c r="L224" s="65" t="s">
        <v>109</v>
      </c>
      <c r="R224" s="69"/>
      <c r="T224" s="69"/>
      <c r="U224" s="69"/>
      <c r="V224" s="69"/>
      <c r="W224" s="69"/>
      <c r="X224" s="69"/>
      <c r="Y224" s="14">
        <f>Cal_AssessedCostsAdj!Y264-Cal_AssessedCosts!Y264</f>
        <v>0</v>
      </c>
      <c r="Z224" s="14">
        <f>Cal_AssessedCostsAdj!Z264-Cal_AssessedCosts!Z264</f>
        <v>0</v>
      </c>
      <c r="AA224" s="14">
        <f>Cal_AssessedCostsAdj!AA264-Cal_AssessedCosts!AA264</f>
        <v>0</v>
      </c>
      <c r="AB224" s="14">
        <f>Cal_AssessedCostsAdj!AB264-Cal_AssessedCosts!AB264</f>
        <v>0</v>
      </c>
      <c r="AC224" s="14">
        <f>Cal_AssessedCostsAdj!AC264-Cal_AssessedCosts!AC264</f>
        <v>0</v>
      </c>
      <c r="AD224" s="14">
        <f>Cal_AssessedCostsAdj!AD264-Cal_AssessedCosts!AD264</f>
        <v>0</v>
      </c>
      <c r="AE224" s="14">
        <f>Cal_AssessedCostsAdj!AE264-Cal_AssessedCosts!AE264</f>
        <v>0</v>
      </c>
      <c r="AF224" s="14">
        <f>Cal_AssessedCostsAdj!AF264-Cal_AssessedCosts!AF264</f>
        <v>0</v>
      </c>
      <c r="AG224" s="14">
        <f>Cal_AssessedCostsAdj!AG264-Cal_AssessedCosts!AG264</f>
        <v>0</v>
      </c>
      <c r="AH224" s="14">
        <f>Cal_AssessedCostsAdj!AH264-Cal_AssessedCosts!AH264</f>
        <v>0</v>
      </c>
      <c r="AI224" s="14">
        <f>Cal_AssessedCostsAdj!AI264-Cal_AssessedCosts!AI264</f>
        <v>0</v>
      </c>
      <c r="AJ224" s="14">
        <f>Cal_AssessedCostsAdj!AJ264-Cal_AssessedCosts!AJ264</f>
        <v>0</v>
      </c>
      <c r="AK224" s="14">
        <f>Cal_AssessedCostsAdj!AK264-Cal_AssessedCosts!AK264</f>
        <v>0</v>
      </c>
      <c r="AM224" s="69"/>
      <c r="AN224" s="69"/>
      <c r="AO224" s="69"/>
      <c r="AP224" s="69"/>
      <c r="AQ224" s="69"/>
      <c r="AR224" s="69"/>
      <c r="AU224" s="77"/>
    </row>
    <row r="225" spans="3:60" s="65" customFormat="1" x14ac:dyDescent="0.3">
      <c r="E225" s="65" t="s">
        <v>36</v>
      </c>
      <c r="F225" s="65" t="str">
        <f>C216</f>
        <v>Stores &amp; Logistics</v>
      </c>
      <c r="J225" s="14" t="str">
        <f t="shared" si="28"/>
        <v>WWUStores &amp; Logistics</v>
      </c>
      <c r="L225" s="65" t="s">
        <v>109</v>
      </c>
      <c r="R225" s="69"/>
      <c r="T225" s="69"/>
      <c r="U225" s="69"/>
      <c r="V225" s="69"/>
      <c r="W225" s="69"/>
      <c r="X225" s="69"/>
      <c r="Y225" s="14">
        <f>Cal_AssessedCostsAdj!Y265-Cal_AssessedCosts!Y265</f>
        <v>0</v>
      </c>
      <c r="Z225" s="14">
        <f>Cal_AssessedCostsAdj!Z265-Cal_AssessedCosts!Z265</f>
        <v>0</v>
      </c>
      <c r="AA225" s="14">
        <f>Cal_AssessedCostsAdj!AA265-Cal_AssessedCosts!AA265</f>
        <v>0</v>
      </c>
      <c r="AB225" s="14">
        <f>Cal_AssessedCostsAdj!AB265-Cal_AssessedCosts!AB265</f>
        <v>0</v>
      </c>
      <c r="AC225" s="14">
        <f>Cal_AssessedCostsAdj!AC265-Cal_AssessedCosts!AC265</f>
        <v>0</v>
      </c>
      <c r="AD225" s="14">
        <f>Cal_AssessedCostsAdj!AD265-Cal_AssessedCosts!AD265</f>
        <v>0</v>
      </c>
      <c r="AE225" s="14">
        <f>Cal_AssessedCostsAdj!AE265-Cal_AssessedCosts!AE265</f>
        <v>0</v>
      </c>
      <c r="AF225" s="14">
        <f>Cal_AssessedCostsAdj!AF265-Cal_AssessedCosts!AF265</f>
        <v>0</v>
      </c>
      <c r="AG225" s="14">
        <f>Cal_AssessedCostsAdj!AG265-Cal_AssessedCosts!AG265</f>
        <v>0</v>
      </c>
      <c r="AH225" s="14">
        <f>Cal_AssessedCostsAdj!AH265-Cal_AssessedCosts!AH265</f>
        <v>0</v>
      </c>
      <c r="AI225" s="14">
        <f>Cal_AssessedCostsAdj!AI265-Cal_AssessedCosts!AI265</f>
        <v>0</v>
      </c>
      <c r="AJ225" s="14">
        <f>Cal_AssessedCostsAdj!AJ265-Cal_AssessedCosts!AJ265</f>
        <v>0</v>
      </c>
      <c r="AK225" s="14">
        <f>Cal_AssessedCostsAdj!AK265-Cal_AssessedCosts!AK265</f>
        <v>0</v>
      </c>
      <c r="AM225" s="69"/>
      <c r="AN225" s="84"/>
      <c r="AO225" s="84"/>
      <c r="AP225" s="69"/>
      <c r="AQ225" s="84"/>
      <c r="AR225" s="84"/>
      <c r="AU225" s="77"/>
    </row>
    <row r="226" spans="3:60" s="65" customFormat="1" x14ac:dyDescent="0.3">
      <c r="AU226" s="77"/>
    </row>
    <row r="227" spans="3:60" s="65" customFormat="1" x14ac:dyDescent="0.3">
      <c r="C227" s="10" t="s">
        <v>148</v>
      </c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35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</row>
    <row r="228" spans="3:60" s="65" customFormat="1" x14ac:dyDescent="0.3"/>
    <row r="229" spans="3:60" s="65" customFormat="1" x14ac:dyDescent="0.3">
      <c r="E229" s="65" t="s">
        <v>21</v>
      </c>
      <c r="F229" s="65" t="str">
        <f t="shared" ref="F229:F236" si="29">$C$227</f>
        <v>Training &amp; Apprentices</v>
      </c>
      <c r="J229" s="14" t="str">
        <f t="shared" ref="J229:J236" si="30">$E229&amp;""&amp;F229</f>
        <v>EoETraining &amp; Apprentices</v>
      </c>
      <c r="L229" s="65" t="s">
        <v>109</v>
      </c>
      <c r="R229" s="69"/>
      <c r="T229" s="69"/>
      <c r="U229" s="69"/>
      <c r="V229" s="69"/>
      <c r="W229" s="69"/>
      <c r="X229" s="69"/>
      <c r="Y229" s="14">
        <f>Cal_AssessedCostsAdj!Y269-Cal_AssessedCosts!Y269</f>
        <v>0</v>
      </c>
      <c r="Z229" s="14">
        <f>Cal_AssessedCostsAdj!Z269-Cal_AssessedCosts!Z269</f>
        <v>0</v>
      </c>
      <c r="AA229" s="14">
        <f>Cal_AssessedCostsAdj!AA269-Cal_AssessedCosts!AA269</f>
        <v>0</v>
      </c>
      <c r="AB229" s="14">
        <f>Cal_AssessedCostsAdj!AB269-Cal_AssessedCosts!AB269</f>
        <v>0</v>
      </c>
      <c r="AC229" s="14">
        <f>Cal_AssessedCostsAdj!AC269-Cal_AssessedCosts!AC269</f>
        <v>0</v>
      </c>
      <c r="AD229" s="14">
        <f>Cal_AssessedCostsAdj!AD269-Cal_AssessedCosts!AD269</f>
        <v>0</v>
      </c>
      <c r="AE229" s="14">
        <f>Cal_AssessedCostsAdj!AE269-Cal_AssessedCosts!AE269</f>
        <v>0</v>
      </c>
      <c r="AF229" s="14">
        <f>Cal_AssessedCostsAdj!AF269-Cal_AssessedCosts!AF269</f>
        <v>0</v>
      </c>
      <c r="AG229" s="14">
        <f>Cal_AssessedCostsAdj!AG269-Cal_AssessedCosts!AG269</f>
        <v>0</v>
      </c>
      <c r="AH229" s="14">
        <f>Cal_AssessedCostsAdj!AH269-Cal_AssessedCosts!AH269</f>
        <v>0</v>
      </c>
      <c r="AI229" s="14">
        <f>Cal_AssessedCostsAdj!AI269-Cal_AssessedCosts!AI269</f>
        <v>0</v>
      </c>
      <c r="AJ229" s="14">
        <f>Cal_AssessedCostsAdj!AJ269-Cal_AssessedCosts!AJ269</f>
        <v>0</v>
      </c>
      <c r="AK229" s="14">
        <f>Cal_AssessedCostsAdj!AK269-Cal_AssessedCosts!AK269</f>
        <v>0</v>
      </c>
      <c r="AM229" s="69"/>
      <c r="AN229" s="69"/>
      <c r="AO229" s="69"/>
      <c r="AP229" s="69"/>
      <c r="AQ229" s="69"/>
      <c r="AR229" s="69"/>
      <c r="AU229" s="77"/>
    </row>
    <row r="230" spans="3:60" s="65" customFormat="1" x14ac:dyDescent="0.3">
      <c r="E230" s="65" t="s">
        <v>24</v>
      </c>
      <c r="F230" s="65" t="str">
        <f t="shared" si="29"/>
        <v>Training &amp; Apprentices</v>
      </c>
      <c r="J230" s="14" t="str">
        <f t="shared" si="30"/>
        <v>LonTraining &amp; Apprentices</v>
      </c>
      <c r="L230" s="65" t="s">
        <v>109</v>
      </c>
      <c r="R230" s="69"/>
      <c r="T230" s="69"/>
      <c r="U230" s="69"/>
      <c r="V230" s="69"/>
      <c r="W230" s="69"/>
      <c r="X230" s="69"/>
      <c r="Y230" s="14">
        <f>Cal_AssessedCostsAdj!Y270-Cal_AssessedCosts!Y270</f>
        <v>0</v>
      </c>
      <c r="Z230" s="14">
        <f>Cal_AssessedCostsAdj!Z270-Cal_AssessedCosts!Z270</f>
        <v>0</v>
      </c>
      <c r="AA230" s="14">
        <f>Cal_AssessedCostsAdj!AA270-Cal_AssessedCosts!AA270</f>
        <v>0</v>
      </c>
      <c r="AB230" s="14">
        <f>Cal_AssessedCostsAdj!AB270-Cal_AssessedCosts!AB270</f>
        <v>0</v>
      </c>
      <c r="AC230" s="14">
        <f>Cal_AssessedCostsAdj!AC270-Cal_AssessedCosts!AC270</f>
        <v>0</v>
      </c>
      <c r="AD230" s="14">
        <f>Cal_AssessedCostsAdj!AD270-Cal_AssessedCosts!AD270</f>
        <v>0</v>
      </c>
      <c r="AE230" s="14">
        <f>Cal_AssessedCostsAdj!AE270-Cal_AssessedCosts!AE270</f>
        <v>0</v>
      </c>
      <c r="AF230" s="14">
        <f>Cal_AssessedCostsAdj!AF270-Cal_AssessedCosts!AF270</f>
        <v>0</v>
      </c>
      <c r="AG230" s="14">
        <f>Cal_AssessedCostsAdj!AG270-Cal_AssessedCosts!AG270</f>
        <v>0</v>
      </c>
      <c r="AH230" s="14">
        <f>Cal_AssessedCostsAdj!AH270-Cal_AssessedCosts!AH270</f>
        <v>0</v>
      </c>
      <c r="AI230" s="14">
        <f>Cal_AssessedCostsAdj!AI270-Cal_AssessedCosts!AI270</f>
        <v>0</v>
      </c>
      <c r="AJ230" s="14">
        <f>Cal_AssessedCostsAdj!AJ270-Cal_AssessedCosts!AJ270</f>
        <v>0</v>
      </c>
      <c r="AK230" s="14">
        <f>Cal_AssessedCostsAdj!AK270-Cal_AssessedCosts!AK270</f>
        <v>0</v>
      </c>
      <c r="AM230" s="69"/>
      <c r="AN230" s="69"/>
      <c r="AO230" s="69"/>
      <c r="AP230" s="69"/>
      <c r="AQ230" s="69"/>
      <c r="AR230" s="69"/>
      <c r="AU230" s="77"/>
    </row>
    <row r="231" spans="3:60" s="65" customFormat="1" x14ac:dyDescent="0.3">
      <c r="E231" s="65" t="s">
        <v>26</v>
      </c>
      <c r="F231" s="65" t="str">
        <f t="shared" si="29"/>
        <v>Training &amp; Apprentices</v>
      </c>
      <c r="J231" s="14" t="str">
        <f t="shared" si="30"/>
        <v>NWTraining &amp; Apprentices</v>
      </c>
      <c r="L231" s="65" t="s">
        <v>109</v>
      </c>
      <c r="R231" s="69"/>
      <c r="T231" s="69"/>
      <c r="U231" s="69"/>
      <c r="V231" s="69"/>
      <c r="W231" s="69"/>
      <c r="X231" s="69"/>
      <c r="Y231" s="14">
        <f>Cal_AssessedCostsAdj!Y271-Cal_AssessedCosts!Y271</f>
        <v>0</v>
      </c>
      <c r="Z231" s="14">
        <f>Cal_AssessedCostsAdj!Z271-Cal_AssessedCosts!Z271</f>
        <v>0</v>
      </c>
      <c r="AA231" s="14">
        <f>Cal_AssessedCostsAdj!AA271-Cal_AssessedCosts!AA271</f>
        <v>0</v>
      </c>
      <c r="AB231" s="14">
        <f>Cal_AssessedCostsAdj!AB271-Cal_AssessedCosts!AB271</f>
        <v>0</v>
      </c>
      <c r="AC231" s="14">
        <f>Cal_AssessedCostsAdj!AC271-Cal_AssessedCosts!AC271</f>
        <v>0</v>
      </c>
      <c r="AD231" s="14">
        <f>Cal_AssessedCostsAdj!AD271-Cal_AssessedCosts!AD271</f>
        <v>0</v>
      </c>
      <c r="AE231" s="14">
        <f>Cal_AssessedCostsAdj!AE271-Cal_AssessedCosts!AE271</f>
        <v>0</v>
      </c>
      <c r="AF231" s="14">
        <f>Cal_AssessedCostsAdj!AF271-Cal_AssessedCosts!AF271</f>
        <v>0</v>
      </c>
      <c r="AG231" s="14">
        <f>Cal_AssessedCostsAdj!AG271-Cal_AssessedCosts!AG271</f>
        <v>0</v>
      </c>
      <c r="AH231" s="14">
        <f>Cal_AssessedCostsAdj!AH271-Cal_AssessedCosts!AH271</f>
        <v>0</v>
      </c>
      <c r="AI231" s="14">
        <f>Cal_AssessedCostsAdj!AI271-Cal_AssessedCosts!AI271</f>
        <v>0</v>
      </c>
      <c r="AJ231" s="14">
        <f>Cal_AssessedCostsAdj!AJ271-Cal_AssessedCosts!AJ271</f>
        <v>0</v>
      </c>
      <c r="AK231" s="14">
        <f>Cal_AssessedCostsAdj!AK271-Cal_AssessedCosts!AK271</f>
        <v>0</v>
      </c>
      <c r="AM231" s="69"/>
      <c r="AN231" s="69"/>
      <c r="AO231" s="69"/>
      <c r="AP231" s="69"/>
      <c r="AQ231" s="69"/>
      <c r="AR231" s="69"/>
      <c r="AU231" s="77"/>
    </row>
    <row r="232" spans="3:60" s="65" customFormat="1" x14ac:dyDescent="0.3">
      <c r="E232" s="65" t="s">
        <v>28</v>
      </c>
      <c r="F232" s="65" t="str">
        <f t="shared" si="29"/>
        <v>Training &amp; Apprentices</v>
      </c>
      <c r="J232" s="14" t="str">
        <f t="shared" si="30"/>
        <v>WMTraining &amp; Apprentices</v>
      </c>
      <c r="L232" s="65" t="s">
        <v>109</v>
      </c>
      <c r="R232" s="69"/>
      <c r="T232" s="69"/>
      <c r="U232" s="69"/>
      <c r="V232" s="69"/>
      <c r="W232" s="69"/>
      <c r="X232" s="69"/>
      <c r="Y232" s="14">
        <f>Cal_AssessedCostsAdj!Y272-Cal_AssessedCosts!Y272</f>
        <v>0</v>
      </c>
      <c r="Z232" s="14">
        <f>Cal_AssessedCostsAdj!Z272-Cal_AssessedCosts!Z272</f>
        <v>0</v>
      </c>
      <c r="AA232" s="14">
        <f>Cal_AssessedCostsAdj!AA272-Cal_AssessedCosts!AA272</f>
        <v>0</v>
      </c>
      <c r="AB232" s="14">
        <f>Cal_AssessedCostsAdj!AB272-Cal_AssessedCosts!AB272</f>
        <v>0</v>
      </c>
      <c r="AC232" s="14">
        <f>Cal_AssessedCostsAdj!AC272-Cal_AssessedCosts!AC272</f>
        <v>0</v>
      </c>
      <c r="AD232" s="14">
        <f>Cal_AssessedCostsAdj!AD272-Cal_AssessedCosts!AD272</f>
        <v>0</v>
      </c>
      <c r="AE232" s="14">
        <f>Cal_AssessedCostsAdj!AE272-Cal_AssessedCosts!AE272</f>
        <v>0</v>
      </c>
      <c r="AF232" s="14">
        <f>Cal_AssessedCostsAdj!AF272-Cal_AssessedCosts!AF272</f>
        <v>0</v>
      </c>
      <c r="AG232" s="14">
        <f>Cal_AssessedCostsAdj!AG272-Cal_AssessedCosts!AG272</f>
        <v>0</v>
      </c>
      <c r="AH232" s="14">
        <f>Cal_AssessedCostsAdj!AH272-Cal_AssessedCosts!AH272</f>
        <v>0</v>
      </c>
      <c r="AI232" s="14">
        <f>Cal_AssessedCostsAdj!AI272-Cal_AssessedCosts!AI272</f>
        <v>0</v>
      </c>
      <c r="AJ232" s="14">
        <f>Cal_AssessedCostsAdj!AJ272-Cal_AssessedCosts!AJ272</f>
        <v>0</v>
      </c>
      <c r="AK232" s="14">
        <f>Cal_AssessedCostsAdj!AK272-Cal_AssessedCosts!AK272</f>
        <v>0</v>
      </c>
      <c r="AM232" s="69"/>
      <c r="AN232" s="69"/>
      <c r="AO232" s="69"/>
      <c r="AP232" s="69"/>
      <c r="AQ232" s="69"/>
      <c r="AR232" s="69"/>
      <c r="AU232" s="77"/>
    </row>
    <row r="233" spans="3:60" s="65" customFormat="1" x14ac:dyDescent="0.3">
      <c r="E233" s="65" t="s">
        <v>30</v>
      </c>
      <c r="F233" s="65" t="str">
        <f t="shared" si="29"/>
        <v>Training &amp; Apprentices</v>
      </c>
      <c r="J233" s="14" t="str">
        <f t="shared" si="30"/>
        <v>NGNTraining &amp; Apprentices</v>
      </c>
      <c r="L233" s="65" t="s">
        <v>109</v>
      </c>
      <c r="R233" s="69"/>
      <c r="T233" s="69"/>
      <c r="U233" s="69"/>
      <c r="V233" s="69"/>
      <c r="W233" s="69"/>
      <c r="X233" s="69"/>
      <c r="Y233" s="14">
        <f>Cal_AssessedCostsAdj!Y273-Cal_AssessedCosts!Y273</f>
        <v>0</v>
      </c>
      <c r="Z233" s="14">
        <f>Cal_AssessedCostsAdj!Z273-Cal_AssessedCosts!Z273</f>
        <v>0</v>
      </c>
      <c r="AA233" s="14">
        <f>Cal_AssessedCostsAdj!AA273-Cal_AssessedCosts!AA273</f>
        <v>0</v>
      </c>
      <c r="AB233" s="14">
        <f>Cal_AssessedCostsAdj!AB273-Cal_AssessedCosts!AB273</f>
        <v>0</v>
      </c>
      <c r="AC233" s="14">
        <f>Cal_AssessedCostsAdj!AC273-Cal_AssessedCosts!AC273</f>
        <v>0</v>
      </c>
      <c r="AD233" s="14">
        <f>Cal_AssessedCostsAdj!AD273-Cal_AssessedCosts!AD273</f>
        <v>0</v>
      </c>
      <c r="AE233" s="14">
        <f>Cal_AssessedCostsAdj!AE273-Cal_AssessedCosts!AE273</f>
        <v>0</v>
      </c>
      <c r="AF233" s="14">
        <f>Cal_AssessedCostsAdj!AF273-Cal_AssessedCosts!AF273</f>
        <v>0</v>
      </c>
      <c r="AG233" s="14">
        <f>Cal_AssessedCostsAdj!AG273-Cal_AssessedCosts!AG273</f>
        <v>0</v>
      </c>
      <c r="AH233" s="14">
        <f>Cal_AssessedCostsAdj!AH273-Cal_AssessedCosts!AH273</f>
        <v>0</v>
      </c>
      <c r="AI233" s="14">
        <f>Cal_AssessedCostsAdj!AI273-Cal_AssessedCosts!AI273</f>
        <v>0</v>
      </c>
      <c r="AJ233" s="14">
        <f>Cal_AssessedCostsAdj!AJ273-Cal_AssessedCosts!AJ273</f>
        <v>0</v>
      </c>
      <c r="AK233" s="14">
        <f>Cal_AssessedCostsAdj!AK273-Cal_AssessedCosts!AK273</f>
        <v>0</v>
      </c>
      <c r="AM233" s="69"/>
      <c r="AN233" s="69"/>
      <c r="AO233" s="69"/>
      <c r="AP233" s="69"/>
      <c r="AQ233" s="69"/>
      <c r="AR233" s="69"/>
      <c r="AU233" s="77"/>
    </row>
    <row r="234" spans="3:60" s="65" customFormat="1" x14ac:dyDescent="0.3">
      <c r="E234" s="65" t="s">
        <v>32</v>
      </c>
      <c r="F234" s="65" t="str">
        <f t="shared" si="29"/>
        <v>Training &amp; Apprentices</v>
      </c>
      <c r="J234" s="14" t="str">
        <f t="shared" si="30"/>
        <v>ScTraining &amp; Apprentices</v>
      </c>
      <c r="L234" s="65" t="s">
        <v>109</v>
      </c>
      <c r="R234" s="69"/>
      <c r="T234" s="69"/>
      <c r="U234" s="69"/>
      <c r="V234" s="69"/>
      <c r="W234" s="69"/>
      <c r="X234" s="69"/>
      <c r="Y234" s="14">
        <f>Cal_AssessedCostsAdj!Y274-Cal_AssessedCosts!Y274</f>
        <v>0</v>
      </c>
      <c r="Z234" s="14">
        <f>Cal_AssessedCostsAdj!Z274-Cal_AssessedCosts!Z274</f>
        <v>0</v>
      </c>
      <c r="AA234" s="14">
        <f>Cal_AssessedCostsAdj!AA274-Cal_AssessedCosts!AA274</f>
        <v>0</v>
      </c>
      <c r="AB234" s="14">
        <f>Cal_AssessedCostsAdj!AB274-Cal_AssessedCosts!AB274</f>
        <v>0</v>
      </c>
      <c r="AC234" s="14">
        <f>Cal_AssessedCostsAdj!AC274-Cal_AssessedCosts!AC274</f>
        <v>0</v>
      </c>
      <c r="AD234" s="14">
        <f>Cal_AssessedCostsAdj!AD274-Cal_AssessedCosts!AD274</f>
        <v>0</v>
      </c>
      <c r="AE234" s="14">
        <f>Cal_AssessedCostsAdj!AE274-Cal_AssessedCosts!AE274</f>
        <v>0</v>
      </c>
      <c r="AF234" s="14">
        <f>Cal_AssessedCostsAdj!AF274-Cal_AssessedCosts!AF274</f>
        <v>0</v>
      </c>
      <c r="AG234" s="14">
        <f>Cal_AssessedCostsAdj!AG274-Cal_AssessedCosts!AG274</f>
        <v>0</v>
      </c>
      <c r="AH234" s="14">
        <f>Cal_AssessedCostsAdj!AH274-Cal_AssessedCosts!AH274</f>
        <v>0</v>
      </c>
      <c r="AI234" s="14">
        <f>Cal_AssessedCostsAdj!AI274-Cal_AssessedCosts!AI274</f>
        <v>0</v>
      </c>
      <c r="AJ234" s="14">
        <f>Cal_AssessedCostsAdj!AJ274-Cal_AssessedCosts!AJ274</f>
        <v>0</v>
      </c>
      <c r="AK234" s="14">
        <f>Cal_AssessedCostsAdj!AK274-Cal_AssessedCosts!AK274</f>
        <v>0</v>
      </c>
      <c r="AM234" s="69"/>
      <c r="AN234" s="69"/>
      <c r="AO234" s="69"/>
      <c r="AP234" s="69"/>
      <c r="AQ234" s="69"/>
      <c r="AR234" s="69"/>
      <c r="AU234" s="77"/>
    </row>
    <row r="235" spans="3:60" s="65" customFormat="1" x14ac:dyDescent="0.3">
      <c r="E235" s="65" t="s">
        <v>34</v>
      </c>
      <c r="F235" s="65" t="str">
        <f t="shared" si="29"/>
        <v>Training &amp; Apprentices</v>
      </c>
      <c r="J235" s="14" t="str">
        <f t="shared" si="30"/>
        <v>SoTraining &amp; Apprentices</v>
      </c>
      <c r="L235" s="65" t="s">
        <v>109</v>
      </c>
      <c r="R235" s="69"/>
      <c r="T235" s="69"/>
      <c r="U235" s="69"/>
      <c r="V235" s="69"/>
      <c r="W235" s="69"/>
      <c r="X235" s="69"/>
      <c r="Y235" s="14">
        <f>Cal_AssessedCostsAdj!Y275-Cal_AssessedCosts!Y275</f>
        <v>0</v>
      </c>
      <c r="Z235" s="14">
        <f>Cal_AssessedCostsAdj!Z275-Cal_AssessedCosts!Z275</f>
        <v>0</v>
      </c>
      <c r="AA235" s="14">
        <f>Cal_AssessedCostsAdj!AA275-Cal_AssessedCosts!AA275</f>
        <v>0</v>
      </c>
      <c r="AB235" s="14">
        <f>Cal_AssessedCostsAdj!AB275-Cal_AssessedCosts!AB275</f>
        <v>0</v>
      </c>
      <c r="AC235" s="14">
        <f>Cal_AssessedCostsAdj!AC275-Cal_AssessedCosts!AC275</f>
        <v>0</v>
      </c>
      <c r="AD235" s="14">
        <f>Cal_AssessedCostsAdj!AD275-Cal_AssessedCosts!AD275</f>
        <v>0</v>
      </c>
      <c r="AE235" s="14">
        <f>Cal_AssessedCostsAdj!AE275-Cal_AssessedCosts!AE275</f>
        <v>0</v>
      </c>
      <c r="AF235" s="14">
        <f>Cal_AssessedCostsAdj!AF275-Cal_AssessedCosts!AF275</f>
        <v>0</v>
      </c>
      <c r="AG235" s="14">
        <f>Cal_AssessedCostsAdj!AG275-Cal_AssessedCosts!AG275</f>
        <v>0</v>
      </c>
      <c r="AH235" s="14">
        <f>Cal_AssessedCostsAdj!AH275-Cal_AssessedCosts!AH275</f>
        <v>0</v>
      </c>
      <c r="AI235" s="14">
        <f>Cal_AssessedCostsAdj!AI275-Cal_AssessedCosts!AI275</f>
        <v>0</v>
      </c>
      <c r="AJ235" s="14">
        <f>Cal_AssessedCostsAdj!AJ275-Cal_AssessedCosts!AJ275</f>
        <v>0</v>
      </c>
      <c r="AK235" s="14">
        <f>Cal_AssessedCostsAdj!AK275-Cal_AssessedCosts!AK275</f>
        <v>0</v>
      </c>
      <c r="AM235" s="69"/>
      <c r="AN235" s="69"/>
      <c r="AO235" s="69"/>
      <c r="AP235" s="69"/>
      <c r="AQ235" s="69"/>
      <c r="AR235" s="69"/>
      <c r="AU235" s="77"/>
    </row>
    <row r="236" spans="3:60" s="65" customFormat="1" x14ac:dyDescent="0.3">
      <c r="E236" s="65" t="s">
        <v>36</v>
      </c>
      <c r="F236" s="65" t="str">
        <f t="shared" si="29"/>
        <v>Training &amp; Apprentices</v>
      </c>
      <c r="J236" s="14" t="str">
        <f t="shared" si="30"/>
        <v>WWUTraining &amp; Apprentices</v>
      </c>
      <c r="L236" s="65" t="s">
        <v>109</v>
      </c>
      <c r="R236" s="69"/>
      <c r="T236" s="69"/>
      <c r="U236" s="69"/>
      <c r="V236" s="69"/>
      <c r="W236" s="69"/>
      <c r="X236" s="69"/>
      <c r="Y236" s="14">
        <f>Cal_AssessedCostsAdj!Y276-Cal_AssessedCosts!Y276</f>
        <v>0</v>
      </c>
      <c r="Z236" s="14">
        <f>Cal_AssessedCostsAdj!Z276-Cal_AssessedCosts!Z276</f>
        <v>0</v>
      </c>
      <c r="AA236" s="14">
        <f>Cal_AssessedCostsAdj!AA276-Cal_AssessedCosts!AA276</f>
        <v>0</v>
      </c>
      <c r="AB236" s="14">
        <f>Cal_AssessedCostsAdj!AB276-Cal_AssessedCosts!AB276</f>
        <v>0</v>
      </c>
      <c r="AC236" s="14">
        <f>Cal_AssessedCostsAdj!AC276-Cal_AssessedCosts!AC276</f>
        <v>0</v>
      </c>
      <c r="AD236" s="14">
        <f>Cal_AssessedCostsAdj!AD276-Cal_AssessedCosts!AD276</f>
        <v>0</v>
      </c>
      <c r="AE236" s="14">
        <f>Cal_AssessedCostsAdj!AE276-Cal_AssessedCosts!AE276</f>
        <v>0</v>
      </c>
      <c r="AF236" s="14">
        <f>Cal_AssessedCostsAdj!AF276-Cal_AssessedCosts!AF276</f>
        <v>0</v>
      </c>
      <c r="AG236" s="14">
        <f>Cal_AssessedCostsAdj!AG276-Cal_AssessedCosts!AG276</f>
        <v>0</v>
      </c>
      <c r="AH236" s="14">
        <f>Cal_AssessedCostsAdj!AH276-Cal_AssessedCosts!AH276</f>
        <v>0</v>
      </c>
      <c r="AI236" s="14">
        <f>Cal_AssessedCostsAdj!AI276-Cal_AssessedCosts!AI276</f>
        <v>0</v>
      </c>
      <c r="AJ236" s="14">
        <f>Cal_AssessedCostsAdj!AJ276-Cal_AssessedCosts!AJ276</f>
        <v>0</v>
      </c>
      <c r="AK236" s="14">
        <f>Cal_AssessedCostsAdj!AK276-Cal_AssessedCosts!AK276</f>
        <v>0</v>
      </c>
      <c r="AM236" s="69"/>
      <c r="AN236" s="105"/>
      <c r="AO236" s="105"/>
      <c r="AP236" s="69"/>
      <c r="AQ236" s="105"/>
      <c r="AR236" s="105"/>
      <c r="AU236" s="77"/>
    </row>
    <row r="237" spans="3:60" s="65" customFormat="1" x14ac:dyDescent="0.3">
      <c r="AU237" s="77"/>
    </row>
    <row r="238" spans="3:60" s="65" customFormat="1" x14ac:dyDescent="0.3">
      <c r="C238" s="10" t="s">
        <v>325</v>
      </c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35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</row>
    <row r="239" spans="3:60" s="65" customFormat="1" x14ac:dyDescent="0.3"/>
    <row r="240" spans="3:60" s="65" customFormat="1" x14ac:dyDescent="0.3">
      <c r="E240" s="65" t="s">
        <v>21</v>
      </c>
      <c r="F240" s="65" t="str">
        <f t="shared" ref="F240:F247" si="31">$C$238</f>
        <v>LTS Pipelines, Storage &amp; Entry</v>
      </c>
      <c r="J240" s="14" t="str">
        <f t="shared" ref="J240:J247" si="32">$E240&amp;""&amp;F240</f>
        <v>EoELTS Pipelines, Storage &amp; Entry</v>
      </c>
      <c r="L240" s="65" t="s">
        <v>109</v>
      </c>
      <c r="R240" s="69"/>
      <c r="T240" s="69"/>
      <c r="U240" s="69"/>
      <c r="V240" s="69"/>
      <c r="W240" s="69"/>
      <c r="X240" s="69"/>
      <c r="Y240" s="14">
        <f>Cal_AssessedCostsAdj!Y280-Cal_AssessedCosts!Y280</f>
        <v>0</v>
      </c>
      <c r="Z240" s="14">
        <f>Cal_AssessedCostsAdj!Z280-Cal_AssessedCosts!Z280</f>
        <v>0</v>
      </c>
      <c r="AA240" s="14">
        <f>Cal_AssessedCostsAdj!AA280-Cal_AssessedCosts!AA280</f>
        <v>0</v>
      </c>
      <c r="AB240" s="14">
        <f>Cal_AssessedCostsAdj!AB280-Cal_AssessedCosts!AB280</f>
        <v>0</v>
      </c>
      <c r="AC240" s="14">
        <f>Cal_AssessedCostsAdj!AC280-Cal_AssessedCosts!AC280</f>
        <v>0</v>
      </c>
      <c r="AD240" s="14">
        <f>Cal_AssessedCostsAdj!AD280-Cal_AssessedCosts!AD280</f>
        <v>0</v>
      </c>
      <c r="AE240" s="14">
        <f>Cal_AssessedCostsAdj!AE280-Cal_AssessedCosts!AE280</f>
        <v>0</v>
      </c>
      <c r="AF240" s="14">
        <f>Cal_AssessedCostsAdj!AF280-Cal_AssessedCosts!AF280</f>
        <v>0</v>
      </c>
      <c r="AG240" s="14">
        <f>Cal_AssessedCostsAdj!AG280-Cal_AssessedCosts!AG280</f>
        <v>0</v>
      </c>
      <c r="AH240" s="14">
        <f>Cal_AssessedCostsAdj!AH280-Cal_AssessedCosts!AH280</f>
        <v>0</v>
      </c>
      <c r="AI240" s="14">
        <f>Cal_AssessedCostsAdj!AI280-Cal_AssessedCosts!AI280</f>
        <v>0</v>
      </c>
      <c r="AJ240" s="14">
        <f>Cal_AssessedCostsAdj!AJ280-Cal_AssessedCosts!AJ280</f>
        <v>0</v>
      </c>
      <c r="AK240" s="14">
        <f>Cal_AssessedCostsAdj!AK280-Cal_AssessedCosts!AK280</f>
        <v>0</v>
      </c>
      <c r="AM240" s="69"/>
      <c r="AN240" s="69"/>
      <c r="AO240" s="69"/>
      <c r="AP240" s="69"/>
      <c r="AQ240" s="69"/>
      <c r="AR240" s="69"/>
      <c r="AU240" s="77"/>
    </row>
    <row r="241" spans="3:60" s="65" customFormat="1" x14ac:dyDescent="0.3">
      <c r="E241" s="65" t="s">
        <v>24</v>
      </c>
      <c r="F241" s="65" t="str">
        <f t="shared" si="31"/>
        <v>LTS Pipelines, Storage &amp; Entry</v>
      </c>
      <c r="J241" s="14" t="str">
        <f t="shared" si="32"/>
        <v>LonLTS Pipelines, Storage &amp; Entry</v>
      </c>
      <c r="L241" s="65" t="s">
        <v>109</v>
      </c>
      <c r="R241" s="69"/>
      <c r="T241" s="69"/>
      <c r="U241" s="69"/>
      <c r="V241" s="69"/>
      <c r="W241" s="69"/>
      <c r="X241" s="69"/>
      <c r="Y241" s="14">
        <f>Cal_AssessedCostsAdj!Y281-Cal_AssessedCosts!Y281</f>
        <v>0</v>
      </c>
      <c r="Z241" s="14">
        <f>Cal_AssessedCostsAdj!Z281-Cal_AssessedCosts!Z281</f>
        <v>0</v>
      </c>
      <c r="AA241" s="14">
        <f>Cal_AssessedCostsAdj!AA281-Cal_AssessedCosts!AA281</f>
        <v>0</v>
      </c>
      <c r="AB241" s="14">
        <f>Cal_AssessedCostsAdj!AB281-Cal_AssessedCosts!AB281</f>
        <v>0</v>
      </c>
      <c r="AC241" s="14">
        <f>Cal_AssessedCostsAdj!AC281-Cal_AssessedCosts!AC281</f>
        <v>0</v>
      </c>
      <c r="AD241" s="14">
        <f>Cal_AssessedCostsAdj!AD281-Cal_AssessedCosts!AD281</f>
        <v>0</v>
      </c>
      <c r="AE241" s="14">
        <f>Cal_AssessedCostsAdj!AE281-Cal_AssessedCosts!AE281</f>
        <v>0</v>
      </c>
      <c r="AF241" s="14">
        <f>Cal_AssessedCostsAdj!AF281-Cal_AssessedCosts!AF281</f>
        <v>0</v>
      </c>
      <c r="AG241" s="14">
        <f>Cal_AssessedCostsAdj!AG281-Cal_AssessedCosts!AG281</f>
        <v>0</v>
      </c>
      <c r="AH241" s="14">
        <f>Cal_AssessedCostsAdj!AH281-Cal_AssessedCosts!AH281</f>
        <v>0</v>
      </c>
      <c r="AI241" s="14">
        <f>Cal_AssessedCostsAdj!AI281-Cal_AssessedCosts!AI281</f>
        <v>0</v>
      </c>
      <c r="AJ241" s="14">
        <f>Cal_AssessedCostsAdj!AJ281-Cal_AssessedCosts!AJ281</f>
        <v>0</v>
      </c>
      <c r="AK241" s="14">
        <f>Cal_AssessedCostsAdj!AK281-Cal_AssessedCosts!AK281</f>
        <v>0</v>
      </c>
      <c r="AM241" s="69"/>
      <c r="AN241" s="69"/>
      <c r="AO241" s="69"/>
      <c r="AP241" s="69"/>
      <c r="AQ241" s="69"/>
      <c r="AR241" s="69"/>
      <c r="AU241" s="77"/>
    </row>
    <row r="242" spans="3:60" s="65" customFormat="1" x14ac:dyDescent="0.3">
      <c r="E242" s="65" t="s">
        <v>26</v>
      </c>
      <c r="F242" s="65" t="str">
        <f t="shared" si="31"/>
        <v>LTS Pipelines, Storage &amp; Entry</v>
      </c>
      <c r="J242" s="14" t="str">
        <f t="shared" si="32"/>
        <v>NWLTS Pipelines, Storage &amp; Entry</v>
      </c>
      <c r="L242" s="65" t="s">
        <v>109</v>
      </c>
      <c r="R242" s="69"/>
      <c r="T242" s="69"/>
      <c r="U242" s="69"/>
      <c r="V242" s="69"/>
      <c r="W242" s="69"/>
      <c r="X242" s="69"/>
      <c r="Y242" s="14">
        <f>Cal_AssessedCostsAdj!Y282-Cal_AssessedCosts!Y282</f>
        <v>0</v>
      </c>
      <c r="Z242" s="14">
        <f>Cal_AssessedCostsAdj!Z282-Cal_AssessedCosts!Z282</f>
        <v>0</v>
      </c>
      <c r="AA242" s="14">
        <f>Cal_AssessedCostsAdj!AA282-Cal_AssessedCosts!AA282</f>
        <v>0</v>
      </c>
      <c r="AB242" s="14">
        <f>Cal_AssessedCostsAdj!AB282-Cal_AssessedCosts!AB282</f>
        <v>0</v>
      </c>
      <c r="AC242" s="14">
        <f>Cal_AssessedCostsAdj!AC282-Cal_AssessedCosts!AC282</f>
        <v>0</v>
      </c>
      <c r="AD242" s="14">
        <f>Cal_AssessedCostsAdj!AD282-Cal_AssessedCosts!AD282</f>
        <v>0</v>
      </c>
      <c r="AE242" s="14">
        <f>Cal_AssessedCostsAdj!AE282-Cal_AssessedCosts!AE282</f>
        <v>0</v>
      </c>
      <c r="AF242" s="14">
        <f>Cal_AssessedCostsAdj!AF282-Cal_AssessedCosts!AF282</f>
        <v>0</v>
      </c>
      <c r="AG242" s="14">
        <f>Cal_AssessedCostsAdj!AG282-Cal_AssessedCosts!AG282</f>
        <v>0</v>
      </c>
      <c r="AH242" s="14">
        <f>Cal_AssessedCostsAdj!AH282-Cal_AssessedCosts!AH282</f>
        <v>0</v>
      </c>
      <c r="AI242" s="14">
        <f>Cal_AssessedCostsAdj!AI282-Cal_AssessedCosts!AI282</f>
        <v>0</v>
      </c>
      <c r="AJ242" s="14">
        <f>Cal_AssessedCostsAdj!AJ282-Cal_AssessedCosts!AJ282</f>
        <v>0</v>
      </c>
      <c r="AK242" s="14">
        <f>Cal_AssessedCostsAdj!AK282-Cal_AssessedCosts!AK282</f>
        <v>0</v>
      </c>
      <c r="AM242" s="69"/>
      <c r="AN242" s="69"/>
      <c r="AO242" s="69"/>
      <c r="AP242" s="69"/>
      <c r="AQ242" s="69"/>
      <c r="AR242" s="69"/>
      <c r="AU242" s="77"/>
    </row>
    <row r="243" spans="3:60" s="65" customFormat="1" x14ac:dyDescent="0.3">
      <c r="E243" s="65" t="s">
        <v>28</v>
      </c>
      <c r="F243" s="65" t="str">
        <f t="shared" si="31"/>
        <v>LTS Pipelines, Storage &amp; Entry</v>
      </c>
      <c r="J243" s="14" t="str">
        <f t="shared" si="32"/>
        <v>WMLTS Pipelines, Storage &amp; Entry</v>
      </c>
      <c r="L243" s="65" t="s">
        <v>109</v>
      </c>
      <c r="R243" s="69"/>
      <c r="T243" s="69"/>
      <c r="U243" s="69"/>
      <c r="V243" s="69"/>
      <c r="W243" s="69"/>
      <c r="X243" s="69"/>
      <c r="Y243" s="14">
        <f>Cal_AssessedCostsAdj!Y283-Cal_AssessedCosts!Y283</f>
        <v>0</v>
      </c>
      <c r="Z243" s="14">
        <f>Cal_AssessedCostsAdj!Z283-Cal_AssessedCosts!Z283</f>
        <v>0</v>
      </c>
      <c r="AA243" s="14">
        <f>Cal_AssessedCostsAdj!AA283-Cal_AssessedCosts!AA283</f>
        <v>0</v>
      </c>
      <c r="AB243" s="14">
        <f>Cal_AssessedCostsAdj!AB283-Cal_AssessedCosts!AB283</f>
        <v>0</v>
      </c>
      <c r="AC243" s="14">
        <f>Cal_AssessedCostsAdj!AC283-Cal_AssessedCosts!AC283</f>
        <v>0</v>
      </c>
      <c r="AD243" s="14">
        <f>Cal_AssessedCostsAdj!AD283-Cal_AssessedCosts!AD283</f>
        <v>0</v>
      </c>
      <c r="AE243" s="14">
        <f>Cal_AssessedCostsAdj!AE283-Cal_AssessedCosts!AE283</f>
        <v>0</v>
      </c>
      <c r="AF243" s="14">
        <f>Cal_AssessedCostsAdj!AF283-Cal_AssessedCosts!AF283</f>
        <v>0</v>
      </c>
      <c r="AG243" s="14">
        <f>Cal_AssessedCostsAdj!AG283-Cal_AssessedCosts!AG283</f>
        <v>0</v>
      </c>
      <c r="AH243" s="14">
        <f>Cal_AssessedCostsAdj!AH283-Cal_AssessedCosts!AH283</f>
        <v>0</v>
      </c>
      <c r="AI243" s="14">
        <f>Cal_AssessedCostsAdj!AI283-Cal_AssessedCosts!AI283</f>
        <v>0</v>
      </c>
      <c r="AJ243" s="14">
        <f>Cal_AssessedCostsAdj!AJ283-Cal_AssessedCosts!AJ283</f>
        <v>0</v>
      </c>
      <c r="AK243" s="14">
        <f>Cal_AssessedCostsAdj!AK283-Cal_AssessedCosts!AK283</f>
        <v>0</v>
      </c>
      <c r="AM243" s="69"/>
      <c r="AN243" s="69"/>
      <c r="AO243" s="69"/>
      <c r="AP243" s="69"/>
      <c r="AQ243" s="69"/>
      <c r="AR243" s="69"/>
      <c r="AU243" s="77"/>
    </row>
    <row r="244" spans="3:60" s="65" customFormat="1" x14ac:dyDescent="0.3">
      <c r="E244" s="65" t="s">
        <v>30</v>
      </c>
      <c r="F244" s="65" t="str">
        <f t="shared" si="31"/>
        <v>LTS Pipelines, Storage &amp; Entry</v>
      </c>
      <c r="J244" s="14" t="str">
        <f t="shared" si="32"/>
        <v>NGNLTS Pipelines, Storage &amp; Entry</v>
      </c>
      <c r="L244" s="65" t="s">
        <v>109</v>
      </c>
      <c r="R244" s="69"/>
      <c r="T244" s="69"/>
      <c r="U244" s="69"/>
      <c r="V244" s="69"/>
      <c r="W244" s="69"/>
      <c r="X244" s="69"/>
      <c r="Y244" s="14">
        <f>Cal_AssessedCostsAdj!Y284-Cal_AssessedCosts!Y284</f>
        <v>0</v>
      </c>
      <c r="Z244" s="14">
        <f>Cal_AssessedCostsAdj!Z284-Cal_AssessedCosts!Z284</f>
        <v>0</v>
      </c>
      <c r="AA244" s="14">
        <f>Cal_AssessedCostsAdj!AA284-Cal_AssessedCosts!AA284</f>
        <v>0</v>
      </c>
      <c r="AB244" s="14">
        <f>Cal_AssessedCostsAdj!AB284-Cal_AssessedCosts!AB284</f>
        <v>0</v>
      </c>
      <c r="AC244" s="14">
        <f>Cal_AssessedCostsAdj!AC284-Cal_AssessedCosts!AC284</f>
        <v>0</v>
      </c>
      <c r="AD244" s="14">
        <f>Cal_AssessedCostsAdj!AD284-Cal_AssessedCosts!AD284</f>
        <v>0</v>
      </c>
      <c r="AE244" s="14">
        <f>Cal_AssessedCostsAdj!AE284-Cal_AssessedCosts!AE284</f>
        <v>0</v>
      </c>
      <c r="AF244" s="14">
        <f>Cal_AssessedCostsAdj!AF284-Cal_AssessedCosts!AF284</f>
        <v>0</v>
      </c>
      <c r="AG244" s="14">
        <f>Cal_AssessedCostsAdj!AG284-Cal_AssessedCosts!AG284</f>
        <v>0</v>
      </c>
      <c r="AH244" s="14">
        <f>Cal_AssessedCostsAdj!AH284-Cal_AssessedCosts!AH284</f>
        <v>0</v>
      </c>
      <c r="AI244" s="14">
        <f>Cal_AssessedCostsAdj!AI284-Cal_AssessedCosts!AI284</f>
        <v>0</v>
      </c>
      <c r="AJ244" s="14">
        <f>Cal_AssessedCostsAdj!AJ284-Cal_AssessedCosts!AJ284</f>
        <v>0</v>
      </c>
      <c r="AK244" s="14">
        <f>Cal_AssessedCostsAdj!AK284-Cal_AssessedCosts!AK284</f>
        <v>0</v>
      </c>
      <c r="AM244" s="69"/>
      <c r="AN244" s="69"/>
      <c r="AO244" s="69"/>
      <c r="AP244" s="69"/>
      <c r="AQ244" s="69"/>
      <c r="AR244" s="69"/>
      <c r="AU244" s="77"/>
    </row>
    <row r="245" spans="3:60" s="65" customFormat="1" x14ac:dyDescent="0.3">
      <c r="E245" s="65" t="s">
        <v>32</v>
      </c>
      <c r="F245" s="65" t="str">
        <f t="shared" si="31"/>
        <v>LTS Pipelines, Storage &amp; Entry</v>
      </c>
      <c r="J245" s="14" t="str">
        <f t="shared" si="32"/>
        <v>ScLTS Pipelines, Storage &amp; Entry</v>
      </c>
      <c r="L245" s="65" t="s">
        <v>109</v>
      </c>
      <c r="R245" s="69"/>
      <c r="T245" s="69"/>
      <c r="U245" s="69"/>
      <c r="V245" s="69"/>
      <c r="W245" s="69"/>
      <c r="X245" s="69"/>
      <c r="Y245" s="14">
        <f>Cal_AssessedCostsAdj!Y285-Cal_AssessedCosts!Y285</f>
        <v>0</v>
      </c>
      <c r="Z245" s="14">
        <f>Cal_AssessedCostsAdj!Z285-Cal_AssessedCosts!Z285</f>
        <v>0</v>
      </c>
      <c r="AA245" s="14">
        <f>Cal_AssessedCostsAdj!AA285-Cal_AssessedCosts!AA285</f>
        <v>0</v>
      </c>
      <c r="AB245" s="14">
        <f>Cal_AssessedCostsAdj!AB285-Cal_AssessedCosts!AB285</f>
        <v>0</v>
      </c>
      <c r="AC245" s="14">
        <f>Cal_AssessedCostsAdj!AC285-Cal_AssessedCosts!AC285</f>
        <v>0</v>
      </c>
      <c r="AD245" s="14">
        <f>Cal_AssessedCostsAdj!AD285-Cal_AssessedCosts!AD285</f>
        <v>0</v>
      </c>
      <c r="AE245" s="14">
        <f>Cal_AssessedCostsAdj!AE285-Cal_AssessedCosts!AE285</f>
        <v>0</v>
      </c>
      <c r="AF245" s="14">
        <f>Cal_AssessedCostsAdj!AF285-Cal_AssessedCosts!AF285</f>
        <v>0</v>
      </c>
      <c r="AG245" s="14">
        <f>Cal_AssessedCostsAdj!AG285-Cal_AssessedCosts!AG285</f>
        <v>0</v>
      </c>
      <c r="AH245" s="14">
        <f>Cal_AssessedCostsAdj!AH285-Cal_AssessedCosts!AH285</f>
        <v>0</v>
      </c>
      <c r="AI245" s="14">
        <f>Cal_AssessedCostsAdj!AI285-Cal_AssessedCosts!AI285</f>
        <v>0</v>
      </c>
      <c r="AJ245" s="14">
        <f>Cal_AssessedCostsAdj!AJ285-Cal_AssessedCosts!AJ285</f>
        <v>0</v>
      </c>
      <c r="AK245" s="14">
        <f>Cal_AssessedCostsAdj!AK285-Cal_AssessedCosts!AK285</f>
        <v>0</v>
      </c>
      <c r="AM245" s="69"/>
      <c r="AN245" s="69"/>
      <c r="AO245" s="69"/>
      <c r="AP245" s="69"/>
      <c r="AQ245" s="69"/>
      <c r="AR245" s="69"/>
      <c r="AU245" s="77"/>
    </row>
    <row r="246" spans="3:60" s="65" customFormat="1" x14ac:dyDescent="0.3">
      <c r="E246" s="65" t="s">
        <v>34</v>
      </c>
      <c r="F246" s="65" t="str">
        <f t="shared" si="31"/>
        <v>LTS Pipelines, Storage &amp; Entry</v>
      </c>
      <c r="J246" s="14" t="str">
        <f t="shared" si="32"/>
        <v>SoLTS Pipelines, Storage &amp; Entry</v>
      </c>
      <c r="L246" s="65" t="s">
        <v>109</v>
      </c>
      <c r="R246" s="69"/>
      <c r="T246" s="69"/>
      <c r="U246" s="69"/>
      <c r="V246" s="69"/>
      <c r="W246" s="69"/>
      <c r="X246" s="69"/>
      <c r="Y246" s="14">
        <f>Cal_AssessedCostsAdj!Y286-Cal_AssessedCosts!Y286</f>
        <v>0</v>
      </c>
      <c r="Z246" s="14">
        <f>Cal_AssessedCostsAdj!Z286-Cal_AssessedCosts!Z286</f>
        <v>0</v>
      </c>
      <c r="AA246" s="14">
        <f>Cal_AssessedCostsAdj!AA286-Cal_AssessedCosts!AA286</f>
        <v>0</v>
      </c>
      <c r="AB246" s="14">
        <f>Cal_AssessedCostsAdj!AB286-Cal_AssessedCosts!AB286</f>
        <v>0</v>
      </c>
      <c r="AC246" s="14">
        <f>Cal_AssessedCostsAdj!AC286-Cal_AssessedCosts!AC286</f>
        <v>0</v>
      </c>
      <c r="AD246" s="14">
        <f>Cal_AssessedCostsAdj!AD286-Cal_AssessedCosts!AD286</f>
        <v>0</v>
      </c>
      <c r="AE246" s="14">
        <f>Cal_AssessedCostsAdj!AE286-Cal_AssessedCosts!AE286</f>
        <v>0</v>
      </c>
      <c r="AF246" s="14">
        <f>Cal_AssessedCostsAdj!AF286-Cal_AssessedCosts!AF286</f>
        <v>0</v>
      </c>
      <c r="AG246" s="14">
        <f>Cal_AssessedCostsAdj!AG286-Cal_AssessedCosts!AG286</f>
        <v>0</v>
      </c>
      <c r="AH246" s="14">
        <f>Cal_AssessedCostsAdj!AH286-Cal_AssessedCosts!AH286</f>
        <v>0</v>
      </c>
      <c r="AI246" s="14">
        <f>Cal_AssessedCostsAdj!AI286-Cal_AssessedCosts!AI286</f>
        <v>0</v>
      </c>
      <c r="AJ246" s="14">
        <f>Cal_AssessedCostsAdj!AJ286-Cal_AssessedCosts!AJ286</f>
        <v>0</v>
      </c>
      <c r="AK246" s="14">
        <f>Cal_AssessedCostsAdj!AK286-Cal_AssessedCosts!AK286</f>
        <v>0</v>
      </c>
      <c r="AM246" s="69"/>
      <c r="AN246" s="69"/>
      <c r="AO246" s="69"/>
      <c r="AP246" s="69"/>
      <c r="AQ246" s="69"/>
      <c r="AR246" s="69"/>
      <c r="AU246" s="77"/>
    </row>
    <row r="247" spans="3:60" s="65" customFormat="1" x14ac:dyDescent="0.3">
      <c r="E247" s="65" t="s">
        <v>36</v>
      </c>
      <c r="F247" s="65" t="str">
        <f t="shared" si="31"/>
        <v>LTS Pipelines, Storage &amp; Entry</v>
      </c>
      <c r="J247" s="14" t="str">
        <f t="shared" si="32"/>
        <v>WWULTS Pipelines, Storage &amp; Entry</v>
      </c>
      <c r="L247" s="65" t="s">
        <v>109</v>
      </c>
      <c r="R247" s="69"/>
      <c r="T247" s="69"/>
      <c r="U247" s="69"/>
      <c r="V247" s="69"/>
      <c r="W247" s="69"/>
      <c r="X247" s="69"/>
      <c r="Y247" s="14">
        <f>Cal_AssessedCostsAdj!Y287-Cal_AssessedCosts!Y287</f>
        <v>0</v>
      </c>
      <c r="Z247" s="14">
        <f>Cal_AssessedCostsAdj!Z287-Cal_AssessedCosts!Z287</f>
        <v>0</v>
      </c>
      <c r="AA247" s="14">
        <f>Cal_AssessedCostsAdj!AA287-Cal_AssessedCosts!AA287</f>
        <v>0</v>
      </c>
      <c r="AB247" s="14">
        <f>Cal_AssessedCostsAdj!AB287-Cal_AssessedCosts!AB287</f>
        <v>0</v>
      </c>
      <c r="AC247" s="14">
        <f>Cal_AssessedCostsAdj!AC287-Cal_AssessedCosts!AC287</f>
        <v>0</v>
      </c>
      <c r="AD247" s="14">
        <f>Cal_AssessedCostsAdj!AD287-Cal_AssessedCosts!AD287</f>
        <v>0</v>
      </c>
      <c r="AE247" s="14">
        <f>Cal_AssessedCostsAdj!AE287-Cal_AssessedCosts!AE287</f>
        <v>0</v>
      </c>
      <c r="AF247" s="14">
        <f>Cal_AssessedCostsAdj!AF287-Cal_AssessedCosts!AF287</f>
        <v>0</v>
      </c>
      <c r="AG247" s="14">
        <f>Cal_AssessedCostsAdj!AG287-Cal_AssessedCosts!AG287</f>
        <v>0</v>
      </c>
      <c r="AH247" s="14">
        <f>Cal_AssessedCostsAdj!AH287-Cal_AssessedCosts!AH287</f>
        <v>0</v>
      </c>
      <c r="AI247" s="14">
        <f>Cal_AssessedCostsAdj!AI287-Cal_AssessedCosts!AI287</f>
        <v>0</v>
      </c>
      <c r="AJ247" s="14">
        <f>Cal_AssessedCostsAdj!AJ287-Cal_AssessedCosts!AJ287</f>
        <v>0</v>
      </c>
      <c r="AK247" s="14">
        <f>Cal_AssessedCostsAdj!AK287-Cal_AssessedCosts!AK287</f>
        <v>0</v>
      </c>
      <c r="AM247" s="69"/>
      <c r="AN247" s="84"/>
      <c r="AO247" s="84"/>
      <c r="AP247" s="69"/>
      <c r="AQ247" s="84"/>
      <c r="AR247" s="84"/>
      <c r="AU247" s="77"/>
    </row>
    <row r="248" spans="3:60" s="65" customFormat="1" x14ac:dyDescent="0.3">
      <c r="AU248" s="77"/>
    </row>
    <row r="249" spans="3:60" x14ac:dyDescent="0.3">
      <c r="C249" s="10" t="s">
        <v>161</v>
      </c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35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</row>
    <row r="250" spans="3:60" x14ac:dyDescent="0.3">
      <c r="AU250" s="2"/>
    </row>
    <row r="251" spans="3:60" x14ac:dyDescent="0.3">
      <c r="E251" s="2" t="s">
        <v>21</v>
      </c>
      <c r="F251" s="2" t="str">
        <f t="shared" ref="F251:F258" si="33">$C$249</f>
        <v>Connections</v>
      </c>
      <c r="J251" s="14" t="str">
        <f t="shared" ref="J251:J258" si="34">$E251&amp;""&amp;F251</f>
        <v>EoEConnections</v>
      </c>
      <c r="L251" s="2" t="s">
        <v>109</v>
      </c>
      <c r="R251" s="11"/>
      <c r="T251" s="69"/>
      <c r="U251" s="69"/>
      <c r="V251" s="69"/>
      <c r="W251" s="69"/>
      <c r="X251" s="69"/>
      <c r="Y251" s="14">
        <f>Cal_AssessedCostsAdj!Y291-Cal_AssessedCosts!Y291</f>
        <v>0</v>
      </c>
      <c r="Z251" s="14">
        <f>Cal_AssessedCostsAdj!Z291-Cal_AssessedCosts!Z291</f>
        <v>0</v>
      </c>
      <c r="AA251" s="14">
        <f>Cal_AssessedCostsAdj!AA291-Cal_AssessedCosts!AA291</f>
        <v>0</v>
      </c>
      <c r="AB251" s="14">
        <f>Cal_AssessedCostsAdj!AB291-Cal_AssessedCosts!AB291</f>
        <v>0</v>
      </c>
      <c r="AC251" s="14">
        <f>Cal_AssessedCostsAdj!AC291-Cal_AssessedCosts!AC291</f>
        <v>0</v>
      </c>
      <c r="AD251" s="14">
        <f>Cal_AssessedCostsAdj!AD291-Cal_AssessedCosts!AD291</f>
        <v>0</v>
      </c>
      <c r="AE251" s="14">
        <f>Cal_AssessedCostsAdj!AE291-Cal_AssessedCosts!AE291</f>
        <v>0</v>
      </c>
      <c r="AF251" s="14">
        <f>Cal_AssessedCostsAdj!AF291-Cal_AssessedCosts!AF291</f>
        <v>0</v>
      </c>
      <c r="AG251" s="14">
        <f>Cal_AssessedCostsAdj!AG291-Cal_AssessedCosts!AG291</f>
        <v>0</v>
      </c>
      <c r="AH251" s="14">
        <f>Cal_AssessedCostsAdj!AH291-Cal_AssessedCosts!AH291</f>
        <v>0</v>
      </c>
      <c r="AI251" s="14">
        <f>Cal_AssessedCostsAdj!AI291-Cal_AssessedCosts!AI291</f>
        <v>0</v>
      </c>
      <c r="AJ251" s="14">
        <f>Cal_AssessedCostsAdj!AJ291-Cal_AssessedCosts!AJ291</f>
        <v>0</v>
      </c>
      <c r="AK251" s="14">
        <f>Cal_AssessedCostsAdj!AK291-Cal_AssessedCosts!AK291</f>
        <v>0</v>
      </c>
      <c r="AM251" s="11"/>
      <c r="AN251" s="11"/>
      <c r="AO251" s="11"/>
      <c r="AP251" s="11"/>
      <c r="AQ251" s="11"/>
      <c r="AR251" s="11"/>
    </row>
    <row r="252" spans="3:60" x14ac:dyDescent="0.3">
      <c r="E252" s="2" t="s">
        <v>24</v>
      </c>
      <c r="F252" s="2" t="str">
        <f t="shared" si="33"/>
        <v>Connections</v>
      </c>
      <c r="J252" s="14" t="str">
        <f t="shared" si="34"/>
        <v>LonConnections</v>
      </c>
      <c r="L252" s="2" t="s">
        <v>109</v>
      </c>
      <c r="R252" s="11"/>
      <c r="T252" s="69"/>
      <c r="U252" s="69"/>
      <c r="V252" s="69"/>
      <c r="W252" s="69"/>
      <c r="X252" s="69"/>
      <c r="Y252" s="14">
        <f>Cal_AssessedCostsAdj!Y292-Cal_AssessedCosts!Y292</f>
        <v>0</v>
      </c>
      <c r="Z252" s="14">
        <f>Cal_AssessedCostsAdj!Z292-Cal_AssessedCosts!Z292</f>
        <v>0</v>
      </c>
      <c r="AA252" s="14">
        <f>Cal_AssessedCostsAdj!AA292-Cal_AssessedCosts!AA292</f>
        <v>0</v>
      </c>
      <c r="AB252" s="14">
        <f>Cal_AssessedCostsAdj!AB292-Cal_AssessedCosts!AB292</f>
        <v>0</v>
      </c>
      <c r="AC252" s="14">
        <f>Cal_AssessedCostsAdj!AC292-Cal_AssessedCosts!AC292</f>
        <v>0</v>
      </c>
      <c r="AD252" s="14">
        <f>Cal_AssessedCostsAdj!AD292-Cal_AssessedCosts!AD292</f>
        <v>0</v>
      </c>
      <c r="AE252" s="14">
        <f>Cal_AssessedCostsAdj!AE292-Cal_AssessedCosts!AE292</f>
        <v>0</v>
      </c>
      <c r="AF252" s="14">
        <f>Cal_AssessedCostsAdj!AF292-Cal_AssessedCosts!AF292</f>
        <v>0</v>
      </c>
      <c r="AG252" s="14">
        <f>Cal_AssessedCostsAdj!AG292-Cal_AssessedCosts!AG292</f>
        <v>0</v>
      </c>
      <c r="AH252" s="14">
        <f>Cal_AssessedCostsAdj!AH292-Cal_AssessedCosts!AH292</f>
        <v>0</v>
      </c>
      <c r="AI252" s="14">
        <f>Cal_AssessedCostsAdj!AI292-Cal_AssessedCosts!AI292</f>
        <v>0</v>
      </c>
      <c r="AJ252" s="14">
        <f>Cal_AssessedCostsAdj!AJ292-Cal_AssessedCosts!AJ292</f>
        <v>0</v>
      </c>
      <c r="AK252" s="14">
        <f>Cal_AssessedCostsAdj!AK292-Cal_AssessedCosts!AK292</f>
        <v>0</v>
      </c>
      <c r="AM252" s="11"/>
      <c r="AN252" s="11"/>
      <c r="AO252" s="11"/>
      <c r="AP252" s="11"/>
      <c r="AQ252" s="11"/>
      <c r="AR252" s="11"/>
    </row>
    <row r="253" spans="3:60" x14ac:dyDescent="0.3">
      <c r="E253" s="2" t="s">
        <v>26</v>
      </c>
      <c r="F253" s="2" t="str">
        <f t="shared" si="33"/>
        <v>Connections</v>
      </c>
      <c r="J253" s="14" t="str">
        <f t="shared" si="34"/>
        <v>NWConnections</v>
      </c>
      <c r="L253" s="2" t="s">
        <v>109</v>
      </c>
      <c r="R253" s="11"/>
      <c r="T253" s="69"/>
      <c r="U253" s="69"/>
      <c r="V253" s="69"/>
      <c r="W253" s="69"/>
      <c r="X253" s="69"/>
      <c r="Y253" s="14">
        <f>Cal_AssessedCostsAdj!Y293-Cal_AssessedCosts!Y293</f>
        <v>0</v>
      </c>
      <c r="Z253" s="14">
        <f>Cal_AssessedCostsAdj!Z293-Cal_AssessedCosts!Z293</f>
        <v>0</v>
      </c>
      <c r="AA253" s="14">
        <f>Cal_AssessedCostsAdj!AA293-Cal_AssessedCosts!AA293</f>
        <v>0</v>
      </c>
      <c r="AB253" s="14">
        <f>Cal_AssessedCostsAdj!AB293-Cal_AssessedCosts!AB293</f>
        <v>0</v>
      </c>
      <c r="AC253" s="14">
        <f>Cal_AssessedCostsAdj!AC293-Cal_AssessedCosts!AC293</f>
        <v>0</v>
      </c>
      <c r="AD253" s="14">
        <f>Cal_AssessedCostsAdj!AD293-Cal_AssessedCosts!AD293</f>
        <v>0</v>
      </c>
      <c r="AE253" s="14">
        <f>Cal_AssessedCostsAdj!AE293-Cal_AssessedCosts!AE293</f>
        <v>0</v>
      </c>
      <c r="AF253" s="14">
        <f>Cal_AssessedCostsAdj!AF293-Cal_AssessedCosts!AF293</f>
        <v>0</v>
      </c>
      <c r="AG253" s="14">
        <f>Cal_AssessedCostsAdj!AG293-Cal_AssessedCosts!AG293</f>
        <v>0</v>
      </c>
      <c r="AH253" s="14">
        <f>Cal_AssessedCostsAdj!AH293-Cal_AssessedCosts!AH293</f>
        <v>0</v>
      </c>
      <c r="AI253" s="14">
        <f>Cal_AssessedCostsAdj!AI293-Cal_AssessedCosts!AI293</f>
        <v>0</v>
      </c>
      <c r="AJ253" s="14">
        <f>Cal_AssessedCostsAdj!AJ293-Cal_AssessedCosts!AJ293</f>
        <v>0</v>
      </c>
      <c r="AK253" s="14">
        <f>Cal_AssessedCostsAdj!AK293-Cal_AssessedCosts!AK293</f>
        <v>0</v>
      </c>
      <c r="AM253" s="11"/>
      <c r="AN253" s="11"/>
      <c r="AO253" s="11"/>
      <c r="AP253" s="11"/>
      <c r="AQ253" s="11"/>
      <c r="AR253" s="11"/>
    </row>
    <row r="254" spans="3:60" x14ac:dyDescent="0.3">
      <c r="E254" s="2" t="s">
        <v>28</v>
      </c>
      <c r="F254" s="2" t="str">
        <f t="shared" si="33"/>
        <v>Connections</v>
      </c>
      <c r="J254" s="14" t="str">
        <f t="shared" si="34"/>
        <v>WMConnections</v>
      </c>
      <c r="L254" s="2" t="s">
        <v>109</v>
      </c>
      <c r="R254" s="11"/>
      <c r="T254" s="69"/>
      <c r="U254" s="69"/>
      <c r="V254" s="69"/>
      <c r="W254" s="69"/>
      <c r="X254" s="69"/>
      <c r="Y254" s="14">
        <f>Cal_AssessedCostsAdj!Y294-Cal_AssessedCosts!Y294</f>
        <v>0</v>
      </c>
      <c r="Z254" s="14">
        <f>Cal_AssessedCostsAdj!Z294-Cal_AssessedCosts!Z294</f>
        <v>0</v>
      </c>
      <c r="AA254" s="14">
        <f>Cal_AssessedCostsAdj!AA294-Cal_AssessedCosts!AA294</f>
        <v>0</v>
      </c>
      <c r="AB254" s="14">
        <f>Cal_AssessedCostsAdj!AB294-Cal_AssessedCosts!AB294</f>
        <v>0</v>
      </c>
      <c r="AC254" s="14">
        <f>Cal_AssessedCostsAdj!AC294-Cal_AssessedCosts!AC294</f>
        <v>0</v>
      </c>
      <c r="AD254" s="14">
        <f>Cal_AssessedCostsAdj!AD294-Cal_AssessedCosts!AD294</f>
        <v>0</v>
      </c>
      <c r="AE254" s="14">
        <f>Cal_AssessedCostsAdj!AE294-Cal_AssessedCosts!AE294</f>
        <v>0</v>
      </c>
      <c r="AF254" s="14">
        <f>Cal_AssessedCostsAdj!AF294-Cal_AssessedCosts!AF294</f>
        <v>0</v>
      </c>
      <c r="AG254" s="14">
        <f>Cal_AssessedCostsAdj!AG294-Cal_AssessedCosts!AG294</f>
        <v>0</v>
      </c>
      <c r="AH254" s="14">
        <f>Cal_AssessedCostsAdj!AH294-Cal_AssessedCosts!AH294</f>
        <v>0</v>
      </c>
      <c r="AI254" s="14">
        <f>Cal_AssessedCostsAdj!AI294-Cal_AssessedCosts!AI294</f>
        <v>0</v>
      </c>
      <c r="AJ254" s="14">
        <f>Cal_AssessedCostsAdj!AJ294-Cal_AssessedCosts!AJ294</f>
        <v>0</v>
      </c>
      <c r="AK254" s="14">
        <f>Cal_AssessedCostsAdj!AK294-Cal_AssessedCosts!AK294</f>
        <v>0</v>
      </c>
      <c r="AM254" s="11"/>
      <c r="AN254" s="11"/>
      <c r="AO254" s="11"/>
      <c r="AP254" s="11"/>
      <c r="AQ254" s="11"/>
      <c r="AR254" s="11"/>
    </row>
    <row r="255" spans="3:60" x14ac:dyDescent="0.3">
      <c r="E255" s="2" t="s">
        <v>30</v>
      </c>
      <c r="F255" s="2" t="str">
        <f t="shared" si="33"/>
        <v>Connections</v>
      </c>
      <c r="J255" s="14" t="str">
        <f t="shared" si="34"/>
        <v>NGNConnections</v>
      </c>
      <c r="L255" s="2" t="s">
        <v>109</v>
      </c>
      <c r="R255" s="11"/>
      <c r="T255" s="69"/>
      <c r="U255" s="69"/>
      <c r="V255" s="69"/>
      <c r="W255" s="69"/>
      <c r="X255" s="69"/>
      <c r="Y255" s="14">
        <f>Cal_AssessedCostsAdj!Y295-Cal_AssessedCosts!Y295</f>
        <v>0</v>
      </c>
      <c r="Z255" s="14">
        <f>Cal_AssessedCostsAdj!Z295-Cal_AssessedCosts!Z295</f>
        <v>0</v>
      </c>
      <c r="AA255" s="14">
        <f>Cal_AssessedCostsAdj!AA295-Cal_AssessedCosts!AA295</f>
        <v>0</v>
      </c>
      <c r="AB255" s="14">
        <f>Cal_AssessedCostsAdj!AB295-Cal_AssessedCosts!AB295</f>
        <v>0</v>
      </c>
      <c r="AC255" s="14">
        <f>Cal_AssessedCostsAdj!AC295-Cal_AssessedCosts!AC295</f>
        <v>0</v>
      </c>
      <c r="AD255" s="14">
        <f>Cal_AssessedCostsAdj!AD295-Cal_AssessedCosts!AD295</f>
        <v>0</v>
      </c>
      <c r="AE255" s="14">
        <f>Cal_AssessedCostsAdj!AE295-Cal_AssessedCosts!AE295</f>
        <v>0</v>
      </c>
      <c r="AF255" s="14">
        <f>Cal_AssessedCostsAdj!AF295-Cal_AssessedCosts!AF295</f>
        <v>0</v>
      </c>
      <c r="AG255" s="14">
        <f>Cal_AssessedCostsAdj!AG295-Cal_AssessedCosts!AG295</f>
        <v>0</v>
      </c>
      <c r="AH255" s="14">
        <f>Cal_AssessedCostsAdj!AH295-Cal_AssessedCosts!AH295</f>
        <v>0</v>
      </c>
      <c r="AI255" s="14">
        <f>Cal_AssessedCostsAdj!AI295-Cal_AssessedCosts!AI295</f>
        <v>0</v>
      </c>
      <c r="AJ255" s="14">
        <f>Cal_AssessedCostsAdj!AJ295-Cal_AssessedCosts!AJ295</f>
        <v>0</v>
      </c>
      <c r="AK255" s="14">
        <f>Cal_AssessedCostsAdj!AK295-Cal_AssessedCosts!AK295</f>
        <v>0</v>
      </c>
      <c r="AM255" s="11"/>
      <c r="AN255" s="11"/>
      <c r="AO255" s="11"/>
      <c r="AP255" s="11"/>
      <c r="AQ255" s="11"/>
      <c r="AR255" s="11"/>
    </row>
    <row r="256" spans="3:60" x14ac:dyDescent="0.3">
      <c r="E256" s="2" t="s">
        <v>32</v>
      </c>
      <c r="F256" s="2" t="str">
        <f t="shared" si="33"/>
        <v>Connections</v>
      </c>
      <c r="J256" s="14" t="str">
        <f t="shared" si="34"/>
        <v>ScConnections</v>
      </c>
      <c r="L256" s="2" t="s">
        <v>109</v>
      </c>
      <c r="R256" s="11"/>
      <c r="T256" s="69"/>
      <c r="U256" s="69"/>
      <c r="V256" s="69"/>
      <c r="W256" s="69"/>
      <c r="X256" s="69"/>
      <c r="Y256" s="14">
        <f>Cal_AssessedCostsAdj!Y296-Cal_AssessedCosts!Y296</f>
        <v>0</v>
      </c>
      <c r="Z256" s="14">
        <f>Cal_AssessedCostsAdj!Z296-Cal_AssessedCosts!Z296</f>
        <v>0</v>
      </c>
      <c r="AA256" s="14">
        <f>Cal_AssessedCostsAdj!AA296-Cal_AssessedCosts!AA296</f>
        <v>0</v>
      </c>
      <c r="AB256" s="14">
        <f>Cal_AssessedCostsAdj!AB296-Cal_AssessedCosts!AB296</f>
        <v>0</v>
      </c>
      <c r="AC256" s="14">
        <f>Cal_AssessedCostsAdj!AC296-Cal_AssessedCosts!AC296</f>
        <v>0</v>
      </c>
      <c r="AD256" s="14">
        <f>Cal_AssessedCostsAdj!AD296-Cal_AssessedCosts!AD296</f>
        <v>0</v>
      </c>
      <c r="AE256" s="14">
        <f>Cal_AssessedCostsAdj!AE296-Cal_AssessedCosts!AE296</f>
        <v>0</v>
      </c>
      <c r="AF256" s="14">
        <f>Cal_AssessedCostsAdj!AF296-Cal_AssessedCosts!AF296</f>
        <v>0</v>
      </c>
      <c r="AG256" s="14">
        <f>Cal_AssessedCostsAdj!AG296-Cal_AssessedCosts!AG296</f>
        <v>0</v>
      </c>
      <c r="AH256" s="14">
        <f>Cal_AssessedCostsAdj!AH296-Cal_AssessedCosts!AH296</f>
        <v>0</v>
      </c>
      <c r="AI256" s="14">
        <f>Cal_AssessedCostsAdj!AI296-Cal_AssessedCosts!AI296</f>
        <v>0</v>
      </c>
      <c r="AJ256" s="14">
        <f>Cal_AssessedCostsAdj!AJ296-Cal_AssessedCosts!AJ296</f>
        <v>0</v>
      </c>
      <c r="AK256" s="14">
        <f>Cal_AssessedCostsAdj!AK296-Cal_AssessedCosts!AK296</f>
        <v>0</v>
      </c>
      <c r="AM256" s="11"/>
      <c r="AN256" s="11"/>
      <c r="AO256" s="11"/>
      <c r="AP256" s="11"/>
      <c r="AQ256" s="11"/>
      <c r="AR256" s="11"/>
    </row>
    <row r="257" spans="3:60" x14ac:dyDescent="0.3">
      <c r="E257" s="2" t="s">
        <v>34</v>
      </c>
      <c r="F257" s="2" t="str">
        <f t="shared" si="33"/>
        <v>Connections</v>
      </c>
      <c r="J257" s="14" t="str">
        <f t="shared" si="34"/>
        <v>SoConnections</v>
      </c>
      <c r="L257" s="2" t="s">
        <v>109</v>
      </c>
      <c r="R257" s="11"/>
      <c r="T257" s="69"/>
      <c r="U257" s="69"/>
      <c r="V257" s="69"/>
      <c r="W257" s="69"/>
      <c r="X257" s="69"/>
      <c r="Y257" s="14">
        <f>Cal_AssessedCostsAdj!Y297-Cal_AssessedCosts!Y297</f>
        <v>0</v>
      </c>
      <c r="Z257" s="14">
        <f>Cal_AssessedCostsAdj!Z297-Cal_AssessedCosts!Z297</f>
        <v>0</v>
      </c>
      <c r="AA257" s="14">
        <f>Cal_AssessedCostsAdj!AA297-Cal_AssessedCosts!AA297</f>
        <v>0</v>
      </c>
      <c r="AB257" s="14">
        <f>Cal_AssessedCostsAdj!AB297-Cal_AssessedCosts!AB297</f>
        <v>0</v>
      </c>
      <c r="AC257" s="14">
        <f>Cal_AssessedCostsAdj!AC297-Cal_AssessedCosts!AC297</f>
        <v>0</v>
      </c>
      <c r="AD257" s="14">
        <f>Cal_AssessedCostsAdj!AD297-Cal_AssessedCosts!AD297</f>
        <v>0</v>
      </c>
      <c r="AE257" s="14">
        <f>Cal_AssessedCostsAdj!AE297-Cal_AssessedCosts!AE297</f>
        <v>0</v>
      </c>
      <c r="AF257" s="14">
        <f>Cal_AssessedCostsAdj!AF297-Cal_AssessedCosts!AF297</f>
        <v>0</v>
      </c>
      <c r="AG257" s="14">
        <f>Cal_AssessedCostsAdj!AG297-Cal_AssessedCosts!AG297</f>
        <v>0</v>
      </c>
      <c r="AH257" s="14">
        <f>Cal_AssessedCostsAdj!AH297-Cal_AssessedCosts!AH297</f>
        <v>0</v>
      </c>
      <c r="AI257" s="14">
        <f>Cal_AssessedCostsAdj!AI297-Cal_AssessedCosts!AI297</f>
        <v>0</v>
      </c>
      <c r="AJ257" s="14">
        <f>Cal_AssessedCostsAdj!AJ297-Cal_AssessedCosts!AJ297</f>
        <v>0</v>
      </c>
      <c r="AK257" s="14">
        <f>Cal_AssessedCostsAdj!AK297-Cal_AssessedCosts!AK297</f>
        <v>0</v>
      </c>
      <c r="AM257" s="11"/>
      <c r="AN257" s="11"/>
      <c r="AO257" s="11"/>
      <c r="AP257" s="11"/>
      <c r="AQ257" s="11"/>
      <c r="AR257" s="11"/>
    </row>
    <row r="258" spans="3:60" x14ac:dyDescent="0.3">
      <c r="E258" s="2" t="s">
        <v>36</v>
      </c>
      <c r="F258" s="2" t="str">
        <f t="shared" si="33"/>
        <v>Connections</v>
      </c>
      <c r="J258" s="14" t="str">
        <f t="shared" si="34"/>
        <v>WWUConnections</v>
      </c>
      <c r="L258" s="2" t="s">
        <v>109</v>
      </c>
      <c r="R258" s="11"/>
      <c r="T258" s="69"/>
      <c r="U258" s="69"/>
      <c r="V258" s="69"/>
      <c r="W258" s="69"/>
      <c r="X258" s="69"/>
      <c r="Y258" s="14">
        <f>Cal_AssessedCostsAdj!Y298-Cal_AssessedCosts!Y298</f>
        <v>0</v>
      </c>
      <c r="Z258" s="14">
        <f>Cal_AssessedCostsAdj!Z298-Cal_AssessedCosts!Z298</f>
        <v>0</v>
      </c>
      <c r="AA258" s="14">
        <f>Cal_AssessedCostsAdj!AA298-Cal_AssessedCosts!AA298</f>
        <v>0</v>
      </c>
      <c r="AB258" s="14">
        <f>Cal_AssessedCostsAdj!AB298-Cal_AssessedCosts!AB298</f>
        <v>0</v>
      </c>
      <c r="AC258" s="14">
        <f>Cal_AssessedCostsAdj!AC298-Cal_AssessedCosts!AC298</f>
        <v>0</v>
      </c>
      <c r="AD258" s="14">
        <f>Cal_AssessedCostsAdj!AD298-Cal_AssessedCosts!AD298</f>
        <v>0</v>
      </c>
      <c r="AE258" s="14">
        <f>Cal_AssessedCostsAdj!AE298-Cal_AssessedCosts!AE298</f>
        <v>0</v>
      </c>
      <c r="AF258" s="14">
        <f>Cal_AssessedCostsAdj!AF298-Cal_AssessedCosts!AF298</f>
        <v>0</v>
      </c>
      <c r="AG258" s="14">
        <f>Cal_AssessedCostsAdj!AG298-Cal_AssessedCosts!AG298</f>
        <v>0</v>
      </c>
      <c r="AH258" s="14">
        <f>Cal_AssessedCostsAdj!AH298-Cal_AssessedCosts!AH298</f>
        <v>0</v>
      </c>
      <c r="AI258" s="14">
        <f>Cal_AssessedCostsAdj!AI298-Cal_AssessedCosts!AI298</f>
        <v>0</v>
      </c>
      <c r="AJ258" s="14">
        <f>Cal_AssessedCostsAdj!AJ298-Cal_AssessedCosts!AJ298</f>
        <v>0</v>
      </c>
      <c r="AK258" s="14">
        <f>Cal_AssessedCostsAdj!AK298-Cal_AssessedCosts!AK298</f>
        <v>0</v>
      </c>
      <c r="AM258" s="11"/>
      <c r="AN258" s="54"/>
      <c r="AO258" s="54"/>
      <c r="AP258" s="11"/>
      <c r="AQ258" s="54"/>
      <c r="AR258" s="54"/>
    </row>
    <row r="260" spans="3:60" x14ac:dyDescent="0.3">
      <c r="C260" s="10" t="s">
        <v>171</v>
      </c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35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</row>
    <row r="261" spans="3:60" x14ac:dyDescent="0.3">
      <c r="AU261" s="2"/>
    </row>
    <row r="262" spans="3:60" x14ac:dyDescent="0.3">
      <c r="E262" s="2" t="s">
        <v>21</v>
      </c>
      <c r="F262" s="2" t="str">
        <f t="shared" ref="F262:F269" si="35">$C$260</f>
        <v>Reinforcement</v>
      </c>
      <c r="J262" s="14" t="str">
        <f t="shared" ref="J262:J269" si="36">$E262&amp;""&amp;F262</f>
        <v>EoEReinforcement</v>
      </c>
      <c r="L262" s="2" t="s">
        <v>109</v>
      </c>
      <c r="R262" s="11"/>
      <c r="T262" s="69"/>
      <c r="U262" s="69"/>
      <c r="V262" s="69"/>
      <c r="W262" s="69"/>
      <c r="X262" s="69"/>
      <c r="Y262" s="14">
        <f>Cal_AssessedCostsAdj!Y302-Cal_AssessedCosts!Y302</f>
        <v>0</v>
      </c>
      <c r="Z262" s="14">
        <f>Cal_AssessedCostsAdj!Z302-Cal_AssessedCosts!Z302</f>
        <v>0</v>
      </c>
      <c r="AA262" s="14">
        <f>Cal_AssessedCostsAdj!AA302-Cal_AssessedCosts!AA302</f>
        <v>0</v>
      </c>
      <c r="AB262" s="14">
        <f>Cal_AssessedCostsAdj!AB302-Cal_AssessedCosts!AB302</f>
        <v>0</v>
      </c>
      <c r="AC262" s="14">
        <f>Cal_AssessedCostsAdj!AC302-Cal_AssessedCosts!AC302</f>
        <v>0</v>
      </c>
      <c r="AD262" s="14">
        <f>Cal_AssessedCostsAdj!AD302-Cal_AssessedCosts!AD302</f>
        <v>0</v>
      </c>
      <c r="AE262" s="14">
        <f>Cal_AssessedCostsAdj!AE302-Cal_AssessedCosts!AE302</f>
        <v>0</v>
      </c>
      <c r="AF262" s="14">
        <f>Cal_AssessedCostsAdj!AF302-Cal_AssessedCosts!AF302</f>
        <v>0</v>
      </c>
      <c r="AG262" s="14">
        <f>Cal_AssessedCostsAdj!AG302-Cal_AssessedCosts!AG302</f>
        <v>0</v>
      </c>
      <c r="AH262" s="14">
        <f>Cal_AssessedCostsAdj!AH302-Cal_AssessedCosts!AH302</f>
        <v>0</v>
      </c>
      <c r="AI262" s="14">
        <f>Cal_AssessedCostsAdj!AI302-Cal_AssessedCosts!AI302</f>
        <v>0</v>
      </c>
      <c r="AJ262" s="14">
        <f>Cal_AssessedCostsAdj!AJ302-Cal_AssessedCosts!AJ302</f>
        <v>0</v>
      </c>
      <c r="AK262" s="14">
        <f>Cal_AssessedCostsAdj!AK302-Cal_AssessedCosts!AK302</f>
        <v>0</v>
      </c>
      <c r="AM262" s="11"/>
      <c r="AN262" s="11"/>
      <c r="AO262" s="11"/>
      <c r="AP262" s="11"/>
      <c r="AQ262" s="11"/>
      <c r="AR262" s="11"/>
    </row>
    <row r="263" spans="3:60" x14ac:dyDescent="0.3">
      <c r="E263" s="2" t="s">
        <v>24</v>
      </c>
      <c r="F263" s="2" t="str">
        <f t="shared" si="35"/>
        <v>Reinforcement</v>
      </c>
      <c r="J263" s="14" t="str">
        <f t="shared" si="36"/>
        <v>LonReinforcement</v>
      </c>
      <c r="L263" s="2" t="s">
        <v>109</v>
      </c>
      <c r="R263" s="11"/>
      <c r="T263" s="69"/>
      <c r="U263" s="69"/>
      <c r="V263" s="69"/>
      <c r="W263" s="69"/>
      <c r="X263" s="69"/>
      <c r="Y263" s="14">
        <f>Cal_AssessedCostsAdj!Y303-Cal_AssessedCosts!Y303</f>
        <v>0</v>
      </c>
      <c r="Z263" s="14">
        <f>Cal_AssessedCostsAdj!Z303-Cal_AssessedCosts!Z303</f>
        <v>0</v>
      </c>
      <c r="AA263" s="14">
        <f>Cal_AssessedCostsAdj!AA303-Cal_AssessedCosts!AA303</f>
        <v>0</v>
      </c>
      <c r="AB263" s="14">
        <f>Cal_AssessedCostsAdj!AB303-Cal_AssessedCosts!AB303</f>
        <v>0</v>
      </c>
      <c r="AC263" s="14">
        <f>Cal_AssessedCostsAdj!AC303-Cal_AssessedCosts!AC303</f>
        <v>0</v>
      </c>
      <c r="AD263" s="14">
        <f>Cal_AssessedCostsAdj!AD303-Cal_AssessedCosts!AD303</f>
        <v>0</v>
      </c>
      <c r="AE263" s="14">
        <f>Cal_AssessedCostsAdj!AE303-Cal_AssessedCosts!AE303</f>
        <v>0</v>
      </c>
      <c r="AF263" s="14">
        <f>Cal_AssessedCostsAdj!AF303-Cal_AssessedCosts!AF303</f>
        <v>0</v>
      </c>
      <c r="AG263" s="14">
        <f>Cal_AssessedCostsAdj!AG303-Cal_AssessedCosts!AG303</f>
        <v>0</v>
      </c>
      <c r="AH263" s="14">
        <f>Cal_AssessedCostsAdj!AH303-Cal_AssessedCosts!AH303</f>
        <v>0</v>
      </c>
      <c r="AI263" s="14">
        <f>Cal_AssessedCostsAdj!AI303-Cal_AssessedCosts!AI303</f>
        <v>0</v>
      </c>
      <c r="AJ263" s="14">
        <f>Cal_AssessedCostsAdj!AJ303-Cal_AssessedCosts!AJ303</f>
        <v>0</v>
      </c>
      <c r="AK263" s="14">
        <f>Cal_AssessedCostsAdj!AK303-Cal_AssessedCosts!AK303</f>
        <v>0</v>
      </c>
      <c r="AM263" s="11"/>
      <c r="AN263" s="11"/>
      <c r="AO263" s="11"/>
      <c r="AP263" s="11"/>
      <c r="AQ263" s="11"/>
      <c r="AR263" s="11"/>
    </row>
    <row r="264" spans="3:60" x14ac:dyDescent="0.3">
      <c r="E264" s="2" t="s">
        <v>26</v>
      </c>
      <c r="F264" s="2" t="str">
        <f t="shared" si="35"/>
        <v>Reinforcement</v>
      </c>
      <c r="J264" s="14" t="str">
        <f t="shared" si="36"/>
        <v>NWReinforcement</v>
      </c>
      <c r="L264" s="2" t="s">
        <v>109</v>
      </c>
      <c r="R264" s="11"/>
      <c r="T264" s="69"/>
      <c r="U264" s="69"/>
      <c r="V264" s="69"/>
      <c r="W264" s="69"/>
      <c r="X264" s="69"/>
      <c r="Y264" s="14">
        <f>Cal_AssessedCostsAdj!Y304-Cal_AssessedCosts!Y304</f>
        <v>0</v>
      </c>
      <c r="Z264" s="14">
        <f>Cal_AssessedCostsAdj!Z304-Cal_AssessedCosts!Z304</f>
        <v>0</v>
      </c>
      <c r="AA264" s="14">
        <f>Cal_AssessedCostsAdj!AA304-Cal_AssessedCosts!AA304</f>
        <v>0</v>
      </c>
      <c r="AB264" s="14">
        <f>Cal_AssessedCostsAdj!AB304-Cal_AssessedCosts!AB304</f>
        <v>0</v>
      </c>
      <c r="AC264" s="14">
        <f>Cal_AssessedCostsAdj!AC304-Cal_AssessedCosts!AC304</f>
        <v>0</v>
      </c>
      <c r="AD264" s="14">
        <f>Cal_AssessedCostsAdj!AD304-Cal_AssessedCosts!AD304</f>
        <v>0</v>
      </c>
      <c r="AE264" s="14">
        <f>Cal_AssessedCostsAdj!AE304-Cal_AssessedCosts!AE304</f>
        <v>0</v>
      </c>
      <c r="AF264" s="14">
        <f>Cal_AssessedCostsAdj!AF304-Cal_AssessedCosts!AF304</f>
        <v>0</v>
      </c>
      <c r="AG264" s="14">
        <f>Cal_AssessedCostsAdj!AG304-Cal_AssessedCosts!AG304</f>
        <v>0</v>
      </c>
      <c r="AH264" s="14">
        <f>Cal_AssessedCostsAdj!AH304-Cal_AssessedCosts!AH304</f>
        <v>0</v>
      </c>
      <c r="AI264" s="14">
        <f>Cal_AssessedCostsAdj!AI304-Cal_AssessedCosts!AI304</f>
        <v>0</v>
      </c>
      <c r="AJ264" s="14">
        <f>Cal_AssessedCostsAdj!AJ304-Cal_AssessedCosts!AJ304</f>
        <v>0</v>
      </c>
      <c r="AK264" s="14">
        <f>Cal_AssessedCostsAdj!AK304-Cal_AssessedCosts!AK304</f>
        <v>0</v>
      </c>
      <c r="AM264" s="11"/>
      <c r="AN264" s="11"/>
      <c r="AO264" s="11"/>
      <c r="AP264" s="11"/>
      <c r="AQ264" s="11"/>
      <c r="AR264" s="11"/>
    </row>
    <row r="265" spans="3:60" x14ac:dyDescent="0.3">
      <c r="E265" s="2" t="s">
        <v>28</v>
      </c>
      <c r="F265" s="2" t="str">
        <f t="shared" si="35"/>
        <v>Reinforcement</v>
      </c>
      <c r="J265" s="14" t="str">
        <f t="shared" si="36"/>
        <v>WMReinforcement</v>
      </c>
      <c r="L265" s="2" t="s">
        <v>109</v>
      </c>
      <c r="R265" s="11"/>
      <c r="T265" s="69"/>
      <c r="U265" s="69"/>
      <c r="V265" s="69"/>
      <c r="W265" s="69"/>
      <c r="X265" s="69"/>
      <c r="Y265" s="14">
        <f>Cal_AssessedCostsAdj!Y305-Cal_AssessedCosts!Y305</f>
        <v>0</v>
      </c>
      <c r="Z265" s="14">
        <f>Cal_AssessedCostsAdj!Z305-Cal_AssessedCosts!Z305</f>
        <v>0</v>
      </c>
      <c r="AA265" s="14">
        <f>Cal_AssessedCostsAdj!AA305-Cal_AssessedCosts!AA305</f>
        <v>0</v>
      </c>
      <c r="AB265" s="14">
        <f>Cal_AssessedCostsAdj!AB305-Cal_AssessedCosts!AB305</f>
        <v>0</v>
      </c>
      <c r="AC265" s="14">
        <f>Cal_AssessedCostsAdj!AC305-Cal_AssessedCosts!AC305</f>
        <v>0</v>
      </c>
      <c r="AD265" s="14">
        <f>Cal_AssessedCostsAdj!AD305-Cal_AssessedCosts!AD305</f>
        <v>0</v>
      </c>
      <c r="AE265" s="14">
        <f>Cal_AssessedCostsAdj!AE305-Cal_AssessedCosts!AE305</f>
        <v>0</v>
      </c>
      <c r="AF265" s="14">
        <f>Cal_AssessedCostsAdj!AF305-Cal_AssessedCosts!AF305</f>
        <v>0</v>
      </c>
      <c r="AG265" s="14">
        <f>Cal_AssessedCostsAdj!AG305-Cal_AssessedCosts!AG305</f>
        <v>0</v>
      </c>
      <c r="AH265" s="14">
        <f>Cal_AssessedCostsAdj!AH305-Cal_AssessedCosts!AH305</f>
        <v>0</v>
      </c>
      <c r="AI265" s="14">
        <f>Cal_AssessedCostsAdj!AI305-Cal_AssessedCosts!AI305</f>
        <v>0</v>
      </c>
      <c r="AJ265" s="14">
        <f>Cal_AssessedCostsAdj!AJ305-Cal_AssessedCosts!AJ305</f>
        <v>0</v>
      </c>
      <c r="AK265" s="14">
        <f>Cal_AssessedCostsAdj!AK305-Cal_AssessedCosts!AK305</f>
        <v>0</v>
      </c>
      <c r="AM265" s="11"/>
      <c r="AN265" s="11"/>
      <c r="AO265" s="11"/>
      <c r="AP265" s="11"/>
      <c r="AQ265" s="11"/>
      <c r="AR265" s="11"/>
    </row>
    <row r="266" spans="3:60" x14ac:dyDescent="0.3">
      <c r="E266" s="2" t="s">
        <v>30</v>
      </c>
      <c r="F266" s="2" t="str">
        <f t="shared" si="35"/>
        <v>Reinforcement</v>
      </c>
      <c r="J266" s="14" t="str">
        <f t="shared" si="36"/>
        <v>NGNReinforcement</v>
      </c>
      <c r="L266" s="2" t="s">
        <v>109</v>
      </c>
      <c r="R266" s="11"/>
      <c r="T266" s="69"/>
      <c r="U266" s="69"/>
      <c r="V266" s="69"/>
      <c r="W266" s="69"/>
      <c r="X266" s="69"/>
      <c r="Y266" s="14">
        <f>Cal_AssessedCostsAdj!Y306-Cal_AssessedCosts!Y306</f>
        <v>0</v>
      </c>
      <c r="Z266" s="14">
        <f>Cal_AssessedCostsAdj!Z306-Cal_AssessedCosts!Z306</f>
        <v>0</v>
      </c>
      <c r="AA266" s="14">
        <f>Cal_AssessedCostsAdj!AA306-Cal_AssessedCosts!AA306</f>
        <v>0</v>
      </c>
      <c r="AB266" s="14">
        <f>Cal_AssessedCostsAdj!AB306-Cal_AssessedCosts!AB306</f>
        <v>0</v>
      </c>
      <c r="AC266" s="14">
        <f>Cal_AssessedCostsAdj!AC306-Cal_AssessedCosts!AC306</f>
        <v>0</v>
      </c>
      <c r="AD266" s="14">
        <f>Cal_AssessedCostsAdj!AD306-Cal_AssessedCosts!AD306</f>
        <v>0</v>
      </c>
      <c r="AE266" s="14">
        <f>Cal_AssessedCostsAdj!AE306-Cal_AssessedCosts!AE306</f>
        <v>0</v>
      </c>
      <c r="AF266" s="14">
        <f>Cal_AssessedCostsAdj!AF306-Cal_AssessedCosts!AF306</f>
        <v>0</v>
      </c>
      <c r="AG266" s="14">
        <f>Cal_AssessedCostsAdj!AG306-Cal_AssessedCosts!AG306</f>
        <v>0</v>
      </c>
      <c r="AH266" s="14">
        <f>Cal_AssessedCostsAdj!AH306-Cal_AssessedCosts!AH306</f>
        <v>0</v>
      </c>
      <c r="AI266" s="14">
        <f>Cal_AssessedCostsAdj!AI306-Cal_AssessedCosts!AI306</f>
        <v>0</v>
      </c>
      <c r="AJ266" s="14">
        <f>Cal_AssessedCostsAdj!AJ306-Cal_AssessedCosts!AJ306</f>
        <v>0</v>
      </c>
      <c r="AK266" s="14">
        <f>Cal_AssessedCostsAdj!AK306-Cal_AssessedCosts!AK306</f>
        <v>0</v>
      </c>
      <c r="AM266" s="11"/>
      <c r="AN266" s="11"/>
      <c r="AO266" s="11"/>
      <c r="AP266" s="11"/>
      <c r="AQ266" s="11"/>
      <c r="AR266" s="11"/>
    </row>
    <row r="267" spans="3:60" x14ac:dyDescent="0.3">
      <c r="E267" s="2" t="s">
        <v>32</v>
      </c>
      <c r="F267" s="2" t="str">
        <f t="shared" si="35"/>
        <v>Reinforcement</v>
      </c>
      <c r="J267" s="14" t="str">
        <f t="shared" si="36"/>
        <v>ScReinforcement</v>
      </c>
      <c r="L267" s="2" t="s">
        <v>109</v>
      </c>
      <c r="R267" s="11"/>
      <c r="T267" s="69"/>
      <c r="U267" s="69"/>
      <c r="V267" s="69"/>
      <c r="W267" s="69"/>
      <c r="X267" s="69"/>
      <c r="Y267" s="14">
        <f>Cal_AssessedCostsAdj!Y307-Cal_AssessedCosts!Y307</f>
        <v>0</v>
      </c>
      <c r="Z267" s="14">
        <f>Cal_AssessedCostsAdj!Z307-Cal_AssessedCosts!Z307</f>
        <v>0</v>
      </c>
      <c r="AA267" s="14">
        <f>Cal_AssessedCostsAdj!AA307-Cal_AssessedCosts!AA307</f>
        <v>0</v>
      </c>
      <c r="AB267" s="14">
        <f>Cal_AssessedCostsAdj!AB307-Cal_AssessedCosts!AB307</f>
        <v>0</v>
      </c>
      <c r="AC267" s="14">
        <f>Cal_AssessedCostsAdj!AC307-Cal_AssessedCosts!AC307</f>
        <v>0</v>
      </c>
      <c r="AD267" s="14">
        <f>Cal_AssessedCostsAdj!AD307-Cal_AssessedCosts!AD307</f>
        <v>0</v>
      </c>
      <c r="AE267" s="14">
        <f>Cal_AssessedCostsAdj!AE307-Cal_AssessedCosts!AE307</f>
        <v>0</v>
      </c>
      <c r="AF267" s="14">
        <f>Cal_AssessedCostsAdj!AF307-Cal_AssessedCosts!AF307</f>
        <v>0</v>
      </c>
      <c r="AG267" s="14">
        <f>Cal_AssessedCostsAdj!AG307-Cal_AssessedCosts!AG307</f>
        <v>0</v>
      </c>
      <c r="AH267" s="14">
        <f>Cal_AssessedCostsAdj!AH307-Cal_AssessedCosts!AH307</f>
        <v>0</v>
      </c>
      <c r="AI267" s="14">
        <f>Cal_AssessedCostsAdj!AI307-Cal_AssessedCosts!AI307</f>
        <v>0</v>
      </c>
      <c r="AJ267" s="14">
        <f>Cal_AssessedCostsAdj!AJ307-Cal_AssessedCosts!AJ307</f>
        <v>0</v>
      </c>
      <c r="AK267" s="14">
        <f>Cal_AssessedCostsAdj!AK307-Cal_AssessedCosts!AK307</f>
        <v>0</v>
      </c>
      <c r="AM267" s="11"/>
      <c r="AN267" s="11"/>
      <c r="AO267" s="11"/>
      <c r="AP267" s="11"/>
      <c r="AQ267" s="11"/>
      <c r="AR267" s="11"/>
    </row>
    <row r="268" spans="3:60" x14ac:dyDescent="0.3">
      <c r="E268" s="2" t="s">
        <v>34</v>
      </c>
      <c r="F268" s="2" t="str">
        <f t="shared" si="35"/>
        <v>Reinforcement</v>
      </c>
      <c r="J268" s="14" t="str">
        <f t="shared" si="36"/>
        <v>SoReinforcement</v>
      </c>
      <c r="L268" s="2" t="s">
        <v>109</v>
      </c>
      <c r="R268" s="11"/>
      <c r="T268" s="69"/>
      <c r="U268" s="69"/>
      <c r="V268" s="69"/>
      <c r="W268" s="69"/>
      <c r="X268" s="69"/>
      <c r="Y268" s="14">
        <f>Cal_AssessedCostsAdj!Y308-Cal_AssessedCosts!Y308</f>
        <v>0</v>
      </c>
      <c r="Z268" s="14">
        <f>Cal_AssessedCostsAdj!Z308-Cal_AssessedCosts!Z308</f>
        <v>0</v>
      </c>
      <c r="AA268" s="14">
        <f>Cal_AssessedCostsAdj!AA308-Cal_AssessedCosts!AA308</f>
        <v>0</v>
      </c>
      <c r="AB268" s="14">
        <f>Cal_AssessedCostsAdj!AB308-Cal_AssessedCosts!AB308</f>
        <v>0</v>
      </c>
      <c r="AC268" s="14">
        <f>Cal_AssessedCostsAdj!AC308-Cal_AssessedCosts!AC308</f>
        <v>0</v>
      </c>
      <c r="AD268" s="14">
        <f>Cal_AssessedCostsAdj!AD308-Cal_AssessedCosts!AD308</f>
        <v>0</v>
      </c>
      <c r="AE268" s="14">
        <f>Cal_AssessedCostsAdj!AE308-Cal_AssessedCosts!AE308</f>
        <v>0</v>
      </c>
      <c r="AF268" s="14">
        <f>Cal_AssessedCostsAdj!AF308-Cal_AssessedCosts!AF308</f>
        <v>0</v>
      </c>
      <c r="AG268" s="14">
        <f>Cal_AssessedCostsAdj!AG308-Cal_AssessedCosts!AG308</f>
        <v>0</v>
      </c>
      <c r="AH268" s="14">
        <f>Cal_AssessedCostsAdj!AH308-Cal_AssessedCosts!AH308</f>
        <v>0</v>
      </c>
      <c r="AI268" s="14">
        <f>Cal_AssessedCostsAdj!AI308-Cal_AssessedCosts!AI308</f>
        <v>0</v>
      </c>
      <c r="AJ268" s="14">
        <f>Cal_AssessedCostsAdj!AJ308-Cal_AssessedCosts!AJ308</f>
        <v>0</v>
      </c>
      <c r="AK268" s="14">
        <f>Cal_AssessedCostsAdj!AK308-Cal_AssessedCosts!AK308</f>
        <v>0</v>
      </c>
      <c r="AM268" s="11"/>
      <c r="AN268" s="11"/>
      <c r="AO268" s="11"/>
      <c r="AP268" s="11"/>
      <c r="AQ268" s="11"/>
      <c r="AR268" s="11"/>
    </row>
    <row r="269" spans="3:60" x14ac:dyDescent="0.3">
      <c r="E269" s="2" t="s">
        <v>36</v>
      </c>
      <c r="F269" s="2" t="str">
        <f t="shared" si="35"/>
        <v>Reinforcement</v>
      </c>
      <c r="J269" s="14" t="str">
        <f t="shared" si="36"/>
        <v>WWUReinforcement</v>
      </c>
      <c r="L269" s="2" t="s">
        <v>109</v>
      </c>
      <c r="R269" s="11"/>
      <c r="T269" s="69"/>
      <c r="U269" s="69"/>
      <c r="V269" s="69"/>
      <c r="W269" s="69"/>
      <c r="X269" s="69"/>
      <c r="Y269" s="14">
        <f>Cal_AssessedCostsAdj!Y309-Cal_AssessedCosts!Y309</f>
        <v>0</v>
      </c>
      <c r="Z269" s="14">
        <f>Cal_AssessedCostsAdj!Z309-Cal_AssessedCosts!Z309</f>
        <v>0</v>
      </c>
      <c r="AA269" s="14">
        <f>Cal_AssessedCostsAdj!AA309-Cal_AssessedCosts!AA309</f>
        <v>0</v>
      </c>
      <c r="AB269" s="14">
        <f>Cal_AssessedCostsAdj!AB309-Cal_AssessedCosts!AB309</f>
        <v>0</v>
      </c>
      <c r="AC269" s="14">
        <f>Cal_AssessedCostsAdj!AC309-Cal_AssessedCosts!AC309</f>
        <v>0</v>
      </c>
      <c r="AD269" s="14">
        <f>Cal_AssessedCostsAdj!AD309-Cal_AssessedCosts!AD309</f>
        <v>0</v>
      </c>
      <c r="AE269" s="14">
        <f>Cal_AssessedCostsAdj!AE309-Cal_AssessedCosts!AE309</f>
        <v>0</v>
      </c>
      <c r="AF269" s="14">
        <f>Cal_AssessedCostsAdj!AF309-Cal_AssessedCosts!AF309</f>
        <v>0</v>
      </c>
      <c r="AG269" s="14">
        <f>Cal_AssessedCostsAdj!AG309-Cal_AssessedCosts!AG309</f>
        <v>0</v>
      </c>
      <c r="AH269" s="14">
        <f>Cal_AssessedCostsAdj!AH309-Cal_AssessedCosts!AH309</f>
        <v>0</v>
      </c>
      <c r="AI269" s="14">
        <f>Cal_AssessedCostsAdj!AI309-Cal_AssessedCosts!AI309</f>
        <v>0</v>
      </c>
      <c r="AJ269" s="14">
        <f>Cal_AssessedCostsAdj!AJ309-Cal_AssessedCosts!AJ309</f>
        <v>0</v>
      </c>
      <c r="AK269" s="14">
        <f>Cal_AssessedCostsAdj!AK309-Cal_AssessedCosts!AK309</f>
        <v>0</v>
      </c>
      <c r="AM269" s="11"/>
      <c r="AN269" s="54"/>
      <c r="AO269" s="54"/>
      <c r="AP269" s="11"/>
      <c r="AQ269" s="54"/>
      <c r="AR269" s="54"/>
    </row>
    <row r="271" spans="3:60" s="65" customFormat="1" x14ac:dyDescent="0.3">
      <c r="C271" s="10" t="s">
        <v>173</v>
      </c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35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</row>
    <row r="272" spans="3:60" s="65" customFormat="1" x14ac:dyDescent="0.3"/>
    <row r="273" spans="3:60" s="65" customFormat="1" x14ac:dyDescent="0.3">
      <c r="E273" s="65" t="s">
        <v>21</v>
      </c>
      <c r="F273" s="65" t="str">
        <f t="shared" ref="F273:F280" si="37">$C$271</f>
        <v>Governors</v>
      </c>
      <c r="J273" s="14" t="str">
        <f t="shared" ref="J273:J280" si="38">$E273&amp;""&amp;F273</f>
        <v>EoEGovernors</v>
      </c>
      <c r="L273" s="65" t="s">
        <v>109</v>
      </c>
      <c r="R273" s="69"/>
      <c r="T273" s="69"/>
      <c r="U273" s="69"/>
      <c r="V273" s="69"/>
      <c r="W273" s="69"/>
      <c r="X273" s="69"/>
      <c r="Y273" s="14">
        <f>Cal_AssessedCostsAdj!Y313-Cal_AssessedCosts!Y313</f>
        <v>0</v>
      </c>
      <c r="Z273" s="14">
        <f>Cal_AssessedCostsAdj!Z313-Cal_AssessedCosts!Z313</f>
        <v>0</v>
      </c>
      <c r="AA273" s="14">
        <f>Cal_AssessedCostsAdj!AA313-Cal_AssessedCosts!AA313</f>
        <v>0</v>
      </c>
      <c r="AB273" s="14">
        <f>Cal_AssessedCostsAdj!AB313-Cal_AssessedCosts!AB313</f>
        <v>0</v>
      </c>
      <c r="AC273" s="14">
        <f>Cal_AssessedCostsAdj!AC313-Cal_AssessedCosts!AC313</f>
        <v>0</v>
      </c>
      <c r="AD273" s="14">
        <f>Cal_AssessedCostsAdj!AD313-Cal_AssessedCosts!AD313</f>
        <v>0</v>
      </c>
      <c r="AE273" s="14">
        <f>Cal_AssessedCostsAdj!AE313-Cal_AssessedCosts!AE313</f>
        <v>0</v>
      </c>
      <c r="AF273" s="14">
        <f>Cal_AssessedCostsAdj!AF313-Cal_AssessedCosts!AF313</f>
        <v>0</v>
      </c>
      <c r="AG273" s="14">
        <f>Cal_AssessedCostsAdj!AG313-Cal_AssessedCosts!AG313</f>
        <v>0</v>
      </c>
      <c r="AH273" s="14">
        <f>Cal_AssessedCostsAdj!AH313-Cal_AssessedCosts!AH313</f>
        <v>0</v>
      </c>
      <c r="AI273" s="14">
        <f>Cal_AssessedCostsAdj!AI313-Cal_AssessedCosts!AI313</f>
        <v>0</v>
      </c>
      <c r="AJ273" s="14">
        <f>Cal_AssessedCostsAdj!AJ313-Cal_AssessedCosts!AJ313</f>
        <v>0</v>
      </c>
      <c r="AK273" s="14">
        <f>Cal_AssessedCostsAdj!AK313-Cal_AssessedCosts!AK313</f>
        <v>0</v>
      </c>
      <c r="AM273" s="69"/>
      <c r="AN273" s="69"/>
      <c r="AO273" s="69"/>
      <c r="AP273" s="69"/>
      <c r="AQ273" s="69"/>
      <c r="AR273" s="69"/>
      <c r="AU273" s="77"/>
    </row>
    <row r="274" spans="3:60" s="65" customFormat="1" x14ac:dyDescent="0.3">
      <c r="E274" s="65" t="s">
        <v>24</v>
      </c>
      <c r="F274" s="65" t="str">
        <f t="shared" si="37"/>
        <v>Governors</v>
      </c>
      <c r="J274" s="14" t="str">
        <f t="shared" si="38"/>
        <v>LonGovernors</v>
      </c>
      <c r="L274" s="65" t="s">
        <v>109</v>
      </c>
      <c r="R274" s="69"/>
      <c r="T274" s="69"/>
      <c r="U274" s="69"/>
      <c r="V274" s="69"/>
      <c r="W274" s="69"/>
      <c r="X274" s="69"/>
      <c r="Y274" s="14">
        <f>Cal_AssessedCostsAdj!Y314-Cal_AssessedCosts!Y314</f>
        <v>0</v>
      </c>
      <c r="Z274" s="14">
        <f>Cal_AssessedCostsAdj!Z314-Cal_AssessedCosts!Z314</f>
        <v>0</v>
      </c>
      <c r="AA274" s="14">
        <f>Cal_AssessedCostsAdj!AA314-Cal_AssessedCosts!AA314</f>
        <v>0</v>
      </c>
      <c r="AB274" s="14">
        <f>Cal_AssessedCostsAdj!AB314-Cal_AssessedCosts!AB314</f>
        <v>0</v>
      </c>
      <c r="AC274" s="14">
        <f>Cal_AssessedCostsAdj!AC314-Cal_AssessedCosts!AC314</f>
        <v>0</v>
      </c>
      <c r="AD274" s="14">
        <f>Cal_AssessedCostsAdj!AD314-Cal_AssessedCosts!AD314</f>
        <v>0</v>
      </c>
      <c r="AE274" s="14">
        <f>Cal_AssessedCostsAdj!AE314-Cal_AssessedCosts!AE314</f>
        <v>0</v>
      </c>
      <c r="AF274" s="14">
        <f>Cal_AssessedCostsAdj!AF314-Cal_AssessedCosts!AF314</f>
        <v>0</v>
      </c>
      <c r="AG274" s="14">
        <f>Cal_AssessedCostsAdj!AG314-Cal_AssessedCosts!AG314</f>
        <v>0</v>
      </c>
      <c r="AH274" s="14">
        <f>Cal_AssessedCostsAdj!AH314-Cal_AssessedCosts!AH314</f>
        <v>0</v>
      </c>
      <c r="AI274" s="14">
        <f>Cal_AssessedCostsAdj!AI314-Cal_AssessedCosts!AI314</f>
        <v>0</v>
      </c>
      <c r="AJ274" s="14">
        <f>Cal_AssessedCostsAdj!AJ314-Cal_AssessedCosts!AJ314</f>
        <v>0</v>
      </c>
      <c r="AK274" s="14">
        <f>Cal_AssessedCostsAdj!AK314-Cal_AssessedCosts!AK314</f>
        <v>0</v>
      </c>
      <c r="AM274" s="69"/>
      <c r="AN274" s="69"/>
      <c r="AO274" s="69"/>
      <c r="AP274" s="69"/>
      <c r="AQ274" s="69"/>
      <c r="AR274" s="69"/>
      <c r="AU274" s="77"/>
    </row>
    <row r="275" spans="3:60" s="65" customFormat="1" x14ac:dyDescent="0.3">
      <c r="E275" s="65" t="s">
        <v>26</v>
      </c>
      <c r="F275" s="65" t="str">
        <f t="shared" si="37"/>
        <v>Governors</v>
      </c>
      <c r="J275" s="14" t="str">
        <f t="shared" si="38"/>
        <v>NWGovernors</v>
      </c>
      <c r="L275" s="65" t="s">
        <v>109</v>
      </c>
      <c r="R275" s="69"/>
      <c r="T275" s="69"/>
      <c r="U275" s="69"/>
      <c r="V275" s="69"/>
      <c r="W275" s="69"/>
      <c r="X275" s="69"/>
      <c r="Y275" s="14">
        <f>Cal_AssessedCostsAdj!Y315-Cal_AssessedCosts!Y315</f>
        <v>0</v>
      </c>
      <c r="Z275" s="14">
        <f>Cal_AssessedCostsAdj!Z315-Cal_AssessedCosts!Z315</f>
        <v>0</v>
      </c>
      <c r="AA275" s="14">
        <f>Cal_AssessedCostsAdj!AA315-Cal_AssessedCosts!AA315</f>
        <v>0</v>
      </c>
      <c r="AB275" s="14">
        <f>Cal_AssessedCostsAdj!AB315-Cal_AssessedCosts!AB315</f>
        <v>0</v>
      </c>
      <c r="AC275" s="14">
        <f>Cal_AssessedCostsAdj!AC315-Cal_AssessedCosts!AC315</f>
        <v>0</v>
      </c>
      <c r="AD275" s="14">
        <f>Cal_AssessedCostsAdj!AD315-Cal_AssessedCosts!AD315</f>
        <v>0</v>
      </c>
      <c r="AE275" s="14">
        <f>Cal_AssessedCostsAdj!AE315-Cal_AssessedCosts!AE315</f>
        <v>0</v>
      </c>
      <c r="AF275" s="14">
        <f>Cal_AssessedCostsAdj!AF315-Cal_AssessedCosts!AF315</f>
        <v>0</v>
      </c>
      <c r="AG275" s="14">
        <f>Cal_AssessedCostsAdj!AG315-Cal_AssessedCosts!AG315</f>
        <v>0</v>
      </c>
      <c r="AH275" s="14">
        <f>Cal_AssessedCostsAdj!AH315-Cal_AssessedCosts!AH315</f>
        <v>0</v>
      </c>
      <c r="AI275" s="14">
        <f>Cal_AssessedCostsAdj!AI315-Cal_AssessedCosts!AI315</f>
        <v>0</v>
      </c>
      <c r="AJ275" s="14">
        <f>Cal_AssessedCostsAdj!AJ315-Cal_AssessedCosts!AJ315</f>
        <v>0</v>
      </c>
      <c r="AK275" s="14">
        <f>Cal_AssessedCostsAdj!AK315-Cal_AssessedCosts!AK315</f>
        <v>0</v>
      </c>
      <c r="AM275" s="69"/>
      <c r="AN275" s="69"/>
      <c r="AO275" s="69"/>
      <c r="AP275" s="69"/>
      <c r="AQ275" s="69"/>
      <c r="AR275" s="69"/>
      <c r="AU275" s="77"/>
    </row>
    <row r="276" spans="3:60" s="65" customFormat="1" x14ac:dyDescent="0.3">
      <c r="E276" s="65" t="s">
        <v>28</v>
      </c>
      <c r="F276" s="65" t="str">
        <f t="shared" si="37"/>
        <v>Governors</v>
      </c>
      <c r="J276" s="14" t="str">
        <f t="shared" si="38"/>
        <v>WMGovernors</v>
      </c>
      <c r="L276" s="65" t="s">
        <v>109</v>
      </c>
      <c r="R276" s="69"/>
      <c r="T276" s="69"/>
      <c r="U276" s="69"/>
      <c r="V276" s="69"/>
      <c r="W276" s="69"/>
      <c r="X276" s="69"/>
      <c r="Y276" s="14">
        <f>Cal_AssessedCostsAdj!Y316-Cal_AssessedCosts!Y316</f>
        <v>0</v>
      </c>
      <c r="Z276" s="14">
        <f>Cal_AssessedCostsAdj!Z316-Cal_AssessedCosts!Z316</f>
        <v>0</v>
      </c>
      <c r="AA276" s="14">
        <f>Cal_AssessedCostsAdj!AA316-Cal_AssessedCosts!AA316</f>
        <v>0</v>
      </c>
      <c r="AB276" s="14">
        <f>Cal_AssessedCostsAdj!AB316-Cal_AssessedCosts!AB316</f>
        <v>0</v>
      </c>
      <c r="AC276" s="14">
        <f>Cal_AssessedCostsAdj!AC316-Cal_AssessedCosts!AC316</f>
        <v>0</v>
      </c>
      <c r="AD276" s="14">
        <f>Cal_AssessedCostsAdj!AD316-Cal_AssessedCosts!AD316</f>
        <v>0</v>
      </c>
      <c r="AE276" s="14">
        <f>Cal_AssessedCostsAdj!AE316-Cal_AssessedCosts!AE316</f>
        <v>0</v>
      </c>
      <c r="AF276" s="14">
        <f>Cal_AssessedCostsAdj!AF316-Cal_AssessedCosts!AF316</f>
        <v>0</v>
      </c>
      <c r="AG276" s="14">
        <f>Cal_AssessedCostsAdj!AG316-Cal_AssessedCosts!AG316</f>
        <v>0</v>
      </c>
      <c r="AH276" s="14">
        <f>Cal_AssessedCostsAdj!AH316-Cal_AssessedCosts!AH316</f>
        <v>0</v>
      </c>
      <c r="AI276" s="14">
        <f>Cal_AssessedCostsAdj!AI316-Cal_AssessedCosts!AI316</f>
        <v>0</v>
      </c>
      <c r="AJ276" s="14">
        <f>Cal_AssessedCostsAdj!AJ316-Cal_AssessedCosts!AJ316</f>
        <v>0</v>
      </c>
      <c r="AK276" s="14">
        <f>Cal_AssessedCostsAdj!AK316-Cal_AssessedCosts!AK316</f>
        <v>0</v>
      </c>
      <c r="AM276" s="69"/>
      <c r="AN276" s="69"/>
      <c r="AO276" s="69"/>
      <c r="AP276" s="69"/>
      <c r="AQ276" s="69"/>
      <c r="AR276" s="69"/>
      <c r="AU276" s="77"/>
    </row>
    <row r="277" spans="3:60" s="65" customFormat="1" x14ac:dyDescent="0.3">
      <c r="E277" s="65" t="s">
        <v>30</v>
      </c>
      <c r="F277" s="65" t="str">
        <f t="shared" si="37"/>
        <v>Governors</v>
      </c>
      <c r="J277" s="14" t="str">
        <f t="shared" si="38"/>
        <v>NGNGovernors</v>
      </c>
      <c r="L277" s="65" t="s">
        <v>109</v>
      </c>
      <c r="R277" s="69"/>
      <c r="T277" s="69"/>
      <c r="U277" s="69"/>
      <c r="V277" s="69"/>
      <c r="W277" s="69"/>
      <c r="X277" s="69"/>
      <c r="Y277" s="14">
        <f>Cal_AssessedCostsAdj!Y317-Cal_AssessedCosts!Y317</f>
        <v>0</v>
      </c>
      <c r="Z277" s="14">
        <f>Cal_AssessedCostsAdj!Z317-Cal_AssessedCosts!Z317</f>
        <v>0</v>
      </c>
      <c r="AA277" s="14">
        <f>Cal_AssessedCostsAdj!AA317-Cal_AssessedCosts!AA317</f>
        <v>0</v>
      </c>
      <c r="AB277" s="14">
        <f>Cal_AssessedCostsAdj!AB317-Cal_AssessedCosts!AB317</f>
        <v>0</v>
      </c>
      <c r="AC277" s="14">
        <f>Cal_AssessedCostsAdj!AC317-Cal_AssessedCosts!AC317</f>
        <v>0</v>
      </c>
      <c r="AD277" s="14">
        <f>Cal_AssessedCostsAdj!AD317-Cal_AssessedCosts!AD317</f>
        <v>0</v>
      </c>
      <c r="AE277" s="14">
        <f>Cal_AssessedCostsAdj!AE317-Cal_AssessedCosts!AE317</f>
        <v>0</v>
      </c>
      <c r="AF277" s="14">
        <f>Cal_AssessedCostsAdj!AF317-Cal_AssessedCosts!AF317</f>
        <v>0</v>
      </c>
      <c r="AG277" s="14">
        <f>Cal_AssessedCostsAdj!AG317-Cal_AssessedCosts!AG317</f>
        <v>0</v>
      </c>
      <c r="AH277" s="14">
        <f>Cal_AssessedCostsAdj!AH317-Cal_AssessedCosts!AH317</f>
        <v>0</v>
      </c>
      <c r="AI277" s="14">
        <f>Cal_AssessedCostsAdj!AI317-Cal_AssessedCosts!AI317</f>
        <v>0</v>
      </c>
      <c r="AJ277" s="14">
        <f>Cal_AssessedCostsAdj!AJ317-Cal_AssessedCosts!AJ317</f>
        <v>0</v>
      </c>
      <c r="AK277" s="14">
        <f>Cal_AssessedCostsAdj!AK317-Cal_AssessedCosts!AK317</f>
        <v>0</v>
      </c>
      <c r="AM277" s="69"/>
      <c r="AN277" s="69"/>
      <c r="AO277" s="69"/>
      <c r="AP277" s="69"/>
      <c r="AQ277" s="69"/>
      <c r="AR277" s="69"/>
      <c r="AU277" s="77"/>
    </row>
    <row r="278" spans="3:60" s="65" customFormat="1" x14ac:dyDescent="0.3">
      <c r="E278" s="65" t="s">
        <v>32</v>
      </c>
      <c r="F278" s="65" t="str">
        <f t="shared" si="37"/>
        <v>Governors</v>
      </c>
      <c r="J278" s="14" t="str">
        <f t="shared" si="38"/>
        <v>ScGovernors</v>
      </c>
      <c r="L278" s="65" t="s">
        <v>109</v>
      </c>
      <c r="R278" s="69"/>
      <c r="T278" s="69"/>
      <c r="U278" s="69"/>
      <c r="V278" s="69"/>
      <c r="W278" s="69"/>
      <c r="X278" s="69"/>
      <c r="Y278" s="14">
        <f>Cal_AssessedCostsAdj!Y318-Cal_AssessedCosts!Y318</f>
        <v>0</v>
      </c>
      <c r="Z278" s="14">
        <f>Cal_AssessedCostsAdj!Z318-Cal_AssessedCosts!Z318</f>
        <v>0</v>
      </c>
      <c r="AA278" s="14">
        <f>Cal_AssessedCostsAdj!AA318-Cal_AssessedCosts!AA318</f>
        <v>0</v>
      </c>
      <c r="AB278" s="14">
        <f>Cal_AssessedCostsAdj!AB318-Cal_AssessedCosts!AB318</f>
        <v>0</v>
      </c>
      <c r="AC278" s="14">
        <f>Cal_AssessedCostsAdj!AC318-Cal_AssessedCosts!AC318</f>
        <v>0</v>
      </c>
      <c r="AD278" s="14">
        <f>Cal_AssessedCostsAdj!AD318-Cal_AssessedCosts!AD318</f>
        <v>0</v>
      </c>
      <c r="AE278" s="14">
        <f>Cal_AssessedCostsAdj!AE318-Cal_AssessedCosts!AE318</f>
        <v>0</v>
      </c>
      <c r="AF278" s="14">
        <f>Cal_AssessedCostsAdj!AF318-Cal_AssessedCosts!AF318</f>
        <v>0</v>
      </c>
      <c r="AG278" s="14">
        <f>Cal_AssessedCostsAdj!AG318-Cal_AssessedCosts!AG318</f>
        <v>0</v>
      </c>
      <c r="AH278" s="14">
        <f>Cal_AssessedCostsAdj!AH318-Cal_AssessedCosts!AH318</f>
        <v>0</v>
      </c>
      <c r="AI278" s="14">
        <f>Cal_AssessedCostsAdj!AI318-Cal_AssessedCosts!AI318</f>
        <v>0</v>
      </c>
      <c r="AJ278" s="14">
        <f>Cal_AssessedCostsAdj!AJ318-Cal_AssessedCosts!AJ318</f>
        <v>0</v>
      </c>
      <c r="AK278" s="14">
        <f>Cal_AssessedCostsAdj!AK318-Cal_AssessedCosts!AK318</f>
        <v>0</v>
      </c>
      <c r="AM278" s="69"/>
      <c r="AN278" s="69"/>
      <c r="AO278" s="69"/>
      <c r="AP278" s="69"/>
      <c r="AQ278" s="69"/>
      <c r="AR278" s="69"/>
      <c r="AU278" s="77"/>
    </row>
    <row r="279" spans="3:60" s="65" customFormat="1" x14ac:dyDescent="0.3">
      <c r="E279" s="65" t="s">
        <v>34</v>
      </c>
      <c r="F279" s="65" t="str">
        <f t="shared" si="37"/>
        <v>Governors</v>
      </c>
      <c r="J279" s="14" t="str">
        <f t="shared" si="38"/>
        <v>SoGovernors</v>
      </c>
      <c r="L279" s="65" t="s">
        <v>109</v>
      </c>
      <c r="R279" s="69"/>
      <c r="T279" s="69"/>
      <c r="U279" s="69"/>
      <c r="V279" s="69"/>
      <c r="W279" s="69"/>
      <c r="X279" s="69"/>
      <c r="Y279" s="14">
        <f>Cal_AssessedCostsAdj!Y319-Cal_AssessedCosts!Y319</f>
        <v>0</v>
      </c>
      <c r="Z279" s="14">
        <f>Cal_AssessedCostsAdj!Z319-Cal_AssessedCosts!Z319</f>
        <v>0</v>
      </c>
      <c r="AA279" s="14">
        <f>Cal_AssessedCostsAdj!AA319-Cal_AssessedCosts!AA319</f>
        <v>0</v>
      </c>
      <c r="AB279" s="14">
        <f>Cal_AssessedCostsAdj!AB319-Cal_AssessedCosts!AB319</f>
        <v>0</v>
      </c>
      <c r="AC279" s="14">
        <f>Cal_AssessedCostsAdj!AC319-Cal_AssessedCosts!AC319</f>
        <v>0</v>
      </c>
      <c r="AD279" s="14">
        <f>Cal_AssessedCostsAdj!AD319-Cal_AssessedCosts!AD319</f>
        <v>0</v>
      </c>
      <c r="AE279" s="14">
        <f>Cal_AssessedCostsAdj!AE319-Cal_AssessedCosts!AE319</f>
        <v>0</v>
      </c>
      <c r="AF279" s="14">
        <f>Cal_AssessedCostsAdj!AF319-Cal_AssessedCosts!AF319</f>
        <v>0</v>
      </c>
      <c r="AG279" s="14">
        <f>Cal_AssessedCostsAdj!AG319-Cal_AssessedCosts!AG319</f>
        <v>0</v>
      </c>
      <c r="AH279" s="14">
        <f>Cal_AssessedCostsAdj!AH319-Cal_AssessedCosts!AH319</f>
        <v>0</v>
      </c>
      <c r="AI279" s="14">
        <f>Cal_AssessedCostsAdj!AI319-Cal_AssessedCosts!AI319</f>
        <v>0</v>
      </c>
      <c r="AJ279" s="14">
        <f>Cal_AssessedCostsAdj!AJ319-Cal_AssessedCosts!AJ319</f>
        <v>0</v>
      </c>
      <c r="AK279" s="14">
        <f>Cal_AssessedCostsAdj!AK319-Cal_AssessedCosts!AK319</f>
        <v>0</v>
      </c>
      <c r="AM279" s="69"/>
      <c r="AN279" s="69"/>
      <c r="AO279" s="69"/>
      <c r="AP279" s="69"/>
      <c r="AQ279" s="69"/>
      <c r="AR279" s="69"/>
      <c r="AU279" s="77"/>
    </row>
    <row r="280" spans="3:60" s="65" customFormat="1" x14ac:dyDescent="0.3">
      <c r="E280" s="65" t="s">
        <v>36</v>
      </c>
      <c r="F280" s="65" t="str">
        <f t="shared" si="37"/>
        <v>Governors</v>
      </c>
      <c r="J280" s="14" t="str">
        <f t="shared" si="38"/>
        <v>WWUGovernors</v>
      </c>
      <c r="L280" s="65" t="s">
        <v>109</v>
      </c>
      <c r="R280" s="69"/>
      <c r="T280" s="69"/>
      <c r="U280" s="69"/>
      <c r="V280" s="69"/>
      <c r="W280" s="69"/>
      <c r="X280" s="69"/>
      <c r="Y280" s="14">
        <f>Cal_AssessedCostsAdj!Y320-Cal_AssessedCosts!Y320</f>
        <v>0</v>
      </c>
      <c r="Z280" s="14">
        <f>Cal_AssessedCostsAdj!Z320-Cal_AssessedCosts!Z320</f>
        <v>0</v>
      </c>
      <c r="AA280" s="14">
        <f>Cal_AssessedCostsAdj!AA320-Cal_AssessedCosts!AA320</f>
        <v>0</v>
      </c>
      <c r="AB280" s="14">
        <f>Cal_AssessedCostsAdj!AB320-Cal_AssessedCosts!AB320</f>
        <v>0</v>
      </c>
      <c r="AC280" s="14">
        <f>Cal_AssessedCostsAdj!AC320-Cal_AssessedCosts!AC320</f>
        <v>0</v>
      </c>
      <c r="AD280" s="14">
        <f>Cal_AssessedCostsAdj!AD320-Cal_AssessedCosts!AD320</f>
        <v>0</v>
      </c>
      <c r="AE280" s="14">
        <f>Cal_AssessedCostsAdj!AE320-Cal_AssessedCosts!AE320</f>
        <v>0</v>
      </c>
      <c r="AF280" s="14">
        <f>Cal_AssessedCostsAdj!AF320-Cal_AssessedCosts!AF320</f>
        <v>0</v>
      </c>
      <c r="AG280" s="14">
        <f>Cal_AssessedCostsAdj!AG320-Cal_AssessedCosts!AG320</f>
        <v>0</v>
      </c>
      <c r="AH280" s="14">
        <f>Cal_AssessedCostsAdj!AH320-Cal_AssessedCosts!AH320</f>
        <v>0</v>
      </c>
      <c r="AI280" s="14">
        <f>Cal_AssessedCostsAdj!AI320-Cal_AssessedCosts!AI320</f>
        <v>0</v>
      </c>
      <c r="AJ280" s="14">
        <f>Cal_AssessedCostsAdj!AJ320-Cal_AssessedCosts!AJ320</f>
        <v>0</v>
      </c>
      <c r="AK280" s="14">
        <f>Cal_AssessedCostsAdj!AK320-Cal_AssessedCosts!AK320</f>
        <v>0</v>
      </c>
      <c r="AM280" s="69"/>
      <c r="AN280" s="84"/>
      <c r="AO280" s="84"/>
      <c r="AP280" s="69"/>
      <c r="AQ280" s="84"/>
      <c r="AR280" s="84"/>
      <c r="AU280" s="77"/>
    </row>
    <row r="281" spans="3:60" s="65" customFormat="1" x14ac:dyDescent="0.3">
      <c r="AU281" s="77"/>
    </row>
    <row r="282" spans="3:60" s="65" customFormat="1" x14ac:dyDescent="0.3">
      <c r="C282" s="10" t="s">
        <v>174</v>
      </c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35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</row>
    <row r="283" spans="3:60" s="65" customFormat="1" x14ac:dyDescent="0.3"/>
    <row r="284" spans="3:60" s="65" customFormat="1" x14ac:dyDescent="0.3">
      <c r="E284" s="65" t="s">
        <v>21</v>
      </c>
      <c r="F284" s="65" t="str">
        <f t="shared" ref="F284:F291" si="39">$C$282</f>
        <v>Transport &amp; Plant</v>
      </c>
      <c r="J284" s="14" t="str">
        <f t="shared" ref="J284:J291" si="40">$E284&amp;""&amp;F284</f>
        <v>EoETransport &amp; Plant</v>
      </c>
      <c r="L284" s="65" t="s">
        <v>109</v>
      </c>
      <c r="R284" s="69"/>
      <c r="T284" s="69"/>
      <c r="U284" s="69"/>
      <c r="V284" s="69"/>
      <c r="W284" s="69"/>
      <c r="X284" s="69"/>
      <c r="Y284" s="14">
        <f>Cal_AssessedCostsAdj!Y324-Cal_AssessedCosts!Y324</f>
        <v>0</v>
      </c>
      <c r="Z284" s="14">
        <f>Cal_AssessedCostsAdj!Z324-Cal_AssessedCosts!Z324</f>
        <v>0</v>
      </c>
      <c r="AA284" s="14">
        <f>Cal_AssessedCostsAdj!AA324-Cal_AssessedCosts!AA324</f>
        <v>0</v>
      </c>
      <c r="AB284" s="14">
        <f>Cal_AssessedCostsAdj!AB324-Cal_AssessedCosts!AB324</f>
        <v>0</v>
      </c>
      <c r="AC284" s="14">
        <f>Cal_AssessedCostsAdj!AC324-Cal_AssessedCosts!AC324</f>
        <v>0</v>
      </c>
      <c r="AD284" s="14">
        <f>Cal_AssessedCostsAdj!AD324-Cal_AssessedCosts!AD324</f>
        <v>0</v>
      </c>
      <c r="AE284" s="14">
        <f>Cal_AssessedCostsAdj!AE324-Cal_AssessedCosts!AE324</f>
        <v>0</v>
      </c>
      <c r="AF284" s="14">
        <f>Cal_AssessedCostsAdj!AF324-Cal_AssessedCosts!AF324</f>
        <v>0</v>
      </c>
      <c r="AG284" s="14">
        <f>Cal_AssessedCostsAdj!AG324-Cal_AssessedCosts!AG324</f>
        <v>0</v>
      </c>
      <c r="AH284" s="14">
        <f>Cal_AssessedCostsAdj!AH324-Cal_AssessedCosts!AH324</f>
        <v>0</v>
      </c>
      <c r="AI284" s="14">
        <f>Cal_AssessedCostsAdj!AI324-Cal_AssessedCosts!AI324</f>
        <v>0</v>
      </c>
      <c r="AJ284" s="14">
        <f>Cal_AssessedCostsAdj!AJ324-Cal_AssessedCosts!AJ324</f>
        <v>0</v>
      </c>
      <c r="AK284" s="14">
        <f>Cal_AssessedCostsAdj!AK324-Cal_AssessedCosts!AK324</f>
        <v>0</v>
      </c>
      <c r="AM284" s="69"/>
      <c r="AN284" s="69"/>
      <c r="AO284" s="69"/>
      <c r="AP284" s="69"/>
      <c r="AQ284" s="69"/>
      <c r="AR284" s="69"/>
      <c r="AU284" s="77"/>
    </row>
    <row r="285" spans="3:60" s="65" customFormat="1" x14ac:dyDescent="0.3">
      <c r="E285" s="65" t="s">
        <v>24</v>
      </c>
      <c r="F285" s="65" t="str">
        <f t="shared" si="39"/>
        <v>Transport &amp; Plant</v>
      </c>
      <c r="J285" s="14" t="str">
        <f t="shared" si="40"/>
        <v>LonTransport &amp; Plant</v>
      </c>
      <c r="L285" s="65" t="s">
        <v>109</v>
      </c>
      <c r="R285" s="69"/>
      <c r="T285" s="69"/>
      <c r="U285" s="69"/>
      <c r="V285" s="69"/>
      <c r="W285" s="69"/>
      <c r="X285" s="69"/>
      <c r="Y285" s="14">
        <f>Cal_AssessedCostsAdj!Y325-Cal_AssessedCosts!Y325</f>
        <v>0</v>
      </c>
      <c r="Z285" s="14">
        <f>Cal_AssessedCostsAdj!Z325-Cal_AssessedCosts!Z325</f>
        <v>0</v>
      </c>
      <c r="AA285" s="14">
        <f>Cal_AssessedCostsAdj!AA325-Cal_AssessedCosts!AA325</f>
        <v>0</v>
      </c>
      <c r="AB285" s="14">
        <f>Cal_AssessedCostsAdj!AB325-Cal_AssessedCosts!AB325</f>
        <v>0</v>
      </c>
      <c r="AC285" s="14">
        <f>Cal_AssessedCostsAdj!AC325-Cal_AssessedCosts!AC325</f>
        <v>0</v>
      </c>
      <c r="AD285" s="14">
        <f>Cal_AssessedCostsAdj!AD325-Cal_AssessedCosts!AD325</f>
        <v>0</v>
      </c>
      <c r="AE285" s="14">
        <f>Cal_AssessedCostsAdj!AE325-Cal_AssessedCosts!AE325</f>
        <v>0</v>
      </c>
      <c r="AF285" s="14">
        <f>Cal_AssessedCostsAdj!AF325-Cal_AssessedCosts!AF325</f>
        <v>0</v>
      </c>
      <c r="AG285" s="14">
        <f>Cal_AssessedCostsAdj!AG325-Cal_AssessedCosts!AG325</f>
        <v>0</v>
      </c>
      <c r="AH285" s="14">
        <f>Cal_AssessedCostsAdj!AH325-Cal_AssessedCosts!AH325</f>
        <v>0</v>
      </c>
      <c r="AI285" s="14">
        <f>Cal_AssessedCostsAdj!AI325-Cal_AssessedCosts!AI325</f>
        <v>0</v>
      </c>
      <c r="AJ285" s="14">
        <f>Cal_AssessedCostsAdj!AJ325-Cal_AssessedCosts!AJ325</f>
        <v>0</v>
      </c>
      <c r="AK285" s="14">
        <f>Cal_AssessedCostsAdj!AK325-Cal_AssessedCosts!AK325</f>
        <v>0</v>
      </c>
      <c r="AM285" s="69"/>
      <c r="AN285" s="69"/>
      <c r="AO285" s="69"/>
      <c r="AP285" s="69"/>
      <c r="AQ285" s="69"/>
      <c r="AR285" s="69"/>
      <c r="AU285" s="77"/>
    </row>
    <row r="286" spans="3:60" s="65" customFormat="1" x14ac:dyDescent="0.3">
      <c r="E286" s="65" t="s">
        <v>26</v>
      </c>
      <c r="F286" s="65" t="str">
        <f t="shared" si="39"/>
        <v>Transport &amp; Plant</v>
      </c>
      <c r="J286" s="14" t="str">
        <f t="shared" si="40"/>
        <v>NWTransport &amp; Plant</v>
      </c>
      <c r="L286" s="65" t="s">
        <v>109</v>
      </c>
      <c r="R286" s="69"/>
      <c r="T286" s="69"/>
      <c r="U286" s="69"/>
      <c r="V286" s="69"/>
      <c r="W286" s="69"/>
      <c r="X286" s="69"/>
      <c r="Y286" s="14">
        <f>Cal_AssessedCostsAdj!Y326-Cal_AssessedCosts!Y326</f>
        <v>0</v>
      </c>
      <c r="Z286" s="14">
        <f>Cal_AssessedCostsAdj!Z326-Cal_AssessedCosts!Z326</f>
        <v>0</v>
      </c>
      <c r="AA286" s="14">
        <f>Cal_AssessedCostsAdj!AA326-Cal_AssessedCosts!AA326</f>
        <v>0</v>
      </c>
      <c r="AB286" s="14">
        <f>Cal_AssessedCostsAdj!AB326-Cal_AssessedCosts!AB326</f>
        <v>0</v>
      </c>
      <c r="AC286" s="14">
        <f>Cal_AssessedCostsAdj!AC326-Cal_AssessedCosts!AC326</f>
        <v>0</v>
      </c>
      <c r="AD286" s="14">
        <f>Cal_AssessedCostsAdj!AD326-Cal_AssessedCosts!AD326</f>
        <v>0</v>
      </c>
      <c r="AE286" s="14">
        <f>Cal_AssessedCostsAdj!AE326-Cal_AssessedCosts!AE326</f>
        <v>0</v>
      </c>
      <c r="AF286" s="14">
        <f>Cal_AssessedCostsAdj!AF326-Cal_AssessedCosts!AF326</f>
        <v>0</v>
      </c>
      <c r="AG286" s="14">
        <f>Cal_AssessedCostsAdj!AG326-Cal_AssessedCosts!AG326</f>
        <v>0</v>
      </c>
      <c r="AH286" s="14">
        <f>Cal_AssessedCostsAdj!AH326-Cal_AssessedCosts!AH326</f>
        <v>0</v>
      </c>
      <c r="AI286" s="14">
        <f>Cal_AssessedCostsAdj!AI326-Cal_AssessedCosts!AI326</f>
        <v>0</v>
      </c>
      <c r="AJ286" s="14">
        <f>Cal_AssessedCostsAdj!AJ326-Cal_AssessedCosts!AJ326</f>
        <v>0</v>
      </c>
      <c r="AK286" s="14">
        <f>Cal_AssessedCostsAdj!AK326-Cal_AssessedCosts!AK326</f>
        <v>0</v>
      </c>
      <c r="AM286" s="69"/>
      <c r="AN286" s="69"/>
      <c r="AO286" s="69"/>
      <c r="AP286" s="69"/>
      <c r="AQ286" s="69"/>
      <c r="AR286" s="69"/>
      <c r="AU286" s="77"/>
    </row>
    <row r="287" spans="3:60" s="65" customFormat="1" x14ac:dyDescent="0.3">
      <c r="E287" s="65" t="s">
        <v>28</v>
      </c>
      <c r="F287" s="65" t="str">
        <f t="shared" si="39"/>
        <v>Transport &amp; Plant</v>
      </c>
      <c r="J287" s="14" t="str">
        <f t="shared" si="40"/>
        <v>WMTransport &amp; Plant</v>
      </c>
      <c r="L287" s="65" t="s">
        <v>109</v>
      </c>
      <c r="R287" s="69"/>
      <c r="T287" s="69"/>
      <c r="U287" s="69"/>
      <c r="V287" s="69"/>
      <c r="W287" s="69"/>
      <c r="X287" s="69"/>
      <c r="Y287" s="14">
        <f>Cal_AssessedCostsAdj!Y327-Cal_AssessedCosts!Y327</f>
        <v>0</v>
      </c>
      <c r="Z287" s="14">
        <f>Cal_AssessedCostsAdj!Z327-Cal_AssessedCosts!Z327</f>
        <v>0</v>
      </c>
      <c r="AA287" s="14">
        <f>Cal_AssessedCostsAdj!AA327-Cal_AssessedCosts!AA327</f>
        <v>0</v>
      </c>
      <c r="AB287" s="14">
        <f>Cal_AssessedCostsAdj!AB327-Cal_AssessedCosts!AB327</f>
        <v>0</v>
      </c>
      <c r="AC287" s="14">
        <f>Cal_AssessedCostsAdj!AC327-Cal_AssessedCosts!AC327</f>
        <v>0</v>
      </c>
      <c r="AD287" s="14">
        <f>Cal_AssessedCostsAdj!AD327-Cal_AssessedCosts!AD327</f>
        <v>0</v>
      </c>
      <c r="AE287" s="14">
        <f>Cal_AssessedCostsAdj!AE327-Cal_AssessedCosts!AE327</f>
        <v>0</v>
      </c>
      <c r="AF287" s="14">
        <f>Cal_AssessedCostsAdj!AF327-Cal_AssessedCosts!AF327</f>
        <v>0</v>
      </c>
      <c r="AG287" s="14">
        <f>Cal_AssessedCostsAdj!AG327-Cal_AssessedCosts!AG327</f>
        <v>0</v>
      </c>
      <c r="AH287" s="14">
        <f>Cal_AssessedCostsAdj!AH327-Cal_AssessedCosts!AH327</f>
        <v>0</v>
      </c>
      <c r="AI287" s="14">
        <f>Cal_AssessedCostsAdj!AI327-Cal_AssessedCosts!AI327</f>
        <v>0</v>
      </c>
      <c r="AJ287" s="14">
        <f>Cal_AssessedCostsAdj!AJ327-Cal_AssessedCosts!AJ327</f>
        <v>0</v>
      </c>
      <c r="AK287" s="14">
        <f>Cal_AssessedCostsAdj!AK327-Cal_AssessedCosts!AK327</f>
        <v>0</v>
      </c>
      <c r="AM287" s="69"/>
      <c r="AN287" s="69"/>
      <c r="AO287" s="69"/>
      <c r="AP287" s="69"/>
      <c r="AQ287" s="69"/>
      <c r="AR287" s="69"/>
      <c r="AU287" s="77"/>
    </row>
    <row r="288" spans="3:60" s="65" customFormat="1" x14ac:dyDescent="0.3">
      <c r="E288" s="65" t="s">
        <v>30</v>
      </c>
      <c r="F288" s="65" t="str">
        <f t="shared" si="39"/>
        <v>Transport &amp; Plant</v>
      </c>
      <c r="J288" s="14" t="str">
        <f t="shared" si="40"/>
        <v>NGNTransport &amp; Plant</v>
      </c>
      <c r="L288" s="65" t="s">
        <v>109</v>
      </c>
      <c r="R288" s="69"/>
      <c r="T288" s="69"/>
      <c r="U288" s="69"/>
      <c r="V288" s="69"/>
      <c r="W288" s="69"/>
      <c r="X288" s="69"/>
      <c r="Y288" s="14">
        <f>Cal_AssessedCostsAdj!Y328-Cal_AssessedCosts!Y328</f>
        <v>0</v>
      </c>
      <c r="Z288" s="14">
        <f>Cal_AssessedCostsAdj!Z328-Cal_AssessedCosts!Z328</f>
        <v>0</v>
      </c>
      <c r="AA288" s="14">
        <f>Cal_AssessedCostsAdj!AA328-Cal_AssessedCosts!AA328</f>
        <v>0</v>
      </c>
      <c r="AB288" s="14">
        <f>Cal_AssessedCostsAdj!AB328-Cal_AssessedCosts!AB328</f>
        <v>0</v>
      </c>
      <c r="AC288" s="14">
        <f>Cal_AssessedCostsAdj!AC328-Cal_AssessedCosts!AC328</f>
        <v>0</v>
      </c>
      <c r="AD288" s="14">
        <f>Cal_AssessedCostsAdj!AD328-Cal_AssessedCosts!AD328</f>
        <v>0</v>
      </c>
      <c r="AE288" s="14">
        <f>Cal_AssessedCostsAdj!AE328-Cal_AssessedCosts!AE328</f>
        <v>0</v>
      </c>
      <c r="AF288" s="14">
        <f>Cal_AssessedCostsAdj!AF328-Cal_AssessedCosts!AF328</f>
        <v>0</v>
      </c>
      <c r="AG288" s="14">
        <f>Cal_AssessedCostsAdj!AG328-Cal_AssessedCosts!AG328</f>
        <v>0</v>
      </c>
      <c r="AH288" s="14">
        <f>Cal_AssessedCostsAdj!AH328-Cal_AssessedCosts!AH328</f>
        <v>0</v>
      </c>
      <c r="AI288" s="14">
        <f>Cal_AssessedCostsAdj!AI328-Cal_AssessedCosts!AI328</f>
        <v>0</v>
      </c>
      <c r="AJ288" s="14">
        <f>Cal_AssessedCostsAdj!AJ328-Cal_AssessedCosts!AJ328</f>
        <v>0</v>
      </c>
      <c r="AK288" s="14">
        <f>Cal_AssessedCostsAdj!AK328-Cal_AssessedCosts!AK328</f>
        <v>0</v>
      </c>
      <c r="AM288" s="69"/>
      <c r="AN288" s="69"/>
      <c r="AO288" s="69"/>
      <c r="AP288" s="69"/>
      <c r="AQ288" s="69"/>
      <c r="AR288" s="69"/>
      <c r="AU288" s="77"/>
    </row>
    <row r="289" spans="3:60" s="65" customFormat="1" x14ac:dyDescent="0.3">
      <c r="E289" s="65" t="s">
        <v>32</v>
      </c>
      <c r="F289" s="65" t="str">
        <f t="shared" si="39"/>
        <v>Transport &amp; Plant</v>
      </c>
      <c r="J289" s="14" t="str">
        <f t="shared" si="40"/>
        <v>ScTransport &amp; Plant</v>
      </c>
      <c r="L289" s="65" t="s">
        <v>109</v>
      </c>
      <c r="R289" s="69"/>
      <c r="T289" s="69"/>
      <c r="U289" s="69"/>
      <c r="V289" s="69"/>
      <c r="W289" s="69"/>
      <c r="X289" s="69"/>
      <c r="Y289" s="14">
        <f>Cal_AssessedCostsAdj!Y329-Cal_AssessedCosts!Y329</f>
        <v>0</v>
      </c>
      <c r="Z289" s="14">
        <f>Cal_AssessedCostsAdj!Z329-Cal_AssessedCosts!Z329</f>
        <v>0</v>
      </c>
      <c r="AA289" s="14">
        <f>Cal_AssessedCostsAdj!AA329-Cal_AssessedCosts!AA329</f>
        <v>0</v>
      </c>
      <c r="AB289" s="14">
        <f>Cal_AssessedCostsAdj!AB329-Cal_AssessedCosts!AB329</f>
        <v>0</v>
      </c>
      <c r="AC289" s="14">
        <f>Cal_AssessedCostsAdj!AC329-Cal_AssessedCosts!AC329</f>
        <v>0</v>
      </c>
      <c r="AD289" s="14">
        <f>Cal_AssessedCostsAdj!AD329-Cal_AssessedCosts!AD329</f>
        <v>0</v>
      </c>
      <c r="AE289" s="14">
        <f>Cal_AssessedCostsAdj!AE329-Cal_AssessedCosts!AE329</f>
        <v>0</v>
      </c>
      <c r="AF289" s="14">
        <f>Cal_AssessedCostsAdj!AF329-Cal_AssessedCosts!AF329</f>
        <v>0</v>
      </c>
      <c r="AG289" s="14">
        <f>Cal_AssessedCostsAdj!AG329-Cal_AssessedCosts!AG329</f>
        <v>0</v>
      </c>
      <c r="AH289" s="14">
        <f>Cal_AssessedCostsAdj!AH329-Cal_AssessedCosts!AH329</f>
        <v>0</v>
      </c>
      <c r="AI289" s="14">
        <f>Cal_AssessedCostsAdj!AI329-Cal_AssessedCosts!AI329</f>
        <v>0</v>
      </c>
      <c r="AJ289" s="14">
        <f>Cal_AssessedCostsAdj!AJ329-Cal_AssessedCosts!AJ329</f>
        <v>0</v>
      </c>
      <c r="AK289" s="14">
        <f>Cal_AssessedCostsAdj!AK329-Cal_AssessedCosts!AK329</f>
        <v>0</v>
      </c>
      <c r="AM289" s="69"/>
      <c r="AN289" s="69"/>
      <c r="AO289" s="69"/>
      <c r="AP289" s="69"/>
      <c r="AQ289" s="69"/>
      <c r="AR289" s="69"/>
      <c r="AU289" s="77"/>
    </row>
    <row r="290" spans="3:60" s="65" customFormat="1" x14ac:dyDescent="0.3">
      <c r="E290" s="65" t="s">
        <v>34</v>
      </c>
      <c r="F290" s="65" t="str">
        <f t="shared" si="39"/>
        <v>Transport &amp; Plant</v>
      </c>
      <c r="J290" s="14" t="str">
        <f t="shared" si="40"/>
        <v>SoTransport &amp; Plant</v>
      </c>
      <c r="L290" s="65" t="s">
        <v>109</v>
      </c>
      <c r="R290" s="69"/>
      <c r="T290" s="69"/>
      <c r="U290" s="69"/>
      <c r="V290" s="69"/>
      <c r="W290" s="69"/>
      <c r="X290" s="69"/>
      <c r="Y290" s="14">
        <f>Cal_AssessedCostsAdj!Y330-Cal_AssessedCosts!Y330</f>
        <v>0</v>
      </c>
      <c r="Z290" s="14">
        <f>Cal_AssessedCostsAdj!Z330-Cal_AssessedCosts!Z330</f>
        <v>0</v>
      </c>
      <c r="AA290" s="14">
        <f>Cal_AssessedCostsAdj!AA330-Cal_AssessedCosts!AA330</f>
        <v>0</v>
      </c>
      <c r="AB290" s="14">
        <f>Cal_AssessedCostsAdj!AB330-Cal_AssessedCosts!AB330</f>
        <v>0</v>
      </c>
      <c r="AC290" s="14">
        <f>Cal_AssessedCostsAdj!AC330-Cal_AssessedCosts!AC330</f>
        <v>0</v>
      </c>
      <c r="AD290" s="14">
        <f>Cal_AssessedCostsAdj!AD330-Cal_AssessedCosts!AD330</f>
        <v>0</v>
      </c>
      <c r="AE290" s="14">
        <f>Cal_AssessedCostsAdj!AE330-Cal_AssessedCosts!AE330</f>
        <v>0</v>
      </c>
      <c r="AF290" s="14">
        <f>Cal_AssessedCostsAdj!AF330-Cal_AssessedCosts!AF330</f>
        <v>0</v>
      </c>
      <c r="AG290" s="14">
        <f>Cal_AssessedCostsAdj!AG330-Cal_AssessedCosts!AG330</f>
        <v>0</v>
      </c>
      <c r="AH290" s="14">
        <f>Cal_AssessedCostsAdj!AH330-Cal_AssessedCosts!AH330</f>
        <v>0</v>
      </c>
      <c r="AI290" s="14">
        <f>Cal_AssessedCostsAdj!AI330-Cal_AssessedCosts!AI330</f>
        <v>0</v>
      </c>
      <c r="AJ290" s="14">
        <f>Cal_AssessedCostsAdj!AJ330-Cal_AssessedCosts!AJ330</f>
        <v>0</v>
      </c>
      <c r="AK290" s="14">
        <f>Cal_AssessedCostsAdj!AK330-Cal_AssessedCosts!AK330</f>
        <v>0</v>
      </c>
      <c r="AM290" s="69"/>
      <c r="AN290" s="69"/>
      <c r="AO290" s="69"/>
      <c r="AP290" s="69"/>
      <c r="AQ290" s="69"/>
      <c r="AR290" s="69"/>
      <c r="AU290" s="77"/>
    </row>
    <row r="291" spans="3:60" s="65" customFormat="1" x14ac:dyDescent="0.3">
      <c r="E291" s="65" t="s">
        <v>36</v>
      </c>
      <c r="F291" s="65" t="str">
        <f t="shared" si="39"/>
        <v>Transport &amp; Plant</v>
      </c>
      <c r="J291" s="14" t="str">
        <f t="shared" si="40"/>
        <v>WWUTransport &amp; Plant</v>
      </c>
      <c r="L291" s="65" t="s">
        <v>109</v>
      </c>
      <c r="R291" s="69"/>
      <c r="T291" s="69"/>
      <c r="U291" s="69"/>
      <c r="V291" s="69"/>
      <c r="W291" s="69"/>
      <c r="X291" s="69"/>
      <c r="Y291" s="14">
        <f>Cal_AssessedCostsAdj!Y331-Cal_AssessedCosts!Y331</f>
        <v>0</v>
      </c>
      <c r="Z291" s="14">
        <f>Cal_AssessedCostsAdj!Z331-Cal_AssessedCosts!Z331</f>
        <v>0</v>
      </c>
      <c r="AA291" s="14">
        <f>Cal_AssessedCostsAdj!AA331-Cal_AssessedCosts!AA331</f>
        <v>0</v>
      </c>
      <c r="AB291" s="14">
        <f>Cal_AssessedCostsAdj!AB331-Cal_AssessedCosts!AB331</f>
        <v>0</v>
      </c>
      <c r="AC291" s="14">
        <f>Cal_AssessedCostsAdj!AC331-Cal_AssessedCosts!AC331</f>
        <v>0</v>
      </c>
      <c r="AD291" s="14">
        <f>Cal_AssessedCostsAdj!AD331-Cal_AssessedCosts!AD331</f>
        <v>0</v>
      </c>
      <c r="AE291" s="14">
        <f>Cal_AssessedCostsAdj!AE331-Cal_AssessedCosts!AE331</f>
        <v>0</v>
      </c>
      <c r="AF291" s="14">
        <f>Cal_AssessedCostsAdj!AF331-Cal_AssessedCosts!AF331</f>
        <v>0</v>
      </c>
      <c r="AG291" s="14">
        <f>Cal_AssessedCostsAdj!AG331-Cal_AssessedCosts!AG331</f>
        <v>0</v>
      </c>
      <c r="AH291" s="14">
        <f>Cal_AssessedCostsAdj!AH331-Cal_AssessedCosts!AH331</f>
        <v>0</v>
      </c>
      <c r="AI291" s="14">
        <f>Cal_AssessedCostsAdj!AI331-Cal_AssessedCosts!AI331</f>
        <v>0</v>
      </c>
      <c r="AJ291" s="14">
        <f>Cal_AssessedCostsAdj!AJ331-Cal_AssessedCosts!AJ331</f>
        <v>0</v>
      </c>
      <c r="AK291" s="14">
        <f>Cal_AssessedCostsAdj!AK331-Cal_AssessedCosts!AK331</f>
        <v>0</v>
      </c>
      <c r="AM291" s="69"/>
      <c r="AN291" s="84"/>
      <c r="AO291" s="84"/>
      <c r="AP291" s="69"/>
      <c r="AQ291" s="84"/>
      <c r="AR291" s="84"/>
      <c r="AU291" s="77"/>
    </row>
    <row r="292" spans="3:60" s="65" customFormat="1" x14ac:dyDescent="0.3">
      <c r="AU292" s="77"/>
    </row>
    <row r="293" spans="3:60" s="65" customFormat="1" x14ac:dyDescent="0.3">
      <c r="C293" s="10" t="s">
        <v>162</v>
      </c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35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</row>
    <row r="294" spans="3:60" s="65" customFormat="1" x14ac:dyDescent="0.3"/>
    <row r="295" spans="3:60" s="65" customFormat="1" x14ac:dyDescent="0.3">
      <c r="E295" s="65" t="s">
        <v>21</v>
      </c>
      <c r="F295" s="65" t="str">
        <f t="shared" ref="F295:F302" si="41">$C$293</f>
        <v>Other Capex</v>
      </c>
      <c r="J295" s="14" t="str">
        <f t="shared" ref="J295:J302" si="42">$E295&amp;""&amp;F295</f>
        <v>EoEOther Capex</v>
      </c>
      <c r="L295" s="65" t="s">
        <v>109</v>
      </c>
      <c r="R295" s="69"/>
      <c r="T295" s="69"/>
      <c r="U295" s="69"/>
      <c r="V295" s="69"/>
      <c r="W295" s="69"/>
      <c r="X295" s="69"/>
      <c r="Y295" s="14">
        <f>Cal_AssessedCostsAdj!Y335-Cal_AssessedCosts!Y335</f>
        <v>0</v>
      </c>
      <c r="Z295" s="14">
        <f>Cal_AssessedCostsAdj!Z335-Cal_AssessedCosts!Z335</f>
        <v>0</v>
      </c>
      <c r="AA295" s="14">
        <f>Cal_AssessedCostsAdj!AA335-Cal_AssessedCosts!AA335</f>
        <v>0</v>
      </c>
      <c r="AB295" s="14">
        <f>Cal_AssessedCostsAdj!AB335-Cal_AssessedCosts!AB335</f>
        <v>0</v>
      </c>
      <c r="AC295" s="14">
        <f>Cal_AssessedCostsAdj!AC335-Cal_AssessedCosts!AC335</f>
        <v>0</v>
      </c>
      <c r="AD295" s="14">
        <f>Cal_AssessedCostsAdj!AD335-Cal_AssessedCosts!AD335</f>
        <v>0</v>
      </c>
      <c r="AE295" s="14">
        <f>Cal_AssessedCostsAdj!AE335-Cal_AssessedCosts!AE335</f>
        <v>0</v>
      </c>
      <c r="AF295" s="14">
        <f>Cal_AssessedCostsAdj!AF335-Cal_AssessedCosts!AF335</f>
        <v>0</v>
      </c>
      <c r="AG295" s="14">
        <f>Cal_AssessedCostsAdj!AG335-Cal_AssessedCosts!AG335</f>
        <v>0</v>
      </c>
      <c r="AH295" s="14">
        <f>Cal_AssessedCostsAdj!AH335-Cal_AssessedCosts!AH335</f>
        <v>0</v>
      </c>
      <c r="AI295" s="14">
        <f>Cal_AssessedCostsAdj!AI335-Cal_AssessedCosts!AI335</f>
        <v>0</v>
      </c>
      <c r="AJ295" s="14">
        <f>Cal_AssessedCostsAdj!AJ335-Cal_AssessedCosts!AJ335</f>
        <v>0</v>
      </c>
      <c r="AK295" s="14">
        <f>Cal_AssessedCostsAdj!AK335-Cal_AssessedCosts!AK335</f>
        <v>0</v>
      </c>
      <c r="AM295" s="69"/>
      <c r="AN295" s="69"/>
      <c r="AO295" s="69"/>
      <c r="AP295" s="69"/>
      <c r="AQ295" s="69"/>
      <c r="AR295" s="69"/>
      <c r="AU295" s="77"/>
    </row>
    <row r="296" spans="3:60" s="65" customFormat="1" x14ac:dyDescent="0.3">
      <c r="E296" s="65" t="s">
        <v>24</v>
      </c>
      <c r="F296" s="65" t="str">
        <f t="shared" si="41"/>
        <v>Other Capex</v>
      </c>
      <c r="J296" s="14" t="str">
        <f t="shared" si="42"/>
        <v>LonOther Capex</v>
      </c>
      <c r="L296" s="65" t="s">
        <v>109</v>
      </c>
      <c r="R296" s="69"/>
      <c r="T296" s="69"/>
      <c r="U296" s="69"/>
      <c r="V296" s="69"/>
      <c r="W296" s="69"/>
      <c r="X296" s="69"/>
      <c r="Y296" s="14">
        <f>Cal_AssessedCostsAdj!Y336-Cal_AssessedCosts!Y336</f>
        <v>0</v>
      </c>
      <c r="Z296" s="14">
        <f>Cal_AssessedCostsAdj!Z336-Cal_AssessedCosts!Z336</f>
        <v>0</v>
      </c>
      <c r="AA296" s="14">
        <f>Cal_AssessedCostsAdj!AA336-Cal_AssessedCosts!AA336</f>
        <v>0</v>
      </c>
      <c r="AB296" s="14">
        <f>Cal_AssessedCostsAdj!AB336-Cal_AssessedCosts!AB336</f>
        <v>0</v>
      </c>
      <c r="AC296" s="14">
        <f>Cal_AssessedCostsAdj!AC336-Cal_AssessedCosts!AC336</f>
        <v>0</v>
      </c>
      <c r="AD296" s="14">
        <f>Cal_AssessedCostsAdj!AD336-Cal_AssessedCosts!AD336</f>
        <v>0</v>
      </c>
      <c r="AE296" s="14">
        <f>Cal_AssessedCostsAdj!AE336-Cal_AssessedCosts!AE336</f>
        <v>0</v>
      </c>
      <c r="AF296" s="14">
        <f>Cal_AssessedCostsAdj!AF336-Cal_AssessedCosts!AF336</f>
        <v>0</v>
      </c>
      <c r="AG296" s="14">
        <f>Cal_AssessedCostsAdj!AG336-Cal_AssessedCosts!AG336</f>
        <v>0</v>
      </c>
      <c r="AH296" s="14">
        <f>Cal_AssessedCostsAdj!AH336-Cal_AssessedCosts!AH336</f>
        <v>0</v>
      </c>
      <c r="AI296" s="14">
        <f>Cal_AssessedCostsAdj!AI336-Cal_AssessedCosts!AI336</f>
        <v>0</v>
      </c>
      <c r="AJ296" s="14">
        <f>Cal_AssessedCostsAdj!AJ336-Cal_AssessedCosts!AJ336</f>
        <v>0</v>
      </c>
      <c r="AK296" s="14">
        <f>Cal_AssessedCostsAdj!AK336-Cal_AssessedCosts!AK336</f>
        <v>0</v>
      </c>
      <c r="AM296" s="69"/>
      <c r="AN296" s="69"/>
      <c r="AO296" s="69"/>
      <c r="AP296" s="69"/>
      <c r="AQ296" s="69"/>
      <c r="AR296" s="69"/>
      <c r="AU296" s="77"/>
    </row>
    <row r="297" spans="3:60" s="65" customFormat="1" x14ac:dyDescent="0.3">
      <c r="E297" s="65" t="s">
        <v>26</v>
      </c>
      <c r="F297" s="65" t="str">
        <f t="shared" si="41"/>
        <v>Other Capex</v>
      </c>
      <c r="J297" s="14" t="str">
        <f t="shared" si="42"/>
        <v>NWOther Capex</v>
      </c>
      <c r="L297" s="65" t="s">
        <v>109</v>
      </c>
      <c r="R297" s="69"/>
      <c r="T297" s="69"/>
      <c r="U297" s="69"/>
      <c r="V297" s="69"/>
      <c r="W297" s="69"/>
      <c r="X297" s="69"/>
      <c r="Y297" s="14">
        <f>Cal_AssessedCostsAdj!Y337-Cal_AssessedCosts!Y337</f>
        <v>0</v>
      </c>
      <c r="Z297" s="14">
        <f>Cal_AssessedCostsAdj!Z337-Cal_AssessedCosts!Z337</f>
        <v>0</v>
      </c>
      <c r="AA297" s="14">
        <f>Cal_AssessedCostsAdj!AA337-Cal_AssessedCosts!AA337</f>
        <v>0</v>
      </c>
      <c r="AB297" s="14">
        <f>Cal_AssessedCostsAdj!AB337-Cal_AssessedCosts!AB337</f>
        <v>0</v>
      </c>
      <c r="AC297" s="14">
        <f>Cal_AssessedCostsAdj!AC337-Cal_AssessedCosts!AC337</f>
        <v>0</v>
      </c>
      <c r="AD297" s="14">
        <f>Cal_AssessedCostsAdj!AD337-Cal_AssessedCosts!AD337</f>
        <v>0</v>
      </c>
      <c r="AE297" s="14">
        <f>Cal_AssessedCostsAdj!AE337-Cal_AssessedCosts!AE337</f>
        <v>0</v>
      </c>
      <c r="AF297" s="14">
        <f>Cal_AssessedCostsAdj!AF337-Cal_AssessedCosts!AF337</f>
        <v>0</v>
      </c>
      <c r="AG297" s="14">
        <f>Cal_AssessedCostsAdj!AG337-Cal_AssessedCosts!AG337</f>
        <v>0</v>
      </c>
      <c r="AH297" s="14">
        <f>Cal_AssessedCostsAdj!AH337-Cal_AssessedCosts!AH337</f>
        <v>0</v>
      </c>
      <c r="AI297" s="14">
        <f>Cal_AssessedCostsAdj!AI337-Cal_AssessedCosts!AI337</f>
        <v>0</v>
      </c>
      <c r="AJ297" s="14">
        <f>Cal_AssessedCostsAdj!AJ337-Cal_AssessedCosts!AJ337</f>
        <v>0</v>
      </c>
      <c r="AK297" s="14">
        <f>Cal_AssessedCostsAdj!AK337-Cal_AssessedCosts!AK337</f>
        <v>0</v>
      </c>
      <c r="AM297" s="69"/>
      <c r="AN297" s="69"/>
      <c r="AO297" s="69"/>
      <c r="AP297" s="69"/>
      <c r="AQ297" s="69"/>
      <c r="AR297" s="69"/>
      <c r="AU297" s="77"/>
    </row>
    <row r="298" spans="3:60" s="65" customFormat="1" x14ac:dyDescent="0.3">
      <c r="E298" s="65" t="s">
        <v>28</v>
      </c>
      <c r="F298" s="65" t="str">
        <f t="shared" si="41"/>
        <v>Other Capex</v>
      </c>
      <c r="J298" s="14" t="str">
        <f t="shared" si="42"/>
        <v>WMOther Capex</v>
      </c>
      <c r="L298" s="65" t="s">
        <v>109</v>
      </c>
      <c r="R298" s="69"/>
      <c r="T298" s="69"/>
      <c r="U298" s="69"/>
      <c r="V298" s="69"/>
      <c r="W298" s="69"/>
      <c r="X298" s="69"/>
      <c r="Y298" s="14">
        <f>Cal_AssessedCostsAdj!Y338-Cal_AssessedCosts!Y338</f>
        <v>0</v>
      </c>
      <c r="Z298" s="14">
        <f>Cal_AssessedCostsAdj!Z338-Cal_AssessedCosts!Z338</f>
        <v>0</v>
      </c>
      <c r="AA298" s="14">
        <f>Cal_AssessedCostsAdj!AA338-Cal_AssessedCosts!AA338</f>
        <v>0</v>
      </c>
      <c r="AB298" s="14">
        <f>Cal_AssessedCostsAdj!AB338-Cal_AssessedCosts!AB338</f>
        <v>0</v>
      </c>
      <c r="AC298" s="14">
        <f>Cal_AssessedCostsAdj!AC338-Cal_AssessedCosts!AC338</f>
        <v>0</v>
      </c>
      <c r="AD298" s="14">
        <f>Cal_AssessedCostsAdj!AD338-Cal_AssessedCosts!AD338</f>
        <v>0</v>
      </c>
      <c r="AE298" s="14">
        <f>Cal_AssessedCostsAdj!AE338-Cal_AssessedCosts!AE338</f>
        <v>0</v>
      </c>
      <c r="AF298" s="14">
        <f>Cal_AssessedCostsAdj!AF338-Cal_AssessedCosts!AF338</f>
        <v>0</v>
      </c>
      <c r="AG298" s="14">
        <f>Cal_AssessedCostsAdj!AG338-Cal_AssessedCosts!AG338</f>
        <v>0</v>
      </c>
      <c r="AH298" s="14">
        <f>Cal_AssessedCostsAdj!AH338-Cal_AssessedCosts!AH338</f>
        <v>0</v>
      </c>
      <c r="AI298" s="14">
        <f>Cal_AssessedCostsAdj!AI338-Cal_AssessedCosts!AI338</f>
        <v>0</v>
      </c>
      <c r="AJ298" s="14">
        <f>Cal_AssessedCostsAdj!AJ338-Cal_AssessedCosts!AJ338</f>
        <v>0</v>
      </c>
      <c r="AK298" s="14">
        <f>Cal_AssessedCostsAdj!AK338-Cal_AssessedCosts!AK338</f>
        <v>0</v>
      </c>
      <c r="AM298" s="69"/>
      <c r="AN298" s="69"/>
      <c r="AO298" s="69"/>
      <c r="AP298" s="69"/>
      <c r="AQ298" s="69"/>
      <c r="AR298" s="69"/>
      <c r="AU298" s="77"/>
    </row>
    <row r="299" spans="3:60" s="65" customFormat="1" x14ac:dyDescent="0.3">
      <c r="E299" s="65" t="s">
        <v>30</v>
      </c>
      <c r="F299" s="65" t="str">
        <f t="shared" si="41"/>
        <v>Other Capex</v>
      </c>
      <c r="J299" s="14" t="str">
        <f t="shared" si="42"/>
        <v>NGNOther Capex</v>
      </c>
      <c r="L299" s="65" t="s">
        <v>109</v>
      </c>
      <c r="R299" s="69"/>
      <c r="T299" s="69"/>
      <c r="U299" s="69"/>
      <c r="V299" s="69"/>
      <c r="W299" s="69"/>
      <c r="X299" s="69"/>
      <c r="Y299" s="14">
        <f>Cal_AssessedCostsAdj!Y339-Cal_AssessedCosts!Y339</f>
        <v>0</v>
      </c>
      <c r="Z299" s="14">
        <f>Cal_AssessedCostsAdj!Z339-Cal_AssessedCosts!Z339</f>
        <v>0</v>
      </c>
      <c r="AA299" s="14">
        <f>Cal_AssessedCostsAdj!AA339-Cal_AssessedCosts!AA339</f>
        <v>0</v>
      </c>
      <c r="AB299" s="14">
        <f>Cal_AssessedCostsAdj!AB339-Cal_AssessedCosts!AB339</f>
        <v>0</v>
      </c>
      <c r="AC299" s="14">
        <f>Cal_AssessedCostsAdj!AC339-Cal_AssessedCosts!AC339</f>
        <v>0</v>
      </c>
      <c r="AD299" s="14">
        <f>Cal_AssessedCostsAdj!AD339-Cal_AssessedCosts!AD339</f>
        <v>0</v>
      </c>
      <c r="AE299" s="14">
        <f>Cal_AssessedCostsAdj!AE339-Cal_AssessedCosts!AE339</f>
        <v>0</v>
      </c>
      <c r="AF299" s="14">
        <f>Cal_AssessedCostsAdj!AF339-Cal_AssessedCosts!AF339</f>
        <v>0</v>
      </c>
      <c r="AG299" s="14">
        <f>Cal_AssessedCostsAdj!AG339-Cal_AssessedCosts!AG339</f>
        <v>0</v>
      </c>
      <c r="AH299" s="14">
        <f>Cal_AssessedCostsAdj!AH339-Cal_AssessedCosts!AH339</f>
        <v>0</v>
      </c>
      <c r="AI299" s="14">
        <f>Cal_AssessedCostsAdj!AI339-Cal_AssessedCosts!AI339</f>
        <v>0</v>
      </c>
      <c r="AJ299" s="14">
        <f>Cal_AssessedCostsAdj!AJ339-Cal_AssessedCosts!AJ339</f>
        <v>0</v>
      </c>
      <c r="AK299" s="14">
        <f>Cal_AssessedCostsAdj!AK339-Cal_AssessedCosts!AK339</f>
        <v>0</v>
      </c>
      <c r="AM299" s="69"/>
      <c r="AN299" s="69"/>
      <c r="AO299" s="69"/>
      <c r="AP299" s="69"/>
      <c r="AQ299" s="69"/>
      <c r="AR299" s="69"/>
      <c r="AU299" s="77"/>
    </row>
    <row r="300" spans="3:60" s="65" customFormat="1" x14ac:dyDescent="0.3">
      <c r="E300" s="65" t="s">
        <v>32</v>
      </c>
      <c r="F300" s="65" t="str">
        <f t="shared" si="41"/>
        <v>Other Capex</v>
      </c>
      <c r="J300" s="14" t="str">
        <f t="shared" si="42"/>
        <v>ScOther Capex</v>
      </c>
      <c r="L300" s="65" t="s">
        <v>109</v>
      </c>
      <c r="R300" s="69"/>
      <c r="T300" s="69"/>
      <c r="U300" s="69"/>
      <c r="V300" s="69"/>
      <c r="W300" s="69"/>
      <c r="X300" s="69"/>
      <c r="Y300" s="14">
        <f>Cal_AssessedCostsAdj!Y340-Cal_AssessedCosts!Y340</f>
        <v>0</v>
      </c>
      <c r="Z300" s="14">
        <f>Cal_AssessedCostsAdj!Z340-Cal_AssessedCosts!Z340</f>
        <v>0</v>
      </c>
      <c r="AA300" s="14">
        <f>Cal_AssessedCostsAdj!AA340-Cal_AssessedCosts!AA340</f>
        <v>0</v>
      </c>
      <c r="AB300" s="14">
        <f>Cal_AssessedCostsAdj!AB340-Cal_AssessedCosts!AB340</f>
        <v>0</v>
      </c>
      <c r="AC300" s="14">
        <f>Cal_AssessedCostsAdj!AC340-Cal_AssessedCosts!AC340</f>
        <v>0</v>
      </c>
      <c r="AD300" s="14">
        <f>Cal_AssessedCostsAdj!AD340-Cal_AssessedCosts!AD340</f>
        <v>0</v>
      </c>
      <c r="AE300" s="14">
        <f>Cal_AssessedCostsAdj!AE340-Cal_AssessedCosts!AE340</f>
        <v>0</v>
      </c>
      <c r="AF300" s="14">
        <f>Cal_AssessedCostsAdj!AF340-Cal_AssessedCosts!AF340</f>
        <v>0</v>
      </c>
      <c r="AG300" s="14">
        <f>Cal_AssessedCostsAdj!AG340-Cal_AssessedCosts!AG340</f>
        <v>0</v>
      </c>
      <c r="AH300" s="14">
        <f>Cal_AssessedCostsAdj!AH340-Cal_AssessedCosts!AH340</f>
        <v>0</v>
      </c>
      <c r="AI300" s="14">
        <f>Cal_AssessedCostsAdj!AI340-Cal_AssessedCosts!AI340</f>
        <v>0</v>
      </c>
      <c r="AJ300" s="14">
        <f>Cal_AssessedCostsAdj!AJ340-Cal_AssessedCosts!AJ340</f>
        <v>0</v>
      </c>
      <c r="AK300" s="14">
        <f>Cal_AssessedCostsAdj!AK340-Cal_AssessedCosts!AK340</f>
        <v>0</v>
      </c>
      <c r="AM300" s="69"/>
      <c r="AN300" s="69"/>
      <c r="AO300" s="69"/>
      <c r="AP300" s="69"/>
      <c r="AQ300" s="69"/>
      <c r="AR300" s="69"/>
      <c r="AU300" s="77"/>
    </row>
    <row r="301" spans="3:60" s="65" customFormat="1" x14ac:dyDescent="0.3">
      <c r="E301" s="65" t="s">
        <v>34</v>
      </c>
      <c r="F301" s="65" t="str">
        <f t="shared" si="41"/>
        <v>Other Capex</v>
      </c>
      <c r="J301" s="14" t="str">
        <f t="shared" si="42"/>
        <v>SoOther Capex</v>
      </c>
      <c r="L301" s="65" t="s">
        <v>109</v>
      </c>
      <c r="R301" s="69"/>
      <c r="T301" s="69"/>
      <c r="U301" s="69"/>
      <c r="V301" s="69"/>
      <c r="W301" s="69"/>
      <c r="X301" s="69"/>
      <c r="Y301" s="14">
        <f>Cal_AssessedCostsAdj!Y341-Cal_AssessedCosts!Y341</f>
        <v>0</v>
      </c>
      <c r="Z301" s="14">
        <f>Cal_AssessedCostsAdj!Z341-Cal_AssessedCosts!Z341</f>
        <v>0</v>
      </c>
      <c r="AA301" s="14">
        <f>Cal_AssessedCostsAdj!AA341-Cal_AssessedCosts!AA341</f>
        <v>0</v>
      </c>
      <c r="AB301" s="14">
        <f>Cal_AssessedCostsAdj!AB341-Cal_AssessedCosts!AB341</f>
        <v>0</v>
      </c>
      <c r="AC301" s="14">
        <f>Cal_AssessedCostsAdj!AC341-Cal_AssessedCosts!AC341</f>
        <v>0</v>
      </c>
      <c r="AD301" s="14">
        <f>Cal_AssessedCostsAdj!AD341-Cal_AssessedCosts!AD341</f>
        <v>0</v>
      </c>
      <c r="AE301" s="14">
        <f>Cal_AssessedCostsAdj!AE341-Cal_AssessedCosts!AE341</f>
        <v>0</v>
      </c>
      <c r="AF301" s="14">
        <f>Cal_AssessedCostsAdj!AF341-Cal_AssessedCosts!AF341</f>
        <v>0</v>
      </c>
      <c r="AG301" s="14">
        <f>Cal_AssessedCostsAdj!AG341-Cal_AssessedCosts!AG341</f>
        <v>0</v>
      </c>
      <c r="AH301" s="14">
        <f>Cal_AssessedCostsAdj!AH341-Cal_AssessedCosts!AH341</f>
        <v>0</v>
      </c>
      <c r="AI301" s="14">
        <f>Cal_AssessedCostsAdj!AI341-Cal_AssessedCosts!AI341</f>
        <v>0</v>
      </c>
      <c r="AJ301" s="14">
        <f>Cal_AssessedCostsAdj!AJ341-Cal_AssessedCosts!AJ341</f>
        <v>0</v>
      </c>
      <c r="AK301" s="14">
        <f>Cal_AssessedCostsAdj!AK341-Cal_AssessedCosts!AK341</f>
        <v>0</v>
      </c>
      <c r="AM301" s="69"/>
      <c r="AN301" s="69"/>
      <c r="AO301" s="69"/>
      <c r="AP301" s="69"/>
      <c r="AQ301" s="69"/>
      <c r="AR301" s="69"/>
      <c r="AU301" s="77"/>
    </row>
    <row r="302" spans="3:60" s="65" customFormat="1" x14ac:dyDescent="0.3">
      <c r="E302" s="65" t="s">
        <v>36</v>
      </c>
      <c r="F302" s="65" t="str">
        <f t="shared" si="41"/>
        <v>Other Capex</v>
      </c>
      <c r="J302" s="14" t="str">
        <f t="shared" si="42"/>
        <v>WWUOther Capex</v>
      </c>
      <c r="L302" s="65" t="s">
        <v>109</v>
      </c>
      <c r="R302" s="69"/>
      <c r="T302" s="69"/>
      <c r="U302" s="69"/>
      <c r="V302" s="69"/>
      <c r="W302" s="69"/>
      <c r="X302" s="69"/>
      <c r="Y302" s="14">
        <f>Cal_AssessedCostsAdj!Y342-Cal_AssessedCosts!Y342</f>
        <v>0</v>
      </c>
      <c r="Z302" s="14">
        <f>Cal_AssessedCostsAdj!Z342-Cal_AssessedCosts!Z342</f>
        <v>0</v>
      </c>
      <c r="AA302" s="14">
        <f>Cal_AssessedCostsAdj!AA342-Cal_AssessedCosts!AA342</f>
        <v>0</v>
      </c>
      <c r="AB302" s="14">
        <f>Cal_AssessedCostsAdj!AB342-Cal_AssessedCosts!AB342</f>
        <v>0</v>
      </c>
      <c r="AC302" s="14">
        <f>Cal_AssessedCostsAdj!AC342-Cal_AssessedCosts!AC342</f>
        <v>0</v>
      </c>
      <c r="AD302" s="14">
        <f>Cal_AssessedCostsAdj!AD342-Cal_AssessedCosts!AD342</f>
        <v>0</v>
      </c>
      <c r="AE302" s="14">
        <f>Cal_AssessedCostsAdj!AE342-Cal_AssessedCosts!AE342</f>
        <v>0</v>
      </c>
      <c r="AF302" s="14">
        <f>Cal_AssessedCostsAdj!AF342-Cal_AssessedCosts!AF342</f>
        <v>0</v>
      </c>
      <c r="AG302" s="14">
        <f>Cal_AssessedCostsAdj!AG342-Cal_AssessedCosts!AG342</f>
        <v>0</v>
      </c>
      <c r="AH302" s="14">
        <f>Cal_AssessedCostsAdj!AH342-Cal_AssessedCosts!AH342</f>
        <v>0</v>
      </c>
      <c r="AI302" s="14">
        <f>Cal_AssessedCostsAdj!AI342-Cal_AssessedCosts!AI342</f>
        <v>0</v>
      </c>
      <c r="AJ302" s="14">
        <f>Cal_AssessedCostsAdj!AJ342-Cal_AssessedCosts!AJ342</f>
        <v>0</v>
      </c>
      <c r="AK302" s="14">
        <f>Cal_AssessedCostsAdj!AK342-Cal_AssessedCosts!AK342</f>
        <v>0</v>
      </c>
      <c r="AM302" s="69"/>
      <c r="AN302" s="84"/>
      <c r="AO302" s="84"/>
      <c r="AP302" s="69"/>
      <c r="AQ302" s="84"/>
      <c r="AR302" s="84"/>
      <c r="AU302" s="77"/>
    </row>
    <row r="304" spans="3:60" s="65" customFormat="1" x14ac:dyDescent="0.3">
      <c r="C304" s="10" t="s">
        <v>163</v>
      </c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35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</row>
    <row r="305" spans="2:53" s="65" customFormat="1" x14ac:dyDescent="0.3"/>
    <row r="306" spans="2:53" s="65" customFormat="1" x14ac:dyDescent="0.3">
      <c r="E306" s="65" t="s">
        <v>21</v>
      </c>
      <c r="F306" s="65" t="str">
        <f t="shared" ref="F306:F313" si="43">$C$304</f>
        <v>Repex</v>
      </c>
      <c r="J306" s="14" t="str">
        <f t="shared" ref="J306:J313" si="44">$E306&amp;""&amp;F306</f>
        <v>EoERepex</v>
      </c>
      <c r="L306" s="65" t="s">
        <v>109</v>
      </c>
      <c r="R306" s="69"/>
      <c r="T306" s="69"/>
      <c r="U306" s="69"/>
      <c r="V306" s="69"/>
      <c r="W306" s="69"/>
      <c r="X306" s="69"/>
      <c r="Y306" s="14">
        <f>Cal_AssessedCostsAdj!Y346-Cal_AssessedCosts!Y346</f>
        <v>0</v>
      </c>
      <c r="Z306" s="14">
        <f>Cal_AssessedCostsAdj!Z346-Cal_AssessedCosts!Z346</f>
        <v>0</v>
      </c>
      <c r="AA306" s="14">
        <f>Cal_AssessedCostsAdj!AA346-Cal_AssessedCosts!AA346</f>
        <v>0</v>
      </c>
      <c r="AB306" s="14">
        <f>Cal_AssessedCostsAdj!AB346-Cal_AssessedCosts!AB346</f>
        <v>0</v>
      </c>
      <c r="AC306" s="14">
        <f>Cal_AssessedCostsAdj!AC346-Cal_AssessedCosts!AC346</f>
        <v>0</v>
      </c>
      <c r="AD306" s="14">
        <f>Cal_AssessedCostsAdj!AD346-Cal_AssessedCosts!AD346</f>
        <v>0</v>
      </c>
      <c r="AE306" s="14">
        <f>Cal_AssessedCostsAdj!AE346-Cal_AssessedCosts!AE346</f>
        <v>0</v>
      </c>
      <c r="AF306" s="14">
        <f>Cal_AssessedCostsAdj!AF346-Cal_AssessedCosts!AF346</f>
        <v>0</v>
      </c>
      <c r="AG306" s="14">
        <f>Cal_AssessedCostsAdj!AG346-Cal_AssessedCosts!AG346</f>
        <v>0</v>
      </c>
      <c r="AH306" s="14">
        <f>Cal_AssessedCostsAdj!AH346-Cal_AssessedCosts!AH346</f>
        <v>0</v>
      </c>
      <c r="AI306" s="14">
        <f>Cal_AssessedCostsAdj!AI346-Cal_AssessedCosts!AI346</f>
        <v>0</v>
      </c>
      <c r="AJ306" s="14">
        <f>Cal_AssessedCostsAdj!AJ346-Cal_AssessedCosts!AJ346</f>
        <v>0</v>
      </c>
      <c r="AK306" s="14">
        <f>Cal_AssessedCostsAdj!AK346-Cal_AssessedCosts!AK346</f>
        <v>0</v>
      </c>
      <c r="AM306" s="69"/>
      <c r="AN306" s="69"/>
      <c r="AO306" s="69"/>
      <c r="AP306" s="69"/>
      <c r="AQ306" s="69"/>
      <c r="AR306" s="69"/>
      <c r="AU306" s="77"/>
    </row>
    <row r="307" spans="2:53" s="65" customFormat="1" x14ac:dyDescent="0.3">
      <c r="E307" s="65" t="s">
        <v>24</v>
      </c>
      <c r="F307" s="65" t="str">
        <f t="shared" si="43"/>
        <v>Repex</v>
      </c>
      <c r="J307" s="14" t="str">
        <f t="shared" si="44"/>
        <v>LonRepex</v>
      </c>
      <c r="L307" s="65" t="s">
        <v>109</v>
      </c>
      <c r="R307" s="69"/>
      <c r="T307" s="69"/>
      <c r="U307" s="69"/>
      <c r="V307" s="69"/>
      <c r="W307" s="69"/>
      <c r="X307" s="69"/>
      <c r="Y307" s="14">
        <f>Cal_AssessedCostsAdj!Y347-Cal_AssessedCosts!Y347</f>
        <v>0</v>
      </c>
      <c r="Z307" s="14">
        <f>Cal_AssessedCostsAdj!Z347-Cal_AssessedCosts!Z347</f>
        <v>0</v>
      </c>
      <c r="AA307" s="14">
        <f>Cal_AssessedCostsAdj!AA347-Cal_AssessedCosts!AA347</f>
        <v>0</v>
      </c>
      <c r="AB307" s="14">
        <f>Cal_AssessedCostsAdj!AB347-Cal_AssessedCosts!AB347</f>
        <v>0</v>
      </c>
      <c r="AC307" s="14">
        <f>Cal_AssessedCostsAdj!AC347-Cal_AssessedCosts!AC347</f>
        <v>0</v>
      </c>
      <c r="AD307" s="14">
        <f>Cal_AssessedCostsAdj!AD347-Cal_AssessedCosts!AD347</f>
        <v>0</v>
      </c>
      <c r="AE307" s="14">
        <f>Cal_AssessedCostsAdj!AE347-Cal_AssessedCosts!AE347</f>
        <v>0</v>
      </c>
      <c r="AF307" s="14">
        <f>Cal_AssessedCostsAdj!AF347-Cal_AssessedCosts!AF347</f>
        <v>0</v>
      </c>
      <c r="AG307" s="14">
        <f>Cal_AssessedCostsAdj!AG347-Cal_AssessedCosts!AG347</f>
        <v>0</v>
      </c>
      <c r="AH307" s="14">
        <f>Cal_AssessedCostsAdj!AH347-Cal_AssessedCosts!AH347</f>
        <v>0</v>
      </c>
      <c r="AI307" s="14">
        <f>Cal_AssessedCostsAdj!AI347-Cal_AssessedCosts!AI347</f>
        <v>0</v>
      </c>
      <c r="AJ307" s="14">
        <f>Cal_AssessedCostsAdj!AJ347-Cal_AssessedCosts!AJ347</f>
        <v>0</v>
      </c>
      <c r="AK307" s="14">
        <f>Cal_AssessedCostsAdj!AK347-Cal_AssessedCosts!AK347</f>
        <v>0</v>
      </c>
      <c r="AM307" s="69"/>
      <c r="AN307" s="69"/>
      <c r="AO307" s="69"/>
      <c r="AP307" s="69"/>
      <c r="AQ307" s="69"/>
      <c r="AR307" s="69"/>
      <c r="AU307" s="77"/>
    </row>
    <row r="308" spans="2:53" s="65" customFormat="1" x14ac:dyDescent="0.3">
      <c r="E308" s="65" t="s">
        <v>26</v>
      </c>
      <c r="F308" s="65" t="str">
        <f t="shared" si="43"/>
        <v>Repex</v>
      </c>
      <c r="J308" s="14" t="str">
        <f t="shared" si="44"/>
        <v>NWRepex</v>
      </c>
      <c r="L308" s="65" t="s">
        <v>109</v>
      </c>
      <c r="R308" s="69"/>
      <c r="T308" s="69"/>
      <c r="U308" s="69"/>
      <c r="V308" s="69"/>
      <c r="W308" s="69"/>
      <c r="X308" s="69"/>
      <c r="Y308" s="14">
        <f>Cal_AssessedCostsAdj!Y348-Cal_AssessedCosts!Y348</f>
        <v>0</v>
      </c>
      <c r="Z308" s="14">
        <f>Cal_AssessedCostsAdj!Z348-Cal_AssessedCosts!Z348</f>
        <v>0</v>
      </c>
      <c r="AA308" s="14">
        <f>Cal_AssessedCostsAdj!AA348-Cal_AssessedCosts!AA348</f>
        <v>0</v>
      </c>
      <c r="AB308" s="14">
        <f>Cal_AssessedCostsAdj!AB348-Cal_AssessedCosts!AB348</f>
        <v>0</v>
      </c>
      <c r="AC308" s="14">
        <f>Cal_AssessedCostsAdj!AC348-Cal_AssessedCosts!AC348</f>
        <v>0</v>
      </c>
      <c r="AD308" s="14">
        <f>Cal_AssessedCostsAdj!AD348-Cal_AssessedCosts!AD348</f>
        <v>0</v>
      </c>
      <c r="AE308" s="14">
        <f>Cal_AssessedCostsAdj!AE348-Cal_AssessedCosts!AE348</f>
        <v>0</v>
      </c>
      <c r="AF308" s="14">
        <f>Cal_AssessedCostsAdj!AF348-Cal_AssessedCosts!AF348</f>
        <v>0</v>
      </c>
      <c r="AG308" s="14">
        <f>Cal_AssessedCostsAdj!AG348-Cal_AssessedCosts!AG348</f>
        <v>0</v>
      </c>
      <c r="AH308" s="14">
        <f>Cal_AssessedCostsAdj!AH348-Cal_AssessedCosts!AH348</f>
        <v>0</v>
      </c>
      <c r="AI308" s="14">
        <f>Cal_AssessedCostsAdj!AI348-Cal_AssessedCosts!AI348</f>
        <v>0</v>
      </c>
      <c r="AJ308" s="14">
        <f>Cal_AssessedCostsAdj!AJ348-Cal_AssessedCosts!AJ348</f>
        <v>0</v>
      </c>
      <c r="AK308" s="14">
        <f>Cal_AssessedCostsAdj!AK348-Cal_AssessedCosts!AK348</f>
        <v>0</v>
      </c>
      <c r="AM308" s="69"/>
      <c r="AN308" s="69"/>
      <c r="AO308" s="69"/>
      <c r="AP308" s="69"/>
      <c r="AQ308" s="69"/>
      <c r="AR308" s="69"/>
      <c r="AU308" s="77"/>
    </row>
    <row r="309" spans="2:53" s="65" customFormat="1" x14ac:dyDescent="0.3">
      <c r="E309" s="65" t="s">
        <v>28</v>
      </c>
      <c r="F309" s="65" t="str">
        <f t="shared" si="43"/>
        <v>Repex</v>
      </c>
      <c r="J309" s="14" t="str">
        <f t="shared" si="44"/>
        <v>WMRepex</v>
      </c>
      <c r="L309" s="65" t="s">
        <v>109</v>
      </c>
      <c r="R309" s="69"/>
      <c r="T309" s="69"/>
      <c r="U309" s="69"/>
      <c r="V309" s="69"/>
      <c r="W309" s="69"/>
      <c r="X309" s="69"/>
      <c r="Y309" s="14">
        <f>Cal_AssessedCostsAdj!Y349-Cal_AssessedCosts!Y349</f>
        <v>0</v>
      </c>
      <c r="Z309" s="14">
        <f>Cal_AssessedCostsAdj!Z349-Cal_AssessedCosts!Z349</f>
        <v>0</v>
      </c>
      <c r="AA309" s="14">
        <f>Cal_AssessedCostsAdj!AA349-Cal_AssessedCosts!AA349</f>
        <v>0</v>
      </c>
      <c r="AB309" s="14">
        <f>Cal_AssessedCostsAdj!AB349-Cal_AssessedCosts!AB349</f>
        <v>0</v>
      </c>
      <c r="AC309" s="14">
        <f>Cal_AssessedCostsAdj!AC349-Cal_AssessedCosts!AC349</f>
        <v>0</v>
      </c>
      <c r="AD309" s="14">
        <f>Cal_AssessedCostsAdj!AD349-Cal_AssessedCosts!AD349</f>
        <v>0</v>
      </c>
      <c r="AE309" s="14">
        <f>Cal_AssessedCostsAdj!AE349-Cal_AssessedCosts!AE349</f>
        <v>0</v>
      </c>
      <c r="AF309" s="14">
        <f>Cal_AssessedCostsAdj!AF349-Cal_AssessedCosts!AF349</f>
        <v>0</v>
      </c>
      <c r="AG309" s="14">
        <f>Cal_AssessedCostsAdj!AG349-Cal_AssessedCosts!AG349</f>
        <v>0</v>
      </c>
      <c r="AH309" s="14">
        <f>Cal_AssessedCostsAdj!AH349-Cal_AssessedCosts!AH349</f>
        <v>0</v>
      </c>
      <c r="AI309" s="14">
        <f>Cal_AssessedCostsAdj!AI349-Cal_AssessedCosts!AI349</f>
        <v>0</v>
      </c>
      <c r="AJ309" s="14">
        <f>Cal_AssessedCostsAdj!AJ349-Cal_AssessedCosts!AJ349</f>
        <v>0</v>
      </c>
      <c r="AK309" s="14">
        <f>Cal_AssessedCostsAdj!AK349-Cal_AssessedCosts!AK349</f>
        <v>0</v>
      </c>
      <c r="AM309" s="69"/>
      <c r="AN309" s="69"/>
      <c r="AO309" s="69"/>
      <c r="AP309" s="69"/>
      <c r="AQ309" s="69"/>
      <c r="AR309" s="69"/>
      <c r="AU309" s="77"/>
    </row>
    <row r="310" spans="2:53" s="65" customFormat="1" x14ac:dyDescent="0.3">
      <c r="E310" s="65" t="s">
        <v>30</v>
      </c>
      <c r="F310" s="65" t="str">
        <f t="shared" si="43"/>
        <v>Repex</v>
      </c>
      <c r="J310" s="14" t="str">
        <f t="shared" si="44"/>
        <v>NGNRepex</v>
      </c>
      <c r="L310" s="65" t="s">
        <v>109</v>
      </c>
      <c r="R310" s="69"/>
      <c r="T310" s="69"/>
      <c r="U310" s="69"/>
      <c r="V310" s="69"/>
      <c r="W310" s="69"/>
      <c r="X310" s="69"/>
      <c r="Y310" s="14">
        <f>Cal_AssessedCostsAdj!Y350-Cal_AssessedCosts!Y350</f>
        <v>0</v>
      </c>
      <c r="Z310" s="14">
        <f>Cal_AssessedCostsAdj!Z350-Cal_AssessedCosts!Z350</f>
        <v>0</v>
      </c>
      <c r="AA310" s="14">
        <f>Cal_AssessedCostsAdj!AA350-Cal_AssessedCosts!AA350</f>
        <v>0</v>
      </c>
      <c r="AB310" s="14">
        <f>Cal_AssessedCostsAdj!AB350-Cal_AssessedCosts!AB350</f>
        <v>0</v>
      </c>
      <c r="AC310" s="14">
        <f>Cal_AssessedCostsAdj!AC350-Cal_AssessedCosts!AC350</f>
        <v>0</v>
      </c>
      <c r="AD310" s="14">
        <f>Cal_AssessedCostsAdj!AD350-Cal_AssessedCosts!AD350</f>
        <v>0</v>
      </c>
      <c r="AE310" s="14">
        <f>Cal_AssessedCostsAdj!AE350-Cal_AssessedCosts!AE350</f>
        <v>0</v>
      </c>
      <c r="AF310" s="14">
        <f>Cal_AssessedCostsAdj!AF350-Cal_AssessedCosts!AF350</f>
        <v>0</v>
      </c>
      <c r="AG310" s="14">
        <f>Cal_AssessedCostsAdj!AG350-Cal_AssessedCosts!AG350</f>
        <v>0</v>
      </c>
      <c r="AH310" s="14">
        <f>Cal_AssessedCostsAdj!AH350-Cal_AssessedCosts!AH350</f>
        <v>0</v>
      </c>
      <c r="AI310" s="14">
        <f>Cal_AssessedCostsAdj!AI350-Cal_AssessedCosts!AI350</f>
        <v>0</v>
      </c>
      <c r="AJ310" s="14">
        <f>Cal_AssessedCostsAdj!AJ350-Cal_AssessedCosts!AJ350</f>
        <v>0</v>
      </c>
      <c r="AK310" s="14">
        <f>Cal_AssessedCostsAdj!AK350-Cal_AssessedCosts!AK350</f>
        <v>0</v>
      </c>
      <c r="AM310" s="69"/>
      <c r="AN310" s="69"/>
      <c r="AO310" s="69"/>
      <c r="AP310" s="69"/>
      <c r="AQ310" s="69"/>
      <c r="AR310" s="69"/>
      <c r="AU310" s="77"/>
    </row>
    <row r="311" spans="2:53" s="65" customFormat="1" x14ac:dyDescent="0.3">
      <c r="E311" s="65" t="s">
        <v>32</v>
      </c>
      <c r="F311" s="65" t="str">
        <f t="shared" si="43"/>
        <v>Repex</v>
      </c>
      <c r="J311" s="14" t="str">
        <f t="shared" si="44"/>
        <v>ScRepex</v>
      </c>
      <c r="L311" s="65" t="s">
        <v>109</v>
      </c>
      <c r="R311" s="69"/>
      <c r="T311" s="69"/>
      <c r="U311" s="69"/>
      <c r="V311" s="69"/>
      <c r="W311" s="69"/>
      <c r="X311" s="69"/>
      <c r="Y311" s="14">
        <f>Cal_AssessedCostsAdj!Y351-Cal_AssessedCosts!Y351</f>
        <v>0</v>
      </c>
      <c r="Z311" s="14">
        <f>Cal_AssessedCostsAdj!Z351-Cal_AssessedCosts!Z351</f>
        <v>0</v>
      </c>
      <c r="AA311" s="14">
        <f>Cal_AssessedCostsAdj!AA351-Cal_AssessedCosts!AA351</f>
        <v>0</v>
      </c>
      <c r="AB311" s="14">
        <f>Cal_AssessedCostsAdj!AB351-Cal_AssessedCosts!AB351</f>
        <v>0</v>
      </c>
      <c r="AC311" s="14">
        <f>Cal_AssessedCostsAdj!AC351-Cal_AssessedCosts!AC351</f>
        <v>0</v>
      </c>
      <c r="AD311" s="14">
        <f>Cal_AssessedCostsAdj!AD351-Cal_AssessedCosts!AD351</f>
        <v>0</v>
      </c>
      <c r="AE311" s="14">
        <f>Cal_AssessedCostsAdj!AE351-Cal_AssessedCosts!AE351</f>
        <v>0</v>
      </c>
      <c r="AF311" s="14">
        <f>Cal_AssessedCostsAdj!AF351-Cal_AssessedCosts!AF351</f>
        <v>0</v>
      </c>
      <c r="AG311" s="14">
        <f>Cal_AssessedCostsAdj!AG351-Cal_AssessedCosts!AG351</f>
        <v>0</v>
      </c>
      <c r="AH311" s="14">
        <f>Cal_AssessedCostsAdj!AH351-Cal_AssessedCosts!AH351</f>
        <v>0</v>
      </c>
      <c r="AI311" s="14">
        <f>Cal_AssessedCostsAdj!AI351-Cal_AssessedCosts!AI351</f>
        <v>0</v>
      </c>
      <c r="AJ311" s="14">
        <f>Cal_AssessedCostsAdj!AJ351-Cal_AssessedCosts!AJ351</f>
        <v>0</v>
      </c>
      <c r="AK311" s="14">
        <f>Cal_AssessedCostsAdj!AK351-Cal_AssessedCosts!AK351</f>
        <v>0</v>
      </c>
      <c r="AM311" s="69"/>
      <c r="AN311" s="69"/>
      <c r="AO311" s="69"/>
      <c r="AP311" s="69"/>
      <c r="AQ311" s="69"/>
      <c r="AR311" s="69"/>
      <c r="AU311" s="77"/>
    </row>
    <row r="312" spans="2:53" s="65" customFormat="1" x14ac:dyDescent="0.3">
      <c r="E312" s="65" t="s">
        <v>34</v>
      </c>
      <c r="F312" s="65" t="str">
        <f t="shared" si="43"/>
        <v>Repex</v>
      </c>
      <c r="J312" s="14" t="str">
        <f t="shared" si="44"/>
        <v>SoRepex</v>
      </c>
      <c r="L312" s="65" t="s">
        <v>109</v>
      </c>
      <c r="R312" s="69"/>
      <c r="T312" s="69"/>
      <c r="U312" s="69"/>
      <c r="V312" s="69"/>
      <c r="W312" s="69"/>
      <c r="X312" s="69"/>
      <c r="Y312" s="14">
        <f>Cal_AssessedCostsAdj!Y352-Cal_AssessedCosts!Y352</f>
        <v>0</v>
      </c>
      <c r="Z312" s="14">
        <f>Cal_AssessedCostsAdj!Z352-Cal_AssessedCosts!Z352</f>
        <v>0</v>
      </c>
      <c r="AA312" s="14">
        <f>Cal_AssessedCostsAdj!AA352-Cal_AssessedCosts!AA352</f>
        <v>0</v>
      </c>
      <c r="AB312" s="14">
        <f>Cal_AssessedCostsAdj!AB352-Cal_AssessedCosts!AB352</f>
        <v>0</v>
      </c>
      <c r="AC312" s="14">
        <f>Cal_AssessedCostsAdj!AC352-Cal_AssessedCosts!AC352</f>
        <v>0</v>
      </c>
      <c r="AD312" s="14">
        <f>Cal_AssessedCostsAdj!AD352-Cal_AssessedCosts!AD352</f>
        <v>0</v>
      </c>
      <c r="AE312" s="14">
        <f>Cal_AssessedCostsAdj!AE352-Cal_AssessedCosts!AE352</f>
        <v>0</v>
      </c>
      <c r="AF312" s="14">
        <f>Cal_AssessedCostsAdj!AF352-Cal_AssessedCosts!AF352</f>
        <v>0</v>
      </c>
      <c r="AG312" s="14">
        <f>Cal_AssessedCostsAdj!AG352-Cal_AssessedCosts!AG352</f>
        <v>0</v>
      </c>
      <c r="AH312" s="14">
        <f>Cal_AssessedCostsAdj!AH352-Cal_AssessedCosts!AH352</f>
        <v>0</v>
      </c>
      <c r="AI312" s="14">
        <f>Cal_AssessedCostsAdj!AI352-Cal_AssessedCosts!AI352</f>
        <v>0</v>
      </c>
      <c r="AJ312" s="14">
        <f>Cal_AssessedCostsAdj!AJ352-Cal_AssessedCosts!AJ352</f>
        <v>0</v>
      </c>
      <c r="AK312" s="14">
        <f>Cal_AssessedCostsAdj!AK352-Cal_AssessedCosts!AK352</f>
        <v>0</v>
      </c>
      <c r="AM312" s="69"/>
      <c r="AN312" s="69"/>
      <c r="AO312" s="69"/>
      <c r="AP312" s="69"/>
      <c r="AQ312" s="69"/>
      <c r="AR312" s="69"/>
      <c r="AU312" s="77"/>
    </row>
    <row r="313" spans="2:53" s="65" customFormat="1" x14ac:dyDescent="0.3">
      <c r="E313" s="65" t="s">
        <v>36</v>
      </c>
      <c r="F313" s="65" t="str">
        <f t="shared" si="43"/>
        <v>Repex</v>
      </c>
      <c r="J313" s="14" t="str">
        <f t="shared" si="44"/>
        <v>WWURepex</v>
      </c>
      <c r="L313" s="65" t="s">
        <v>109</v>
      </c>
      <c r="R313" s="69"/>
      <c r="T313" s="69"/>
      <c r="U313" s="69"/>
      <c r="V313" s="69"/>
      <c r="W313" s="69"/>
      <c r="X313" s="69"/>
      <c r="Y313" s="14">
        <f>Cal_AssessedCostsAdj!Y353-Cal_AssessedCosts!Y353</f>
        <v>0</v>
      </c>
      <c r="Z313" s="14">
        <f>Cal_AssessedCostsAdj!Z353-Cal_AssessedCosts!Z353</f>
        <v>0</v>
      </c>
      <c r="AA313" s="14">
        <f>Cal_AssessedCostsAdj!AA353-Cal_AssessedCosts!AA353</f>
        <v>0</v>
      </c>
      <c r="AB313" s="14">
        <f>Cal_AssessedCostsAdj!AB353-Cal_AssessedCosts!AB353</f>
        <v>0</v>
      </c>
      <c r="AC313" s="14">
        <f>Cal_AssessedCostsAdj!AC353-Cal_AssessedCosts!AC353</f>
        <v>0</v>
      </c>
      <c r="AD313" s="14">
        <f>Cal_AssessedCostsAdj!AD353-Cal_AssessedCosts!AD353</f>
        <v>0</v>
      </c>
      <c r="AE313" s="14">
        <f>Cal_AssessedCostsAdj!AE353-Cal_AssessedCosts!AE353</f>
        <v>0</v>
      </c>
      <c r="AF313" s="14">
        <f>Cal_AssessedCostsAdj!AF353-Cal_AssessedCosts!AF353</f>
        <v>0</v>
      </c>
      <c r="AG313" s="14">
        <f>Cal_AssessedCostsAdj!AG353-Cal_AssessedCosts!AG353</f>
        <v>0</v>
      </c>
      <c r="AH313" s="14">
        <f>Cal_AssessedCostsAdj!AH353-Cal_AssessedCosts!AH353</f>
        <v>0</v>
      </c>
      <c r="AI313" s="14">
        <f>Cal_AssessedCostsAdj!AI353-Cal_AssessedCosts!AI353</f>
        <v>0</v>
      </c>
      <c r="AJ313" s="14">
        <f>Cal_AssessedCostsAdj!AJ353-Cal_AssessedCosts!AJ353</f>
        <v>0</v>
      </c>
      <c r="AK313" s="14">
        <f>Cal_AssessedCostsAdj!AK353-Cal_AssessedCosts!AK353</f>
        <v>0</v>
      </c>
      <c r="AM313" s="69"/>
      <c r="AN313" s="105"/>
      <c r="AO313" s="105"/>
      <c r="AP313" s="69"/>
      <c r="AQ313" s="105"/>
      <c r="AR313" s="105"/>
      <c r="AU313" s="77"/>
    </row>
    <row r="315" spans="2:53" s="65" customFormat="1" ht="14.65" x14ac:dyDescent="0.35">
      <c r="B315" s="68" t="s">
        <v>118</v>
      </c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  <c r="W315" s="68"/>
      <c r="X315" s="68"/>
      <c r="Y315" s="68"/>
      <c r="Z315" s="68"/>
      <c r="AA315" s="68"/>
      <c r="AB315" s="68"/>
      <c r="AC315" s="68"/>
      <c r="AD315" s="68"/>
      <c r="AE315" s="68"/>
      <c r="AF315" s="68"/>
      <c r="AG315" s="68"/>
      <c r="AH315" s="68"/>
      <c r="AI315" s="68"/>
      <c r="AJ315" s="68"/>
      <c r="AK315" s="68"/>
      <c r="AL315" s="68"/>
      <c r="AM315" s="68"/>
      <c r="AN315" s="76"/>
      <c r="AO315" s="68"/>
      <c r="AP315" s="68"/>
      <c r="AQ315" s="68"/>
      <c r="AR315" s="68"/>
      <c r="AS315" s="68"/>
      <c r="AT315" s="68"/>
      <c r="AU315" s="68"/>
      <c r="AV315" s="68"/>
      <c r="AW315" s="68"/>
      <c r="AX315" s="68"/>
      <c r="AY315" s="68"/>
      <c r="AZ315" s="68"/>
      <c r="BA315" s="68"/>
    </row>
    <row r="316" spans="2:53" s="65" customFormat="1" x14ac:dyDescent="0.3">
      <c r="C316" s="24" t="s">
        <v>122</v>
      </c>
      <c r="AU316" s="77"/>
    </row>
  </sheetData>
  <mergeCells count="1">
    <mergeCell ref="AT6:AV6"/>
  </mergeCells>
  <conditionalFormatting sqref="R4">
    <cfRule type="cellIs" dxfId="2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3">
    <tabColor theme="8"/>
  </sheetPr>
  <dimension ref="A1:BI81"/>
  <sheetViews>
    <sheetView zoomScale="70" zoomScaleNormal="70" workbookViewId="0"/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293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361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55" t="s">
        <v>209</v>
      </c>
      <c r="G7" s="55" t="s">
        <v>1195</v>
      </c>
      <c r="H7" s="55"/>
      <c r="I7" s="3"/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/>
      <c r="AN7" s="50"/>
      <c r="AO7" s="51"/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263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2" spans="1:60" ht="12.5" x14ac:dyDescent="0.3">
      <c r="C12" s="10" t="s">
        <v>179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3" spans="1:60" ht="12.5" x14ac:dyDescent="0.3">
      <c r="AU13" s="2"/>
    </row>
    <row r="14" spans="1:60" x14ac:dyDescent="0.3">
      <c r="E14" s="2" t="s">
        <v>21</v>
      </c>
      <c r="F14" s="65" t="s">
        <v>179</v>
      </c>
      <c r="G14" s="65" t="s">
        <v>329</v>
      </c>
      <c r="J14" s="14" t="str">
        <f>$E14&amp;""&amp;F14&amp;""&amp;G14</f>
        <v>EoETotexTotex top down</v>
      </c>
      <c r="L14" s="2" t="s">
        <v>109</v>
      </c>
      <c r="R14" s="116">
        <f>Local!$R$42</f>
        <v>1</v>
      </c>
      <c r="T14" s="154"/>
      <c r="U14" s="154"/>
      <c r="V14" s="154"/>
      <c r="W14" s="154"/>
      <c r="X14" s="154"/>
      <c r="Y14" s="14">
        <f>IF($R14=0,Cal_AssessedCosts!Y14,IF($R14=1,Cal_AssessedCostsAdj!Y14,"N/A"))</f>
        <v>306.82009027496173</v>
      </c>
      <c r="Z14" s="14">
        <f>IF($R14=0,Cal_AssessedCosts!Z14,IF($R14=1,Cal_AssessedCostsAdj!Z14,"N/A"))</f>
        <v>310.5888531099551</v>
      </c>
      <c r="AA14" s="14">
        <f>IF($R14=0,Cal_AssessedCosts!AA14,IF($R14=1,Cal_AssessedCostsAdj!AA14,"N/A"))</f>
        <v>316.61747953660699</v>
      </c>
      <c r="AB14" s="14">
        <f>IF($R14=0,Cal_AssessedCosts!AB14,IF($R14=1,Cal_AssessedCostsAdj!AB14,"N/A"))</f>
        <v>308.01562157356028</v>
      </c>
      <c r="AC14" s="14">
        <f>IF($R14=0,Cal_AssessedCosts!AC14,IF($R14=1,Cal_AssessedCostsAdj!AC14,"N/A"))</f>
        <v>309.22392088555381</v>
      </c>
      <c r="AD14" s="14">
        <f>IF($R14=0,Cal_AssessedCosts!AD14,IF($R14=1,Cal_AssessedCostsAdj!AD14,"N/A"))</f>
        <v>327.64383589105694</v>
      </c>
      <c r="AE14" s="14">
        <f>IF($R14=0,Cal_AssessedCosts!AE14,IF($R14=1,Cal_AssessedCostsAdj!AE14,"N/A"))</f>
        <v>328.37752103699535</v>
      </c>
      <c r="AF14" s="14">
        <f>IF($R14=0,Cal_AssessedCosts!AF14,IF($R14=1,Cal_AssessedCostsAdj!AF14,"N/A"))</f>
        <v>339.43715387995815</v>
      </c>
      <c r="AG14" s="14">
        <f>IF($R14=0,Cal_AssessedCosts!AG14,IF($R14=1,Cal_AssessedCostsAdj!AG14,"N/A"))</f>
        <v>323.33633870151465</v>
      </c>
      <c r="AH14" s="14">
        <f>IF($R14=0,Cal_AssessedCosts!AH14,IF($R14=1,Cal_AssessedCostsAdj!AH14,"N/A"))</f>
        <v>325.70345556913634</v>
      </c>
      <c r="AI14" s="14">
        <f>IF($R14=0,Cal_AssessedCosts!AI14,IF($R14=1,Cal_AssessedCostsAdj!AI14,"N/A"))</f>
        <v>328.65661862127507</v>
      </c>
      <c r="AJ14" s="14">
        <f>IF($R14=0,Cal_AssessedCosts!AJ14,IF($R14=1,Cal_AssessedCostsAdj!AJ14,"N/A"))</f>
        <v>325.58462362009868</v>
      </c>
      <c r="AK14" s="14">
        <f>IF($R14=0,Cal_AssessedCosts!AK14,IF($R14=1,Cal_AssessedCostsAdj!AK14,"N/A"))</f>
        <v>325.81667696893282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24</v>
      </c>
      <c r="F15" s="65" t="s">
        <v>179</v>
      </c>
      <c r="G15" s="65" t="s">
        <v>329</v>
      </c>
      <c r="J15" s="14" t="str">
        <f t="shared" ref="J15:J21" si="0">$E15&amp;""&amp;F15&amp;""&amp;G15</f>
        <v>LonTotexTotex top down</v>
      </c>
      <c r="L15" s="2" t="s">
        <v>109</v>
      </c>
      <c r="R15" s="116">
        <f>Local!$R$42</f>
        <v>1</v>
      </c>
      <c r="T15" s="154"/>
      <c r="U15" s="154"/>
      <c r="V15" s="154"/>
      <c r="W15" s="154"/>
      <c r="X15" s="154"/>
      <c r="Y15" s="14">
        <f>IF($R15=0,Cal_AssessedCosts!Y15,IF($R15=1,Cal_AssessedCostsAdj!Y15,"N/A"))</f>
        <v>192.15188770394388</v>
      </c>
      <c r="Z15" s="14">
        <f>IF($R15=0,Cal_AssessedCosts!Z15,IF($R15=1,Cal_AssessedCostsAdj!Z15,"N/A"))</f>
        <v>199.43044890843919</v>
      </c>
      <c r="AA15" s="14">
        <f>IF($R15=0,Cal_AssessedCosts!AA15,IF($R15=1,Cal_AssessedCostsAdj!AA15,"N/A"))</f>
        <v>202.15231871145087</v>
      </c>
      <c r="AB15" s="14">
        <f>IF($R15=0,Cal_AssessedCosts!AB15,IF($R15=1,Cal_AssessedCostsAdj!AB15,"N/A"))</f>
        <v>208.90798289409523</v>
      </c>
      <c r="AC15" s="14">
        <f>IF($R15=0,Cal_AssessedCosts!AC15,IF($R15=1,Cal_AssessedCostsAdj!AC15,"N/A"))</f>
        <v>203.88173884478718</v>
      </c>
      <c r="AD15" s="14">
        <f>IF($R15=0,Cal_AssessedCosts!AD15,IF($R15=1,Cal_AssessedCostsAdj!AD15,"N/A"))</f>
        <v>215.80088958676072</v>
      </c>
      <c r="AE15" s="14">
        <f>IF($R15=0,Cal_AssessedCosts!AE15,IF($R15=1,Cal_AssessedCostsAdj!AE15,"N/A"))</f>
        <v>210.09486677478478</v>
      </c>
      <c r="AF15" s="14">
        <f>IF($R15=0,Cal_AssessedCosts!AF15,IF($R15=1,Cal_AssessedCostsAdj!AF15,"N/A"))</f>
        <v>262.26365702425505</v>
      </c>
      <c r="AG15" s="14">
        <f>IF($R15=0,Cal_AssessedCosts!AG15,IF($R15=1,Cal_AssessedCostsAdj!AG15,"N/A"))</f>
        <v>203.06662308761418</v>
      </c>
      <c r="AH15" s="14">
        <f>IF($R15=0,Cal_AssessedCosts!AH15,IF($R15=1,Cal_AssessedCostsAdj!AH15,"N/A"))</f>
        <v>204.6974603417197</v>
      </c>
      <c r="AI15" s="14">
        <f>IF($R15=0,Cal_AssessedCosts!AI15,IF($R15=1,Cal_AssessedCostsAdj!AI15,"N/A"))</f>
        <v>206.56408172564514</v>
      </c>
      <c r="AJ15" s="14">
        <f>IF($R15=0,Cal_AssessedCosts!AJ15,IF($R15=1,Cal_AssessedCostsAdj!AJ15,"N/A"))</f>
        <v>205.71975539084269</v>
      </c>
      <c r="AK15" s="14">
        <f>IF($R15=0,Cal_AssessedCosts!AK15,IF($R15=1,Cal_AssessedCostsAdj!AK15,"N/A"))</f>
        <v>205.71802141672364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26</v>
      </c>
      <c r="F16" s="65" t="s">
        <v>179</v>
      </c>
      <c r="G16" s="65" t="s">
        <v>329</v>
      </c>
      <c r="J16" s="14" t="str">
        <f t="shared" si="0"/>
        <v>NWTotexTotex top down</v>
      </c>
      <c r="L16" s="2" t="s">
        <v>109</v>
      </c>
      <c r="R16" s="116">
        <f>Local!$R$42</f>
        <v>1</v>
      </c>
      <c r="T16" s="154"/>
      <c r="U16" s="154"/>
      <c r="V16" s="154"/>
      <c r="W16" s="154"/>
      <c r="X16" s="154"/>
      <c r="Y16" s="14">
        <f>IF($R16=0,Cal_AssessedCosts!Y16,IF($R16=1,Cal_AssessedCostsAdj!Y16,"N/A"))</f>
        <v>227.0358829876823</v>
      </c>
      <c r="Z16" s="14">
        <f>IF($R16=0,Cal_AssessedCosts!Z16,IF($R16=1,Cal_AssessedCostsAdj!Z16,"N/A"))</f>
        <v>213.73225997010172</v>
      </c>
      <c r="AA16" s="14">
        <f>IF($R16=0,Cal_AssessedCosts!AA16,IF($R16=1,Cal_AssessedCostsAdj!AA16,"N/A"))</f>
        <v>233.58599532137083</v>
      </c>
      <c r="AB16" s="14">
        <f>IF($R16=0,Cal_AssessedCosts!AB16,IF($R16=1,Cal_AssessedCostsAdj!AB16,"N/A"))</f>
        <v>220.96167713886749</v>
      </c>
      <c r="AC16" s="14">
        <f>IF($R16=0,Cal_AssessedCosts!AC16,IF($R16=1,Cal_AssessedCostsAdj!AC16,"N/A"))</f>
        <v>222.15585188851452</v>
      </c>
      <c r="AD16" s="14">
        <f>IF($R16=0,Cal_AssessedCosts!AD16,IF($R16=1,Cal_AssessedCostsAdj!AD16,"N/A"))</f>
        <v>217.56319957213285</v>
      </c>
      <c r="AE16" s="14">
        <f>IF($R16=0,Cal_AssessedCosts!AE16,IF($R16=1,Cal_AssessedCostsAdj!AE16,"N/A"))</f>
        <v>224.93451597312753</v>
      </c>
      <c r="AF16" s="14">
        <f>IF($R16=0,Cal_AssessedCosts!AF16,IF($R16=1,Cal_AssessedCostsAdj!AF16,"N/A"))</f>
        <v>258.39030185658265</v>
      </c>
      <c r="AG16" s="14">
        <f>IF($R16=0,Cal_AssessedCosts!AG16,IF($R16=1,Cal_AssessedCostsAdj!AG16,"N/A"))</f>
        <v>219.06303773992894</v>
      </c>
      <c r="AH16" s="14">
        <f>IF($R16=0,Cal_AssessedCosts!AH16,IF($R16=1,Cal_AssessedCostsAdj!AH16,"N/A"))</f>
        <v>219.5198077261162</v>
      </c>
      <c r="AI16" s="14">
        <f>IF($R16=0,Cal_AssessedCosts!AI16,IF($R16=1,Cal_AssessedCostsAdj!AI16,"N/A"))</f>
        <v>222.01485600964043</v>
      </c>
      <c r="AJ16" s="14">
        <f>IF($R16=0,Cal_AssessedCosts!AJ16,IF($R16=1,Cal_AssessedCostsAdj!AJ16,"N/A"))</f>
        <v>221.01829329641544</v>
      </c>
      <c r="AK16" s="14">
        <f>IF($R16=0,Cal_AssessedCosts!AK16,IF($R16=1,Cal_AssessedCostsAdj!AK16,"N/A"))</f>
        <v>220.80222296593652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28</v>
      </c>
      <c r="F17" s="65" t="s">
        <v>179</v>
      </c>
      <c r="G17" s="65" t="s">
        <v>329</v>
      </c>
      <c r="J17" s="14" t="str">
        <f t="shared" si="0"/>
        <v>WMTotexTotex top down</v>
      </c>
      <c r="L17" s="2" t="s">
        <v>109</v>
      </c>
      <c r="R17" s="116">
        <f>Local!$R$42</f>
        <v>1</v>
      </c>
      <c r="T17" s="154"/>
      <c r="U17" s="154"/>
      <c r="V17" s="154"/>
      <c r="W17" s="154"/>
      <c r="X17" s="154"/>
      <c r="Y17" s="14">
        <f>IF($R17=0,Cal_AssessedCosts!Y17,IF($R17=1,Cal_AssessedCostsAdj!Y17,"N/A"))</f>
        <v>185.31380448221364</v>
      </c>
      <c r="Z17" s="14">
        <f>IF($R17=0,Cal_AssessedCosts!Z17,IF($R17=1,Cal_AssessedCostsAdj!Z17,"N/A"))</f>
        <v>164.69856687388483</v>
      </c>
      <c r="AA17" s="14">
        <f>IF($R17=0,Cal_AssessedCosts!AA17,IF($R17=1,Cal_AssessedCostsAdj!AA17,"N/A"))</f>
        <v>201.43063603366764</v>
      </c>
      <c r="AB17" s="14">
        <f>IF($R17=0,Cal_AssessedCosts!AB17,IF($R17=1,Cal_AssessedCostsAdj!AB17,"N/A"))</f>
        <v>194.78017335066232</v>
      </c>
      <c r="AC17" s="14">
        <f>IF($R17=0,Cal_AssessedCosts!AC17,IF($R17=1,Cal_AssessedCostsAdj!AC17,"N/A"))</f>
        <v>185.42605722077849</v>
      </c>
      <c r="AD17" s="14">
        <f>IF($R17=0,Cal_AssessedCosts!AD17,IF($R17=1,Cal_AssessedCostsAdj!AD17,"N/A"))</f>
        <v>180.36047804278502</v>
      </c>
      <c r="AE17" s="14">
        <f>IF($R17=0,Cal_AssessedCosts!AE17,IF($R17=1,Cal_AssessedCostsAdj!AE17,"N/A"))</f>
        <v>176.908772749463</v>
      </c>
      <c r="AF17" s="14">
        <f>IF($R17=0,Cal_AssessedCosts!AF17,IF($R17=1,Cal_AssessedCostsAdj!AF17,"N/A"))</f>
        <v>213.06209129624094</v>
      </c>
      <c r="AG17" s="14">
        <f>IF($R17=0,Cal_AssessedCosts!AG17,IF($R17=1,Cal_AssessedCostsAdj!AG17,"N/A"))</f>
        <v>188.78190228497832</v>
      </c>
      <c r="AH17" s="14">
        <f>IF($R17=0,Cal_AssessedCosts!AH17,IF($R17=1,Cal_AssessedCostsAdj!AH17,"N/A"))</f>
        <v>191.09281523706474</v>
      </c>
      <c r="AI17" s="14">
        <f>IF($R17=0,Cal_AssessedCosts!AI17,IF($R17=1,Cal_AssessedCostsAdj!AI17,"N/A"))</f>
        <v>193.53341854259176</v>
      </c>
      <c r="AJ17" s="14">
        <f>IF($R17=0,Cal_AssessedCosts!AJ17,IF($R17=1,Cal_AssessedCostsAdj!AJ17,"N/A"))</f>
        <v>191.30479997738328</v>
      </c>
      <c r="AK17" s="14">
        <f>IF($R17=0,Cal_AssessedCosts!AK17,IF($R17=1,Cal_AssessedCostsAdj!AK17,"N/A"))</f>
        <v>191.17330063444248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30</v>
      </c>
      <c r="F18" s="65" t="s">
        <v>179</v>
      </c>
      <c r="G18" s="65" t="s">
        <v>329</v>
      </c>
      <c r="J18" s="14" t="str">
        <f t="shared" si="0"/>
        <v>NGNTotexTotex top down</v>
      </c>
      <c r="L18" s="2" t="s">
        <v>109</v>
      </c>
      <c r="R18" s="116">
        <f>Local!$R$42</f>
        <v>1</v>
      </c>
      <c r="T18" s="154"/>
      <c r="U18" s="154"/>
      <c r="V18" s="154"/>
      <c r="W18" s="154"/>
      <c r="X18" s="154"/>
      <c r="Y18" s="14">
        <f>IF($R18=0,Cal_AssessedCosts!Y18,IF($R18=1,Cal_AssessedCostsAdj!Y18,"N/A"))</f>
        <v>261.83454610220383</v>
      </c>
      <c r="Z18" s="14">
        <f>IF($R18=0,Cal_AssessedCosts!Z18,IF($R18=1,Cal_AssessedCostsAdj!Z18,"N/A"))</f>
        <v>261.66612812837633</v>
      </c>
      <c r="AA18" s="14">
        <f>IF($R18=0,Cal_AssessedCosts!AA18,IF($R18=1,Cal_AssessedCostsAdj!AA18,"N/A"))</f>
        <v>248.22285126616737</v>
      </c>
      <c r="AB18" s="14">
        <f>IF($R18=0,Cal_AssessedCosts!AB18,IF($R18=1,Cal_AssessedCostsAdj!AB18,"N/A"))</f>
        <v>244.90227125007158</v>
      </c>
      <c r="AC18" s="14">
        <f>IF($R18=0,Cal_AssessedCosts!AC18,IF($R18=1,Cal_AssessedCostsAdj!AC18,"N/A"))</f>
        <v>251.39408314256417</v>
      </c>
      <c r="AD18" s="14">
        <f>IF($R18=0,Cal_AssessedCosts!AD18,IF($R18=1,Cal_AssessedCostsAdj!AD18,"N/A"))</f>
        <v>258.17078048521307</v>
      </c>
      <c r="AE18" s="14">
        <f>IF($R18=0,Cal_AssessedCosts!AE18,IF($R18=1,Cal_AssessedCostsAdj!AE18,"N/A"))</f>
        <v>251.37071219324579</v>
      </c>
      <c r="AF18" s="14">
        <f>IF($R18=0,Cal_AssessedCosts!AF18,IF($R18=1,Cal_AssessedCostsAdj!AF18,"N/A"))</f>
        <v>245.24618698603848</v>
      </c>
      <c r="AG18" s="14">
        <f>IF($R18=0,Cal_AssessedCosts!AG18,IF($R18=1,Cal_AssessedCostsAdj!AG18,"N/A"))</f>
        <v>250.19654959176418</v>
      </c>
      <c r="AH18" s="14">
        <f>IF($R18=0,Cal_AssessedCosts!AH18,IF($R18=1,Cal_AssessedCostsAdj!AH18,"N/A"))</f>
        <v>250.52770264921077</v>
      </c>
      <c r="AI18" s="14">
        <f>IF($R18=0,Cal_AssessedCosts!AI18,IF($R18=1,Cal_AssessedCostsAdj!AI18,"N/A"))</f>
        <v>250.79321300125665</v>
      </c>
      <c r="AJ18" s="14">
        <f>IF($R18=0,Cal_AssessedCosts!AJ18,IF($R18=1,Cal_AssessedCostsAdj!AJ18,"N/A"))</f>
        <v>250.80108923435296</v>
      </c>
      <c r="AK18" s="14">
        <f>IF($R18=0,Cal_AssessedCosts!AK18,IF($R18=1,Cal_AssessedCostsAdj!AK18,"N/A"))</f>
        <v>241.29283290184051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32</v>
      </c>
      <c r="F19" s="65" t="s">
        <v>179</v>
      </c>
      <c r="G19" s="65" t="s">
        <v>329</v>
      </c>
      <c r="J19" s="14" t="str">
        <f t="shared" si="0"/>
        <v>ScTotexTotex top down</v>
      </c>
      <c r="L19" s="2" t="s">
        <v>109</v>
      </c>
      <c r="R19" s="116">
        <f>Local!$R$42</f>
        <v>1</v>
      </c>
      <c r="T19" s="154"/>
      <c r="U19" s="154"/>
      <c r="V19" s="154"/>
      <c r="W19" s="154"/>
      <c r="X19" s="154"/>
      <c r="Y19" s="14">
        <f>IF($R19=0,Cal_AssessedCosts!Y19,IF($R19=1,Cal_AssessedCostsAdj!Y19,"N/A"))</f>
        <v>180.70386211781417</v>
      </c>
      <c r="Z19" s="14">
        <f>IF($R19=0,Cal_AssessedCosts!Z19,IF($R19=1,Cal_AssessedCostsAdj!Z19,"N/A"))</f>
        <v>176.21421721034241</v>
      </c>
      <c r="AA19" s="14">
        <f>IF($R19=0,Cal_AssessedCosts!AA19,IF($R19=1,Cal_AssessedCostsAdj!AA19,"N/A"))</f>
        <v>181.66472750105618</v>
      </c>
      <c r="AB19" s="14">
        <f>IF($R19=0,Cal_AssessedCosts!AB19,IF($R19=1,Cal_AssessedCostsAdj!AB19,"N/A"))</f>
        <v>179.86080080898529</v>
      </c>
      <c r="AC19" s="14">
        <f>IF($R19=0,Cal_AssessedCosts!AC19,IF($R19=1,Cal_AssessedCostsAdj!AC19,"N/A"))</f>
        <v>172.30121318183728</v>
      </c>
      <c r="AD19" s="14">
        <f>IF($R19=0,Cal_AssessedCosts!AD19,IF($R19=1,Cal_AssessedCostsAdj!AD19,"N/A"))</f>
        <v>181.00639846976901</v>
      </c>
      <c r="AE19" s="14">
        <f>IF($R19=0,Cal_AssessedCosts!AE19,IF($R19=1,Cal_AssessedCostsAdj!AE19,"N/A"))</f>
        <v>175.59881468626915</v>
      </c>
      <c r="AF19" s="14">
        <f>IF($R19=0,Cal_AssessedCosts!AF19,IF($R19=1,Cal_AssessedCostsAdj!AF19,"N/A"))</f>
        <v>166.46719795927277</v>
      </c>
      <c r="AG19" s="14">
        <f>IF($R19=0,Cal_AssessedCosts!AG19,IF($R19=1,Cal_AssessedCostsAdj!AG19,"N/A"))</f>
        <v>176.81409466038102</v>
      </c>
      <c r="AH19" s="14">
        <f>IF($R19=0,Cal_AssessedCosts!AH19,IF($R19=1,Cal_AssessedCostsAdj!AH19,"N/A"))</f>
        <v>176.69438642196252</v>
      </c>
      <c r="AI19" s="14">
        <f>IF($R19=0,Cal_AssessedCosts!AI19,IF($R19=1,Cal_AssessedCostsAdj!AI19,"N/A"))</f>
        <v>176.59765141946176</v>
      </c>
      <c r="AJ19" s="14">
        <f>IF($R19=0,Cal_AssessedCosts!AJ19,IF($R19=1,Cal_AssessedCostsAdj!AJ19,"N/A"))</f>
        <v>175.66500646153941</v>
      </c>
      <c r="AK19" s="14">
        <f>IF($R19=0,Cal_AssessedCosts!AK19,IF($R19=1,Cal_AssessedCostsAdj!AK19,"N/A"))</f>
        <v>173.71169403309389</v>
      </c>
      <c r="AM19" s="11"/>
      <c r="AN19" s="11"/>
      <c r="AO19" s="11"/>
      <c r="AP19" s="11"/>
      <c r="AQ19" s="11"/>
      <c r="AR19" s="11"/>
    </row>
    <row r="20" spans="2:60" x14ac:dyDescent="0.3">
      <c r="E20" s="2" t="s">
        <v>34</v>
      </c>
      <c r="F20" s="65" t="s">
        <v>179</v>
      </c>
      <c r="G20" s="65" t="s">
        <v>329</v>
      </c>
      <c r="J20" s="14" t="str">
        <f t="shared" si="0"/>
        <v>SoTotexTotex top down</v>
      </c>
      <c r="L20" s="2" t="s">
        <v>109</v>
      </c>
      <c r="R20" s="116">
        <f>Local!$R$42</f>
        <v>1</v>
      </c>
      <c r="T20" s="154"/>
      <c r="U20" s="154"/>
      <c r="V20" s="154"/>
      <c r="W20" s="154"/>
      <c r="X20" s="154"/>
      <c r="Y20" s="14">
        <f>IF($R20=0,Cal_AssessedCosts!Y20,IF($R20=1,Cal_AssessedCostsAdj!Y20,"N/A"))</f>
        <v>357.83806329652151</v>
      </c>
      <c r="Z20" s="14">
        <f>IF($R20=0,Cal_AssessedCosts!Z20,IF($R20=1,Cal_AssessedCostsAdj!Z20,"N/A"))</f>
        <v>350.58291010967781</v>
      </c>
      <c r="AA20" s="14">
        <f>IF($R20=0,Cal_AssessedCosts!AA20,IF($R20=1,Cal_AssessedCostsAdj!AA20,"N/A"))</f>
        <v>342.02286690630132</v>
      </c>
      <c r="AB20" s="14">
        <f>IF($R20=0,Cal_AssessedCosts!AB20,IF($R20=1,Cal_AssessedCostsAdj!AB20,"N/A"))</f>
        <v>339.10517986055243</v>
      </c>
      <c r="AC20" s="14">
        <f>IF($R20=0,Cal_AssessedCosts!AC20,IF($R20=1,Cal_AssessedCostsAdj!AC20,"N/A"))</f>
        <v>352.84930669486329</v>
      </c>
      <c r="AD20" s="14">
        <f>IF($R20=0,Cal_AssessedCosts!AD20,IF($R20=1,Cal_AssessedCostsAdj!AD20,"N/A"))</f>
        <v>342.55047705090055</v>
      </c>
      <c r="AE20" s="14">
        <f>IF($R20=0,Cal_AssessedCosts!AE20,IF($R20=1,Cal_AssessedCostsAdj!AE20,"N/A"))</f>
        <v>334.28608037575316</v>
      </c>
      <c r="AF20" s="14">
        <f>IF($R20=0,Cal_AssessedCosts!AF20,IF($R20=1,Cal_AssessedCostsAdj!AF20,"N/A"))</f>
        <v>337.78939696192629</v>
      </c>
      <c r="AG20" s="14">
        <f>IF($R20=0,Cal_AssessedCosts!AG20,IF($R20=1,Cal_AssessedCostsAdj!AG20,"N/A"))</f>
        <v>334.38544376152686</v>
      </c>
      <c r="AH20" s="14">
        <f>IF($R20=0,Cal_AssessedCosts!AH20,IF($R20=1,Cal_AssessedCostsAdj!AH20,"N/A"))</f>
        <v>332.89525649301521</v>
      </c>
      <c r="AI20" s="14">
        <f>IF($R20=0,Cal_AssessedCosts!AI20,IF($R20=1,Cal_AssessedCostsAdj!AI20,"N/A"))</f>
        <v>330.16336919689917</v>
      </c>
      <c r="AJ20" s="14">
        <f>IF($R20=0,Cal_AssessedCosts!AJ20,IF($R20=1,Cal_AssessedCostsAdj!AJ20,"N/A"))</f>
        <v>327.15370309766536</v>
      </c>
      <c r="AK20" s="14">
        <f>IF($R20=0,Cal_AssessedCosts!AK20,IF($R20=1,Cal_AssessedCostsAdj!AK20,"N/A"))</f>
        <v>326.39679123836737</v>
      </c>
      <c r="AM20" s="11"/>
      <c r="AN20" s="11"/>
      <c r="AO20" s="11"/>
      <c r="AP20" s="11"/>
      <c r="AQ20" s="11"/>
      <c r="AR20" s="11"/>
    </row>
    <row r="21" spans="2:60" x14ac:dyDescent="0.3">
      <c r="E21" s="2" t="s">
        <v>36</v>
      </c>
      <c r="F21" s="65" t="s">
        <v>179</v>
      </c>
      <c r="G21" s="65" t="s">
        <v>329</v>
      </c>
      <c r="J21" s="14" t="str">
        <f t="shared" si="0"/>
        <v>WWUTotexTotex top down</v>
      </c>
      <c r="L21" s="2" t="s">
        <v>109</v>
      </c>
      <c r="R21" s="116">
        <f>Local!$R$42</f>
        <v>1</v>
      </c>
      <c r="T21" s="154"/>
      <c r="U21" s="154"/>
      <c r="V21" s="154"/>
      <c r="W21" s="154"/>
      <c r="X21" s="154"/>
      <c r="Y21" s="14">
        <f>IF($R21=0,Cal_AssessedCosts!Y21,IF($R21=1,Cal_AssessedCostsAdj!Y21,"N/A"))</f>
        <v>247.23279252601068</v>
      </c>
      <c r="Z21" s="14">
        <f>IF($R21=0,Cal_AssessedCosts!Z21,IF($R21=1,Cal_AssessedCostsAdj!Z21,"N/A"))</f>
        <v>250.671147235056</v>
      </c>
      <c r="AA21" s="14">
        <f>IF($R21=0,Cal_AssessedCosts!AA21,IF($R21=1,Cal_AssessedCostsAdj!AA21,"N/A"))</f>
        <v>250.64626938525649</v>
      </c>
      <c r="AB21" s="14">
        <f>IF($R21=0,Cal_AssessedCosts!AB21,IF($R21=1,Cal_AssessedCostsAdj!AB21,"N/A"))</f>
        <v>249.66026354257269</v>
      </c>
      <c r="AC21" s="14">
        <f>IF($R21=0,Cal_AssessedCosts!AC21,IF($R21=1,Cal_AssessedCostsAdj!AC21,"N/A"))</f>
        <v>239.67439108282966</v>
      </c>
      <c r="AD21" s="14">
        <f>IF($R21=0,Cal_AssessedCosts!AD21,IF($R21=1,Cal_AssessedCostsAdj!AD21,"N/A"))</f>
        <v>236.42041657971413</v>
      </c>
      <c r="AE21" s="14">
        <f>IF($R21=0,Cal_AssessedCosts!AE21,IF($R21=1,Cal_AssessedCostsAdj!AE21,"N/A"))</f>
        <v>240.66683951619581</v>
      </c>
      <c r="AF21" s="14">
        <f>IF($R21=0,Cal_AssessedCosts!AF21,IF($R21=1,Cal_AssessedCostsAdj!AF21,"N/A"))</f>
        <v>249.34623462546077</v>
      </c>
      <c r="AG21" s="14">
        <f>IF($R21=0,Cal_AssessedCosts!AG21,IF($R21=1,Cal_AssessedCostsAdj!AG21,"N/A"))</f>
        <v>251.37424917940709</v>
      </c>
      <c r="AH21" s="14">
        <f>IF($R21=0,Cal_AssessedCosts!AH21,IF($R21=1,Cal_AssessedCostsAdj!AH21,"N/A"))</f>
        <v>251.03411046215973</v>
      </c>
      <c r="AI21" s="14">
        <f>IF($R21=0,Cal_AssessedCosts!AI21,IF($R21=1,Cal_AssessedCostsAdj!AI21,"N/A"))</f>
        <v>251.75442834648845</v>
      </c>
      <c r="AJ21" s="14">
        <f>IF($R21=0,Cal_AssessedCosts!AJ21,IF($R21=1,Cal_AssessedCostsAdj!AJ21,"N/A"))</f>
        <v>251.79710334343847</v>
      </c>
      <c r="AK21" s="14">
        <f>IF($R21=0,Cal_AssessedCosts!AK21,IF($R21=1,Cal_AssessedCostsAdj!AK21,"N/A"))</f>
        <v>251.15054176058399</v>
      </c>
      <c r="AM21" s="11"/>
      <c r="AN21" s="54"/>
      <c r="AO21" s="54"/>
      <c r="AP21" s="11"/>
      <c r="AQ21" s="54"/>
      <c r="AR21" s="54"/>
    </row>
    <row r="23" spans="2:60" ht="15" x14ac:dyDescent="0.35">
      <c r="B23" s="9" t="s">
        <v>262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33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</row>
    <row r="24" spans="2:60" ht="12.5" x14ac:dyDescent="0.3">
      <c r="C24" s="24"/>
    </row>
    <row r="26" spans="2:60" ht="12.5" x14ac:dyDescent="0.3">
      <c r="C26" s="10" t="s">
        <v>179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P27" s="104"/>
      <c r="AU27" s="2"/>
    </row>
    <row r="28" spans="2:60" x14ac:dyDescent="0.3">
      <c r="E28" s="2" t="s">
        <v>21</v>
      </c>
      <c r="F28" s="65" t="s">
        <v>179</v>
      </c>
      <c r="G28" s="65" t="s">
        <v>330</v>
      </c>
      <c r="J28" s="14" t="str">
        <f>$E28&amp;""&amp;F28&amp;""&amp;G28</f>
        <v>EoETotexMiddle up</v>
      </c>
      <c r="L28" s="2" t="s">
        <v>109</v>
      </c>
      <c r="R28" s="116">
        <f>Local!$R$42</f>
        <v>1</v>
      </c>
      <c r="T28" s="154"/>
      <c r="U28" s="154"/>
      <c r="V28" s="154"/>
      <c r="W28" s="154"/>
      <c r="X28" s="154"/>
      <c r="Y28" s="14">
        <f>IF($R28=0,SUM(Cal_AssessedCosts!Y28,Cal_AssessedCosts!Y39,Cal_AssessedCosts!Y50),IF($R28=1,Cal_AssessedCostsAdj!Y28+Cal_AssessedCostsAdj!Y39+Cal_AssessedCostsAdj!Y50,"N/A"))</f>
        <v>0</v>
      </c>
      <c r="Z28" s="14">
        <f>IF($R28=0,SUM(Cal_AssessedCosts!Z28,Cal_AssessedCosts!Z39,Cal_AssessedCosts!Z50),IF($R28=1,Cal_AssessedCostsAdj!Z28+Cal_AssessedCostsAdj!Z39+Cal_AssessedCostsAdj!Z50,"N/A"))</f>
        <v>0</v>
      </c>
      <c r="AA28" s="14">
        <f>IF($R28=0,SUM(Cal_AssessedCosts!AA28,Cal_AssessedCosts!AA39,Cal_AssessedCosts!AA50),IF($R28=1,Cal_AssessedCostsAdj!AA28+Cal_AssessedCostsAdj!AA39+Cal_AssessedCostsAdj!AA50,"N/A"))</f>
        <v>0</v>
      </c>
      <c r="AB28" s="14">
        <f>IF($R28=0,SUM(Cal_AssessedCosts!AB28,Cal_AssessedCosts!AB39,Cal_AssessedCosts!AB50),IF($R28=1,Cal_AssessedCostsAdj!AB28+Cal_AssessedCostsAdj!AB39+Cal_AssessedCostsAdj!AB50,"N/A"))</f>
        <v>0</v>
      </c>
      <c r="AC28" s="14">
        <f>IF($R28=0,SUM(Cal_AssessedCosts!AC28,Cal_AssessedCosts!AC39,Cal_AssessedCosts!AC50),IF($R28=1,Cal_AssessedCostsAdj!AC28+Cal_AssessedCostsAdj!AC39+Cal_AssessedCostsAdj!AC50,"N/A"))</f>
        <v>0</v>
      </c>
      <c r="AD28" s="14">
        <f>IF($R28=0,SUM(Cal_AssessedCosts!AD28,Cal_AssessedCosts!AD39,Cal_AssessedCosts!AD50),IF($R28=1,Cal_AssessedCostsAdj!AD28+Cal_AssessedCostsAdj!AD39+Cal_AssessedCostsAdj!AD50,"N/A"))</f>
        <v>0</v>
      </c>
      <c r="AE28" s="14">
        <f>IF($R28=0,SUM(Cal_AssessedCosts!AE28,Cal_AssessedCosts!AE39,Cal_AssessedCosts!AE50),IF($R28=1,Cal_AssessedCostsAdj!AE28+Cal_AssessedCostsAdj!AE39+Cal_AssessedCostsAdj!AE50,"N/A"))</f>
        <v>0</v>
      </c>
      <c r="AF28" s="14">
        <f>IF($R28=0,SUM(Cal_AssessedCosts!AF28,Cal_AssessedCosts!AF39,Cal_AssessedCosts!AF50),IF($R28=1,Cal_AssessedCostsAdj!AF28+Cal_AssessedCostsAdj!AF39+Cal_AssessedCostsAdj!AF50,"N/A"))</f>
        <v>0</v>
      </c>
      <c r="AG28" s="14">
        <f>IF($R28=0,SUM(Cal_AssessedCosts!AG28,Cal_AssessedCosts!AG39,Cal_AssessedCosts!AG50),IF($R28=1,Cal_AssessedCostsAdj!AG28+Cal_AssessedCostsAdj!AG39+Cal_AssessedCostsAdj!AG50,"N/A"))</f>
        <v>0</v>
      </c>
      <c r="AH28" s="14">
        <f>IF($R28=0,SUM(Cal_AssessedCosts!AH28,Cal_AssessedCosts!AH39,Cal_AssessedCosts!AH50),IF($R28=1,Cal_AssessedCostsAdj!AH28+Cal_AssessedCostsAdj!AH39+Cal_AssessedCostsAdj!AH50,"N/A"))</f>
        <v>0</v>
      </c>
      <c r="AI28" s="14">
        <f>IF($R28=0,SUM(Cal_AssessedCosts!AI28,Cal_AssessedCosts!AI39,Cal_AssessedCosts!AI50),IF($R28=1,Cal_AssessedCostsAdj!AI28+Cal_AssessedCostsAdj!AI39+Cal_AssessedCostsAdj!AI50,"N/A"))</f>
        <v>0</v>
      </c>
      <c r="AJ28" s="14">
        <f>IF($R28=0,SUM(Cal_AssessedCosts!AJ28,Cal_AssessedCosts!AJ39,Cal_AssessedCosts!AJ50),IF($R28=1,Cal_AssessedCostsAdj!AJ28+Cal_AssessedCostsAdj!AJ39+Cal_AssessedCostsAdj!AJ50,"N/A"))</f>
        <v>0</v>
      </c>
      <c r="AK28" s="14">
        <f>IF($R28=0,SUM(Cal_AssessedCosts!AK28,Cal_AssessedCosts!AK39,Cal_AssessedCosts!AK50),IF($R28=1,Cal_AssessedCostsAdj!AK28+Cal_AssessedCostsAdj!AK39+Cal_AssessedCostsAdj!AK50,"N/A"))</f>
        <v>0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24</v>
      </c>
      <c r="F29" s="65" t="s">
        <v>179</v>
      </c>
      <c r="G29" s="65" t="s">
        <v>330</v>
      </c>
      <c r="J29" s="14" t="str">
        <f t="shared" ref="J29:J35" si="1">$E29&amp;""&amp;F29&amp;""&amp;G29</f>
        <v>LonTotexMiddle up</v>
      </c>
      <c r="L29" s="2" t="s">
        <v>109</v>
      </c>
      <c r="R29" s="116">
        <f>Local!$R$42</f>
        <v>1</v>
      </c>
      <c r="T29" s="154"/>
      <c r="U29" s="154"/>
      <c r="V29" s="154"/>
      <c r="W29" s="154"/>
      <c r="X29" s="154"/>
      <c r="Y29" s="14">
        <f>IF($R29=0,SUM(Cal_AssessedCosts!Y29,Cal_AssessedCosts!Y40,Cal_AssessedCosts!Y51),IF($R29=1,Cal_AssessedCostsAdj!Y29+Cal_AssessedCostsAdj!Y40+Cal_AssessedCostsAdj!Y51,"N/A"))</f>
        <v>0</v>
      </c>
      <c r="Z29" s="14">
        <f>IF($R29=0,SUM(Cal_AssessedCosts!Z29,Cal_AssessedCosts!Z40,Cal_AssessedCosts!Z51),IF($R29=1,Cal_AssessedCostsAdj!Z29+Cal_AssessedCostsAdj!Z40+Cal_AssessedCostsAdj!Z51,"N/A"))</f>
        <v>0</v>
      </c>
      <c r="AA29" s="14">
        <f>IF($R29=0,SUM(Cal_AssessedCosts!AA29,Cal_AssessedCosts!AA40,Cal_AssessedCosts!AA51),IF($R29=1,Cal_AssessedCostsAdj!AA29+Cal_AssessedCostsAdj!AA40+Cal_AssessedCostsAdj!AA51,"N/A"))</f>
        <v>0</v>
      </c>
      <c r="AB29" s="14">
        <f>IF($R29=0,SUM(Cal_AssessedCosts!AB29,Cal_AssessedCosts!AB40,Cal_AssessedCosts!AB51),IF($R29=1,Cal_AssessedCostsAdj!AB29+Cal_AssessedCostsAdj!AB40+Cal_AssessedCostsAdj!AB51,"N/A"))</f>
        <v>0</v>
      </c>
      <c r="AC29" s="14">
        <f>IF($R29=0,SUM(Cal_AssessedCosts!AC29,Cal_AssessedCosts!AC40,Cal_AssessedCosts!AC51),IF($R29=1,Cal_AssessedCostsAdj!AC29+Cal_AssessedCostsAdj!AC40+Cal_AssessedCostsAdj!AC51,"N/A"))</f>
        <v>0</v>
      </c>
      <c r="AD29" s="14">
        <f>IF($R29=0,SUM(Cal_AssessedCosts!AD29,Cal_AssessedCosts!AD40,Cal_AssessedCosts!AD51),IF($R29=1,Cal_AssessedCostsAdj!AD29+Cal_AssessedCostsAdj!AD40+Cal_AssessedCostsAdj!AD51,"N/A"))</f>
        <v>0</v>
      </c>
      <c r="AE29" s="14">
        <f>IF($R29=0,SUM(Cal_AssessedCosts!AE29,Cal_AssessedCosts!AE40,Cal_AssessedCosts!AE51),IF($R29=1,Cal_AssessedCostsAdj!AE29+Cal_AssessedCostsAdj!AE40+Cal_AssessedCostsAdj!AE51,"N/A"))</f>
        <v>0</v>
      </c>
      <c r="AF29" s="14">
        <f>IF($R29=0,SUM(Cal_AssessedCosts!AF29,Cal_AssessedCosts!AF40,Cal_AssessedCosts!AF51),IF($R29=1,Cal_AssessedCostsAdj!AF29+Cal_AssessedCostsAdj!AF40+Cal_AssessedCostsAdj!AF51,"N/A"))</f>
        <v>0</v>
      </c>
      <c r="AG29" s="14">
        <f>IF($R29=0,SUM(Cal_AssessedCosts!AG29,Cal_AssessedCosts!AG40,Cal_AssessedCosts!AG51),IF($R29=1,Cal_AssessedCostsAdj!AG29+Cal_AssessedCostsAdj!AG40+Cal_AssessedCostsAdj!AG51,"N/A"))</f>
        <v>0</v>
      </c>
      <c r="AH29" s="14">
        <f>IF($R29=0,SUM(Cal_AssessedCosts!AH29,Cal_AssessedCosts!AH40,Cal_AssessedCosts!AH51),IF($R29=1,Cal_AssessedCostsAdj!AH29+Cal_AssessedCostsAdj!AH40+Cal_AssessedCostsAdj!AH51,"N/A"))</f>
        <v>0</v>
      </c>
      <c r="AI29" s="14">
        <f>IF($R29=0,SUM(Cal_AssessedCosts!AI29,Cal_AssessedCosts!AI40,Cal_AssessedCosts!AI51),IF($R29=1,Cal_AssessedCostsAdj!AI29+Cal_AssessedCostsAdj!AI40+Cal_AssessedCostsAdj!AI51,"N/A"))</f>
        <v>0</v>
      </c>
      <c r="AJ29" s="14">
        <f>IF($R29=0,SUM(Cal_AssessedCosts!AJ29,Cal_AssessedCosts!AJ40,Cal_AssessedCosts!AJ51),IF($R29=1,Cal_AssessedCostsAdj!AJ29+Cal_AssessedCostsAdj!AJ40+Cal_AssessedCostsAdj!AJ51,"N/A"))</f>
        <v>0</v>
      </c>
      <c r="AK29" s="14">
        <f>IF($R29=0,SUM(Cal_AssessedCosts!AK29,Cal_AssessedCosts!AK40,Cal_AssessedCosts!AK51),IF($R29=1,Cal_AssessedCostsAdj!AK29+Cal_AssessedCostsAdj!AK40+Cal_AssessedCostsAdj!AK51,"N/A"))</f>
        <v>0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26</v>
      </c>
      <c r="F30" s="65" t="s">
        <v>179</v>
      </c>
      <c r="G30" s="65" t="s">
        <v>330</v>
      </c>
      <c r="J30" s="14" t="str">
        <f t="shared" si="1"/>
        <v>NWTotexMiddle up</v>
      </c>
      <c r="L30" s="2" t="s">
        <v>109</v>
      </c>
      <c r="R30" s="116">
        <f>Local!$R$42</f>
        <v>1</v>
      </c>
      <c r="T30" s="154"/>
      <c r="U30" s="154"/>
      <c r="V30" s="154"/>
      <c r="W30" s="154"/>
      <c r="X30" s="154"/>
      <c r="Y30" s="14">
        <f>IF($R30=0,SUM(Cal_AssessedCosts!Y30,Cal_AssessedCosts!Y41,Cal_AssessedCosts!Y52),IF($R30=1,Cal_AssessedCostsAdj!Y30+Cal_AssessedCostsAdj!Y41+Cal_AssessedCostsAdj!Y52,"N/A"))</f>
        <v>0</v>
      </c>
      <c r="Z30" s="14">
        <f>IF($R30=0,SUM(Cal_AssessedCosts!Z30,Cal_AssessedCosts!Z41,Cal_AssessedCosts!Z52),IF($R30=1,Cal_AssessedCostsAdj!Z30+Cal_AssessedCostsAdj!Z41+Cal_AssessedCostsAdj!Z52,"N/A"))</f>
        <v>0</v>
      </c>
      <c r="AA30" s="14">
        <f>IF($R30=0,SUM(Cal_AssessedCosts!AA30,Cal_AssessedCosts!AA41,Cal_AssessedCosts!AA52),IF($R30=1,Cal_AssessedCostsAdj!AA30+Cal_AssessedCostsAdj!AA41+Cal_AssessedCostsAdj!AA52,"N/A"))</f>
        <v>0</v>
      </c>
      <c r="AB30" s="14">
        <f>IF($R30=0,SUM(Cal_AssessedCosts!AB30,Cal_AssessedCosts!AB41,Cal_AssessedCosts!AB52),IF($R30=1,Cal_AssessedCostsAdj!AB30+Cal_AssessedCostsAdj!AB41+Cal_AssessedCostsAdj!AB52,"N/A"))</f>
        <v>0</v>
      </c>
      <c r="AC30" s="14">
        <f>IF($R30=0,SUM(Cal_AssessedCosts!AC30,Cal_AssessedCosts!AC41,Cal_AssessedCosts!AC52),IF($R30=1,Cal_AssessedCostsAdj!AC30+Cal_AssessedCostsAdj!AC41+Cal_AssessedCostsAdj!AC52,"N/A"))</f>
        <v>0</v>
      </c>
      <c r="AD30" s="14">
        <f>IF($R30=0,SUM(Cal_AssessedCosts!AD30,Cal_AssessedCosts!AD41,Cal_AssessedCosts!AD52),IF($R30=1,Cal_AssessedCostsAdj!AD30+Cal_AssessedCostsAdj!AD41+Cal_AssessedCostsAdj!AD52,"N/A"))</f>
        <v>0</v>
      </c>
      <c r="AE30" s="14">
        <f>IF($R30=0,SUM(Cal_AssessedCosts!AE30,Cal_AssessedCosts!AE41,Cal_AssessedCosts!AE52),IF($R30=1,Cal_AssessedCostsAdj!AE30+Cal_AssessedCostsAdj!AE41+Cal_AssessedCostsAdj!AE52,"N/A"))</f>
        <v>0</v>
      </c>
      <c r="AF30" s="14">
        <f>IF($R30=0,SUM(Cal_AssessedCosts!AF30,Cal_AssessedCosts!AF41,Cal_AssessedCosts!AF52),IF($R30=1,Cal_AssessedCostsAdj!AF30+Cal_AssessedCostsAdj!AF41+Cal_AssessedCostsAdj!AF52,"N/A"))</f>
        <v>0</v>
      </c>
      <c r="AG30" s="14">
        <f>IF($R30=0,SUM(Cal_AssessedCosts!AG30,Cal_AssessedCosts!AG41,Cal_AssessedCosts!AG52),IF($R30=1,Cal_AssessedCostsAdj!AG30+Cal_AssessedCostsAdj!AG41+Cal_AssessedCostsAdj!AG52,"N/A"))</f>
        <v>0</v>
      </c>
      <c r="AH30" s="14">
        <f>IF($R30=0,SUM(Cal_AssessedCosts!AH30,Cal_AssessedCosts!AH41,Cal_AssessedCosts!AH52),IF($R30=1,Cal_AssessedCostsAdj!AH30+Cal_AssessedCostsAdj!AH41+Cal_AssessedCostsAdj!AH52,"N/A"))</f>
        <v>0</v>
      </c>
      <c r="AI30" s="14">
        <f>IF($R30=0,SUM(Cal_AssessedCosts!AI30,Cal_AssessedCosts!AI41,Cal_AssessedCosts!AI52),IF($R30=1,Cal_AssessedCostsAdj!AI30+Cal_AssessedCostsAdj!AI41+Cal_AssessedCostsAdj!AI52,"N/A"))</f>
        <v>0</v>
      </c>
      <c r="AJ30" s="14">
        <f>IF($R30=0,SUM(Cal_AssessedCosts!AJ30,Cal_AssessedCosts!AJ41,Cal_AssessedCosts!AJ52),IF($R30=1,Cal_AssessedCostsAdj!AJ30+Cal_AssessedCostsAdj!AJ41+Cal_AssessedCostsAdj!AJ52,"N/A"))</f>
        <v>0</v>
      </c>
      <c r="AK30" s="14">
        <f>IF($R30=0,SUM(Cal_AssessedCosts!AK30,Cal_AssessedCosts!AK41,Cal_AssessedCosts!AK52),IF($R30=1,Cal_AssessedCostsAdj!AK30+Cal_AssessedCostsAdj!AK41+Cal_AssessedCostsAdj!AK52,"N/A"))</f>
        <v>0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28</v>
      </c>
      <c r="F31" s="65" t="s">
        <v>179</v>
      </c>
      <c r="G31" s="65" t="s">
        <v>330</v>
      </c>
      <c r="J31" s="14" t="str">
        <f t="shared" si="1"/>
        <v>WMTotexMiddle up</v>
      </c>
      <c r="L31" s="2" t="s">
        <v>109</v>
      </c>
      <c r="R31" s="116">
        <f>Local!$R$42</f>
        <v>1</v>
      </c>
      <c r="T31" s="154"/>
      <c r="U31" s="154"/>
      <c r="V31" s="154"/>
      <c r="W31" s="154"/>
      <c r="X31" s="154"/>
      <c r="Y31" s="14">
        <f>IF($R31=0,SUM(Cal_AssessedCosts!Y31,Cal_AssessedCosts!Y42,Cal_AssessedCosts!Y53),IF($R31=1,Cal_AssessedCostsAdj!Y31+Cal_AssessedCostsAdj!Y42+Cal_AssessedCostsAdj!Y53,"N/A"))</f>
        <v>0</v>
      </c>
      <c r="Z31" s="14">
        <f>IF($R31=0,SUM(Cal_AssessedCosts!Z31,Cal_AssessedCosts!Z42,Cal_AssessedCosts!Z53),IF($R31=1,Cal_AssessedCostsAdj!Z31+Cal_AssessedCostsAdj!Z42+Cal_AssessedCostsAdj!Z53,"N/A"))</f>
        <v>0</v>
      </c>
      <c r="AA31" s="14">
        <f>IF($R31=0,SUM(Cal_AssessedCosts!AA31,Cal_AssessedCosts!AA42,Cal_AssessedCosts!AA53),IF($R31=1,Cal_AssessedCostsAdj!AA31+Cal_AssessedCostsAdj!AA42+Cal_AssessedCostsAdj!AA53,"N/A"))</f>
        <v>0</v>
      </c>
      <c r="AB31" s="14">
        <f>IF($R31=0,SUM(Cal_AssessedCosts!AB31,Cal_AssessedCosts!AB42,Cal_AssessedCosts!AB53),IF($R31=1,Cal_AssessedCostsAdj!AB31+Cal_AssessedCostsAdj!AB42+Cal_AssessedCostsAdj!AB53,"N/A"))</f>
        <v>0</v>
      </c>
      <c r="AC31" s="14">
        <f>IF($R31=0,SUM(Cal_AssessedCosts!AC31,Cal_AssessedCosts!AC42,Cal_AssessedCosts!AC53),IF($R31=1,Cal_AssessedCostsAdj!AC31+Cal_AssessedCostsAdj!AC42+Cal_AssessedCostsAdj!AC53,"N/A"))</f>
        <v>0</v>
      </c>
      <c r="AD31" s="14">
        <f>IF($R31=0,SUM(Cal_AssessedCosts!AD31,Cal_AssessedCosts!AD42,Cal_AssessedCosts!AD53),IF($R31=1,Cal_AssessedCostsAdj!AD31+Cal_AssessedCostsAdj!AD42+Cal_AssessedCostsAdj!AD53,"N/A"))</f>
        <v>0</v>
      </c>
      <c r="AE31" s="14">
        <f>IF($R31=0,SUM(Cal_AssessedCosts!AE31,Cal_AssessedCosts!AE42,Cal_AssessedCosts!AE53),IF($R31=1,Cal_AssessedCostsAdj!AE31+Cal_AssessedCostsAdj!AE42+Cal_AssessedCostsAdj!AE53,"N/A"))</f>
        <v>0</v>
      </c>
      <c r="AF31" s="14">
        <f>IF($R31=0,SUM(Cal_AssessedCosts!AF31,Cal_AssessedCosts!AF42,Cal_AssessedCosts!AF53),IF($R31=1,Cal_AssessedCostsAdj!AF31+Cal_AssessedCostsAdj!AF42+Cal_AssessedCostsAdj!AF53,"N/A"))</f>
        <v>0</v>
      </c>
      <c r="AG31" s="14">
        <f>IF($R31=0,SUM(Cal_AssessedCosts!AG31,Cal_AssessedCosts!AG42,Cal_AssessedCosts!AG53),IF($R31=1,Cal_AssessedCostsAdj!AG31+Cal_AssessedCostsAdj!AG42+Cal_AssessedCostsAdj!AG53,"N/A"))</f>
        <v>0</v>
      </c>
      <c r="AH31" s="14">
        <f>IF($R31=0,SUM(Cal_AssessedCosts!AH31,Cal_AssessedCosts!AH42,Cal_AssessedCosts!AH53),IF($R31=1,Cal_AssessedCostsAdj!AH31+Cal_AssessedCostsAdj!AH42+Cal_AssessedCostsAdj!AH53,"N/A"))</f>
        <v>0</v>
      </c>
      <c r="AI31" s="14">
        <f>IF($R31=0,SUM(Cal_AssessedCosts!AI31,Cal_AssessedCosts!AI42,Cal_AssessedCosts!AI53),IF($R31=1,Cal_AssessedCostsAdj!AI31+Cal_AssessedCostsAdj!AI42+Cal_AssessedCostsAdj!AI53,"N/A"))</f>
        <v>0</v>
      </c>
      <c r="AJ31" s="14">
        <f>IF($R31=0,SUM(Cal_AssessedCosts!AJ31,Cal_AssessedCosts!AJ42,Cal_AssessedCosts!AJ53),IF($R31=1,Cal_AssessedCostsAdj!AJ31+Cal_AssessedCostsAdj!AJ42+Cal_AssessedCostsAdj!AJ53,"N/A"))</f>
        <v>0</v>
      </c>
      <c r="AK31" s="14">
        <f>IF($R31=0,SUM(Cal_AssessedCosts!AK31,Cal_AssessedCosts!AK42,Cal_AssessedCosts!AK53),IF($R31=1,Cal_AssessedCostsAdj!AK31+Cal_AssessedCostsAdj!AK42+Cal_AssessedCostsAdj!AK53,"N/A"))</f>
        <v>0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30</v>
      </c>
      <c r="F32" s="65" t="s">
        <v>179</v>
      </c>
      <c r="G32" s="65" t="s">
        <v>330</v>
      </c>
      <c r="J32" s="14" t="str">
        <f t="shared" si="1"/>
        <v>NGNTotexMiddle up</v>
      </c>
      <c r="L32" s="2" t="s">
        <v>109</v>
      </c>
      <c r="R32" s="116">
        <f>Local!$R$42</f>
        <v>1</v>
      </c>
      <c r="T32" s="154"/>
      <c r="U32" s="154"/>
      <c r="V32" s="154"/>
      <c r="W32" s="154"/>
      <c r="X32" s="154"/>
      <c r="Y32" s="14">
        <f>IF($R32=0,SUM(Cal_AssessedCosts!Y32,Cal_AssessedCosts!Y43,Cal_AssessedCosts!Y54),IF($R32=1,Cal_AssessedCostsAdj!Y32+Cal_AssessedCostsAdj!Y43+Cal_AssessedCostsAdj!Y54,"N/A"))</f>
        <v>0</v>
      </c>
      <c r="Z32" s="14">
        <f>IF($R32=0,SUM(Cal_AssessedCosts!Z32,Cal_AssessedCosts!Z43,Cal_AssessedCosts!Z54),IF($R32=1,Cal_AssessedCostsAdj!Z32+Cal_AssessedCostsAdj!Z43+Cal_AssessedCostsAdj!Z54,"N/A"))</f>
        <v>0</v>
      </c>
      <c r="AA32" s="14">
        <f>IF($R32=0,SUM(Cal_AssessedCosts!AA32,Cal_AssessedCosts!AA43,Cal_AssessedCosts!AA54),IF($R32=1,Cal_AssessedCostsAdj!AA32+Cal_AssessedCostsAdj!AA43+Cal_AssessedCostsAdj!AA54,"N/A"))</f>
        <v>0</v>
      </c>
      <c r="AB32" s="14">
        <f>IF($R32=0,SUM(Cal_AssessedCosts!AB32,Cal_AssessedCosts!AB43,Cal_AssessedCosts!AB54),IF($R32=1,Cal_AssessedCostsAdj!AB32+Cal_AssessedCostsAdj!AB43+Cal_AssessedCostsAdj!AB54,"N/A"))</f>
        <v>0</v>
      </c>
      <c r="AC32" s="14">
        <f>IF($R32=0,SUM(Cal_AssessedCosts!AC32,Cal_AssessedCosts!AC43,Cal_AssessedCosts!AC54),IF($R32=1,Cal_AssessedCostsAdj!AC32+Cal_AssessedCostsAdj!AC43+Cal_AssessedCostsAdj!AC54,"N/A"))</f>
        <v>0</v>
      </c>
      <c r="AD32" s="14">
        <f>IF($R32=0,SUM(Cal_AssessedCosts!AD32,Cal_AssessedCosts!AD43,Cal_AssessedCosts!AD54),IF($R32=1,Cal_AssessedCostsAdj!AD32+Cal_AssessedCostsAdj!AD43+Cal_AssessedCostsAdj!AD54,"N/A"))</f>
        <v>0</v>
      </c>
      <c r="AE32" s="14">
        <f>IF($R32=0,SUM(Cal_AssessedCosts!AE32,Cal_AssessedCosts!AE43,Cal_AssessedCosts!AE54),IF($R32=1,Cal_AssessedCostsAdj!AE32+Cal_AssessedCostsAdj!AE43+Cal_AssessedCostsAdj!AE54,"N/A"))</f>
        <v>0</v>
      </c>
      <c r="AF32" s="14">
        <f>IF($R32=0,SUM(Cal_AssessedCosts!AF32,Cal_AssessedCosts!AF43,Cal_AssessedCosts!AF54),IF($R32=1,Cal_AssessedCostsAdj!AF32+Cal_AssessedCostsAdj!AF43+Cal_AssessedCostsAdj!AF54,"N/A"))</f>
        <v>0</v>
      </c>
      <c r="AG32" s="14">
        <f>IF($R32=0,SUM(Cal_AssessedCosts!AG32,Cal_AssessedCosts!AG43,Cal_AssessedCosts!AG54),IF($R32=1,Cal_AssessedCostsAdj!AG32+Cal_AssessedCostsAdj!AG43+Cal_AssessedCostsAdj!AG54,"N/A"))</f>
        <v>0</v>
      </c>
      <c r="AH32" s="14">
        <f>IF($R32=0,SUM(Cal_AssessedCosts!AH32,Cal_AssessedCosts!AH43,Cal_AssessedCosts!AH54),IF($R32=1,Cal_AssessedCostsAdj!AH32+Cal_AssessedCostsAdj!AH43+Cal_AssessedCostsAdj!AH54,"N/A"))</f>
        <v>0</v>
      </c>
      <c r="AI32" s="14">
        <f>IF($R32=0,SUM(Cal_AssessedCosts!AI32,Cal_AssessedCosts!AI43,Cal_AssessedCosts!AI54),IF($R32=1,Cal_AssessedCostsAdj!AI32+Cal_AssessedCostsAdj!AI43+Cal_AssessedCostsAdj!AI54,"N/A"))</f>
        <v>0</v>
      </c>
      <c r="AJ32" s="14">
        <f>IF($R32=0,SUM(Cal_AssessedCosts!AJ32,Cal_AssessedCosts!AJ43,Cal_AssessedCosts!AJ54),IF($R32=1,Cal_AssessedCostsAdj!AJ32+Cal_AssessedCostsAdj!AJ43+Cal_AssessedCostsAdj!AJ54,"N/A"))</f>
        <v>0</v>
      </c>
      <c r="AK32" s="14">
        <f>IF($R32=0,SUM(Cal_AssessedCosts!AK32,Cal_AssessedCosts!AK43,Cal_AssessedCosts!AK54),IF($R32=1,Cal_AssessedCostsAdj!AK32+Cal_AssessedCostsAdj!AK43+Cal_AssessedCostsAdj!AK54,"N/A"))</f>
        <v>0</v>
      </c>
      <c r="AM32" s="11"/>
      <c r="AN32" s="11"/>
      <c r="AO32" s="11"/>
      <c r="AP32" s="11"/>
      <c r="AQ32" s="11"/>
      <c r="AR32" s="11"/>
    </row>
    <row r="33" spans="2:60" x14ac:dyDescent="0.3">
      <c r="E33" s="2" t="s">
        <v>32</v>
      </c>
      <c r="F33" s="65" t="s">
        <v>179</v>
      </c>
      <c r="G33" s="65" t="s">
        <v>330</v>
      </c>
      <c r="J33" s="14" t="str">
        <f t="shared" si="1"/>
        <v>ScTotexMiddle up</v>
      </c>
      <c r="L33" s="2" t="s">
        <v>109</v>
      </c>
      <c r="R33" s="116">
        <f>Local!$R$42</f>
        <v>1</v>
      </c>
      <c r="T33" s="154"/>
      <c r="U33" s="154"/>
      <c r="V33" s="154"/>
      <c r="W33" s="154"/>
      <c r="X33" s="154"/>
      <c r="Y33" s="14">
        <f>IF($R33=0,SUM(Cal_AssessedCosts!Y33,Cal_AssessedCosts!Y44,Cal_AssessedCosts!Y55),IF($R33=1,Cal_AssessedCostsAdj!Y33+Cal_AssessedCostsAdj!Y44+Cal_AssessedCostsAdj!Y55,"N/A"))</f>
        <v>0</v>
      </c>
      <c r="Z33" s="14">
        <f>IF($R33=0,SUM(Cal_AssessedCosts!Z33,Cal_AssessedCosts!Z44,Cal_AssessedCosts!Z55),IF($R33=1,Cal_AssessedCostsAdj!Z33+Cal_AssessedCostsAdj!Z44+Cal_AssessedCostsAdj!Z55,"N/A"))</f>
        <v>0</v>
      </c>
      <c r="AA33" s="14">
        <f>IF($R33=0,SUM(Cal_AssessedCosts!AA33,Cal_AssessedCosts!AA44,Cal_AssessedCosts!AA55),IF($R33=1,Cal_AssessedCostsAdj!AA33+Cal_AssessedCostsAdj!AA44+Cal_AssessedCostsAdj!AA55,"N/A"))</f>
        <v>0</v>
      </c>
      <c r="AB33" s="14">
        <f>IF($R33=0,SUM(Cal_AssessedCosts!AB33,Cal_AssessedCosts!AB44,Cal_AssessedCosts!AB55),IF($R33=1,Cal_AssessedCostsAdj!AB33+Cal_AssessedCostsAdj!AB44+Cal_AssessedCostsAdj!AB55,"N/A"))</f>
        <v>0</v>
      </c>
      <c r="AC33" s="14">
        <f>IF($R33=0,SUM(Cal_AssessedCosts!AC33,Cal_AssessedCosts!AC44,Cal_AssessedCosts!AC55),IF($R33=1,Cal_AssessedCostsAdj!AC33+Cal_AssessedCostsAdj!AC44+Cal_AssessedCostsAdj!AC55,"N/A"))</f>
        <v>0</v>
      </c>
      <c r="AD33" s="14">
        <f>IF($R33=0,SUM(Cal_AssessedCosts!AD33,Cal_AssessedCosts!AD44,Cal_AssessedCosts!AD55),IF($R33=1,Cal_AssessedCostsAdj!AD33+Cal_AssessedCostsAdj!AD44+Cal_AssessedCostsAdj!AD55,"N/A"))</f>
        <v>0</v>
      </c>
      <c r="AE33" s="14">
        <f>IF($R33=0,SUM(Cal_AssessedCosts!AE33,Cal_AssessedCosts!AE44,Cal_AssessedCosts!AE55),IF($R33=1,Cal_AssessedCostsAdj!AE33+Cal_AssessedCostsAdj!AE44+Cal_AssessedCostsAdj!AE55,"N/A"))</f>
        <v>0</v>
      </c>
      <c r="AF33" s="14">
        <f>IF($R33=0,SUM(Cal_AssessedCosts!AF33,Cal_AssessedCosts!AF44,Cal_AssessedCosts!AF55),IF($R33=1,Cal_AssessedCostsAdj!AF33+Cal_AssessedCostsAdj!AF44+Cal_AssessedCostsAdj!AF55,"N/A"))</f>
        <v>0</v>
      </c>
      <c r="AG33" s="14">
        <f>IF($R33=0,SUM(Cal_AssessedCosts!AG33,Cal_AssessedCosts!AG44,Cal_AssessedCosts!AG55),IF($R33=1,Cal_AssessedCostsAdj!AG33+Cal_AssessedCostsAdj!AG44+Cal_AssessedCostsAdj!AG55,"N/A"))</f>
        <v>6.8054572568963074</v>
      </c>
      <c r="AH33" s="14">
        <f>IF($R33=0,SUM(Cal_AssessedCosts!AH33,Cal_AssessedCosts!AH44,Cal_AssessedCosts!AH55),IF($R33=1,Cal_AssessedCostsAdj!AH33+Cal_AssessedCostsAdj!AH44+Cal_AssessedCostsAdj!AH55,"N/A"))</f>
        <v>6.8071029524572664</v>
      </c>
      <c r="AI33" s="14">
        <f>IF($R33=0,SUM(Cal_AssessedCosts!AI33,Cal_AssessedCosts!AI44,Cal_AssessedCosts!AI55),IF($R33=1,Cal_AssessedCostsAdj!AI33+Cal_AssessedCostsAdj!AI44+Cal_AssessedCostsAdj!AI55,"N/A"))</f>
        <v>6.8508617424378677</v>
      </c>
      <c r="AJ33" s="14">
        <f>IF($R33=0,SUM(Cal_AssessedCosts!AJ33,Cal_AssessedCosts!AJ44,Cal_AssessedCosts!AJ55),IF($R33=1,Cal_AssessedCostsAdj!AJ33+Cal_AssessedCostsAdj!AJ44+Cal_AssessedCostsAdj!AJ55,"N/A"))</f>
        <v>7.0049085421503712</v>
      </c>
      <c r="AK33" s="14">
        <f>IF($R33=0,SUM(Cal_AssessedCosts!AK33,Cal_AssessedCosts!AK44,Cal_AssessedCosts!AK55),IF($R33=1,Cal_AssessedCostsAdj!AK33+Cal_AssessedCostsAdj!AK44+Cal_AssessedCostsAdj!AK55,"N/A"))</f>
        <v>6.9520945963064085</v>
      </c>
      <c r="AM33" s="11"/>
      <c r="AN33" s="11"/>
      <c r="AO33" s="11"/>
      <c r="AP33" s="11"/>
      <c r="AQ33" s="11"/>
      <c r="AR33" s="11"/>
    </row>
    <row r="34" spans="2:60" x14ac:dyDescent="0.3">
      <c r="E34" s="2" t="s">
        <v>34</v>
      </c>
      <c r="F34" s="65" t="s">
        <v>179</v>
      </c>
      <c r="G34" s="65" t="s">
        <v>330</v>
      </c>
      <c r="J34" s="14" t="str">
        <f t="shared" si="1"/>
        <v>SoTotexMiddle up</v>
      </c>
      <c r="L34" s="2" t="s">
        <v>109</v>
      </c>
      <c r="R34" s="116">
        <f>Local!$R$42</f>
        <v>1</v>
      </c>
      <c r="T34" s="154"/>
      <c r="U34" s="154"/>
      <c r="V34" s="154"/>
      <c r="W34" s="154"/>
      <c r="X34" s="154"/>
      <c r="Y34" s="14">
        <f>IF($R34=0,SUM(Cal_AssessedCosts!Y34,Cal_AssessedCosts!Y45,Cal_AssessedCosts!Y56),IF($R34=1,Cal_AssessedCostsAdj!Y34+Cal_AssessedCostsAdj!Y45+Cal_AssessedCostsAdj!Y56,"N/A"))</f>
        <v>0</v>
      </c>
      <c r="Z34" s="14">
        <f>IF($R34=0,SUM(Cal_AssessedCosts!Z34,Cal_AssessedCosts!Z45,Cal_AssessedCosts!Z56),IF($R34=1,Cal_AssessedCostsAdj!Z34+Cal_AssessedCostsAdj!Z45+Cal_AssessedCostsAdj!Z56,"N/A"))</f>
        <v>0</v>
      </c>
      <c r="AA34" s="14">
        <f>IF($R34=0,SUM(Cal_AssessedCosts!AA34,Cal_AssessedCosts!AA45,Cal_AssessedCosts!AA56),IF($R34=1,Cal_AssessedCostsAdj!AA34+Cal_AssessedCostsAdj!AA45+Cal_AssessedCostsAdj!AA56,"N/A"))</f>
        <v>0</v>
      </c>
      <c r="AB34" s="14">
        <f>IF($R34=0,SUM(Cal_AssessedCosts!AB34,Cal_AssessedCosts!AB45,Cal_AssessedCosts!AB56),IF($R34=1,Cal_AssessedCostsAdj!AB34+Cal_AssessedCostsAdj!AB45+Cal_AssessedCostsAdj!AB56,"N/A"))</f>
        <v>0</v>
      </c>
      <c r="AC34" s="14">
        <f>IF($R34=0,SUM(Cal_AssessedCosts!AC34,Cal_AssessedCosts!AC45,Cal_AssessedCosts!AC56),IF($R34=1,Cal_AssessedCostsAdj!AC34+Cal_AssessedCostsAdj!AC45+Cal_AssessedCostsAdj!AC56,"N/A"))</f>
        <v>0</v>
      </c>
      <c r="AD34" s="14">
        <f>IF($R34=0,SUM(Cal_AssessedCosts!AD34,Cal_AssessedCosts!AD45,Cal_AssessedCosts!AD56),IF($R34=1,Cal_AssessedCostsAdj!AD34+Cal_AssessedCostsAdj!AD45+Cal_AssessedCostsAdj!AD56,"N/A"))</f>
        <v>0</v>
      </c>
      <c r="AE34" s="14">
        <f>IF($R34=0,SUM(Cal_AssessedCosts!AE34,Cal_AssessedCosts!AE45,Cal_AssessedCosts!AE56),IF($R34=1,Cal_AssessedCostsAdj!AE34+Cal_AssessedCostsAdj!AE45+Cal_AssessedCostsAdj!AE56,"N/A"))</f>
        <v>0</v>
      </c>
      <c r="AF34" s="14">
        <f>IF($R34=0,SUM(Cal_AssessedCosts!AF34,Cal_AssessedCosts!AF45,Cal_AssessedCosts!AF56),IF($R34=1,Cal_AssessedCostsAdj!AF34+Cal_AssessedCostsAdj!AF45+Cal_AssessedCostsAdj!AF56,"N/A"))</f>
        <v>0</v>
      </c>
      <c r="AG34" s="14">
        <f>IF($R34=0,SUM(Cal_AssessedCosts!AG34,Cal_AssessedCosts!AG45,Cal_AssessedCosts!AG56),IF($R34=1,Cal_AssessedCostsAdj!AG34+Cal_AssessedCostsAdj!AG45+Cal_AssessedCostsAdj!AG56,"N/A"))</f>
        <v>0</v>
      </c>
      <c r="AH34" s="14">
        <f>IF($R34=0,SUM(Cal_AssessedCosts!AH34,Cal_AssessedCosts!AH45,Cal_AssessedCosts!AH56),IF($R34=1,Cal_AssessedCostsAdj!AH34+Cal_AssessedCostsAdj!AH45+Cal_AssessedCostsAdj!AH56,"N/A"))</f>
        <v>0</v>
      </c>
      <c r="AI34" s="14">
        <f>IF($R34=0,SUM(Cal_AssessedCosts!AI34,Cal_AssessedCosts!AI45,Cal_AssessedCosts!AI56),IF($R34=1,Cal_AssessedCostsAdj!AI34+Cal_AssessedCostsAdj!AI45+Cal_AssessedCostsAdj!AI56,"N/A"))</f>
        <v>0</v>
      </c>
      <c r="AJ34" s="14">
        <f>IF($R34=0,SUM(Cal_AssessedCosts!AJ34,Cal_AssessedCosts!AJ45,Cal_AssessedCosts!AJ56),IF($R34=1,Cal_AssessedCostsAdj!AJ34+Cal_AssessedCostsAdj!AJ45+Cal_AssessedCostsAdj!AJ56,"N/A"))</f>
        <v>0</v>
      </c>
      <c r="AK34" s="14">
        <f>IF($R34=0,SUM(Cal_AssessedCosts!AK34,Cal_AssessedCosts!AK45,Cal_AssessedCosts!AK56),IF($R34=1,Cal_AssessedCostsAdj!AK34+Cal_AssessedCostsAdj!AK45+Cal_AssessedCostsAdj!AK56,"N/A"))</f>
        <v>0</v>
      </c>
      <c r="AM34" s="11"/>
      <c r="AN34" s="11"/>
      <c r="AO34" s="11"/>
      <c r="AP34" s="11"/>
      <c r="AQ34" s="11"/>
      <c r="AR34" s="11"/>
    </row>
    <row r="35" spans="2:60" x14ac:dyDescent="0.3">
      <c r="E35" s="2" t="s">
        <v>36</v>
      </c>
      <c r="F35" s="65" t="s">
        <v>179</v>
      </c>
      <c r="G35" s="65" t="s">
        <v>330</v>
      </c>
      <c r="J35" s="14" t="str">
        <f t="shared" si="1"/>
        <v>WWUTotexMiddle up</v>
      </c>
      <c r="L35" s="2" t="s">
        <v>109</v>
      </c>
      <c r="R35" s="116">
        <f>Local!$R$42</f>
        <v>1</v>
      </c>
      <c r="T35" s="154"/>
      <c r="U35" s="154"/>
      <c r="V35" s="154"/>
      <c r="W35" s="154"/>
      <c r="X35" s="154"/>
      <c r="Y35" s="14">
        <f>IF($R35=0,SUM(Cal_AssessedCosts!Y35,Cal_AssessedCosts!Y46,Cal_AssessedCosts!Y57),IF($R35=1,Cal_AssessedCostsAdj!Y35+Cal_AssessedCostsAdj!Y46+Cal_AssessedCostsAdj!Y57,"N/A"))</f>
        <v>0</v>
      </c>
      <c r="Z35" s="14">
        <f>IF($R35=0,SUM(Cal_AssessedCosts!Z35,Cal_AssessedCosts!Z46,Cal_AssessedCosts!Z57),IF($R35=1,Cal_AssessedCostsAdj!Z35+Cal_AssessedCostsAdj!Z46+Cal_AssessedCostsAdj!Z57,"N/A"))</f>
        <v>0</v>
      </c>
      <c r="AA35" s="14">
        <f>IF($R35=0,SUM(Cal_AssessedCosts!AA35,Cal_AssessedCosts!AA46,Cal_AssessedCosts!AA57),IF($R35=1,Cal_AssessedCostsAdj!AA35+Cal_AssessedCostsAdj!AA46+Cal_AssessedCostsAdj!AA57,"N/A"))</f>
        <v>0</v>
      </c>
      <c r="AB35" s="14">
        <f>IF($R35=0,SUM(Cal_AssessedCosts!AB35,Cal_AssessedCosts!AB46,Cal_AssessedCosts!AB57),IF($R35=1,Cal_AssessedCostsAdj!AB35+Cal_AssessedCostsAdj!AB46+Cal_AssessedCostsAdj!AB57,"N/A"))</f>
        <v>0</v>
      </c>
      <c r="AC35" s="14">
        <f>IF($R35=0,SUM(Cal_AssessedCosts!AC35,Cal_AssessedCosts!AC46,Cal_AssessedCosts!AC57),IF($R35=1,Cal_AssessedCostsAdj!AC35+Cal_AssessedCostsAdj!AC46+Cal_AssessedCostsAdj!AC57,"N/A"))</f>
        <v>0</v>
      </c>
      <c r="AD35" s="14">
        <f>IF($R35=0,SUM(Cal_AssessedCosts!AD35,Cal_AssessedCosts!AD46,Cal_AssessedCosts!AD57),IF($R35=1,Cal_AssessedCostsAdj!AD35+Cal_AssessedCostsAdj!AD46+Cal_AssessedCostsAdj!AD57,"N/A"))</f>
        <v>0</v>
      </c>
      <c r="AE35" s="14">
        <f>IF($R35=0,SUM(Cal_AssessedCosts!AE35,Cal_AssessedCosts!AE46,Cal_AssessedCosts!AE57),IF($R35=1,Cal_AssessedCostsAdj!AE35+Cal_AssessedCostsAdj!AE46+Cal_AssessedCostsAdj!AE57,"N/A"))</f>
        <v>0</v>
      </c>
      <c r="AF35" s="14">
        <f>IF($R35=0,SUM(Cal_AssessedCosts!AF35,Cal_AssessedCosts!AF46,Cal_AssessedCosts!AF57),IF($R35=1,Cal_AssessedCostsAdj!AF35+Cal_AssessedCostsAdj!AF46+Cal_AssessedCostsAdj!AF57,"N/A"))</f>
        <v>0</v>
      </c>
      <c r="AG35" s="14">
        <f>IF($R35=0,SUM(Cal_AssessedCosts!AG35,Cal_AssessedCosts!AG46,Cal_AssessedCosts!AG57),IF($R35=1,Cal_AssessedCostsAdj!AG35+Cal_AssessedCostsAdj!AG46+Cal_AssessedCostsAdj!AG57,"N/A"))</f>
        <v>0</v>
      </c>
      <c r="AH35" s="14">
        <f>IF($R35=0,SUM(Cal_AssessedCosts!AH35,Cal_AssessedCosts!AH46,Cal_AssessedCosts!AH57),IF($R35=1,Cal_AssessedCostsAdj!AH35+Cal_AssessedCostsAdj!AH46+Cal_AssessedCostsAdj!AH57,"N/A"))</f>
        <v>0</v>
      </c>
      <c r="AI35" s="14">
        <f>IF($R35=0,SUM(Cal_AssessedCosts!AI35,Cal_AssessedCosts!AI46,Cal_AssessedCosts!AI57),IF($R35=1,Cal_AssessedCostsAdj!AI35+Cal_AssessedCostsAdj!AI46+Cal_AssessedCostsAdj!AI57,"N/A"))</f>
        <v>0</v>
      </c>
      <c r="AJ35" s="14">
        <f>IF($R35=0,SUM(Cal_AssessedCosts!AJ35,Cal_AssessedCosts!AJ46,Cal_AssessedCosts!AJ57),IF($R35=1,Cal_AssessedCostsAdj!AJ35+Cal_AssessedCostsAdj!AJ46+Cal_AssessedCostsAdj!AJ57,"N/A"))</f>
        <v>0</v>
      </c>
      <c r="AK35" s="14">
        <f>IF($R35=0,SUM(Cal_AssessedCosts!AK35,Cal_AssessedCosts!AK46,Cal_AssessedCosts!AK57),IF($R35=1,Cal_AssessedCostsAdj!AK35+Cal_AssessedCostsAdj!AK46+Cal_AssessedCostsAdj!AK57,"N/A"))</f>
        <v>0</v>
      </c>
      <c r="AM35" s="11"/>
      <c r="AN35" s="54"/>
      <c r="AO35" s="54"/>
      <c r="AP35" s="11"/>
      <c r="AQ35" s="54"/>
      <c r="AR35" s="54"/>
    </row>
    <row r="38" spans="2:60" ht="14.65" x14ac:dyDescent="0.35">
      <c r="B38" s="9" t="s">
        <v>264</v>
      </c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33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</row>
    <row r="39" spans="2:60" x14ac:dyDescent="0.3">
      <c r="C39" s="24"/>
    </row>
    <row r="41" spans="2:60" x14ac:dyDescent="0.3">
      <c r="C41" s="10" t="s">
        <v>179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35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</row>
    <row r="42" spans="2:60" x14ac:dyDescent="0.3">
      <c r="AU42" s="2"/>
    </row>
    <row r="43" spans="2:60" x14ac:dyDescent="0.3">
      <c r="E43" s="2" t="s">
        <v>21</v>
      </c>
      <c r="F43" s="65" t="s">
        <v>179</v>
      </c>
      <c r="G43" s="65" t="s">
        <v>331</v>
      </c>
      <c r="J43" s="14" t="str">
        <f>$E43&amp;""&amp;F43&amp;""&amp;G43</f>
        <v>EoETotexBottom up</v>
      </c>
      <c r="L43" s="2" t="s">
        <v>109</v>
      </c>
      <c r="R43" s="116">
        <f>Local!$R$42</f>
        <v>1</v>
      </c>
      <c r="T43" s="154"/>
      <c r="U43" s="154"/>
      <c r="V43" s="154"/>
      <c r="W43" s="154"/>
      <c r="X43" s="154"/>
      <c r="Y43" s="14">
        <f>IF($R43=0,Cal_AssessedCosts!Y93,IF($R43=1,Cal_AssessedCostsAdj!Y93,"N/A"))</f>
        <v>0</v>
      </c>
      <c r="Z43" s="14">
        <f>IF($R43=0,Cal_AssessedCosts!Z93,IF($R43=1,Cal_AssessedCostsAdj!Z93,"N/A"))</f>
        <v>0</v>
      </c>
      <c r="AA43" s="14">
        <f>IF($R43=0,Cal_AssessedCosts!AA93,IF($R43=1,Cal_AssessedCostsAdj!AA93,"N/A"))</f>
        <v>0</v>
      </c>
      <c r="AB43" s="14">
        <f>IF($R43=0,Cal_AssessedCosts!AB93,IF($R43=1,Cal_AssessedCostsAdj!AB93,"N/A"))</f>
        <v>0</v>
      </c>
      <c r="AC43" s="14">
        <f>IF($R43=0,Cal_AssessedCosts!AC93,IF($R43=1,Cal_AssessedCostsAdj!AC93,"N/A"))</f>
        <v>0</v>
      </c>
      <c r="AD43" s="14">
        <f>IF($R43=0,Cal_AssessedCosts!AD93,IF($R43=1,Cal_AssessedCostsAdj!AD93,"N/A"))</f>
        <v>0</v>
      </c>
      <c r="AE43" s="14">
        <f>IF($R43=0,Cal_AssessedCosts!AE93,IF($R43=1,Cal_AssessedCostsAdj!AE93,"N/A"))</f>
        <v>0</v>
      </c>
      <c r="AF43" s="14">
        <f>IF($R43=0,Cal_AssessedCosts!AF93,IF($R43=1,Cal_AssessedCostsAdj!AF93,"N/A"))</f>
        <v>0</v>
      </c>
      <c r="AG43" s="14">
        <f>IF($R43=0,Cal_AssessedCosts!AG93,IF($R43=1,Cal_AssessedCostsAdj!AG93,"N/A"))</f>
        <v>0</v>
      </c>
      <c r="AH43" s="14">
        <f>IF($R43=0,Cal_AssessedCosts!AH93,IF($R43=1,Cal_AssessedCostsAdj!AH93,"N/A"))</f>
        <v>0</v>
      </c>
      <c r="AI43" s="14">
        <f>IF($R43=0,Cal_AssessedCosts!AI93,IF($R43=1,Cal_AssessedCostsAdj!AI93,"N/A"))</f>
        <v>0</v>
      </c>
      <c r="AJ43" s="14">
        <f>IF($R43=0,Cal_AssessedCosts!AJ93,IF($R43=1,Cal_AssessedCostsAdj!AJ93,"N/A"))</f>
        <v>0</v>
      </c>
      <c r="AK43" s="14">
        <f>IF($R43=0,Cal_AssessedCosts!AK93,IF($R43=1,Cal_AssessedCostsAdj!AK93,"N/A"))</f>
        <v>0</v>
      </c>
      <c r="AM43" s="11"/>
      <c r="AN43" s="11"/>
      <c r="AO43" s="11"/>
      <c r="AP43" s="11"/>
      <c r="AQ43" s="11"/>
      <c r="AR43" s="11"/>
    </row>
    <row r="44" spans="2:60" x14ac:dyDescent="0.3">
      <c r="E44" s="2" t="s">
        <v>24</v>
      </c>
      <c r="F44" s="65" t="s">
        <v>179</v>
      </c>
      <c r="G44" s="65" t="s">
        <v>331</v>
      </c>
      <c r="J44" s="14" t="str">
        <f t="shared" ref="J44:J50" si="2">$E44&amp;""&amp;F44&amp;""&amp;G44</f>
        <v>LonTotexBottom up</v>
      </c>
      <c r="L44" s="2" t="s">
        <v>109</v>
      </c>
      <c r="R44" s="116">
        <f>Local!$R$42</f>
        <v>1</v>
      </c>
      <c r="T44" s="154"/>
      <c r="U44" s="154"/>
      <c r="V44" s="154"/>
      <c r="W44" s="154"/>
      <c r="X44" s="154"/>
      <c r="Y44" s="14">
        <f>IF($R44=0,Cal_AssessedCosts!Y94,IF($R44=1,Cal_AssessedCostsAdj!Y94,"N/A"))</f>
        <v>0</v>
      </c>
      <c r="Z44" s="14">
        <f>IF($R44=0,Cal_AssessedCosts!Z94,IF($R44=1,Cal_AssessedCostsAdj!Z94,"N/A"))</f>
        <v>0</v>
      </c>
      <c r="AA44" s="14">
        <f>IF($R44=0,Cal_AssessedCosts!AA94,IF($R44=1,Cal_AssessedCostsAdj!AA94,"N/A"))</f>
        <v>0</v>
      </c>
      <c r="AB44" s="14">
        <f>IF($R44=0,Cal_AssessedCosts!AB94,IF($R44=1,Cal_AssessedCostsAdj!AB94,"N/A"))</f>
        <v>0</v>
      </c>
      <c r="AC44" s="14">
        <f>IF($R44=0,Cal_AssessedCosts!AC94,IF($R44=1,Cal_AssessedCostsAdj!AC94,"N/A"))</f>
        <v>0</v>
      </c>
      <c r="AD44" s="14">
        <f>IF($R44=0,Cal_AssessedCosts!AD94,IF($R44=1,Cal_AssessedCostsAdj!AD94,"N/A"))</f>
        <v>0</v>
      </c>
      <c r="AE44" s="14">
        <f>IF($R44=0,Cal_AssessedCosts!AE94,IF($R44=1,Cal_AssessedCostsAdj!AE94,"N/A"))</f>
        <v>0</v>
      </c>
      <c r="AF44" s="14">
        <f>IF($R44=0,Cal_AssessedCosts!AF94,IF($R44=1,Cal_AssessedCostsAdj!AF94,"N/A"))</f>
        <v>0</v>
      </c>
      <c r="AG44" s="14">
        <f>IF($R44=0,Cal_AssessedCosts!AG94,IF($R44=1,Cal_AssessedCostsAdj!AG94,"N/A"))</f>
        <v>0</v>
      </c>
      <c r="AH44" s="14">
        <f>IF($R44=0,Cal_AssessedCosts!AH94,IF($R44=1,Cal_AssessedCostsAdj!AH94,"N/A"))</f>
        <v>0</v>
      </c>
      <c r="AI44" s="14">
        <f>IF($R44=0,Cal_AssessedCosts!AI94,IF($R44=1,Cal_AssessedCostsAdj!AI94,"N/A"))</f>
        <v>0</v>
      </c>
      <c r="AJ44" s="14">
        <f>IF($R44=0,Cal_AssessedCosts!AJ94,IF($R44=1,Cal_AssessedCostsAdj!AJ94,"N/A"))</f>
        <v>0</v>
      </c>
      <c r="AK44" s="14">
        <f>IF($R44=0,Cal_AssessedCosts!AK94,IF($R44=1,Cal_AssessedCostsAdj!AK94,"N/A"))</f>
        <v>0</v>
      </c>
      <c r="AM44" s="11"/>
      <c r="AN44" s="11"/>
      <c r="AO44" s="11"/>
      <c r="AP44" s="11"/>
      <c r="AQ44" s="11"/>
      <c r="AR44" s="11"/>
    </row>
    <row r="45" spans="2:60" x14ac:dyDescent="0.3">
      <c r="E45" s="2" t="s">
        <v>26</v>
      </c>
      <c r="F45" s="65" t="s">
        <v>179</v>
      </c>
      <c r="G45" s="65" t="s">
        <v>331</v>
      </c>
      <c r="J45" s="14" t="str">
        <f t="shared" si="2"/>
        <v>NWTotexBottom up</v>
      </c>
      <c r="L45" s="2" t="s">
        <v>109</v>
      </c>
      <c r="R45" s="116">
        <f>Local!$R$42</f>
        <v>1</v>
      </c>
      <c r="T45" s="154"/>
      <c r="U45" s="154"/>
      <c r="V45" s="154"/>
      <c r="W45" s="154"/>
      <c r="X45" s="154"/>
      <c r="Y45" s="14">
        <f>IF($R45=0,Cal_AssessedCosts!Y95,IF($R45=1,Cal_AssessedCostsAdj!Y95,"N/A"))</f>
        <v>0</v>
      </c>
      <c r="Z45" s="14">
        <f>IF($R45=0,Cal_AssessedCosts!Z95,IF($R45=1,Cal_AssessedCostsAdj!Z95,"N/A"))</f>
        <v>0</v>
      </c>
      <c r="AA45" s="14">
        <f>IF($R45=0,Cal_AssessedCosts!AA95,IF($R45=1,Cal_AssessedCostsAdj!AA95,"N/A"))</f>
        <v>0</v>
      </c>
      <c r="AB45" s="14">
        <f>IF($R45=0,Cal_AssessedCosts!AB95,IF($R45=1,Cal_AssessedCostsAdj!AB95,"N/A"))</f>
        <v>0</v>
      </c>
      <c r="AC45" s="14">
        <f>IF($R45=0,Cal_AssessedCosts!AC95,IF($R45=1,Cal_AssessedCostsAdj!AC95,"N/A"))</f>
        <v>0</v>
      </c>
      <c r="AD45" s="14">
        <f>IF($R45=0,Cal_AssessedCosts!AD95,IF($R45=1,Cal_AssessedCostsAdj!AD95,"N/A"))</f>
        <v>0</v>
      </c>
      <c r="AE45" s="14">
        <f>IF($R45=0,Cal_AssessedCosts!AE95,IF($R45=1,Cal_AssessedCostsAdj!AE95,"N/A"))</f>
        <v>0</v>
      </c>
      <c r="AF45" s="14">
        <f>IF($R45=0,Cal_AssessedCosts!AF95,IF($R45=1,Cal_AssessedCostsAdj!AF95,"N/A"))</f>
        <v>0</v>
      </c>
      <c r="AG45" s="14">
        <f>IF($R45=0,Cal_AssessedCosts!AG95,IF($R45=1,Cal_AssessedCostsAdj!AG95,"N/A"))</f>
        <v>0</v>
      </c>
      <c r="AH45" s="14">
        <f>IF($R45=0,Cal_AssessedCosts!AH95,IF($R45=1,Cal_AssessedCostsAdj!AH95,"N/A"))</f>
        <v>0</v>
      </c>
      <c r="AI45" s="14">
        <f>IF($R45=0,Cal_AssessedCosts!AI95,IF($R45=1,Cal_AssessedCostsAdj!AI95,"N/A"))</f>
        <v>0</v>
      </c>
      <c r="AJ45" s="14">
        <f>IF($R45=0,Cal_AssessedCosts!AJ95,IF($R45=1,Cal_AssessedCostsAdj!AJ95,"N/A"))</f>
        <v>0</v>
      </c>
      <c r="AK45" s="14">
        <f>IF($R45=0,Cal_AssessedCosts!AK95,IF($R45=1,Cal_AssessedCostsAdj!AK95,"N/A"))</f>
        <v>0</v>
      </c>
      <c r="AM45" s="11"/>
      <c r="AN45" s="11"/>
      <c r="AO45" s="11"/>
      <c r="AP45" s="11"/>
      <c r="AQ45" s="11"/>
      <c r="AR45" s="11"/>
    </row>
    <row r="46" spans="2:60" x14ac:dyDescent="0.3">
      <c r="E46" s="2" t="s">
        <v>28</v>
      </c>
      <c r="F46" s="65" t="s">
        <v>179</v>
      </c>
      <c r="G46" s="65" t="s">
        <v>331</v>
      </c>
      <c r="J46" s="14" t="str">
        <f t="shared" si="2"/>
        <v>WMTotexBottom up</v>
      </c>
      <c r="L46" s="2" t="s">
        <v>109</v>
      </c>
      <c r="R46" s="116">
        <f>Local!$R$42</f>
        <v>1</v>
      </c>
      <c r="T46" s="154"/>
      <c r="U46" s="154"/>
      <c r="V46" s="154"/>
      <c r="W46" s="154"/>
      <c r="X46" s="154"/>
      <c r="Y46" s="14">
        <f>IF($R46=0,Cal_AssessedCosts!Y96,IF($R46=1,Cal_AssessedCostsAdj!Y96,"N/A"))</f>
        <v>0</v>
      </c>
      <c r="Z46" s="14">
        <f>IF($R46=0,Cal_AssessedCosts!Z96,IF($R46=1,Cal_AssessedCostsAdj!Z96,"N/A"))</f>
        <v>0</v>
      </c>
      <c r="AA46" s="14">
        <f>IF($R46=0,Cal_AssessedCosts!AA96,IF($R46=1,Cal_AssessedCostsAdj!AA96,"N/A"))</f>
        <v>0</v>
      </c>
      <c r="AB46" s="14">
        <f>IF($R46=0,Cal_AssessedCosts!AB96,IF($R46=1,Cal_AssessedCostsAdj!AB96,"N/A"))</f>
        <v>0</v>
      </c>
      <c r="AC46" s="14">
        <f>IF($R46=0,Cal_AssessedCosts!AC96,IF($R46=1,Cal_AssessedCostsAdj!AC96,"N/A"))</f>
        <v>0</v>
      </c>
      <c r="AD46" s="14">
        <f>IF($R46=0,Cal_AssessedCosts!AD96,IF($R46=1,Cal_AssessedCostsAdj!AD96,"N/A"))</f>
        <v>0</v>
      </c>
      <c r="AE46" s="14">
        <f>IF($R46=0,Cal_AssessedCosts!AE96,IF($R46=1,Cal_AssessedCostsAdj!AE96,"N/A"))</f>
        <v>0</v>
      </c>
      <c r="AF46" s="14">
        <f>IF($R46=0,Cal_AssessedCosts!AF96,IF($R46=1,Cal_AssessedCostsAdj!AF96,"N/A"))</f>
        <v>0</v>
      </c>
      <c r="AG46" s="14">
        <f>IF($R46=0,Cal_AssessedCosts!AG96,IF($R46=1,Cal_AssessedCostsAdj!AG96,"N/A"))</f>
        <v>0</v>
      </c>
      <c r="AH46" s="14">
        <f>IF($R46=0,Cal_AssessedCosts!AH96,IF($R46=1,Cal_AssessedCostsAdj!AH96,"N/A"))</f>
        <v>0</v>
      </c>
      <c r="AI46" s="14">
        <f>IF($R46=0,Cal_AssessedCosts!AI96,IF($R46=1,Cal_AssessedCostsAdj!AI96,"N/A"))</f>
        <v>0</v>
      </c>
      <c r="AJ46" s="14">
        <f>IF($R46=0,Cal_AssessedCosts!AJ96,IF($R46=1,Cal_AssessedCostsAdj!AJ96,"N/A"))</f>
        <v>0</v>
      </c>
      <c r="AK46" s="14">
        <f>IF($R46=0,Cal_AssessedCosts!AK96,IF($R46=1,Cal_AssessedCostsAdj!AK96,"N/A"))</f>
        <v>0</v>
      </c>
      <c r="AM46" s="11"/>
      <c r="AN46" s="11"/>
      <c r="AO46" s="11"/>
      <c r="AP46" s="11"/>
      <c r="AQ46" s="11"/>
      <c r="AR46" s="11"/>
    </row>
    <row r="47" spans="2:60" x14ac:dyDescent="0.3">
      <c r="E47" s="2" t="s">
        <v>30</v>
      </c>
      <c r="F47" s="65" t="s">
        <v>179</v>
      </c>
      <c r="G47" s="65" t="s">
        <v>331</v>
      </c>
      <c r="J47" s="14" t="str">
        <f t="shared" si="2"/>
        <v>NGNTotexBottom up</v>
      </c>
      <c r="L47" s="2" t="s">
        <v>109</v>
      </c>
      <c r="R47" s="116">
        <f>Local!$R$42</f>
        <v>1</v>
      </c>
      <c r="T47" s="154"/>
      <c r="U47" s="154"/>
      <c r="V47" s="154"/>
      <c r="W47" s="154"/>
      <c r="X47" s="154"/>
      <c r="Y47" s="14">
        <f>IF($R47=0,Cal_AssessedCosts!Y97,IF($R47=1,Cal_AssessedCostsAdj!Y97,"N/A"))</f>
        <v>0</v>
      </c>
      <c r="Z47" s="14">
        <f>IF($R47=0,Cal_AssessedCosts!Z97,IF($R47=1,Cal_AssessedCostsAdj!Z97,"N/A"))</f>
        <v>0</v>
      </c>
      <c r="AA47" s="14">
        <f>IF($R47=0,Cal_AssessedCosts!AA97,IF($R47=1,Cal_AssessedCostsAdj!AA97,"N/A"))</f>
        <v>0</v>
      </c>
      <c r="AB47" s="14">
        <f>IF($R47=0,Cal_AssessedCosts!AB97,IF($R47=1,Cal_AssessedCostsAdj!AB97,"N/A"))</f>
        <v>0</v>
      </c>
      <c r="AC47" s="14">
        <f>IF($R47=0,Cal_AssessedCosts!AC97,IF($R47=1,Cal_AssessedCostsAdj!AC97,"N/A"))</f>
        <v>0</v>
      </c>
      <c r="AD47" s="14">
        <f>IF($R47=0,Cal_AssessedCosts!AD97,IF($R47=1,Cal_AssessedCostsAdj!AD97,"N/A"))</f>
        <v>0</v>
      </c>
      <c r="AE47" s="14">
        <f>IF($R47=0,Cal_AssessedCosts!AE97,IF($R47=1,Cal_AssessedCostsAdj!AE97,"N/A"))</f>
        <v>0</v>
      </c>
      <c r="AF47" s="14">
        <f>IF($R47=0,Cal_AssessedCosts!AF97,IF($R47=1,Cal_AssessedCostsAdj!AF97,"N/A"))</f>
        <v>0</v>
      </c>
      <c r="AG47" s="14">
        <f>IF($R47=0,Cal_AssessedCosts!AG97,IF($R47=1,Cal_AssessedCostsAdj!AG97,"N/A"))</f>
        <v>0</v>
      </c>
      <c r="AH47" s="14">
        <f>IF($R47=0,Cal_AssessedCosts!AH97,IF($R47=1,Cal_AssessedCostsAdj!AH97,"N/A"))</f>
        <v>0</v>
      </c>
      <c r="AI47" s="14">
        <f>IF($R47=0,Cal_AssessedCosts!AI97,IF($R47=1,Cal_AssessedCostsAdj!AI97,"N/A"))</f>
        <v>0</v>
      </c>
      <c r="AJ47" s="14">
        <f>IF($R47=0,Cal_AssessedCosts!AJ97,IF($R47=1,Cal_AssessedCostsAdj!AJ97,"N/A"))</f>
        <v>0</v>
      </c>
      <c r="AK47" s="14">
        <f>IF($R47=0,Cal_AssessedCosts!AK97,IF($R47=1,Cal_AssessedCostsAdj!AK97,"N/A"))</f>
        <v>0</v>
      </c>
      <c r="AM47" s="11"/>
      <c r="AN47" s="11"/>
      <c r="AO47" s="11"/>
      <c r="AP47" s="11"/>
      <c r="AQ47" s="11"/>
      <c r="AR47" s="11"/>
    </row>
    <row r="48" spans="2:60" x14ac:dyDescent="0.3">
      <c r="E48" s="2" t="s">
        <v>32</v>
      </c>
      <c r="F48" s="65" t="s">
        <v>179</v>
      </c>
      <c r="G48" s="65" t="s">
        <v>331</v>
      </c>
      <c r="J48" s="14" t="str">
        <f t="shared" si="2"/>
        <v>ScTotexBottom up</v>
      </c>
      <c r="L48" s="2" t="s">
        <v>109</v>
      </c>
      <c r="R48" s="116">
        <f>Local!$R$42</f>
        <v>1</v>
      </c>
      <c r="T48" s="154"/>
      <c r="U48" s="154"/>
      <c r="V48" s="154"/>
      <c r="W48" s="154"/>
      <c r="X48" s="154"/>
      <c r="Y48" s="14">
        <f>IF($R48=0,Cal_AssessedCosts!Y98,IF($R48=1,Cal_AssessedCostsAdj!Y98,"N/A"))</f>
        <v>0</v>
      </c>
      <c r="Z48" s="14">
        <f>IF($R48=0,Cal_AssessedCosts!Z98,IF($R48=1,Cal_AssessedCostsAdj!Z98,"N/A"))</f>
        <v>0</v>
      </c>
      <c r="AA48" s="14">
        <f>IF($R48=0,Cal_AssessedCosts!AA98,IF($R48=1,Cal_AssessedCostsAdj!AA98,"N/A"))</f>
        <v>0</v>
      </c>
      <c r="AB48" s="14">
        <f>IF($R48=0,Cal_AssessedCosts!AB98,IF($R48=1,Cal_AssessedCostsAdj!AB98,"N/A"))</f>
        <v>0</v>
      </c>
      <c r="AC48" s="14">
        <f>IF($R48=0,Cal_AssessedCosts!AC98,IF($R48=1,Cal_AssessedCostsAdj!AC98,"N/A"))</f>
        <v>0</v>
      </c>
      <c r="AD48" s="14">
        <f>IF($R48=0,Cal_AssessedCosts!AD98,IF($R48=1,Cal_AssessedCostsAdj!AD98,"N/A"))</f>
        <v>0</v>
      </c>
      <c r="AE48" s="14">
        <f>IF($R48=0,Cal_AssessedCosts!AE98,IF($R48=1,Cal_AssessedCostsAdj!AE98,"N/A"))</f>
        <v>0</v>
      </c>
      <c r="AF48" s="14">
        <f>IF($R48=0,Cal_AssessedCosts!AF98,IF($R48=1,Cal_AssessedCostsAdj!AF98,"N/A"))</f>
        <v>0</v>
      </c>
      <c r="AG48" s="14">
        <f>IF($R48=0,Cal_AssessedCosts!AG98,IF($R48=1,Cal_AssessedCostsAdj!AG98,"N/A"))</f>
        <v>6.8054572568963074</v>
      </c>
      <c r="AH48" s="14">
        <f>IF($R48=0,Cal_AssessedCosts!AH98,IF($R48=1,Cal_AssessedCostsAdj!AH98,"N/A"))</f>
        <v>6.8071029524572664</v>
      </c>
      <c r="AI48" s="14">
        <f>IF($R48=0,Cal_AssessedCosts!AI98,IF($R48=1,Cal_AssessedCostsAdj!AI98,"N/A"))</f>
        <v>6.8508617424378677</v>
      </c>
      <c r="AJ48" s="14">
        <f>IF($R48=0,Cal_AssessedCosts!AJ98,IF($R48=1,Cal_AssessedCostsAdj!AJ98,"N/A"))</f>
        <v>7.0049085421503712</v>
      </c>
      <c r="AK48" s="14">
        <f>IF($R48=0,Cal_AssessedCosts!AK98,IF($R48=1,Cal_AssessedCostsAdj!AK98,"N/A"))</f>
        <v>6.9520945963064085</v>
      </c>
      <c r="AM48" s="11"/>
      <c r="AN48" s="11"/>
      <c r="AO48" s="11"/>
      <c r="AP48" s="11"/>
      <c r="AQ48" s="11"/>
      <c r="AR48" s="11"/>
    </row>
    <row r="49" spans="2:60" x14ac:dyDescent="0.3">
      <c r="E49" s="2" t="s">
        <v>34</v>
      </c>
      <c r="F49" s="65" t="s">
        <v>179</v>
      </c>
      <c r="G49" s="65" t="s">
        <v>331</v>
      </c>
      <c r="J49" s="14" t="str">
        <f t="shared" si="2"/>
        <v>SoTotexBottom up</v>
      </c>
      <c r="L49" s="2" t="s">
        <v>109</v>
      </c>
      <c r="R49" s="116">
        <f>Local!$R$42</f>
        <v>1</v>
      </c>
      <c r="T49" s="154"/>
      <c r="U49" s="154"/>
      <c r="V49" s="154"/>
      <c r="W49" s="154"/>
      <c r="X49" s="154"/>
      <c r="Y49" s="14">
        <f>IF($R49=0,Cal_AssessedCosts!Y99,IF($R49=1,Cal_AssessedCostsAdj!Y99,"N/A"))</f>
        <v>0</v>
      </c>
      <c r="Z49" s="14">
        <f>IF($R49=0,Cal_AssessedCosts!Z99,IF($R49=1,Cal_AssessedCostsAdj!Z99,"N/A"))</f>
        <v>0</v>
      </c>
      <c r="AA49" s="14">
        <f>IF($R49=0,Cal_AssessedCosts!AA99,IF($R49=1,Cal_AssessedCostsAdj!AA99,"N/A"))</f>
        <v>0</v>
      </c>
      <c r="AB49" s="14">
        <f>IF($R49=0,Cal_AssessedCosts!AB99,IF($R49=1,Cal_AssessedCostsAdj!AB99,"N/A"))</f>
        <v>0</v>
      </c>
      <c r="AC49" s="14">
        <f>IF($R49=0,Cal_AssessedCosts!AC99,IF($R49=1,Cal_AssessedCostsAdj!AC99,"N/A"))</f>
        <v>0</v>
      </c>
      <c r="AD49" s="14">
        <f>IF($R49=0,Cal_AssessedCosts!AD99,IF($R49=1,Cal_AssessedCostsAdj!AD99,"N/A"))</f>
        <v>0</v>
      </c>
      <c r="AE49" s="14">
        <f>IF($R49=0,Cal_AssessedCosts!AE99,IF($R49=1,Cal_AssessedCostsAdj!AE99,"N/A"))</f>
        <v>0</v>
      </c>
      <c r="AF49" s="14">
        <f>IF($R49=0,Cal_AssessedCosts!AF99,IF($R49=1,Cal_AssessedCostsAdj!AF99,"N/A"))</f>
        <v>0</v>
      </c>
      <c r="AG49" s="14">
        <f>IF($R49=0,Cal_AssessedCosts!AG99,IF($R49=1,Cal_AssessedCostsAdj!AG99,"N/A"))</f>
        <v>0</v>
      </c>
      <c r="AH49" s="14">
        <f>IF($R49=0,Cal_AssessedCosts!AH99,IF($R49=1,Cal_AssessedCostsAdj!AH99,"N/A"))</f>
        <v>0</v>
      </c>
      <c r="AI49" s="14">
        <f>IF($R49=0,Cal_AssessedCosts!AI99,IF($R49=1,Cal_AssessedCostsAdj!AI99,"N/A"))</f>
        <v>0</v>
      </c>
      <c r="AJ49" s="14">
        <f>IF($R49=0,Cal_AssessedCosts!AJ99,IF($R49=1,Cal_AssessedCostsAdj!AJ99,"N/A"))</f>
        <v>0</v>
      </c>
      <c r="AK49" s="14">
        <f>IF($R49=0,Cal_AssessedCosts!AK99,IF($R49=1,Cal_AssessedCostsAdj!AK99,"N/A"))</f>
        <v>0</v>
      </c>
      <c r="AM49" s="11"/>
      <c r="AN49" s="11"/>
      <c r="AO49" s="11"/>
      <c r="AP49" s="11"/>
      <c r="AQ49" s="11"/>
      <c r="AR49" s="11"/>
    </row>
    <row r="50" spans="2:60" x14ac:dyDescent="0.3">
      <c r="E50" s="2" t="s">
        <v>36</v>
      </c>
      <c r="F50" s="65" t="s">
        <v>179</v>
      </c>
      <c r="G50" s="65" t="s">
        <v>331</v>
      </c>
      <c r="J50" s="14" t="str">
        <f t="shared" si="2"/>
        <v>WWUTotexBottom up</v>
      </c>
      <c r="L50" s="2" t="s">
        <v>109</v>
      </c>
      <c r="R50" s="116">
        <f>Local!$R$42</f>
        <v>1</v>
      </c>
      <c r="T50" s="154"/>
      <c r="U50" s="154"/>
      <c r="V50" s="154"/>
      <c r="W50" s="154"/>
      <c r="X50" s="154"/>
      <c r="Y50" s="14">
        <f>IF($R50=0,Cal_AssessedCosts!Y100,IF($R50=1,Cal_AssessedCostsAdj!Y100,"N/A"))</f>
        <v>0</v>
      </c>
      <c r="Z50" s="14">
        <f>IF($R50=0,Cal_AssessedCosts!Z100,IF($R50=1,Cal_AssessedCostsAdj!Z100,"N/A"))</f>
        <v>0</v>
      </c>
      <c r="AA50" s="14">
        <f>IF($R50=0,Cal_AssessedCosts!AA100,IF($R50=1,Cal_AssessedCostsAdj!AA100,"N/A"))</f>
        <v>0</v>
      </c>
      <c r="AB50" s="14">
        <f>IF($R50=0,Cal_AssessedCosts!AB100,IF($R50=1,Cal_AssessedCostsAdj!AB100,"N/A"))</f>
        <v>0</v>
      </c>
      <c r="AC50" s="14">
        <f>IF($R50=0,Cal_AssessedCosts!AC100,IF($R50=1,Cal_AssessedCostsAdj!AC100,"N/A"))</f>
        <v>0</v>
      </c>
      <c r="AD50" s="14">
        <f>IF($R50=0,Cal_AssessedCosts!AD100,IF($R50=1,Cal_AssessedCostsAdj!AD100,"N/A"))</f>
        <v>0</v>
      </c>
      <c r="AE50" s="14">
        <f>IF($R50=0,Cal_AssessedCosts!AE100,IF($R50=1,Cal_AssessedCostsAdj!AE100,"N/A"))</f>
        <v>0</v>
      </c>
      <c r="AF50" s="14">
        <f>IF($R50=0,Cal_AssessedCosts!AF100,IF($R50=1,Cal_AssessedCostsAdj!AF100,"N/A"))</f>
        <v>0</v>
      </c>
      <c r="AG50" s="14">
        <f>IF($R50=0,Cal_AssessedCosts!AG100,IF($R50=1,Cal_AssessedCostsAdj!AG100,"N/A"))</f>
        <v>0</v>
      </c>
      <c r="AH50" s="14">
        <f>IF($R50=0,Cal_AssessedCosts!AH100,IF($R50=1,Cal_AssessedCostsAdj!AH100,"N/A"))</f>
        <v>0</v>
      </c>
      <c r="AI50" s="14">
        <f>IF($R50=0,Cal_AssessedCosts!AI100,IF($R50=1,Cal_AssessedCostsAdj!AI100,"N/A"))</f>
        <v>0</v>
      </c>
      <c r="AJ50" s="14">
        <f>IF($R50=0,Cal_AssessedCosts!AJ100,IF($R50=1,Cal_AssessedCostsAdj!AJ100,"N/A"))</f>
        <v>0</v>
      </c>
      <c r="AK50" s="14">
        <f>IF($R50=0,Cal_AssessedCosts!AK100,IF($R50=1,Cal_AssessedCostsAdj!AK100,"N/A"))</f>
        <v>0</v>
      </c>
      <c r="AM50" s="11"/>
      <c r="AN50" s="54"/>
      <c r="AO50" s="54"/>
      <c r="AP50" s="11"/>
      <c r="AQ50" s="54"/>
      <c r="AR50" s="54"/>
    </row>
    <row r="53" spans="2:60" ht="14.65" x14ac:dyDescent="0.35">
      <c r="B53" s="9" t="s">
        <v>266</v>
      </c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33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</row>
    <row r="54" spans="2:60" x14ac:dyDescent="0.3">
      <c r="C54" s="24"/>
    </row>
    <row r="56" spans="2:60" x14ac:dyDescent="0.3">
      <c r="F56" s="3" t="s">
        <v>268</v>
      </c>
      <c r="G56" s="3"/>
      <c r="R56" s="66" t="s">
        <v>266</v>
      </c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M56" s="11"/>
      <c r="AN56" s="11"/>
      <c r="AO56" s="11"/>
      <c r="AP56" s="11"/>
      <c r="AQ56" s="11"/>
      <c r="AR56" s="11"/>
    </row>
    <row r="57" spans="2:60" x14ac:dyDescent="0.3">
      <c r="F57" s="2" t="s">
        <v>263</v>
      </c>
      <c r="G57" s="65"/>
      <c r="R57" s="61">
        <f>INDEX(Global!$M$59:$M$61,MATCH($F57,Global!$G$59:$G$61,0))</f>
        <v>1</v>
      </c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M57" s="11"/>
      <c r="AN57" s="11"/>
      <c r="AO57" s="11"/>
      <c r="AP57" s="11"/>
      <c r="AQ57" s="11"/>
      <c r="AR57" s="11"/>
    </row>
    <row r="58" spans="2:60" x14ac:dyDescent="0.3">
      <c r="F58" s="2" t="s">
        <v>262</v>
      </c>
      <c r="G58" s="65"/>
      <c r="R58" s="61">
        <f>INDEX(Global!$M$59:$M$61,MATCH($F58,Global!$G$59:$G$61,0))</f>
        <v>0</v>
      </c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M58" s="11"/>
      <c r="AN58" s="11"/>
      <c r="AO58" s="11"/>
      <c r="AP58" s="11"/>
      <c r="AQ58" s="11"/>
      <c r="AR58" s="11"/>
    </row>
    <row r="59" spans="2:60" x14ac:dyDescent="0.3">
      <c r="F59" s="2" t="s">
        <v>264</v>
      </c>
      <c r="G59" s="65"/>
      <c r="R59" s="61">
        <f>INDEX(Global!$M$59:$M$61,MATCH($F59,Global!$G$59:$G$61,0))</f>
        <v>0</v>
      </c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M59" s="11"/>
      <c r="AN59" s="11"/>
      <c r="AO59" s="11"/>
      <c r="AP59" s="11"/>
      <c r="AQ59" s="11"/>
      <c r="AR59" s="11"/>
    </row>
    <row r="61" spans="2:60" ht="14.65" x14ac:dyDescent="0.35">
      <c r="B61" s="9" t="s">
        <v>267</v>
      </c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33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</row>
    <row r="62" spans="2:60" x14ac:dyDescent="0.3">
      <c r="C62" s="24"/>
    </row>
    <row r="64" spans="2:60" x14ac:dyDescent="0.3">
      <c r="C64" s="10" t="s">
        <v>179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35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</row>
    <row r="65" spans="2:60" x14ac:dyDescent="0.3">
      <c r="AU65" s="2"/>
    </row>
    <row r="66" spans="2:60" x14ac:dyDescent="0.3">
      <c r="E66" s="2" t="s">
        <v>21</v>
      </c>
      <c r="F66" s="2" t="s">
        <v>267</v>
      </c>
      <c r="J66" s="14" t="str">
        <f t="shared" ref="J66:J73" si="3">$E66&amp;""&amp;F66</f>
        <v>EoEWeighted Totex</v>
      </c>
      <c r="L66" s="2" t="s">
        <v>109</v>
      </c>
      <c r="R66" s="11"/>
      <c r="T66" s="154"/>
      <c r="U66" s="154"/>
      <c r="V66" s="154"/>
      <c r="W66" s="154"/>
      <c r="X66" s="154"/>
      <c r="Y66" s="14">
        <f t="shared" ref="Y66:AK66" si="4">(Y14*$R$57)+(Y28*$R$58)+(Y43*$R$59)</f>
        <v>306.82009027496173</v>
      </c>
      <c r="Z66" s="14">
        <f t="shared" si="4"/>
        <v>310.5888531099551</v>
      </c>
      <c r="AA66" s="14">
        <f t="shared" si="4"/>
        <v>316.61747953660699</v>
      </c>
      <c r="AB66" s="14">
        <f t="shared" si="4"/>
        <v>308.01562157356028</v>
      </c>
      <c r="AC66" s="14">
        <f t="shared" si="4"/>
        <v>309.22392088555381</v>
      </c>
      <c r="AD66" s="14">
        <f t="shared" si="4"/>
        <v>327.64383589105694</v>
      </c>
      <c r="AE66" s="14">
        <f t="shared" si="4"/>
        <v>328.37752103699535</v>
      </c>
      <c r="AF66" s="14">
        <f t="shared" si="4"/>
        <v>339.43715387995815</v>
      </c>
      <c r="AG66" s="14">
        <f t="shared" si="4"/>
        <v>323.33633870151465</v>
      </c>
      <c r="AH66" s="14">
        <f t="shared" si="4"/>
        <v>325.70345556913634</v>
      </c>
      <c r="AI66" s="14">
        <f t="shared" si="4"/>
        <v>328.65661862127507</v>
      </c>
      <c r="AJ66" s="14">
        <f t="shared" si="4"/>
        <v>325.58462362009868</v>
      </c>
      <c r="AK66" s="14">
        <f t="shared" si="4"/>
        <v>325.81667696893282</v>
      </c>
      <c r="AM66" s="11"/>
      <c r="AN66" s="11"/>
      <c r="AO66" s="11"/>
      <c r="AP66" s="11"/>
      <c r="AQ66" s="11"/>
      <c r="AR66" s="11"/>
    </row>
    <row r="67" spans="2:60" x14ac:dyDescent="0.3">
      <c r="E67" s="2" t="s">
        <v>24</v>
      </c>
      <c r="F67" s="2" t="s">
        <v>267</v>
      </c>
      <c r="J67" s="14" t="str">
        <f t="shared" si="3"/>
        <v>LonWeighted Totex</v>
      </c>
      <c r="L67" s="2" t="s">
        <v>109</v>
      </c>
      <c r="R67" s="11"/>
      <c r="T67" s="154"/>
      <c r="U67" s="154"/>
      <c r="V67" s="154"/>
      <c r="W67" s="154"/>
      <c r="X67" s="154"/>
      <c r="Y67" s="14">
        <f t="shared" ref="Y67:AK67" si="5">(Y15*$R$57)+(Y29*$R$58)+(Y44*$R$59)</f>
        <v>192.15188770394388</v>
      </c>
      <c r="Z67" s="14">
        <f t="shared" si="5"/>
        <v>199.43044890843919</v>
      </c>
      <c r="AA67" s="14">
        <f t="shared" si="5"/>
        <v>202.15231871145087</v>
      </c>
      <c r="AB67" s="14">
        <f t="shared" si="5"/>
        <v>208.90798289409523</v>
      </c>
      <c r="AC67" s="14">
        <f t="shared" si="5"/>
        <v>203.88173884478718</v>
      </c>
      <c r="AD67" s="14">
        <f t="shared" si="5"/>
        <v>215.80088958676072</v>
      </c>
      <c r="AE67" s="14">
        <f t="shared" si="5"/>
        <v>210.09486677478478</v>
      </c>
      <c r="AF67" s="14">
        <f t="shared" si="5"/>
        <v>262.26365702425505</v>
      </c>
      <c r="AG67" s="14">
        <f t="shared" si="5"/>
        <v>203.06662308761418</v>
      </c>
      <c r="AH67" s="14">
        <f t="shared" si="5"/>
        <v>204.6974603417197</v>
      </c>
      <c r="AI67" s="14">
        <f t="shared" si="5"/>
        <v>206.56408172564514</v>
      </c>
      <c r="AJ67" s="14">
        <f t="shared" si="5"/>
        <v>205.71975539084269</v>
      </c>
      <c r="AK67" s="14">
        <f t="shared" si="5"/>
        <v>205.71802141672364</v>
      </c>
      <c r="AM67" s="11"/>
      <c r="AN67" s="11"/>
      <c r="AO67" s="11"/>
      <c r="AP67" s="11"/>
      <c r="AQ67" s="11"/>
      <c r="AR67" s="11"/>
    </row>
    <row r="68" spans="2:60" x14ac:dyDescent="0.3">
      <c r="E68" s="2" t="s">
        <v>26</v>
      </c>
      <c r="F68" s="2" t="s">
        <v>267</v>
      </c>
      <c r="J68" s="14" t="str">
        <f t="shared" si="3"/>
        <v>NWWeighted Totex</v>
      </c>
      <c r="L68" s="2" t="s">
        <v>109</v>
      </c>
      <c r="R68" s="11"/>
      <c r="T68" s="154"/>
      <c r="U68" s="154"/>
      <c r="V68" s="154"/>
      <c r="W68" s="154"/>
      <c r="X68" s="154"/>
      <c r="Y68" s="14">
        <f t="shared" ref="Y68:AK68" si="6">(Y16*$R$57)+(Y30*$R$58)+(Y45*$R$59)</f>
        <v>227.0358829876823</v>
      </c>
      <c r="Z68" s="14">
        <f t="shared" si="6"/>
        <v>213.73225997010172</v>
      </c>
      <c r="AA68" s="14">
        <f t="shared" si="6"/>
        <v>233.58599532137083</v>
      </c>
      <c r="AB68" s="14">
        <f t="shared" si="6"/>
        <v>220.96167713886749</v>
      </c>
      <c r="AC68" s="14">
        <f t="shared" si="6"/>
        <v>222.15585188851452</v>
      </c>
      <c r="AD68" s="14">
        <f t="shared" si="6"/>
        <v>217.56319957213285</v>
      </c>
      <c r="AE68" s="14">
        <f t="shared" si="6"/>
        <v>224.93451597312753</v>
      </c>
      <c r="AF68" s="14">
        <f t="shared" si="6"/>
        <v>258.39030185658265</v>
      </c>
      <c r="AG68" s="14">
        <f t="shared" si="6"/>
        <v>219.06303773992894</v>
      </c>
      <c r="AH68" s="14">
        <f t="shared" si="6"/>
        <v>219.5198077261162</v>
      </c>
      <c r="AI68" s="14">
        <f t="shared" si="6"/>
        <v>222.01485600964043</v>
      </c>
      <c r="AJ68" s="14">
        <f t="shared" si="6"/>
        <v>221.01829329641544</v>
      </c>
      <c r="AK68" s="14">
        <f t="shared" si="6"/>
        <v>220.80222296593652</v>
      </c>
      <c r="AM68" s="11"/>
      <c r="AN68" s="11"/>
      <c r="AO68" s="11"/>
      <c r="AP68" s="11"/>
      <c r="AQ68" s="11"/>
      <c r="AR68" s="11"/>
    </row>
    <row r="69" spans="2:60" x14ac:dyDescent="0.3">
      <c r="E69" s="2" t="s">
        <v>28</v>
      </c>
      <c r="F69" s="2" t="s">
        <v>267</v>
      </c>
      <c r="J69" s="14" t="str">
        <f t="shared" si="3"/>
        <v>WMWeighted Totex</v>
      </c>
      <c r="L69" s="2" t="s">
        <v>109</v>
      </c>
      <c r="R69" s="11"/>
      <c r="T69" s="154"/>
      <c r="U69" s="154"/>
      <c r="V69" s="154"/>
      <c r="W69" s="154"/>
      <c r="X69" s="154"/>
      <c r="Y69" s="14">
        <f t="shared" ref="Y69:AK69" si="7">(Y17*$R$57)+(Y31*$R$58)+(Y46*$R$59)</f>
        <v>185.31380448221364</v>
      </c>
      <c r="Z69" s="14">
        <f t="shared" si="7"/>
        <v>164.69856687388483</v>
      </c>
      <c r="AA69" s="14">
        <f t="shared" si="7"/>
        <v>201.43063603366764</v>
      </c>
      <c r="AB69" s="14">
        <f t="shared" si="7"/>
        <v>194.78017335066232</v>
      </c>
      <c r="AC69" s="14">
        <f t="shared" si="7"/>
        <v>185.42605722077849</v>
      </c>
      <c r="AD69" s="14">
        <f t="shared" si="7"/>
        <v>180.36047804278502</v>
      </c>
      <c r="AE69" s="14">
        <f t="shared" si="7"/>
        <v>176.908772749463</v>
      </c>
      <c r="AF69" s="14">
        <f t="shared" si="7"/>
        <v>213.06209129624094</v>
      </c>
      <c r="AG69" s="14">
        <f t="shared" si="7"/>
        <v>188.78190228497832</v>
      </c>
      <c r="AH69" s="14">
        <f t="shared" si="7"/>
        <v>191.09281523706474</v>
      </c>
      <c r="AI69" s="14">
        <f t="shared" si="7"/>
        <v>193.53341854259176</v>
      </c>
      <c r="AJ69" s="14">
        <f t="shared" si="7"/>
        <v>191.30479997738328</v>
      </c>
      <c r="AK69" s="14">
        <f t="shared" si="7"/>
        <v>191.17330063444248</v>
      </c>
      <c r="AM69" s="11"/>
      <c r="AN69" s="11"/>
      <c r="AO69" s="11"/>
      <c r="AP69" s="11"/>
      <c r="AQ69" s="11"/>
      <c r="AR69" s="11"/>
    </row>
    <row r="70" spans="2:60" x14ac:dyDescent="0.3">
      <c r="E70" s="2" t="s">
        <v>30</v>
      </c>
      <c r="F70" s="2" t="s">
        <v>267</v>
      </c>
      <c r="J70" s="14" t="str">
        <f t="shared" si="3"/>
        <v>NGNWeighted Totex</v>
      </c>
      <c r="L70" s="2" t="s">
        <v>109</v>
      </c>
      <c r="R70" s="11"/>
      <c r="T70" s="154"/>
      <c r="U70" s="154"/>
      <c r="V70" s="154"/>
      <c r="W70" s="154"/>
      <c r="X70" s="154"/>
      <c r="Y70" s="14">
        <f t="shared" ref="Y70:AK70" si="8">(Y18*$R$57)+(Y32*$R$58)+(Y47*$R$59)</f>
        <v>261.83454610220383</v>
      </c>
      <c r="Z70" s="14">
        <f t="shared" si="8"/>
        <v>261.66612812837633</v>
      </c>
      <c r="AA70" s="14">
        <f t="shared" si="8"/>
        <v>248.22285126616737</v>
      </c>
      <c r="AB70" s="14">
        <f t="shared" si="8"/>
        <v>244.90227125007158</v>
      </c>
      <c r="AC70" s="14">
        <f t="shared" si="8"/>
        <v>251.39408314256417</v>
      </c>
      <c r="AD70" s="14">
        <f t="shared" si="8"/>
        <v>258.17078048521307</v>
      </c>
      <c r="AE70" s="14">
        <f t="shared" si="8"/>
        <v>251.37071219324579</v>
      </c>
      <c r="AF70" s="14">
        <f t="shared" si="8"/>
        <v>245.24618698603848</v>
      </c>
      <c r="AG70" s="14">
        <f t="shared" si="8"/>
        <v>250.19654959176418</v>
      </c>
      <c r="AH70" s="14">
        <f t="shared" si="8"/>
        <v>250.52770264921077</v>
      </c>
      <c r="AI70" s="14">
        <f t="shared" si="8"/>
        <v>250.79321300125665</v>
      </c>
      <c r="AJ70" s="14">
        <f t="shared" si="8"/>
        <v>250.80108923435296</v>
      </c>
      <c r="AK70" s="14">
        <f t="shared" si="8"/>
        <v>241.29283290184051</v>
      </c>
      <c r="AM70" s="11"/>
      <c r="AN70" s="11"/>
      <c r="AO70" s="11"/>
      <c r="AP70" s="11"/>
      <c r="AQ70" s="11"/>
      <c r="AR70" s="11"/>
    </row>
    <row r="71" spans="2:60" x14ac:dyDescent="0.3">
      <c r="E71" s="2" t="s">
        <v>32</v>
      </c>
      <c r="F71" s="2" t="s">
        <v>267</v>
      </c>
      <c r="J71" s="14" t="str">
        <f t="shared" si="3"/>
        <v>ScWeighted Totex</v>
      </c>
      <c r="L71" s="2" t="s">
        <v>109</v>
      </c>
      <c r="R71" s="11"/>
      <c r="T71" s="154"/>
      <c r="U71" s="154"/>
      <c r="V71" s="154"/>
      <c r="W71" s="154"/>
      <c r="X71" s="154"/>
      <c r="Y71" s="14">
        <f t="shared" ref="Y71:AK71" si="9">(Y19*$R$57)+(Y33*$R$58)+(Y48*$R$59)</f>
        <v>180.70386211781417</v>
      </c>
      <c r="Z71" s="14">
        <f t="shared" si="9"/>
        <v>176.21421721034241</v>
      </c>
      <c r="AA71" s="14">
        <f t="shared" si="9"/>
        <v>181.66472750105618</v>
      </c>
      <c r="AB71" s="14">
        <f t="shared" si="9"/>
        <v>179.86080080898529</v>
      </c>
      <c r="AC71" s="14">
        <f t="shared" si="9"/>
        <v>172.30121318183728</v>
      </c>
      <c r="AD71" s="14">
        <f t="shared" si="9"/>
        <v>181.00639846976901</v>
      </c>
      <c r="AE71" s="14">
        <f t="shared" si="9"/>
        <v>175.59881468626915</v>
      </c>
      <c r="AF71" s="14">
        <f t="shared" si="9"/>
        <v>166.46719795927277</v>
      </c>
      <c r="AG71" s="14">
        <f t="shared" si="9"/>
        <v>176.81409466038102</v>
      </c>
      <c r="AH71" s="14">
        <f t="shared" si="9"/>
        <v>176.69438642196252</v>
      </c>
      <c r="AI71" s="14">
        <f t="shared" si="9"/>
        <v>176.59765141946176</v>
      </c>
      <c r="AJ71" s="14">
        <f t="shared" si="9"/>
        <v>175.66500646153941</v>
      </c>
      <c r="AK71" s="14">
        <f t="shared" si="9"/>
        <v>173.71169403309389</v>
      </c>
      <c r="AM71" s="11"/>
      <c r="AN71" s="11"/>
      <c r="AO71" s="11"/>
      <c r="AP71" s="11"/>
      <c r="AQ71" s="11"/>
      <c r="AR71" s="11"/>
    </row>
    <row r="72" spans="2:60" x14ac:dyDescent="0.3">
      <c r="E72" s="2" t="s">
        <v>34</v>
      </c>
      <c r="F72" s="2" t="s">
        <v>267</v>
      </c>
      <c r="J72" s="14" t="str">
        <f t="shared" si="3"/>
        <v>SoWeighted Totex</v>
      </c>
      <c r="L72" s="2" t="s">
        <v>109</v>
      </c>
      <c r="R72" s="11"/>
      <c r="T72" s="154"/>
      <c r="U72" s="154"/>
      <c r="V72" s="154"/>
      <c r="W72" s="154"/>
      <c r="X72" s="154"/>
      <c r="Y72" s="14">
        <f t="shared" ref="Y72:AK72" si="10">(Y20*$R$57)+(Y34*$R$58)+(Y49*$R$59)</f>
        <v>357.83806329652151</v>
      </c>
      <c r="Z72" s="14">
        <f t="shared" si="10"/>
        <v>350.58291010967781</v>
      </c>
      <c r="AA72" s="14">
        <f t="shared" si="10"/>
        <v>342.02286690630132</v>
      </c>
      <c r="AB72" s="14">
        <f t="shared" si="10"/>
        <v>339.10517986055243</v>
      </c>
      <c r="AC72" s="14">
        <f t="shared" si="10"/>
        <v>352.84930669486329</v>
      </c>
      <c r="AD72" s="14">
        <f t="shared" si="10"/>
        <v>342.55047705090055</v>
      </c>
      <c r="AE72" s="14">
        <f t="shared" si="10"/>
        <v>334.28608037575316</v>
      </c>
      <c r="AF72" s="14">
        <f t="shared" si="10"/>
        <v>337.78939696192629</v>
      </c>
      <c r="AG72" s="14">
        <f t="shared" si="10"/>
        <v>334.38544376152686</v>
      </c>
      <c r="AH72" s="14">
        <f t="shared" si="10"/>
        <v>332.89525649301521</v>
      </c>
      <c r="AI72" s="14">
        <f t="shared" si="10"/>
        <v>330.16336919689917</v>
      </c>
      <c r="AJ72" s="14">
        <f t="shared" si="10"/>
        <v>327.15370309766536</v>
      </c>
      <c r="AK72" s="14">
        <f t="shared" si="10"/>
        <v>326.39679123836737</v>
      </c>
      <c r="AM72" s="11"/>
      <c r="AN72" s="11"/>
      <c r="AO72" s="11"/>
      <c r="AP72" s="11"/>
      <c r="AQ72" s="11"/>
      <c r="AR72" s="11"/>
    </row>
    <row r="73" spans="2:60" x14ac:dyDescent="0.3">
      <c r="E73" s="2" t="s">
        <v>36</v>
      </c>
      <c r="F73" s="2" t="s">
        <v>267</v>
      </c>
      <c r="J73" s="14" t="str">
        <f t="shared" si="3"/>
        <v>WWUWeighted Totex</v>
      </c>
      <c r="L73" s="2" t="s">
        <v>109</v>
      </c>
      <c r="R73" s="11"/>
      <c r="T73" s="154"/>
      <c r="U73" s="154"/>
      <c r="V73" s="154"/>
      <c r="W73" s="154"/>
      <c r="X73" s="154"/>
      <c r="Y73" s="14">
        <f t="shared" ref="Y73:AK73" si="11">(Y21*$R$57)+(Y35*$R$58)+(Y50*$R$59)</f>
        <v>247.23279252601068</v>
      </c>
      <c r="Z73" s="14">
        <f t="shared" si="11"/>
        <v>250.671147235056</v>
      </c>
      <c r="AA73" s="14">
        <f t="shared" si="11"/>
        <v>250.64626938525649</v>
      </c>
      <c r="AB73" s="14">
        <f t="shared" si="11"/>
        <v>249.66026354257269</v>
      </c>
      <c r="AC73" s="14">
        <f t="shared" si="11"/>
        <v>239.67439108282966</v>
      </c>
      <c r="AD73" s="14">
        <f t="shared" si="11"/>
        <v>236.42041657971413</v>
      </c>
      <c r="AE73" s="14">
        <f t="shared" si="11"/>
        <v>240.66683951619581</v>
      </c>
      <c r="AF73" s="14">
        <f t="shared" si="11"/>
        <v>249.34623462546077</v>
      </c>
      <c r="AG73" s="14">
        <f t="shared" si="11"/>
        <v>251.37424917940709</v>
      </c>
      <c r="AH73" s="14">
        <f t="shared" si="11"/>
        <v>251.03411046215973</v>
      </c>
      <c r="AI73" s="14">
        <f t="shared" si="11"/>
        <v>251.75442834648845</v>
      </c>
      <c r="AJ73" s="14">
        <f t="shared" si="11"/>
        <v>251.79710334343847</v>
      </c>
      <c r="AK73" s="14">
        <f t="shared" si="11"/>
        <v>251.15054176058399</v>
      </c>
      <c r="AM73" s="11"/>
      <c r="AN73" s="54"/>
      <c r="AO73" s="54"/>
      <c r="AP73" s="11"/>
      <c r="AQ73" s="54"/>
      <c r="AR73" s="54"/>
    </row>
    <row r="75" spans="2:60" ht="14.65" x14ac:dyDescent="0.35">
      <c r="B75" s="9" t="s">
        <v>118</v>
      </c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33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</row>
    <row r="76" spans="2:60" x14ac:dyDescent="0.3">
      <c r="C76" s="24" t="s">
        <v>122</v>
      </c>
    </row>
    <row r="78" spans="2:60" x14ac:dyDescent="0.3">
      <c r="R78" s="23">
        <f>COUNTIF(T78:AR78, FALSE)</f>
        <v>0</v>
      </c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M78" s="23"/>
      <c r="AN78" s="23"/>
      <c r="AO78" s="23"/>
      <c r="AP78" s="23"/>
      <c r="AQ78" s="23"/>
      <c r="AR78" s="23"/>
    </row>
    <row r="79" spans="2:60" x14ac:dyDescent="0.3">
      <c r="R79" s="23">
        <f>COUNTIF(T79:AR79, FALSE)</f>
        <v>0</v>
      </c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M79" s="23"/>
      <c r="AN79" s="23"/>
      <c r="AO79" s="23"/>
      <c r="AP79" s="23"/>
      <c r="AQ79" s="23"/>
      <c r="AR79" s="23"/>
    </row>
    <row r="81" spans="6:18" x14ac:dyDescent="0.3">
      <c r="F81" s="2" t="s">
        <v>119</v>
      </c>
      <c r="R81" s="23">
        <f>SUM(R78:R79)</f>
        <v>0</v>
      </c>
    </row>
  </sheetData>
  <mergeCells count="1">
    <mergeCell ref="AT6:AV6"/>
  </mergeCells>
  <conditionalFormatting sqref="R4">
    <cfRule type="cellIs" dxfId="28" priority="11" operator="greaterThan">
      <formula>0</formula>
    </cfRule>
  </conditionalFormatting>
  <conditionalFormatting sqref="R81">
    <cfRule type="cellIs" dxfId="27" priority="8" operator="greaterThan">
      <formula>0</formula>
    </cfRule>
  </conditionalFormatting>
  <conditionalFormatting sqref="R79">
    <cfRule type="cellIs" dxfId="26" priority="6" operator="greaterThan">
      <formula>0</formula>
    </cfRule>
  </conditionalFormatting>
  <conditionalFormatting sqref="T79:AK79 AM79:AO79">
    <cfRule type="cellIs" dxfId="25" priority="5" operator="equal">
      <formula>FALSE</formula>
    </cfRule>
  </conditionalFormatting>
  <conditionalFormatting sqref="AP79:AR79">
    <cfRule type="cellIs" dxfId="24" priority="4" operator="equal">
      <formula>FALSE</formula>
    </cfRule>
  </conditionalFormatting>
  <conditionalFormatting sqref="R78">
    <cfRule type="cellIs" dxfId="23" priority="3" operator="greaterThan">
      <formula>0</formula>
    </cfRule>
  </conditionalFormatting>
  <conditionalFormatting sqref="T78:AK78 AM78:AO78">
    <cfRule type="cellIs" dxfId="22" priority="2" operator="equal">
      <formula>FALSE</formula>
    </cfRule>
  </conditionalFormatting>
  <conditionalFormatting sqref="AP78:AR78">
    <cfRule type="cellIs" dxfId="21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4">
    <tabColor theme="8"/>
  </sheetPr>
  <dimension ref="A1:BI129"/>
  <sheetViews>
    <sheetView zoomScale="70" zoomScaleNormal="70" workbookViewId="0"/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1180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1174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55" t="s">
        <v>209</v>
      </c>
      <c r="G7" s="155" t="s">
        <v>1195</v>
      </c>
      <c r="H7" s="55"/>
      <c r="I7" s="3"/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/>
      <c r="AN7" s="50"/>
      <c r="AO7" s="51"/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5" customFormat="1" ht="15" x14ac:dyDescent="0.35">
      <c r="B9" s="68" t="s">
        <v>356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76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C10" s="24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</row>
    <row r="11" spans="1:60" ht="12.5" x14ac:dyDescent="0.3">
      <c r="Y11" s="11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U11" s="2"/>
    </row>
    <row r="12" spans="1:60" x14ac:dyDescent="0.3">
      <c r="E12" s="2" t="s">
        <v>21</v>
      </c>
      <c r="F12" s="65" t="s">
        <v>179</v>
      </c>
      <c r="G12" s="65" t="s">
        <v>331</v>
      </c>
      <c r="J12" s="14" t="str">
        <f>$E12&amp;""&amp;F12&amp;""&amp;G12</f>
        <v>EoETotexBottom up</v>
      </c>
      <c r="L12" s="2" t="s">
        <v>109</v>
      </c>
      <c r="R12" s="11"/>
      <c r="T12" s="69"/>
      <c r="U12" s="69"/>
      <c r="V12" s="69"/>
      <c r="W12" s="69"/>
      <c r="X12" s="69"/>
      <c r="Y12" s="53">
        <f>INDEX(Inp_Costs!Y:Y,MATCH($J12,Inp_Costs!$J:$J,0))</f>
        <v>317.45256234280009</v>
      </c>
      <c r="Z12" s="53">
        <f>INDEX(Inp_Costs!Z:Z,MATCH($J12,Inp_Costs!$J:$J,0))</f>
        <v>320.86307076259129</v>
      </c>
      <c r="AA12" s="53">
        <f>INDEX(Inp_Costs!AA:AA,MATCH($J12,Inp_Costs!$J:$J,0))</f>
        <v>319.74320319485224</v>
      </c>
      <c r="AB12" s="53">
        <f>INDEX(Inp_Costs!AB:AB,MATCH($J12,Inp_Costs!$J:$J,0))</f>
        <v>320.97740412607226</v>
      </c>
      <c r="AC12" s="53">
        <f>INDEX(Inp_Costs!AC:AC,MATCH($J12,Inp_Costs!$J:$J,0))</f>
        <v>319.20665052155084</v>
      </c>
      <c r="AD12" s="53">
        <f>INDEX(Inp_Costs!AD:AD,MATCH($J12,Inp_Costs!$J:$J,0))</f>
        <v>337.60368794865775</v>
      </c>
      <c r="AE12" s="53">
        <f>INDEX(Inp_Costs!AE:AE,MATCH($J12,Inp_Costs!$J:$J,0))</f>
        <v>341.76416817802976</v>
      </c>
      <c r="AF12" s="53">
        <f>INDEX(Inp_Costs!AF:AF,MATCH($J12,Inp_Costs!$J:$J,0))</f>
        <v>358.77442063868443</v>
      </c>
      <c r="AG12" s="53">
        <f>INDEX(Inp_Costs!AG:AG,MATCH($J12,Inp_Costs!$J:$J,0))</f>
        <v>327.7599544988401</v>
      </c>
      <c r="AH12" s="53">
        <f>INDEX(Inp_Costs!AH:AH,MATCH($J12,Inp_Costs!$J:$J,0))</f>
        <v>318.35715333183504</v>
      </c>
      <c r="AI12" s="53">
        <f>INDEX(Inp_Costs!AI:AI,MATCH($J12,Inp_Costs!$J:$J,0))</f>
        <v>311.75630216693787</v>
      </c>
      <c r="AJ12" s="53">
        <f>INDEX(Inp_Costs!AJ:AJ,MATCH($J12,Inp_Costs!$J:$J,0))</f>
        <v>305.96827792657075</v>
      </c>
      <c r="AK12" s="53">
        <f>INDEX(Inp_Costs!AK:AK,MATCH($J12,Inp_Costs!$J:$J,0))</f>
        <v>314.57301993927035</v>
      </c>
      <c r="AM12" s="11"/>
      <c r="AN12" s="11"/>
      <c r="AO12" s="11"/>
      <c r="AP12" s="11"/>
      <c r="AQ12" s="11"/>
      <c r="AR12" s="11"/>
    </row>
    <row r="13" spans="1:60" x14ac:dyDescent="0.3">
      <c r="E13" s="2" t="s">
        <v>24</v>
      </c>
      <c r="F13" s="65" t="s">
        <v>179</v>
      </c>
      <c r="G13" s="65" t="s">
        <v>331</v>
      </c>
      <c r="J13" s="14" t="str">
        <f t="shared" ref="J13:J19" si="0">$E13&amp;""&amp;F13&amp;""&amp;G13</f>
        <v>LonTotexBottom up</v>
      </c>
      <c r="L13" s="2" t="s">
        <v>109</v>
      </c>
      <c r="R13" s="11"/>
      <c r="T13" s="69"/>
      <c r="U13" s="69"/>
      <c r="V13" s="69"/>
      <c r="W13" s="69"/>
      <c r="X13" s="69"/>
      <c r="Y13" s="53">
        <f>INDEX(Inp_Costs!Y:Y,MATCH($J13,Inp_Costs!$J:$J,0))</f>
        <v>201.02710506151124</v>
      </c>
      <c r="Z13" s="53">
        <f>INDEX(Inp_Costs!Z:Z,MATCH($J13,Inp_Costs!$J:$J,0))</f>
        <v>192.08511251702078</v>
      </c>
      <c r="AA13" s="53">
        <f>INDEX(Inp_Costs!AA:AA,MATCH($J13,Inp_Costs!$J:$J,0))</f>
        <v>209.90987029631972</v>
      </c>
      <c r="AB13" s="53">
        <f>INDEX(Inp_Costs!AB:AB,MATCH($J13,Inp_Costs!$J:$J,0))</f>
        <v>225.4198311647005</v>
      </c>
      <c r="AC13" s="53">
        <f>INDEX(Inp_Costs!AC:AC,MATCH($J13,Inp_Costs!$J:$J,0))</f>
        <v>227.93317252348976</v>
      </c>
      <c r="AD13" s="53">
        <f>INDEX(Inp_Costs!AD:AD,MATCH($J13,Inp_Costs!$J:$J,0))</f>
        <v>253.80079131809956</v>
      </c>
      <c r="AE13" s="53">
        <f>INDEX(Inp_Costs!AE:AE,MATCH($J13,Inp_Costs!$J:$J,0))</f>
        <v>253.06629154704973</v>
      </c>
      <c r="AF13" s="53">
        <f>INDEX(Inp_Costs!AF:AF,MATCH($J13,Inp_Costs!$J:$J,0))</f>
        <v>290.36414628155319</v>
      </c>
      <c r="AG13" s="53">
        <f>INDEX(Inp_Costs!AG:AG,MATCH($J13,Inp_Costs!$J:$J,0))</f>
        <v>268.99557172643586</v>
      </c>
      <c r="AH13" s="53">
        <f>INDEX(Inp_Costs!AH:AH,MATCH($J13,Inp_Costs!$J:$J,0))</f>
        <v>240.42832924331154</v>
      </c>
      <c r="AI13" s="53">
        <f>INDEX(Inp_Costs!AI:AI,MATCH($J13,Inp_Costs!$J:$J,0))</f>
        <v>210.43811607367726</v>
      </c>
      <c r="AJ13" s="53">
        <f>INDEX(Inp_Costs!AJ:AJ,MATCH($J13,Inp_Costs!$J:$J,0))</f>
        <v>204.71259379017212</v>
      </c>
      <c r="AK13" s="53">
        <f>INDEX(Inp_Costs!AK:AK,MATCH($J13,Inp_Costs!$J:$J,0))</f>
        <v>198.80089400944175</v>
      </c>
      <c r="AM13" s="11"/>
      <c r="AN13" s="11"/>
      <c r="AO13" s="11"/>
      <c r="AP13" s="11"/>
      <c r="AQ13" s="11"/>
      <c r="AR13" s="11"/>
    </row>
    <row r="14" spans="1:60" x14ac:dyDescent="0.3">
      <c r="E14" s="2" t="s">
        <v>26</v>
      </c>
      <c r="F14" s="65" t="s">
        <v>179</v>
      </c>
      <c r="G14" s="65" t="s">
        <v>331</v>
      </c>
      <c r="J14" s="14" t="str">
        <f t="shared" si="0"/>
        <v>NWTotexBottom up</v>
      </c>
      <c r="L14" s="2" t="s">
        <v>109</v>
      </c>
      <c r="R14" s="11"/>
      <c r="T14" s="69"/>
      <c r="U14" s="69"/>
      <c r="V14" s="69"/>
      <c r="W14" s="69"/>
      <c r="X14" s="69"/>
      <c r="Y14" s="53">
        <f>INDEX(Inp_Costs!Y:Y,MATCH($J14,Inp_Costs!$J:$J,0))</f>
        <v>243.4731427744623</v>
      </c>
      <c r="Z14" s="53">
        <f>INDEX(Inp_Costs!Z:Z,MATCH($J14,Inp_Costs!$J:$J,0))</f>
        <v>236.64351601143247</v>
      </c>
      <c r="AA14" s="53">
        <f>INDEX(Inp_Costs!AA:AA,MATCH($J14,Inp_Costs!$J:$J,0))</f>
        <v>244.78204812845243</v>
      </c>
      <c r="AB14" s="53">
        <f>INDEX(Inp_Costs!AB:AB,MATCH($J14,Inp_Costs!$J:$J,0))</f>
        <v>221.40845740244004</v>
      </c>
      <c r="AC14" s="53">
        <f>INDEX(Inp_Costs!AC:AC,MATCH($J14,Inp_Costs!$J:$J,0))</f>
        <v>218.577292584872</v>
      </c>
      <c r="AD14" s="53">
        <f>INDEX(Inp_Costs!AD:AD,MATCH($J14,Inp_Costs!$J:$J,0))</f>
        <v>221.37712242797761</v>
      </c>
      <c r="AE14" s="53">
        <f>INDEX(Inp_Costs!AE:AE,MATCH($J14,Inp_Costs!$J:$J,0))</f>
        <v>247.70904679439022</v>
      </c>
      <c r="AF14" s="53">
        <f>INDEX(Inp_Costs!AF:AF,MATCH($J14,Inp_Costs!$J:$J,0))</f>
        <v>288.10940073062966</v>
      </c>
      <c r="AG14" s="53">
        <f>INDEX(Inp_Costs!AG:AG,MATCH($J14,Inp_Costs!$J:$J,0))</f>
        <v>226.27406271133037</v>
      </c>
      <c r="AH14" s="53">
        <f>INDEX(Inp_Costs!AH:AH,MATCH($J14,Inp_Costs!$J:$J,0))</f>
        <v>225.28501742847118</v>
      </c>
      <c r="AI14" s="53">
        <f>INDEX(Inp_Costs!AI:AI,MATCH($J14,Inp_Costs!$J:$J,0))</f>
        <v>220.82003005977106</v>
      </c>
      <c r="AJ14" s="53">
        <f>INDEX(Inp_Costs!AJ:AJ,MATCH($J14,Inp_Costs!$J:$J,0))</f>
        <v>216.70206175312765</v>
      </c>
      <c r="AK14" s="53">
        <f>INDEX(Inp_Costs!AK:AK,MATCH($J14,Inp_Costs!$J:$J,0))</f>
        <v>234.31021924669184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28</v>
      </c>
      <c r="F15" s="65" t="s">
        <v>179</v>
      </c>
      <c r="G15" s="65" t="s">
        <v>331</v>
      </c>
      <c r="J15" s="14" t="str">
        <f t="shared" si="0"/>
        <v>WMTotexBottom up</v>
      </c>
      <c r="L15" s="2" t="s">
        <v>109</v>
      </c>
      <c r="R15" s="11"/>
      <c r="T15" s="69"/>
      <c r="U15" s="69"/>
      <c r="V15" s="69"/>
      <c r="W15" s="69"/>
      <c r="X15" s="69"/>
      <c r="Y15" s="53">
        <f>INDEX(Inp_Costs!Y:Y,MATCH($J15,Inp_Costs!$J:$J,0))</f>
        <v>180.37338208665</v>
      </c>
      <c r="Z15" s="53">
        <f>INDEX(Inp_Costs!Z:Z,MATCH($J15,Inp_Costs!$J:$J,0))</f>
        <v>167.28607751394887</v>
      </c>
      <c r="AA15" s="53">
        <f>INDEX(Inp_Costs!AA:AA,MATCH($J15,Inp_Costs!$J:$J,0))</f>
        <v>187.4310195077345</v>
      </c>
      <c r="AB15" s="53">
        <f>INDEX(Inp_Costs!AB:AB,MATCH($J15,Inp_Costs!$J:$J,0))</f>
        <v>179.29846633084532</v>
      </c>
      <c r="AC15" s="53">
        <f>INDEX(Inp_Costs!AC:AC,MATCH($J15,Inp_Costs!$J:$J,0))</f>
        <v>169.27088743546534</v>
      </c>
      <c r="AD15" s="53">
        <f>INDEX(Inp_Costs!AD:AD,MATCH($J15,Inp_Costs!$J:$J,0))</f>
        <v>186.58140172073871</v>
      </c>
      <c r="AE15" s="53">
        <f>INDEX(Inp_Costs!AE:AE,MATCH($J15,Inp_Costs!$J:$J,0))</f>
        <v>211.24004039183723</v>
      </c>
      <c r="AF15" s="53">
        <f>INDEX(Inp_Costs!AF:AF,MATCH($J15,Inp_Costs!$J:$J,0))</f>
        <v>256.20145799984465</v>
      </c>
      <c r="AG15" s="53">
        <f>INDEX(Inp_Costs!AG:AG,MATCH($J15,Inp_Costs!$J:$J,0))</f>
        <v>207.81462085294592</v>
      </c>
      <c r="AH15" s="53">
        <f>INDEX(Inp_Costs!AH:AH,MATCH($J15,Inp_Costs!$J:$J,0))</f>
        <v>196.40906855263248</v>
      </c>
      <c r="AI15" s="53">
        <f>INDEX(Inp_Costs!AI:AI,MATCH($J15,Inp_Costs!$J:$J,0))</f>
        <v>180.56072677668365</v>
      </c>
      <c r="AJ15" s="53">
        <f>INDEX(Inp_Costs!AJ:AJ,MATCH($J15,Inp_Costs!$J:$J,0))</f>
        <v>172.88993682158639</v>
      </c>
      <c r="AK15" s="53">
        <f>INDEX(Inp_Costs!AK:AK,MATCH($J15,Inp_Costs!$J:$J,0))</f>
        <v>175.17708397801115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30</v>
      </c>
      <c r="F16" s="65" t="s">
        <v>179</v>
      </c>
      <c r="G16" s="65" t="s">
        <v>331</v>
      </c>
      <c r="J16" s="14" t="str">
        <f t="shared" si="0"/>
        <v>NGNTotexBottom up</v>
      </c>
      <c r="L16" s="2" t="s">
        <v>109</v>
      </c>
      <c r="R16" s="11"/>
      <c r="T16" s="69"/>
      <c r="U16" s="69"/>
      <c r="V16" s="69"/>
      <c r="W16" s="69"/>
      <c r="X16" s="69"/>
      <c r="Y16" s="53">
        <f>INDEX(Inp_Costs!Y:Y,MATCH($J16,Inp_Costs!$J:$J,0))</f>
        <v>232.3646485212322</v>
      </c>
      <c r="Z16" s="53">
        <f>INDEX(Inp_Costs!Z:Z,MATCH($J16,Inp_Costs!$J:$J,0))</f>
        <v>243.44082717140586</v>
      </c>
      <c r="AA16" s="53">
        <f>INDEX(Inp_Costs!AA:AA,MATCH($J16,Inp_Costs!$J:$J,0))</f>
        <v>240.19789886275521</v>
      </c>
      <c r="AB16" s="53">
        <f>INDEX(Inp_Costs!AB:AB,MATCH($J16,Inp_Costs!$J:$J,0))</f>
        <v>227.71785886955382</v>
      </c>
      <c r="AC16" s="53">
        <f>INDEX(Inp_Costs!AC:AC,MATCH($J16,Inp_Costs!$J:$J,0))</f>
        <v>228.35967496345458</v>
      </c>
      <c r="AD16" s="53">
        <f>INDEX(Inp_Costs!AD:AD,MATCH($J16,Inp_Costs!$J:$J,0))</f>
        <v>235.75911132289392</v>
      </c>
      <c r="AE16" s="53">
        <f>INDEX(Inp_Costs!AE:AE,MATCH($J16,Inp_Costs!$J:$J,0))</f>
        <v>227.18989168776187</v>
      </c>
      <c r="AF16" s="53">
        <f>INDEX(Inp_Costs!AF:AF,MATCH($J16,Inp_Costs!$J:$J,0))</f>
        <v>239.97836096274705</v>
      </c>
      <c r="AG16" s="53">
        <f>INDEX(Inp_Costs!AG:AG,MATCH($J16,Inp_Costs!$J:$J,0))</f>
        <v>225.17636803769346</v>
      </c>
      <c r="AH16" s="53">
        <f>INDEX(Inp_Costs!AH:AH,MATCH($J16,Inp_Costs!$J:$J,0))</f>
        <v>229.1311265571922</v>
      </c>
      <c r="AI16" s="53">
        <f>INDEX(Inp_Costs!AI:AI,MATCH($J16,Inp_Costs!$J:$J,0))</f>
        <v>227.41050990180111</v>
      </c>
      <c r="AJ16" s="53">
        <f>INDEX(Inp_Costs!AJ:AJ,MATCH($J16,Inp_Costs!$J:$J,0))</f>
        <v>226.62773717255158</v>
      </c>
      <c r="AK16" s="53">
        <f>INDEX(Inp_Costs!AK:AK,MATCH($J16,Inp_Costs!$J:$J,0))</f>
        <v>220.66688719530967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32</v>
      </c>
      <c r="F17" s="65" t="s">
        <v>179</v>
      </c>
      <c r="G17" s="65" t="s">
        <v>331</v>
      </c>
      <c r="J17" s="14" t="str">
        <f t="shared" si="0"/>
        <v>ScTotexBottom up</v>
      </c>
      <c r="L17" s="2" t="s">
        <v>109</v>
      </c>
      <c r="R17" s="11"/>
      <c r="T17" s="69"/>
      <c r="U17" s="69"/>
      <c r="V17" s="69"/>
      <c r="W17" s="69"/>
      <c r="X17" s="69"/>
      <c r="Y17" s="53">
        <f>INDEX(Inp_Costs!Y:Y,MATCH($J17,Inp_Costs!$J:$J,0))</f>
        <v>177.1620285985708</v>
      </c>
      <c r="Z17" s="53">
        <f>INDEX(Inp_Costs!Z:Z,MATCH($J17,Inp_Costs!$J:$J,0))</f>
        <v>183.56866843718873</v>
      </c>
      <c r="AA17" s="53">
        <f>INDEX(Inp_Costs!AA:AA,MATCH($J17,Inp_Costs!$J:$J,0))</f>
        <v>177.41743909397258</v>
      </c>
      <c r="AB17" s="53">
        <f>INDEX(Inp_Costs!AB:AB,MATCH($J17,Inp_Costs!$J:$J,0))</f>
        <v>168.06720064372473</v>
      </c>
      <c r="AC17" s="53">
        <f>INDEX(Inp_Costs!AC:AC,MATCH($J17,Inp_Costs!$J:$J,0))</f>
        <v>160.94368414086651</v>
      </c>
      <c r="AD17" s="53">
        <f>INDEX(Inp_Costs!AD:AD,MATCH($J17,Inp_Costs!$J:$J,0))</f>
        <v>180.93200889703218</v>
      </c>
      <c r="AE17" s="53">
        <f>INDEX(Inp_Costs!AE:AE,MATCH($J17,Inp_Costs!$J:$J,0))</f>
        <v>174.8359003324822</v>
      </c>
      <c r="AF17" s="53">
        <f>INDEX(Inp_Costs!AF:AF,MATCH($J17,Inp_Costs!$J:$J,0))</f>
        <v>162.87648091030582</v>
      </c>
      <c r="AG17" s="53">
        <f>INDEX(Inp_Costs!AG:AG,MATCH($J17,Inp_Costs!$J:$J,0))</f>
        <v>172.82739278846088</v>
      </c>
      <c r="AH17" s="53">
        <f>INDEX(Inp_Costs!AH:AH,MATCH($J17,Inp_Costs!$J:$J,0))</f>
        <v>179.15349923347523</v>
      </c>
      <c r="AI17" s="53">
        <f>INDEX(Inp_Costs!AI:AI,MATCH($J17,Inp_Costs!$J:$J,0))</f>
        <v>170.56208484747199</v>
      </c>
      <c r="AJ17" s="53">
        <f>INDEX(Inp_Costs!AJ:AJ,MATCH($J17,Inp_Costs!$J:$J,0))</f>
        <v>163.98398231231459</v>
      </c>
      <c r="AK17" s="53">
        <f>INDEX(Inp_Costs!AK:AK,MATCH($J17,Inp_Costs!$J:$J,0))</f>
        <v>163.26779929137993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34</v>
      </c>
      <c r="F18" s="65" t="s">
        <v>179</v>
      </c>
      <c r="G18" s="65" t="s">
        <v>331</v>
      </c>
      <c r="J18" s="14" t="str">
        <f t="shared" si="0"/>
        <v>SoTotexBottom up</v>
      </c>
      <c r="L18" s="2" t="s">
        <v>109</v>
      </c>
      <c r="R18" s="11"/>
      <c r="T18" s="69"/>
      <c r="U18" s="69"/>
      <c r="V18" s="69"/>
      <c r="W18" s="69"/>
      <c r="X18" s="69"/>
      <c r="Y18" s="53">
        <f>INDEX(Inp_Costs!Y:Y,MATCH($J18,Inp_Costs!$J:$J,0))</f>
        <v>319.26704750573271</v>
      </c>
      <c r="Z18" s="53">
        <f>INDEX(Inp_Costs!Z:Z,MATCH($J18,Inp_Costs!$J:$J,0))</f>
        <v>333.1932077942829</v>
      </c>
      <c r="AA18" s="53">
        <f>INDEX(Inp_Costs!AA:AA,MATCH($J18,Inp_Costs!$J:$J,0))</f>
        <v>320.61668279110779</v>
      </c>
      <c r="AB18" s="53">
        <f>INDEX(Inp_Costs!AB:AB,MATCH($J18,Inp_Costs!$J:$J,0))</f>
        <v>339.4768662840371</v>
      </c>
      <c r="AC18" s="53">
        <f>INDEX(Inp_Costs!AC:AC,MATCH($J18,Inp_Costs!$J:$J,0))</f>
        <v>343.94342922675389</v>
      </c>
      <c r="AD18" s="53">
        <f>INDEX(Inp_Costs!AD:AD,MATCH($J18,Inp_Costs!$J:$J,0))</f>
        <v>380.11181013759199</v>
      </c>
      <c r="AE18" s="53">
        <f>INDEX(Inp_Costs!AE:AE,MATCH($J18,Inp_Costs!$J:$J,0))</f>
        <v>373.26020366306238</v>
      </c>
      <c r="AF18" s="53">
        <f>INDEX(Inp_Costs!AF:AF,MATCH($J18,Inp_Costs!$J:$J,0))</f>
        <v>357.70155166103416</v>
      </c>
      <c r="AG18" s="53">
        <f>INDEX(Inp_Costs!AG:AG,MATCH($J18,Inp_Costs!$J:$J,0))</f>
        <v>341.58545371300357</v>
      </c>
      <c r="AH18" s="53">
        <f>INDEX(Inp_Costs!AH:AH,MATCH($J18,Inp_Costs!$J:$J,0))</f>
        <v>350.2722710218103</v>
      </c>
      <c r="AI18" s="53">
        <f>INDEX(Inp_Costs!AI:AI,MATCH($J18,Inp_Costs!$J:$J,0))</f>
        <v>349.73971966709553</v>
      </c>
      <c r="AJ18" s="53">
        <f>INDEX(Inp_Costs!AJ:AJ,MATCH($J18,Inp_Costs!$J:$J,0))</f>
        <v>341.51867295458885</v>
      </c>
      <c r="AK18" s="53">
        <f>INDEX(Inp_Costs!AK:AK,MATCH($J18,Inp_Costs!$J:$J,0))</f>
        <v>339.37490968978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36</v>
      </c>
      <c r="F19" s="65" t="s">
        <v>179</v>
      </c>
      <c r="G19" s="65" t="s">
        <v>331</v>
      </c>
      <c r="J19" s="14" t="str">
        <f t="shared" si="0"/>
        <v>WWUTotexBottom up</v>
      </c>
      <c r="L19" s="2" t="s">
        <v>109</v>
      </c>
      <c r="R19" s="11"/>
      <c r="T19" s="69"/>
      <c r="U19" s="69"/>
      <c r="V19" s="69"/>
      <c r="W19" s="69"/>
      <c r="X19" s="69"/>
      <c r="Y19" s="53">
        <f>INDEX(Inp_Costs!Y:Y,MATCH($J19,Inp_Costs!$J:$J,0))</f>
        <v>245.3205607463907</v>
      </c>
      <c r="Z19" s="53">
        <f>INDEX(Inp_Costs!Z:Z,MATCH($J19,Inp_Costs!$J:$J,0))</f>
        <v>237.23734287475315</v>
      </c>
      <c r="AA19" s="53">
        <f>INDEX(Inp_Costs!AA:AA,MATCH($J19,Inp_Costs!$J:$J,0))</f>
        <v>232.74427147201106</v>
      </c>
      <c r="AB19" s="53">
        <f>INDEX(Inp_Costs!AB:AB,MATCH($J19,Inp_Costs!$J:$J,0))</f>
        <v>223.60935322520703</v>
      </c>
      <c r="AC19" s="53">
        <f>INDEX(Inp_Costs!AC:AC,MATCH($J19,Inp_Costs!$J:$J,0))</f>
        <v>204.00914432294582</v>
      </c>
      <c r="AD19" s="53">
        <f>INDEX(Inp_Costs!AD:AD,MATCH($J19,Inp_Costs!$J:$J,0))</f>
        <v>222.11873835335146</v>
      </c>
      <c r="AE19" s="53">
        <f>INDEX(Inp_Costs!AE:AE,MATCH($J19,Inp_Costs!$J:$J,0))</f>
        <v>230.71193314931958</v>
      </c>
      <c r="AF19" s="53">
        <f>INDEX(Inp_Costs!AF:AF,MATCH($J19,Inp_Costs!$J:$J,0))</f>
        <v>236.63872303798996</v>
      </c>
      <c r="AG19" s="53">
        <f>INDEX(Inp_Costs!AG:AG,MATCH($J19,Inp_Costs!$J:$J,0))</f>
        <v>252.7052007243185</v>
      </c>
      <c r="AH19" s="53">
        <f>INDEX(Inp_Costs!AH:AH,MATCH($J19,Inp_Costs!$J:$J,0))</f>
        <v>239.27323110463968</v>
      </c>
      <c r="AI19" s="53">
        <f>INDEX(Inp_Costs!AI:AI,MATCH($J19,Inp_Costs!$J:$J,0))</f>
        <v>235.30821680848874</v>
      </c>
      <c r="AJ19" s="53">
        <f>INDEX(Inp_Costs!AJ:AJ,MATCH($J19,Inp_Costs!$J:$J,0))</f>
        <v>239.03500580162671</v>
      </c>
      <c r="AK19" s="53">
        <f>INDEX(Inp_Costs!AK:AK,MATCH($J19,Inp_Costs!$J:$J,0))</f>
        <v>241.6072870189509</v>
      </c>
      <c r="AM19" s="11"/>
      <c r="AN19" s="54"/>
      <c r="AO19" s="54"/>
      <c r="AP19" s="11"/>
      <c r="AQ19" s="54"/>
      <c r="AR19" s="54"/>
    </row>
    <row r="20" spans="2:60" s="65" customFormat="1" ht="12.5" x14ac:dyDescent="0.3"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</row>
    <row r="21" spans="2:60" ht="15" x14ac:dyDescent="0.35">
      <c r="B21" s="9" t="s">
        <v>1196</v>
      </c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9"/>
      <c r="AM21" s="9"/>
      <c r="AN21" s="9"/>
      <c r="AO21" s="9"/>
      <c r="AP21" s="9"/>
      <c r="AQ21" s="9"/>
      <c r="AR21" s="9"/>
      <c r="AS21" s="9"/>
      <c r="AT21" s="9"/>
      <c r="AU21" s="33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</row>
    <row r="22" spans="2:60" ht="12.5" x14ac:dyDescent="0.3">
      <c r="C22" s="24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</row>
    <row r="23" spans="2:60" ht="12.5" x14ac:dyDescent="0.3"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</row>
    <row r="24" spans="2:60" ht="12.5" x14ac:dyDescent="0.3">
      <c r="C24" s="10" t="s">
        <v>263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0"/>
      <c r="Z24" s="100"/>
      <c r="AA24" s="100"/>
      <c r="AB24" s="100"/>
      <c r="AC24" s="100"/>
      <c r="AD24" s="100"/>
      <c r="AE24" s="100"/>
      <c r="AF24" s="100"/>
      <c r="AG24" s="100"/>
      <c r="AH24" s="100"/>
      <c r="AI24" s="100"/>
      <c r="AJ24" s="100"/>
      <c r="AK24" s="100"/>
      <c r="AL24" s="10"/>
      <c r="AM24" s="10"/>
      <c r="AN24" s="10"/>
      <c r="AO24" s="10"/>
      <c r="AP24" s="10"/>
      <c r="AQ24" s="10"/>
      <c r="AR24" s="10"/>
      <c r="AS24" s="10"/>
      <c r="AT24" s="10"/>
      <c r="AU24" s="35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</row>
    <row r="25" spans="2:60" ht="12.5" x14ac:dyDescent="0.3"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U25" s="2"/>
    </row>
    <row r="26" spans="2:60" x14ac:dyDescent="0.3">
      <c r="E26" s="2" t="s">
        <v>21</v>
      </c>
      <c r="L26" s="2" t="s">
        <v>109</v>
      </c>
      <c r="R26" s="11"/>
      <c r="T26" s="69"/>
      <c r="U26" s="69"/>
      <c r="V26" s="69"/>
      <c r="W26" s="69"/>
      <c r="X26" s="69"/>
      <c r="Y26" s="53">
        <f>Y12-Cal_Weighting!Y14</f>
        <v>10.632472067838364</v>
      </c>
      <c r="Z26" s="53">
        <f>Z12-Cal_Weighting!Z14</f>
        <v>10.274217652636196</v>
      </c>
      <c r="AA26" s="53">
        <f>AA12-Cal_Weighting!AA14</f>
        <v>3.1257236582452492</v>
      </c>
      <c r="AB26" s="53">
        <f>AB12-Cal_Weighting!AB14</f>
        <v>12.961782552511977</v>
      </c>
      <c r="AC26" s="53">
        <f>AC12-Cal_Weighting!AC14</f>
        <v>9.9827296359970319</v>
      </c>
      <c r="AD26" s="53">
        <f>AD12-Cal_Weighting!AD14</f>
        <v>9.9598520576008127</v>
      </c>
      <c r="AE26" s="53">
        <f>AE12-Cal_Weighting!AE14</f>
        <v>13.386647141034416</v>
      </c>
      <c r="AF26" s="53">
        <f>AF12-Cal_Weighting!AF14</f>
        <v>19.337266758726287</v>
      </c>
      <c r="AG26" s="53">
        <f>AG12-Cal_Weighting!AG14</f>
        <v>4.4236157973254535</v>
      </c>
      <c r="AH26" s="53">
        <f>AH12-Cal_Weighting!AH14</f>
        <v>-7.3463022373013018</v>
      </c>
      <c r="AI26" s="53">
        <f>AI12-Cal_Weighting!AI14</f>
        <v>-16.900316454337201</v>
      </c>
      <c r="AJ26" s="53">
        <f>AJ12-Cal_Weighting!AJ14</f>
        <v>-19.616345693527933</v>
      </c>
      <c r="AK26" s="53">
        <f>AK12-Cal_Weighting!AK14</f>
        <v>-11.243657029662472</v>
      </c>
      <c r="AM26" s="11"/>
      <c r="AN26" s="11"/>
      <c r="AO26" s="11"/>
      <c r="AP26" s="11"/>
      <c r="AQ26" s="11"/>
      <c r="AR26" s="11"/>
    </row>
    <row r="27" spans="2:60" x14ac:dyDescent="0.3">
      <c r="E27" s="2" t="s">
        <v>24</v>
      </c>
      <c r="L27" s="2" t="s">
        <v>109</v>
      </c>
      <c r="R27" s="11"/>
      <c r="T27" s="69"/>
      <c r="U27" s="69"/>
      <c r="V27" s="69"/>
      <c r="W27" s="69"/>
      <c r="X27" s="69"/>
      <c r="Y27" s="53">
        <f>Y13-Cal_Weighting!Y15</f>
        <v>8.875217357567351</v>
      </c>
      <c r="Z27" s="53">
        <f>Z13-Cal_Weighting!Z15</f>
        <v>-7.3453363914184138</v>
      </c>
      <c r="AA27" s="53">
        <f>AA13-Cal_Weighting!AA15</f>
        <v>7.7575515848688497</v>
      </c>
      <c r="AB27" s="53">
        <f>AB13-Cal_Weighting!AB15</f>
        <v>16.51184827060527</v>
      </c>
      <c r="AC27" s="53">
        <f>AC13-Cal_Weighting!AC15</f>
        <v>24.05143367870258</v>
      </c>
      <c r="AD27" s="53">
        <f>AD13-Cal_Weighting!AD15</f>
        <v>37.999901731338838</v>
      </c>
      <c r="AE27" s="53">
        <f>AE13-Cal_Weighting!AE15</f>
        <v>42.971424772264953</v>
      </c>
      <c r="AF27" s="53">
        <f>AF13-Cal_Weighting!AF15</f>
        <v>28.100489257298136</v>
      </c>
      <c r="AG27" s="53">
        <f>AG13-Cal_Weighting!AG15</f>
        <v>65.92894863882168</v>
      </c>
      <c r="AH27" s="53">
        <f>AH13-Cal_Weighting!AH15</f>
        <v>35.730868901591833</v>
      </c>
      <c r="AI27" s="53">
        <f>AI13-Cal_Weighting!AI15</f>
        <v>3.8740343480321258</v>
      </c>
      <c r="AJ27" s="53">
        <f>AJ13-Cal_Weighting!AJ15</f>
        <v>-1.007161600670571</v>
      </c>
      <c r="AK27" s="53">
        <f>AK13-Cal_Weighting!AK15</f>
        <v>-6.917127407281896</v>
      </c>
      <c r="AM27" s="11"/>
      <c r="AN27" s="11"/>
      <c r="AO27" s="11"/>
      <c r="AP27" s="11"/>
      <c r="AQ27" s="11"/>
      <c r="AR27" s="11"/>
    </row>
    <row r="28" spans="2:60" x14ac:dyDescent="0.3">
      <c r="E28" s="2" t="s">
        <v>26</v>
      </c>
      <c r="L28" s="2" t="s">
        <v>109</v>
      </c>
      <c r="R28" s="11"/>
      <c r="T28" s="69"/>
      <c r="U28" s="69"/>
      <c r="V28" s="69"/>
      <c r="W28" s="69"/>
      <c r="X28" s="69"/>
      <c r="Y28" s="53">
        <f>Y14-Cal_Weighting!Y16</f>
        <v>16.437259786780004</v>
      </c>
      <c r="Z28" s="53">
        <f>Z14-Cal_Weighting!Z16</f>
        <v>22.911256041330745</v>
      </c>
      <c r="AA28" s="53">
        <f>AA14-Cal_Weighting!AA16</f>
        <v>11.1960528070816</v>
      </c>
      <c r="AB28" s="53">
        <f>AB14-Cal_Weighting!AB16</f>
        <v>0.44678026357254907</v>
      </c>
      <c r="AC28" s="53">
        <f>AC14-Cal_Weighting!AC16</f>
        <v>-3.5785593036425212</v>
      </c>
      <c r="AD28" s="53">
        <f>AD14-Cal_Weighting!AD16</f>
        <v>3.8139228558447655</v>
      </c>
      <c r="AE28" s="53">
        <f>AE14-Cal_Weighting!AE16</f>
        <v>22.774530821262687</v>
      </c>
      <c r="AF28" s="53">
        <f>AF14-Cal_Weighting!AF16</f>
        <v>29.719098874047006</v>
      </c>
      <c r="AG28" s="53">
        <f>AG14-Cal_Weighting!AG16</f>
        <v>7.2110249714014287</v>
      </c>
      <c r="AH28" s="53">
        <f>AH14-Cal_Weighting!AH16</f>
        <v>5.76520970235498</v>
      </c>
      <c r="AI28" s="53">
        <f>AI14-Cal_Weighting!AI16</f>
        <v>-1.1948259498693687</v>
      </c>
      <c r="AJ28" s="53">
        <f>AJ14-Cal_Weighting!AJ16</f>
        <v>-4.3162315432877847</v>
      </c>
      <c r="AK28" s="53">
        <f>AK14-Cal_Weighting!AK16</f>
        <v>13.507996280755322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28</v>
      </c>
      <c r="L29" s="2" t="s">
        <v>109</v>
      </c>
      <c r="R29" s="11"/>
      <c r="T29" s="69"/>
      <c r="U29" s="69"/>
      <c r="V29" s="69"/>
      <c r="W29" s="69"/>
      <c r="X29" s="69"/>
      <c r="Y29" s="53">
        <f>Y15-Cal_Weighting!Y17</f>
        <v>-4.9404223955636439</v>
      </c>
      <c r="Z29" s="53">
        <f>Z15-Cal_Weighting!Z17</f>
        <v>2.5875106400640391</v>
      </c>
      <c r="AA29" s="53">
        <f>AA15-Cal_Weighting!AA17</f>
        <v>-13.999616525933135</v>
      </c>
      <c r="AB29" s="53">
        <f>AB15-Cal_Weighting!AB17</f>
        <v>-15.481707019817009</v>
      </c>
      <c r="AC29" s="53">
        <f>AC15-Cal_Weighting!AC17</f>
        <v>-16.155169785313149</v>
      </c>
      <c r="AD29" s="53">
        <f>AD15-Cal_Weighting!AD17</f>
        <v>6.2209236779536923</v>
      </c>
      <c r="AE29" s="53">
        <f>AE15-Cal_Weighting!AE17</f>
        <v>34.331267642374229</v>
      </c>
      <c r="AF29" s="53">
        <f>AF15-Cal_Weighting!AF17</f>
        <v>43.139366703603713</v>
      </c>
      <c r="AG29" s="53">
        <f>AG15-Cal_Weighting!AG17</f>
        <v>19.032718567967606</v>
      </c>
      <c r="AH29" s="53">
        <f>AH15-Cal_Weighting!AH17</f>
        <v>5.3162533155677352</v>
      </c>
      <c r="AI29" s="53">
        <f>AI15-Cal_Weighting!AI17</f>
        <v>-12.97269176590811</v>
      </c>
      <c r="AJ29" s="53">
        <f>AJ15-Cal_Weighting!AJ17</f>
        <v>-18.414863155796894</v>
      </c>
      <c r="AK29" s="53">
        <f>AK15-Cal_Weighting!AK17</f>
        <v>-15.996216656431329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30</v>
      </c>
      <c r="L30" s="2" t="s">
        <v>109</v>
      </c>
      <c r="R30" s="11"/>
      <c r="T30" s="69"/>
      <c r="U30" s="69"/>
      <c r="V30" s="69"/>
      <c r="W30" s="69"/>
      <c r="X30" s="69"/>
      <c r="Y30" s="53">
        <f>Y16-Cal_Weighting!Y18</f>
        <v>-29.469897580971633</v>
      </c>
      <c r="Z30" s="53">
        <f>Z16-Cal_Weighting!Z18</f>
        <v>-18.225300956970472</v>
      </c>
      <c r="AA30" s="53">
        <f>AA16-Cal_Weighting!AA18</f>
        <v>-8.0249524034121578</v>
      </c>
      <c r="AB30" s="53">
        <f>AB16-Cal_Weighting!AB18</f>
        <v>-17.184412380517756</v>
      </c>
      <c r="AC30" s="53">
        <f>AC16-Cal_Weighting!AC18</f>
        <v>-23.03440817910959</v>
      </c>
      <c r="AD30" s="53">
        <f>AD16-Cal_Weighting!AD18</f>
        <v>-22.411669162319157</v>
      </c>
      <c r="AE30" s="53">
        <f>AE16-Cal_Weighting!AE18</f>
        <v>-24.180820505483922</v>
      </c>
      <c r="AF30" s="53">
        <f>AF16-Cal_Weighting!AF18</f>
        <v>-5.267826023291434</v>
      </c>
      <c r="AG30" s="53">
        <f>AG16-Cal_Weighting!AG18</f>
        <v>-25.020181554070717</v>
      </c>
      <c r="AH30" s="53">
        <f>AH16-Cal_Weighting!AH18</f>
        <v>-21.396576092018563</v>
      </c>
      <c r="AI30" s="53">
        <f>AI16-Cal_Weighting!AI18</f>
        <v>-23.38270309945554</v>
      </c>
      <c r="AJ30" s="53">
        <f>AJ16-Cal_Weighting!AJ18</f>
        <v>-24.173352061801381</v>
      </c>
      <c r="AK30" s="53">
        <f>AK16-Cal_Weighting!AK18</f>
        <v>-20.625945706530842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32</v>
      </c>
      <c r="L31" s="2" t="s">
        <v>109</v>
      </c>
      <c r="R31" s="11"/>
      <c r="T31" s="69"/>
      <c r="U31" s="69"/>
      <c r="V31" s="69"/>
      <c r="W31" s="69"/>
      <c r="X31" s="69"/>
      <c r="Y31" s="53">
        <f>Y17-Cal_Weighting!Y19</f>
        <v>-3.5418335192433688</v>
      </c>
      <c r="Z31" s="53">
        <f>Z17-Cal_Weighting!Z19</f>
        <v>7.3544512268463222</v>
      </c>
      <c r="AA31" s="53">
        <f>AA17-Cal_Weighting!AA19</f>
        <v>-4.2472884070836017</v>
      </c>
      <c r="AB31" s="53">
        <f>AB17-Cal_Weighting!AB19</f>
        <v>-11.793600165260557</v>
      </c>
      <c r="AC31" s="53">
        <f>AC17-Cal_Weighting!AC19</f>
        <v>-11.357529040970775</v>
      </c>
      <c r="AD31" s="53">
        <f>AD17-Cal_Weighting!AD19</f>
        <v>-7.4389572736833998E-2</v>
      </c>
      <c r="AE31" s="53">
        <f>AE17-Cal_Weighting!AE19</f>
        <v>-0.76291435378695382</v>
      </c>
      <c r="AF31" s="53">
        <f>AF17-Cal_Weighting!AF19</f>
        <v>-3.5907170489669511</v>
      </c>
      <c r="AG31" s="53">
        <f>AG17-Cal_Weighting!AG19</f>
        <v>-3.9867018719201326</v>
      </c>
      <c r="AH31" s="53">
        <f>AH17-Cal_Weighting!AH19</f>
        <v>2.4591128115127106</v>
      </c>
      <c r="AI31" s="53">
        <f>AI17-Cal_Weighting!AI19</f>
        <v>-6.0355665719897615</v>
      </c>
      <c r="AJ31" s="53">
        <f>AJ17-Cal_Weighting!AJ19</f>
        <v>-11.681024149224811</v>
      </c>
      <c r="AK31" s="53">
        <f>AK17-Cal_Weighting!AK19</f>
        <v>-10.443894741713962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34</v>
      </c>
      <c r="L32" s="2" t="s">
        <v>109</v>
      </c>
      <c r="R32" s="11"/>
      <c r="T32" s="69"/>
      <c r="U32" s="69"/>
      <c r="V32" s="69"/>
      <c r="W32" s="69"/>
      <c r="X32" s="69"/>
      <c r="Y32" s="53">
        <f>Y18-Cal_Weighting!Y20</f>
        <v>-38.571015790788806</v>
      </c>
      <c r="Z32" s="53">
        <f>Z18-Cal_Weighting!Z20</f>
        <v>-17.389702315394914</v>
      </c>
      <c r="AA32" s="53">
        <f>AA18-Cal_Weighting!AA20</f>
        <v>-21.406184115193525</v>
      </c>
      <c r="AB32" s="53">
        <f>AB18-Cal_Weighting!AB20</f>
        <v>0.37168642348467529</v>
      </c>
      <c r="AC32" s="53">
        <f>AC18-Cal_Weighting!AC20</f>
        <v>-8.9058774681093951</v>
      </c>
      <c r="AD32" s="53">
        <f>AD18-Cal_Weighting!AD20</f>
        <v>37.561333086691434</v>
      </c>
      <c r="AE32" s="53">
        <f>AE18-Cal_Weighting!AE20</f>
        <v>38.974123287309226</v>
      </c>
      <c r="AF32" s="53">
        <f>AF18-Cal_Weighting!AF20</f>
        <v>19.912154699107873</v>
      </c>
      <c r="AG32" s="53">
        <f>AG18-Cal_Weighting!AG20</f>
        <v>7.2000099514767157</v>
      </c>
      <c r="AH32" s="53">
        <f>AH18-Cal_Weighting!AH20</f>
        <v>17.377014528795087</v>
      </c>
      <c r="AI32" s="53">
        <f>AI18-Cal_Weighting!AI20</f>
        <v>19.57635047019636</v>
      </c>
      <c r="AJ32" s="53">
        <f>AJ18-Cal_Weighting!AJ20</f>
        <v>14.364969856923494</v>
      </c>
      <c r="AK32" s="53">
        <f>AK18-Cal_Weighting!AK20</f>
        <v>12.978118451412627</v>
      </c>
      <c r="AM32" s="11"/>
      <c r="AN32" s="11"/>
      <c r="AO32" s="11"/>
      <c r="AP32" s="11"/>
      <c r="AQ32" s="11"/>
      <c r="AR32" s="11"/>
    </row>
    <row r="33" spans="3:60" x14ac:dyDescent="0.3">
      <c r="E33" s="2" t="s">
        <v>36</v>
      </c>
      <c r="L33" s="2" t="s">
        <v>109</v>
      </c>
      <c r="R33" s="11"/>
      <c r="T33" s="69"/>
      <c r="U33" s="69"/>
      <c r="V33" s="69"/>
      <c r="W33" s="69"/>
      <c r="X33" s="69"/>
      <c r="Y33" s="53">
        <f>Y19-Cal_Weighting!Y21</f>
        <v>-1.9122317796199866</v>
      </c>
      <c r="Z33" s="53">
        <f>Z19-Cal_Weighting!Z21</f>
        <v>-13.433804360302844</v>
      </c>
      <c r="AA33" s="53">
        <f>AA19-Cal_Weighting!AA21</f>
        <v>-17.901997913245424</v>
      </c>
      <c r="AB33" s="53">
        <f>AB19-Cal_Weighting!AB21</f>
        <v>-26.050910317365663</v>
      </c>
      <c r="AC33" s="53">
        <f>AC19-Cal_Weighting!AC21</f>
        <v>-35.665246759883843</v>
      </c>
      <c r="AD33" s="53">
        <f>AD19-Cal_Weighting!AD21</f>
        <v>-14.301678226362668</v>
      </c>
      <c r="AE33" s="53">
        <f>AE19-Cal_Weighting!AE21</f>
        <v>-9.9549063668762301</v>
      </c>
      <c r="AF33" s="53">
        <f>AF19-Cal_Weighting!AF21</f>
        <v>-12.707511587470805</v>
      </c>
      <c r="AG33" s="53">
        <f>AG19-Cal_Weighting!AG21</f>
        <v>1.3309515449114144</v>
      </c>
      <c r="AH33" s="53">
        <f>AH19-Cal_Weighting!AH21</f>
        <v>-11.760879357520054</v>
      </c>
      <c r="AI33" s="53">
        <f>AI19-Cal_Weighting!AI21</f>
        <v>-16.446211537999716</v>
      </c>
      <c r="AJ33" s="53">
        <f>AJ19-Cal_Weighting!AJ21</f>
        <v>-12.762097541811755</v>
      </c>
      <c r="AK33" s="53">
        <f>AK19-Cal_Weighting!AK21</f>
        <v>-9.543254741633092</v>
      </c>
      <c r="AM33" s="11"/>
      <c r="AN33" s="54"/>
      <c r="AO33" s="54"/>
      <c r="AP33" s="11"/>
      <c r="AQ33" s="54"/>
      <c r="AR33" s="54"/>
    </row>
    <row r="34" spans="3:60" ht="12.5" x14ac:dyDescent="0.3"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</row>
    <row r="35" spans="3:60" ht="12.5" x14ac:dyDescent="0.3">
      <c r="C35" s="10" t="s">
        <v>294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0"/>
      <c r="Z35" s="100"/>
      <c r="AA35" s="100"/>
      <c r="AB35" s="100"/>
      <c r="AC35" s="100"/>
      <c r="AD35" s="100"/>
      <c r="AE35" s="100"/>
      <c r="AF35" s="100"/>
      <c r="AG35" s="100"/>
      <c r="AH35" s="100"/>
      <c r="AI35" s="100"/>
      <c r="AJ35" s="100"/>
      <c r="AK35" s="100"/>
      <c r="AL35" s="10"/>
      <c r="AM35" s="10"/>
      <c r="AN35" s="10"/>
      <c r="AO35" s="10"/>
      <c r="AP35" s="10"/>
      <c r="AQ35" s="10"/>
      <c r="AR35" s="10"/>
      <c r="AS35" s="10"/>
      <c r="AT35" s="10"/>
      <c r="AU35" s="35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</row>
    <row r="36" spans="3:60" ht="12.5" x14ac:dyDescent="0.3"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U36" s="2"/>
    </row>
    <row r="37" spans="3:60" x14ac:dyDescent="0.3">
      <c r="E37" s="2" t="s">
        <v>21</v>
      </c>
      <c r="L37" s="2" t="s">
        <v>109</v>
      </c>
      <c r="R37" s="11"/>
      <c r="T37" s="69"/>
      <c r="U37" s="69"/>
      <c r="V37" s="69"/>
      <c r="W37" s="69"/>
      <c r="X37" s="69"/>
      <c r="Y37" s="53">
        <f>Y12-Cal_Weighting!Y28</f>
        <v>317.45256234280009</v>
      </c>
      <c r="Z37" s="53">
        <f>Z12-Cal_Weighting!Z28</f>
        <v>320.86307076259129</v>
      </c>
      <c r="AA37" s="53">
        <f>AA12-Cal_Weighting!AA28</f>
        <v>319.74320319485224</v>
      </c>
      <c r="AB37" s="53">
        <f>AB12-Cal_Weighting!AB28</f>
        <v>320.97740412607226</v>
      </c>
      <c r="AC37" s="53">
        <f>AC12-Cal_Weighting!AC28</f>
        <v>319.20665052155084</v>
      </c>
      <c r="AD37" s="53">
        <f>AD12-Cal_Weighting!AD28</f>
        <v>337.60368794865775</v>
      </c>
      <c r="AE37" s="53">
        <f>AE12-Cal_Weighting!AE28</f>
        <v>341.76416817802976</v>
      </c>
      <c r="AF37" s="53">
        <f>AF12-Cal_Weighting!AF28</f>
        <v>358.77442063868443</v>
      </c>
      <c r="AG37" s="53">
        <f>AG12-Cal_Weighting!AG28</f>
        <v>327.7599544988401</v>
      </c>
      <c r="AH37" s="53">
        <f>AH12-Cal_Weighting!AH28</f>
        <v>318.35715333183504</v>
      </c>
      <c r="AI37" s="53">
        <f>AI12-Cal_Weighting!AI28</f>
        <v>311.75630216693787</v>
      </c>
      <c r="AJ37" s="53">
        <f>AJ12-Cal_Weighting!AJ28</f>
        <v>305.96827792657075</v>
      </c>
      <c r="AK37" s="53">
        <f>AK12-Cal_Weighting!AK28</f>
        <v>314.57301993927035</v>
      </c>
      <c r="AM37" s="11"/>
      <c r="AN37" s="11"/>
      <c r="AO37" s="11"/>
      <c r="AP37" s="11"/>
      <c r="AQ37" s="11"/>
      <c r="AR37" s="11"/>
    </row>
    <row r="38" spans="3:60" x14ac:dyDescent="0.3">
      <c r="E38" s="2" t="s">
        <v>24</v>
      </c>
      <c r="L38" s="2" t="s">
        <v>109</v>
      </c>
      <c r="R38" s="11"/>
      <c r="T38" s="69"/>
      <c r="U38" s="69"/>
      <c r="V38" s="69"/>
      <c r="W38" s="69"/>
      <c r="X38" s="69"/>
      <c r="Y38" s="53">
        <f>Y13-Cal_Weighting!Y29</f>
        <v>201.02710506151124</v>
      </c>
      <c r="Z38" s="53">
        <f>Z13-Cal_Weighting!Z29</f>
        <v>192.08511251702078</v>
      </c>
      <c r="AA38" s="53">
        <f>AA13-Cal_Weighting!AA29</f>
        <v>209.90987029631972</v>
      </c>
      <c r="AB38" s="53">
        <f>AB13-Cal_Weighting!AB29</f>
        <v>225.4198311647005</v>
      </c>
      <c r="AC38" s="53">
        <f>AC13-Cal_Weighting!AC29</f>
        <v>227.93317252348976</v>
      </c>
      <c r="AD38" s="53">
        <f>AD13-Cal_Weighting!AD29</f>
        <v>253.80079131809956</v>
      </c>
      <c r="AE38" s="53">
        <f>AE13-Cal_Weighting!AE29</f>
        <v>253.06629154704973</v>
      </c>
      <c r="AF38" s="53">
        <f>AF13-Cal_Weighting!AF29</f>
        <v>290.36414628155319</v>
      </c>
      <c r="AG38" s="53">
        <f>AG13-Cal_Weighting!AG29</f>
        <v>268.99557172643586</v>
      </c>
      <c r="AH38" s="53">
        <f>AH13-Cal_Weighting!AH29</f>
        <v>240.42832924331154</v>
      </c>
      <c r="AI38" s="53">
        <f>AI13-Cal_Weighting!AI29</f>
        <v>210.43811607367726</v>
      </c>
      <c r="AJ38" s="53">
        <f>AJ13-Cal_Weighting!AJ29</f>
        <v>204.71259379017212</v>
      </c>
      <c r="AK38" s="53">
        <f>AK13-Cal_Weighting!AK29</f>
        <v>198.80089400944175</v>
      </c>
      <c r="AM38" s="11"/>
      <c r="AN38" s="11"/>
      <c r="AO38" s="11"/>
      <c r="AP38" s="11"/>
      <c r="AQ38" s="11"/>
      <c r="AR38" s="11"/>
    </row>
    <row r="39" spans="3:60" x14ac:dyDescent="0.3">
      <c r="E39" s="2" t="s">
        <v>26</v>
      </c>
      <c r="L39" s="2" t="s">
        <v>109</v>
      </c>
      <c r="R39" s="11"/>
      <c r="T39" s="69"/>
      <c r="U39" s="69"/>
      <c r="V39" s="69"/>
      <c r="W39" s="69"/>
      <c r="X39" s="69"/>
      <c r="Y39" s="53">
        <f>Y14-Cal_Weighting!Y30</f>
        <v>243.4731427744623</v>
      </c>
      <c r="Z39" s="53">
        <f>Z14-Cal_Weighting!Z30</f>
        <v>236.64351601143247</v>
      </c>
      <c r="AA39" s="53">
        <f>AA14-Cal_Weighting!AA30</f>
        <v>244.78204812845243</v>
      </c>
      <c r="AB39" s="53">
        <f>AB14-Cal_Weighting!AB30</f>
        <v>221.40845740244004</v>
      </c>
      <c r="AC39" s="53">
        <f>AC14-Cal_Weighting!AC30</f>
        <v>218.577292584872</v>
      </c>
      <c r="AD39" s="53">
        <f>AD14-Cal_Weighting!AD30</f>
        <v>221.37712242797761</v>
      </c>
      <c r="AE39" s="53">
        <f>AE14-Cal_Weighting!AE30</f>
        <v>247.70904679439022</v>
      </c>
      <c r="AF39" s="53">
        <f>AF14-Cal_Weighting!AF30</f>
        <v>288.10940073062966</v>
      </c>
      <c r="AG39" s="53">
        <f>AG14-Cal_Weighting!AG30</f>
        <v>226.27406271133037</v>
      </c>
      <c r="AH39" s="53">
        <f>AH14-Cal_Weighting!AH30</f>
        <v>225.28501742847118</v>
      </c>
      <c r="AI39" s="53">
        <f>AI14-Cal_Weighting!AI30</f>
        <v>220.82003005977106</v>
      </c>
      <c r="AJ39" s="53">
        <f>AJ14-Cal_Weighting!AJ30</f>
        <v>216.70206175312765</v>
      </c>
      <c r="AK39" s="53">
        <f>AK14-Cal_Weighting!AK30</f>
        <v>234.31021924669184</v>
      </c>
      <c r="AM39" s="11"/>
      <c r="AN39" s="11"/>
      <c r="AO39" s="11"/>
      <c r="AP39" s="11"/>
      <c r="AQ39" s="11"/>
      <c r="AR39" s="11"/>
    </row>
    <row r="40" spans="3:60" x14ac:dyDescent="0.3">
      <c r="E40" s="2" t="s">
        <v>28</v>
      </c>
      <c r="L40" s="2" t="s">
        <v>109</v>
      </c>
      <c r="R40" s="11"/>
      <c r="T40" s="69"/>
      <c r="U40" s="69"/>
      <c r="V40" s="69"/>
      <c r="W40" s="69"/>
      <c r="X40" s="69"/>
      <c r="Y40" s="53">
        <f>Y15-Cal_Weighting!Y31</f>
        <v>180.37338208665</v>
      </c>
      <c r="Z40" s="53">
        <f>Z15-Cal_Weighting!Z31</f>
        <v>167.28607751394887</v>
      </c>
      <c r="AA40" s="53">
        <f>AA15-Cal_Weighting!AA31</f>
        <v>187.4310195077345</v>
      </c>
      <c r="AB40" s="53">
        <f>AB15-Cal_Weighting!AB31</f>
        <v>179.29846633084532</v>
      </c>
      <c r="AC40" s="53">
        <f>AC15-Cal_Weighting!AC31</f>
        <v>169.27088743546534</v>
      </c>
      <c r="AD40" s="53">
        <f>AD15-Cal_Weighting!AD31</f>
        <v>186.58140172073871</v>
      </c>
      <c r="AE40" s="53">
        <f>AE15-Cal_Weighting!AE31</f>
        <v>211.24004039183723</v>
      </c>
      <c r="AF40" s="53">
        <f>AF15-Cal_Weighting!AF31</f>
        <v>256.20145799984465</v>
      </c>
      <c r="AG40" s="53">
        <f>AG15-Cal_Weighting!AG31</f>
        <v>207.81462085294592</v>
      </c>
      <c r="AH40" s="53">
        <f>AH15-Cal_Weighting!AH31</f>
        <v>196.40906855263248</v>
      </c>
      <c r="AI40" s="53">
        <f>AI15-Cal_Weighting!AI31</f>
        <v>180.56072677668365</v>
      </c>
      <c r="AJ40" s="53">
        <f>AJ15-Cal_Weighting!AJ31</f>
        <v>172.88993682158639</v>
      </c>
      <c r="AK40" s="53">
        <f>AK15-Cal_Weighting!AK31</f>
        <v>175.17708397801115</v>
      </c>
      <c r="AM40" s="11"/>
      <c r="AN40" s="11"/>
      <c r="AO40" s="11"/>
      <c r="AP40" s="11"/>
      <c r="AQ40" s="11"/>
      <c r="AR40" s="11"/>
    </row>
    <row r="41" spans="3:60" x14ac:dyDescent="0.3">
      <c r="E41" s="2" t="s">
        <v>30</v>
      </c>
      <c r="L41" s="2" t="s">
        <v>109</v>
      </c>
      <c r="R41" s="11"/>
      <c r="T41" s="69"/>
      <c r="U41" s="69"/>
      <c r="V41" s="69"/>
      <c r="W41" s="69"/>
      <c r="X41" s="69"/>
      <c r="Y41" s="53">
        <f>Y16-Cal_Weighting!Y32</f>
        <v>232.3646485212322</v>
      </c>
      <c r="Z41" s="53">
        <f>Z16-Cal_Weighting!Z32</f>
        <v>243.44082717140586</v>
      </c>
      <c r="AA41" s="53">
        <f>AA16-Cal_Weighting!AA32</f>
        <v>240.19789886275521</v>
      </c>
      <c r="AB41" s="53">
        <f>AB16-Cal_Weighting!AB32</f>
        <v>227.71785886955382</v>
      </c>
      <c r="AC41" s="53">
        <f>AC16-Cal_Weighting!AC32</f>
        <v>228.35967496345458</v>
      </c>
      <c r="AD41" s="53">
        <f>AD16-Cal_Weighting!AD32</f>
        <v>235.75911132289392</v>
      </c>
      <c r="AE41" s="53">
        <f>AE16-Cal_Weighting!AE32</f>
        <v>227.18989168776187</v>
      </c>
      <c r="AF41" s="53">
        <f>AF16-Cal_Weighting!AF32</f>
        <v>239.97836096274705</v>
      </c>
      <c r="AG41" s="53">
        <f>AG16-Cal_Weighting!AG32</f>
        <v>225.17636803769346</v>
      </c>
      <c r="AH41" s="53">
        <f>AH16-Cal_Weighting!AH32</f>
        <v>229.1311265571922</v>
      </c>
      <c r="AI41" s="53">
        <f>AI16-Cal_Weighting!AI32</f>
        <v>227.41050990180111</v>
      </c>
      <c r="AJ41" s="53">
        <f>AJ16-Cal_Weighting!AJ32</f>
        <v>226.62773717255158</v>
      </c>
      <c r="AK41" s="53">
        <f>AK16-Cal_Weighting!AK32</f>
        <v>220.66688719530967</v>
      </c>
      <c r="AM41" s="11"/>
      <c r="AN41" s="11"/>
      <c r="AO41" s="11"/>
      <c r="AP41" s="11"/>
      <c r="AQ41" s="11"/>
      <c r="AR41" s="11"/>
    </row>
    <row r="42" spans="3:60" x14ac:dyDescent="0.3">
      <c r="E42" s="2" t="s">
        <v>32</v>
      </c>
      <c r="L42" s="2" t="s">
        <v>109</v>
      </c>
      <c r="R42" s="11"/>
      <c r="T42" s="69"/>
      <c r="U42" s="69"/>
      <c r="V42" s="69"/>
      <c r="W42" s="69"/>
      <c r="X42" s="69"/>
      <c r="Y42" s="53">
        <f>Y17-Cal_Weighting!Y33</f>
        <v>177.1620285985708</v>
      </c>
      <c r="Z42" s="53">
        <f>Z17-Cal_Weighting!Z33</f>
        <v>183.56866843718873</v>
      </c>
      <c r="AA42" s="53">
        <f>AA17-Cal_Weighting!AA33</f>
        <v>177.41743909397258</v>
      </c>
      <c r="AB42" s="53">
        <f>AB17-Cal_Weighting!AB33</f>
        <v>168.06720064372473</v>
      </c>
      <c r="AC42" s="53">
        <f>AC17-Cal_Weighting!AC33</f>
        <v>160.94368414086651</v>
      </c>
      <c r="AD42" s="53">
        <f>AD17-Cal_Weighting!AD33</f>
        <v>180.93200889703218</v>
      </c>
      <c r="AE42" s="53">
        <f>AE17-Cal_Weighting!AE33</f>
        <v>174.8359003324822</v>
      </c>
      <c r="AF42" s="53">
        <f>AF17-Cal_Weighting!AF33</f>
        <v>162.87648091030582</v>
      </c>
      <c r="AG42" s="53">
        <f>AG17-Cal_Weighting!AG33</f>
        <v>166.02193553156457</v>
      </c>
      <c r="AH42" s="53">
        <f>AH17-Cal_Weighting!AH33</f>
        <v>172.34639628101797</v>
      </c>
      <c r="AI42" s="53">
        <f>AI17-Cal_Weighting!AI33</f>
        <v>163.71122310503412</v>
      </c>
      <c r="AJ42" s="53">
        <f>AJ17-Cal_Weighting!AJ33</f>
        <v>156.97907377016423</v>
      </c>
      <c r="AK42" s="53">
        <f>AK17-Cal_Weighting!AK33</f>
        <v>156.31570469507352</v>
      </c>
      <c r="AM42" s="11"/>
      <c r="AN42" s="11"/>
      <c r="AO42" s="11"/>
      <c r="AP42" s="11"/>
      <c r="AQ42" s="11"/>
      <c r="AR42" s="11"/>
    </row>
    <row r="43" spans="3:60" x14ac:dyDescent="0.3">
      <c r="E43" s="2" t="s">
        <v>34</v>
      </c>
      <c r="L43" s="2" t="s">
        <v>109</v>
      </c>
      <c r="R43" s="11"/>
      <c r="T43" s="69"/>
      <c r="U43" s="69"/>
      <c r="V43" s="69"/>
      <c r="W43" s="69"/>
      <c r="X43" s="69"/>
      <c r="Y43" s="53">
        <f>Y18-Cal_Weighting!Y34</f>
        <v>319.26704750573271</v>
      </c>
      <c r="Z43" s="53">
        <f>Z18-Cal_Weighting!Z34</f>
        <v>333.1932077942829</v>
      </c>
      <c r="AA43" s="53">
        <f>AA18-Cal_Weighting!AA34</f>
        <v>320.61668279110779</v>
      </c>
      <c r="AB43" s="53">
        <f>AB18-Cal_Weighting!AB34</f>
        <v>339.4768662840371</v>
      </c>
      <c r="AC43" s="53">
        <f>AC18-Cal_Weighting!AC34</f>
        <v>343.94342922675389</v>
      </c>
      <c r="AD43" s="53">
        <f>AD18-Cal_Weighting!AD34</f>
        <v>380.11181013759199</v>
      </c>
      <c r="AE43" s="53">
        <f>AE18-Cal_Weighting!AE34</f>
        <v>373.26020366306238</v>
      </c>
      <c r="AF43" s="53">
        <f>AF18-Cal_Weighting!AF34</f>
        <v>357.70155166103416</v>
      </c>
      <c r="AG43" s="53">
        <f>AG18-Cal_Weighting!AG34</f>
        <v>341.58545371300357</v>
      </c>
      <c r="AH43" s="53">
        <f>AH18-Cal_Weighting!AH34</f>
        <v>350.2722710218103</v>
      </c>
      <c r="AI43" s="53">
        <f>AI18-Cal_Weighting!AI34</f>
        <v>349.73971966709553</v>
      </c>
      <c r="AJ43" s="53">
        <f>AJ18-Cal_Weighting!AJ34</f>
        <v>341.51867295458885</v>
      </c>
      <c r="AK43" s="53">
        <f>AK18-Cal_Weighting!AK34</f>
        <v>339.37490968978</v>
      </c>
      <c r="AM43" s="11"/>
      <c r="AN43" s="11"/>
      <c r="AO43" s="11"/>
      <c r="AP43" s="11"/>
      <c r="AQ43" s="11"/>
      <c r="AR43" s="11"/>
    </row>
    <row r="44" spans="3:60" x14ac:dyDescent="0.3">
      <c r="E44" s="2" t="s">
        <v>36</v>
      </c>
      <c r="L44" s="2" t="s">
        <v>109</v>
      </c>
      <c r="R44" s="11"/>
      <c r="T44" s="69"/>
      <c r="U44" s="69"/>
      <c r="V44" s="69"/>
      <c r="W44" s="69"/>
      <c r="X44" s="69"/>
      <c r="Y44" s="53">
        <f>Y19-Cal_Weighting!Y35</f>
        <v>245.3205607463907</v>
      </c>
      <c r="Z44" s="53">
        <f>Z19-Cal_Weighting!Z35</f>
        <v>237.23734287475315</v>
      </c>
      <c r="AA44" s="53">
        <f>AA19-Cal_Weighting!AA35</f>
        <v>232.74427147201106</v>
      </c>
      <c r="AB44" s="53">
        <f>AB19-Cal_Weighting!AB35</f>
        <v>223.60935322520703</v>
      </c>
      <c r="AC44" s="53">
        <f>AC19-Cal_Weighting!AC35</f>
        <v>204.00914432294582</v>
      </c>
      <c r="AD44" s="53">
        <f>AD19-Cal_Weighting!AD35</f>
        <v>222.11873835335146</v>
      </c>
      <c r="AE44" s="53">
        <f>AE19-Cal_Weighting!AE35</f>
        <v>230.71193314931958</v>
      </c>
      <c r="AF44" s="53">
        <f>AF19-Cal_Weighting!AF35</f>
        <v>236.63872303798996</v>
      </c>
      <c r="AG44" s="53">
        <f>AG19-Cal_Weighting!AG35</f>
        <v>252.7052007243185</v>
      </c>
      <c r="AH44" s="53">
        <f>AH19-Cal_Weighting!AH35</f>
        <v>239.27323110463968</v>
      </c>
      <c r="AI44" s="53">
        <f>AI19-Cal_Weighting!AI35</f>
        <v>235.30821680848874</v>
      </c>
      <c r="AJ44" s="53">
        <f>AJ19-Cal_Weighting!AJ35</f>
        <v>239.03500580162671</v>
      </c>
      <c r="AK44" s="53">
        <f>AK19-Cal_Weighting!AK35</f>
        <v>241.6072870189509</v>
      </c>
      <c r="AM44" s="11"/>
      <c r="AN44" s="54"/>
      <c r="AO44" s="54"/>
      <c r="AP44" s="11"/>
      <c r="AQ44" s="54"/>
      <c r="AR44" s="54"/>
    </row>
    <row r="45" spans="3:60" x14ac:dyDescent="0.3"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</row>
    <row r="46" spans="3:60" x14ac:dyDescent="0.3">
      <c r="C46" s="10" t="s">
        <v>264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0"/>
      <c r="Z46" s="100"/>
      <c r="AA46" s="100"/>
      <c r="AB46" s="100"/>
      <c r="AC46" s="100"/>
      <c r="AD46" s="100"/>
      <c r="AE46" s="100"/>
      <c r="AF46" s="100"/>
      <c r="AG46" s="100"/>
      <c r="AH46" s="100"/>
      <c r="AI46" s="100"/>
      <c r="AJ46" s="100"/>
      <c r="AK46" s="100"/>
      <c r="AL46" s="10"/>
      <c r="AM46" s="10"/>
      <c r="AN46" s="10"/>
      <c r="AO46" s="10"/>
      <c r="AP46" s="10"/>
      <c r="AQ46" s="10"/>
      <c r="AR46" s="10"/>
      <c r="AS46" s="10"/>
      <c r="AT46" s="10"/>
      <c r="AU46" s="35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</row>
    <row r="47" spans="3:60" x14ac:dyDescent="0.3"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U47" s="2"/>
    </row>
    <row r="48" spans="3:60" x14ac:dyDescent="0.3">
      <c r="E48" s="2" t="s">
        <v>21</v>
      </c>
      <c r="L48" s="2" t="s">
        <v>109</v>
      </c>
      <c r="R48" s="11"/>
      <c r="T48" s="69"/>
      <c r="U48" s="69"/>
      <c r="V48" s="69"/>
      <c r="W48" s="69"/>
      <c r="X48" s="69"/>
      <c r="Y48" s="53">
        <f>Y12-Cal_Weighting!Y43</f>
        <v>317.45256234280009</v>
      </c>
      <c r="Z48" s="53">
        <f>Z12-Cal_Weighting!Z43</f>
        <v>320.86307076259129</v>
      </c>
      <c r="AA48" s="53">
        <f>AA12-Cal_Weighting!AA43</f>
        <v>319.74320319485224</v>
      </c>
      <c r="AB48" s="53">
        <f>AB12-Cal_Weighting!AB43</f>
        <v>320.97740412607226</v>
      </c>
      <c r="AC48" s="53">
        <f>AC12-Cal_Weighting!AC43</f>
        <v>319.20665052155084</v>
      </c>
      <c r="AD48" s="53">
        <f>AD12-Cal_Weighting!AD43</f>
        <v>337.60368794865775</v>
      </c>
      <c r="AE48" s="53">
        <f>AE12-Cal_Weighting!AE43</f>
        <v>341.76416817802976</v>
      </c>
      <c r="AF48" s="53">
        <f>AF12-Cal_Weighting!AF43</f>
        <v>358.77442063868443</v>
      </c>
      <c r="AG48" s="53">
        <f>AG12-Cal_Weighting!AG43</f>
        <v>327.7599544988401</v>
      </c>
      <c r="AH48" s="53">
        <f>AH12-Cal_Weighting!AH43</f>
        <v>318.35715333183504</v>
      </c>
      <c r="AI48" s="53">
        <f>AI12-Cal_Weighting!AI43</f>
        <v>311.75630216693787</v>
      </c>
      <c r="AJ48" s="53">
        <f>AJ12-Cal_Weighting!AJ43</f>
        <v>305.96827792657075</v>
      </c>
      <c r="AK48" s="53">
        <f>AK12-Cal_Weighting!AK43</f>
        <v>314.57301993927035</v>
      </c>
      <c r="AM48" s="11"/>
      <c r="AN48" s="11"/>
      <c r="AO48" s="11"/>
      <c r="AP48" s="11"/>
      <c r="AQ48" s="11"/>
      <c r="AR48" s="11"/>
    </row>
    <row r="49" spans="2:60" x14ac:dyDescent="0.3">
      <c r="E49" s="2" t="s">
        <v>24</v>
      </c>
      <c r="L49" s="2" t="s">
        <v>109</v>
      </c>
      <c r="R49" s="11"/>
      <c r="T49" s="69"/>
      <c r="U49" s="69"/>
      <c r="V49" s="69"/>
      <c r="W49" s="69"/>
      <c r="X49" s="69"/>
      <c r="Y49" s="53">
        <f>Y13-Cal_Weighting!Y44</f>
        <v>201.02710506151124</v>
      </c>
      <c r="Z49" s="53">
        <f>Z13-Cal_Weighting!Z44</f>
        <v>192.08511251702078</v>
      </c>
      <c r="AA49" s="53">
        <f>AA13-Cal_Weighting!AA44</f>
        <v>209.90987029631972</v>
      </c>
      <c r="AB49" s="53">
        <f>AB13-Cal_Weighting!AB44</f>
        <v>225.4198311647005</v>
      </c>
      <c r="AC49" s="53">
        <f>AC13-Cal_Weighting!AC44</f>
        <v>227.93317252348976</v>
      </c>
      <c r="AD49" s="53">
        <f>AD13-Cal_Weighting!AD44</f>
        <v>253.80079131809956</v>
      </c>
      <c r="AE49" s="53">
        <f>AE13-Cal_Weighting!AE44</f>
        <v>253.06629154704973</v>
      </c>
      <c r="AF49" s="53">
        <f>AF13-Cal_Weighting!AF44</f>
        <v>290.36414628155319</v>
      </c>
      <c r="AG49" s="53">
        <f>AG13-Cal_Weighting!AG44</f>
        <v>268.99557172643586</v>
      </c>
      <c r="AH49" s="53">
        <f>AH13-Cal_Weighting!AH44</f>
        <v>240.42832924331154</v>
      </c>
      <c r="AI49" s="53">
        <f>AI13-Cal_Weighting!AI44</f>
        <v>210.43811607367726</v>
      </c>
      <c r="AJ49" s="53">
        <f>AJ13-Cal_Weighting!AJ44</f>
        <v>204.71259379017212</v>
      </c>
      <c r="AK49" s="53">
        <f>AK13-Cal_Weighting!AK44</f>
        <v>198.80089400944175</v>
      </c>
      <c r="AM49" s="11"/>
      <c r="AN49" s="11"/>
      <c r="AO49" s="11"/>
      <c r="AP49" s="11"/>
      <c r="AQ49" s="11"/>
      <c r="AR49" s="11"/>
    </row>
    <row r="50" spans="2:60" x14ac:dyDescent="0.3">
      <c r="E50" s="2" t="s">
        <v>26</v>
      </c>
      <c r="L50" s="2" t="s">
        <v>109</v>
      </c>
      <c r="R50" s="11"/>
      <c r="T50" s="69"/>
      <c r="U50" s="69"/>
      <c r="V50" s="69"/>
      <c r="W50" s="69"/>
      <c r="X50" s="69"/>
      <c r="Y50" s="53">
        <f>Y14-Cal_Weighting!Y45</f>
        <v>243.4731427744623</v>
      </c>
      <c r="Z50" s="53">
        <f>Z14-Cal_Weighting!Z45</f>
        <v>236.64351601143247</v>
      </c>
      <c r="AA50" s="53">
        <f>AA14-Cal_Weighting!AA45</f>
        <v>244.78204812845243</v>
      </c>
      <c r="AB50" s="53">
        <f>AB14-Cal_Weighting!AB45</f>
        <v>221.40845740244004</v>
      </c>
      <c r="AC50" s="53">
        <f>AC14-Cal_Weighting!AC45</f>
        <v>218.577292584872</v>
      </c>
      <c r="AD50" s="53">
        <f>AD14-Cal_Weighting!AD45</f>
        <v>221.37712242797761</v>
      </c>
      <c r="AE50" s="53">
        <f>AE14-Cal_Weighting!AE45</f>
        <v>247.70904679439022</v>
      </c>
      <c r="AF50" s="53">
        <f>AF14-Cal_Weighting!AF45</f>
        <v>288.10940073062966</v>
      </c>
      <c r="AG50" s="53">
        <f>AG14-Cal_Weighting!AG45</f>
        <v>226.27406271133037</v>
      </c>
      <c r="AH50" s="53">
        <f>AH14-Cal_Weighting!AH45</f>
        <v>225.28501742847118</v>
      </c>
      <c r="AI50" s="53">
        <f>AI14-Cal_Weighting!AI45</f>
        <v>220.82003005977106</v>
      </c>
      <c r="AJ50" s="53">
        <f>AJ14-Cal_Weighting!AJ45</f>
        <v>216.70206175312765</v>
      </c>
      <c r="AK50" s="53">
        <f>AK14-Cal_Weighting!AK45</f>
        <v>234.31021924669184</v>
      </c>
      <c r="AM50" s="11"/>
      <c r="AN50" s="11"/>
      <c r="AO50" s="11"/>
      <c r="AP50" s="11"/>
      <c r="AQ50" s="11"/>
      <c r="AR50" s="11"/>
    </row>
    <row r="51" spans="2:60" x14ac:dyDescent="0.3">
      <c r="E51" s="2" t="s">
        <v>28</v>
      </c>
      <c r="L51" s="2" t="s">
        <v>109</v>
      </c>
      <c r="R51" s="11"/>
      <c r="T51" s="69"/>
      <c r="U51" s="69"/>
      <c r="V51" s="69"/>
      <c r="W51" s="69"/>
      <c r="X51" s="69"/>
      <c r="Y51" s="53">
        <f>Y15-Cal_Weighting!Y46</f>
        <v>180.37338208665</v>
      </c>
      <c r="Z51" s="53">
        <f>Z15-Cal_Weighting!Z46</f>
        <v>167.28607751394887</v>
      </c>
      <c r="AA51" s="53">
        <f>AA15-Cal_Weighting!AA46</f>
        <v>187.4310195077345</v>
      </c>
      <c r="AB51" s="53">
        <f>AB15-Cal_Weighting!AB46</f>
        <v>179.29846633084532</v>
      </c>
      <c r="AC51" s="53">
        <f>AC15-Cal_Weighting!AC46</f>
        <v>169.27088743546534</v>
      </c>
      <c r="AD51" s="53">
        <f>AD15-Cal_Weighting!AD46</f>
        <v>186.58140172073871</v>
      </c>
      <c r="AE51" s="53">
        <f>AE15-Cal_Weighting!AE46</f>
        <v>211.24004039183723</v>
      </c>
      <c r="AF51" s="53">
        <f>AF15-Cal_Weighting!AF46</f>
        <v>256.20145799984465</v>
      </c>
      <c r="AG51" s="53">
        <f>AG15-Cal_Weighting!AG46</f>
        <v>207.81462085294592</v>
      </c>
      <c r="AH51" s="53">
        <f>AH15-Cal_Weighting!AH46</f>
        <v>196.40906855263248</v>
      </c>
      <c r="AI51" s="53">
        <f>AI15-Cal_Weighting!AI46</f>
        <v>180.56072677668365</v>
      </c>
      <c r="AJ51" s="53">
        <f>AJ15-Cal_Weighting!AJ46</f>
        <v>172.88993682158639</v>
      </c>
      <c r="AK51" s="53">
        <f>AK15-Cal_Weighting!AK46</f>
        <v>175.17708397801115</v>
      </c>
      <c r="AM51" s="11"/>
      <c r="AN51" s="11"/>
      <c r="AO51" s="11"/>
      <c r="AP51" s="11"/>
      <c r="AQ51" s="11"/>
      <c r="AR51" s="11"/>
    </row>
    <row r="52" spans="2:60" x14ac:dyDescent="0.3">
      <c r="E52" s="2" t="s">
        <v>30</v>
      </c>
      <c r="L52" s="2" t="s">
        <v>109</v>
      </c>
      <c r="R52" s="11"/>
      <c r="T52" s="69"/>
      <c r="U52" s="69"/>
      <c r="V52" s="69"/>
      <c r="W52" s="69"/>
      <c r="X52" s="69"/>
      <c r="Y52" s="53">
        <f>Y16-Cal_Weighting!Y47</f>
        <v>232.3646485212322</v>
      </c>
      <c r="Z52" s="53">
        <f>Z16-Cal_Weighting!Z47</f>
        <v>243.44082717140586</v>
      </c>
      <c r="AA52" s="53">
        <f>AA16-Cal_Weighting!AA47</f>
        <v>240.19789886275521</v>
      </c>
      <c r="AB52" s="53">
        <f>AB16-Cal_Weighting!AB47</f>
        <v>227.71785886955382</v>
      </c>
      <c r="AC52" s="53">
        <f>AC16-Cal_Weighting!AC47</f>
        <v>228.35967496345458</v>
      </c>
      <c r="AD52" s="53">
        <f>AD16-Cal_Weighting!AD47</f>
        <v>235.75911132289392</v>
      </c>
      <c r="AE52" s="53">
        <f>AE16-Cal_Weighting!AE47</f>
        <v>227.18989168776187</v>
      </c>
      <c r="AF52" s="53">
        <f>AF16-Cal_Weighting!AF47</f>
        <v>239.97836096274705</v>
      </c>
      <c r="AG52" s="53">
        <f>AG16-Cal_Weighting!AG47</f>
        <v>225.17636803769346</v>
      </c>
      <c r="AH52" s="53">
        <f>AH16-Cal_Weighting!AH47</f>
        <v>229.1311265571922</v>
      </c>
      <c r="AI52" s="53">
        <f>AI16-Cal_Weighting!AI47</f>
        <v>227.41050990180111</v>
      </c>
      <c r="AJ52" s="53">
        <f>AJ16-Cal_Weighting!AJ47</f>
        <v>226.62773717255158</v>
      </c>
      <c r="AK52" s="53">
        <f>AK16-Cal_Weighting!AK47</f>
        <v>220.66688719530967</v>
      </c>
      <c r="AM52" s="11"/>
      <c r="AN52" s="11"/>
      <c r="AO52" s="11"/>
      <c r="AP52" s="11"/>
      <c r="AQ52" s="11"/>
      <c r="AR52" s="11"/>
    </row>
    <row r="53" spans="2:60" x14ac:dyDescent="0.3">
      <c r="E53" s="2" t="s">
        <v>32</v>
      </c>
      <c r="L53" s="2" t="s">
        <v>109</v>
      </c>
      <c r="R53" s="11"/>
      <c r="T53" s="69"/>
      <c r="U53" s="69"/>
      <c r="V53" s="69"/>
      <c r="W53" s="69"/>
      <c r="X53" s="69"/>
      <c r="Y53" s="53">
        <f>Y17-Cal_Weighting!Y48</f>
        <v>177.1620285985708</v>
      </c>
      <c r="Z53" s="53">
        <f>Z17-Cal_Weighting!Z48</f>
        <v>183.56866843718873</v>
      </c>
      <c r="AA53" s="53">
        <f>AA17-Cal_Weighting!AA48</f>
        <v>177.41743909397258</v>
      </c>
      <c r="AB53" s="53">
        <f>AB17-Cal_Weighting!AB48</f>
        <v>168.06720064372473</v>
      </c>
      <c r="AC53" s="53">
        <f>AC17-Cal_Weighting!AC48</f>
        <v>160.94368414086651</v>
      </c>
      <c r="AD53" s="53">
        <f>AD17-Cal_Weighting!AD48</f>
        <v>180.93200889703218</v>
      </c>
      <c r="AE53" s="53">
        <f>AE17-Cal_Weighting!AE48</f>
        <v>174.8359003324822</v>
      </c>
      <c r="AF53" s="53">
        <f>AF17-Cal_Weighting!AF48</f>
        <v>162.87648091030582</v>
      </c>
      <c r="AG53" s="53">
        <f>AG17-Cal_Weighting!AG48</f>
        <v>166.02193553156457</v>
      </c>
      <c r="AH53" s="53">
        <f>AH17-Cal_Weighting!AH48</f>
        <v>172.34639628101797</v>
      </c>
      <c r="AI53" s="53">
        <f>AI17-Cal_Weighting!AI48</f>
        <v>163.71122310503412</v>
      </c>
      <c r="AJ53" s="53">
        <f>AJ17-Cal_Weighting!AJ48</f>
        <v>156.97907377016423</v>
      </c>
      <c r="AK53" s="53">
        <f>AK17-Cal_Weighting!AK48</f>
        <v>156.31570469507352</v>
      </c>
      <c r="AM53" s="11"/>
      <c r="AN53" s="11"/>
      <c r="AO53" s="11"/>
      <c r="AP53" s="11"/>
      <c r="AQ53" s="11"/>
      <c r="AR53" s="11"/>
    </row>
    <row r="54" spans="2:60" x14ac:dyDescent="0.3">
      <c r="E54" s="2" t="s">
        <v>34</v>
      </c>
      <c r="L54" s="2" t="s">
        <v>109</v>
      </c>
      <c r="R54" s="11"/>
      <c r="T54" s="69"/>
      <c r="U54" s="69"/>
      <c r="V54" s="69"/>
      <c r="W54" s="69"/>
      <c r="X54" s="69"/>
      <c r="Y54" s="53">
        <f>Y18-Cal_Weighting!Y49</f>
        <v>319.26704750573271</v>
      </c>
      <c r="Z54" s="53">
        <f>Z18-Cal_Weighting!Z49</f>
        <v>333.1932077942829</v>
      </c>
      <c r="AA54" s="53">
        <f>AA18-Cal_Weighting!AA49</f>
        <v>320.61668279110779</v>
      </c>
      <c r="AB54" s="53">
        <f>AB18-Cal_Weighting!AB49</f>
        <v>339.4768662840371</v>
      </c>
      <c r="AC54" s="53">
        <f>AC18-Cal_Weighting!AC49</f>
        <v>343.94342922675389</v>
      </c>
      <c r="AD54" s="53">
        <f>AD18-Cal_Weighting!AD49</f>
        <v>380.11181013759199</v>
      </c>
      <c r="AE54" s="53">
        <f>AE18-Cal_Weighting!AE49</f>
        <v>373.26020366306238</v>
      </c>
      <c r="AF54" s="53">
        <f>AF18-Cal_Weighting!AF49</f>
        <v>357.70155166103416</v>
      </c>
      <c r="AG54" s="53">
        <f>AG18-Cal_Weighting!AG49</f>
        <v>341.58545371300357</v>
      </c>
      <c r="AH54" s="53">
        <f>AH18-Cal_Weighting!AH49</f>
        <v>350.2722710218103</v>
      </c>
      <c r="AI54" s="53">
        <f>AI18-Cal_Weighting!AI49</f>
        <v>349.73971966709553</v>
      </c>
      <c r="AJ54" s="53">
        <f>AJ18-Cal_Weighting!AJ49</f>
        <v>341.51867295458885</v>
      </c>
      <c r="AK54" s="53">
        <f>AK18-Cal_Weighting!AK49</f>
        <v>339.37490968978</v>
      </c>
      <c r="AM54" s="11"/>
      <c r="AN54" s="11"/>
      <c r="AO54" s="11"/>
      <c r="AP54" s="11"/>
      <c r="AQ54" s="11"/>
      <c r="AR54" s="11"/>
    </row>
    <row r="55" spans="2:60" x14ac:dyDescent="0.3">
      <c r="E55" s="2" t="s">
        <v>36</v>
      </c>
      <c r="L55" s="2" t="s">
        <v>109</v>
      </c>
      <c r="R55" s="11"/>
      <c r="T55" s="69"/>
      <c r="U55" s="69"/>
      <c r="V55" s="69"/>
      <c r="W55" s="69"/>
      <c r="X55" s="69"/>
      <c r="Y55" s="53">
        <f>Y19-Cal_Weighting!Y50</f>
        <v>245.3205607463907</v>
      </c>
      <c r="Z55" s="53">
        <f>Z19-Cal_Weighting!Z50</f>
        <v>237.23734287475315</v>
      </c>
      <c r="AA55" s="53">
        <f>AA19-Cal_Weighting!AA50</f>
        <v>232.74427147201106</v>
      </c>
      <c r="AB55" s="53">
        <f>AB19-Cal_Weighting!AB50</f>
        <v>223.60935322520703</v>
      </c>
      <c r="AC55" s="53">
        <f>AC19-Cal_Weighting!AC50</f>
        <v>204.00914432294582</v>
      </c>
      <c r="AD55" s="53">
        <f>AD19-Cal_Weighting!AD50</f>
        <v>222.11873835335146</v>
      </c>
      <c r="AE55" s="53">
        <f>AE19-Cal_Weighting!AE50</f>
        <v>230.71193314931958</v>
      </c>
      <c r="AF55" s="53">
        <f>AF19-Cal_Weighting!AF50</f>
        <v>236.63872303798996</v>
      </c>
      <c r="AG55" s="53">
        <f>AG19-Cal_Weighting!AG50</f>
        <v>252.7052007243185</v>
      </c>
      <c r="AH55" s="53">
        <f>AH19-Cal_Weighting!AH50</f>
        <v>239.27323110463968</v>
      </c>
      <c r="AI55" s="53">
        <f>AI19-Cal_Weighting!AI50</f>
        <v>235.30821680848874</v>
      </c>
      <c r="AJ55" s="53">
        <f>AJ19-Cal_Weighting!AJ50</f>
        <v>239.03500580162671</v>
      </c>
      <c r="AK55" s="53">
        <f>AK19-Cal_Weighting!AK50</f>
        <v>241.6072870189509</v>
      </c>
      <c r="AM55" s="11"/>
      <c r="AN55" s="54"/>
      <c r="AO55" s="54"/>
      <c r="AP55" s="11"/>
      <c r="AQ55" s="54"/>
      <c r="AR55" s="54"/>
    </row>
    <row r="56" spans="2:60" x14ac:dyDescent="0.3"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</row>
    <row r="57" spans="2:60" ht="14.65" x14ac:dyDescent="0.35">
      <c r="B57" s="9" t="s">
        <v>1197</v>
      </c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9"/>
      <c r="AM57" s="9"/>
      <c r="AN57" s="9"/>
      <c r="AO57" s="9"/>
      <c r="AP57" s="9"/>
      <c r="AQ57" s="9"/>
      <c r="AR57" s="9"/>
      <c r="AS57" s="9"/>
      <c r="AT57" s="9"/>
      <c r="AU57" s="33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</row>
    <row r="58" spans="2:60" x14ac:dyDescent="0.3">
      <c r="C58" s="24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</row>
    <row r="59" spans="2:60" x14ac:dyDescent="0.3"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</row>
    <row r="60" spans="2:60" x14ac:dyDescent="0.3">
      <c r="F60" s="3" t="s">
        <v>268</v>
      </c>
      <c r="G60" s="3"/>
      <c r="R60" s="66" t="s">
        <v>266</v>
      </c>
      <c r="T60" s="11"/>
      <c r="U60" s="11"/>
      <c r="V60" s="11"/>
      <c r="W60" s="11"/>
      <c r="X60" s="11"/>
      <c r="Y60" s="86"/>
      <c r="Z60" s="86"/>
      <c r="AA60" s="86"/>
      <c r="AB60" s="86"/>
      <c r="AC60" s="86"/>
      <c r="AD60" s="86"/>
      <c r="AE60" s="86"/>
      <c r="AF60" s="86"/>
      <c r="AG60" s="86"/>
      <c r="AH60" s="86"/>
      <c r="AI60" s="86"/>
      <c r="AJ60" s="86"/>
      <c r="AK60" s="86"/>
      <c r="AM60" s="11"/>
      <c r="AN60" s="11"/>
      <c r="AO60" s="11"/>
      <c r="AP60" s="11"/>
      <c r="AQ60" s="11"/>
      <c r="AR60" s="11"/>
    </row>
    <row r="61" spans="2:60" x14ac:dyDescent="0.3">
      <c r="F61" s="2" t="s">
        <v>263</v>
      </c>
      <c r="G61" s="65"/>
      <c r="R61" s="61">
        <f>INDEX(Global!$M$59:$M$61,MATCH($F61,Global!$G$59:$G$61,0))</f>
        <v>1</v>
      </c>
      <c r="T61" s="11"/>
      <c r="U61" s="11"/>
      <c r="V61" s="11"/>
      <c r="W61" s="11"/>
      <c r="X61" s="11"/>
      <c r="Y61" s="86"/>
      <c r="Z61" s="86"/>
      <c r="AA61" s="86"/>
      <c r="AB61" s="86"/>
      <c r="AC61" s="86"/>
      <c r="AD61" s="86"/>
      <c r="AE61" s="86"/>
      <c r="AF61" s="86"/>
      <c r="AG61" s="86"/>
      <c r="AH61" s="86"/>
      <c r="AI61" s="86"/>
      <c r="AJ61" s="86"/>
      <c r="AK61" s="86"/>
      <c r="AM61" s="11"/>
      <c r="AN61" s="11"/>
      <c r="AO61" s="11"/>
      <c r="AP61" s="11"/>
      <c r="AQ61" s="11"/>
      <c r="AR61" s="11"/>
    </row>
    <row r="62" spans="2:60" x14ac:dyDescent="0.3">
      <c r="F62" s="2" t="s">
        <v>262</v>
      </c>
      <c r="G62" s="65"/>
      <c r="R62" s="61">
        <f>INDEX(Global!$M$59:$M$61,MATCH($F62,Global!$G$59:$G$61,0))</f>
        <v>0</v>
      </c>
      <c r="T62" s="11"/>
      <c r="U62" s="11"/>
      <c r="V62" s="11"/>
      <c r="W62" s="11"/>
      <c r="X62" s="11"/>
      <c r="Y62" s="86"/>
      <c r="Z62" s="86"/>
      <c r="AA62" s="86"/>
      <c r="AB62" s="86"/>
      <c r="AC62" s="86"/>
      <c r="AD62" s="86"/>
      <c r="AE62" s="86"/>
      <c r="AF62" s="86"/>
      <c r="AG62" s="86"/>
      <c r="AH62" s="86"/>
      <c r="AI62" s="86"/>
      <c r="AJ62" s="86"/>
      <c r="AK62" s="86"/>
      <c r="AM62" s="11"/>
      <c r="AN62" s="11"/>
      <c r="AO62" s="11"/>
      <c r="AP62" s="11"/>
      <c r="AQ62" s="11"/>
      <c r="AR62" s="11"/>
    </row>
    <row r="63" spans="2:60" x14ac:dyDescent="0.3">
      <c r="F63" s="2" t="s">
        <v>264</v>
      </c>
      <c r="G63" s="65"/>
      <c r="R63" s="61">
        <f>INDEX(Global!$M$59:$M$61,MATCH($F63,Global!$G$59:$G$61,0))</f>
        <v>0</v>
      </c>
      <c r="T63" s="11"/>
      <c r="U63" s="11"/>
      <c r="V63" s="11"/>
      <c r="W63" s="11"/>
      <c r="X63" s="11"/>
      <c r="Y63" s="86"/>
      <c r="Z63" s="86"/>
      <c r="AA63" s="86"/>
      <c r="AB63" s="86"/>
      <c r="AC63" s="86"/>
      <c r="AD63" s="86"/>
      <c r="AE63" s="86"/>
      <c r="AF63" s="86"/>
      <c r="AG63" s="86"/>
      <c r="AH63" s="86"/>
      <c r="AI63" s="86"/>
      <c r="AJ63" s="86"/>
      <c r="AK63" s="86"/>
      <c r="AM63" s="11"/>
      <c r="AN63" s="11"/>
      <c r="AO63" s="11"/>
      <c r="AP63" s="11"/>
      <c r="AQ63" s="11"/>
      <c r="AR63" s="11"/>
    </row>
    <row r="64" spans="2:60" x14ac:dyDescent="0.3"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</row>
    <row r="65" spans="2:60" ht="14.65" x14ac:dyDescent="0.35">
      <c r="B65" s="9" t="s">
        <v>1198</v>
      </c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9"/>
      <c r="AM65" s="9"/>
      <c r="AN65" s="9"/>
      <c r="AO65" s="9"/>
      <c r="AP65" s="9"/>
      <c r="AQ65" s="9"/>
      <c r="AR65" s="9"/>
      <c r="AS65" s="9"/>
      <c r="AT65" s="9"/>
      <c r="AU65" s="33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</row>
    <row r="66" spans="2:60" x14ac:dyDescent="0.3">
      <c r="C66" s="24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</row>
    <row r="67" spans="2:60" x14ac:dyDescent="0.3"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U67" s="2"/>
    </row>
    <row r="68" spans="2:60" x14ac:dyDescent="0.3">
      <c r="E68" s="2" t="s">
        <v>21</v>
      </c>
      <c r="F68" s="2" t="s">
        <v>295</v>
      </c>
      <c r="J68" s="2" t="str">
        <f t="shared" ref="J68:J75" si="1">$E68&amp;""&amp;F68</f>
        <v>EoEWeighted Gap</v>
      </c>
      <c r="L68" s="2" t="s">
        <v>109</v>
      </c>
      <c r="R68" s="11"/>
      <c r="T68" s="69"/>
      <c r="U68" s="69"/>
      <c r="V68" s="69"/>
      <c r="W68" s="69"/>
      <c r="X68" s="69"/>
      <c r="Y68" s="53">
        <f t="shared" ref="Y68:AK68" si="2">(Y26*$R$61)+(Y37*$R$62)+(Y48*$R$63)</f>
        <v>10.632472067838364</v>
      </c>
      <c r="Z68" s="53">
        <f t="shared" si="2"/>
        <v>10.274217652636196</v>
      </c>
      <c r="AA68" s="53">
        <f t="shared" si="2"/>
        <v>3.1257236582452492</v>
      </c>
      <c r="AB68" s="53">
        <f t="shared" si="2"/>
        <v>12.961782552511977</v>
      </c>
      <c r="AC68" s="53">
        <f t="shared" si="2"/>
        <v>9.9827296359970319</v>
      </c>
      <c r="AD68" s="53">
        <f t="shared" si="2"/>
        <v>9.9598520576008127</v>
      </c>
      <c r="AE68" s="53">
        <f t="shared" si="2"/>
        <v>13.386647141034416</v>
      </c>
      <c r="AF68" s="53">
        <f t="shared" si="2"/>
        <v>19.337266758726287</v>
      </c>
      <c r="AG68" s="53">
        <f t="shared" si="2"/>
        <v>4.4236157973254535</v>
      </c>
      <c r="AH68" s="53">
        <f t="shared" si="2"/>
        <v>-7.3463022373013018</v>
      </c>
      <c r="AI68" s="53">
        <f t="shared" si="2"/>
        <v>-16.900316454337201</v>
      </c>
      <c r="AJ68" s="53">
        <f t="shared" si="2"/>
        <v>-19.616345693527933</v>
      </c>
      <c r="AK68" s="53">
        <f t="shared" si="2"/>
        <v>-11.243657029662472</v>
      </c>
      <c r="AM68" s="11"/>
      <c r="AN68" s="11"/>
      <c r="AO68" s="53">
        <f>SUM(AG68:AK68)</f>
        <v>-50.683005617503454</v>
      </c>
      <c r="AP68" s="11"/>
      <c r="AQ68" s="11"/>
      <c r="AR68" s="11"/>
    </row>
    <row r="69" spans="2:60" x14ac:dyDescent="0.3">
      <c r="E69" s="2" t="s">
        <v>24</v>
      </c>
      <c r="F69" s="2" t="s">
        <v>295</v>
      </c>
      <c r="J69" s="2" t="str">
        <f t="shared" si="1"/>
        <v>LonWeighted Gap</v>
      </c>
      <c r="L69" s="2" t="s">
        <v>109</v>
      </c>
      <c r="R69" s="11"/>
      <c r="T69" s="69"/>
      <c r="U69" s="69"/>
      <c r="V69" s="69"/>
      <c r="W69" s="69"/>
      <c r="X69" s="69"/>
      <c r="Y69" s="53">
        <f t="shared" ref="Y69:AK69" si="3">(Y27*$R$61)+(Y38*$R$62)+(Y49*$R$63)</f>
        <v>8.875217357567351</v>
      </c>
      <c r="Z69" s="53">
        <f t="shared" si="3"/>
        <v>-7.3453363914184138</v>
      </c>
      <c r="AA69" s="53">
        <f t="shared" si="3"/>
        <v>7.7575515848688497</v>
      </c>
      <c r="AB69" s="53">
        <f t="shared" si="3"/>
        <v>16.51184827060527</v>
      </c>
      <c r="AC69" s="53">
        <f t="shared" si="3"/>
        <v>24.05143367870258</v>
      </c>
      <c r="AD69" s="53">
        <f t="shared" si="3"/>
        <v>37.999901731338838</v>
      </c>
      <c r="AE69" s="53">
        <f t="shared" si="3"/>
        <v>42.971424772264953</v>
      </c>
      <c r="AF69" s="53">
        <f t="shared" si="3"/>
        <v>28.100489257298136</v>
      </c>
      <c r="AG69" s="53">
        <f t="shared" si="3"/>
        <v>65.92894863882168</v>
      </c>
      <c r="AH69" s="53">
        <f t="shared" si="3"/>
        <v>35.730868901591833</v>
      </c>
      <c r="AI69" s="53">
        <f t="shared" si="3"/>
        <v>3.8740343480321258</v>
      </c>
      <c r="AJ69" s="53">
        <f t="shared" si="3"/>
        <v>-1.007161600670571</v>
      </c>
      <c r="AK69" s="53">
        <f t="shared" si="3"/>
        <v>-6.917127407281896</v>
      </c>
      <c r="AM69" s="11"/>
      <c r="AN69" s="11"/>
      <c r="AO69" s="53">
        <f t="shared" ref="AO69:AO75" si="4">SUM(AG69:AK69)</f>
        <v>97.609562880493172</v>
      </c>
      <c r="AP69" s="11"/>
      <c r="AQ69" s="11"/>
      <c r="AR69" s="11"/>
    </row>
    <row r="70" spans="2:60" x14ac:dyDescent="0.3">
      <c r="E70" s="2" t="s">
        <v>26</v>
      </c>
      <c r="F70" s="2" t="s">
        <v>295</v>
      </c>
      <c r="J70" s="2" t="str">
        <f t="shared" si="1"/>
        <v>NWWeighted Gap</v>
      </c>
      <c r="L70" s="2" t="s">
        <v>109</v>
      </c>
      <c r="R70" s="11"/>
      <c r="T70" s="69"/>
      <c r="U70" s="69"/>
      <c r="V70" s="69"/>
      <c r="W70" s="69"/>
      <c r="X70" s="69"/>
      <c r="Y70" s="53">
        <f t="shared" ref="Y70:AK70" si="5">(Y28*$R$61)+(Y39*$R$62)+(Y50*$R$63)</f>
        <v>16.437259786780004</v>
      </c>
      <c r="Z70" s="53">
        <f t="shared" si="5"/>
        <v>22.911256041330745</v>
      </c>
      <c r="AA70" s="53">
        <f t="shared" si="5"/>
        <v>11.1960528070816</v>
      </c>
      <c r="AB70" s="53">
        <f t="shared" si="5"/>
        <v>0.44678026357254907</v>
      </c>
      <c r="AC70" s="53">
        <f t="shared" si="5"/>
        <v>-3.5785593036425212</v>
      </c>
      <c r="AD70" s="53">
        <f t="shared" si="5"/>
        <v>3.8139228558447655</v>
      </c>
      <c r="AE70" s="53">
        <f t="shared" si="5"/>
        <v>22.774530821262687</v>
      </c>
      <c r="AF70" s="53">
        <f t="shared" si="5"/>
        <v>29.719098874047006</v>
      </c>
      <c r="AG70" s="53">
        <f t="shared" si="5"/>
        <v>7.2110249714014287</v>
      </c>
      <c r="AH70" s="53">
        <f t="shared" si="5"/>
        <v>5.76520970235498</v>
      </c>
      <c r="AI70" s="53">
        <f t="shared" si="5"/>
        <v>-1.1948259498693687</v>
      </c>
      <c r="AJ70" s="53">
        <f t="shared" si="5"/>
        <v>-4.3162315432877847</v>
      </c>
      <c r="AK70" s="53">
        <f t="shared" si="5"/>
        <v>13.507996280755322</v>
      </c>
      <c r="AM70" s="11"/>
      <c r="AN70" s="11"/>
      <c r="AO70" s="53">
        <f t="shared" si="4"/>
        <v>20.973173461354577</v>
      </c>
      <c r="AP70" s="11"/>
      <c r="AQ70" s="11"/>
      <c r="AR70" s="11"/>
    </row>
    <row r="71" spans="2:60" x14ac:dyDescent="0.3">
      <c r="E71" s="2" t="s">
        <v>28</v>
      </c>
      <c r="F71" s="2" t="s">
        <v>295</v>
      </c>
      <c r="J71" s="2" t="str">
        <f t="shared" si="1"/>
        <v>WMWeighted Gap</v>
      </c>
      <c r="L71" s="2" t="s">
        <v>109</v>
      </c>
      <c r="R71" s="11"/>
      <c r="T71" s="69"/>
      <c r="U71" s="69"/>
      <c r="V71" s="69"/>
      <c r="W71" s="69"/>
      <c r="X71" s="69"/>
      <c r="Y71" s="53">
        <f t="shared" ref="Y71:AK71" si="6">(Y29*$R$61)+(Y40*$R$62)+(Y51*$R$63)</f>
        <v>-4.9404223955636439</v>
      </c>
      <c r="Z71" s="53">
        <f t="shared" si="6"/>
        <v>2.5875106400640391</v>
      </c>
      <c r="AA71" s="53">
        <f t="shared" si="6"/>
        <v>-13.999616525933135</v>
      </c>
      <c r="AB71" s="53">
        <f t="shared" si="6"/>
        <v>-15.481707019817009</v>
      </c>
      <c r="AC71" s="53">
        <f t="shared" si="6"/>
        <v>-16.155169785313149</v>
      </c>
      <c r="AD71" s="53">
        <f t="shared" si="6"/>
        <v>6.2209236779536923</v>
      </c>
      <c r="AE71" s="53">
        <f t="shared" si="6"/>
        <v>34.331267642374229</v>
      </c>
      <c r="AF71" s="53">
        <f t="shared" si="6"/>
        <v>43.139366703603713</v>
      </c>
      <c r="AG71" s="53">
        <f t="shared" si="6"/>
        <v>19.032718567967606</v>
      </c>
      <c r="AH71" s="53">
        <f t="shared" si="6"/>
        <v>5.3162533155677352</v>
      </c>
      <c r="AI71" s="53">
        <f t="shared" si="6"/>
        <v>-12.97269176590811</v>
      </c>
      <c r="AJ71" s="53">
        <f t="shared" si="6"/>
        <v>-18.414863155796894</v>
      </c>
      <c r="AK71" s="53">
        <f t="shared" si="6"/>
        <v>-15.996216656431329</v>
      </c>
      <c r="AM71" s="11"/>
      <c r="AN71" s="11"/>
      <c r="AO71" s="53">
        <f t="shared" si="4"/>
        <v>-23.034799694600991</v>
      </c>
      <c r="AP71" s="11"/>
      <c r="AQ71" s="11"/>
      <c r="AR71" s="11"/>
    </row>
    <row r="72" spans="2:60" x14ac:dyDescent="0.3">
      <c r="E72" s="2" t="s">
        <v>30</v>
      </c>
      <c r="F72" s="2" t="s">
        <v>295</v>
      </c>
      <c r="J72" s="2" t="str">
        <f t="shared" si="1"/>
        <v>NGNWeighted Gap</v>
      </c>
      <c r="L72" s="2" t="s">
        <v>109</v>
      </c>
      <c r="R72" s="11"/>
      <c r="T72" s="69"/>
      <c r="U72" s="69"/>
      <c r="V72" s="69"/>
      <c r="W72" s="69"/>
      <c r="X72" s="69"/>
      <c r="Y72" s="53">
        <f t="shared" ref="Y72:AK72" si="7">(Y30*$R$61)+(Y41*$R$62)+(Y52*$R$63)</f>
        <v>-29.469897580971633</v>
      </c>
      <c r="Z72" s="53">
        <f t="shared" si="7"/>
        <v>-18.225300956970472</v>
      </c>
      <c r="AA72" s="53">
        <f t="shared" si="7"/>
        <v>-8.0249524034121578</v>
      </c>
      <c r="AB72" s="53">
        <f t="shared" si="7"/>
        <v>-17.184412380517756</v>
      </c>
      <c r="AC72" s="53">
        <f t="shared" si="7"/>
        <v>-23.03440817910959</v>
      </c>
      <c r="AD72" s="53">
        <f t="shared" si="7"/>
        <v>-22.411669162319157</v>
      </c>
      <c r="AE72" s="53">
        <f t="shared" si="7"/>
        <v>-24.180820505483922</v>
      </c>
      <c r="AF72" s="53">
        <f t="shared" si="7"/>
        <v>-5.267826023291434</v>
      </c>
      <c r="AG72" s="53">
        <f t="shared" si="7"/>
        <v>-25.020181554070717</v>
      </c>
      <c r="AH72" s="53">
        <f t="shared" si="7"/>
        <v>-21.396576092018563</v>
      </c>
      <c r="AI72" s="53">
        <f t="shared" si="7"/>
        <v>-23.38270309945554</v>
      </c>
      <c r="AJ72" s="53">
        <f t="shared" si="7"/>
        <v>-24.173352061801381</v>
      </c>
      <c r="AK72" s="53">
        <f t="shared" si="7"/>
        <v>-20.625945706530842</v>
      </c>
      <c r="AM72" s="11"/>
      <c r="AN72" s="11"/>
      <c r="AO72" s="53">
        <f t="shared" si="4"/>
        <v>-114.59875851387704</v>
      </c>
      <c r="AP72" s="11"/>
      <c r="AQ72" s="11"/>
      <c r="AR72" s="11"/>
    </row>
    <row r="73" spans="2:60" x14ac:dyDescent="0.3">
      <c r="E73" s="2" t="s">
        <v>32</v>
      </c>
      <c r="F73" s="2" t="s">
        <v>295</v>
      </c>
      <c r="J73" s="2" t="str">
        <f t="shared" si="1"/>
        <v>ScWeighted Gap</v>
      </c>
      <c r="L73" s="2" t="s">
        <v>109</v>
      </c>
      <c r="R73" s="11"/>
      <c r="T73" s="69"/>
      <c r="U73" s="69"/>
      <c r="V73" s="69"/>
      <c r="W73" s="69"/>
      <c r="X73" s="69"/>
      <c r="Y73" s="53">
        <f t="shared" ref="Y73:AK73" si="8">(Y31*$R$61)+(Y42*$R$62)+(Y53*$R$63)</f>
        <v>-3.5418335192433688</v>
      </c>
      <c r="Z73" s="53">
        <f t="shared" si="8"/>
        <v>7.3544512268463222</v>
      </c>
      <c r="AA73" s="53">
        <f t="shared" si="8"/>
        <v>-4.2472884070836017</v>
      </c>
      <c r="AB73" s="53">
        <f t="shared" si="8"/>
        <v>-11.793600165260557</v>
      </c>
      <c r="AC73" s="53">
        <f t="shared" si="8"/>
        <v>-11.357529040970775</v>
      </c>
      <c r="AD73" s="53">
        <f t="shared" si="8"/>
        <v>-7.4389572736833998E-2</v>
      </c>
      <c r="AE73" s="53">
        <f t="shared" si="8"/>
        <v>-0.76291435378695382</v>
      </c>
      <c r="AF73" s="53">
        <f t="shared" si="8"/>
        <v>-3.5907170489669511</v>
      </c>
      <c r="AG73" s="53">
        <f t="shared" si="8"/>
        <v>-3.9867018719201326</v>
      </c>
      <c r="AH73" s="53">
        <f t="shared" si="8"/>
        <v>2.4591128115127106</v>
      </c>
      <c r="AI73" s="53">
        <f t="shared" si="8"/>
        <v>-6.0355665719897615</v>
      </c>
      <c r="AJ73" s="53">
        <f t="shared" si="8"/>
        <v>-11.681024149224811</v>
      </c>
      <c r="AK73" s="53">
        <f t="shared" si="8"/>
        <v>-10.443894741713962</v>
      </c>
      <c r="AM73" s="11"/>
      <c r="AN73" s="11"/>
      <c r="AO73" s="53">
        <f t="shared" si="4"/>
        <v>-29.688074523335956</v>
      </c>
      <c r="AP73" s="11"/>
      <c r="AQ73" s="11"/>
      <c r="AR73" s="11"/>
    </row>
    <row r="74" spans="2:60" x14ac:dyDescent="0.3">
      <c r="E74" s="2" t="s">
        <v>34</v>
      </c>
      <c r="F74" s="2" t="s">
        <v>295</v>
      </c>
      <c r="J74" s="2" t="str">
        <f t="shared" si="1"/>
        <v>SoWeighted Gap</v>
      </c>
      <c r="L74" s="2" t="s">
        <v>109</v>
      </c>
      <c r="R74" s="11"/>
      <c r="T74" s="69"/>
      <c r="U74" s="69"/>
      <c r="V74" s="69"/>
      <c r="W74" s="69"/>
      <c r="X74" s="69"/>
      <c r="Y74" s="53">
        <f t="shared" ref="Y74:AK74" si="9">(Y32*$R$61)+(Y43*$R$62)+(Y54*$R$63)</f>
        <v>-38.571015790788806</v>
      </c>
      <c r="Z74" s="53">
        <f t="shared" si="9"/>
        <v>-17.389702315394914</v>
      </c>
      <c r="AA74" s="53">
        <f t="shared" si="9"/>
        <v>-21.406184115193525</v>
      </c>
      <c r="AB74" s="53">
        <f t="shared" si="9"/>
        <v>0.37168642348467529</v>
      </c>
      <c r="AC74" s="53">
        <f t="shared" si="9"/>
        <v>-8.9058774681093951</v>
      </c>
      <c r="AD74" s="53">
        <f t="shared" si="9"/>
        <v>37.561333086691434</v>
      </c>
      <c r="AE74" s="53">
        <f t="shared" si="9"/>
        <v>38.974123287309226</v>
      </c>
      <c r="AF74" s="53">
        <f t="shared" si="9"/>
        <v>19.912154699107873</v>
      </c>
      <c r="AG74" s="53">
        <f t="shared" si="9"/>
        <v>7.2000099514767157</v>
      </c>
      <c r="AH74" s="53">
        <f t="shared" si="9"/>
        <v>17.377014528795087</v>
      </c>
      <c r="AI74" s="53">
        <f t="shared" si="9"/>
        <v>19.57635047019636</v>
      </c>
      <c r="AJ74" s="53">
        <f t="shared" si="9"/>
        <v>14.364969856923494</v>
      </c>
      <c r="AK74" s="53">
        <f t="shared" si="9"/>
        <v>12.978118451412627</v>
      </c>
      <c r="AM74" s="11"/>
      <c r="AN74" s="11"/>
      <c r="AO74" s="53">
        <f t="shared" si="4"/>
        <v>71.496463258804283</v>
      </c>
      <c r="AP74" s="11"/>
      <c r="AQ74" s="11"/>
      <c r="AR74" s="11"/>
    </row>
    <row r="75" spans="2:60" x14ac:dyDescent="0.3">
      <c r="E75" s="2" t="s">
        <v>36</v>
      </c>
      <c r="F75" s="2" t="s">
        <v>295</v>
      </c>
      <c r="J75" s="2" t="str">
        <f t="shared" si="1"/>
        <v>WWUWeighted Gap</v>
      </c>
      <c r="L75" s="2" t="s">
        <v>109</v>
      </c>
      <c r="R75" s="11"/>
      <c r="T75" s="69"/>
      <c r="U75" s="69"/>
      <c r="V75" s="69"/>
      <c r="W75" s="69"/>
      <c r="X75" s="69"/>
      <c r="Y75" s="53">
        <f t="shared" ref="Y75:AK75" si="10">(Y33*$R$61)+(Y44*$R$62)+(Y55*$R$63)</f>
        <v>-1.9122317796199866</v>
      </c>
      <c r="Z75" s="53">
        <f t="shared" si="10"/>
        <v>-13.433804360302844</v>
      </c>
      <c r="AA75" s="53">
        <f t="shared" si="10"/>
        <v>-17.901997913245424</v>
      </c>
      <c r="AB75" s="53">
        <f t="shared" si="10"/>
        <v>-26.050910317365663</v>
      </c>
      <c r="AC75" s="53">
        <f t="shared" si="10"/>
        <v>-35.665246759883843</v>
      </c>
      <c r="AD75" s="53">
        <f t="shared" si="10"/>
        <v>-14.301678226362668</v>
      </c>
      <c r="AE75" s="53">
        <f t="shared" si="10"/>
        <v>-9.9549063668762301</v>
      </c>
      <c r="AF75" s="53">
        <f t="shared" si="10"/>
        <v>-12.707511587470805</v>
      </c>
      <c r="AG75" s="53">
        <f t="shared" si="10"/>
        <v>1.3309515449114144</v>
      </c>
      <c r="AH75" s="53">
        <f t="shared" si="10"/>
        <v>-11.760879357520054</v>
      </c>
      <c r="AI75" s="53">
        <f t="shared" si="10"/>
        <v>-16.446211537999716</v>
      </c>
      <c r="AJ75" s="53">
        <f t="shared" si="10"/>
        <v>-12.762097541811755</v>
      </c>
      <c r="AK75" s="53">
        <f t="shared" si="10"/>
        <v>-9.543254741633092</v>
      </c>
      <c r="AM75" s="11"/>
      <c r="AN75" s="54"/>
      <c r="AO75" s="53">
        <f t="shared" si="4"/>
        <v>-49.181491634053202</v>
      </c>
      <c r="AP75" s="11"/>
      <c r="AQ75" s="54"/>
      <c r="AR75" s="54"/>
    </row>
    <row r="77" spans="2:60" s="65" customFormat="1" ht="14.65" x14ac:dyDescent="0.35">
      <c r="B77" s="68" t="s">
        <v>257</v>
      </c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68"/>
      <c r="AM77" s="68"/>
      <c r="AN77" s="68"/>
      <c r="AO77" s="68"/>
      <c r="AP77" s="68"/>
      <c r="AQ77" s="68"/>
      <c r="AR77" s="68"/>
      <c r="AS77" s="68"/>
      <c r="AT77" s="68"/>
      <c r="AU77" s="76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2:60" s="65" customFormat="1" x14ac:dyDescent="0.3">
      <c r="C78" s="24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U78" s="77"/>
    </row>
    <row r="79" spans="2:60" s="65" customFormat="1" x14ac:dyDescent="0.3">
      <c r="C79" s="10" t="s">
        <v>248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35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</row>
    <row r="80" spans="2:60" s="65" customFormat="1" x14ac:dyDescent="0.3"/>
    <row r="81" spans="3:60" s="65" customFormat="1" x14ac:dyDescent="0.3">
      <c r="E81" s="65" t="s">
        <v>21</v>
      </c>
      <c r="F81" s="65" t="s">
        <v>267</v>
      </c>
      <c r="J81" s="65" t="str">
        <f t="shared" ref="J81:J88" si="11">$E81&amp;""&amp;F81</f>
        <v>EoEWeighted Totex</v>
      </c>
      <c r="L81" s="65" t="s">
        <v>109</v>
      </c>
      <c r="R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4">
        <f>INDEX(Cal_Weighting!AG:AG,MATCH($J81,Cal_Weighting!$J:$J,0))</f>
        <v>323.33633870151465</v>
      </c>
      <c r="AH81" s="64">
        <f>INDEX(Cal_Weighting!AH:AH,MATCH($J81,Cal_Weighting!$J:$J,0))</f>
        <v>325.70345556913634</v>
      </c>
      <c r="AI81" s="64">
        <f>INDEX(Cal_Weighting!AI:AI,MATCH($J81,Cal_Weighting!$J:$J,0))</f>
        <v>328.65661862127507</v>
      </c>
      <c r="AJ81" s="64">
        <f>INDEX(Cal_Weighting!AJ:AJ,MATCH($J81,Cal_Weighting!$J:$J,0))</f>
        <v>325.58462362009868</v>
      </c>
      <c r="AK81" s="64">
        <f>INDEX(Cal_Weighting!AK:AK,MATCH($J81,Cal_Weighting!$J:$J,0))</f>
        <v>325.81667696893282</v>
      </c>
      <c r="AM81" s="69"/>
      <c r="AN81" s="69"/>
      <c r="AO81" s="14">
        <f t="shared" ref="AO81:AO88" si="12">SUM($AG81:$AK81)</f>
        <v>1629.0977134809575</v>
      </c>
      <c r="AP81" s="69"/>
      <c r="AQ81" s="69"/>
      <c r="AR81" s="69"/>
      <c r="AU81" s="77"/>
    </row>
    <row r="82" spans="3:60" s="65" customFormat="1" x14ac:dyDescent="0.3">
      <c r="E82" s="65" t="s">
        <v>24</v>
      </c>
      <c r="F82" s="65" t="s">
        <v>267</v>
      </c>
      <c r="J82" s="65" t="str">
        <f t="shared" si="11"/>
        <v>LonWeighted Totex</v>
      </c>
      <c r="L82" s="65" t="s">
        <v>109</v>
      </c>
      <c r="R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4">
        <f>INDEX(Cal_Weighting!AG:AG,MATCH($J82,Cal_Weighting!$J:$J,0))</f>
        <v>203.06662308761418</v>
      </c>
      <c r="AH82" s="64">
        <f>INDEX(Cal_Weighting!AH:AH,MATCH($J82,Cal_Weighting!$J:$J,0))</f>
        <v>204.6974603417197</v>
      </c>
      <c r="AI82" s="64">
        <f>INDEX(Cal_Weighting!AI:AI,MATCH($J82,Cal_Weighting!$J:$J,0))</f>
        <v>206.56408172564514</v>
      </c>
      <c r="AJ82" s="64">
        <f>INDEX(Cal_Weighting!AJ:AJ,MATCH($J82,Cal_Weighting!$J:$J,0))</f>
        <v>205.71975539084269</v>
      </c>
      <c r="AK82" s="64">
        <f>INDEX(Cal_Weighting!AK:AK,MATCH($J82,Cal_Weighting!$J:$J,0))</f>
        <v>205.71802141672364</v>
      </c>
      <c r="AM82" s="69"/>
      <c r="AN82" s="69"/>
      <c r="AO82" s="14">
        <f t="shared" si="12"/>
        <v>1025.7659419625454</v>
      </c>
      <c r="AP82" s="69"/>
      <c r="AQ82" s="69"/>
      <c r="AR82" s="69"/>
      <c r="AU82" s="77"/>
    </row>
    <row r="83" spans="3:60" s="65" customFormat="1" x14ac:dyDescent="0.3">
      <c r="E83" s="65" t="s">
        <v>26</v>
      </c>
      <c r="F83" s="65" t="s">
        <v>267</v>
      </c>
      <c r="J83" s="65" t="str">
        <f t="shared" si="11"/>
        <v>NWWeighted Totex</v>
      </c>
      <c r="L83" s="65" t="s">
        <v>109</v>
      </c>
      <c r="R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4">
        <f>INDEX(Cal_Weighting!AG:AG,MATCH($J83,Cal_Weighting!$J:$J,0))</f>
        <v>219.06303773992894</v>
      </c>
      <c r="AH83" s="64">
        <f>INDEX(Cal_Weighting!AH:AH,MATCH($J83,Cal_Weighting!$J:$J,0))</f>
        <v>219.5198077261162</v>
      </c>
      <c r="AI83" s="64">
        <f>INDEX(Cal_Weighting!AI:AI,MATCH($J83,Cal_Weighting!$J:$J,0))</f>
        <v>222.01485600964043</v>
      </c>
      <c r="AJ83" s="64">
        <f>INDEX(Cal_Weighting!AJ:AJ,MATCH($J83,Cal_Weighting!$J:$J,0))</f>
        <v>221.01829329641544</v>
      </c>
      <c r="AK83" s="64">
        <f>INDEX(Cal_Weighting!AK:AK,MATCH($J83,Cal_Weighting!$J:$J,0))</f>
        <v>220.80222296593652</v>
      </c>
      <c r="AM83" s="69"/>
      <c r="AN83" s="69"/>
      <c r="AO83" s="14">
        <f t="shared" si="12"/>
        <v>1102.4182177380376</v>
      </c>
      <c r="AP83" s="69"/>
      <c r="AQ83" s="69"/>
      <c r="AR83" s="69"/>
      <c r="AU83" s="77"/>
    </row>
    <row r="84" spans="3:60" s="65" customFormat="1" x14ac:dyDescent="0.3">
      <c r="E84" s="65" t="s">
        <v>28</v>
      </c>
      <c r="F84" s="65" t="s">
        <v>267</v>
      </c>
      <c r="J84" s="65" t="str">
        <f t="shared" si="11"/>
        <v>WMWeighted Totex</v>
      </c>
      <c r="L84" s="65" t="s">
        <v>109</v>
      </c>
      <c r="R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4">
        <f>INDEX(Cal_Weighting!AG:AG,MATCH($J84,Cal_Weighting!$J:$J,0))</f>
        <v>188.78190228497832</v>
      </c>
      <c r="AH84" s="64">
        <f>INDEX(Cal_Weighting!AH:AH,MATCH($J84,Cal_Weighting!$J:$J,0))</f>
        <v>191.09281523706474</v>
      </c>
      <c r="AI84" s="64">
        <f>INDEX(Cal_Weighting!AI:AI,MATCH($J84,Cal_Weighting!$J:$J,0))</f>
        <v>193.53341854259176</v>
      </c>
      <c r="AJ84" s="64">
        <f>INDEX(Cal_Weighting!AJ:AJ,MATCH($J84,Cal_Weighting!$J:$J,0))</f>
        <v>191.30479997738328</v>
      </c>
      <c r="AK84" s="64">
        <f>INDEX(Cal_Weighting!AK:AK,MATCH($J84,Cal_Weighting!$J:$J,0))</f>
        <v>191.17330063444248</v>
      </c>
      <c r="AM84" s="69"/>
      <c r="AN84" s="69"/>
      <c r="AO84" s="14">
        <f t="shared" si="12"/>
        <v>955.88623667646061</v>
      </c>
      <c r="AP84" s="69"/>
      <c r="AQ84" s="69"/>
      <c r="AR84" s="69"/>
      <c r="AU84" s="77"/>
    </row>
    <row r="85" spans="3:60" s="65" customFormat="1" x14ac:dyDescent="0.3">
      <c r="E85" s="65" t="s">
        <v>30</v>
      </c>
      <c r="F85" s="65" t="s">
        <v>267</v>
      </c>
      <c r="J85" s="65" t="str">
        <f t="shared" si="11"/>
        <v>NGNWeighted Totex</v>
      </c>
      <c r="L85" s="65" t="s">
        <v>109</v>
      </c>
      <c r="R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4">
        <f>INDEX(Cal_Weighting!AG:AG,MATCH($J85,Cal_Weighting!$J:$J,0))</f>
        <v>250.19654959176418</v>
      </c>
      <c r="AH85" s="64">
        <f>INDEX(Cal_Weighting!AH:AH,MATCH($J85,Cal_Weighting!$J:$J,0))</f>
        <v>250.52770264921077</v>
      </c>
      <c r="AI85" s="64">
        <f>INDEX(Cal_Weighting!AI:AI,MATCH($J85,Cal_Weighting!$J:$J,0))</f>
        <v>250.79321300125665</v>
      </c>
      <c r="AJ85" s="64">
        <f>INDEX(Cal_Weighting!AJ:AJ,MATCH($J85,Cal_Weighting!$J:$J,0))</f>
        <v>250.80108923435296</v>
      </c>
      <c r="AK85" s="64">
        <f>INDEX(Cal_Weighting!AK:AK,MATCH($J85,Cal_Weighting!$J:$J,0))</f>
        <v>241.29283290184051</v>
      </c>
      <c r="AM85" s="69"/>
      <c r="AN85" s="69"/>
      <c r="AO85" s="14">
        <f t="shared" si="12"/>
        <v>1243.611387378425</v>
      </c>
      <c r="AP85" s="69"/>
      <c r="AQ85" s="69"/>
      <c r="AR85" s="69"/>
      <c r="AU85" s="77"/>
    </row>
    <row r="86" spans="3:60" s="65" customFormat="1" x14ac:dyDescent="0.3">
      <c r="E86" s="65" t="s">
        <v>32</v>
      </c>
      <c r="F86" s="65" t="s">
        <v>267</v>
      </c>
      <c r="J86" s="65" t="str">
        <f t="shared" si="11"/>
        <v>ScWeighted Totex</v>
      </c>
      <c r="L86" s="65" t="s">
        <v>109</v>
      </c>
      <c r="R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4">
        <f>INDEX(Cal_Weighting!AG:AG,MATCH($J86,Cal_Weighting!$J:$J,0))</f>
        <v>176.81409466038102</v>
      </c>
      <c r="AH86" s="64">
        <f>INDEX(Cal_Weighting!AH:AH,MATCH($J86,Cal_Weighting!$J:$J,0))</f>
        <v>176.69438642196252</v>
      </c>
      <c r="AI86" s="64">
        <f>INDEX(Cal_Weighting!AI:AI,MATCH($J86,Cal_Weighting!$J:$J,0))</f>
        <v>176.59765141946176</v>
      </c>
      <c r="AJ86" s="64">
        <f>INDEX(Cal_Weighting!AJ:AJ,MATCH($J86,Cal_Weighting!$J:$J,0))</f>
        <v>175.66500646153941</v>
      </c>
      <c r="AK86" s="64">
        <f>INDEX(Cal_Weighting!AK:AK,MATCH($J86,Cal_Weighting!$J:$J,0))</f>
        <v>173.71169403309389</v>
      </c>
      <c r="AM86" s="69"/>
      <c r="AN86" s="69"/>
      <c r="AO86" s="14">
        <f t="shared" si="12"/>
        <v>879.48283299643856</v>
      </c>
      <c r="AP86" s="69"/>
      <c r="AQ86" s="69"/>
      <c r="AR86" s="69"/>
      <c r="AU86" s="77"/>
    </row>
    <row r="87" spans="3:60" s="65" customFormat="1" x14ac:dyDescent="0.3">
      <c r="E87" s="65" t="s">
        <v>34</v>
      </c>
      <c r="F87" s="65" t="s">
        <v>267</v>
      </c>
      <c r="J87" s="65" t="str">
        <f t="shared" si="11"/>
        <v>SoWeighted Totex</v>
      </c>
      <c r="L87" s="65" t="s">
        <v>109</v>
      </c>
      <c r="R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4">
        <f>INDEX(Cal_Weighting!AG:AG,MATCH($J87,Cal_Weighting!$J:$J,0))</f>
        <v>334.38544376152686</v>
      </c>
      <c r="AH87" s="64">
        <f>INDEX(Cal_Weighting!AH:AH,MATCH($J87,Cal_Weighting!$J:$J,0))</f>
        <v>332.89525649301521</v>
      </c>
      <c r="AI87" s="64">
        <f>INDEX(Cal_Weighting!AI:AI,MATCH($J87,Cal_Weighting!$J:$J,0))</f>
        <v>330.16336919689917</v>
      </c>
      <c r="AJ87" s="64">
        <f>INDEX(Cal_Weighting!AJ:AJ,MATCH($J87,Cal_Weighting!$J:$J,0))</f>
        <v>327.15370309766536</v>
      </c>
      <c r="AK87" s="64">
        <f>INDEX(Cal_Weighting!AK:AK,MATCH($J87,Cal_Weighting!$J:$J,0))</f>
        <v>326.39679123836737</v>
      </c>
      <c r="AM87" s="69"/>
      <c r="AN87" s="69"/>
      <c r="AO87" s="14">
        <f t="shared" si="12"/>
        <v>1650.9945637874739</v>
      </c>
      <c r="AP87" s="69"/>
      <c r="AQ87" s="69"/>
      <c r="AR87" s="69"/>
      <c r="AU87" s="77"/>
    </row>
    <row r="88" spans="3:60" s="65" customFormat="1" x14ac:dyDescent="0.3">
      <c r="E88" s="65" t="s">
        <v>36</v>
      </c>
      <c r="F88" s="65" t="s">
        <v>267</v>
      </c>
      <c r="J88" s="65" t="str">
        <f t="shared" si="11"/>
        <v>WWUWeighted Totex</v>
      </c>
      <c r="L88" s="65" t="s">
        <v>109</v>
      </c>
      <c r="R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4">
        <f>INDEX(Cal_Weighting!AG:AG,MATCH($J88,Cal_Weighting!$J:$J,0))</f>
        <v>251.37424917940709</v>
      </c>
      <c r="AH88" s="64">
        <f>INDEX(Cal_Weighting!AH:AH,MATCH($J88,Cal_Weighting!$J:$J,0))</f>
        <v>251.03411046215973</v>
      </c>
      <c r="AI88" s="64">
        <f>INDEX(Cal_Weighting!AI:AI,MATCH($J88,Cal_Weighting!$J:$J,0))</f>
        <v>251.75442834648845</v>
      </c>
      <c r="AJ88" s="64">
        <f>INDEX(Cal_Weighting!AJ:AJ,MATCH($J88,Cal_Weighting!$J:$J,0))</f>
        <v>251.79710334343847</v>
      </c>
      <c r="AK88" s="64">
        <f>INDEX(Cal_Weighting!AK:AK,MATCH($J88,Cal_Weighting!$J:$J,0))</f>
        <v>251.15054176058399</v>
      </c>
      <c r="AM88" s="69"/>
      <c r="AN88" s="69"/>
      <c r="AO88" s="14">
        <f t="shared" si="12"/>
        <v>1257.1104330920778</v>
      </c>
      <c r="AP88" s="69"/>
      <c r="AQ88" s="84"/>
      <c r="AR88" s="84"/>
      <c r="AU88" s="77"/>
    </row>
    <row r="89" spans="3:60" s="65" customFormat="1" x14ac:dyDescent="0.3">
      <c r="AU89" s="77"/>
    </row>
    <row r="90" spans="3:60" s="65" customFormat="1" x14ac:dyDescent="0.3">
      <c r="C90" s="10" t="s">
        <v>253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35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</row>
    <row r="91" spans="3:60" s="65" customFormat="1" x14ac:dyDescent="0.3"/>
    <row r="92" spans="3:60" s="65" customFormat="1" x14ac:dyDescent="0.3">
      <c r="E92" s="65" t="s">
        <v>21</v>
      </c>
      <c r="F92" s="65" t="s">
        <v>179</v>
      </c>
      <c r="J92" s="65" t="str">
        <f t="shared" ref="J92:J99" si="13">$E92&amp;""&amp;F92</f>
        <v>EoETotex</v>
      </c>
      <c r="L92" s="65" t="s">
        <v>259</v>
      </c>
      <c r="R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14">
        <f t="shared" ref="AG92:AK99" si="14">1+(AG68/AG81)</f>
        <v>1.0136811588053796</v>
      </c>
      <c r="AH92" s="14">
        <f t="shared" si="14"/>
        <v>0.97744481333652322</v>
      </c>
      <c r="AI92" s="14">
        <f t="shared" si="14"/>
        <v>0.94857758676750659</v>
      </c>
      <c r="AJ92" s="14">
        <f t="shared" si="14"/>
        <v>0.93975039276911054</v>
      </c>
      <c r="AK92" s="14">
        <f t="shared" si="14"/>
        <v>0.96549084861382162</v>
      </c>
      <c r="AM92" s="69"/>
      <c r="AN92" s="69"/>
      <c r="AO92" s="14">
        <f t="shared" ref="AO92:AO99" si="15">1+(AO68/AO81)</f>
        <v>0.96888890997875932</v>
      </c>
      <c r="AP92" s="69"/>
      <c r="AQ92" s="69"/>
      <c r="AR92" s="69"/>
      <c r="AU92" s="77"/>
    </row>
    <row r="93" spans="3:60" s="65" customFormat="1" x14ac:dyDescent="0.3">
      <c r="E93" s="65" t="s">
        <v>24</v>
      </c>
      <c r="F93" s="65" t="s">
        <v>179</v>
      </c>
      <c r="J93" s="65" t="str">
        <f t="shared" si="13"/>
        <v>LonTotex</v>
      </c>
      <c r="L93" s="65" t="s">
        <v>259</v>
      </c>
      <c r="R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14">
        <f t="shared" si="14"/>
        <v>1.3246665928470986</v>
      </c>
      <c r="AH93" s="14">
        <f t="shared" si="14"/>
        <v>1.174554529606489</v>
      </c>
      <c r="AI93" s="14">
        <f t="shared" si="14"/>
        <v>1.0187546368936375</v>
      </c>
      <c r="AJ93" s="14">
        <f t="shared" si="14"/>
        <v>0.99510420572512792</v>
      </c>
      <c r="AK93" s="14">
        <f t="shared" si="14"/>
        <v>0.96637568570976162</v>
      </c>
      <c r="AM93" s="69"/>
      <c r="AN93" s="69"/>
      <c r="AO93" s="14">
        <f t="shared" si="15"/>
        <v>1.0951577342232106</v>
      </c>
      <c r="AP93" s="69"/>
      <c r="AQ93" s="69"/>
      <c r="AR93" s="69"/>
      <c r="AU93" s="77"/>
    </row>
    <row r="94" spans="3:60" s="65" customFormat="1" x14ac:dyDescent="0.3">
      <c r="E94" s="65" t="s">
        <v>26</v>
      </c>
      <c r="F94" s="65" t="s">
        <v>179</v>
      </c>
      <c r="J94" s="65" t="str">
        <f t="shared" si="13"/>
        <v>NWTotex</v>
      </c>
      <c r="L94" s="65" t="s">
        <v>259</v>
      </c>
      <c r="R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14">
        <f t="shared" si="14"/>
        <v>1.0329175795506056</v>
      </c>
      <c r="AH94" s="14">
        <f t="shared" si="14"/>
        <v>1.0262628223032517</v>
      </c>
      <c r="AI94" s="14">
        <f t="shared" si="14"/>
        <v>0.99461826126708619</v>
      </c>
      <c r="AJ94" s="14">
        <f t="shared" si="14"/>
        <v>0.98047115702997878</v>
      </c>
      <c r="AK94" s="14">
        <f t="shared" si="14"/>
        <v>1.0611769034718423</v>
      </c>
      <c r="AM94" s="69"/>
      <c r="AN94" s="69"/>
      <c r="AO94" s="14">
        <f t="shared" si="15"/>
        <v>1.0190246978178461</v>
      </c>
      <c r="AP94" s="69"/>
      <c r="AQ94" s="69"/>
      <c r="AR94" s="69"/>
      <c r="AU94" s="77"/>
    </row>
    <row r="95" spans="3:60" s="65" customFormat="1" x14ac:dyDescent="0.3">
      <c r="E95" s="65" t="s">
        <v>28</v>
      </c>
      <c r="F95" s="65" t="s">
        <v>179</v>
      </c>
      <c r="J95" s="65" t="str">
        <f t="shared" si="13"/>
        <v>WMTotex</v>
      </c>
      <c r="L95" s="65" t="s">
        <v>259</v>
      </c>
      <c r="R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14">
        <f t="shared" si="14"/>
        <v>1.1008185548381459</v>
      </c>
      <c r="AH95" s="14">
        <f t="shared" si="14"/>
        <v>1.0278202679099815</v>
      </c>
      <c r="AI95" s="14">
        <f t="shared" si="14"/>
        <v>0.93296924188287844</v>
      </c>
      <c r="AJ95" s="14">
        <f t="shared" si="14"/>
        <v>0.90374071555980839</v>
      </c>
      <c r="AK95" s="14">
        <f t="shared" si="14"/>
        <v>0.91632609468296544</v>
      </c>
      <c r="AM95" s="69"/>
      <c r="AN95" s="69"/>
      <c r="AO95" s="14">
        <f t="shared" si="15"/>
        <v>0.97590215361328858</v>
      </c>
      <c r="AP95" s="69"/>
      <c r="AQ95" s="69"/>
      <c r="AR95" s="69"/>
      <c r="AU95" s="77"/>
    </row>
    <row r="96" spans="3:60" s="65" customFormat="1" x14ac:dyDescent="0.3">
      <c r="E96" s="65" t="s">
        <v>30</v>
      </c>
      <c r="F96" s="65" t="s">
        <v>179</v>
      </c>
      <c r="J96" s="65" t="str">
        <f t="shared" si="13"/>
        <v>NGNTotex</v>
      </c>
      <c r="L96" s="65" t="s">
        <v>259</v>
      </c>
      <c r="R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14">
        <f t="shared" si="14"/>
        <v>0.89999789527515406</v>
      </c>
      <c r="AH96" s="14">
        <f t="shared" si="14"/>
        <v>0.91459397158174527</v>
      </c>
      <c r="AI96" s="14">
        <f t="shared" si="14"/>
        <v>0.90676500843211261</v>
      </c>
      <c r="AJ96" s="14">
        <f t="shared" si="14"/>
        <v>0.90361544227898716</v>
      </c>
      <c r="AK96" s="14">
        <f t="shared" si="14"/>
        <v>0.91451902877313551</v>
      </c>
      <c r="AM96" s="69"/>
      <c r="AN96" s="69"/>
      <c r="AO96" s="14">
        <f t="shared" si="15"/>
        <v>0.90785002479315091</v>
      </c>
      <c r="AP96" s="69"/>
      <c r="AQ96" s="69"/>
      <c r="AR96" s="69"/>
      <c r="AU96" s="77"/>
    </row>
    <row r="97" spans="2:60" s="65" customFormat="1" x14ac:dyDescent="0.3">
      <c r="E97" s="65" t="s">
        <v>32</v>
      </c>
      <c r="F97" s="65" t="s">
        <v>179</v>
      </c>
      <c r="J97" s="65" t="str">
        <f t="shared" si="13"/>
        <v>ScTotex</v>
      </c>
      <c r="L97" s="65" t="s">
        <v>259</v>
      </c>
      <c r="R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14">
        <f t="shared" si="14"/>
        <v>0.9774525787688042</v>
      </c>
      <c r="AH97" s="14">
        <f t="shared" si="14"/>
        <v>1.0139173227928142</v>
      </c>
      <c r="AI97" s="14">
        <f t="shared" si="14"/>
        <v>0.96582306433026199</v>
      </c>
      <c r="AJ97" s="14">
        <f t="shared" si="14"/>
        <v>0.93350397791501927</v>
      </c>
      <c r="AK97" s="14">
        <f t="shared" si="14"/>
        <v>0.93987799842810649</v>
      </c>
      <c r="AM97" s="69"/>
      <c r="AN97" s="69"/>
      <c r="AO97" s="14">
        <f t="shared" si="15"/>
        <v>0.96624371345352211</v>
      </c>
      <c r="AP97" s="69"/>
      <c r="AQ97" s="69"/>
      <c r="AR97" s="69"/>
      <c r="AU97" s="77"/>
    </row>
    <row r="98" spans="2:60" s="65" customFormat="1" x14ac:dyDescent="0.3">
      <c r="E98" s="65" t="s">
        <v>34</v>
      </c>
      <c r="F98" s="65" t="s">
        <v>179</v>
      </c>
      <c r="J98" s="65" t="str">
        <f t="shared" si="13"/>
        <v>SoTotex</v>
      </c>
      <c r="L98" s="65" t="s">
        <v>259</v>
      </c>
      <c r="R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14">
        <f t="shared" si="14"/>
        <v>1.0215320675161073</v>
      </c>
      <c r="AH98" s="14">
        <f t="shared" si="14"/>
        <v>1.0521996459542813</v>
      </c>
      <c r="AI98" s="14">
        <f t="shared" si="14"/>
        <v>1.0592929207071473</v>
      </c>
      <c r="AJ98" s="14">
        <f t="shared" si="14"/>
        <v>1.0439089324709099</v>
      </c>
      <c r="AK98" s="14">
        <f t="shared" si="14"/>
        <v>1.0397617832031159</v>
      </c>
      <c r="AM98" s="69"/>
      <c r="AN98" s="69"/>
      <c r="AO98" s="14">
        <f t="shared" si="15"/>
        <v>1.0433050870226899</v>
      </c>
      <c r="AP98" s="69"/>
      <c r="AQ98" s="69"/>
      <c r="AR98" s="69"/>
      <c r="AU98" s="77"/>
    </row>
    <row r="99" spans="2:60" s="65" customFormat="1" x14ac:dyDescent="0.3">
      <c r="E99" s="65" t="s">
        <v>36</v>
      </c>
      <c r="F99" s="65" t="s">
        <v>179</v>
      </c>
      <c r="J99" s="65" t="str">
        <f t="shared" si="13"/>
        <v>WWUTotex</v>
      </c>
      <c r="L99" s="65" t="s">
        <v>259</v>
      </c>
      <c r="R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14">
        <f t="shared" si="14"/>
        <v>1.0052947012243942</v>
      </c>
      <c r="AH99" s="14">
        <f t="shared" si="14"/>
        <v>0.95315027373822625</v>
      </c>
      <c r="AI99" s="14">
        <f t="shared" si="14"/>
        <v>0.93467359582900811</v>
      </c>
      <c r="AJ99" s="14">
        <f t="shared" si="14"/>
        <v>0.94931594775177019</v>
      </c>
      <c r="AK99" s="14">
        <f t="shared" si="14"/>
        <v>0.96200185484477096</v>
      </c>
      <c r="AM99" s="69"/>
      <c r="AN99" s="69"/>
      <c r="AO99" s="14">
        <f t="shared" si="15"/>
        <v>0.96087734988159879</v>
      </c>
      <c r="AP99" s="69"/>
      <c r="AQ99" s="84"/>
      <c r="AR99" s="84"/>
      <c r="AU99" s="77"/>
    </row>
    <row r="100" spans="2:60" s="65" customFormat="1" x14ac:dyDescent="0.3">
      <c r="AU100" s="77"/>
    </row>
    <row r="101" spans="2:60" s="65" customFormat="1" x14ac:dyDescent="0.3">
      <c r="C101" s="10" t="s">
        <v>1199</v>
      </c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35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</row>
    <row r="102" spans="2:60" s="65" customFormat="1" x14ac:dyDescent="0.3"/>
    <row r="103" spans="2:60" s="65" customFormat="1" x14ac:dyDescent="0.3">
      <c r="F103" s="65" t="s">
        <v>253</v>
      </c>
      <c r="J103" s="65" t="str">
        <f t="shared" ref="J103:J104" si="16">$E103&amp;""&amp;F103</f>
        <v>Efficiency Factor</v>
      </c>
      <c r="L103" s="65" t="s">
        <v>258</v>
      </c>
      <c r="R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14">
        <f>_xlfn.PERCENTILE.INC(AG92:AG99,0.15)</f>
        <v>0.97884468489158372</v>
      </c>
      <c r="AH103" s="14">
        <f t="shared" ref="AH103:AK103" si="17">_xlfn.PERCENTILE.INC(AH92:AH99,0.15)</f>
        <v>0.95436500071814112</v>
      </c>
      <c r="AI103" s="14">
        <f t="shared" si="17"/>
        <v>0.93305445958018496</v>
      </c>
      <c r="AJ103" s="14">
        <f t="shared" si="17"/>
        <v>0.90522887867756896</v>
      </c>
      <c r="AK103" s="14">
        <f t="shared" si="17"/>
        <v>0.91750368987022246</v>
      </c>
      <c r="AM103" s="69"/>
      <c r="AN103" s="69"/>
      <c r="AO103" s="14">
        <f>_xlfn.PERCENTILE.INC(AO92:AO99,0.15)</f>
        <v>0.96114566806019497</v>
      </c>
      <c r="AP103" s="69"/>
      <c r="AQ103" s="69"/>
      <c r="AR103" s="69"/>
      <c r="AU103" s="77"/>
    </row>
    <row r="104" spans="2:60" s="65" customFormat="1" x14ac:dyDescent="0.3">
      <c r="F104" s="150" t="s">
        <v>1209</v>
      </c>
      <c r="J104" s="150" t="str">
        <f t="shared" si="16"/>
        <v>Glide Path</v>
      </c>
      <c r="K104" s="150"/>
      <c r="L104" s="150"/>
      <c r="M104" s="150"/>
      <c r="N104" s="150"/>
      <c r="O104" s="150"/>
      <c r="P104" s="150"/>
      <c r="Q104" s="150"/>
      <c r="R104" s="154"/>
      <c r="S104" s="150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4">
        <f>_xlfn.PERCENTILE.INC(AO92:AO99,0.25)</f>
        <v>0.96490212256054131</v>
      </c>
      <c r="AH104" s="14">
        <f>_xlfn.PERCENTILE.INC(AO92:AO99,0.217)</f>
        <v>0.96366249257542702</v>
      </c>
      <c r="AI104" s="14">
        <f>_xlfn.PERCENTILE.INC(AO92:AO99,0.184)</f>
        <v>0.96242286259031273</v>
      </c>
      <c r="AJ104" s="14">
        <f>_xlfn.PERCENTILE.INC(AO92:AO99,0.15)</f>
        <v>0.96114566806019497</v>
      </c>
      <c r="AK104" s="14">
        <f>_xlfn.PERCENTILE.INC(AO92:AO99,0.15)</f>
        <v>0.96114566806019497</v>
      </c>
      <c r="AL104" s="150"/>
      <c r="AM104" s="150"/>
      <c r="AN104" s="150"/>
      <c r="AO104" s="150"/>
      <c r="AP104" s="150"/>
      <c r="AU104" s="77"/>
    </row>
    <row r="105" spans="2:60" s="65" customFormat="1" ht="14.65" x14ac:dyDescent="0.35">
      <c r="B105" s="68" t="s">
        <v>118</v>
      </c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76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</row>
    <row r="106" spans="2:60" s="65" customFormat="1" x14ac:dyDescent="0.3">
      <c r="C106" s="24" t="s">
        <v>122</v>
      </c>
      <c r="AU106" s="77"/>
    </row>
    <row r="108" spans="2:60" x14ac:dyDescent="0.3">
      <c r="W108" s="87"/>
      <c r="X108" s="87"/>
      <c r="Y108" s="87"/>
      <c r="Z108" s="87"/>
      <c r="AA108" s="87"/>
      <c r="AB108" s="87"/>
      <c r="AC108" s="87"/>
      <c r="AD108" s="87"/>
    </row>
    <row r="109" spans="2:60" x14ac:dyDescent="0.3">
      <c r="W109" s="87"/>
      <c r="X109" s="87"/>
      <c r="Y109" s="87"/>
      <c r="Z109" s="87"/>
      <c r="AA109" s="87"/>
      <c r="AB109" s="87"/>
      <c r="AC109" s="87"/>
      <c r="AD109" s="87"/>
    </row>
    <row r="110" spans="2:60" x14ac:dyDescent="0.3">
      <c r="W110" s="87"/>
      <c r="X110" s="87"/>
      <c r="Y110" s="87"/>
      <c r="Z110" s="87"/>
      <c r="AA110" s="87"/>
      <c r="AB110" s="87"/>
      <c r="AC110" s="87"/>
      <c r="AD110" s="87"/>
    </row>
    <row r="111" spans="2:60" x14ac:dyDescent="0.3">
      <c r="W111" s="87"/>
      <c r="X111" s="87"/>
      <c r="Y111" s="87"/>
      <c r="Z111" s="87"/>
      <c r="AA111" s="87"/>
      <c r="AB111" s="87"/>
      <c r="AC111" s="87"/>
      <c r="AD111" s="87"/>
    </row>
    <row r="112" spans="2:60" x14ac:dyDescent="0.3">
      <c r="W112" s="87"/>
      <c r="X112" s="87"/>
      <c r="Y112" s="87"/>
      <c r="Z112" s="87"/>
      <c r="AA112" s="87"/>
      <c r="AB112" s="87"/>
      <c r="AC112" s="87"/>
      <c r="AD112" s="87"/>
    </row>
    <row r="113" spans="23:30" x14ac:dyDescent="0.3">
      <c r="W113" s="87"/>
      <c r="X113" s="87"/>
      <c r="Y113" s="87"/>
      <c r="Z113" s="87"/>
      <c r="AA113" s="87"/>
      <c r="AB113" s="87"/>
      <c r="AC113" s="87"/>
      <c r="AD113" s="87"/>
    </row>
    <row r="114" spans="23:30" x14ac:dyDescent="0.3">
      <c r="W114" s="87"/>
      <c r="X114" s="87"/>
      <c r="Y114" s="87"/>
      <c r="Z114" s="87"/>
      <c r="AA114" s="87"/>
      <c r="AB114" s="87"/>
      <c r="AC114" s="87"/>
      <c r="AD114" s="87"/>
    </row>
    <row r="115" spans="23:30" x14ac:dyDescent="0.3">
      <c r="W115" s="87"/>
      <c r="X115" s="87"/>
      <c r="Y115" s="87"/>
      <c r="Z115" s="87"/>
      <c r="AA115" s="87"/>
      <c r="AB115" s="87"/>
      <c r="AC115" s="87"/>
      <c r="AD115" s="87"/>
    </row>
    <row r="116" spans="23:30" x14ac:dyDescent="0.3">
      <c r="W116" s="87"/>
      <c r="X116" s="87"/>
      <c r="Y116" s="87"/>
      <c r="Z116" s="87"/>
      <c r="AA116" s="87"/>
      <c r="AB116" s="87"/>
      <c r="AC116" s="87"/>
      <c r="AD116" s="87"/>
    </row>
    <row r="117" spans="23:30" x14ac:dyDescent="0.3">
      <c r="W117" s="87"/>
      <c r="X117" s="87"/>
      <c r="Y117" s="87"/>
      <c r="Z117" s="87"/>
      <c r="AA117" s="87"/>
      <c r="AB117" s="87"/>
      <c r="AC117" s="87"/>
      <c r="AD117" s="87"/>
    </row>
    <row r="118" spans="23:30" x14ac:dyDescent="0.3">
      <c r="W118" s="87"/>
      <c r="X118" s="87"/>
      <c r="Y118" s="87"/>
      <c r="Z118" s="87"/>
      <c r="AA118" s="87"/>
      <c r="AB118" s="87"/>
      <c r="AC118" s="87"/>
      <c r="AD118" s="87"/>
    </row>
    <row r="119" spans="23:30" x14ac:dyDescent="0.3">
      <c r="W119" s="87"/>
      <c r="X119" s="87"/>
      <c r="Y119" s="87"/>
      <c r="Z119" s="87"/>
      <c r="AA119" s="87"/>
      <c r="AB119" s="87"/>
      <c r="AC119" s="87"/>
      <c r="AD119" s="87"/>
    </row>
    <row r="120" spans="23:30" x14ac:dyDescent="0.3">
      <c r="W120" s="87"/>
      <c r="X120" s="87"/>
      <c r="Y120" s="87"/>
      <c r="Z120" s="87"/>
      <c r="AA120" s="87"/>
      <c r="AB120" s="87"/>
      <c r="AC120" s="87"/>
      <c r="AD120" s="87"/>
    </row>
    <row r="121" spans="23:30" x14ac:dyDescent="0.3">
      <c r="W121" s="87"/>
      <c r="X121" s="87"/>
      <c r="Y121" s="87"/>
      <c r="Z121" s="87"/>
      <c r="AA121" s="87"/>
      <c r="AB121" s="87"/>
      <c r="AC121" s="87"/>
      <c r="AD121" s="87"/>
    </row>
    <row r="122" spans="23:30" x14ac:dyDescent="0.3">
      <c r="W122" s="87"/>
      <c r="X122" s="87"/>
      <c r="Y122" s="87"/>
      <c r="Z122" s="87"/>
      <c r="AA122" s="87"/>
      <c r="AB122" s="87"/>
      <c r="AC122" s="87"/>
      <c r="AD122" s="87"/>
    </row>
    <row r="123" spans="23:30" x14ac:dyDescent="0.3">
      <c r="W123" s="87"/>
      <c r="X123" s="87"/>
      <c r="Y123" s="87"/>
      <c r="Z123" s="87"/>
      <c r="AA123" s="87"/>
      <c r="AB123" s="87"/>
      <c r="AC123" s="87"/>
      <c r="AD123" s="87"/>
    </row>
    <row r="124" spans="23:30" x14ac:dyDescent="0.3">
      <c r="W124" s="87"/>
      <c r="X124" s="87"/>
      <c r="Y124" s="87"/>
      <c r="Z124" s="87"/>
      <c r="AA124" s="87"/>
      <c r="AB124" s="87"/>
      <c r="AC124" s="87"/>
      <c r="AD124" s="87"/>
    </row>
    <row r="125" spans="23:30" x14ac:dyDescent="0.3">
      <c r="W125" s="87"/>
      <c r="X125" s="87"/>
      <c r="Y125" s="87"/>
      <c r="Z125" s="87"/>
      <c r="AA125" s="87"/>
      <c r="AB125" s="87"/>
      <c r="AC125" s="87"/>
      <c r="AD125" s="87"/>
    </row>
    <row r="126" spans="23:30" x14ac:dyDescent="0.3">
      <c r="W126" s="87"/>
      <c r="X126" s="87"/>
      <c r="Y126" s="87"/>
      <c r="Z126" s="87"/>
      <c r="AA126" s="87"/>
      <c r="AB126" s="87"/>
      <c r="AC126" s="87"/>
      <c r="AD126" s="87"/>
    </row>
    <row r="127" spans="23:30" x14ac:dyDescent="0.3">
      <c r="W127" s="87"/>
      <c r="X127" s="87"/>
      <c r="Y127" s="87"/>
      <c r="Z127" s="87"/>
      <c r="AA127" s="87"/>
      <c r="AB127" s="87"/>
      <c r="AC127" s="87"/>
      <c r="AD127" s="87"/>
    </row>
    <row r="128" spans="23:30" x14ac:dyDescent="0.3">
      <c r="W128" s="87"/>
      <c r="X128" s="87"/>
      <c r="Y128" s="87"/>
      <c r="Z128" s="87"/>
      <c r="AA128" s="87"/>
      <c r="AB128" s="87"/>
      <c r="AC128" s="87"/>
      <c r="AD128" s="87"/>
    </row>
    <row r="129" spans="23:30" x14ac:dyDescent="0.3">
      <c r="W129" s="87"/>
      <c r="X129" s="87"/>
      <c r="Y129" s="87"/>
      <c r="Z129" s="87"/>
      <c r="AA129" s="87"/>
      <c r="AB129" s="87"/>
      <c r="AC129" s="87"/>
      <c r="AD129" s="87"/>
    </row>
  </sheetData>
  <mergeCells count="1">
    <mergeCell ref="AT6:AV6"/>
  </mergeCells>
  <conditionalFormatting sqref="R4">
    <cfRule type="cellIs" dxfId="2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tabColor theme="9"/>
  </sheetPr>
  <dimension ref="A1:BI20"/>
  <sheetViews>
    <sheetView zoomScale="70" zoomScaleNormal="70" workbookViewId="0"/>
  </sheetViews>
  <sheetFormatPr defaultColWidth="0" defaultRowHeight="12.4" x14ac:dyDescent="0.3"/>
  <cols>
    <col min="1" max="4" width="1.703125" style="2" customWidth="1"/>
    <col min="5" max="5" width="5.703125" style="2" customWidth="1"/>
    <col min="6" max="6" width="30.703125" style="2" customWidth="1"/>
    <col min="7" max="9" width="15.5859375" style="2" customWidth="1"/>
    <col min="10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260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357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>
        <f>R20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253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1" spans="1:60" s="56" customFormat="1" ht="12.5" x14ac:dyDescent="0.3">
      <c r="AF11" s="57"/>
      <c r="AU11" s="58"/>
    </row>
    <row r="12" spans="1:60" ht="12.5" x14ac:dyDescent="0.3">
      <c r="F12" s="150" t="s">
        <v>1209</v>
      </c>
      <c r="L12" s="2" t="s">
        <v>258</v>
      </c>
      <c r="R12" s="11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15">
        <f>INDEX(Cal_Efficiency!AG:AG,MATCH($F12,Cal_Efficiency!$F:$F,0))</f>
        <v>0.96490212256054131</v>
      </c>
      <c r="AH12" s="15">
        <f>INDEX(Cal_Efficiency!AH:AH,MATCH($F12,Cal_Efficiency!$F:$F,0))</f>
        <v>0.96366249257542702</v>
      </c>
      <c r="AI12" s="15">
        <f>INDEX(Cal_Efficiency!AI:AI,MATCH($F12,Cal_Efficiency!$F:$F,0))</f>
        <v>0.96242286259031273</v>
      </c>
      <c r="AJ12" s="15">
        <f>INDEX(Cal_Efficiency!AJ:AJ,MATCH($F12,Cal_Efficiency!$F:$F,0))</f>
        <v>0.96114566806019497</v>
      </c>
      <c r="AK12" s="15">
        <f>INDEX(Cal_Efficiency!AK:AK,MATCH($F12,Cal_Efficiency!$F:$F,0))</f>
        <v>0.96114566806019497</v>
      </c>
      <c r="AL12" s="59"/>
      <c r="AM12" s="69"/>
      <c r="AN12" s="69"/>
      <c r="AO12" s="15">
        <f>INDEX(Cal_Efficiency!AO:AO,MATCH("Efficiency Factor",Cal_Efficiency!$F:$F,0))</f>
        <v>0.96114566806019497</v>
      </c>
      <c r="AP12" s="65"/>
      <c r="AQ12" s="65"/>
      <c r="AR12" s="65"/>
    </row>
    <row r="13" spans="1:60" ht="12.5" x14ac:dyDescent="0.3">
      <c r="AU13" s="2"/>
    </row>
    <row r="14" spans="1:60" ht="15" x14ac:dyDescent="0.35">
      <c r="B14" s="9" t="s">
        <v>118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33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</row>
    <row r="15" spans="1:60" ht="12.5" x14ac:dyDescent="0.3">
      <c r="C15" s="24" t="s">
        <v>122</v>
      </c>
    </row>
    <row r="17" spans="6:44" ht="12.5" x14ac:dyDescent="0.3">
      <c r="F17" s="2" t="s">
        <v>246</v>
      </c>
      <c r="R17" s="23">
        <f>COUNTIF(T17:AR17, FALSE)</f>
        <v>0</v>
      </c>
      <c r="T17" s="23" t="b">
        <f>TRUE</f>
        <v>1</v>
      </c>
      <c r="U17" s="23" t="b">
        <f>TRUE</f>
        <v>1</v>
      </c>
      <c r="V17" s="23" t="b">
        <f>TRUE</f>
        <v>1</v>
      </c>
      <c r="W17" s="23" t="b">
        <f>TRUE</f>
        <v>1</v>
      </c>
      <c r="X17" s="23" t="b">
        <f>TRUE</f>
        <v>1</v>
      </c>
      <c r="Y17" s="23" t="b">
        <f>TRUE</f>
        <v>1</v>
      </c>
      <c r="Z17" s="23" t="b">
        <f>TRUE</f>
        <v>1</v>
      </c>
      <c r="AA17" s="23" t="b">
        <f>TRUE</f>
        <v>1</v>
      </c>
      <c r="AB17" s="23" t="b">
        <f>TRUE</f>
        <v>1</v>
      </c>
      <c r="AC17" s="23" t="b">
        <f>TRUE</f>
        <v>1</v>
      </c>
      <c r="AD17" s="23" t="b">
        <f>TRUE</f>
        <v>1</v>
      </c>
      <c r="AE17" s="23" t="b">
        <f>TRUE</f>
        <v>1</v>
      </c>
      <c r="AF17" s="23" t="b">
        <f>TRUE</f>
        <v>1</v>
      </c>
      <c r="AG17" s="23" t="b">
        <f>TRUE</f>
        <v>1</v>
      </c>
      <c r="AH17" s="23" t="b">
        <f>TRUE</f>
        <v>1</v>
      </c>
      <c r="AI17" s="23" t="b">
        <f>TRUE</f>
        <v>1</v>
      </c>
      <c r="AJ17" s="23" t="b">
        <f>TRUE</f>
        <v>1</v>
      </c>
      <c r="AK17" s="23" t="b">
        <f>TRUE</f>
        <v>1</v>
      </c>
      <c r="AM17" s="23" t="b">
        <f>TRUE</f>
        <v>1</v>
      </c>
      <c r="AN17" s="23" t="b">
        <f>TRUE</f>
        <v>1</v>
      </c>
      <c r="AO17" s="23" t="b">
        <f>TRUE</f>
        <v>1</v>
      </c>
      <c r="AP17" s="23" t="b">
        <f>TRUE</f>
        <v>1</v>
      </c>
      <c r="AQ17" s="23" t="b">
        <f>TRUE</f>
        <v>1</v>
      </c>
      <c r="AR17" s="23" t="b">
        <f>TRUE</f>
        <v>1</v>
      </c>
    </row>
    <row r="18" spans="6:44" ht="12.5" x14ac:dyDescent="0.3">
      <c r="F18" s="2" t="s">
        <v>247</v>
      </c>
      <c r="R18" s="23">
        <f>COUNTIF(T18:AR18, FALSE)</f>
        <v>0</v>
      </c>
      <c r="T18" s="23" t="b">
        <f>TRUE</f>
        <v>1</v>
      </c>
      <c r="U18" s="23" t="b">
        <f>TRUE</f>
        <v>1</v>
      </c>
      <c r="V18" s="23" t="b">
        <f>TRUE</f>
        <v>1</v>
      </c>
      <c r="W18" s="23" t="b">
        <f>TRUE</f>
        <v>1</v>
      </c>
      <c r="X18" s="23" t="b">
        <f>TRUE</f>
        <v>1</v>
      </c>
      <c r="Y18" s="23" t="b">
        <f>TRUE</f>
        <v>1</v>
      </c>
      <c r="Z18" s="23" t="b">
        <f>TRUE</f>
        <v>1</v>
      </c>
      <c r="AA18" s="23" t="b">
        <f>TRUE</f>
        <v>1</v>
      </c>
      <c r="AB18" s="23" t="b">
        <f>TRUE</f>
        <v>1</v>
      </c>
      <c r="AC18" s="23" t="b">
        <f>TRUE</f>
        <v>1</v>
      </c>
      <c r="AD18" s="23" t="b">
        <f>TRUE</f>
        <v>1</v>
      </c>
      <c r="AE18" s="23" t="b">
        <f>TRUE</f>
        <v>1</v>
      </c>
      <c r="AF18" s="23" t="b">
        <f>TRUE</f>
        <v>1</v>
      </c>
      <c r="AG18" s="23" t="b">
        <f>TRUE</f>
        <v>1</v>
      </c>
      <c r="AH18" s="23" t="b">
        <f>TRUE</f>
        <v>1</v>
      </c>
      <c r="AI18" s="23" t="b">
        <f>TRUE</f>
        <v>1</v>
      </c>
      <c r="AJ18" s="23" t="b">
        <f>TRUE</f>
        <v>1</v>
      </c>
      <c r="AK18" s="23" t="b">
        <f>TRUE</f>
        <v>1</v>
      </c>
      <c r="AM18" s="23" t="b">
        <f>TRUE</f>
        <v>1</v>
      </c>
      <c r="AN18" s="23" t="b">
        <f>TRUE</f>
        <v>1</v>
      </c>
      <c r="AO18" s="23" t="b">
        <f>TRUE</f>
        <v>1</v>
      </c>
      <c r="AP18" s="23" t="b">
        <f>TRUE</f>
        <v>1</v>
      </c>
      <c r="AQ18" s="23" t="b">
        <f>TRUE</f>
        <v>1</v>
      </c>
      <c r="AR18" s="23" t="b">
        <f>TRUE</f>
        <v>1</v>
      </c>
    </row>
    <row r="20" spans="6:44" ht="12.5" x14ac:dyDescent="0.3">
      <c r="F20" s="2" t="s">
        <v>119</v>
      </c>
      <c r="R20" s="23">
        <f>SUM(R17:R18)</f>
        <v>0</v>
      </c>
    </row>
  </sheetData>
  <mergeCells count="1">
    <mergeCell ref="AT6:AV6"/>
  </mergeCells>
  <conditionalFormatting sqref="T17:AK18 AM17:AO18">
    <cfRule type="cellIs" dxfId="19" priority="4" operator="equal">
      <formula>FALSE</formula>
    </cfRule>
  </conditionalFormatting>
  <conditionalFormatting sqref="R20">
    <cfRule type="cellIs" dxfId="18" priority="3" operator="greaterThan">
      <formula>0</formula>
    </cfRule>
  </conditionalFormatting>
  <conditionalFormatting sqref="R4">
    <cfRule type="cellIs" dxfId="17" priority="2" operator="greaterThan">
      <formula>0</formula>
    </cfRule>
  </conditionalFormatting>
  <conditionalFormatting sqref="AP17:AR18">
    <cfRule type="cellIs" dxfId="16" priority="1" operator="equal">
      <formula>FALSE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9"/>
      <c r="BC9" s="9"/>
      <c r="BD9" s="9"/>
      <c r="BE9" s="9"/>
      <c r="BF9" s="9"/>
      <c r="BG9" s="9"/>
      <c r="BH9" s="9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s="65" customFormat="1" x14ac:dyDescent="0.3">
      <c r="B11" s="108"/>
      <c r="C11" s="108"/>
      <c r="D11" s="108"/>
      <c r="E11" s="59" t="s">
        <v>21</v>
      </c>
      <c r="F11" s="65" t="s">
        <v>179</v>
      </c>
      <c r="G11" s="65" t="s">
        <v>329</v>
      </c>
      <c r="I11" s="66"/>
      <c r="J11" s="14" t="str">
        <f>$E11&amp;""&amp;F11&amp;""&amp;G11</f>
        <v>EoETotexTotex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306.82009027496173</v>
      </c>
      <c r="Z11" s="15">
        <f>INDEX(Cal_AssessedCosts!Z$14:Z$21,MATCH($J11,Cal_AssessedCosts!$J$14:$J$21,0))</f>
        <v>310.5888531099551</v>
      </c>
      <c r="AA11" s="15">
        <f>INDEX(Cal_AssessedCosts!AA$14:AA$21,MATCH($J11,Cal_AssessedCosts!$J$14:$J$21,0))</f>
        <v>316.61747953660699</v>
      </c>
      <c r="AB11" s="15">
        <f>INDEX(Cal_AssessedCosts!AB$14:AB$21,MATCH($J11,Cal_AssessedCosts!$J$14:$J$21,0))</f>
        <v>308.01562157356028</v>
      </c>
      <c r="AC11" s="15">
        <f>INDEX(Cal_AssessedCosts!AC$14:AC$21,MATCH($J11,Cal_AssessedCosts!$J$14:$J$21,0))</f>
        <v>309.22392088555381</v>
      </c>
      <c r="AD11" s="15">
        <f>INDEX(Cal_AssessedCosts!AD$14:AD$21,MATCH($J11,Cal_AssessedCosts!$J$14:$J$21,0))</f>
        <v>327.64383589105694</v>
      </c>
      <c r="AE11" s="15">
        <f>INDEX(Cal_AssessedCosts!AE$14:AE$21,MATCH($J11,Cal_AssessedCosts!$J$14:$J$21,0))</f>
        <v>328.37752103699535</v>
      </c>
      <c r="AF11" s="15">
        <f>INDEX(Cal_AssessedCosts!AF$14:AF$21,MATCH($J11,Cal_AssessedCosts!$J$14:$J$21,0))</f>
        <v>339.43715387995815</v>
      </c>
      <c r="AG11" s="15">
        <f>INDEX(Cal_AssessedCosts!AG$14:AG$21,MATCH($J11,Cal_AssessedCosts!$J$14:$J$21,0))</f>
        <v>324.68745049488757</v>
      </c>
      <c r="AH11" s="15">
        <f>INDEX(Cal_AssessedCosts!AH$14:AH$21,MATCH($J11,Cal_AssessedCosts!$J$14:$J$21,0))</f>
        <v>327.02432871764796</v>
      </c>
      <c r="AI11" s="15">
        <f>INDEX(Cal_AssessedCosts!AI$14:AI$21,MATCH($J11,Cal_AssessedCosts!$J$14:$J$21,0))</f>
        <v>329.9379217427321</v>
      </c>
      <c r="AJ11" s="15">
        <f>INDEX(Cal_AssessedCosts!AJ$14:AJ$21,MATCH($J11,Cal_AssessedCosts!$J$14:$J$21,0))</f>
        <v>326.8898398248038</v>
      </c>
      <c r="AK11" s="15">
        <f>INDEX(Cal_AssessedCosts!AK$14:AK$21,MATCH($J11,Cal_AssessedCosts!$J$14:$J$21,0))</f>
        <v>327.11354138283752</v>
      </c>
      <c r="AL11" s="108"/>
      <c r="AM11" s="15">
        <f>SUM($T11:$X11)</f>
        <v>0</v>
      </c>
      <c r="AN11" s="15">
        <f t="shared" ref="AN11:AN15" si="0">SUM($Y11:$AF11)</f>
        <v>2546.7244761886486</v>
      </c>
      <c r="AO11" s="15">
        <f t="shared" ref="AO11:AO15" si="1">SUM($AG11:$AK11)</f>
        <v>1635.653082162909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s="65" customFormat="1" x14ac:dyDescent="0.3">
      <c r="B12" s="108"/>
      <c r="C12" s="108"/>
      <c r="D12" s="108"/>
      <c r="E12" s="59" t="s">
        <v>21</v>
      </c>
      <c r="F12" s="65" t="s">
        <v>130</v>
      </c>
      <c r="G12" s="65" t="s">
        <v>330</v>
      </c>
      <c r="I12" s="66"/>
      <c r="J12" s="14" t="str">
        <f>$E12&amp;""&amp;F12&amp;""&amp;G12</f>
        <v>EoEOpexMiddle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s="65" customFormat="1" x14ac:dyDescent="0.3">
      <c r="B13" s="108"/>
      <c r="C13" s="108"/>
      <c r="D13" s="108"/>
      <c r="E13" s="59" t="s">
        <v>21</v>
      </c>
      <c r="F13" s="65" t="s">
        <v>160</v>
      </c>
      <c r="G13" s="65" t="s">
        <v>330</v>
      </c>
      <c r="I13" s="66"/>
      <c r="J13" s="14" t="str">
        <f>$E13&amp;""&amp;F13&amp;""&amp;G13</f>
        <v>EoECapexMiddle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s="65" customFormat="1" x14ac:dyDescent="0.3">
      <c r="B14" s="108"/>
      <c r="C14" s="108"/>
      <c r="D14" s="108"/>
      <c r="E14" s="59" t="s">
        <v>21</v>
      </c>
      <c r="F14" s="65" t="s">
        <v>163</v>
      </c>
      <c r="G14" s="65" t="s">
        <v>330</v>
      </c>
      <c r="I14" s="66"/>
      <c r="J14" s="14" t="str">
        <f>$E14&amp;""&amp;F14&amp;""&amp;G14</f>
        <v>EoERepexMiddle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s="65" customFormat="1" x14ac:dyDescent="0.3">
      <c r="B15" s="108"/>
      <c r="C15" s="108"/>
      <c r="D15" s="108"/>
      <c r="E15" s="59" t="s">
        <v>21</v>
      </c>
      <c r="F15" s="65" t="s">
        <v>179</v>
      </c>
      <c r="G15" s="65" t="s">
        <v>331</v>
      </c>
      <c r="I15" s="66"/>
      <c r="J15" s="14" t="str">
        <f>$E15&amp;""&amp;F15&amp;""&amp;G15</f>
        <v>EoETotexBottom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s="65" customFormat="1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s="65" customFormat="1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s="65" customFormat="1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s="65" customFormat="1" ht="12.5" x14ac:dyDescent="0.3">
      <c r="C19" s="24"/>
      <c r="AU19" s="77"/>
    </row>
    <row r="20" spans="2:53" s="65" customFormat="1" x14ac:dyDescent="0.3">
      <c r="C20" s="24"/>
      <c r="E20" s="59" t="s">
        <v>21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EoETotex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  <c r="AU20" s="77"/>
    </row>
    <row r="21" spans="2:53" s="65" customFormat="1" ht="12.5" x14ac:dyDescent="0.3">
      <c r="C21" s="24"/>
      <c r="AU21" s="77"/>
    </row>
    <row r="22" spans="2:53" s="65" customFormat="1" ht="14.65" x14ac:dyDescent="0.35">
      <c r="C22" s="24"/>
      <c r="E22" s="59" t="s">
        <v>21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EoEOpex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  <c r="AU22" s="77"/>
    </row>
    <row r="23" spans="2:53" s="65" customFormat="1" ht="14.65" x14ac:dyDescent="0.35">
      <c r="C23" s="24"/>
      <c r="E23" s="59" t="s">
        <v>21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EoETotal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  <c r="AU23" s="77"/>
    </row>
    <row r="24" spans="2:53" s="65" customFormat="1" ht="14.65" x14ac:dyDescent="0.35">
      <c r="C24" s="24"/>
      <c r="E24" s="59" t="s">
        <v>21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EoETotal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  <c r="AU24" s="77"/>
    </row>
    <row r="25" spans="2:53" s="65" customFormat="1" ht="14.65" x14ac:dyDescent="0.35">
      <c r="C25" s="24"/>
      <c r="E25" s="59" t="s">
        <v>21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EoEAsset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  <c r="AU25" s="77"/>
    </row>
    <row r="26" spans="2:53" s="65" customFormat="1" ht="14.65" x14ac:dyDescent="0.35">
      <c r="C26" s="24"/>
      <c r="E26" s="59" t="s">
        <v>21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EoEOperations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  <c r="AU26" s="77"/>
    </row>
    <row r="27" spans="2:53" s="65" customFormat="1" ht="14.65" x14ac:dyDescent="0.35">
      <c r="C27" s="24"/>
      <c r="E27" s="59" t="s">
        <v>21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EoECustomer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  <c r="AU27" s="77"/>
    </row>
    <row r="28" spans="2:53" s="65" customFormat="1" ht="14.65" x14ac:dyDescent="0.35">
      <c r="C28" s="24"/>
      <c r="E28" s="59" t="s">
        <v>21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EoESystem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  <c r="AU28" s="77"/>
    </row>
    <row r="29" spans="2:53" s="65" customFormat="1" ht="14.65" x14ac:dyDescent="0.35">
      <c r="C29" s="24"/>
      <c r="E29" s="59" t="s">
        <v>21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EoETotal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  <c r="AU29" s="77"/>
    </row>
    <row r="30" spans="2:53" s="65" customFormat="1" ht="14.65" x14ac:dyDescent="0.35">
      <c r="C30" s="24"/>
      <c r="E30" s="59" t="s">
        <v>21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EoEEmergency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  <c r="AU30" s="77"/>
    </row>
    <row r="31" spans="2:53" s="65" customFormat="1" ht="14.65" x14ac:dyDescent="0.35">
      <c r="C31" s="24"/>
      <c r="E31" s="59" t="s">
        <v>21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EoERepairs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  <c r="AU31" s="77"/>
    </row>
    <row r="32" spans="2:53" s="65" customFormat="1" ht="14.65" x14ac:dyDescent="0.35">
      <c r="C32" s="24"/>
      <c r="E32" s="59" t="s">
        <v>21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EoEMaintenance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  <c r="AU32" s="77"/>
    </row>
    <row r="33" spans="3:47" s="65" customFormat="1" ht="14.65" x14ac:dyDescent="0.35">
      <c r="C33" s="24"/>
      <c r="E33" s="59" t="s">
        <v>21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EoEStatutory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  <c r="AU33" s="77"/>
    </row>
    <row r="34" spans="3:47" s="65" customFormat="1" ht="14.65" x14ac:dyDescent="0.35">
      <c r="C34" s="24"/>
      <c r="E34" s="59" t="s">
        <v>21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EoEOther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  <c r="AU34" s="77"/>
    </row>
    <row r="35" spans="3:47" s="65" customFormat="1" ht="14.65" x14ac:dyDescent="0.35">
      <c r="C35" s="24"/>
      <c r="E35" s="59" t="s">
        <v>21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EoETotal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  <c r="AU35" s="77"/>
    </row>
    <row r="36" spans="3:47" s="65" customFormat="1" ht="14.65" x14ac:dyDescent="0.35">
      <c r="C36" s="24"/>
      <c r="E36" s="59" t="s">
        <v>21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EoEIT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  <c r="AU36" s="77"/>
    </row>
    <row r="37" spans="3:47" s="65" customFormat="1" ht="14.65" x14ac:dyDescent="0.35">
      <c r="C37" s="24"/>
      <c r="E37" s="59" t="s">
        <v>21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EoEProperty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  <c r="AU37" s="77"/>
    </row>
    <row r="38" spans="3:47" s="65" customFormat="1" ht="14.65" x14ac:dyDescent="0.35">
      <c r="C38" s="24"/>
      <c r="E38" s="59" t="s">
        <v>21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EoEHR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  <c r="AU38" s="77"/>
    </row>
    <row r="39" spans="3:47" s="65" customFormat="1" ht="14.65" x14ac:dyDescent="0.35">
      <c r="C39" s="24"/>
      <c r="E39" s="59" t="s">
        <v>21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EoEAudit,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  <c r="AU39" s="77"/>
    </row>
    <row r="40" spans="3:47" s="65" customFormat="1" ht="14.65" x14ac:dyDescent="0.35">
      <c r="C40" s="24"/>
      <c r="E40" s="59" t="s">
        <v>21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EoEInsurance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  <c r="AU40" s="77"/>
    </row>
    <row r="41" spans="3:47" s="65" customFormat="1" ht="14.65" x14ac:dyDescent="0.35">
      <c r="C41" s="24"/>
      <c r="E41" s="59" t="s">
        <v>21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EoEProcurement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  <c r="AU41" s="77"/>
    </row>
    <row r="42" spans="3:47" s="65" customFormat="1" ht="14.65" x14ac:dyDescent="0.35">
      <c r="C42" s="24"/>
      <c r="E42" s="59" t="s">
        <v>21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EoECEO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  <c r="AU42" s="77"/>
    </row>
    <row r="43" spans="3:47" s="65" customFormat="1" ht="14.65" x14ac:dyDescent="0.35">
      <c r="C43" s="24"/>
      <c r="E43" s="59" t="s">
        <v>21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EoEStores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  <c r="AU43" s="77"/>
    </row>
    <row r="44" spans="3:47" s="65" customFormat="1" ht="14.65" x14ac:dyDescent="0.35">
      <c r="C44" s="24"/>
      <c r="E44" s="59" t="s">
        <v>21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EoETraining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  <c r="AU44" s="77"/>
    </row>
    <row r="45" spans="3:47" s="65" customFormat="1" ht="14.65" x14ac:dyDescent="0.35">
      <c r="C45" s="24"/>
      <c r="E45" s="59" t="s">
        <v>21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EoETotal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U45" s="77"/>
    </row>
    <row r="46" spans="3:47" s="65" customFormat="1" ht="14.65" x14ac:dyDescent="0.35">
      <c r="C46" s="24"/>
      <c r="E46" s="59" t="s">
        <v>21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EoEShrinkage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U46" s="77"/>
    </row>
    <row r="47" spans="3:47" s="65" customFormat="1" ht="14.65" x14ac:dyDescent="0.35">
      <c r="C47" s="24"/>
      <c r="E47" s="59" t="s">
        <v>21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EoEOfgem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U47" s="77"/>
    </row>
    <row r="48" spans="3:47" s="65" customFormat="1" ht="14.65" x14ac:dyDescent="0.35">
      <c r="C48" s="24"/>
      <c r="E48" s="59" t="s">
        <v>21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EoENetwork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U48" s="77"/>
    </row>
    <row r="49" spans="3:47" s="65" customFormat="1" ht="14.65" x14ac:dyDescent="0.35">
      <c r="C49" s="24"/>
      <c r="E49" s="59" t="s">
        <v>21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EoEEstablished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U49" s="77"/>
    </row>
    <row r="50" spans="3:47" s="65" customFormat="1" ht="14.65" x14ac:dyDescent="0.35">
      <c r="C50" s="24"/>
      <c r="E50" s="59" t="s">
        <v>21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EoEPPF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U50" s="77"/>
    </row>
    <row r="51" spans="3:47" s="65" customFormat="1" ht="14.65" x14ac:dyDescent="0.35">
      <c r="C51" s="24"/>
      <c r="E51" s="59" t="s">
        <v>21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EoEPension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U51" s="77"/>
    </row>
    <row r="52" spans="3:47" s="65" customFormat="1" ht="14.65" x14ac:dyDescent="0.35">
      <c r="C52" s="24"/>
      <c r="E52" s="59" t="s">
        <v>21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EoENTS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U52" s="77"/>
    </row>
    <row r="53" spans="3:47" s="65" customFormat="1" ht="14.65" x14ac:dyDescent="0.35">
      <c r="C53" s="24"/>
      <c r="E53" s="59" t="s">
        <v>21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EoEBad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U53" s="77"/>
    </row>
    <row r="54" spans="3:47" s="65" customFormat="1" ht="14.65" x14ac:dyDescent="0.35">
      <c r="C54" s="24"/>
      <c r="E54" s="59" t="s">
        <v>21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EoENTS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U54" s="77"/>
    </row>
    <row r="55" spans="3:47" s="65" customFormat="1" ht="14.65" x14ac:dyDescent="0.35">
      <c r="C55" s="24"/>
      <c r="E55" s="59" t="s">
        <v>21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EoEInnovation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U55" s="77"/>
    </row>
    <row r="56" spans="3:47" s="65" customFormat="1" ht="14.65" x14ac:dyDescent="0.35">
      <c r="C56" s="24"/>
      <c r="E56" s="59" t="s">
        <v>21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EoEOther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U56" s="77"/>
    </row>
    <row r="57" spans="3:47" s="65" customFormat="1" ht="14.65" x14ac:dyDescent="0.35">
      <c r="C57" s="24"/>
      <c r="E57" s="59" t="s">
        <v>21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EoECapex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  <c r="AU57" s="77"/>
    </row>
    <row r="58" spans="3:47" s="65" customFormat="1" ht="14.65" x14ac:dyDescent="0.35">
      <c r="C58" s="24"/>
      <c r="E58" s="59" t="s">
        <v>21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EoELTS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  <c r="AU58" s="77"/>
    </row>
    <row r="59" spans="3:47" s="65" customFormat="1" ht="14.65" x14ac:dyDescent="0.35">
      <c r="C59" s="24"/>
      <c r="E59" s="59" t="s">
        <v>21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EoEConnections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  <c r="AU59" s="77"/>
    </row>
    <row r="60" spans="3:47" s="65" customFormat="1" ht="14.65" x14ac:dyDescent="0.35">
      <c r="C60" s="24"/>
      <c r="E60" s="59" t="s">
        <v>21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EoEReinforcement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  <c r="AU60" s="77"/>
    </row>
    <row r="61" spans="3:47" s="65" customFormat="1" ht="14.65" x14ac:dyDescent="0.35">
      <c r="C61" s="24"/>
      <c r="E61" s="59" t="s">
        <v>21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EoEGovernors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  <c r="AU61" s="77"/>
    </row>
    <row r="62" spans="3:47" s="65" customFormat="1" ht="14.65" x14ac:dyDescent="0.35">
      <c r="C62" s="24"/>
      <c r="E62" s="59" t="s">
        <v>21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EoETransport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  <c r="AU62" s="77"/>
    </row>
    <row r="63" spans="3:47" s="65" customFormat="1" ht="14.65" x14ac:dyDescent="0.35">
      <c r="C63" s="24"/>
      <c r="E63" s="59" t="s">
        <v>21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EoEOther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  <c r="AU63" s="77"/>
    </row>
    <row r="64" spans="3:47" s="65" customFormat="1" ht="14.65" x14ac:dyDescent="0.35">
      <c r="C64" s="24"/>
      <c r="E64" s="59" t="s">
        <v>21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EoERepex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  <c r="AU64" s="77"/>
    </row>
    <row r="65" spans="2:60" ht="14.65" x14ac:dyDescent="0.35">
      <c r="E65" s="59" t="s">
        <v>21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EoETier 1</v>
      </c>
      <c r="L65" s="2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21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EoETier 2A</v>
      </c>
      <c r="L66" s="56" t="s">
        <v>109</v>
      </c>
      <c r="M66" s="62"/>
      <c r="N66" s="62"/>
      <c r="O66" s="62"/>
      <c r="P66" s="62"/>
      <c r="Q66" s="62"/>
      <c r="R66" s="11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21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EoETier 2B &amp; 3</v>
      </c>
      <c r="L67" s="2" t="s">
        <v>109</v>
      </c>
      <c r="R67" s="11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  <c r="AP67" s="65"/>
      <c r="AQ67" s="65"/>
      <c r="AR67" s="65"/>
    </row>
    <row r="68" spans="2:60" s="56" customFormat="1" x14ac:dyDescent="0.3">
      <c r="E68" s="59" t="s">
        <v>21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EoEServices</v>
      </c>
      <c r="K68" s="2"/>
      <c r="L68" s="2" t="s">
        <v>109</v>
      </c>
      <c r="R68" s="11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21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EoECapitalised Replacement</v>
      </c>
      <c r="L69" s="2" t="s">
        <v>109</v>
      </c>
      <c r="R69" s="11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  <c r="AP69" s="65"/>
      <c r="AQ69" s="65"/>
      <c r="AR69" s="65"/>
    </row>
    <row r="70" spans="2:60" x14ac:dyDescent="0.3">
      <c r="E70" s="59" t="s">
        <v>21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EoEDiversions</v>
      </c>
      <c r="L70" s="2" t="s">
        <v>109</v>
      </c>
      <c r="R70" s="11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P70" s="65"/>
      <c r="AQ70" s="65"/>
      <c r="AR70" s="65"/>
      <c r="AU70" s="2"/>
    </row>
    <row r="71" spans="2:60" s="56" customFormat="1" ht="14.65" x14ac:dyDescent="0.35">
      <c r="E71" s="59" t="s">
        <v>21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EoEMOBs</v>
      </c>
      <c r="L71" s="56" t="s">
        <v>109</v>
      </c>
      <c r="M71" s="62"/>
      <c r="N71" s="62"/>
      <c r="O71" s="62"/>
      <c r="P71" s="62"/>
      <c r="Q71" s="62"/>
      <c r="R71" s="11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21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EoEOther mains</v>
      </c>
      <c r="L72" s="2" t="s">
        <v>109</v>
      </c>
      <c r="R72" s="11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  <c r="AP72" s="65"/>
      <c r="AQ72" s="65"/>
      <c r="AR72" s="65"/>
    </row>
    <row r="73" spans="2:60" x14ac:dyDescent="0.3">
      <c r="AM73" s="65"/>
      <c r="AN73" s="65"/>
      <c r="AO73" s="65"/>
      <c r="AQ73" s="65"/>
      <c r="AR73" s="65"/>
    </row>
    <row r="74" spans="2:60" ht="14.65" x14ac:dyDescent="0.35">
      <c r="B74" s="9" t="s">
        <v>118</v>
      </c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33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</row>
    <row r="75" spans="2:60" x14ac:dyDescent="0.3">
      <c r="C75" s="24" t="s">
        <v>122</v>
      </c>
      <c r="AN75" s="34"/>
      <c r="AU75" s="2"/>
    </row>
    <row r="76" spans="2:60" x14ac:dyDescent="0.3">
      <c r="AN76" s="34"/>
      <c r="AU76" s="2"/>
    </row>
  </sheetData>
  <mergeCells count="1">
    <mergeCell ref="AT6:AV6"/>
  </mergeCells>
  <conditionalFormatting sqref="R4">
    <cfRule type="cellIs" dxfId="15" priority="8" operator="greater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tabColor theme="9"/>
  </sheetPr>
  <dimension ref="A1:BI76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5" customFormat="1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U9" s="77"/>
    </row>
    <row r="10" spans="1:60" s="65" customFormat="1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U10" s="77"/>
    </row>
    <row r="11" spans="1:60" s="65" customFormat="1" x14ac:dyDescent="0.3">
      <c r="B11" s="108"/>
      <c r="C11" s="108"/>
      <c r="D11" s="108"/>
      <c r="E11" s="59" t="s">
        <v>21</v>
      </c>
      <c r="F11" s="65" t="s">
        <v>179</v>
      </c>
      <c r="G11" s="65" t="s">
        <v>329</v>
      </c>
      <c r="I11" s="66"/>
      <c r="J11" s="14" t="str">
        <f>$E11&amp;""&amp;F11&amp;""&amp;G11</f>
        <v>EoETotexTotex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-1.3511117933729224</v>
      </c>
      <c r="AH11" s="15">
        <f>INDEX(Cal_WorkloadAdj!AH$14:AH$21,MATCH($J11,Cal_WorkloadAdj!$J$14:$J$21,0))</f>
        <v>-1.3208731485116232</v>
      </c>
      <c r="AI11" s="15">
        <f>INDEX(Cal_WorkloadAdj!AI$14:AI$21,MATCH($J11,Cal_WorkloadAdj!$J$14:$J$21,0))</f>
        <v>-1.2813031214570287</v>
      </c>
      <c r="AJ11" s="15">
        <f>INDEX(Cal_WorkloadAdj!AJ$14:AJ$21,MATCH($J11,Cal_WorkloadAdj!$J$14:$J$21,0))</f>
        <v>-1.3052162047051183</v>
      </c>
      <c r="AK11" s="15">
        <f>INDEX(Cal_WorkloadAdj!AK$14:AK$21,MATCH($J11,Cal_WorkloadAdj!$J$14:$J$21,0))</f>
        <v>-1.2968644139047001</v>
      </c>
      <c r="AU11" s="77"/>
    </row>
    <row r="12" spans="1:60" s="65" customFormat="1" x14ac:dyDescent="0.3">
      <c r="B12" s="108"/>
      <c r="C12" s="108"/>
      <c r="D12" s="108"/>
      <c r="E12" s="59" t="s">
        <v>21</v>
      </c>
      <c r="F12" s="65" t="s">
        <v>130</v>
      </c>
      <c r="G12" s="65" t="s">
        <v>330</v>
      </c>
      <c r="I12" s="66"/>
      <c r="J12" s="14" t="str">
        <f>$E12&amp;""&amp;F12&amp;""&amp;G12</f>
        <v>EoEOpexMiddle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U12" s="77"/>
    </row>
    <row r="13" spans="1:60" s="65" customFormat="1" x14ac:dyDescent="0.3">
      <c r="B13" s="108"/>
      <c r="C13" s="108"/>
      <c r="D13" s="108"/>
      <c r="E13" s="59" t="s">
        <v>21</v>
      </c>
      <c r="F13" s="65" t="s">
        <v>160</v>
      </c>
      <c r="G13" s="65" t="s">
        <v>330</v>
      </c>
      <c r="I13" s="66"/>
      <c r="J13" s="14" t="str">
        <f>$E13&amp;""&amp;F13&amp;""&amp;G13</f>
        <v>EoECapexMiddle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U13" s="77"/>
    </row>
    <row r="14" spans="1:60" s="65" customFormat="1" x14ac:dyDescent="0.3">
      <c r="B14" s="108"/>
      <c r="C14" s="108"/>
      <c r="D14" s="108"/>
      <c r="E14" s="59" t="s">
        <v>21</v>
      </c>
      <c r="F14" s="65" t="s">
        <v>163</v>
      </c>
      <c r="G14" s="65" t="s">
        <v>330</v>
      </c>
      <c r="I14" s="66"/>
      <c r="J14" s="14" t="str">
        <f>$E14&amp;""&amp;F14&amp;""&amp;G14</f>
        <v>EoERepexMiddle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U14" s="77"/>
    </row>
    <row r="15" spans="1:60" s="65" customFormat="1" x14ac:dyDescent="0.3">
      <c r="B15" s="108"/>
      <c r="C15" s="108"/>
      <c r="D15" s="108"/>
      <c r="E15" s="59" t="s">
        <v>21</v>
      </c>
      <c r="F15" s="65" t="s">
        <v>179</v>
      </c>
      <c r="G15" s="65" t="s">
        <v>331</v>
      </c>
      <c r="I15" s="66"/>
      <c r="J15" s="14" t="str">
        <f>$E15&amp;""&amp;F15&amp;""&amp;G15</f>
        <v>EoETotexBottom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U15" s="77"/>
    </row>
    <row r="16" spans="1:60" s="65" customFormat="1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U16" s="77"/>
    </row>
    <row r="17" spans="2:60" s="65" customFormat="1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U17" s="77"/>
    </row>
    <row r="18" spans="2:60" s="65" customFormat="1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U18" s="77"/>
    </row>
    <row r="19" spans="2:60" s="65" customFormat="1" ht="12.5" x14ac:dyDescent="0.3">
      <c r="C19" s="24"/>
      <c r="AU19" s="77"/>
    </row>
    <row r="20" spans="2:60" ht="14.65" x14ac:dyDescent="0.35">
      <c r="B20" s="65"/>
      <c r="C20" s="24"/>
      <c r="D20" s="65"/>
      <c r="E20" s="59" t="s">
        <v>21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EoETotex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2"/>
      <c r="AM20" s="11"/>
      <c r="AN20" s="11"/>
      <c r="AO20" s="11"/>
      <c r="AP20" s="11"/>
      <c r="AQ20" s="11"/>
      <c r="AR20" s="11"/>
      <c r="AS20" s="62"/>
      <c r="AT20" s="62"/>
      <c r="AU20" s="63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</row>
    <row r="21" spans="2:60" customFormat="1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</row>
    <row r="22" spans="2:60" ht="14.65" x14ac:dyDescent="0.35">
      <c r="B22" s="65"/>
      <c r="C22" s="24"/>
      <c r="D22" s="65"/>
      <c r="E22" s="59" t="s">
        <v>21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EoEOpex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M22" s="11"/>
      <c r="AN22" s="11"/>
      <c r="AO22" s="11"/>
      <c r="AP22" s="11"/>
      <c r="AQ22" s="11"/>
      <c r="AR22" s="11"/>
    </row>
    <row r="23" spans="2:60" ht="14.65" x14ac:dyDescent="0.35">
      <c r="B23" s="65"/>
      <c r="C23" s="24"/>
      <c r="D23" s="65"/>
      <c r="E23" s="59" t="s">
        <v>21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EoETotal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M23" s="11"/>
      <c r="AN23" s="11"/>
      <c r="AO23" s="11"/>
      <c r="AP23" s="11"/>
      <c r="AQ23" s="11"/>
      <c r="AR23" s="11"/>
    </row>
    <row r="24" spans="2:60" ht="14.65" x14ac:dyDescent="0.35">
      <c r="B24" s="65"/>
      <c r="C24" s="24"/>
      <c r="D24" s="65"/>
      <c r="E24" s="59" t="s">
        <v>21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EoETotal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59"/>
      <c r="AM24" s="11"/>
      <c r="AN24" s="11"/>
      <c r="AO24" s="11"/>
      <c r="AP24" s="11"/>
      <c r="AQ24" s="11"/>
      <c r="AR24" s="11"/>
    </row>
    <row r="25" spans="2:60" ht="14.65" x14ac:dyDescent="0.35">
      <c r="B25" s="65"/>
      <c r="C25" s="24"/>
      <c r="D25" s="65"/>
      <c r="E25" s="59" t="s">
        <v>21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EoEAsset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M25" s="11"/>
      <c r="AN25" s="11"/>
      <c r="AO25" s="11"/>
      <c r="AP25" s="11"/>
      <c r="AQ25" s="11"/>
      <c r="AR25" s="11"/>
      <c r="AU25" s="2"/>
    </row>
    <row r="26" spans="2:60" ht="14.65" x14ac:dyDescent="0.35">
      <c r="B26" s="65"/>
      <c r="C26" s="24"/>
      <c r="D26" s="65"/>
      <c r="E26" s="59" t="s">
        <v>21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EoEOperations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2"/>
      <c r="AM26" s="11"/>
      <c r="AN26" s="11"/>
      <c r="AO26" s="11"/>
      <c r="AP26" s="11"/>
      <c r="AQ26" s="11"/>
      <c r="AR26" s="11"/>
      <c r="AS26" s="62"/>
      <c r="AT26" s="62"/>
      <c r="AU26" s="63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</row>
    <row r="27" spans="2:60" ht="14.65" x14ac:dyDescent="0.35">
      <c r="B27" s="65"/>
      <c r="C27" s="24"/>
      <c r="D27" s="65"/>
      <c r="E27" s="59" t="s">
        <v>21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EoECustomer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M27" s="11"/>
      <c r="AN27" s="11"/>
      <c r="AO27" s="11"/>
      <c r="AP27" s="11"/>
      <c r="AQ27" s="11"/>
      <c r="AR27" s="11"/>
    </row>
    <row r="28" spans="2:60" ht="14.65" x14ac:dyDescent="0.35">
      <c r="B28" s="65"/>
      <c r="C28" s="24"/>
      <c r="D28" s="65"/>
      <c r="E28" s="59" t="s">
        <v>21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EoESystem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M28" s="11"/>
      <c r="AN28" s="11"/>
      <c r="AO28" s="11"/>
      <c r="AP28" s="11"/>
      <c r="AQ28" s="11"/>
      <c r="AR28" s="11"/>
    </row>
    <row r="29" spans="2:60" ht="14.65" x14ac:dyDescent="0.35">
      <c r="B29" s="65"/>
      <c r="C29" s="24"/>
      <c r="D29" s="65"/>
      <c r="E29" s="59" t="s">
        <v>21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EoETotal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M29" s="11"/>
      <c r="AN29" s="11"/>
      <c r="AO29" s="11"/>
      <c r="AP29" s="11"/>
      <c r="AQ29" s="11"/>
      <c r="AR29" s="11"/>
    </row>
    <row r="30" spans="2:60" ht="14.65" x14ac:dyDescent="0.35">
      <c r="B30" s="65"/>
      <c r="C30" s="24"/>
      <c r="D30" s="65"/>
      <c r="E30" s="59" t="s">
        <v>21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EoEEmergency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M30" s="11"/>
      <c r="AN30" s="11"/>
      <c r="AO30" s="11"/>
      <c r="AP30" s="11"/>
      <c r="AQ30" s="11"/>
      <c r="AR30" s="11"/>
    </row>
    <row r="31" spans="2:60" ht="14.65" x14ac:dyDescent="0.35">
      <c r="B31" s="65"/>
      <c r="C31" s="24"/>
      <c r="D31" s="65"/>
      <c r="E31" s="59" t="s">
        <v>21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EoERepairs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M31" s="11"/>
      <c r="AN31" s="11"/>
      <c r="AO31" s="11"/>
      <c r="AP31" s="11"/>
      <c r="AQ31" s="11"/>
      <c r="AR31" s="11"/>
    </row>
    <row r="32" spans="2:60" ht="14.65" x14ac:dyDescent="0.35">
      <c r="B32" s="65"/>
      <c r="C32" s="24"/>
      <c r="D32" s="65"/>
      <c r="E32" s="59" t="s">
        <v>21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EoEMaintenance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M32" s="11"/>
      <c r="AN32" s="11"/>
      <c r="AO32" s="11"/>
      <c r="AP32" s="11"/>
      <c r="AQ32" s="11"/>
      <c r="AR32" s="11"/>
    </row>
    <row r="33" spans="2:44" ht="14.65" x14ac:dyDescent="0.35">
      <c r="B33" s="65"/>
      <c r="C33" s="24"/>
      <c r="D33" s="65"/>
      <c r="E33" s="59" t="s">
        <v>21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EoEStatutory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M33" s="11"/>
      <c r="AN33" s="11"/>
      <c r="AO33" s="11"/>
      <c r="AP33" s="11"/>
      <c r="AQ33" s="11"/>
      <c r="AR33" s="11"/>
    </row>
    <row r="34" spans="2:44" ht="14.65" x14ac:dyDescent="0.35">
      <c r="B34" s="65"/>
      <c r="C34" s="24"/>
      <c r="D34" s="65"/>
      <c r="E34" s="59" t="s">
        <v>21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EoEOther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M34" s="11"/>
      <c r="AN34" s="11"/>
      <c r="AO34" s="11"/>
      <c r="AP34" s="11"/>
      <c r="AQ34" s="11"/>
      <c r="AR34" s="11"/>
    </row>
    <row r="35" spans="2:44" ht="14.65" x14ac:dyDescent="0.35">
      <c r="B35" s="65"/>
      <c r="C35" s="24"/>
      <c r="D35" s="65"/>
      <c r="E35" s="59" t="s">
        <v>21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EoETotal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M35" s="11"/>
      <c r="AN35" s="11"/>
      <c r="AO35" s="11"/>
      <c r="AP35" s="11"/>
      <c r="AQ35" s="11"/>
      <c r="AR35" s="11"/>
    </row>
    <row r="36" spans="2:44" ht="14.65" x14ac:dyDescent="0.35">
      <c r="B36" s="65"/>
      <c r="C36" s="24"/>
      <c r="D36" s="65"/>
      <c r="E36" s="59" t="s">
        <v>21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EoEIT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M36" s="11"/>
      <c r="AN36" s="11"/>
      <c r="AO36" s="11"/>
      <c r="AP36" s="11"/>
      <c r="AQ36" s="11"/>
      <c r="AR36" s="11"/>
    </row>
    <row r="37" spans="2:44" ht="14.65" x14ac:dyDescent="0.35">
      <c r="B37" s="65"/>
      <c r="C37" s="24"/>
      <c r="D37" s="65"/>
      <c r="E37" s="59" t="s">
        <v>21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EoEProperty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M37" s="11"/>
      <c r="AN37" s="11"/>
      <c r="AO37" s="11"/>
      <c r="AP37" s="11"/>
      <c r="AQ37" s="11"/>
      <c r="AR37" s="11"/>
    </row>
    <row r="38" spans="2:44" ht="14.65" x14ac:dyDescent="0.35">
      <c r="B38" s="65"/>
      <c r="C38" s="24"/>
      <c r="D38" s="65"/>
      <c r="E38" s="59" t="s">
        <v>21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EoEHR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M38" s="11"/>
      <c r="AN38" s="11"/>
      <c r="AO38" s="11"/>
      <c r="AP38" s="11"/>
      <c r="AQ38" s="11"/>
      <c r="AR38" s="11"/>
    </row>
    <row r="39" spans="2:44" ht="14.65" x14ac:dyDescent="0.35">
      <c r="B39" s="65"/>
      <c r="C39" s="24"/>
      <c r="D39" s="65"/>
      <c r="E39" s="59" t="s">
        <v>21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EoEAudit,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M39" s="11"/>
      <c r="AN39" s="11"/>
      <c r="AO39" s="11"/>
      <c r="AP39" s="11"/>
      <c r="AQ39" s="11"/>
      <c r="AR39" s="11"/>
    </row>
    <row r="40" spans="2:44" ht="14.65" x14ac:dyDescent="0.35">
      <c r="B40" s="65"/>
      <c r="C40" s="24"/>
      <c r="D40" s="65"/>
      <c r="E40" s="59" t="s">
        <v>21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EoEInsurance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M40" s="11"/>
      <c r="AN40" s="11"/>
      <c r="AO40" s="11"/>
      <c r="AP40" s="11"/>
      <c r="AQ40" s="11"/>
      <c r="AR40" s="11"/>
    </row>
    <row r="41" spans="2:44" ht="14.65" x14ac:dyDescent="0.35">
      <c r="B41" s="65"/>
      <c r="C41" s="24"/>
      <c r="D41" s="65"/>
      <c r="E41" s="59" t="s">
        <v>21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EoEProcurement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M41" s="11"/>
      <c r="AN41" s="11"/>
      <c r="AO41" s="11"/>
      <c r="AP41" s="11"/>
      <c r="AQ41" s="11"/>
      <c r="AR41" s="11"/>
    </row>
    <row r="42" spans="2:44" ht="14.65" x14ac:dyDescent="0.35">
      <c r="B42" s="65"/>
      <c r="C42" s="24"/>
      <c r="D42" s="65"/>
      <c r="E42" s="59" t="s">
        <v>21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EoECEO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M42" s="11"/>
      <c r="AN42" s="11"/>
      <c r="AO42" s="11"/>
      <c r="AP42" s="11"/>
      <c r="AQ42" s="11"/>
      <c r="AR42" s="11"/>
    </row>
    <row r="43" spans="2:44" ht="14.65" x14ac:dyDescent="0.35">
      <c r="B43" s="65"/>
      <c r="C43" s="24"/>
      <c r="D43" s="65"/>
      <c r="E43" s="59" t="s">
        <v>21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EoEStores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M43" s="11"/>
      <c r="AN43" s="11"/>
      <c r="AO43" s="11"/>
      <c r="AP43" s="11"/>
      <c r="AQ43" s="11"/>
      <c r="AR43" s="11"/>
    </row>
    <row r="44" spans="2:44" ht="14.65" x14ac:dyDescent="0.35">
      <c r="B44" s="65"/>
      <c r="C44" s="24"/>
      <c r="D44" s="65"/>
      <c r="E44" s="59" t="s">
        <v>21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EoETraining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M44" s="11"/>
      <c r="AN44" s="11"/>
      <c r="AO44" s="11"/>
      <c r="AP44" s="11"/>
      <c r="AQ44" s="11"/>
      <c r="AR44" s="11"/>
    </row>
    <row r="45" spans="2:44" ht="14.65" x14ac:dyDescent="0.35">
      <c r="B45" s="65"/>
      <c r="C45" s="24"/>
      <c r="D45" s="65"/>
      <c r="E45" s="59" t="s">
        <v>21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EoETotal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M45" s="11"/>
      <c r="AN45" s="11"/>
      <c r="AO45" s="11"/>
      <c r="AP45" s="11"/>
      <c r="AQ45" s="11"/>
      <c r="AR45" s="11"/>
    </row>
    <row r="46" spans="2:44" ht="14.65" x14ac:dyDescent="0.35">
      <c r="B46" s="65"/>
      <c r="C46" s="24"/>
      <c r="D46" s="65"/>
      <c r="E46" s="59" t="s">
        <v>21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EoEShrinkage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M46" s="11"/>
      <c r="AN46" s="11"/>
      <c r="AO46" s="11"/>
      <c r="AP46" s="11"/>
      <c r="AQ46" s="11"/>
      <c r="AR46" s="11"/>
    </row>
    <row r="47" spans="2:44" ht="14.65" x14ac:dyDescent="0.35">
      <c r="B47" s="65"/>
      <c r="C47" s="24"/>
      <c r="D47" s="65"/>
      <c r="E47" s="59" t="s">
        <v>21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EoEOfgem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M47" s="11"/>
      <c r="AN47" s="11"/>
      <c r="AO47" s="11"/>
      <c r="AP47" s="11"/>
      <c r="AQ47" s="11"/>
      <c r="AR47" s="11"/>
    </row>
    <row r="48" spans="2:44" ht="14.65" x14ac:dyDescent="0.35">
      <c r="B48" s="65"/>
      <c r="C48" s="24"/>
      <c r="D48" s="65"/>
      <c r="E48" s="59" t="s">
        <v>21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EoENetwork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M48" s="11"/>
      <c r="AN48" s="11"/>
      <c r="AO48" s="11"/>
      <c r="AP48" s="11"/>
      <c r="AQ48" s="11"/>
      <c r="AR48" s="11"/>
    </row>
    <row r="49" spans="2:44" ht="14.65" x14ac:dyDescent="0.35">
      <c r="B49" s="65"/>
      <c r="C49" s="24"/>
      <c r="D49" s="65"/>
      <c r="E49" s="59" t="s">
        <v>21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EoEEstablished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M49" s="11"/>
      <c r="AN49" s="11"/>
      <c r="AO49" s="11"/>
      <c r="AP49" s="11"/>
      <c r="AQ49" s="11"/>
      <c r="AR49" s="11"/>
    </row>
    <row r="50" spans="2:44" ht="14.65" x14ac:dyDescent="0.35">
      <c r="B50" s="65"/>
      <c r="C50" s="24"/>
      <c r="D50" s="65"/>
      <c r="E50" s="59" t="s">
        <v>21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EoEPPF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M50" s="11"/>
      <c r="AN50" s="11"/>
      <c r="AO50" s="11"/>
      <c r="AP50" s="11"/>
      <c r="AQ50" s="11"/>
      <c r="AR50" s="11"/>
    </row>
    <row r="51" spans="2:44" ht="14.65" x14ac:dyDescent="0.35">
      <c r="B51" s="65"/>
      <c r="C51" s="24"/>
      <c r="D51" s="65"/>
      <c r="E51" s="59" t="s">
        <v>21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EoEPension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M51" s="11"/>
      <c r="AN51" s="11"/>
      <c r="AO51" s="11"/>
      <c r="AP51" s="11"/>
      <c r="AQ51" s="11"/>
      <c r="AR51" s="11"/>
    </row>
    <row r="52" spans="2:44" ht="14.65" x14ac:dyDescent="0.35">
      <c r="B52" s="65"/>
      <c r="C52" s="24"/>
      <c r="D52" s="65"/>
      <c r="E52" s="59" t="s">
        <v>21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EoENTS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M52" s="11"/>
      <c r="AN52" s="11"/>
      <c r="AO52" s="11"/>
      <c r="AP52" s="11"/>
      <c r="AQ52" s="11"/>
      <c r="AR52" s="11"/>
    </row>
    <row r="53" spans="2:44" ht="14.65" x14ac:dyDescent="0.35">
      <c r="B53" s="65"/>
      <c r="C53" s="24"/>
      <c r="D53" s="65"/>
      <c r="E53" s="59" t="s">
        <v>21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EoEBad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M53" s="11"/>
      <c r="AN53" s="11"/>
      <c r="AO53" s="11"/>
      <c r="AP53" s="11"/>
      <c r="AQ53" s="11"/>
      <c r="AR53" s="11"/>
    </row>
    <row r="54" spans="2:44" ht="14.65" x14ac:dyDescent="0.35">
      <c r="B54" s="65"/>
      <c r="C54" s="24"/>
      <c r="D54" s="65"/>
      <c r="E54" s="59" t="s">
        <v>21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EoENTS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M54" s="11"/>
      <c r="AN54" s="11"/>
      <c r="AO54" s="11"/>
      <c r="AP54" s="11"/>
      <c r="AQ54" s="11"/>
      <c r="AR54" s="11"/>
    </row>
    <row r="55" spans="2:44" ht="14.65" x14ac:dyDescent="0.35">
      <c r="B55" s="65"/>
      <c r="C55" s="24"/>
      <c r="D55" s="65"/>
      <c r="E55" s="59" t="s">
        <v>21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EoEInnovation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M55" s="11"/>
      <c r="AN55" s="11"/>
      <c r="AO55" s="11"/>
      <c r="AP55" s="11"/>
      <c r="AQ55" s="11"/>
      <c r="AR55" s="11"/>
    </row>
    <row r="56" spans="2:44" ht="14.65" x14ac:dyDescent="0.35">
      <c r="B56" s="65"/>
      <c r="C56" s="24"/>
      <c r="D56" s="65"/>
      <c r="E56" s="59" t="s">
        <v>21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EoEOther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M56" s="11"/>
      <c r="AN56" s="11"/>
      <c r="AO56" s="11"/>
      <c r="AP56" s="11"/>
      <c r="AQ56" s="11"/>
      <c r="AR56" s="11"/>
    </row>
    <row r="57" spans="2:44" ht="14.65" x14ac:dyDescent="0.35">
      <c r="B57" s="65"/>
      <c r="C57" s="24"/>
      <c r="D57" s="65"/>
      <c r="E57" s="59" t="s">
        <v>21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EoECapex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M57" s="11"/>
      <c r="AN57" s="11"/>
      <c r="AO57" s="11"/>
      <c r="AP57" s="11"/>
      <c r="AQ57" s="11"/>
      <c r="AR57" s="11"/>
    </row>
    <row r="58" spans="2:44" ht="14.65" x14ac:dyDescent="0.35">
      <c r="B58" s="65"/>
      <c r="C58" s="24"/>
      <c r="D58" s="65"/>
      <c r="E58" s="59" t="s">
        <v>21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EoELTS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M58" s="11"/>
      <c r="AN58" s="11"/>
      <c r="AO58" s="11"/>
      <c r="AP58" s="11"/>
      <c r="AQ58" s="11"/>
      <c r="AR58" s="11"/>
    </row>
    <row r="59" spans="2:44" ht="13.5" customHeight="1" x14ac:dyDescent="0.35">
      <c r="B59" s="65"/>
      <c r="C59" s="24"/>
      <c r="D59" s="65"/>
      <c r="E59" s="59" t="s">
        <v>21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EoEConnections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M59" s="11"/>
      <c r="AN59" s="11"/>
      <c r="AO59" s="11"/>
      <c r="AP59" s="11"/>
      <c r="AQ59" s="11"/>
      <c r="AR59" s="11"/>
    </row>
    <row r="60" spans="2:44" ht="14.65" x14ac:dyDescent="0.35">
      <c r="B60" s="65"/>
      <c r="C60" s="24"/>
      <c r="D60" s="65"/>
      <c r="E60" s="59" t="s">
        <v>21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EoEReinforcement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M60" s="11"/>
      <c r="AN60" s="11"/>
      <c r="AO60" s="11"/>
      <c r="AP60" s="11"/>
      <c r="AQ60" s="11"/>
      <c r="AR60" s="11"/>
    </row>
    <row r="61" spans="2:44" ht="14.65" x14ac:dyDescent="0.35">
      <c r="B61" s="65"/>
      <c r="C61" s="24"/>
      <c r="D61" s="65"/>
      <c r="E61" s="59" t="s">
        <v>21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EoEGovernors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M61" s="11"/>
      <c r="AN61" s="11"/>
      <c r="AO61" s="11"/>
      <c r="AP61" s="11"/>
      <c r="AQ61" s="11"/>
      <c r="AR61" s="11"/>
    </row>
    <row r="62" spans="2:44" ht="14.65" x14ac:dyDescent="0.35">
      <c r="B62" s="65"/>
      <c r="C62" s="24"/>
      <c r="D62" s="65"/>
      <c r="E62" s="59" t="s">
        <v>21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EoETransport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M62" s="11"/>
      <c r="AN62" s="11"/>
      <c r="AO62" s="11"/>
      <c r="AP62" s="11"/>
      <c r="AQ62" s="11"/>
      <c r="AR62" s="11"/>
    </row>
    <row r="63" spans="2:44" ht="14.65" x14ac:dyDescent="0.35">
      <c r="B63" s="65"/>
      <c r="C63" s="24"/>
      <c r="D63" s="65"/>
      <c r="E63" s="59" t="s">
        <v>21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EoEOther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M63" s="11"/>
      <c r="AN63" s="11"/>
      <c r="AO63" s="11"/>
      <c r="AP63" s="11"/>
      <c r="AQ63" s="11"/>
      <c r="AR63" s="11"/>
    </row>
    <row r="64" spans="2:44" ht="14.65" x14ac:dyDescent="0.35">
      <c r="B64" s="65"/>
      <c r="C64" s="24"/>
      <c r="D64" s="65"/>
      <c r="E64" s="59" t="s">
        <v>21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EoERepex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M64" s="11"/>
      <c r="AN64" s="11"/>
      <c r="AO64" s="11"/>
      <c r="AP64" s="11"/>
      <c r="AQ64" s="11"/>
      <c r="AR64" s="11"/>
    </row>
    <row r="65" spans="2:53" ht="14.65" x14ac:dyDescent="0.35">
      <c r="B65" s="65"/>
      <c r="C65" s="65"/>
      <c r="D65" s="65"/>
      <c r="E65" s="59" t="s">
        <v>21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EoETier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M65" s="11"/>
      <c r="AN65" s="11"/>
      <c r="AO65" s="11"/>
      <c r="AP65" s="11"/>
      <c r="AQ65" s="11"/>
      <c r="AR65" s="11"/>
    </row>
    <row r="66" spans="2:53" ht="14.65" x14ac:dyDescent="0.35">
      <c r="B66" s="56"/>
      <c r="C66" s="56"/>
      <c r="D66" s="56"/>
      <c r="E66" s="59" t="s">
        <v>21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EoETier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M66" s="11"/>
      <c r="AN66" s="11"/>
      <c r="AO66" s="11"/>
      <c r="AP66" s="11"/>
      <c r="AQ66" s="11"/>
      <c r="AR66" s="11"/>
    </row>
    <row r="67" spans="2:53" x14ac:dyDescent="0.3">
      <c r="B67" s="65"/>
      <c r="C67" s="65"/>
      <c r="D67" s="65"/>
      <c r="E67" s="59" t="s">
        <v>21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EoETier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M67" s="11"/>
      <c r="AN67" s="11"/>
      <c r="AO67" s="11"/>
      <c r="AP67" s="11"/>
      <c r="AQ67" s="11"/>
      <c r="AR67" s="11"/>
    </row>
    <row r="68" spans="2:53" x14ac:dyDescent="0.3">
      <c r="B68" s="56"/>
      <c r="C68" s="56"/>
      <c r="D68" s="56"/>
      <c r="E68" s="59" t="s">
        <v>21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EoEServices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M68" s="11"/>
      <c r="AN68" s="11"/>
      <c r="AO68" s="11"/>
      <c r="AP68" s="11"/>
      <c r="AQ68" s="11"/>
      <c r="AR68" s="11"/>
    </row>
    <row r="69" spans="2:53" x14ac:dyDescent="0.3">
      <c r="B69" s="65"/>
      <c r="C69" s="65"/>
      <c r="D69" s="65"/>
      <c r="E69" s="59" t="s">
        <v>21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EoECapitalised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M69" s="11"/>
      <c r="AN69" s="11"/>
      <c r="AO69" s="11"/>
      <c r="AP69" s="11"/>
      <c r="AQ69" s="11"/>
      <c r="AR69" s="11"/>
    </row>
    <row r="70" spans="2:53" x14ac:dyDescent="0.3">
      <c r="B70" s="65"/>
      <c r="C70" s="65"/>
      <c r="D70" s="65"/>
      <c r="E70" s="59" t="s">
        <v>21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EoEDiversions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M70" s="11"/>
      <c r="AN70" s="11"/>
      <c r="AO70" s="11"/>
      <c r="AP70" s="11"/>
      <c r="AQ70" s="11"/>
      <c r="AR70" s="11"/>
    </row>
    <row r="71" spans="2:53" ht="14.65" x14ac:dyDescent="0.35">
      <c r="B71" s="56"/>
      <c r="C71" s="56"/>
      <c r="D71" s="56"/>
      <c r="E71" s="59" t="s">
        <v>21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EoEMOBs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M71" s="11"/>
      <c r="AN71" s="11"/>
      <c r="AO71" s="11"/>
      <c r="AP71" s="11"/>
      <c r="AQ71" s="11"/>
      <c r="AR71" s="11"/>
    </row>
    <row r="72" spans="2:53" x14ac:dyDescent="0.3">
      <c r="B72" s="65"/>
      <c r="C72" s="65"/>
      <c r="D72" s="65"/>
      <c r="E72" s="59" t="s">
        <v>21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EoEOther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M72" s="11"/>
      <c r="AN72" s="11"/>
      <c r="AO72" s="11"/>
      <c r="AP72" s="11"/>
      <c r="AQ72" s="11"/>
      <c r="AR72" s="11"/>
    </row>
    <row r="74" spans="2:53" ht="14.65" x14ac:dyDescent="0.35">
      <c r="B74" s="9" t="s">
        <v>118</v>
      </c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33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</row>
    <row r="75" spans="2:53" x14ac:dyDescent="0.3">
      <c r="C75" s="24" t="s">
        <v>122</v>
      </c>
      <c r="AN75" s="34"/>
      <c r="AU75" s="2"/>
    </row>
    <row r="76" spans="2:53" x14ac:dyDescent="0.3">
      <c r="AN76" s="34"/>
      <c r="AU76" s="2"/>
    </row>
  </sheetData>
  <mergeCells count="1">
    <mergeCell ref="AT6:AV6"/>
  </mergeCells>
  <conditionalFormatting sqref="R4">
    <cfRule type="cellIs" dxfId="14" priority="6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276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24</v>
      </c>
      <c r="F11" s="65" t="s">
        <v>179</v>
      </c>
      <c r="G11" s="65" t="s">
        <v>329</v>
      </c>
      <c r="I11" s="66"/>
      <c r="J11" s="14" t="str">
        <f>$E11&amp;""&amp;F11&amp;""&amp;G11</f>
        <v>LonTotexTotex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192.15188770394388</v>
      </c>
      <c r="Z11" s="15">
        <f>INDEX(Cal_AssessedCosts!Z$14:Z$21,MATCH($J11,Cal_AssessedCosts!$J$14:$J$21,0))</f>
        <v>199.43044890843919</v>
      </c>
      <c r="AA11" s="15">
        <f>INDEX(Cal_AssessedCosts!AA$14:AA$21,MATCH($J11,Cal_AssessedCosts!$J$14:$J$21,0))</f>
        <v>202.15231871145087</v>
      </c>
      <c r="AB11" s="15">
        <f>INDEX(Cal_AssessedCosts!AB$14:AB$21,MATCH($J11,Cal_AssessedCosts!$J$14:$J$21,0))</f>
        <v>208.90798289409523</v>
      </c>
      <c r="AC11" s="15">
        <f>INDEX(Cal_AssessedCosts!AC$14:AC$21,MATCH($J11,Cal_AssessedCosts!$J$14:$J$21,0))</f>
        <v>203.88173884478718</v>
      </c>
      <c r="AD11" s="15">
        <f>INDEX(Cal_AssessedCosts!AD$14:AD$21,MATCH($J11,Cal_AssessedCosts!$J$14:$J$21,0))</f>
        <v>215.80088958676072</v>
      </c>
      <c r="AE11" s="15">
        <f>INDEX(Cal_AssessedCosts!AE$14:AE$21,MATCH($J11,Cal_AssessedCosts!$J$14:$J$21,0))</f>
        <v>210.09486677478478</v>
      </c>
      <c r="AF11" s="15">
        <f>INDEX(Cal_AssessedCosts!AF$14:AF$21,MATCH($J11,Cal_AssessedCosts!$J$14:$J$21,0))</f>
        <v>262.26365702425505</v>
      </c>
      <c r="AG11" s="15">
        <f>INDEX(Cal_AssessedCosts!AG$14:AG$21,MATCH($J11,Cal_AssessedCosts!$J$14:$J$21,0))</f>
        <v>205.78164304669681</v>
      </c>
      <c r="AH11" s="15">
        <f>INDEX(Cal_AssessedCosts!AH$14:AH$21,MATCH($J11,Cal_AssessedCosts!$J$14:$J$21,0))</f>
        <v>207.53723459381513</v>
      </c>
      <c r="AI11" s="15">
        <f>INDEX(Cal_AssessedCosts!AI$14:AI$21,MATCH($J11,Cal_AssessedCosts!$J$14:$J$21,0))</f>
        <v>208.10082288243237</v>
      </c>
      <c r="AJ11" s="15">
        <f>INDEX(Cal_AssessedCosts!AJ$14:AJ$21,MATCH($J11,Cal_AssessedCosts!$J$14:$J$21,0))</f>
        <v>207.61354502550833</v>
      </c>
      <c r="AK11" s="15">
        <f>INDEX(Cal_AssessedCosts!AK$14:AK$21,MATCH($J11,Cal_AssessedCosts!$J$14:$J$21,0))</f>
        <v>206.75339324787058</v>
      </c>
      <c r="AL11" s="108"/>
      <c r="AM11" s="15">
        <f>SUM($T11:$X11)</f>
        <v>0</v>
      </c>
      <c r="AN11" s="15">
        <f t="shared" ref="AN11:AN15" si="0">SUM($Y11:$AF11)</f>
        <v>1694.6837904485169</v>
      </c>
      <c r="AO11" s="15">
        <f t="shared" ref="AO11:AO15" si="1">SUM($AG11:$AK11)</f>
        <v>1035.7866387963231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24</v>
      </c>
      <c r="F12" s="65" t="s">
        <v>130</v>
      </c>
      <c r="G12" s="65" t="s">
        <v>330</v>
      </c>
      <c r="I12" s="66"/>
      <c r="J12" s="14" t="str">
        <f>$E12&amp;""&amp;F12&amp;""&amp;G12</f>
        <v>LonOpexMiddle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24</v>
      </c>
      <c r="F13" s="65" t="s">
        <v>160</v>
      </c>
      <c r="G13" s="65" t="s">
        <v>330</v>
      </c>
      <c r="I13" s="66"/>
      <c r="J13" s="14" t="str">
        <f>$E13&amp;""&amp;F13&amp;""&amp;G13</f>
        <v>LonCapexMiddle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24</v>
      </c>
      <c r="F14" s="65" t="s">
        <v>163</v>
      </c>
      <c r="G14" s="65" t="s">
        <v>330</v>
      </c>
      <c r="I14" s="66"/>
      <c r="J14" s="14" t="str">
        <f>$E14&amp;""&amp;F14&amp;""&amp;G14</f>
        <v>LonRepexMiddle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24</v>
      </c>
      <c r="F15" s="65" t="s">
        <v>179</v>
      </c>
      <c r="G15" s="65" t="s">
        <v>331</v>
      </c>
      <c r="I15" s="66"/>
      <c r="J15" s="14" t="str">
        <f>$E15&amp;""&amp;F15&amp;""&amp;G15</f>
        <v>LonTotexBottom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24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LonTotex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24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LonOpex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24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LonTotal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24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LonTotal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24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LonAsset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24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LonOperations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24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LonCustomer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24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LonSystem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24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LonTotal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24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LonEmergency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24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LonRepairs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24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LonMaintenance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24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LonStatutory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24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LonOther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24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LonTotal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24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LonIT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24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LonProperty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24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LonHR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24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LonAudit,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24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LonInsurance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24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LonProcurement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24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LonCEO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24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LonStores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24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LonTraining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24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LonTotal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24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LonShrinkage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24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LonOfgem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24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LonNetwork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24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LonEstablished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24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LonPPF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24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LonPension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24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LonNTS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24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LonBad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24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LonNTS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24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LonInnovation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24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LonOther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24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LonCapex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24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LonLTS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24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LonConnections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24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LonReinforcement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24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LonGovernors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24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LonTransport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24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LonOther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24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LonRepex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24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LonTier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24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LonTier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24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LonTier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24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LonServices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24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LonCapitalised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24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LonDiversions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24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LonMOBs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24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LonOther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13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11"/>
      <c r="AN9" s="11"/>
      <c r="AO9" s="11"/>
      <c r="AP9" s="11"/>
      <c r="AQ9" s="11"/>
      <c r="AR9" s="11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M10" s="11"/>
      <c r="AN10" s="11"/>
      <c r="AO10" s="11"/>
      <c r="AP10" s="11"/>
      <c r="AQ10" s="11"/>
      <c r="AR10" s="11"/>
    </row>
    <row r="11" spans="1:60" x14ac:dyDescent="0.3">
      <c r="B11" s="108"/>
      <c r="C11" s="108"/>
      <c r="D11" s="108"/>
      <c r="E11" s="59" t="s">
        <v>24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LonTotexTotex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-2.7150199590826389</v>
      </c>
      <c r="AH11" s="15">
        <f>INDEX(Cal_WorkloadAdj!AH$14:AH$21,MATCH($J11,Cal_WorkloadAdj!$J$14:$J$21,0))</f>
        <v>-2.8397742520954239</v>
      </c>
      <c r="AI11" s="15">
        <f>INDEX(Cal_WorkloadAdj!AI$14:AI$21,MATCH($J11,Cal_WorkloadAdj!$J$14:$J$21,0))</f>
        <v>-1.5367411567872296</v>
      </c>
      <c r="AJ11" s="15">
        <f>INDEX(Cal_WorkloadAdj!AJ$14:AJ$21,MATCH($J11,Cal_WorkloadAdj!$J$14:$J$21,0))</f>
        <v>-1.8937896346656373</v>
      </c>
      <c r="AK11" s="15">
        <f>INDEX(Cal_WorkloadAdj!AK$14:AK$21,MATCH($J11,Cal_WorkloadAdj!$J$14:$J$21,0))</f>
        <v>-1.0353718311469322</v>
      </c>
      <c r="AM11" s="11"/>
      <c r="AN11" s="11"/>
      <c r="AO11" s="11"/>
      <c r="AP11" s="11"/>
      <c r="AQ11" s="11"/>
      <c r="AR11" s="11"/>
    </row>
    <row r="12" spans="1:60" x14ac:dyDescent="0.3">
      <c r="B12" s="108"/>
      <c r="C12" s="108"/>
      <c r="D12" s="108"/>
      <c r="E12" s="59" t="s">
        <v>24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LonOpexMiddle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11"/>
      <c r="AN12" s="11"/>
      <c r="AO12" s="11"/>
      <c r="AP12" s="11"/>
      <c r="AQ12" s="11"/>
      <c r="AR12" s="11"/>
    </row>
    <row r="13" spans="1:60" x14ac:dyDescent="0.3">
      <c r="B13" s="108"/>
      <c r="C13" s="108"/>
      <c r="D13" s="108"/>
      <c r="E13" s="59" t="s">
        <v>24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LonCapexMiddle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M13" s="11"/>
      <c r="AN13" s="11"/>
      <c r="AO13" s="11"/>
      <c r="AP13" s="11"/>
      <c r="AQ13" s="11"/>
      <c r="AR13" s="11"/>
      <c r="AU13" s="2"/>
    </row>
    <row r="14" spans="1:60" ht="14.65" x14ac:dyDescent="0.35">
      <c r="B14" s="108"/>
      <c r="C14" s="108"/>
      <c r="D14" s="108"/>
      <c r="E14" s="59" t="s">
        <v>24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LonRepexMiddle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11"/>
      <c r="AN14" s="11"/>
      <c r="AO14" s="11"/>
      <c r="AP14" s="11"/>
      <c r="AQ14" s="11"/>
      <c r="AR14" s="11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24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LonTotexBottom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M15" s="11"/>
      <c r="AN15" s="11"/>
      <c r="AO15" s="11"/>
      <c r="AP15" s="11"/>
      <c r="AQ15" s="11"/>
      <c r="AR15" s="11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M16" s="11"/>
      <c r="AN16" s="11"/>
      <c r="AO16" s="11"/>
      <c r="AP16" s="11"/>
      <c r="AQ16" s="11"/>
      <c r="AR16" s="11"/>
    </row>
    <row r="17" spans="2:44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M17" s="11"/>
      <c r="AN17" s="11"/>
      <c r="AO17" s="11"/>
      <c r="AP17" s="11"/>
      <c r="AQ17" s="11"/>
      <c r="AR17" s="11"/>
    </row>
    <row r="18" spans="2:44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M18" s="11"/>
      <c r="AN18" s="11"/>
      <c r="AO18" s="11"/>
      <c r="AP18" s="11"/>
      <c r="AQ18" s="11"/>
      <c r="AR18" s="11"/>
    </row>
    <row r="19" spans="2:44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M19" s="11"/>
      <c r="AN19" s="11"/>
      <c r="AO19" s="11"/>
      <c r="AP19" s="11"/>
      <c r="AQ19" s="11"/>
      <c r="AR19" s="11"/>
    </row>
    <row r="20" spans="2:44" x14ac:dyDescent="0.3">
      <c r="B20" s="65"/>
      <c r="C20" s="24"/>
      <c r="D20" s="65"/>
      <c r="E20" s="59" t="s">
        <v>24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LonTotex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M20" s="11"/>
      <c r="AN20" s="11"/>
      <c r="AO20" s="11"/>
      <c r="AP20" s="11"/>
      <c r="AQ20" s="11"/>
      <c r="AR20" s="11"/>
    </row>
    <row r="21" spans="2:44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M21" s="11"/>
      <c r="AN21" s="11"/>
      <c r="AO21" s="11"/>
      <c r="AP21" s="11"/>
      <c r="AQ21" s="11"/>
      <c r="AR21" s="11"/>
    </row>
    <row r="22" spans="2:44" ht="14.65" x14ac:dyDescent="0.35">
      <c r="B22" s="65"/>
      <c r="C22" s="24"/>
      <c r="D22" s="65"/>
      <c r="E22" s="59" t="s">
        <v>24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LonOpex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M22" s="11"/>
      <c r="AN22" s="11"/>
      <c r="AO22" s="11"/>
      <c r="AP22" s="11"/>
      <c r="AQ22" s="11"/>
      <c r="AR22" s="11"/>
    </row>
    <row r="23" spans="2:44" ht="14.65" x14ac:dyDescent="0.35">
      <c r="B23" s="65"/>
      <c r="C23" s="24"/>
      <c r="D23" s="65"/>
      <c r="E23" s="59" t="s">
        <v>24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LonTotal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M23" s="11"/>
      <c r="AN23" s="11"/>
      <c r="AO23" s="11"/>
      <c r="AP23" s="11"/>
      <c r="AQ23" s="11"/>
      <c r="AR23" s="11"/>
    </row>
    <row r="24" spans="2:44" ht="14.65" x14ac:dyDescent="0.35">
      <c r="B24" s="65"/>
      <c r="C24" s="24"/>
      <c r="D24" s="65"/>
      <c r="E24" s="59" t="s">
        <v>24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LonTotal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M24" s="11"/>
      <c r="AN24" s="11"/>
      <c r="AO24" s="11"/>
      <c r="AP24" s="11"/>
      <c r="AQ24" s="11"/>
      <c r="AR24" s="11"/>
    </row>
    <row r="25" spans="2:44" ht="14.65" x14ac:dyDescent="0.35">
      <c r="B25" s="65"/>
      <c r="C25" s="24"/>
      <c r="D25" s="65"/>
      <c r="E25" s="59" t="s">
        <v>24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LonAsset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M25" s="11"/>
      <c r="AN25" s="11"/>
      <c r="AO25" s="11"/>
      <c r="AP25" s="11"/>
      <c r="AQ25" s="11"/>
      <c r="AR25" s="11"/>
    </row>
    <row r="26" spans="2:44" ht="14.65" x14ac:dyDescent="0.35">
      <c r="B26" s="65"/>
      <c r="C26" s="24"/>
      <c r="D26" s="65"/>
      <c r="E26" s="59" t="s">
        <v>24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LonOperations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M26" s="11"/>
      <c r="AN26" s="11"/>
      <c r="AO26" s="11"/>
      <c r="AP26" s="11"/>
      <c r="AQ26" s="11"/>
      <c r="AR26" s="11"/>
    </row>
    <row r="27" spans="2:44" ht="14.65" x14ac:dyDescent="0.35">
      <c r="B27" s="65"/>
      <c r="C27" s="24"/>
      <c r="D27" s="65"/>
      <c r="E27" s="59" t="s">
        <v>24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LonCustomer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M27" s="11"/>
      <c r="AN27" s="11"/>
      <c r="AO27" s="11"/>
      <c r="AP27" s="11"/>
      <c r="AQ27" s="11"/>
      <c r="AR27" s="11"/>
    </row>
    <row r="28" spans="2:44" ht="14.65" x14ac:dyDescent="0.35">
      <c r="B28" s="65"/>
      <c r="C28" s="24"/>
      <c r="D28" s="65"/>
      <c r="E28" s="59" t="s">
        <v>24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LonSystem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M28" s="11"/>
      <c r="AN28" s="11"/>
      <c r="AO28" s="11"/>
      <c r="AP28" s="11"/>
      <c r="AQ28" s="11"/>
      <c r="AR28" s="11"/>
    </row>
    <row r="29" spans="2:44" ht="14.65" x14ac:dyDescent="0.35">
      <c r="B29" s="65"/>
      <c r="C29" s="24"/>
      <c r="D29" s="65"/>
      <c r="E29" s="59" t="s">
        <v>24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LonTotal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M29" s="11"/>
      <c r="AN29" s="11"/>
      <c r="AO29" s="11"/>
      <c r="AP29" s="11"/>
      <c r="AQ29" s="11"/>
      <c r="AR29" s="11"/>
    </row>
    <row r="30" spans="2:44" ht="14.65" x14ac:dyDescent="0.35">
      <c r="B30" s="65"/>
      <c r="C30" s="24"/>
      <c r="D30" s="65"/>
      <c r="E30" s="59" t="s">
        <v>24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LonEmergency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M30" s="11"/>
      <c r="AN30" s="11"/>
      <c r="AO30" s="11"/>
      <c r="AP30" s="11"/>
      <c r="AQ30" s="11"/>
      <c r="AR30" s="11"/>
    </row>
    <row r="31" spans="2:44" ht="14.65" x14ac:dyDescent="0.35">
      <c r="B31" s="65"/>
      <c r="C31" s="24"/>
      <c r="D31" s="65"/>
      <c r="E31" s="59" t="s">
        <v>24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LonRepairs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M31" s="11"/>
      <c r="AN31" s="11"/>
      <c r="AO31" s="11"/>
      <c r="AP31" s="11"/>
      <c r="AQ31" s="11"/>
      <c r="AR31" s="11"/>
    </row>
    <row r="32" spans="2:44" ht="14.65" x14ac:dyDescent="0.35">
      <c r="B32" s="65"/>
      <c r="C32" s="24"/>
      <c r="D32" s="65"/>
      <c r="E32" s="59" t="s">
        <v>24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LonMaintenance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M32" s="11"/>
      <c r="AN32" s="11"/>
      <c r="AO32" s="11"/>
      <c r="AP32" s="11"/>
      <c r="AQ32" s="11"/>
      <c r="AR32" s="11"/>
    </row>
    <row r="33" spans="2:44" ht="14.65" x14ac:dyDescent="0.35">
      <c r="B33" s="65"/>
      <c r="C33" s="24"/>
      <c r="D33" s="65"/>
      <c r="E33" s="59" t="s">
        <v>24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LonStatutory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M33" s="11"/>
      <c r="AN33" s="11"/>
      <c r="AO33" s="11"/>
      <c r="AP33" s="11"/>
      <c r="AQ33" s="11"/>
      <c r="AR33" s="11"/>
    </row>
    <row r="34" spans="2:44" ht="14.65" x14ac:dyDescent="0.35">
      <c r="B34" s="65"/>
      <c r="C34" s="24"/>
      <c r="D34" s="65"/>
      <c r="E34" s="59" t="s">
        <v>24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LonOther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M34" s="11"/>
      <c r="AN34" s="11"/>
      <c r="AO34" s="11"/>
      <c r="AP34" s="11"/>
      <c r="AQ34" s="11"/>
      <c r="AR34" s="11"/>
    </row>
    <row r="35" spans="2:44" ht="14.65" x14ac:dyDescent="0.35">
      <c r="B35" s="65"/>
      <c r="C35" s="24"/>
      <c r="D35" s="65"/>
      <c r="E35" s="59" t="s">
        <v>24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LonTotal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M35" s="11"/>
      <c r="AN35" s="11"/>
      <c r="AO35" s="11"/>
      <c r="AP35" s="11"/>
      <c r="AQ35" s="11"/>
      <c r="AR35" s="11"/>
    </row>
    <row r="36" spans="2:44" ht="14.65" x14ac:dyDescent="0.35">
      <c r="B36" s="65"/>
      <c r="C36" s="24"/>
      <c r="D36" s="65"/>
      <c r="E36" s="59" t="s">
        <v>24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LonIT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M36" s="11"/>
      <c r="AN36" s="11"/>
      <c r="AO36" s="11"/>
      <c r="AP36" s="11"/>
      <c r="AQ36" s="11"/>
      <c r="AR36" s="11"/>
    </row>
    <row r="37" spans="2:44" ht="14.65" x14ac:dyDescent="0.35">
      <c r="B37" s="65"/>
      <c r="C37" s="24"/>
      <c r="D37" s="65"/>
      <c r="E37" s="59" t="s">
        <v>24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LonProperty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M37" s="11"/>
      <c r="AN37" s="11"/>
      <c r="AO37" s="11"/>
      <c r="AP37" s="11"/>
      <c r="AQ37" s="11"/>
      <c r="AR37" s="11"/>
    </row>
    <row r="38" spans="2:44" ht="14.65" x14ac:dyDescent="0.35">
      <c r="B38" s="65"/>
      <c r="C38" s="24"/>
      <c r="D38" s="65"/>
      <c r="E38" s="59" t="s">
        <v>24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LonHR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M38" s="11"/>
      <c r="AN38" s="11"/>
      <c r="AO38" s="11"/>
      <c r="AP38" s="11"/>
      <c r="AQ38" s="11"/>
      <c r="AR38" s="11"/>
    </row>
    <row r="39" spans="2:44" ht="14.65" x14ac:dyDescent="0.35">
      <c r="B39" s="65"/>
      <c r="C39" s="24"/>
      <c r="D39" s="65"/>
      <c r="E39" s="59" t="s">
        <v>24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LonAudit,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M39" s="11"/>
      <c r="AN39" s="11"/>
      <c r="AO39" s="11"/>
      <c r="AP39" s="11"/>
      <c r="AQ39" s="11"/>
      <c r="AR39" s="11"/>
    </row>
    <row r="40" spans="2:44" ht="14.65" x14ac:dyDescent="0.35">
      <c r="B40" s="65"/>
      <c r="C40" s="24"/>
      <c r="D40" s="65"/>
      <c r="E40" s="59" t="s">
        <v>24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LonInsurance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M40" s="11"/>
      <c r="AN40" s="11"/>
      <c r="AO40" s="11"/>
      <c r="AP40" s="11"/>
      <c r="AQ40" s="11"/>
      <c r="AR40" s="11"/>
    </row>
    <row r="41" spans="2:44" ht="14.65" x14ac:dyDescent="0.35">
      <c r="B41" s="65"/>
      <c r="C41" s="24"/>
      <c r="D41" s="65"/>
      <c r="E41" s="59" t="s">
        <v>24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LonProcurement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M41" s="11"/>
      <c r="AN41" s="11"/>
      <c r="AO41" s="11"/>
      <c r="AP41" s="11"/>
      <c r="AQ41" s="11"/>
      <c r="AR41" s="11"/>
    </row>
    <row r="42" spans="2:44" ht="14.65" x14ac:dyDescent="0.35">
      <c r="B42" s="65"/>
      <c r="C42" s="24"/>
      <c r="D42" s="65"/>
      <c r="E42" s="59" t="s">
        <v>24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LonCEO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M42" s="11"/>
      <c r="AN42" s="11"/>
      <c r="AO42" s="11"/>
      <c r="AP42" s="11"/>
      <c r="AQ42" s="11"/>
      <c r="AR42" s="11"/>
    </row>
    <row r="43" spans="2:44" ht="14.65" x14ac:dyDescent="0.35">
      <c r="B43" s="65"/>
      <c r="C43" s="24"/>
      <c r="D43" s="65"/>
      <c r="E43" s="59" t="s">
        <v>24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LonStores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M43" s="11"/>
      <c r="AN43" s="11"/>
      <c r="AO43" s="11"/>
      <c r="AP43" s="11"/>
      <c r="AQ43" s="11"/>
      <c r="AR43" s="11"/>
    </row>
    <row r="44" spans="2:44" ht="14.65" x14ac:dyDescent="0.35">
      <c r="B44" s="65"/>
      <c r="C44" s="24"/>
      <c r="D44" s="65"/>
      <c r="E44" s="59" t="s">
        <v>24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LonTraining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M44" s="11"/>
      <c r="AN44" s="11"/>
      <c r="AO44" s="11"/>
      <c r="AP44" s="11"/>
      <c r="AQ44" s="11"/>
      <c r="AR44" s="11"/>
    </row>
    <row r="45" spans="2:44" ht="14.65" x14ac:dyDescent="0.35">
      <c r="B45" s="65"/>
      <c r="C45" s="24"/>
      <c r="D45" s="65"/>
      <c r="E45" s="59" t="s">
        <v>24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LonTotal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M45" s="11"/>
      <c r="AN45" s="11"/>
      <c r="AO45" s="11"/>
      <c r="AP45" s="11"/>
      <c r="AQ45" s="11"/>
      <c r="AR45" s="11"/>
    </row>
    <row r="46" spans="2:44" ht="14.65" x14ac:dyDescent="0.35">
      <c r="B46" s="65"/>
      <c r="C46" s="24"/>
      <c r="D46" s="65"/>
      <c r="E46" s="59" t="s">
        <v>24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LonShrinkage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M46" s="11"/>
      <c r="AN46" s="11"/>
      <c r="AO46" s="11"/>
      <c r="AP46" s="11"/>
      <c r="AQ46" s="11"/>
      <c r="AR46" s="11"/>
    </row>
    <row r="47" spans="2:44" ht="13.5" customHeight="1" x14ac:dyDescent="0.35">
      <c r="B47" s="65"/>
      <c r="C47" s="24"/>
      <c r="D47" s="65"/>
      <c r="E47" s="59" t="s">
        <v>24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LonOfgem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M47" s="11"/>
      <c r="AN47" s="11"/>
      <c r="AO47" s="11"/>
      <c r="AP47" s="11"/>
      <c r="AQ47" s="11"/>
      <c r="AR47" s="11"/>
    </row>
    <row r="48" spans="2:44" ht="14.65" x14ac:dyDescent="0.35">
      <c r="B48" s="65"/>
      <c r="C48" s="24"/>
      <c r="D48" s="65"/>
      <c r="E48" s="59" t="s">
        <v>24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LonNetwork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M48" s="11"/>
      <c r="AN48" s="11"/>
      <c r="AO48" s="11"/>
      <c r="AP48" s="11"/>
      <c r="AQ48" s="11"/>
      <c r="AR48" s="11"/>
    </row>
    <row r="49" spans="2:60" ht="14.65" x14ac:dyDescent="0.35">
      <c r="B49" s="65"/>
      <c r="C49" s="24"/>
      <c r="D49" s="65"/>
      <c r="E49" s="59" t="s">
        <v>24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LonEstablished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M49" s="11"/>
      <c r="AN49" s="11"/>
      <c r="AO49" s="11"/>
      <c r="AP49" s="11"/>
      <c r="AQ49" s="11"/>
      <c r="AR49" s="11"/>
    </row>
    <row r="50" spans="2:60" ht="14.65" x14ac:dyDescent="0.35">
      <c r="B50" s="65"/>
      <c r="C50" s="24"/>
      <c r="D50" s="65"/>
      <c r="E50" s="59" t="s">
        <v>24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LonPPF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M50" s="11"/>
      <c r="AN50" s="11"/>
      <c r="AO50" s="11"/>
      <c r="AP50" s="11"/>
      <c r="AQ50" s="11"/>
      <c r="AR50" s="11"/>
    </row>
    <row r="51" spans="2:60" ht="14.65" x14ac:dyDescent="0.35">
      <c r="B51" s="65"/>
      <c r="C51" s="24"/>
      <c r="D51" s="65"/>
      <c r="E51" s="59" t="s">
        <v>24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LonPension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M51" s="11"/>
      <c r="AN51" s="11"/>
      <c r="AO51" s="11"/>
      <c r="AP51" s="11"/>
      <c r="AQ51" s="11"/>
      <c r="AR51" s="11"/>
    </row>
    <row r="52" spans="2:60" ht="14.65" x14ac:dyDescent="0.35">
      <c r="B52" s="65"/>
      <c r="C52" s="24"/>
      <c r="D52" s="65"/>
      <c r="E52" s="59" t="s">
        <v>24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LonNTS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M52" s="11"/>
      <c r="AN52" s="11"/>
      <c r="AO52" s="11"/>
      <c r="AP52" s="11"/>
      <c r="AQ52" s="11"/>
      <c r="AR52" s="11"/>
    </row>
    <row r="53" spans="2:60" ht="14.65" x14ac:dyDescent="0.35">
      <c r="B53" s="65"/>
      <c r="C53" s="24"/>
      <c r="D53" s="65"/>
      <c r="E53" s="59" t="s">
        <v>24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LonBad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M53" s="11"/>
      <c r="AN53" s="11"/>
      <c r="AO53" s="11"/>
      <c r="AP53" s="11"/>
      <c r="AQ53" s="11"/>
      <c r="AR53" s="11"/>
    </row>
    <row r="54" spans="2:60" ht="14.65" x14ac:dyDescent="0.35">
      <c r="B54" s="65"/>
      <c r="C54" s="24"/>
      <c r="D54" s="65"/>
      <c r="E54" s="59" t="s">
        <v>24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LonNTS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M54" s="11"/>
      <c r="AN54" s="11"/>
      <c r="AO54" s="11"/>
      <c r="AP54" s="11"/>
      <c r="AQ54" s="11"/>
      <c r="AR54" s="11"/>
    </row>
    <row r="55" spans="2:60" ht="14.65" x14ac:dyDescent="0.35">
      <c r="B55" s="65"/>
      <c r="C55" s="24"/>
      <c r="D55" s="65"/>
      <c r="E55" s="59" t="s">
        <v>24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LonInnovation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M55" s="11"/>
      <c r="AN55" s="11"/>
      <c r="AO55" s="11"/>
      <c r="AP55" s="11"/>
      <c r="AQ55" s="11"/>
      <c r="AR55" s="11"/>
    </row>
    <row r="56" spans="2:60" ht="14.65" x14ac:dyDescent="0.35">
      <c r="B56" s="65"/>
      <c r="C56" s="24"/>
      <c r="D56" s="65"/>
      <c r="E56" s="59" t="s">
        <v>24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LonOther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M56" s="11"/>
      <c r="AN56" s="11"/>
      <c r="AO56" s="11"/>
      <c r="AP56" s="11"/>
      <c r="AQ56" s="11"/>
      <c r="AR56" s="11"/>
    </row>
    <row r="57" spans="2:60" ht="14.65" x14ac:dyDescent="0.35">
      <c r="B57" s="65"/>
      <c r="C57" s="24"/>
      <c r="D57" s="65"/>
      <c r="E57" s="59" t="s">
        <v>24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LonCapex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M57" s="11"/>
      <c r="AN57" s="11"/>
      <c r="AO57" s="11"/>
      <c r="AP57" s="11"/>
      <c r="AQ57" s="11"/>
      <c r="AR57" s="11"/>
    </row>
    <row r="58" spans="2:60" ht="14.65" x14ac:dyDescent="0.35">
      <c r="B58" s="65"/>
      <c r="C58" s="24"/>
      <c r="D58" s="65"/>
      <c r="E58" s="59" t="s">
        <v>24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LonLTS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M58" s="11"/>
      <c r="AN58" s="11"/>
      <c r="AO58" s="11"/>
      <c r="AP58" s="11"/>
      <c r="AQ58" s="11"/>
      <c r="AR58" s="11"/>
    </row>
    <row r="59" spans="2:60" ht="14.65" x14ac:dyDescent="0.35">
      <c r="B59" s="65"/>
      <c r="C59" s="24"/>
      <c r="D59" s="65"/>
      <c r="E59" s="59" t="s">
        <v>24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LonConnections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M59" s="11"/>
      <c r="AN59" s="11"/>
      <c r="AO59" s="11"/>
      <c r="AP59" s="11"/>
      <c r="AQ59" s="11"/>
      <c r="AR59" s="11"/>
    </row>
    <row r="60" spans="2:60" ht="14.65" x14ac:dyDescent="0.35">
      <c r="B60" s="65"/>
      <c r="C60" s="24"/>
      <c r="D60" s="65"/>
      <c r="E60" s="59" t="s">
        <v>24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LonReinforcement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M60" s="11"/>
      <c r="AN60" s="11"/>
      <c r="AO60" s="11"/>
      <c r="AP60" s="11"/>
      <c r="AQ60" s="11"/>
      <c r="AR60" s="11"/>
    </row>
    <row r="61" spans="2:60" ht="14.65" x14ac:dyDescent="0.35">
      <c r="B61" s="65"/>
      <c r="C61" s="24"/>
      <c r="D61" s="65"/>
      <c r="E61" s="59" t="s">
        <v>24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LonGovernors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M61" s="69"/>
      <c r="AN61" s="69"/>
      <c r="AO61" s="69"/>
      <c r="AP61" s="69"/>
      <c r="AQ61" s="69"/>
      <c r="AR61" s="69"/>
    </row>
    <row r="62" spans="2:60" ht="14.65" x14ac:dyDescent="0.35">
      <c r="B62" s="65"/>
      <c r="C62" s="24"/>
      <c r="D62" s="65"/>
      <c r="E62" s="59" t="s">
        <v>24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LonTransport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</row>
    <row r="63" spans="2:60" ht="14.65" x14ac:dyDescent="0.35">
      <c r="B63" s="65"/>
      <c r="C63" s="24"/>
      <c r="D63" s="65"/>
      <c r="E63" s="59" t="s">
        <v>24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LonOther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M63" s="69"/>
      <c r="AN63" s="69"/>
      <c r="AO63" s="69"/>
      <c r="AP63" s="69"/>
      <c r="AQ63" s="69"/>
      <c r="AR63" s="69"/>
      <c r="AU63" s="2"/>
    </row>
    <row r="64" spans="2:60" ht="14.65" x14ac:dyDescent="0.35">
      <c r="B64" s="65"/>
      <c r="C64" s="24"/>
      <c r="D64" s="65"/>
      <c r="E64" s="59" t="s">
        <v>24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LonRepex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M64" s="69"/>
      <c r="AN64" s="69"/>
      <c r="AO64" s="69"/>
      <c r="AP64" s="69"/>
      <c r="AQ64" s="69"/>
      <c r="AR64" s="69"/>
      <c r="AU64" s="2"/>
    </row>
    <row r="65" spans="2:60" ht="14.65" x14ac:dyDescent="0.35">
      <c r="B65" s="65"/>
      <c r="C65" s="65"/>
      <c r="D65" s="65"/>
      <c r="E65" s="59" t="s">
        <v>24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LonTier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M65" s="69"/>
      <c r="AN65" s="69"/>
      <c r="AO65" s="69"/>
      <c r="AP65" s="69"/>
      <c r="AQ65" s="69"/>
      <c r="AR65" s="69"/>
      <c r="AU65" s="2"/>
    </row>
    <row r="66" spans="2:60" ht="14.65" x14ac:dyDescent="0.35">
      <c r="B66" s="56"/>
      <c r="C66" s="56"/>
      <c r="D66" s="56"/>
      <c r="E66" s="59" t="s">
        <v>24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LonTier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M66" s="69"/>
      <c r="AN66" s="69"/>
      <c r="AO66" s="69"/>
      <c r="AP66" s="69"/>
      <c r="AQ66" s="69"/>
      <c r="AR66" s="69"/>
    </row>
    <row r="67" spans="2:60" x14ac:dyDescent="0.3">
      <c r="B67" s="65"/>
      <c r="C67" s="65"/>
      <c r="D67" s="65"/>
      <c r="E67" s="59" t="s">
        <v>24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LonTier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M67" s="69"/>
      <c r="AN67" s="69"/>
      <c r="AO67" s="69"/>
      <c r="AP67" s="69"/>
      <c r="AQ67" s="69"/>
      <c r="AR67" s="69"/>
    </row>
    <row r="68" spans="2:60" x14ac:dyDescent="0.3">
      <c r="B68" s="56"/>
      <c r="C68" s="56"/>
      <c r="D68" s="56"/>
      <c r="E68" s="59" t="s">
        <v>24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LonServices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M68" s="69"/>
      <c r="AN68" s="69"/>
      <c r="AO68" s="69"/>
      <c r="AP68" s="69"/>
      <c r="AQ68" s="69"/>
      <c r="AR68" s="69"/>
    </row>
    <row r="69" spans="2:60" x14ac:dyDescent="0.3">
      <c r="B69" s="65"/>
      <c r="C69" s="65"/>
      <c r="D69" s="65"/>
      <c r="E69" s="59" t="s">
        <v>24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LonCapitalised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M69" s="69"/>
      <c r="AN69" s="69"/>
      <c r="AO69" s="69"/>
      <c r="AP69" s="69"/>
      <c r="AQ69" s="69"/>
      <c r="AR69" s="69"/>
    </row>
    <row r="70" spans="2:60" x14ac:dyDescent="0.3">
      <c r="B70" s="65"/>
      <c r="C70" s="65"/>
      <c r="D70" s="65"/>
      <c r="E70" s="59" t="s">
        <v>24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LonDiversions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M70" s="69"/>
      <c r="AN70" s="69"/>
      <c r="AO70" s="69"/>
      <c r="AP70" s="69"/>
      <c r="AQ70" s="69"/>
      <c r="AR70" s="69"/>
    </row>
    <row r="71" spans="2:60" ht="14.65" x14ac:dyDescent="0.35">
      <c r="B71" s="56"/>
      <c r="C71" s="56"/>
      <c r="D71" s="56"/>
      <c r="E71" s="59" t="s">
        <v>24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LonMOBs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M71" s="69"/>
      <c r="AN71" s="69"/>
      <c r="AO71" s="69"/>
      <c r="AP71" s="69"/>
      <c r="AQ71" s="69"/>
      <c r="AR71" s="69"/>
    </row>
    <row r="72" spans="2:60" x14ac:dyDescent="0.3">
      <c r="B72" s="65"/>
      <c r="C72" s="65"/>
      <c r="D72" s="65"/>
      <c r="E72" s="59" t="s">
        <v>24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LonOther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M72" s="69"/>
      <c r="AN72" s="69"/>
      <c r="AO72" s="69"/>
      <c r="AP72" s="69"/>
      <c r="AQ72" s="69"/>
      <c r="AR72" s="69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77"/>
      <c r="AO75" s="65"/>
      <c r="AP75" s="65"/>
      <c r="AQ75" s="65"/>
      <c r="AR75" s="65"/>
      <c r="AS75" s="65"/>
      <c r="AT75" s="65"/>
      <c r="AU75" s="65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12" priority="4" operator="greater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278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26</v>
      </c>
      <c r="F11" s="65" t="s">
        <v>179</v>
      </c>
      <c r="G11" s="65" t="s">
        <v>329</v>
      </c>
      <c r="I11" s="66"/>
      <c r="J11" s="14" t="str">
        <f>$E11&amp;""&amp;F11&amp;""&amp;G11</f>
        <v>NWTotexTotex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236.93541544561154</v>
      </c>
      <c r="Z11" s="15">
        <f>INDEX(Cal_AssessedCosts!Z$14:Z$21,MATCH($J11,Cal_AssessedCosts!$J$14:$J$21,0))</f>
        <v>221.47108510568526</v>
      </c>
      <c r="AA11" s="15">
        <f>INDEX(Cal_AssessedCosts!AA$14:AA$21,MATCH($J11,Cal_AssessedCosts!$J$14:$J$21,0))</f>
        <v>242.67989404512306</v>
      </c>
      <c r="AB11" s="15">
        <f>INDEX(Cal_AssessedCosts!AB$14:AB$21,MATCH($J11,Cal_AssessedCosts!$J$14:$J$21,0))</f>
        <v>229.86795903668394</v>
      </c>
      <c r="AC11" s="15">
        <f>INDEX(Cal_AssessedCosts!AC$14:AC$21,MATCH($J11,Cal_AssessedCosts!$J$14:$J$21,0))</f>
        <v>233.89080980822692</v>
      </c>
      <c r="AD11" s="15">
        <f>INDEX(Cal_AssessedCosts!AD$14:AD$21,MATCH($J11,Cal_AssessedCosts!$J$14:$J$21,0))</f>
        <v>227.54120554035052</v>
      </c>
      <c r="AE11" s="15">
        <f>INDEX(Cal_AssessedCosts!AE$14:AE$21,MATCH($J11,Cal_AssessedCosts!$J$14:$J$21,0))</f>
        <v>239.1450843155358</v>
      </c>
      <c r="AF11" s="15">
        <f>INDEX(Cal_AssessedCosts!AF$14:AF$21,MATCH($J11,Cal_AssessedCosts!$J$14:$J$21,0))</f>
        <v>271.80717103958722</v>
      </c>
      <c r="AG11" s="15">
        <f>INDEX(Cal_AssessedCosts!AG$14:AG$21,MATCH($J11,Cal_AssessedCosts!$J$14:$J$21,0))</f>
        <v>235.2316109397656</v>
      </c>
      <c r="AH11" s="15">
        <f>INDEX(Cal_AssessedCosts!AH$14:AH$21,MATCH($J11,Cal_AssessedCosts!$J$14:$J$21,0))</f>
        <v>235.77955801642219</v>
      </c>
      <c r="AI11" s="15">
        <f>INDEX(Cal_AssessedCosts!AI$14:AI$21,MATCH($J11,Cal_AssessedCosts!$J$14:$J$21,0))</f>
        <v>238.5244348857928</v>
      </c>
      <c r="AJ11" s="15">
        <f>INDEX(Cal_AssessedCosts!AJ$14:AJ$21,MATCH($J11,Cal_AssessedCosts!$J$14:$J$21,0))</f>
        <v>236.5886222535903</v>
      </c>
      <c r="AK11" s="15">
        <f>INDEX(Cal_AssessedCosts!AK$14:AK$21,MATCH($J11,Cal_AssessedCosts!$J$14:$J$21,0))</f>
        <v>236.40169195287388</v>
      </c>
      <c r="AL11" s="108"/>
      <c r="AM11" s="15">
        <f>SUM($T11:$X11)</f>
        <v>0</v>
      </c>
      <c r="AN11" s="15">
        <f t="shared" ref="AN11:AN15" si="0">SUM($Y11:$AF11)</f>
        <v>1903.3386243368043</v>
      </c>
      <c r="AO11" s="15">
        <f t="shared" ref="AO11:AO15" si="1">SUM($AG11:$AK11)</f>
        <v>1182.525918048445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26</v>
      </c>
      <c r="F12" s="65" t="s">
        <v>130</v>
      </c>
      <c r="G12" s="65" t="s">
        <v>330</v>
      </c>
      <c r="I12" s="66"/>
      <c r="J12" s="14" t="str">
        <f>$E12&amp;""&amp;F12&amp;""&amp;G12</f>
        <v>NWOpexMiddle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26</v>
      </c>
      <c r="F13" s="65" t="s">
        <v>160</v>
      </c>
      <c r="G13" s="65" t="s">
        <v>330</v>
      </c>
      <c r="I13" s="66"/>
      <c r="J13" s="14" t="str">
        <f>$E13&amp;""&amp;F13&amp;""&amp;G13</f>
        <v>NWCapexMiddle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26</v>
      </c>
      <c r="F14" s="65" t="s">
        <v>163</v>
      </c>
      <c r="G14" s="65" t="s">
        <v>330</v>
      </c>
      <c r="I14" s="66"/>
      <c r="J14" s="14" t="str">
        <f>$E14&amp;""&amp;F14&amp;""&amp;G14</f>
        <v>NWRepexMiddle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26</v>
      </c>
      <c r="F15" s="65" t="s">
        <v>179</v>
      </c>
      <c r="G15" s="65" t="s">
        <v>331</v>
      </c>
      <c r="I15" s="66"/>
      <c r="J15" s="14" t="str">
        <f>$E15&amp;""&amp;F15&amp;""&amp;G15</f>
        <v>NWTotexBottom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26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NWTotex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26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NWOpex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26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NWTotal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26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NWTotal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26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NWAsset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26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NWOperations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26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NWCustomer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26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NWSystem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26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NWTotal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26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NWEmergency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26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NWRepairs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26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NWMaintenance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26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NWStatutory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26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NWOther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26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NWTotal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26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NWIT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26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NWProperty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26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NWHR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26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NWAudit,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26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NWInsurance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26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NWProcurement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26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NWCEO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26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NWStores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26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NWTraining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26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NWTotal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26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NWShrinkage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26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NWOfgem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26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NWNetwork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26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NWEstablished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26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NWPPF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26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NWPension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26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NWNTS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26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NWBad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26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NWNTS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26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NWInnovation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26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NWOther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26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NWCapex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26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NWLTS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26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NWConnections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26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NWReinforcement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26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NWGovernors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26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NWTransport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26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NWOther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26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NWRepex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26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NWTier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26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NWTier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26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NWTier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26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NWServices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26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NWCapitalised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26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NWDiversions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26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NWMOBs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26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NWOther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2">
    <tabColor theme="9"/>
  </sheetPr>
  <dimension ref="A1:BI75"/>
  <sheetViews>
    <sheetView zoomScale="70" zoomScaleNormal="70" workbookViewId="0">
      <pane ySplit="7" topLeftCell="A8" activePane="bottomLeft" state="frozen"/>
      <selection activeCell="G31" sqref="G31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26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NWTotexTotex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-9.8995324579292401</v>
      </c>
      <c r="Z11" s="15">
        <f>INDEX(Cal_WorkloadAdj!Z$14:Z$21,MATCH($J11,Cal_WorkloadAdj!$J$14:$J$21,0))</f>
        <v>-7.7388251355835393</v>
      </c>
      <c r="AA11" s="15">
        <f>INDEX(Cal_WorkloadAdj!AA$14:AA$21,MATCH($J11,Cal_WorkloadAdj!$J$14:$J$21,0))</f>
        <v>-9.0938987237522326</v>
      </c>
      <c r="AB11" s="15">
        <f>INDEX(Cal_WorkloadAdj!AB$14:AB$21,MATCH($J11,Cal_WorkloadAdj!$J$14:$J$21,0))</f>
        <v>-8.9062818978164557</v>
      </c>
      <c r="AC11" s="15">
        <f>INDEX(Cal_WorkloadAdj!AC$14:AC$21,MATCH($J11,Cal_WorkloadAdj!$J$14:$J$21,0))</f>
        <v>-11.7349579197124</v>
      </c>
      <c r="AD11" s="15">
        <f>INDEX(Cal_WorkloadAdj!AD$14:AD$21,MATCH($J11,Cal_WorkloadAdj!$J$14:$J$21,0))</f>
        <v>-9.9780059682176727</v>
      </c>
      <c r="AE11" s="15">
        <f>INDEX(Cal_WorkloadAdj!AE$14:AE$21,MATCH($J11,Cal_WorkloadAdj!$J$14:$J$21,0))</f>
        <v>-14.210568342408266</v>
      </c>
      <c r="AF11" s="15">
        <f>INDEX(Cal_WorkloadAdj!AF$14:AF$21,MATCH($J11,Cal_WorkloadAdj!$J$14:$J$21,0))</f>
        <v>-13.416869183004565</v>
      </c>
      <c r="AG11" s="15">
        <f>INDEX(Cal_WorkloadAdj!AG$14:AG$21,MATCH($J11,Cal_WorkloadAdj!$J$14:$J$21,0))</f>
        <v>-16.168573199836658</v>
      </c>
      <c r="AH11" s="15">
        <f>INDEX(Cal_WorkloadAdj!AH$14:AH$21,MATCH($J11,Cal_WorkloadAdj!$J$14:$J$21,0))</f>
        <v>-16.259750290305988</v>
      </c>
      <c r="AI11" s="15">
        <f>INDEX(Cal_WorkloadAdj!AI$14:AI$21,MATCH($J11,Cal_WorkloadAdj!$J$14:$J$21,0))</f>
        <v>-16.509578876152375</v>
      </c>
      <c r="AJ11" s="15">
        <f>INDEX(Cal_WorkloadAdj!AJ$14:AJ$21,MATCH($J11,Cal_WorkloadAdj!$J$14:$J$21,0))</f>
        <v>-15.570328957174866</v>
      </c>
      <c r="AK11" s="15">
        <f>INDEX(Cal_WorkloadAdj!AK$14:AK$21,MATCH($J11,Cal_WorkloadAdj!$J$14:$J$21,0))</f>
        <v>-15.599468986937353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26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NWOpexMiddle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26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NWCapexMiddle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26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NWRepexMiddle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26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NWTotexBottom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26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NWTotex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26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NWOpex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26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NWTotal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26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NWTotal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26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NWAsset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26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NWOperations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26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NWCustomer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26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NWSystem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26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NWTotal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26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NWEmergency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26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NWRepairs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26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NWMaintenance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26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NWStatutory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26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NWOther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26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NWTotal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26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NWIT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26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NWProperty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26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NWHR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26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NWAudit,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26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NWInsurance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26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NWProcurement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26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NWCEO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26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NWStores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26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NWTraining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26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NWTotal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26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NWShrinkage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26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NWOfgem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26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NWNetwork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26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NWEstablished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26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NWPPF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26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NWPension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26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NWNTS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26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NWBad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26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NWNTS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26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NWInnovation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26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NWOther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26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NWCapex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26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NWLTS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26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NWConnections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26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NWReinforcement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26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NWGovernors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26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NWTransport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26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NWOther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26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NWRepex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26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NWTier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26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NWTier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26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NWTier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26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NWServices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26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NWCapitalised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26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NWDiversions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26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NWMOBs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26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NWOther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C75" s="24" t="s">
        <v>122</v>
      </c>
    </row>
  </sheetData>
  <mergeCells count="1">
    <mergeCell ref="AT6:AV6"/>
  </mergeCells>
  <conditionalFormatting sqref="R4">
    <cfRule type="cellIs" dxfId="10" priority="4" operator="greater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3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280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28</v>
      </c>
      <c r="F11" s="65" t="s">
        <v>179</v>
      </c>
      <c r="G11" s="65" t="s">
        <v>329</v>
      </c>
      <c r="I11" s="66"/>
      <c r="J11" s="14" t="str">
        <f>$E11&amp;""&amp;F11&amp;""&amp;G11</f>
        <v>WMTotexTotex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185.31380448221364</v>
      </c>
      <c r="Z11" s="15">
        <f>INDEX(Cal_AssessedCosts!Z$14:Z$21,MATCH($J11,Cal_AssessedCosts!$J$14:$J$21,0))</f>
        <v>164.69856687388483</v>
      </c>
      <c r="AA11" s="15">
        <f>INDEX(Cal_AssessedCosts!AA$14:AA$21,MATCH($J11,Cal_AssessedCosts!$J$14:$J$21,0))</f>
        <v>201.43063603366764</v>
      </c>
      <c r="AB11" s="15">
        <f>INDEX(Cal_AssessedCosts!AB$14:AB$21,MATCH($J11,Cal_AssessedCosts!$J$14:$J$21,0))</f>
        <v>194.78017335066232</v>
      </c>
      <c r="AC11" s="15">
        <f>INDEX(Cal_AssessedCosts!AC$14:AC$21,MATCH($J11,Cal_AssessedCosts!$J$14:$J$21,0))</f>
        <v>185.42605722077849</v>
      </c>
      <c r="AD11" s="15">
        <f>INDEX(Cal_AssessedCosts!AD$14:AD$21,MATCH($J11,Cal_AssessedCosts!$J$14:$J$21,0))</f>
        <v>180.36047804278502</v>
      </c>
      <c r="AE11" s="15">
        <f>INDEX(Cal_AssessedCosts!AE$14:AE$21,MATCH($J11,Cal_AssessedCosts!$J$14:$J$21,0))</f>
        <v>176.908772749463</v>
      </c>
      <c r="AF11" s="15">
        <f>INDEX(Cal_AssessedCosts!AF$14:AF$21,MATCH($J11,Cal_AssessedCosts!$J$14:$J$21,0))</f>
        <v>213.06209129624094</v>
      </c>
      <c r="AG11" s="15">
        <f>INDEX(Cal_AssessedCosts!AG$14:AG$21,MATCH($J11,Cal_AssessedCosts!$J$14:$J$21,0))</f>
        <v>189.78859439488755</v>
      </c>
      <c r="AH11" s="15">
        <f>INDEX(Cal_AssessedCosts!AH$14:AH$21,MATCH($J11,Cal_AssessedCosts!$J$14:$J$21,0))</f>
        <v>192.08932197157949</v>
      </c>
      <c r="AI11" s="15">
        <f>INDEX(Cal_AssessedCosts!AI$14:AI$21,MATCH($J11,Cal_AssessedCosts!$J$14:$J$21,0))</f>
        <v>194.51378344404435</v>
      </c>
      <c r="AJ11" s="15">
        <f>INDEX(Cal_AssessedCosts!AJ$14:AJ$21,MATCH($J11,Cal_AssessedCosts!$J$14:$J$21,0))</f>
        <v>192.29040444541258</v>
      </c>
      <c r="AK11" s="15">
        <f>INDEX(Cal_AssessedCosts!AK$14:AK$21,MATCH($J11,Cal_AssessedCosts!$J$14:$J$21,0))</f>
        <v>192.15218229322966</v>
      </c>
      <c r="AL11" s="108"/>
      <c r="AM11" s="15">
        <f>SUM($T11:$X11)</f>
        <v>0</v>
      </c>
      <c r="AN11" s="15">
        <f t="shared" ref="AN11:AN15" si="0">SUM($Y11:$AF11)</f>
        <v>1501.9805800496958</v>
      </c>
      <c r="AO11" s="15">
        <f t="shared" ref="AO11:AO15" si="1">SUM($AG11:$AK11)</f>
        <v>960.83428654915372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28</v>
      </c>
      <c r="F12" s="65" t="s">
        <v>130</v>
      </c>
      <c r="G12" s="65" t="s">
        <v>330</v>
      </c>
      <c r="I12" s="66"/>
      <c r="J12" s="14" t="str">
        <f>$E12&amp;""&amp;F12&amp;""&amp;G12</f>
        <v>WMOpexMiddle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28</v>
      </c>
      <c r="F13" s="65" t="s">
        <v>160</v>
      </c>
      <c r="G13" s="65" t="s">
        <v>330</v>
      </c>
      <c r="I13" s="66"/>
      <c r="J13" s="14" t="str">
        <f>$E13&amp;""&amp;F13&amp;""&amp;G13</f>
        <v>WMCapexMiddle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28</v>
      </c>
      <c r="F14" s="65" t="s">
        <v>163</v>
      </c>
      <c r="G14" s="65" t="s">
        <v>330</v>
      </c>
      <c r="I14" s="66"/>
      <c r="J14" s="14" t="str">
        <f>$E14&amp;""&amp;F14&amp;""&amp;G14</f>
        <v>WMRepexMiddle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28</v>
      </c>
      <c r="F15" s="65" t="s">
        <v>179</v>
      </c>
      <c r="G15" s="65" t="s">
        <v>331</v>
      </c>
      <c r="I15" s="66"/>
      <c r="J15" s="14" t="str">
        <f>$E15&amp;""&amp;F15&amp;""&amp;G15</f>
        <v>WMTotexBottom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28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WMTotex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28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WMOpex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28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WMTotal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28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WMTotal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28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WMAsset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28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WMOperations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28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WMCustomer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28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WMSystem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28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WMTotal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28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WMEmergency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28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WMRepairs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28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WMMaintenance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28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WMStatutory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28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WMOther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28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WMTotal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28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WMIT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28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WMProperty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28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WMHR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28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WMAudit,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28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WMInsurance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28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WMProcurement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28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WMCEO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28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WMStores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28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WMTraining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28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WMTotal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28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WMShrinkage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28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WMOfgem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28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WMNetwork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28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WMEstablished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28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WMPPF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28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WMPension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28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WMNTS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28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WMBad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28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WMNTS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28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WMInnovation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28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WMOther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28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WMCapex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28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WMLTS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28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WMConnections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28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WMReinforcement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28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WMGovernors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28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WMTransport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28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WMOther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28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WMRepex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28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WMTier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28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WMTier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28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WMTier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28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WMServices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28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WMCapitalised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28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WMDiversions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28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WMMOBs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28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WMOther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9" priority="1" operator="greater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4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281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28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WMTotexTotex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-1.0066921099092383</v>
      </c>
      <c r="AH11" s="15">
        <f>INDEX(Cal_WorkloadAdj!AH$14:AH$21,MATCH($J11,Cal_WorkloadAdj!$J$14:$J$21,0))</f>
        <v>-0.99650673451475313</v>
      </c>
      <c r="AI11" s="15">
        <f>INDEX(Cal_WorkloadAdj!AI$14:AI$21,MATCH($J11,Cal_WorkloadAdj!$J$14:$J$21,0))</f>
        <v>-0.98036490145258881</v>
      </c>
      <c r="AJ11" s="15">
        <f>INDEX(Cal_WorkloadAdj!AJ$14:AJ$21,MATCH($J11,Cal_WorkloadAdj!$J$14:$J$21,0))</f>
        <v>-0.98560446802929391</v>
      </c>
      <c r="AK11" s="15">
        <f>INDEX(Cal_WorkloadAdj!AK$14:AK$21,MATCH($J11,Cal_WorkloadAdj!$J$14:$J$21,0))</f>
        <v>-0.97888165878717359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28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WMOpexMiddle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28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WMCapexMiddle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28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WMRepexMiddle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28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WMTotexBottom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28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WMTotex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28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WMOpex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28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WMTotal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28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WMTotal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28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WMAsset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28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WMOperations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28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WMCustomer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28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WMSystem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28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WMTotal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28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WMEmergency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28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WMRepairs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28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WMMaintenance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28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WMStatutory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28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WMOther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28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WMTotal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28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WMIT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28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WMProperty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28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WMHR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28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WMAudit,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28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WMInsurance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28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WMProcurement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28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WMCEO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28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WMStores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28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WMTraining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28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WMTotal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28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WMShrinkage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28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WMOfgem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28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WMNetwork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28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WMEstablished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28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WMPPF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28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WMPension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28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WMNTS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28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WMBad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28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WMNTS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28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WMInnovation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28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WMOther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28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WMCapex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28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WMLTS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28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WMConnections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28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WMReinforcement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28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WMGovernors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28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WMTransport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28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WMOther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28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WMRepex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28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WMTier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28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WMTier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28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WMTier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28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WMServices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28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WMCapitalised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28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WMDiversions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28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WMMOBs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28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WMOther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77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8" priority="4" operator="greater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5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282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30</v>
      </c>
      <c r="F11" s="65" t="s">
        <v>179</v>
      </c>
      <c r="G11" s="65" t="s">
        <v>329</v>
      </c>
      <c r="I11" s="66"/>
      <c r="J11" s="14" t="str">
        <f>$E11&amp;""&amp;F11&amp;""&amp;G11</f>
        <v>NGNTotexTotex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261.83454610220383</v>
      </c>
      <c r="Z11" s="15">
        <f>INDEX(Cal_AssessedCosts!Z$14:Z$21,MATCH($J11,Cal_AssessedCosts!$J$14:$J$21,0))</f>
        <v>261.66612812837633</v>
      </c>
      <c r="AA11" s="15">
        <f>INDEX(Cal_AssessedCosts!AA$14:AA$21,MATCH($J11,Cal_AssessedCosts!$J$14:$J$21,0))</f>
        <v>248.22285126616737</v>
      </c>
      <c r="AB11" s="15">
        <f>INDEX(Cal_AssessedCosts!AB$14:AB$21,MATCH($J11,Cal_AssessedCosts!$J$14:$J$21,0))</f>
        <v>244.90227125007158</v>
      </c>
      <c r="AC11" s="15">
        <f>INDEX(Cal_AssessedCosts!AC$14:AC$21,MATCH($J11,Cal_AssessedCosts!$J$14:$J$21,0))</f>
        <v>251.39408314256417</v>
      </c>
      <c r="AD11" s="15">
        <f>INDEX(Cal_AssessedCosts!AD$14:AD$21,MATCH($J11,Cal_AssessedCosts!$J$14:$J$21,0))</f>
        <v>258.17078048521307</v>
      </c>
      <c r="AE11" s="15">
        <f>INDEX(Cal_AssessedCosts!AE$14:AE$21,MATCH($J11,Cal_AssessedCosts!$J$14:$J$21,0))</f>
        <v>251.37071219324579</v>
      </c>
      <c r="AF11" s="15">
        <f>INDEX(Cal_AssessedCosts!AF$14:AF$21,MATCH($J11,Cal_AssessedCosts!$J$14:$J$21,0))</f>
        <v>245.24618698603848</v>
      </c>
      <c r="AG11" s="15">
        <f>INDEX(Cal_AssessedCosts!AG$14:AG$21,MATCH($J11,Cal_AssessedCosts!$J$14:$J$21,0))</f>
        <v>254.44573103008204</v>
      </c>
      <c r="AH11" s="15">
        <f>INDEX(Cal_AssessedCosts!AH$14:AH$21,MATCH($J11,Cal_AssessedCosts!$J$14:$J$21,0))</f>
        <v>254.77765598003921</v>
      </c>
      <c r="AI11" s="15">
        <f>INDEX(Cal_AssessedCosts!AI$14:AI$21,MATCH($J11,Cal_AssessedCosts!$J$14:$J$21,0))</f>
        <v>255.04208593600765</v>
      </c>
      <c r="AJ11" s="15">
        <f>INDEX(Cal_AssessedCosts!AJ$14:AJ$21,MATCH($J11,Cal_AssessedCosts!$J$14:$J$21,0))</f>
        <v>255.04289909840708</v>
      </c>
      <c r="AK11" s="15">
        <f>INDEX(Cal_AssessedCosts!AK$14:AK$21,MATCH($J11,Cal_AssessedCosts!$J$14:$J$21,0))</f>
        <v>245.36526880747314</v>
      </c>
      <c r="AL11" s="108"/>
      <c r="AM11" s="15">
        <f>SUM($T11:$X11)</f>
        <v>0</v>
      </c>
      <c r="AN11" s="15">
        <f t="shared" ref="AN11:AN15" si="0">SUM($Y11:$AF11)</f>
        <v>2022.8075595538805</v>
      </c>
      <c r="AO11" s="15">
        <f t="shared" ref="AO11:AO15" si="1">SUM($AG11:$AK11)</f>
        <v>1264.6736408520092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30</v>
      </c>
      <c r="F12" s="65" t="s">
        <v>130</v>
      </c>
      <c r="G12" s="65" t="s">
        <v>330</v>
      </c>
      <c r="I12" s="66"/>
      <c r="J12" s="14" t="str">
        <f>$E12&amp;""&amp;F12&amp;""&amp;G12</f>
        <v>NGNOpexMiddle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30</v>
      </c>
      <c r="F13" s="65" t="s">
        <v>160</v>
      </c>
      <c r="G13" s="65" t="s">
        <v>330</v>
      </c>
      <c r="I13" s="66"/>
      <c r="J13" s="14" t="str">
        <f>$E13&amp;""&amp;F13&amp;""&amp;G13</f>
        <v>NGNCapexMiddle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30</v>
      </c>
      <c r="F14" s="65" t="s">
        <v>163</v>
      </c>
      <c r="G14" s="65" t="s">
        <v>330</v>
      </c>
      <c r="I14" s="66"/>
      <c r="J14" s="14" t="str">
        <f>$E14&amp;""&amp;F14&amp;""&amp;G14</f>
        <v>NGNRepexMiddle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30</v>
      </c>
      <c r="F15" s="65" t="s">
        <v>179</v>
      </c>
      <c r="G15" s="65" t="s">
        <v>331</v>
      </c>
      <c r="I15" s="66"/>
      <c r="J15" s="14" t="str">
        <f>$E15&amp;""&amp;F15&amp;""&amp;G15</f>
        <v>NGNTotexBottom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30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NGNTotex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30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NGNOpex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30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NGNTotal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30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NGNTotal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30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NGNAsset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30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NGNOperations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30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NGNCustomer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30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NGNSystem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30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NGNTotal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30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NGNEmergency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30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NGNRepairs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30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NGNMaintenance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30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NGNStatutory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30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NGNOther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30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NGNTotal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30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NGNIT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30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NGNProperty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30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NGNHR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30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NGNAudit,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30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NGNInsurance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30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NGNProcurement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30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NGNCEO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30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NGNStores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30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NGNTraining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30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NGNTotal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30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NGNShrinkage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30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NGNOfgem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30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NGNNetwork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30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NGNEstablished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30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NGNPPF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30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NGNPension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30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NGNNTS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30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NGNBad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30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NGNNTS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30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NGNInnovation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30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NGNOther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30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NGNCapex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30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NGNLTS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30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NGNConnections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30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NGNReinforcement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30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NGNGovernors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30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NGNTransport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30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NGNOther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30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NGNRepex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30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NGNTier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30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NGNTier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30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NGNTier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30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NGNServices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30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NGNCapitalised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30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NGNDiversions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30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NGNMOBs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30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NGNOther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7" priority="1" operator="greater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6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30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NGNTotexTotex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-4.2491814383178621</v>
      </c>
      <c r="AH11" s="15">
        <f>INDEX(Cal_WorkloadAdj!AH$14:AH$21,MATCH($J11,Cal_WorkloadAdj!$J$14:$J$21,0))</f>
        <v>-4.249953330828447</v>
      </c>
      <c r="AI11" s="15">
        <f>INDEX(Cal_WorkloadAdj!AI$14:AI$21,MATCH($J11,Cal_WorkloadAdj!$J$14:$J$21,0))</f>
        <v>-4.2488729347510059</v>
      </c>
      <c r="AJ11" s="15">
        <f>INDEX(Cal_WorkloadAdj!AJ$14:AJ$21,MATCH($J11,Cal_WorkloadAdj!$J$14:$J$21,0))</f>
        <v>-4.2418098640541189</v>
      </c>
      <c r="AK11" s="15">
        <f>INDEX(Cal_WorkloadAdj!AK$14:AK$21,MATCH($J11,Cal_WorkloadAdj!$J$14:$J$21,0))</f>
        <v>-4.0724359056326307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30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NGNOpexMiddle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30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NGNCapexMiddle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30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NGNRepexMiddle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30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NGNTotexBottom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30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NGNTotex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30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NGNOpex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30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NGNTotal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30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NGNTotal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30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NGNAsset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30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NGNOperations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30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NGNCustomer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30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NGNSystem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30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NGNTotal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30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NGNEmergency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30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NGNRepairs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30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NGNMaintenance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30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NGNStatutory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30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NGNOther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30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NGNTotal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30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NGNIT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30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NGNProperty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30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NGNHR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30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NGNAudit,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30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NGNInsurance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30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NGNProcurement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30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NGNCEO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30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NGNStores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30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NGNTraining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30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NGNTotal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30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NGNShrinkage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30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NGNOfgem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30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NGNNetwork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30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NGNEstablished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30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NGNPPF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30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NGNPension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30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NGNNTS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30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NGNBad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30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NGNNTS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30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NGNInnovation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30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NGNOther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30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NGNCapex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30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NGNLTS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30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NGNConnections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30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NGNReinforcement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30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NGNGovernors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30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NGNTransport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30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NGNOther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30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NGNRepex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30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NGNTier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30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NGNTier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30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NGNTier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30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NGNServices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30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NGNCapitalised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30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NGNDiversions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30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NGNMOBs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30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NGNOther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77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6" priority="4" operator="greater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7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284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32</v>
      </c>
      <c r="F11" s="65" t="s">
        <v>179</v>
      </c>
      <c r="G11" s="65" t="s">
        <v>329</v>
      </c>
      <c r="I11" s="66"/>
      <c r="J11" s="14" t="str">
        <f>$E11&amp;""&amp;F11&amp;""&amp;G11</f>
        <v>ScTotexTotex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180.70386211781417</v>
      </c>
      <c r="Z11" s="15">
        <f>INDEX(Cal_AssessedCosts!Z$14:Z$21,MATCH($J11,Cal_AssessedCosts!$J$14:$J$21,0))</f>
        <v>176.21421721034241</v>
      </c>
      <c r="AA11" s="15">
        <f>INDEX(Cal_AssessedCosts!AA$14:AA$21,MATCH($J11,Cal_AssessedCosts!$J$14:$J$21,0))</f>
        <v>181.66472750105618</v>
      </c>
      <c r="AB11" s="15">
        <f>INDEX(Cal_AssessedCosts!AB$14:AB$21,MATCH($J11,Cal_AssessedCosts!$J$14:$J$21,0))</f>
        <v>179.86080080898529</v>
      </c>
      <c r="AC11" s="15">
        <f>INDEX(Cal_AssessedCosts!AC$14:AC$21,MATCH($J11,Cal_AssessedCosts!$J$14:$J$21,0))</f>
        <v>172.30121318183728</v>
      </c>
      <c r="AD11" s="15">
        <f>INDEX(Cal_AssessedCosts!AD$14:AD$21,MATCH($J11,Cal_AssessedCosts!$J$14:$J$21,0))</f>
        <v>181.00639846976901</v>
      </c>
      <c r="AE11" s="15">
        <f>INDEX(Cal_AssessedCosts!AE$14:AE$21,MATCH($J11,Cal_AssessedCosts!$J$14:$J$21,0))</f>
        <v>175.59881468626915</v>
      </c>
      <c r="AF11" s="15">
        <f>INDEX(Cal_AssessedCosts!AF$14:AF$21,MATCH($J11,Cal_AssessedCosts!$J$14:$J$21,0))</f>
        <v>166.46719795927277</v>
      </c>
      <c r="AG11" s="15">
        <f>INDEX(Cal_AssessedCosts!AG$14:AG$21,MATCH($J11,Cal_AssessedCosts!$J$14:$J$21,0))</f>
        <v>177.89340862353347</v>
      </c>
      <c r="AH11" s="15">
        <f>INDEX(Cal_AssessedCosts!AH$14:AH$21,MATCH($J11,Cal_AssessedCosts!$J$14:$J$21,0))</f>
        <v>177.77500817009323</v>
      </c>
      <c r="AI11" s="15">
        <f>INDEX(Cal_AssessedCosts!AI$14:AI$21,MATCH($J11,Cal_AssessedCosts!$J$14:$J$21,0))</f>
        <v>177.67939179689049</v>
      </c>
      <c r="AJ11" s="15">
        <f>INDEX(Cal_AssessedCosts!AJ$14:AJ$21,MATCH($J11,Cal_AssessedCosts!$J$14:$J$21,0))</f>
        <v>176.73995184837952</v>
      </c>
      <c r="AK11" s="15">
        <f>INDEX(Cal_AssessedCosts!AK$14:AK$21,MATCH($J11,Cal_AssessedCosts!$J$14:$J$21,0))</f>
        <v>174.77622272444322</v>
      </c>
      <c r="AL11" s="108"/>
      <c r="AM11" s="15">
        <f>SUM($T11:$X11)</f>
        <v>0</v>
      </c>
      <c r="AN11" s="15">
        <f t="shared" ref="AN11:AN15" si="0">SUM($Y11:$AF11)</f>
        <v>1413.8172319353462</v>
      </c>
      <c r="AO11" s="15">
        <f t="shared" ref="AO11:AO15" si="1">SUM($AG11:$AK11)</f>
        <v>884.86398316333987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32</v>
      </c>
      <c r="F12" s="65" t="s">
        <v>130</v>
      </c>
      <c r="G12" s="65" t="s">
        <v>330</v>
      </c>
      <c r="I12" s="66"/>
      <c r="J12" s="14" t="str">
        <f>$E12&amp;""&amp;F12&amp;""&amp;G12</f>
        <v>ScOpexMiddle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6.8054572568963074</v>
      </c>
      <c r="AH12" s="15">
        <f>INDEX(Cal_AssessedCosts!AH$28:AH$57,MATCH($J12,Cal_AssessedCosts!$J$28:$J$57,0))</f>
        <v>6.8071029524572664</v>
      </c>
      <c r="AI12" s="15">
        <f>INDEX(Cal_AssessedCosts!AI$28:AI$57,MATCH($J12,Cal_AssessedCosts!$J$28:$J$57,0))</f>
        <v>6.8508617424378677</v>
      </c>
      <c r="AJ12" s="15">
        <f>INDEX(Cal_AssessedCosts!AJ$28:AJ$57,MATCH($J12,Cal_AssessedCosts!$J$28:$J$57,0))</f>
        <v>7.0049085421503712</v>
      </c>
      <c r="AK12" s="15">
        <f>INDEX(Cal_AssessedCosts!AK$28:AK$57,MATCH($J12,Cal_AssessedCosts!$J$28:$J$57,0))</f>
        <v>6.9520945963064085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34.420425090248223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32</v>
      </c>
      <c r="F13" s="65" t="s">
        <v>160</v>
      </c>
      <c r="G13" s="65" t="s">
        <v>330</v>
      </c>
      <c r="I13" s="66"/>
      <c r="J13" s="14" t="str">
        <f>$E13&amp;""&amp;F13&amp;""&amp;G13</f>
        <v>ScCapexMiddle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32</v>
      </c>
      <c r="F14" s="65" t="s">
        <v>163</v>
      </c>
      <c r="G14" s="65" t="s">
        <v>330</v>
      </c>
      <c r="I14" s="66"/>
      <c r="J14" s="14" t="str">
        <f>$E14&amp;""&amp;F14&amp;""&amp;G14</f>
        <v>ScRepexMiddle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32</v>
      </c>
      <c r="F15" s="65" t="s">
        <v>179</v>
      </c>
      <c r="G15" s="65" t="s">
        <v>331</v>
      </c>
      <c r="I15" s="66"/>
      <c r="J15" s="14" t="str">
        <f>$E15&amp;""&amp;F15&amp;""&amp;G15</f>
        <v>ScTotexBottom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6.8054572568963074</v>
      </c>
      <c r="AH15" s="15">
        <f>INDEX(Cal_AssessedCosts!AH$93:AH$100,MATCH($J15,Cal_AssessedCosts!$J$93:$J$100,0))</f>
        <v>6.8071029524572664</v>
      </c>
      <c r="AI15" s="15">
        <f>INDEX(Cal_AssessedCosts!AI$93:AI$100,MATCH($J15,Cal_AssessedCosts!$J$93:$J$100,0))</f>
        <v>6.8508617424378677</v>
      </c>
      <c r="AJ15" s="15">
        <f>INDEX(Cal_AssessedCosts!AJ$93:AJ$100,MATCH($J15,Cal_AssessedCosts!$J$93:$J$100,0))</f>
        <v>7.0049085421503712</v>
      </c>
      <c r="AK15" s="15">
        <f>INDEX(Cal_AssessedCosts!AK$93:AK$100,MATCH($J15,Cal_AssessedCosts!$J$93:$J$100,0))</f>
        <v>6.9520945963064085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34.420425090248223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32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ScTotex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6.8054572568963074</v>
      </c>
      <c r="AH20" s="110">
        <f t="shared" si="4"/>
        <v>6.8071029524572664</v>
      </c>
      <c r="AI20" s="110">
        <f t="shared" si="4"/>
        <v>6.8508617424378677</v>
      </c>
      <c r="AJ20" s="110">
        <f t="shared" si="4"/>
        <v>7.0049085421503712</v>
      </c>
      <c r="AK20" s="110">
        <f t="shared" si="4"/>
        <v>6.9520945963064085</v>
      </c>
    </row>
    <row r="21" spans="2:53" ht="12.5" x14ac:dyDescent="0.3">
      <c r="C21" s="24"/>
    </row>
    <row r="22" spans="2:53" ht="14.65" x14ac:dyDescent="0.35">
      <c r="C22" s="24"/>
      <c r="E22" s="59" t="s">
        <v>32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ScOpex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6.8054572568963074</v>
      </c>
      <c r="AH22" s="110">
        <f t="shared" si="5"/>
        <v>6.8071029524572664</v>
      </c>
      <c r="AI22" s="110">
        <f t="shared" si="5"/>
        <v>6.8508617424378677</v>
      </c>
      <c r="AJ22" s="110">
        <f t="shared" si="5"/>
        <v>7.0049085421503712</v>
      </c>
      <c r="AK22" s="110">
        <f t="shared" si="5"/>
        <v>6.9520945963064085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34.420425090248223</v>
      </c>
    </row>
    <row r="23" spans="2:53" ht="14.65" x14ac:dyDescent="0.35">
      <c r="C23" s="24"/>
      <c r="E23" s="59" t="s">
        <v>32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ScTotal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6.8054572568963074</v>
      </c>
      <c r="AH23" s="110">
        <f t="shared" si="9"/>
        <v>6.8071029524572664</v>
      </c>
      <c r="AI23" s="110">
        <f t="shared" si="9"/>
        <v>6.8508617424378677</v>
      </c>
      <c r="AJ23" s="110">
        <f t="shared" si="9"/>
        <v>7.0049085421503712</v>
      </c>
      <c r="AK23" s="110">
        <f t="shared" si="9"/>
        <v>6.9520945963064085</v>
      </c>
      <c r="AM23" s="15">
        <f t="shared" si="6"/>
        <v>0</v>
      </c>
      <c r="AN23" s="15">
        <f t="shared" si="7"/>
        <v>0</v>
      </c>
      <c r="AO23" s="15">
        <f t="shared" si="8"/>
        <v>34.420425090248223</v>
      </c>
    </row>
    <row r="24" spans="2:53" ht="14.65" x14ac:dyDescent="0.35">
      <c r="C24" s="24"/>
      <c r="E24" s="59" t="s">
        <v>32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ScTotal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32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ScAsset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32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ScOperations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32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ScCustomer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32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ScSystem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32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ScTotal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6.8054572568963074</v>
      </c>
      <c r="AH29" s="110">
        <f t="shared" si="10"/>
        <v>6.8071029524572664</v>
      </c>
      <c r="AI29" s="110">
        <f t="shared" si="10"/>
        <v>6.8508617424378677</v>
      </c>
      <c r="AJ29" s="110">
        <f t="shared" si="10"/>
        <v>7.0049085421503712</v>
      </c>
      <c r="AK29" s="110">
        <f t="shared" si="10"/>
        <v>6.9520945963064085</v>
      </c>
      <c r="AM29" s="15">
        <f t="shared" si="6"/>
        <v>0</v>
      </c>
      <c r="AN29" s="15">
        <f t="shared" si="7"/>
        <v>0</v>
      </c>
      <c r="AO29" s="15">
        <f t="shared" si="8"/>
        <v>34.420425090248223</v>
      </c>
    </row>
    <row r="30" spans="2:53" ht="14.65" x14ac:dyDescent="0.35">
      <c r="C30" s="24"/>
      <c r="E30" s="59" t="s">
        <v>32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ScEmergency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32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ScRepairs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32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ScMaintenance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32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ScStatutory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6.8054572568963074</v>
      </c>
      <c r="AH33" s="15">
        <f>IFERROR(INDEX(Cal_AssessedCosts!AH:AH,MATCH($J33,Cal_AssessedCosts!$J:$J,0)),0)</f>
        <v>6.8071029524572664</v>
      </c>
      <c r="AI33" s="15">
        <f>IFERROR(INDEX(Cal_AssessedCosts!AI:AI,MATCH($J33,Cal_AssessedCosts!$J:$J,0)),0)</f>
        <v>6.8508617424378677</v>
      </c>
      <c r="AJ33" s="15">
        <f>IFERROR(INDEX(Cal_AssessedCosts!AJ:AJ,MATCH($J33,Cal_AssessedCosts!$J:$J,0)),0)</f>
        <v>7.0049085421503712</v>
      </c>
      <c r="AK33" s="15">
        <f>IFERROR(INDEX(Cal_AssessedCosts!AK:AK,MATCH($J33,Cal_AssessedCosts!$J:$J,0)),0)</f>
        <v>6.9520945963064085</v>
      </c>
      <c r="AM33" s="15">
        <f t="shared" si="6"/>
        <v>0</v>
      </c>
      <c r="AN33" s="15">
        <f t="shared" si="7"/>
        <v>0</v>
      </c>
      <c r="AO33" s="15">
        <f t="shared" si="8"/>
        <v>34.420425090248223</v>
      </c>
    </row>
    <row r="34" spans="3:41" ht="14.65" x14ac:dyDescent="0.35">
      <c r="C34" s="24"/>
      <c r="E34" s="59" t="s">
        <v>32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ScOther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32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ScTotal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32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ScIT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32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ScProperty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32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ScHR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32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ScAudit,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32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ScInsurance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32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ScProcurement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32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ScCEO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32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ScStores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32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ScTraining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32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ScTotal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32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ScShrinkage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32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ScOfgem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32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ScNetwork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32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ScEstablished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32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ScPPF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32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ScPension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32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ScNTS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32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ScBad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32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ScNTS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32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ScInnovation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32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ScOther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32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ScCapex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32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ScLTS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32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ScConnections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32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ScReinforcement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32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ScGovernors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32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ScTransport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32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ScOther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32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ScRepex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32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ScTier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32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ScTier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32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ScTier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32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ScServices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32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ScCapitalised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32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ScDiversions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32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ScMOBs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32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ScOther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5" priority="1" operator="greater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8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285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32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ScTotexTotex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-1.0793139631524582</v>
      </c>
      <c r="AH11" s="15">
        <f>INDEX(Cal_WorkloadAdj!AH$14:AH$21,MATCH($J11,Cal_WorkloadAdj!$J$14:$J$21,0))</f>
        <v>-1.0806217481307101</v>
      </c>
      <c r="AI11" s="15">
        <f>INDEX(Cal_WorkloadAdj!AI$14:AI$21,MATCH($J11,Cal_WorkloadAdj!$J$14:$J$21,0))</f>
        <v>-1.08174037742873</v>
      </c>
      <c r="AJ11" s="15">
        <f>INDEX(Cal_WorkloadAdj!AJ$14:AJ$21,MATCH($J11,Cal_WorkloadAdj!$J$14:$J$21,0))</f>
        <v>-1.0749453868401133</v>
      </c>
      <c r="AK11" s="15">
        <f>INDEX(Cal_WorkloadAdj!AK$14:AK$21,MATCH($J11,Cal_WorkloadAdj!$J$14:$J$21,0))</f>
        <v>-1.0645286913493237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32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ScOpexMiddle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32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ScCapexMiddle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32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ScRepexMiddle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32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ScTotexBottom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32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ScTotex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32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ScOpex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32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ScTotal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32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ScTotal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32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ScAsset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32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ScOperations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32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ScCustomer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32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ScSystem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32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ScTotal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32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ScEmergency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32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ScRepairs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32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ScMaintenance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32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ScStatutory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32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ScOther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32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ScTotal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32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ScIT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32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ScProperty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32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ScHR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32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ScAudit,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32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ScInsurance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32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ScProcurement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32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ScCEO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32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ScStores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32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ScTraining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32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ScTotal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32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ScShrinkage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32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ScOfgem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32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ScNetwork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32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ScEstablished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32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ScPPF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32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ScPension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32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ScNTS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32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ScBad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32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ScNTS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32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ScInnovation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32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ScOther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32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ScCapex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32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ScLTS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32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ScConnections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32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ScReinforcement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32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ScGovernors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32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ScTransport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32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ScOther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32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ScRepex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32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ScTier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32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ScTier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32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ScTier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32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ScServices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32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ScCapitalised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32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ScDiversions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32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ScMOBs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32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ScOther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77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4" priority="4" operator="greater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9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286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34</v>
      </c>
      <c r="F11" s="65" t="s">
        <v>179</v>
      </c>
      <c r="G11" s="65" t="s">
        <v>329</v>
      </c>
      <c r="I11" s="66"/>
      <c r="J11" s="14" t="str">
        <f>$E11&amp;""&amp;F11&amp;""&amp;G11</f>
        <v>SoTotexTotex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357.83806329652151</v>
      </c>
      <c r="Z11" s="15">
        <f>INDEX(Cal_AssessedCosts!Z$14:Z$21,MATCH($J11,Cal_AssessedCosts!$J$14:$J$21,0))</f>
        <v>350.58291010967781</v>
      </c>
      <c r="AA11" s="15">
        <f>INDEX(Cal_AssessedCosts!AA$14:AA$21,MATCH($J11,Cal_AssessedCosts!$J$14:$J$21,0))</f>
        <v>342.02286690630132</v>
      </c>
      <c r="AB11" s="15">
        <f>INDEX(Cal_AssessedCosts!AB$14:AB$21,MATCH($J11,Cal_AssessedCosts!$J$14:$J$21,0))</f>
        <v>339.10517986055243</v>
      </c>
      <c r="AC11" s="15">
        <f>INDEX(Cal_AssessedCosts!AC$14:AC$21,MATCH($J11,Cal_AssessedCosts!$J$14:$J$21,0))</f>
        <v>352.84930669486329</v>
      </c>
      <c r="AD11" s="15">
        <f>INDEX(Cal_AssessedCosts!AD$14:AD$21,MATCH($J11,Cal_AssessedCosts!$J$14:$J$21,0))</f>
        <v>342.55047705090055</v>
      </c>
      <c r="AE11" s="15">
        <f>INDEX(Cal_AssessedCosts!AE$14:AE$21,MATCH($J11,Cal_AssessedCosts!$J$14:$J$21,0))</f>
        <v>334.28608037575316</v>
      </c>
      <c r="AF11" s="15">
        <f>INDEX(Cal_AssessedCosts!AF$14:AF$21,MATCH($J11,Cal_AssessedCosts!$J$14:$J$21,0))</f>
        <v>337.78939696192629</v>
      </c>
      <c r="AG11" s="15">
        <f>INDEX(Cal_AssessedCosts!AG$14:AG$21,MATCH($J11,Cal_AssessedCosts!$J$14:$J$21,0))</f>
        <v>336.261080738597</v>
      </c>
      <c r="AH11" s="15">
        <f>INDEX(Cal_AssessedCosts!AH$14:AH$21,MATCH($J11,Cal_AssessedCosts!$J$14:$J$21,0))</f>
        <v>334.77370227627682</v>
      </c>
      <c r="AI11" s="15">
        <f>INDEX(Cal_AssessedCosts!AI$14:AI$21,MATCH($J11,Cal_AssessedCosts!$J$14:$J$21,0))</f>
        <v>332.03275264266796</v>
      </c>
      <c r="AJ11" s="15">
        <f>INDEX(Cal_AssessedCosts!AJ$14:AJ$21,MATCH($J11,Cal_AssessedCosts!$J$14:$J$21,0))</f>
        <v>329.01202115979487</v>
      </c>
      <c r="AK11" s="15">
        <f>INDEX(Cal_AssessedCosts!AK$14:AK$21,MATCH($J11,Cal_AssessedCosts!$J$14:$J$21,0))</f>
        <v>328.25523449301369</v>
      </c>
      <c r="AL11" s="108"/>
      <c r="AM11" s="15">
        <f>SUM($T11:$X11)</f>
        <v>0</v>
      </c>
      <c r="AN11" s="15">
        <f t="shared" ref="AN11:AN15" si="0">SUM($Y11:$AF11)</f>
        <v>2757.0242812564966</v>
      </c>
      <c r="AO11" s="15">
        <f t="shared" ref="AO11:AO15" si="1">SUM($AG11:$AK11)</f>
        <v>1660.3347913103503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34</v>
      </c>
      <c r="F12" s="65" t="s">
        <v>130</v>
      </c>
      <c r="G12" s="65" t="s">
        <v>330</v>
      </c>
      <c r="I12" s="66"/>
      <c r="J12" s="14" t="str">
        <f>$E12&amp;""&amp;F12&amp;""&amp;G12</f>
        <v>SoOpexMiddle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34</v>
      </c>
      <c r="F13" s="65" t="s">
        <v>160</v>
      </c>
      <c r="G13" s="65" t="s">
        <v>330</v>
      </c>
      <c r="I13" s="66"/>
      <c r="J13" s="14" t="str">
        <f>$E13&amp;""&amp;F13&amp;""&amp;G13</f>
        <v>SoCapexMiddle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34</v>
      </c>
      <c r="F14" s="65" t="s">
        <v>163</v>
      </c>
      <c r="G14" s="65" t="s">
        <v>330</v>
      </c>
      <c r="I14" s="66"/>
      <c r="J14" s="14" t="str">
        <f>$E14&amp;""&amp;F14&amp;""&amp;G14</f>
        <v>SoRepexMiddle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34</v>
      </c>
      <c r="F15" s="65" t="s">
        <v>179</v>
      </c>
      <c r="G15" s="65" t="s">
        <v>331</v>
      </c>
      <c r="I15" s="66"/>
      <c r="J15" s="14" t="str">
        <f>$E15&amp;""&amp;F15&amp;""&amp;G15</f>
        <v>SoTotexBottom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34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SoTotex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34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SoOpex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34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SoTotal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34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SoTotal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34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SoAsset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34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SoOperations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34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SoCustomer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34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SoSystem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34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SoTotal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34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SoEmergency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34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SoRepairs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34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SoMaintenance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34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SoStatutory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34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SoOther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34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SoTotal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34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SoIT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34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SoProperty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34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SoHR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34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SoAudit,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34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SoInsurance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34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SoProcurement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34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SoCEO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34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SoStores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34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SoTraining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34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SoTotal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34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SoShrinkage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34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SoOfgem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34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SoNetwork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34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SoEstablished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34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SoPPF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34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SoPension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34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SoNTS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34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SoBad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34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SoNTS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34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SoInnovation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34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SoOther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34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SoCapex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34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SoLTS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34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SoConnections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34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SoReinforcement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34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SoGovernors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34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SoTransport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34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SoOther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34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SoRepex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34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SoTier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34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SoTier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34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SoTier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34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SoServices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34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SoCapitalised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34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SoDiversions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34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SoMOBs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34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SoOther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3" priority="1" operator="greater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0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34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SoTotexTotex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0</v>
      </c>
      <c r="AF11" s="15">
        <f>INDEX(Cal_WorkloadAdj!AF$14:AF$21,MATCH($J11,Cal_WorkloadAdj!$J$14:$J$21,0))</f>
        <v>0</v>
      </c>
      <c r="AG11" s="15">
        <f>INDEX(Cal_WorkloadAdj!AG$14:AG$21,MATCH($J11,Cal_WorkloadAdj!$J$14:$J$21,0))</f>
        <v>-1.875636977070144</v>
      </c>
      <c r="AH11" s="15">
        <f>INDEX(Cal_WorkloadAdj!AH$14:AH$21,MATCH($J11,Cal_WorkloadAdj!$J$14:$J$21,0))</f>
        <v>-1.8784457832616113</v>
      </c>
      <c r="AI11" s="15">
        <f>INDEX(Cal_WorkloadAdj!AI$14:AI$21,MATCH($J11,Cal_WorkloadAdj!$J$14:$J$21,0))</f>
        <v>-1.8693834457687899</v>
      </c>
      <c r="AJ11" s="15">
        <f>INDEX(Cal_WorkloadAdj!AJ$14:AJ$21,MATCH($J11,Cal_WorkloadAdj!$J$14:$J$21,0))</f>
        <v>-1.8583180621295128</v>
      </c>
      <c r="AK11" s="15">
        <f>INDEX(Cal_WorkloadAdj!AK$14:AK$21,MATCH($J11,Cal_WorkloadAdj!$J$14:$J$21,0))</f>
        <v>-1.8584432546463177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34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SoOpexMiddle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34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SoCapexMiddle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34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SoRepexMiddle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34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SoTotexBottom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34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SoTotex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34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SoOpex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34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SoTotal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34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SoTotal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34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SoAsset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34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SoOperations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34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SoCustomer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34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SoSystem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34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SoTotal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34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SoEmergency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34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SoRepairs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34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SoMaintenance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34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SoStatutory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34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SoOther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34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SoTotal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34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SoIT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34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SoProperty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34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SoHR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34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SoAudit,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34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SoInsurance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34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SoProcurement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34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SoCEO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34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SoStores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34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SoTraining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34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SoTotal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34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SoShrinkage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34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SoOfgem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34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SoNetwork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34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SoEstablished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34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SoPPF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34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SoPension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34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SoNTS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34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SoBad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34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SoNTS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34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SoInnovation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34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SoOther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34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SoCapex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34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SoLTS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34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SoConnections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34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SoReinforcement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34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SoGovernors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34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SoTransport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34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SoOther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34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SoRepex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34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SoTier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34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SoTier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34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SoTier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34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SoServices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34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SoCapitalised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34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SoDiversions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34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SoMOBs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34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SoOther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77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2" priority="4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1">
    <tabColor theme="9"/>
  </sheetPr>
  <dimension ref="A1:BI76"/>
  <sheetViews>
    <sheetView zoomScale="70" zoomScaleNormal="70" workbookViewId="0"/>
  </sheetViews>
  <sheetFormatPr defaultColWidth="0" defaultRowHeight="12.4" x14ac:dyDescent="0.3"/>
  <cols>
    <col min="1" max="4" width="1.703125" style="65" customWidth="1"/>
    <col min="5" max="5" width="8.17578125" style="65" bestFit="1" customWidth="1"/>
    <col min="6" max="6" width="19.41015625" style="65" customWidth="1"/>
    <col min="7" max="7" width="22.46875" style="65" customWidth="1"/>
    <col min="8" max="8" width="18.703125" style="65" bestFit="1" customWidth="1"/>
    <col min="9" max="9" width="43.46875" style="65" bestFit="1" customWidth="1"/>
    <col min="10" max="10" width="11" style="65" customWidth="1"/>
    <col min="11" max="11" width="1.703125" style="65" customWidth="1"/>
    <col min="12" max="12" width="9.17578125" style="65" customWidth="1"/>
    <col min="13" max="13" width="20.703125" style="65" customWidth="1"/>
    <col min="14" max="14" width="1.703125" style="65" customWidth="1"/>
    <col min="15" max="16" width="5.703125" style="65" customWidth="1"/>
    <col min="17" max="17" width="1.703125" style="65" customWidth="1"/>
    <col min="18" max="18" width="9.17578125" style="65" customWidth="1"/>
    <col min="19" max="19" width="1.703125" style="65" customWidth="1"/>
    <col min="20" max="37" width="9.17578125" style="65" customWidth="1"/>
    <col min="38" max="38" width="1.5859375" style="65" customWidth="1"/>
    <col min="39" max="44" width="9.17578125" style="65" customWidth="1"/>
    <col min="45" max="45" width="1.703125" style="65" customWidth="1"/>
    <col min="46" max="46" width="9.17578125" style="65" customWidth="1"/>
    <col min="47" max="47" width="9.17578125" style="77" customWidth="1"/>
    <col min="48" max="48" width="60.87890625" style="65" bestFit="1" customWidth="1"/>
    <col min="49" max="60" width="1.703125" style="65" customWidth="1"/>
    <col min="61" max="61" width="0" style="65" hidden="1" customWidth="1"/>
    <col min="62" max="16384" width="9.17578125" style="65" hidden="1"/>
  </cols>
  <sheetData>
    <row r="1" spans="1:60" ht="22.8" x14ac:dyDescent="0.5">
      <c r="A1" s="67" t="s">
        <v>346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75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76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</row>
    <row r="3" spans="1:60" ht="15" x14ac:dyDescent="0.35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76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</row>
    <row r="4" spans="1:60" ht="15" x14ac:dyDescent="0.35">
      <c r="A4" s="68"/>
      <c r="B4" s="68"/>
      <c r="C4" s="68"/>
      <c r="D4" s="68"/>
      <c r="E4" s="68"/>
      <c r="F4" s="68"/>
      <c r="G4" s="68" t="s">
        <v>229</v>
      </c>
      <c r="H4" s="68"/>
      <c r="I4" s="68"/>
      <c r="J4" s="68"/>
      <c r="K4" s="68"/>
      <c r="L4" s="68"/>
      <c r="M4" s="68"/>
      <c r="N4" s="68"/>
      <c r="O4" s="68"/>
      <c r="P4" s="68"/>
      <c r="Q4" s="68"/>
      <c r="R4" s="7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76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66"/>
      <c r="B7" s="66"/>
      <c r="C7" s="66"/>
      <c r="D7" s="66"/>
      <c r="E7" s="66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66" t="s">
        <v>178</v>
      </c>
      <c r="K7" s="66"/>
      <c r="L7" s="66" t="s">
        <v>107</v>
      </c>
      <c r="M7" s="66"/>
      <c r="N7" s="66"/>
      <c r="O7" s="66"/>
      <c r="P7" s="66" t="s">
        <v>117</v>
      </c>
      <c r="Q7" s="66"/>
      <c r="R7" s="66" t="s">
        <v>108</v>
      </c>
      <c r="S7" s="66"/>
      <c r="T7" s="73">
        <v>2009</v>
      </c>
      <c r="U7" s="79">
        <v>2010</v>
      </c>
      <c r="V7" s="79">
        <v>2011</v>
      </c>
      <c r="W7" s="79">
        <v>2012</v>
      </c>
      <c r="X7" s="79">
        <v>2013</v>
      </c>
      <c r="Y7" s="73">
        <v>2014</v>
      </c>
      <c r="Z7" s="79">
        <v>2015</v>
      </c>
      <c r="AA7" s="79">
        <v>2016</v>
      </c>
      <c r="AB7" s="79">
        <v>2017</v>
      </c>
      <c r="AC7" s="79">
        <v>2018</v>
      </c>
      <c r="AD7" s="79">
        <v>2019</v>
      </c>
      <c r="AE7" s="79">
        <v>2020</v>
      </c>
      <c r="AF7" s="79">
        <v>2021</v>
      </c>
      <c r="AG7" s="73">
        <v>2022</v>
      </c>
      <c r="AH7" s="79">
        <v>2023</v>
      </c>
      <c r="AI7" s="79">
        <v>2024</v>
      </c>
      <c r="AJ7" s="79">
        <v>2025</v>
      </c>
      <c r="AK7" s="74">
        <v>2026</v>
      </c>
      <c r="AL7" s="79"/>
      <c r="AM7" s="80" t="s">
        <v>241</v>
      </c>
      <c r="AN7" s="81" t="s">
        <v>241</v>
      </c>
      <c r="AO7" s="82" t="s">
        <v>241</v>
      </c>
      <c r="AP7" s="80" t="s">
        <v>242</v>
      </c>
      <c r="AQ7" s="80" t="s">
        <v>242</v>
      </c>
      <c r="AR7" s="80" t="s">
        <v>242</v>
      </c>
      <c r="AS7" s="66"/>
      <c r="AT7" s="72" t="s">
        <v>7</v>
      </c>
      <c r="AU7" s="83" t="s">
        <v>6</v>
      </c>
      <c r="AV7" s="71" t="s">
        <v>114</v>
      </c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</row>
    <row r="9" spans="1:60" ht="15" x14ac:dyDescent="0.35">
      <c r="B9" s="68" t="s">
        <v>328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76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108"/>
      <c r="AM10" s="108"/>
      <c r="AN10" s="109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</row>
    <row r="11" spans="1:60" x14ac:dyDescent="0.3">
      <c r="B11" s="108"/>
      <c r="C11" s="108"/>
      <c r="D11" s="108"/>
      <c r="E11" s="59" t="s">
        <v>36</v>
      </c>
      <c r="F11" s="65" t="s">
        <v>179</v>
      </c>
      <c r="G11" s="65" t="s">
        <v>329</v>
      </c>
      <c r="I11" s="66"/>
      <c r="J11" s="14" t="str">
        <f>$E11&amp;""&amp;F11&amp;""&amp;G11</f>
        <v>WWUTotexTotex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INDEX(Cal_AssessedCosts!Y$14:Y$21,MATCH($J11,Cal_AssessedCosts!$J$14:$J$21,0))</f>
        <v>247.23279252601068</v>
      </c>
      <c r="Z11" s="15">
        <f>INDEX(Cal_AssessedCosts!Z$14:Z$21,MATCH($J11,Cal_AssessedCosts!$J$14:$J$21,0))</f>
        <v>250.671147235056</v>
      </c>
      <c r="AA11" s="15">
        <f>INDEX(Cal_AssessedCosts!AA$14:AA$21,MATCH($J11,Cal_AssessedCosts!$J$14:$J$21,0))</f>
        <v>250.64626938525649</v>
      </c>
      <c r="AB11" s="15">
        <f>INDEX(Cal_AssessedCosts!AB$14:AB$21,MATCH($J11,Cal_AssessedCosts!$J$14:$J$21,0))</f>
        <v>249.66026354257269</v>
      </c>
      <c r="AC11" s="15">
        <f>INDEX(Cal_AssessedCosts!AC$14:AC$21,MATCH($J11,Cal_AssessedCosts!$J$14:$J$21,0))</f>
        <v>239.67439108282966</v>
      </c>
      <c r="AD11" s="15">
        <f>INDEX(Cal_AssessedCosts!AD$14:AD$21,MATCH($J11,Cal_AssessedCosts!$J$14:$J$21,0))</f>
        <v>236.42041657971413</v>
      </c>
      <c r="AE11" s="15">
        <f>INDEX(Cal_AssessedCosts!AE$14:AE$21,MATCH($J11,Cal_AssessedCosts!$J$14:$J$21,0))</f>
        <v>240.59214574279002</v>
      </c>
      <c r="AF11" s="15">
        <f>INDEX(Cal_AssessedCosts!AF$14:AF$21,MATCH($J11,Cal_AssessedCosts!$J$14:$J$21,0))</f>
        <v>249.82407854368159</v>
      </c>
      <c r="AG11" s="15">
        <f>INDEX(Cal_AssessedCosts!AG$14:AG$21,MATCH($J11,Cal_AssessedCosts!$J$14:$J$21,0))</f>
        <v>254.30057119130549</v>
      </c>
      <c r="AH11" s="15">
        <f>INDEX(Cal_AssessedCosts!AH$14:AH$21,MATCH($J11,Cal_AssessedCosts!$J$14:$J$21,0))</f>
        <v>254.06415611616956</v>
      </c>
      <c r="AI11" s="15">
        <f>INDEX(Cal_AssessedCosts!AI$14:AI$21,MATCH($J11,Cal_AssessedCosts!$J$14:$J$21,0))</f>
        <v>254.87084322134444</v>
      </c>
      <c r="AJ11" s="15">
        <f>INDEX(Cal_AssessedCosts!AJ$14:AJ$21,MATCH($J11,Cal_AssessedCosts!$J$14:$J$21,0))</f>
        <v>254.9897922245203</v>
      </c>
      <c r="AK11" s="15">
        <f>INDEX(Cal_AssessedCosts!AK$14:AK$21,MATCH($J11,Cal_AssessedCosts!$J$14:$J$21,0))</f>
        <v>254.4827462378781</v>
      </c>
      <c r="AL11" s="108"/>
      <c r="AM11" s="15">
        <f>SUM($T11:$X11)</f>
        <v>0</v>
      </c>
      <c r="AN11" s="15">
        <f t="shared" ref="AN11:AN15" si="0">SUM($Y11:$AF11)</f>
        <v>1964.7215046379115</v>
      </c>
      <c r="AO11" s="15">
        <f t="shared" ref="AO11:AO15" si="1">SUM($AG11:$AK11)</f>
        <v>1272.7081089912178</v>
      </c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</row>
    <row r="12" spans="1:60" x14ac:dyDescent="0.3">
      <c r="B12" s="108"/>
      <c r="C12" s="108"/>
      <c r="D12" s="108"/>
      <c r="E12" s="59" t="s">
        <v>36</v>
      </c>
      <c r="F12" s="65" t="s">
        <v>130</v>
      </c>
      <c r="G12" s="65" t="s">
        <v>330</v>
      </c>
      <c r="I12" s="66"/>
      <c r="J12" s="14" t="str">
        <f>$E12&amp;""&amp;F12&amp;""&amp;G12</f>
        <v>WWUOpexMiddle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8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</row>
    <row r="13" spans="1:60" x14ac:dyDescent="0.3">
      <c r="B13" s="108"/>
      <c r="C13" s="108"/>
      <c r="D13" s="108"/>
      <c r="E13" s="59" t="s">
        <v>36</v>
      </c>
      <c r="F13" s="65" t="s">
        <v>160</v>
      </c>
      <c r="G13" s="65" t="s">
        <v>330</v>
      </c>
      <c r="I13" s="66"/>
      <c r="J13" s="14" t="str">
        <f>$E13&amp;""&amp;F13&amp;""&amp;G13</f>
        <v>WWUCapexMiddle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8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</row>
    <row r="14" spans="1:60" x14ac:dyDescent="0.3">
      <c r="B14" s="108"/>
      <c r="C14" s="108"/>
      <c r="D14" s="108"/>
      <c r="E14" s="59" t="s">
        <v>36</v>
      </c>
      <c r="F14" s="65" t="s">
        <v>163</v>
      </c>
      <c r="G14" s="65" t="s">
        <v>330</v>
      </c>
      <c r="I14" s="66"/>
      <c r="J14" s="14" t="str">
        <f>$E14&amp;""&amp;F14&amp;""&amp;G14</f>
        <v>WWURepexMiddle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8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</row>
    <row r="15" spans="1:60" x14ac:dyDescent="0.3">
      <c r="B15" s="108"/>
      <c r="C15" s="108"/>
      <c r="D15" s="108"/>
      <c r="E15" s="59" t="s">
        <v>36</v>
      </c>
      <c r="F15" s="65" t="s">
        <v>179</v>
      </c>
      <c r="G15" s="65" t="s">
        <v>331</v>
      </c>
      <c r="I15" s="66"/>
      <c r="J15" s="14" t="str">
        <f>$E15&amp;""&amp;F15&amp;""&amp;G15</f>
        <v>WWUTotexBottom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8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108"/>
      <c r="AM16" s="108"/>
      <c r="AN16" s="109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</row>
    <row r="17" spans="2:53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108"/>
      <c r="AM17" s="108"/>
      <c r="AN17" s="109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</row>
    <row r="18" spans="2:53" ht="15" x14ac:dyDescent="0.35">
      <c r="B18" s="68" t="s">
        <v>332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76"/>
      <c r="AW18" s="68"/>
      <c r="AX18" s="68"/>
      <c r="AY18" s="68"/>
      <c r="AZ18" s="68"/>
      <c r="BA18" s="68"/>
    </row>
    <row r="19" spans="2:53" ht="12.5" x14ac:dyDescent="0.3">
      <c r="C19" s="24"/>
    </row>
    <row r="20" spans="2:53" x14ac:dyDescent="0.3">
      <c r="C20" s="24"/>
      <c r="E20" s="59" t="s">
        <v>36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3">$E20&amp;""&amp;I20</f>
        <v>WWUTotex</v>
      </c>
      <c r="L20" s="65" t="s">
        <v>109</v>
      </c>
      <c r="R20" s="69"/>
      <c r="T20" s="69"/>
      <c r="U20" s="69"/>
      <c r="V20" s="69"/>
      <c r="W20" s="69"/>
      <c r="X20" s="69"/>
      <c r="Y20" s="110">
        <f t="shared" ref="Y20:AK20" si="4">Y22+Y57+Y64</f>
        <v>0</v>
      </c>
      <c r="Z20" s="110">
        <f t="shared" si="4"/>
        <v>0</v>
      </c>
      <c r="AA20" s="110">
        <f t="shared" si="4"/>
        <v>0</v>
      </c>
      <c r="AB20" s="110">
        <f t="shared" si="4"/>
        <v>0</v>
      </c>
      <c r="AC20" s="110">
        <f t="shared" si="4"/>
        <v>0</v>
      </c>
      <c r="AD20" s="110">
        <f t="shared" si="4"/>
        <v>0</v>
      </c>
      <c r="AE20" s="110">
        <f t="shared" si="4"/>
        <v>0</v>
      </c>
      <c r="AF20" s="110">
        <f t="shared" si="4"/>
        <v>0</v>
      </c>
      <c r="AG20" s="110">
        <f t="shared" si="4"/>
        <v>0</v>
      </c>
      <c r="AH20" s="110">
        <f t="shared" si="4"/>
        <v>0</v>
      </c>
      <c r="AI20" s="110">
        <f t="shared" si="4"/>
        <v>0</v>
      </c>
      <c r="AJ20" s="110">
        <f t="shared" si="4"/>
        <v>0</v>
      </c>
      <c r="AK20" s="110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59" t="s">
        <v>36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3"/>
        <v>WWUOpex</v>
      </c>
      <c r="L22" s="65" t="s">
        <v>109</v>
      </c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5">Z23+Z45</f>
        <v>0</v>
      </c>
      <c r="AA22" s="110">
        <f t="shared" si="5"/>
        <v>0</v>
      </c>
      <c r="AB22" s="110">
        <f t="shared" si="5"/>
        <v>0</v>
      </c>
      <c r="AC22" s="110">
        <f t="shared" si="5"/>
        <v>0</v>
      </c>
      <c r="AD22" s="110">
        <f t="shared" si="5"/>
        <v>0</v>
      </c>
      <c r="AE22" s="110">
        <f t="shared" si="5"/>
        <v>0</v>
      </c>
      <c r="AF22" s="110">
        <f t="shared" si="5"/>
        <v>0</v>
      </c>
      <c r="AG22" s="110">
        <f t="shared" si="5"/>
        <v>0</v>
      </c>
      <c r="AH22" s="110">
        <f t="shared" si="5"/>
        <v>0</v>
      </c>
      <c r="AI22" s="110">
        <f t="shared" si="5"/>
        <v>0</v>
      </c>
      <c r="AJ22" s="110">
        <f t="shared" si="5"/>
        <v>0</v>
      </c>
      <c r="AK22" s="110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59" t="s">
        <v>36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3"/>
        <v>WWUTotal Controllable Opex</v>
      </c>
      <c r="L23" s="65" t="s">
        <v>109</v>
      </c>
      <c r="R23" s="69"/>
      <c r="S23" s="62"/>
      <c r="T23" s="69"/>
      <c r="U23" s="69"/>
      <c r="V23" s="69"/>
      <c r="W23" s="69"/>
      <c r="X23" s="69"/>
      <c r="Y23" s="110">
        <f t="shared" ref="Y23:AK23" si="9">Y24+Y29+SUM(Y35:Y43)+Y44</f>
        <v>0</v>
      </c>
      <c r="Z23" s="110">
        <f t="shared" si="9"/>
        <v>0</v>
      </c>
      <c r="AA23" s="110">
        <f t="shared" si="9"/>
        <v>0</v>
      </c>
      <c r="AB23" s="110">
        <f t="shared" si="9"/>
        <v>0</v>
      </c>
      <c r="AC23" s="110">
        <f t="shared" si="9"/>
        <v>0</v>
      </c>
      <c r="AD23" s="110">
        <f t="shared" si="9"/>
        <v>0</v>
      </c>
      <c r="AE23" s="110">
        <f t="shared" si="9"/>
        <v>0</v>
      </c>
      <c r="AF23" s="110">
        <f t="shared" si="9"/>
        <v>0</v>
      </c>
      <c r="AG23" s="110">
        <f t="shared" si="9"/>
        <v>0</v>
      </c>
      <c r="AH23" s="110">
        <f t="shared" si="9"/>
        <v>0</v>
      </c>
      <c r="AI23" s="110">
        <f t="shared" si="9"/>
        <v>0</v>
      </c>
      <c r="AJ23" s="110">
        <f t="shared" si="9"/>
        <v>0</v>
      </c>
      <c r="AK23" s="110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59" t="s">
        <v>36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3"/>
        <v>WWUTotal Work Management</v>
      </c>
      <c r="L24" s="65" t="s">
        <v>109</v>
      </c>
      <c r="R24" s="69"/>
      <c r="S24" s="62"/>
      <c r="T24" s="69"/>
      <c r="U24" s="69"/>
      <c r="V24" s="69"/>
      <c r="W24" s="69"/>
      <c r="X24" s="69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59" t="s">
        <v>36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3"/>
        <v>WWUAsset Management</v>
      </c>
      <c r="L25" s="65" t="s">
        <v>109</v>
      </c>
      <c r="R25" s="69"/>
      <c r="S25" s="62"/>
      <c r="T25" s="69"/>
      <c r="U25" s="69"/>
      <c r="V25" s="69"/>
      <c r="W25" s="69"/>
      <c r="X25" s="69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59" t="s">
        <v>36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3"/>
        <v>WWUOperations Management</v>
      </c>
      <c r="L26" s="65" t="s">
        <v>109</v>
      </c>
      <c r="R26" s="69"/>
      <c r="S26" s="62"/>
      <c r="T26" s="69"/>
      <c r="U26" s="69"/>
      <c r="V26" s="69"/>
      <c r="W26" s="69"/>
      <c r="X26" s="69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59" t="s">
        <v>36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3"/>
        <v>WWUCustomer Management</v>
      </c>
      <c r="L27" s="65" t="s">
        <v>109</v>
      </c>
      <c r="R27" s="69"/>
      <c r="S27" s="62"/>
      <c r="T27" s="69"/>
      <c r="U27" s="69"/>
      <c r="V27" s="69"/>
      <c r="W27" s="69"/>
      <c r="X27" s="69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59" t="s">
        <v>36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3"/>
        <v>WWUSystem Control</v>
      </c>
      <c r="L28" s="65" t="s">
        <v>109</v>
      </c>
      <c r="R28" s="69"/>
      <c r="S28" s="62"/>
      <c r="T28" s="69"/>
      <c r="U28" s="69"/>
      <c r="V28" s="69"/>
      <c r="W28" s="69"/>
      <c r="X28" s="69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59" t="s">
        <v>36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3"/>
        <v>WWUTotal Work Execution</v>
      </c>
      <c r="L29" s="65" t="s">
        <v>109</v>
      </c>
      <c r="R29" s="69"/>
      <c r="S29" s="62"/>
      <c r="T29" s="69"/>
      <c r="U29" s="69"/>
      <c r="V29" s="69"/>
      <c r="W29" s="69"/>
      <c r="X29" s="69"/>
      <c r="Y29" s="110">
        <f t="shared" ref="Y29:AK29" si="10">SUM(Y30:Y34)</f>
        <v>0</v>
      </c>
      <c r="Z29" s="110">
        <f t="shared" si="10"/>
        <v>0</v>
      </c>
      <c r="AA29" s="110">
        <f t="shared" si="10"/>
        <v>0</v>
      </c>
      <c r="AB29" s="110">
        <f t="shared" si="10"/>
        <v>0</v>
      </c>
      <c r="AC29" s="110">
        <f t="shared" si="10"/>
        <v>0</v>
      </c>
      <c r="AD29" s="110">
        <f t="shared" si="10"/>
        <v>0</v>
      </c>
      <c r="AE29" s="110">
        <f t="shared" si="10"/>
        <v>0</v>
      </c>
      <c r="AF29" s="110">
        <f t="shared" si="10"/>
        <v>0</v>
      </c>
      <c r="AG29" s="110">
        <f t="shared" si="10"/>
        <v>0</v>
      </c>
      <c r="AH29" s="110">
        <f t="shared" si="10"/>
        <v>0</v>
      </c>
      <c r="AI29" s="110">
        <f t="shared" si="10"/>
        <v>0</v>
      </c>
      <c r="AJ29" s="110">
        <f t="shared" si="10"/>
        <v>0</v>
      </c>
      <c r="AK29" s="110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59" t="s">
        <v>36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3"/>
        <v>WWUEmergency</v>
      </c>
      <c r="L30" s="65" t="s">
        <v>109</v>
      </c>
      <c r="R30" s="69"/>
      <c r="S30" s="62"/>
      <c r="T30" s="69"/>
      <c r="U30" s="69"/>
      <c r="V30" s="69"/>
      <c r="W30" s="69"/>
      <c r="X30" s="69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59" t="s">
        <v>36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3"/>
        <v>WWURepairs</v>
      </c>
      <c r="L31" s="65" t="s">
        <v>109</v>
      </c>
      <c r="R31" s="69"/>
      <c r="S31" s="62"/>
      <c r="T31" s="69"/>
      <c r="U31" s="69"/>
      <c r="V31" s="69"/>
      <c r="W31" s="69"/>
      <c r="X31" s="69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59" t="s">
        <v>36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3"/>
        <v>WWUMaintenance</v>
      </c>
      <c r="L32" s="65" t="s">
        <v>109</v>
      </c>
      <c r="R32" s="69"/>
      <c r="S32" s="62"/>
      <c r="T32" s="69"/>
      <c r="U32" s="69"/>
      <c r="V32" s="69"/>
      <c r="W32" s="69"/>
      <c r="X32" s="69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59" t="s">
        <v>36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3"/>
        <v>WWUStatutory Independent Undertakings (SIU)</v>
      </c>
      <c r="L33" s="65" t="s">
        <v>109</v>
      </c>
      <c r="R33" s="69"/>
      <c r="S33" s="62"/>
      <c r="T33" s="69"/>
      <c r="U33" s="69"/>
      <c r="V33" s="69"/>
      <c r="W33" s="69"/>
      <c r="X33" s="69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59" t="s">
        <v>36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3"/>
        <v>WWUOther Direct Activities (ODA)</v>
      </c>
      <c r="L34" s="65" t="s">
        <v>109</v>
      </c>
      <c r="R34" s="69"/>
      <c r="S34" s="62"/>
      <c r="T34" s="69"/>
      <c r="U34" s="69"/>
      <c r="V34" s="69"/>
      <c r="W34" s="69"/>
      <c r="X34" s="69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59" t="s">
        <v>36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3"/>
        <v>WWUTotal Business Support</v>
      </c>
      <c r="L35" s="65" t="s">
        <v>109</v>
      </c>
      <c r="R35" s="69"/>
      <c r="S35" s="62"/>
      <c r="T35" s="69"/>
      <c r="U35" s="69"/>
      <c r="V35" s="69"/>
      <c r="W35" s="69"/>
      <c r="X35" s="69"/>
      <c r="Y35" s="110">
        <f>IF(Global!$M$88=1,SUM(Y36:Y43),INDEX(Cal_AssessedCosts!Y:Y,MATCH($J35,Cal_AssessedCosts!$J:$J,0)))</f>
        <v>0</v>
      </c>
      <c r="Z35" s="110">
        <f>IF(Global!$M$88=1,SUM(Z36:Z43),INDEX(Cal_AssessedCosts!Z:Z,MATCH($J35,Cal_AssessedCosts!$J:$J,0)))</f>
        <v>0</v>
      </c>
      <c r="AA35" s="110">
        <f>IF(Global!$M$88=1,SUM(AA36:AA43),INDEX(Cal_AssessedCosts!AA:AA,MATCH($J35,Cal_AssessedCosts!$J:$J,0)))</f>
        <v>0</v>
      </c>
      <c r="AB35" s="110">
        <f>IF(Global!$M$88=1,SUM(AB36:AB43),INDEX(Cal_AssessedCosts!AB:AB,MATCH($J35,Cal_AssessedCosts!$J:$J,0)))</f>
        <v>0</v>
      </c>
      <c r="AC35" s="110">
        <f>IF(Global!$M$88=1,SUM(AC36:AC43),INDEX(Cal_AssessedCosts!AC:AC,MATCH($J35,Cal_AssessedCosts!$J:$J,0)))</f>
        <v>0</v>
      </c>
      <c r="AD35" s="110">
        <f>IF(Global!$M$88=1,SUM(AD36:AD43),INDEX(Cal_AssessedCosts!AD:AD,MATCH($J35,Cal_AssessedCosts!$J:$J,0)))</f>
        <v>0</v>
      </c>
      <c r="AE35" s="110">
        <f>IF(Global!$M$88=1,SUM(AE36:AE43),INDEX(Cal_AssessedCosts!AE:AE,MATCH($J35,Cal_AssessedCosts!$J:$J,0)))</f>
        <v>0</v>
      </c>
      <c r="AF35" s="110">
        <f>IF(Global!$M$88=1,SUM(AF36:AF43),INDEX(Cal_AssessedCosts!AF:AF,MATCH($J35,Cal_AssessedCosts!$J:$J,0)))</f>
        <v>0</v>
      </c>
      <c r="AG35" s="110">
        <f>IF(Global!$M$88=1,SUM(AG36:AG43),INDEX(Cal_AssessedCosts!AG:AG,MATCH($J35,Cal_AssessedCosts!$J:$J,0)))</f>
        <v>0</v>
      </c>
      <c r="AH35" s="110">
        <f>IF(Global!$M$88=1,SUM(AH36:AH43),INDEX(Cal_AssessedCosts!AH:AH,MATCH($J35,Cal_AssessedCosts!$J:$J,0)))</f>
        <v>0</v>
      </c>
      <c r="AI35" s="110">
        <f>IF(Global!$M$88=1,SUM(AI36:AI43),INDEX(Cal_AssessedCosts!AI:AI,MATCH($J35,Cal_AssessedCosts!$J:$J,0)))</f>
        <v>0</v>
      </c>
      <c r="AJ35" s="110">
        <f>IF(Global!$M$88=1,SUM(AJ36:AJ43),INDEX(Cal_AssessedCosts!AJ:AJ,MATCH($J35,Cal_AssessedCosts!$J:$J,0)))</f>
        <v>0</v>
      </c>
      <c r="AK35" s="110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59" t="s">
        <v>36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3"/>
        <v>WWUIT &amp; Telecoms</v>
      </c>
      <c r="L36" s="65" t="s">
        <v>109</v>
      </c>
      <c r="R36" s="69"/>
      <c r="S36" s="62"/>
      <c r="T36" s="69"/>
      <c r="U36" s="69"/>
      <c r="V36" s="69"/>
      <c r="W36" s="69"/>
      <c r="X36" s="69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59" t="s">
        <v>36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3"/>
        <v>WWUProperty Management</v>
      </c>
      <c r="L37" s="65" t="s">
        <v>109</v>
      </c>
      <c r="R37" s="69"/>
      <c r="S37" s="62"/>
      <c r="T37" s="69"/>
      <c r="U37" s="69"/>
      <c r="V37" s="69"/>
      <c r="W37" s="69"/>
      <c r="X37" s="69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59" t="s">
        <v>36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3"/>
        <v>WWUHR &amp; Non-Operational Training</v>
      </c>
      <c r="L38" s="65" t="s">
        <v>109</v>
      </c>
      <c r="R38" s="69"/>
      <c r="S38" s="62"/>
      <c r="T38" s="69"/>
      <c r="U38" s="69"/>
      <c r="V38" s="69"/>
      <c r="W38" s="69"/>
      <c r="X38" s="69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59" t="s">
        <v>36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3"/>
        <v>WWUAudit, Finance &amp; Regulation</v>
      </c>
      <c r="L39" s="65" t="s">
        <v>109</v>
      </c>
      <c r="R39" s="69"/>
      <c r="S39" s="62"/>
      <c r="T39" s="69"/>
      <c r="U39" s="69"/>
      <c r="V39" s="69"/>
      <c r="W39" s="69"/>
      <c r="X39" s="69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59" t="s">
        <v>36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3"/>
        <v>WWUInsurance</v>
      </c>
      <c r="L40" s="65" t="s">
        <v>109</v>
      </c>
      <c r="R40" s="69"/>
      <c r="S40" s="62"/>
      <c r="T40" s="69"/>
      <c r="U40" s="69"/>
      <c r="V40" s="69"/>
      <c r="W40" s="69"/>
      <c r="X40" s="69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59" t="s">
        <v>36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3"/>
        <v>WWUProcurement</v>
      </c>
      <c r="L41" s="65" t="s">
        <v>109</v>
      </c>
      <c r="R41" s="69"/>
      <c r="S41" s="62"/>
      <c r="T41" s="69"/>
      <c r="U41" s="69"/>
      <c r="V41" s="69"/>
      <c r="W41" s="69"/>
      <c r="X41" s="69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59" t="s">
        <v>36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3"/>
        <v>WWUCEO &amp; Group Management</v>
      </c>
      <c r="L42" s="65" t="s">
        <v>109</v>
      </c>
      <c r="R42" s="69"/>
      <c r="S42" s="62"/>
      <c r="T42" s="69"/>
      <c r="U42" s="69"/>
      <c r="V42" s="69"/>
      <c r="W42" s="69"/>
      <c r="X42" s="69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59" t="s">
        <v>36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3"/>
        <v>WWUStores &amp; Logistics</v>
      </c>
      <c r="L43" s="65" t="s">
        <v>109</v>
      </c>
      <c r="R43" s="69"/>
      <c r="S43" s="62"/>
      <c r="T43" s="69"/>
      <c r="U43" s="69"/>
      <c r="V43" s="69"/>
      <c r="W43" s="69"/>
      <c r="X43" s="69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59" t="s">
        <v>36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3"/>
        <v>WWUTraining &amp; Apprentices</v>
      </c>
      <c r="L44" s="65" t="s">
        <v>109</v>
      </c>
      <c r="R44" s="69"/>
      <c r="S44" s="62"/>
      <c r="T44" s="69"/>
      <c r="U44" s="69"/>
      <c r="V44" s="69"/>
      <c r="W44" s="69"/>
      <c r="X44" s="69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59" t="s">
        <v>36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3"/>
        <v>WWUTotal Non-Controllable Costs</v>
      </c>
      <c r="L45" s="65" t="s">
        <v>109</v>
      </c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</row>
    <row r="46" spans="3:41" ht="14.65" x14ac:dyDescent="0.35">
      <c r="C46" s="24"/>
      <c r="E46" s="59" t="s">
        <v>36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3"/>
        <v>WWUShrinkage</v>
      </c>
      <c r="L46" s="65" t="s">
        <v>109</v>
      </c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</row>
    <row r="47" spans="3:41" ht="14.65" x14ac:dyDescent="0.35">
      <c r="C47" s="24"/>
      <c r="E47" s="59" t="s">
        <v>36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3"/>
        <v>WWUOfgem Licence</v>
      </c>
      <c r="L47" s="65" t="s">
        <v>109</v>
      </c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</row>
    <row r="48" spans="3:41" ht="14.65" x14ac:dyDescent="0.35">
      <c r="C48" s="24"/>
      <c r="E48" s="59" t="s">
        <v>36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3"/>
        <v>WWUNetwork Rates</v>
      </c>
      <c r="L48" s="65" t="s">
        <v>109</v>
      </c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</row>
    <row r="49" spans="3:41" ht="14.65" x14ac:dyDescent="0.35">
      <c r="C49" s="24"/>
      <c r="E49" s="59" t="s">
        <v>36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3"/>
        <v>WWUEstablished pension deficit recovery plan payment</v>
      </c>
      <c r="L49" s="65" t="s">
        <v>109</v>
      </c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</row>
    <row r="50" spans="3:41" ht="14.65" x14ac:dyDescent="0.35">
      <c r="C50" s="24"/>
      <c r="E50" s="59" t="s">
        <v>36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3"/>
        <v>WWUPPF levy costs</v>
      </c>
      <c r="L50" s="65" t="s">
        <v>109</v>
      </c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</row>
    <row r="51" spans="3:41" ht="14.65" x14ac:dyDescent="0.35">
      <c r="C51" s="24"/>
      <c r="E51" s="59" t="s">
        <v>36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3"/>
        <v>WWUPension scheme administration costs</v>
      </c>
      <c r="L51" s="65" t="s">
        <v>109</v>
      </c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</row>
    <row r="52" spans="3:41" ht="14.65" x14ac:dyDescent="0.35">
      <c r="C52" s="24"/>
      <c r="E52" s="59" t="s">
        <v>36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3"/>
        <v>WWUNTS Pension Recharge</v>
      </c>
      <c r="L52" s="65" t="s">
        <v>109</v>
      </c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</row>
    <row r="53" spans="3:41" ht="14.65" x14ac:dyDescent="0.35">
      <c r="C53" s="24"/>
      <c r="E53" s="59" t="s">
        <v>36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3"/>
        <v>WWUBad debt</v>
      </c>
      <c r="L53" s="65" t="s">
        <v>109</v>
      </c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</row>
    <row r="54" spans="3:41" ht="14.65" x14ac:dyDescent="0.35">
      <c r="C54" s="24"/>
      <c r="E54" s="59" t="s">
        <v>36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3"/>
        <v>WWUNTS exit costs</v>
      </c>
      <c r="L54" s="65" t="s">
        <v>109</v>
      </c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</row>
    <row r="55" spans="3:41" ht="14.65" x14ac:dyDescent="0.35">
      <c r="C55" s="24"/>
      <c r="E55" s="59" t="s">
        <v>36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3"/>
        <v>WWUInnovation</v>
      </c>
      <c r="L55" s="65" t="s">
        <v>109</v>
      </c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</row>
    <row r="56" spans="3:41" ht="14.65" x14ac:dyDescent="0.35">
      <c r="C56" s="24"/>
      <c r="E56" s="59" t="s">
        <v>36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3"/>
        <v>WWUOther</v>
      </c>
      <c r="L56" s="65" t="s">
        <v>109</v>
      </c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</row>
    <row r="57" spans="3:41" ht="14.65" x14ac:dyDescent="0.35">
      <c r="C57" s="24"/>
      <c r="E57" s="59" t="s">
        <v>36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3"/>
        <v>WWUCapex</v>
      </c>
      <c r="L57" s="65" t="s">
        <v>109</v>
      </c>
      <c r="R57" s="69"/>
      <c r="S57" s="62"/>
      <c r="T57" s="69"/>
      <c r="U57" s="69"/>
      <c r="V57" s="69"/>
      <c r="W57" s="69"/>
      <c r="X57" s="69"/>
      <c r="Y57" s="110">
        <f t="shared" ref="Y57:AK57" si="11">SUM(Y58:Y63)</f>
        <v>0</v>
      </c>
      <c r="Z57" s="110">
        <f t="shared" si="11"/>
        <v>0</v>
      </c>
      <c r="AA57" s="110">
        <f t="shared" si="11"/>
        <v>0</v>
      </c>
      <c r="AB57" s="110">
        <f t="shared" si="11"/>
        <v>0</v>
      </c>
      <c r="AC57" s="110">
        <f t="shared" si="11"/>
        <v>0</v>
      </c>
      <c r="AD57" s="110">
        <f t="shared" si="11"/>
        <v>0</v>
      </c>
      <c r="AE57" s="110">
        <f t="shared" si="11"/>
        <v>0</v>
      </c>
      <c r="AF57" s="110">
        <f t="shared" si="11"/>
        <v>0</v>
      </c>
      <c r="AG57" s="110">
        <f t="shared" si="11"/>
        <v>0</v>
      </c>
      <c r="AH57" s="110">
        <f t="shared" si="11"/>
        <v>0</v>
      </c>
      <c r="AI57" s="110">
        <f t="shared" si="11"/>
        <v>0</v>
      </c>
      <c r="AJ57" s="110">
        <f t="shared" si="11"/>
        <v>0</v>
      </c>
      <c r="AK57" s="110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59" t="s">
        <v>36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3"/>
        <v>WWULTS Pipelines, Storage &amp; Entry</v>
      </c>
      <c r="L58" s="65" t="s">
        <v>109</v>
      </c>
      <c r="R58" s="69"/>
      <c r="S58" s="62"/>
      <c r="T58" s="69"/>
      <c r="U58" s="69"/>
      <c r="V58" s="69"/>
      <c r="W58" s="69"/>
      <c r="X58" s="69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59" t="s">
        <v>36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3"/>
        <v>WWUConnections</v>
      </c>
      <c r="L59" s="65" t="s">
        <v>109</v>
      </c>
      <c r="R59" s="69"/>
      <c r="S59" s="62"/>
      <c r="T59" s="69"/>
      <c r="U59" s="69"/>
      <c r="V59" s="69"/>
      <c r="W59" s="69"/>
      <c r="X59" s="69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59" t="s">
        <v>36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3"/>
        <v>WWUReinforcement</v>
      </c>
      <c r="L60" s="65" t="s">
        <v>109</v>
      </c>
      <c r="R60" s="69"/>
      <c r="S60" s="62"/>
      <c r="T60" s="69"/>
      <c r="U60" s="69"/>
      <c r="V60" s="69"/>
      <c r="W60" s="69"/>
      <c r="X60" s="69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59" t="s">
        <v>36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3"/>
        <v>WWUGovernors</v>
      </c>
      <c r="L61" s="65" t="s">
        <v>109</v>
      </c>
      <c r="R61" s="69"/>
      <c r="S61" s="62"/>
      <c r="T61" s="69"/>
      <c r="U61" s="69"/>
      <c r="V61" s="69"/>
      <c r="W61" s="69"/>
      <c r="X61" s="69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59" t="s">
        <v>36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3"/>
        <v>WWUTransport &amp; Plant</v>
      </c>
      <c r="L62" s="65" t="s">
        <v>109</v>
      </c>
      <c r="R62" s="69"/>
      <c r="S62" s="62"/>
      <c r="T62" s="69"/>
      <c r="U62" s="69"/>
      <c r="V62" s="69"/>
      <c r="W62" s="69"/>
      <c r="X62" s="69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59" t="s">
        <v>36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3"/>
        <v>WWUOther Capex</v>
      </c>
      <c r="L63" s="65" t="s">
        <v>109</v>
      </c>
      <c r="R63" s="69"/>
      <c r="S63" s="62"/>
      <c r="T63" s="69"/>
      <c r="U63" s="69"/>
      <c r="V63" s="69"/>
      <c r="W63" s="69"/>
      <c r="X63" s="69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59" t="s">
        <v>36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3"/>
        <v>WWURepex</v>
      </c>
      <c r="L64" s="65" t="s">
        <v>109</v>
      </c>
      <c r="R64" s="69"/>
      <c r="S64" s="62"/>
      <c r="T64" s="69"/>
      <c r="U64" s="69"/>
      <c r="V64" s="69"/>
      <c r="W64" s="69"/>
      <c r="X64" s="69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59" t="s">
        <v>36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3"/>
        <v>WWUTier 1</v>
      </c>
      <c r="L65" s="65" t="s">
        <v>109</v>
      </c>
      <c r="R65" s="69"/>
      <c r="S65" s="62"/>
      <c r="T65" s="69"/>
      <c r="U65" s="69"/>
      <c r="V65" s="69"/>
      <c r="W65" s="69"/>
      <c r="X65" s="69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6" customFormat="1" ht="14.65" x14ac:dyDescent="0.35">
      <c r="E66" s="59" t="s">
        <v>36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3"/>
        <v>WWUTier 2A</v>
      </c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2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5"/>
      <c r="AQ66" s="65"/>
      <c r="AR66" s="65"/>
      <c r="AS66" s="62"/>
      <c r="AT66" s="62"/>
      <c r="AU66" s="63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</row>
    <row r="67" spans="2:60" x14ac:dyDescent="0.3">
      <c r="E67" s="59" t="s">
        <v>36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3"/>
        <v>WWUTier 2B &amp; 3</v>
      </c>
      <c r="L67" s="65" t="s">
        <v>109</v>
      </c>
      <c r="R67" s="69"/>
      <c r="T67" s="69"/>
      <c r="U67" s="69"/>
      <c r="V67" s="69"/>
      <c r="W67" s="69"/>
      <c r="X67" s="69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6" customFormat="1" x14ac:dyDescent="0.3">
      <c r="E68" s="59" t="s">
        <v>36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3"/>
        <v>WWUServices</v>
      </c>
      <c r="K68" s="65"/>
      <c r="L68" s="65" t="s">
        <v>109</v>
      </c>
      <c r="R68" s="69"/>
      <c r="T68" s="69"/>
      <c r="U68" s="69"/>
      <c r="V68" s="69"/>
      <c r="W68" s="69"/>
      <c r="X68" s="69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5"/>
      <c r="AQ68" s="65"/>
      <c r="AR68" s="65"/>
      <c r="AU68" s="58"/>
    </row>
    <row r="69" spans="2:60" x14ac:dyDescent="0.3">
      <c r="E69" s="59" t="s">
        <v>36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3"/>
        <v>WWUCapitalised Replacement</v>
      </c>
      <c r="L69" s="65" t="s">
        <v>109</v>
      </c>
      <c r="R69" s="69"/>
      <c r="T69" s="69"/>
      <c r="U69" s="69"/>
      <c r="V69" s="69"/>
      <c r="W69" s="69"/>
      <c r="X69" s="69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59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59" t="s">
        <v>36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3"/>
        <v>WWUDiversions</v>
      </c>
      <c r="L70" s="65" t="s">
        <v>109</v>
      </c>
      <c r="R70" s="69"/>
      <c r="T70" s="69"/>
      <c r="U70" s="69"/>
      <c r="V70" s="69"/>
      <c r="W70" s="69"/>
      <c r="X70" s="69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5"/>
    </row>
    <row r="71" spans="2:60" s="56" customFormat="1" ht="14.65" x14ac:dyDescent="0.35">
      <c r="E71" s="59" t="s">
        <v>36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3"/>
        <v>WWUMOBs</v>
      </c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2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5"/>
      <c r="AQ71" s="65"/>
      <c r="AR71" s="65"/>
      <c r="AS71" s="62"/>
      <c r="AT71" s="62"/>
      <c r="AU71" s="63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</row>
    <row r="72" spans="2:60" x14ac:dyDescent="0.3">
      <c r="E72" s="59" t="s">
        <v>36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3"/>
        <v>WWUOther mains</v>
      </c>
      <c r="L72" s="65" t="s">
        <v>109</v>
      </c>
      <c r="R72" s="69"/>
      <c r="T72" s="69"/>
      <c r="U72" s="69"/>
      <c r="V72" s="69"/>
      <c r="W72" s="69"/>
      <c r="X72" s="69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</row>
    <row r="75" spans="2:60" x14ac:dyDescent="0.3">
      <c r="C75" s="24" t="s">
        <v>122</v>
      </c>
      <c r="AN75" s="77"/>
      <c r="AU75" s="65"/>
    </row>
    <row r="76" spans="2:60" x14ac:dyDescent="0.3">
      <c r="AN76" s="77"/>
      <c r="AU76" s="65"/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2">
    <tabColor theme="9"/>
  </sheetPr>
  <dimension ref="A1:BI75"/>
  <sheetViews>
    <sheetView zoomScale="70" zoomScaleNormal="70" workbookViewId="0">
      <pane ySplit="7" topLeftCell="A8" activePane="bottomLeft" state="frozen"/>
      <selection activeCell="R5" activeCellId="1" sqref="H5 R5"/>
      <selection pane="bottomLeft" activeCell="A8" sqref="A8"/>
    </sheetView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8" t="str">
        <f>"["&amp; Cover!$F$28 &amp;"] "&amp; Cover!$F$8 &amp;" - Version "&amp; Cover!$F$22 &amp;" ("&amp; TEXT(Cover!$F$23, "dd/mm/yy") &amp;")"</f>
        <v>[Final] Cost Assessment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229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230</v>
      </c>
      <c r="G5" s="10" t="s">
        <v>231</v>
      </c>
      <c r="H5" s="136"/>
      <c r="O5" s="10" t="s">
        <v>232</v>
      </c>
      <c r="R5" s="70"/>
      <c r="AU5" s="35"/>
    </row>
    <row r="6" spans="1:60" s="65" customFormat="1" ht="12.5" x14ac:dyDescent="0.3">
      <c r="T6" s="111" t="s">
        <v>233</v>
      </c>
      <c r="U6" s="112"/>
      <c r="V6" s="112"/>
      <c r="W6" s="112"/>
      <c r="X6" s="113"/>
      <c r="Y6" s="111" t="s">
        <v>234</v>
      </c>
      <c r="Z6" s="112"/>
      <c r="AA6" s="112"/>
      <c r="AB6" s="112"/>
      <c r="AC6" s="112"/>
      <c r="AD6" s="112"/>
      <c r="AE6" s="112"/>
      <c r="AF6" s="113"/>
      <c r="AG6" s="111" t="s">
        <v>235</v>
      </c>
      <c r="AH6" s="112"/>
      <c r="AI6" s="112"/>
      <c r="AJ6" s="112"/>
      <c r="AK6" s="113"/>
      <c r="AL6" s="46"/>
      <c r="AM6" s="114" t="s">
        <v>233</v>
      </c>
      <c r="AN6" s="47" t="s">
        <v>234</v>
      </c>
      <c r="AO6" s="115" t="s">
        <v>235</v>
      </c>
      <c r="AP6" s="114" t="s">
        <v>236</v>
      </c>
      <c r="AQ6" s="114" t="s">
        <v>236</v>
      </c>
      <c r="AR6" s="114" t="s">
        <v>236</v>
      </c>
      <c r="AT6" s="169" t="s">
        <v>116</v>
      </c>
      <c r="AU6" s="169"/>
      <c r="AV6" s="169"/>
    </row>
    <row r="7" spans="1:60" x14ac:dyDescent="0.3">
      <c r="A7" s="3"/>
      <c r="B7" s="3"/>
      <c r="C7" s="3"/>
      <c r="D7" s="3"/>
      <c r="E7" s="3" t="s">
        <v>274</v>
      </c>
      <c r="F7" s="151" t="s">
        <v>209</v>
      </c>
      <c r="G7" s="151" t="s">
        <v>1195</v>
      </c>
      <c r="H7" s="151" t="s">
        <v>1200</v>
      </c>
      <c r="I7" s="151" t="s">
        <v>339</v>
      </c>
      <c r="J7" s="3" t="s">
        <v>178</v>
      </c>
      <c r="K7" s="3"/>
      <c r="L7" s="3" t="s">
        <v>107</v>
      </c>
      <c r="M7" s="3"/>
      <c r="N7" s="3"/>
      <c r="O7" s="3"/>
      <c r="P7" s="3" t="s">
        <v>117</v>
      </c>
      <c r="Q7" s="3"/>
      <c r="R7" s="3" t="s">
        <v>108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1">
        <v>2026</v>
      </c>
      <c r="AL7" s="48"/>
      <c r="AM7" s="49" t="s">
        <v>241</v>
      </c>
      <c r="AN7" s="50" t="s">
        <v>241</v>
      </c>
      <c r="AO7" s="51" t="s">
        <v>241</v>
      </c>
      <c r="AP7" s="49" t="s">
        <v>242</v>
      </c>
      <c r="AQ7" s="49" t="s">
        <v>242</v>
      </c>
      <c r="AR7" s="49" t="s">
        <v>242</v>
      </c>
      <c r="AS7" s="3"/>
      <c r="AT7" s="29" t="s">
        <v>7</v>
      </c>
      <c r="AU7" s="52" t="s">
        <v>6</v>
      </c>
      <c r="AV7" s="28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8" t="s">
        <v>347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2"/>
      <c r="AM9" s="69"/>
      <c r="AN9" s="69"/>
      <c r="AO9" s="69"/>
      <c r="AP9" s="69"/>
      <c r="AQ9" s="69"/>
      <c r="AR9" s="69"/>
      <c r="AS9" s="62"/>
      <c r="AT9" s="62"/>
      <c r="AU9" s="63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</row>
    <row r="10" spans="1:60" ht="12.5" x14ac:dyDescent="0.3">
      <c r="B10" s="108"/>
      <c r="C10" s="108"/>
      <c r="D10" s="108"/>
      <c r="E10" s="66"/>
      <c r="F10" s="66"/>
      <c r="G10" s="66"/>
      <c r="H10" s="66"/>
      <c r="I10" s="66"/>
      <c r="J10" s="66"/>
      <c r="K10" s="66"/>
      <c r="L10" s="66"/>
      <c r="M10" s="106"/>
      <c r="N10" s="106"/>
      <c r="O10" s="106"/>
      <c r="P10" s="108"/>
      <c r="Q10" s="108"/>
      <c r="R10" s="108"/>
      <c r="S10" s="108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65"/>
      <c r="AM10" s="69"/>
      <c r="AN10" s="69"/>
      <c r="AO10" s="69"/>
      <c r="AP10" s="69"/>
      <c r="AQ10" s="69"/>
      <c r="AR10" s="69"/>
      <c r="AS10" s="65"/>
      <c r="AT10" s="65"/>
      <c r="AU10" s="77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</row>
    <row r="11" spans="1:60" x14ac:dyDescent="0.3">
      <c r="B11" s="108"/>
      <c r="C11" s="108"/>
      <c r="D11" s="108"/>
      <c r="E11" s="59" t="s">
        <v>36</v>
      </c>
      <c r="F11" s="65" t="s">
        <v>179</v>
      </c>
      <c r="G11" s="65" t="s">
        <v>329</v>
      </c>
      <c r="H11" s="65"/>
      <c r="I11" s="66"/>
      <c r="J11" s="14" t="str">
        <f>$E11&amp;""&amp;F11&amp;""&amp;G11</f>
        <v>WWUTotexTotex top down</v>
      </c>
      <c r="K11" s="66"/>
      <c r="L11" s="65" t="s">
        <v>109</v>
      </c>
      <c r="M11" s="106"/>
      <c r="N11" s="106"/>
      <c r="O11" s="106"/>
      <c r="P11" s="108"/>
      <c r="Q11" s="108"/>
      <c r="R11" s="69"/>
      <c r="S11" s="108"/>
      <c r="T11" s="69"/>
      <c r="U11" s="69"/>
      <c r="V11" s="69"/>
      <c r="W11" s="69"/>
      <c r="X11" s="69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0</v>
      </c>
      <c r="AE11" s="15">
        <f>INDEX(Cal_WorkloadAdj!AE$14:AE$21,MATCH($J11,Cal_WorkloadAdj!$J$14:$J$21,0))</f>
        <v>7.4693773405783759E-2</v>
      </c>
      <c r="AF11" s="15">
        <f>INDEX(Cal_WorkloadAdj!AF$14:AF$21,MATCH($J11,Cal_WorkloadAdj!$J$14:$J$21,0))</f>
        <v>-0.47784391822082739</v>
      </c>
      <c r="AG11" s="15">
        <f>INDEX(Cal_WorkloadAdj!AG$14:AG$21,MATCH($J11,Cal_WorkloadAdj!$J$14:$J$21,0))</f>
        <v>-2.9263220118984066</v>
      </c>
      <c r="AH11" s="15">
        <f>INDEX(Cal_WorkloadAdj!AH$14:AH$21,MATCH($J11,Cal_WorkloadAdj!$J$14:$J$21,0))</f>
        <v>-3.0300456540098253</v>
      </c>
      <c r="AI11" s="15">
        <f>INDEX(Cal_WorkloadAdj!AI$14:AI$21,MATCH($J11,Cal_WorkloadAdj!$J$14:$J$21,0))</f>
        <v>-3.116414874855991</v>
      </c>
      <c r="AJ11" s="15">
        <f>INDEX(Cal_WorkloadAdj!AJ$14:AJ$21,MATCH($J11,Cal_WorkloadAdj!$J$14:$J$21,0))</f>
        <v>-3.1926888810818355</v>
      </c>
      <c r="AK11" s="15">
        <f>INDEX(Cal_WorkloadAdj!AK$14:AK$21,MATCH($J11,Cal_WorkloadAdj!$J$14:$J$21,0))</f>
        <v>-3.3322044772941126</v>
      </c>
      <c r="AL11" s="65"/>
      <c r="AM11" s="69"/>
      <c r="AN11" s="69"/>
      <c r="AO11" s="69"/>
      <c r="AP11" s="69"/>
      <c r="AQ11" s="69"/>
      <c r="AR11" s="69"/>
      <c r="AS11" s="65"/>
      <c r="AT11" s="65"/>
      <c r="AU11" s="77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</row>
    <row r="12" spans="1:60" x14ac:dyDescent="0.3">
      <c r="B12" s="108"/>
      <c r="C12" s="108"/>
      <c r="D12" s="108"/>
      <c r="E12" s="59" t="s">
        <v>36</v>
      </c>
      <c r="F12" s="65" t="s">
        <v>130</v>
      </c>
      <c r="G12" s="65" t="s">
        <v>330</v>
      </c>
      <c r="H12" s="65"/>
      <c r="I12" s="66"/>
      <c r="J12" s="14" t="str">
        <f>$E12&amp;""&amp;F12&amp;""&amp;G12</f>
        <v>WWUOpexMiddle up</v>
      </c>
      <c r="K12" s="66"/>
      <c r="L12" s="65" t="s">
        <v>109</v>
      </c>
      <c r="M12" s="106"/>
      <c r="N12" s="106"/>
      <c r="O12" s="106"/>
      <c r="P12" s="108"/>
      <c r="Q12" s="108"/>
      <c r="R12" s="69"/>
      <c r="S12" s="108"/>
      <c r="T12" s="69"/>
      <c r="U12" s="69"/>
      <c r="V12" s="69"/>
      <c r="W12" s="69"/>
      <c r="X12" s="69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59"/>
      <c r="AM12" s="69"/>
      <c r="AN12" s="69"/>
      <c r="AO12" s="69"/>
      <c r="AP12" s="69"/>
      <c r="AQ12" s="69"/>
      <c r="AR12" s="69"/>
      <c r="AS12" s="65"/>
      <c r="AT12" s="65"/>
      <c r="AU12" s="77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</row>
    <row r="13" spans="1:60" x14ac:dyDescent="0.3">
      <c r="B13" s="108"/>
      <c r="C13" s="108"/>
      <c r="D13" s="108"/>
      <c r="E13" s="59" t="s">
        <v>36</v>
      </c>
      <c r="F13" s="65" t="s">
        <v>160</v>
      </c>
      <c r="G13" s="65" t="s">
        <v>330</v>
      </c>
      <c r="H13" s="65"/>
      <c r="I13" s="66"/>
      <c r="J13" s="14" t="str">
        <f>$E13&amp;""&amp;F13&amp;""&amp;G13</f>
        <v>WWUCapexMiddle up</v>
      </c>
      <c r="K13" s="66"/>
      <c r="L13" s="65" t="s">
        <v>109</v>
      </c>
      <c r="M13" s="106"/>
      <c r="N13" s="106"/>
      <c r="O13" s="106"/>
      <c r="P13" s="108"/>
      <c r="Q13" s="108"/>
      <c r="R13" s="69"/>
      <c r="S13" s="108"/>
      <c r="T13" s="69"/>
      <c r="U13" s="69"/>
      <c r="V13" s="69"/>
      <c r="W13" s="69"/>
      <c r="X13" s="69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5"/>
      <c r="AM13" s="69"/>
      <c r="AN13" s="69"/>
      <c r="AO13" s="69"/>
      <c r="AP13" s="69"/>
      <c r="AQ13" s="69"/>
      <c r="AR13" s="69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</row>
    <row r="14" spans="1:60" ht="14.65" x14ac:dyDescent="0.35">
      <c r="B14" s="108"/>
      <c r="C14" s="108"/>
      <c r="D14" s="108"/>
      <c r="E14" s="59" t="s">
        <v>36</v>
      </c>
      <c r="F14" s="65" t="s">
        <v>163</v>
      </c>
      <c r="G14" s="65" t="s">
        <v>330</v>
      </c>
      <c r="H14" s="65"/>
      <c r="I14" s="66"/>
      <c r="J14" s="14" t="str">
        <f>$E14&amp;""&amp;F14&amp;""&amp;G14</f>
        <v>WWURepexMiddle up</v>
      </c>
      <c r="K14" s="66"/>
      <c r="L14" s="65" t="s">
        <v>109</v>
      </c>
      <c r="M14" s="106"/>
      <c r="N14" s="106"/>
      <c r="O14" s="106"/>
      <c r="P14" s="108"/>
      <c r="Q14" s="108"/>
      <c r="R14" s="69"/>
      <c r="S14" s="108"/>
      <c r="T14" s="69"/>
      <c r="U14" s="69"/>
      <c r="V14" s="69"/>
      <c r="W14" s="69"/>
      <c r="X14" s="69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2"/>
      <c r="AM14" s="69"/>
      <c r="AN14" s="69"/>
      <c r="AO14" s="69"/>
      <c r="AP14" s="69"/>
      <c r="AQ14" s="69"/>
      <c r="AR14" s="69"/>
      <c r="AS14" s="62"/>
      <c r="AT14" s="62"/>
      <c r="AU14" s="63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</row>
    <row r="15" spans="1:60" x14ac:dyDescent="0.3">
      <c r="B15" s="108"/>
      <c r="C15" s="108"/>
      <c r="D15" s="108"/>
      <c r="E15" s="59" t="s">
        <v>36</v>
      </c>
      <c r="F15" s="65" t="s">
        <v>179</v>
      </c>
      <c r="G15" s="65" t="s">
        <v>331</v>
      </c>
      <c r="H15" s="65"/>
      <c r="I15" s="66"/>
      <c r="J15" s="14" t="str">
        <f>$E15&amp;""&amp;F15&amp;""&amp;G15</f>
        <v>WWUTotexBottom up</v>
      </c>
      <c r="K15" s="66"/>
      <c r="L15" s="65" t="s">
        <v>109</v>
      </c>
      <c r="M15" s="106"/>
      <c r="N15" s="106"/>
      <c r="O15" s="106"/>
      <c r="P15" s="108"/>
      <c r="Q15" s="108"/>
      <c r="R15" s="69"/>
      <c r="S15" s="108"/>
      <c r="T15" s="69"/>
      <c r="U15" s="69"/>
      <c r="V15" s="69"/>
      <c r="W15" s="69"/>
      <c r="X15" s="69"/>
      <c r="Y15" s="110">
        <f t="shared" ref="Y15:AK15" si="0">Y20</f>
        <v>0</v>
      </c>
      <c r="Z15" s="110">
        <f t="shared" si="0"/>
        <v>0</v>
      </c>
      <c r="AA15" s="110">
        <f t="shared" si="0"/>
        <v>0</v>
      </c>
      <c r="AB15" s="110">
        <f t="shared" si="0"/>
        <v>0</v>
      </c>
      <c r="AC15" s="110">
        <f t="shared" si="0"/>
        <v>0</v>
      </c>
      <c r="AD15" s="110">
        <f t="shared" si="0"/>
        <v>0</v>
      </c>
      <c r="AE15" s="110">
        <f t="shared" si="0"/>
        <v>0</v>
      </c>
      <c r="AF15" s="110">
        <f t="shared" si="0"/>
        <v>0</v>
      </c>
      <c r="AG15" s="110">
        <f t="shared" si="0"/>
        <v>0</v>
      </c>
      <c r="AH15" s="110">
        <f t="shared" si="0"/>
        <v>0</v>
      </c>
      <c r="AI15" s="110">
        <f t="shared" si="0"/>
        <v>0</v>
      </c>
      <c r="AJ15" s="110">
        <f t="shared" si="0"/>
        <v>0</v>
      </c>
      <c r="AK15" s="110">
        <f t="shared" si="0"/>
        <v>0</v>
      </c>
      <c r="AL15" s="65"/>
      <c r="AM15" s="69"/>
      <c r="AN15" s="69"/>
      <c r="AO15" s="69"/>
      <c r="AP15" s="69"/>
      <c r="AQ15" s="69"/>
      <c r="AR15" s="69"/>
      <c r="AS15" s="65"/>
      <c r="AT15" s="65"/>
      <c r="AU15" s="77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</row>
    <row r="16" spans="1:60" ht="12.5" x14ac:dyDescent="0.3">
      <c r="B16" s="108"/>
      <c r="C16" s="108"/>
      <c r="D16" s="108"/>
      <c r="E16" s="59"/>
      <c r="F16" s="66"/>
      <c r="G16" s="66"/>
      <c r="H16" s="66"/>
      <c r="I16" s="66"/>
      <c r="J16" s="66"/>
      <c r="K16" s="66"/>
      <c r="L16" s="66"/>
      <c r="M16" s="106"/>
      <c r="N16" s="106"/>
      <c r="O16" s="106"/>
      <c r="P16" s="108"/>
      <c r="Q16" s="108"/>
      <c r="R16" s="108"/>
      <c r="S16" s="108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65"/>
      <c r="AM16" s="69"/>
      <c r="AN16" s="69"/>
      <c r="AO16" s="69"/>
      <c r="AP16" s="69"/>
      <c r="AQ16" s="69"/>
      <c r="AR16" s="69"/>
      <c r="AS16" s="65"/>
      <c r="AT16" s="65"/>
      <c r="AU16" s="77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</row>
    <row r="17" spans="2:60" ht="12.5" x14ac:dyDescent="0.3">
      <c r="B17" s="108"/>
      <c r="C17" s="108"/>
      <c r="D17" s="108"/>
      <c r="E17" s="66"/>
      <c r="F17" s="66"/>
      <c r="G17" s="66"/>
      <c r="H17" s="66"/>
      <c r="I17" s="66"/>
      <c r="J17" s="66"/>
      <c r="K17" s="66"/>
      <c r="L17" s="66"/>
      <c r="M17" s="106"/>
      <c r="N17" s="106"/>
      <c r="O17" s="106"/>
      <c r="P17" s="108"/>
      <c r="Q17" s="108"/>
      <c r="R17" s="108"/>
      <c r="S17" s="108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65"/>
      <c r="AM17" s="69"/>
      <c r="AN17" s="69"/>
      <c r="AO17" s="69"/>
      <c r="AP17" s="69"/>
      <c r="AQ17" s="69"/>
      <c r="AR17" s="69"/>
      <c r="AS17" s="65"/>
      <c r="AT17" s="65"/>
      <c r="AU17" s="77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</row>
    <row r="18" spans="2:60" ht="15" x14ac:dyDescent="0.35">
      <c r="B18" s="68" t="s">
        <v>348</v>
      </c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5"/>
      <c r="AM18" s="69"/>
      <c r="AN18" s="69"/>
      <c r="AO18" s="69"/>
      <c r="AP18" s="69"/>
      <c r="AQ18" s="69"/>
      <c r="AR18" s="69"/>
      <c r="AS18" s="65"/>
      <c r="AT18" s="65"/>
      <c r="AU18" s="77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</row>
    <row r="19" spans="2:60" ht="12.5" x14ac:dyDescent="0.3">
      <c r="B19" s="65"/>
      <c r="C19" s="24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9"/>
      <c r="AN19" s="69"/>
      <c r="AO19" s="69"/>
      <c r="AP19" s="69"/>
      <c r="AQ19" s="69"/>
      <c r="AR19" s="69"/>
      <c r="AS19" s="65"/>
      <c r="AT19" s="65"/>
      <c r="AU19" s="77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</row>
    <row r="20" spans="2:60" x14ac:dyDescent="0.3">
      <c r="B20" s="65"/>
      <c r="C20" s="24"/>
      <c r="D20" s="65"/>
      <c r="E20" s="59" t="s">
        <v>36</v>
      </c>
      <c r="F20" s="65" t="s">
        <v>179</v>
      </c>
      <c r="G20" s="65" t="s">
        <v>345</v>
      </c>
      <c r="H20" s="65" t="s">
        <v>345</v>
      </c>
      <c r="I20" s="65" t="s">
        <v>179</v>
      </c>
      <c r="J20" s="14" t="str">
        <f t="shared" ref="J20:J72" si="1">$E20&amp;""&amp;I20</f>
        <v>WWUTotex</v>
      </c>
      <c r="K20" s="65"/>
      <c r="L20" s="65" t="s">
        <v>109</v>
      </c>
      <c r="M20" s="65"/>
      <c r="N20" s="65"/>
      <c r="O20" s="65"/>
      <c r="P20" s="65"/>
      <c r="Q20" s="65"/>
      <c r="R20" s="69"/>
      <c r="S20" s="65"/>
      <c r="T20" s="69"/>
      <c r="U20" s="69"/>
      <c r="V20" s="69"/>
      <c r="W20" s="69"/>
      <c r="X20" s="69"/>
      <c r="Y20" s="110">
        <f t="shared" ref="Y20:AK20" si="2">Y22+Y57+Y64</f>
        <v>0</v>
      </c>
      <c r="Z20" s="110">
        <f t="shared" si="2"/>
        <v>0</v>
      </c>
      <c r="AA20" s="110">
        <f t="shared" si="2"/>
        <v>0</v>
      </c>
      <c r="AB20" s="110">
        <f t="shared" si="2"/>
        <v>0</v>
      </c>
      <c r="AC20" s="110">
        <f t="shared" si="2"/>
        <v>0</v>
      </c>
      <c r="AD20" s="110">
        <f t="shared" si="2"/>
        <v>0</v>
      </c>
      <c r="AE20" s="110">
        <f t="shared" si="2"/>
        <v>0</v>
      </c>
      <c r="AF20" s="110">
        <f t="shared" si="2"/>
        <v>0</v>
      </c>
      <c r="AG20" s="110">
        <f t="shared" si="2"/>
        <v>0</v>
      </c>
      <c r="AH20" s="110">
        <f t="shared" si="2"/>
        <v>0</v>
      </c>
      <c r="AI20" s="110">
        <f t="shared" si="2"/>
        <v>0</v>
      </c>
      <c r="AJ20" s="110">
        <f t="shared" si="2"/>
        <v>0</v>
      </c>
      <c r="AK20" s="110">
        <f t="shared" si="2"/>
        <v>0</v>
      </c>
      <c r="AL20" s="65"/>
      <c r="AM20" s="69"/>
      <c r="AN20" s="69"/>
      <c r="AO20" s="69"/>
      <c r="AP20" s="69"/>
      <c r="AQ20" s="69"/>
      <c r="AR20" s="69"/>
      <c r="AS20" s="65"/>
      <c r="AT20" s="65"/>
      <c r="AU20" s="77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</row>
    <row r="21" spans="2:60" ht="12.5" x14ac:dyDescent="0.3">
      <c r="B21" s="65"/>
      <c r="C21" s="2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9"/>
      <c r="AN21" s="69"/>
      <c r="AO21" s="69"/>
      <c r="AP21" s="69"/>
      <c r="AQ21" s="69"/>
      <c r="AR21" s="69"/>
      <c r="AS21" s="65"/>
      <c r="AT21" s="65"/>
      <c r="AU21" s="77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</row>
    <row r="22" spans="2:60" ht="14.65" x14ac:dyDescent="0.35">
      <c r="B22" s="65"/>
      <c r="C22" s="24"/>
      <c r="D22" s="65"/>
      <c r="E22" s="59" t="s">
        <v>36</v>
      </c>
      <c r="F22" s="66" t="s">
        <v>130</v>
      </c>
      <c r="G22" s="66" t="s">
        <v>345</v>
      </c>
      <c r="H22" s="66" t="s">
        <v>345</v>
      </c>
      <c r="I22" s="66" t="s">
        <v>130</v>
      </c>
      <c r="J22" s="14" t="str">
        <f t="shared" si="1"/>
        <v>WWUOpex</v>
      </c>
      <c r="K22" s="65"/>
      <c r="L22" s="65" t="s">
        <v>109</v>
      </c>
      <c r="M22" s="65"/>
      <c r="N22" s="65"/>
      <c r="O22" s="65"/>
      <c r="P22" s="65"/>
      <c r="Q22" s="65"/>
      <c r="R22" s="69"/>
      <c r="S22" s="62"/>
      <c r="T22" s="69"/>
      <c r="U22" s="69"/>
      <c r="V22" s="69"/>
      <c r="W22" s="69"/>
      <c r="X22" s="69"/>
      <c r="Y22" s="110">
        <f>Y23+Y45</f>
        <v>0</v>
      </c>
      <c r="Z22" s="110">
        <f t="shared" ref="Z22:AK22" si="3">Z23+Z45</f>
        <v>0</v>
      </c>
      <c r="AA22" s="110">
        <f t="shared" si="3"/>
        <v>0</v>
      </c>
      <c r="AB22" s="110">
        <f t="shared" si="3"/>
        <v>0</v>
      </c>
      <c r="AC22" s="110">
        <f t="shared" si="3"/>
        <v>0</v>
      </c>
      <c r="AD22" s="110">
        <f t="shared" si="3"/>
        <v>0</v>
      </c>
      <c r="AE22" s="110">
        <f t="shared" si="3"/>
        <v>0</v>
      </c>
      <c r="AF22" s="110">
        <f t="shared" si="3"/>
        <v>0</v>
      </c>
      <c r="AG22" s="110">
        <f t="shared" si="3"/>
        <v>0</v>
      </c>
      <c r="AH22" s="110">
        <f t="shared" si="3"/>
        <v>0</v>
      </c>
      <c r="AI22" s="110">
        <f t="shared" si="3"/>
        <v>0</v>
      </c>
      <c r="AJ22" s="110">
        <f t="shared" si="3"/>
        <v>0</v>
      </c>
      <c r="AK22" s="110">
        <f t="shared" si="3"/>
        <v>0</v>
      </c>
      <c r="AL22" s="65"/>
      <c r="AM22" s="69"/>
      <c r="AN22" s="69"/>
      <c r="AO22" s="69"/>
      <c r="AP22" s="69"/>
      <c r="AQ22" s="69"/>
      <c r="AR22" s="69"/>
      <c r="AS22" s="65"/>
      <c r="AT22" s="65"/>
      <c r="AU22" s="77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</row>
    <row r="23" spans="2:60" ht="14.65" x14ac:dyDescent="0.35">
      <c r="B23" s="65"/>
      <c r="C23" s="24"/>
      <c r="D23" s="65"/>
      <c r="E23" s="59" t="s">
        <v>36</v>
      </c>
      <c r="F23" s="66" t="s">
        <v>130</v>
      </c>
      <c r="G23" s="66" t="s">
        <v>166</v>
      </c>
      <c r="H23" s="66" t="s">
        <v>345</v>
      </c>
      <c r="I23" s="66" t="s">
        <v>131</v>
      </c>
      <c r="J23" s="14" t="str">
        <f t="shared" si="1"/>
        <v>WWUTotal Controllable Opex</v>
      </c>
      <c r="K23" s="65"/>
      <c r="L23" s="65" t="s">
        <v>109</v>
      </c>
      <c r="M23" s="65"/>
      <c r="N23" s="65"/>
      <c r="O23" s="65"/>
      <c r="P23" s="65"/>
      <c r="Q23" s="65"/>
      <c r="R23" s="69"/>
      <c r="S23" s="62"/>
      <c r="T23" s="69"/>
      <c r="U23" s="69"/>
      <c r="V23" s="69"/>
      <c r="W23" s="69"/>
      <c r="X23" s="69"/>
      <c r="Y23" s="110">
        <f t="shared" ref="Y23:AK23" si="4">Y24+Y29+SUM(Y35:Y43)+Y44</f>
        <v>0</v>
      </c>
      <c r="Z23" s="110">
        <f t="shared" si="4"/>
        <v>0</v>
      </c>
      <c r="AA23" s="110">
        <f t="shared" si="4"/>
        <v>0</v>
      </c>
      <c r="AB23" s="110">
        <f t="shared" si="4"/>
        <v>0</v>
      </c>
      <c r="AC23" s="110">
        <f t="shared" si="4"/>
        <v>0</v>
      </c>
      <c r="AD23" s="110">
        <f t="shared" si="4"/>
        <v>0</v>
      </c>
      <c r="AE23" s="110">
        <f t="shared" si="4"/>
        <v>0</v>
      </c>
      <c r="AF23" s="110">
        <f t="shared" si="4"/>
        <v>0</v>
      </c>
      <c r="AG23" s="110">
        <f t="shared" si="4"/>
        <v>0</v>
      </c>
      <c r="AH23" s="110">
        <f t="shared" si="4"/>
        <v>0</v>
      </c>
      <c r="AI23" s="110">
        <f t="shared" si="4"/>
        <v>0</v>
      </c>
      <c r="AJ23" s="110">
        <f t="shared" si="4"/>
        <v>0</v>
      </c>
      <c r="AK23" s="110">
        <f t="shared" si="4"/>
        <v>0</v>
      </c>
      <c r="AL23" s="65"/>
      <c r="AM23" s="69"/>
      <c r="AN23" s="69"/>
      <c r="AO23" s="69"/>
      <c r="AP23" s="69"/>
      <c r="AQ23" s="69"/>
      <c r="AR23" s="69"/>
      <c r="AS23" s="65"/>
      <c r="AT23" s="65"/>
      <c r="AU23" s="77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</row>
    <row r="24" spans="2:60" ht="14.65" x14ac:dyDescent="0.35">
      <c r="B24" s="65"/>
      <c r="C24" s="24"/>
      <c r="D24" s="65"/>
      <c r="E24" s="59" t="s">
        <v>36</v>
      </c>
      <c r="F24" s="66" t="s">
        <v>130</v>
      </c>
      <c r="G24" s="66" t="s">
        <v>166</v>
      </c>
      <c r="H24" s="66" t="s">
        <v>168</v>
      </c>
      <c r="I24" s="66" t="s">
        <v>132</v>
      </c>
      <c r="J24" s="14" t="str">
        <f t="shared" si="1"/>
        <v>WWUTotal Work Management</v>
      </c>
      <c r="K24" s="65"/>
      <c r="L24" s="65" t="s">
        <v>109</v>
      </c>
      <c r="M24" s="65"/>
      <c r="N24" s="65"/>
      <c r="O24" s="65"/>
      <c r="P24" s="65"/>
      <c r="Q24" s="65"/>
      <c r="R24" s="69"/>
      <c r="S24" s="62"/>
      <c r="T24" s="69"/>
      <c r="U24" s="69"/>
      <c r="V24" s="69"/>
      <c r="W24" s="69"/>
      <c r="X24" s="69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5"/>
      <c r="AM24" s="69"/>
      <c r="AN24" s="69"/>
      <c r="AO24" s="69"/>
      <c r="AP24" s="69"/>
      <c r="AQ24" s="69"/>
      <c r="AR24" s="69"/>
      <c r="AS24" s="65"/>
      <c r="AT24" s="65"/>
      <c r="AU24" s="77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</row>
    <row r="25" spans="2:60" ht="14.65" x14ac:dyDescent="0.35">
      <c r="B25" s="65"/>
      <c r="C25" s="24"/>
      <c r="D25" s="65"/>
      <c r="E25" s="59" t="s">
        <v>36</v>
      </c>
      <c r="F25" s="65" t="s">
        <v>130</v>
      </c>
      <c r="G25" s="65" t="s">
        <v>166</v>
      </c>
      <c r="H25" s="65" t="s">
        <v>168</v>
      </c>
      <c r="I25" s="65" t="s">
        <v>136</v>
      </c>
      <c r="J25" s="14" t="str">
        <f t="shared" si="1"/>
        <v>WWUAsset Management</v>
      </c>
      <c r="K25" s="65"/>
      <c r="L25" s="65" t="s">
        <v>109</v>
      </c>
      <c r="M25" s="65"/>
      <c r="N25" s="65"/>
      <c r="O25" s="65"/>
      <c r="P25" s="65"/>
      <c r="Q25" s="65"/>
      <c r="R25" s="69"/>
      <c r="S25" s="62"/>
      <c r="T25" s="69"/>
      <c r="U25" s="69"/>
      <c r="V25" s="69"/>
      <c r="W25" s="69"/>
      <c r="X25" s="69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5"/>
      <c r="AM25" s="69"/>
      <c r="AN25" s="69"/>
      <c r="AO25" s="69"/>
      <c r="AP25" s="69"/>
      <c r="AQ25" s="69"/>
      <c r="AR25" s="69"/>
      <c r="AS25" s="65"/>
      <c r="AT25" s="65"/>
      <c r="AU25" s="77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/>
    </row>
    <row r="26" spans="2:60" ht="14.65" x14ac:dyDescent="0.35">
      <c r="B26" s="65"/>
      <c r="C26" s="24"/>
      <c r="D26" s="65"/>
      <c r="E26" s="59" t="s">
        <v>36</v>
      </c>
      <c r="F26" s="65" t="s">
        <v>130</v>
      </c>
      <c r="G26" s="65" t="s">
        <v>166</v>
      </c>
      <c r="H26" s="65" t="s">
        <v>168</v>
      </c>
      <c r="I26" s="65" t="s">
        <v>135</v>
      </c>
      <c r="J26" s="14" t="str">
        <f t="shared" si="1"/>
        <v>WWUOperations Management</v>
      </c>
      <c r="K26" s="65"/>
      <c r="L26" s="65" t="s">
        <v>109</v>
      </c>
      <c r="M26" s="65"/>
      <c r="N26" s="65"/>
      <c r="O26" s="65"/>
      <c r="P26" s="65"/>
      <c r="Q26" s="65"/>
      <c r="R26" s="69"/>
      <c r="S26" s="62"/>
      <c r="T26" s="69"/>
      <c r="U26" s="69"/>
      <c r="V26" s="69"/>
      <c r="W26" s="69"/>
      <c r="X26" s="69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5"/>
      <c r="AM26" s="69"/>
      <c r="AN26" s="69"/>
      <c r="AO26" s="69"/>
      <c r="AP26" s="69"/>
      <c r="AQ26" s="69"/>
      <c r="AR26" s="69"/>
      <c r="AS26" s="65"/>
      <c r="AT26" s="65"/>
      <c r="AU26" s="77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</row>
    <row r="27" spans="2:60" ht="14.65" x14ac:dyDescent="0.35">
      <c r="B27" s="65"/>
      <c r="C27" s="24"/>
      <c r="D27" s="65"/>
      <c r="E27" s="59" t="s">
        <v>36</v>
      </c>
      <c r="F27" s="65" t="s">
        <v>130</v>
      </c>
      <c r="G27" s="65" t="s">
        <v>166</v>
      </c>
      <c r="H27" s="65" t="s">
        <v>168</v>
      </c>
      <c r="I27" s="65" t="s">
        <v>134</v>
      </c>
      <c r="J27" s="14" t="str">
        <f t="shared" si="1"/>
        <v>WWUCustomer Management</v>
      </c>
      <c r="K27" s="65"/>
      <c r="L27" s="65" t="s">
        <v>109</v>
      </c>
      <c r="M27" s="65"/>
      <c r="N27" s="65"/>
      <c r="O27" s="65"/>
      <c r="P27" s="65"/>
      <c r="Q27" s="65"/>
      <c r="R27" s="69"/>
      <c r="S27" s="62"/>
      <c r="T27" s="69"/>
      <c r="U27" s="69"/>
      <c r="V27" s="69"/>
      <c r="W27" s="69"/>
      <c r="X27" s="69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5"/>
      <c r="AM27" s="69"/>
      <c r="AN27" s="69"/>
      <c r="AO27" s="69"/>
      <c r="AP27" s="69"/>
      <c r="AQ27" s="69"/>
      <c r="AR27" s="69"/>
      <c r="AS27" s="65"/>
      <c r="AT27" s="65"/>
      <c r="AU27" s="77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</row>
    <row r="28" spans="2:60" ht="14.65" x14ac:dyDescent="0.35">
      <c r="B28" s="65"/>
      <c r="C28" s="24"/>
      <c r="D28" s="65"/>
      <c r="E28" s="59" t="s">
        <v>36</v>
      </c>
      <c r="F28" s="65" t="s">
        <v>130</v>
      </c>
      <c r="G28" s="65" t="s">
        <v>166</v>
      </c>
      <c r="H28" s="65" t="s">
        <v>168</v>
      </c>
      <c r="I28" s="65" t="s">
        <v>133</v>
      </c>
      <c r="J28" s="14" t="str">
        <f t="shared" si="1"/>
        <v>WWUSystem Control</v>
      </c>
      <c r="K28" s="65"/>
      <c r="L28" s="65" t="s">
        <v>109</v>
      </c>
      <c r="M28" s="65"/>
      <c r="N28" s="65"/>
      <c r="O28" s="65"/>
      <c r="P28" s="65"/>
      <c r="Q28" s="65"/>
      <c r="R28" s="69"/>
      <c r="S28" s="62"/>
      <c r="T28" s="69"/>
      <c r="U28" s="69"/>
      <c r="V28" s="69"/>
      <c r="W28" s="69"/>
      <c r="X28" s="69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5"/>
      <c r="AM28" s="69"/>
      <c r="AN28" s="69"/>
      <c r="AO28" s="69"/>
      <c r="AP28" s="69"/>
      <c r="AQ28" s="69"/>
      <c r="AR28" s="69"/>
      <c r="AS28" s="65"/>
      <c r="AT28" s="65"/>
      <c r="AU28" s="77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/>
    </row>
    <row r="29" spans="2:60" ht="14.65" x14ac:dyDescent="0.35">
      <c r="B29" s="65"/>
      <c r="C29" s="24"/>
      <c r="D29" s="65"/>
      <c r="E29" s="59" t="s">
        <v>36</v>
      </c>
      <c r="F29" s="66" t="s">
        <v>130</v>
      </c>
      <c r="G29" s="66" t="s">
        <v>166</v>
      </c>
      <c r="H29" s="66" t="s">
        <v>169</v>
      </c>
      <c r="I29" s="66" t="s">
        <v>137</v>
      </c>
      <c r="J29" s="14" t="str">
        <f t="shared" si="1"/>
        <v>WWUTotal Work Execution</v>
      </c>
      <c r="K29" s="65"/>
      <c r="L29" s="65" t="s">
        <v>109</v>
      </c>
      <c r="M29" s="65"/>
      <c r="N29" s="65"/>
      <c r="O29" s="65"/>
      <c r="P29" s="65"/>
      <c r="Q29" s="65"/>
      <c r="R29" s="69"/>
      <c r="S29" s="62"/>
      <c r="T29" s="69"/>
      <c r="U29" s="69"/>
      <c r="V29" s="69"/>
      <c r="W29" s="69"/>
      <c r="X29" s="69"/>
      <c r="Y29" s="110">
        <f t="shared" ref="Y29:AK29" si="5">SUM(Y30:Y34)</f>
        <v>0</v>
      </c>
      <c r="Z29" s="110">
        <f t="shared" si="5"/>
        <v>0</v>
      </c>
      <c r="AA29" s="110">
        <f t="shared" si="5"/>
        <v>0</v>
      </c>
      <c r="AB29" s="110">
        <f t="shared" si="5"/>
        <v>0</v>
      </c>
      <c r="AC29" s="110">
        <f t="shared" si="5"/>
        <v>0</v>
      </c>
      <c r="AD29" s="110">
        <f t="shared" si="5"/>
        <v>0</v>
      </c>
      <c r="AE29" s="110">
        <f t="shared" si="5"/>
        <v>0</v>
      </c>
      <c r="AF29" s="110">
        <f t="shared" si="5"/>
        <v>0</v>
      </c>
      <c r="AG29" s="110">
        <f t="shared" si="5"/>
        <v>0</v>
      </c>
      <c r="AH29" s="110">
        <f t="shared" si="5"/>
        <v>0</v>
      </c>
      <c r="AI29" s="110">
        <f t="shared" si="5"/>
        <v>0</v>
      </c>
      <c r="AJ29" s="110">
        <f t="shared" si="5"/>
        <v>0</v>
      </c>
      <c r="AK29" s="110">
        <f t="shared" si="5"/>
        <v>0</v>
      </c>
      <c r="AL29" s="65"/>
      <c r="AM29" s="69"/>
      <c r="AN29" s="69"/>
      <c r="AO29" s="69"/>
      <c r="AP29" s="69"/>
      <c r="AQ29" s="69"/>
      <c r="AR29" s="69"/>
      <c r="AS29" s="65"/>
      <c r="AT29" s="65"/>
      <c r="AU29" s="77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</row>
    <row r="30" spans="2:60" ht="14.65" x14ac:dyDescent="0.35">
      <c r="B30" s="65"/>
      <c r="C30" s="24"/>
      <c r="D30" s="65"/>
      <c r="E30" s="59" t="s">
        <v>36</v>
      </c>
      <c r="F30" s="65" t="s">
        <v>130</v>
      </c>
      <c r="G30" s="65" t="s">
        <v>166</v>
      </c>
      <c r="H30" s="65" t="s">
        <v>169</v>
      </c>
      <c r="I30" s="65" t="s">
        <v>139</v>
      </c>
      <c r="J30" s="14" t="str">
        <f t="shared" si="1"/>
        <v>WWUEmergency</v>
      </c>
      <c r="K30" s="65"/>
      <c r="L30" s="65" t="s">
        <v>109</v>
      </c>
      <c r="M30" s="65"/>
      <c r="N30" s="65"/>
      <c r="O30" s="65"/>
      <c r="P30" s="65"/>
      <c r="Q30" s="65"/>
      <c r="R30" s="69"/>
      <c r="S30" s="62"/>
      <c r="T30" s="69"/>
      <c r="U30" s="69"/>
      <c r="V30" s="69"/>
      <c r="W30" s="69"/>
      <c r="X30" s="69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5"/>
      <c r="AM30" s="69"/>
      <c r="AN30" s="69"/>
      <c r="AO30" s="69"/>
      <c r="AP30" s="69"/>
      <c r="AQ30" s="69"/>
      <c r="AR30" s="69"/>
      <c r="AS30" s="65"/>
      <c r="AT30" s="65"/>
      <c r="AU30" s="77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</row>
    <row r="31" spans="2:60" ht="14.65" x14ac:dyDescent="0.35">
      <c r="B31" s="65"/>
      <c r="C31" s="24"/>
      <c r="D31" s="65"/>
      <c r="E31" s="59" t="s">
        <v>36</v>
      </c>
      <c r="F31" s="65" t="s">
        <v>130</v>
      </c>
      <c r="G31" s="65" t="s">
        <v>166</v>
      </c>
      <c r="H31" s="65" t="s">
        <v>169</v>
      </c>
      <c r="I31" s="65" t="s">
        <v>321</v>
      </c>
      <c r="J31" s="14" t="str">
        <f t="shared" si="1"/>
        <v>WWURepairs</v>
      </c>
      <c r="K31" s="65"/>
      <c r="L31" s="65" t="s">
        <v>109</v>
      </c>
      <c r="M31" s="65"/>
      <c r="N31" s="65"/>
      <c r="O31" s="65"/>
      <c r="P31" s="65"/>
      <c r="Q31" s="65"/>
      <c r="R31" s="69"/>
      <c r="S31" s="62"/>
      <c r="T31" s="69"/>
      <c r="U31" s="69"/>
      <c r="V31" s="69"/>
      <c r="W31" s="69"/>
      <c r="X31" s="69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5"/>
      <c r="AM31" s="69"/>
      <c r="AN31" s="69"/>
      <c r="AO31" s="69"/>
      <c r="AP31" s="69"/>
      <c r="AQ31" s="69"/>
      <c r="AR31" s="69"/>
      <c r="AS31" s="65"/>
      <c r="AT31" s="65"/>
      <c r="AU31" s="77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</row>
    <row r="32" spans="2:60" ht="14.65" x14ac:dyDescent="0.35">
      <c r="B32" s="65"/>
      <c r="C32" s="24"/>
      <c r="D32" s="65"/>
      <c r="E32" s="59" t="s">
        <v>36</v>
      </c>
      <c r="F32" s="65" t="s">
        <v>130</v>
      </c>
      <c r="G32" s="65" t="s">
        <v>166</v>
      </c>
      <c r="H32" s="65" t="s">
        <v>169</v>
      </c>
      <c r="I32" s="65" t="s">
        <v>138</v>
      </c>
      <c r="J32" s="14" t="str">
        <f t="shared" si="1"/>
        <v>WWUMaintenance</v>
      </c>
      <c r="K32" s="65"/>
      <c r="L32" s="65" t="s">
        <v>109</v>
      </c>
      <c r="M32" s="65"/>
      <c r="N32" s="65"/>
      <c r="O32" s="65"/>
      <c r="P32" s="65"/>
      <c r="Q32" s="65"/>
      <c r="R32" s="69"/>
      <c r="S32" s="62"/>
      <c r="T32" s="69"/>
      <c r="U32" s="69"/>
      <c r="V32" s="69"/>
      <c r="W32" s="69"/>
      <c r="X32" s="69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5"/>
      <c r="AM32" s="69"/>
      <c r="AN32" s="69"/>
      <c r="AO32" s="69"/>
      <c r="AP32" s="69"/>
      <c r="AQ32" s="69"/>
      <c r="AR32" s="69"/>
      <c r="AS32" s="65"/>
      <c r="AT32" s="65"/>
      <c r="AU32" s="77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</row>
    <row r="33" spans="2:60" ht="14.65" x14ac:dyDescent="0.35">
      <c r="B33" s="65"/>
      <c r="C33" s="24"/>
      <c r="D33" s="65"/>
      <c r="E33" s="59" t="s">
        <v>36</v>
      </c>
      <c r="F33" s="65" t="s">
        <v>130</v>
      </c>
      <c r="G33" s="65" t="s">
        <v>166</v>
      </c>
      <c r="H33" s="65" t="s">
        <v>169</v>
      </c>
      <c r="I33" s="65" t="s">
        <v>322</v>
      </c>
      <c r="J33" s="14" t="str">
        <f t="shared" si="1"/>
        <v>WWUStatutory Independent Undertakings (SIU)</v>
      </c>
      <c r="K33" s="65"/>
      <c r="L33" s="65" t="s">
        <v>109</v>
      </c>
      <c r="M33" s="65"/>
      <c r="N33" s="65"/>
      <c r="O33" s="65"/>
      <c r="P33" s="65"/>
      <c r="Q33" s="65"/>
      <c r="R33" s="69"/>
      <c r="S33" s="62"/>
      <c r="T33" s="69"/>
      <c r="U33" s="69"/>
      <c r="V33" s="69"/>
      <c r="W33" s="69"/>
      <c r="X33" s="69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5"/>
      <c r="AM33" s="69"/>
      <c r="AN33" s="69"/>
      <c r="AO33" s="69"/>
      <c r="AP33" s="69"/>
      <c r="AQ33" s="69"/>
      <c r="AR33" s="69"/>
      <c r="AS33" s="65"/>
      <c r="AT33" s="65"/>
      <c r="AU33" s="77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</row>
    <row r="34" spans="2:60" ht="14.65" x14ac:dyDescent="0.35">
      <c r="B34" s="65"/>
      <c r="C34" s="24"/>
      <c r="D34" s="65"/>
      <c r="E34" s="59" t="s">
        <v>36</v>
      </c>
      <c r="F34" s="65" t="s">
        <v>130</v>
      </c>
      <c r="G34" s="65" t="s">
        <v>166</v>
      </c>
      <c r="H34" s="65" t="s">
        <v>169</v>
      </c>
      <c r="I34" s="65" t="s">
        <v>324</v>
      </c>
      <c r="J34" s="14" t="str">
        <f t="shared" si="1"/>
        <v>WWUOther Direct Activities (ODA)</v>
      </c>
      <c r="K34" s="65"/>
      <c r="L34" s="65" t="s">
        <v>109</v>
      </c>
      <c r="M34" s="65"/>
      <c r="N34" s="65"/>
      <c r="O34" s="65"/>
      <c r="P34" s="65"/>
      <c r="Q34" s="65"/>
      <c r="R34" s="69"/>
      <c r="S34" s="62"/>
      <c r="T34" s="69"/>
      <c r="U34" s="69"/>
      <c r="V34" s="69"/>
      <c r="W34" s="69"/>
      <c r="X34" s="69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5"/>
      <c r="AM34" s="69"/>
      <c r="AN34" s="69"/>
      <c r="AO34" s="69"/>
      <c r="AP34" s="69"/>
      <c r="AQ34" s="69"/>
      <c r="AR34" s="69"/>
      <c r="AS34" s="65"/>
      <c r="AT34" s="65"/>
      <c r="AU34" s="77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</row>
    <row r="35" spans="2:60" ht="14.65" x14ac:dyDescent="0.35">
      <c r="B35" s="65"/>
      <c r="C35" s="24"/>
      <c r="D35" s="65"/>
      <c r="E35" s="59" t="s">
        <v>36</v>
      </c>
      <c r="F35" s="66" t="s">
        <v>130</v>
      </c>
      <c r="G35" s="66" t="s">
        <v>166</v>
      </c>
      <c r="H35" s="66" t="s">
        <v>170</v>
      </c>
      <c r="I35" s="66" t="s">
        <v>140</v>
      </c>
      <c r="J35" s="14" t="str">
        <f t="shared" si="1"/>
        <v>WWUTotal Business Support</v>
      </c>
      <c r="K35" s="65"/>
      <c r="L35" s="65" t="s">
        <v>109</v>
      </c>
      <c r="M35" s="65"/>
      <c r="N35" s="65"/>
      <c r="O35" s="65"/>
      <c r="P35" s="65"/>
      <c r="Q35" s="65"/>
      <c r="R35" s="69"/>
      <c r="S35" s="62"/>
      <c r="T35" s="69"/>
      <c r="U35" s="69"/>
      <c r="V35" s="69"/>
      <c r="W35" s="69"/>
      <c r="X35" s="69"/>
      <c r="Y35" s="110">
        <f>IF(Global!$M$88=1,SUM(Y36:Y43),INDEX(Cal_WorkloadAdj!Y:Y,MATCH($J35,Cal_WorkloadAdj!$J:$J,0)))</f>
        <v>0</v>
      </c>
      <c r="Z35" s="110">
        <f>IF(Global!$M$88=1,SUM(Z36:Z43),INDEX(Cal_WorkloadAdj!Z:Z,MATCH($J35,Cal_WorkloadAdj!$J:$J,0)))</f>
        <v>0</v>
      </c>
      <c r="AA35" s="110">
        <f>IF(Global!$M$88=1,SUM(AA36:AA43),INDEX(Cal_WorkloadAdj!AA:AA,MATCH($J35,Cal_WorkloadAdj!$J:$J,0)))</f>
        <v>0</v>
      </c>
      <c r="AB35" s="110">
        <f>IF(Global!$M$88=1,SUM(AB36:AB43),INDEX(Cal_WorkloadAdj!AB:AB,MATCH($J35,Cal_WorkloadAdj!$J:$J,0)))</f>
        <v>0</v>
      </c>
      <c r="AC35" s="110">
        <f>IF(Global!$M$88=1,SUM(AC36:AC43),INDEX(Cal_WorkloadAdj!AC:AC,MATCH($J35,Cal_WorkloadAdj!$J:$J,0)))</f>
        <v>0</v>
      </c>
      <c r="AD35" s="110">
        <f>IF(Global!$M$88=1,SUM(AD36:AD43),INDEX(Cal_WorkloadAdj!AD:AD,MATCH($J35,Cal_WorkloadAdj!$J:$J,0)))</f>
        <v>0</v>
      </c>
      <c r="AE35" s="110">
        <f>IF(Global!$M$88=1,SUM(AE36:AE43),INDEX(Cal_WorkloadAdj!AE:AE,MATCH($J35,Cal_WorkloadAdj!$J:$J,0)))</f>
        <v>0</v>
      </c>
      <c r="AF35" s="110">
        <f>IF(Global!$M$88=1,SUM(AF36:AF43),INDEX(Cal_WorkloadAdj!AF:AF,MATCH($J35,Cal_WorkloadAdj!$J:$J,0)))</f>
        <v>0</v>
      </c>
      <c r="AG35" s="110">
        <f>IF(Global!$M$88=1,SUM(AG36:AG43),INDEX(Cal_WorkloadAdj!AG:AG,MATCH($J35,Cal_WorkloadAdj!$J:$J,0)))</f>
        <v>0</v>
      </c>
      <c r="AH35" s="110">
        <f>IF(Global!$M$88=1,SUM(AH36:AH43),INDEX(Cal_WorkloadAdj!AH:AH,MATCH($J35,Cal_WorkloadAdj!$J:$J,0)))</f>
        <v>0</v>
      </c>
      <c r="AI35" s="110">
        <f>IF(Global!$M$88=1,SUM(AI36:AI43),INDEX(Cal_WorkloadAdj!AI:AI,MATCH($J35,Cal_WorkloadAdj!$J:$J,0)))</f>
        <v>0</v>
      </c>
      <c r="AJ35" s="110">
        <f>IF(Global!$M$88=1,SUM(AJ36:AJ43),INDEX(Cal_WorkloadAdj!AJ:AJ,MATCH($J35,Cal_WorkloadAdj!$J:$J,0)))</f>
        <v>0</v>
      </c>
      <c r="AK35" s="110">
        <f>IF(Global!$M$88=1,SUM(AK36:AK43),INDEX(Cal_WorkloadAdj!AK:AK,MATCH($J35,Cal_WorkloadAdj!$J:$J,0)))</f>
        <v>0</v>
      </c>
      <c r="AL35" s="65"/>
      <c r="AM35" s="69"/>
      <c r="AN35" s="69"/>
      <c r="AO35" s="69"/>
      <c r="AP35" s="69"/>
      <c r="AQ35" s="69"/>
      <c r="AR35" s="69"/>
      <c r="AS35" s="65"/>
      <c r="AT35" s="65"/>
      <c r="AU35" s="77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</row>
    <row r="36" spans="2:60" ht="14.65" x14ac:dyDescent="0.35">
      <c r="B36" s="65"/>
      <c r="C36" s="24"/>
      <c r="D36" s="65"/>
      <c r="E36" s="59" t="s">
        <v>36</v>
      </c>
      <c r="F36" s="65" t="s">
        <v>130</v>
      </c>
      <c r="G36" s="65" t="s">
        <v>166</v>
      </c>
      <c r="H36" s="65" t="s">
        <v>170</v>
      </c>
      <c r="I36" s="65" t="s">
        <v>1118</v>
      </c>
      <c r="J36" s="14" t="str">
        <f t="shared" si="1"/>
        <v>WWUIT &amp; Telecoms</v>
      </c>
      <c r="K36" s="65"/>
      <c r="L36" s="65" t="s">
        <v>109</v>
      </c>
      <c r="M36" s="65"/>
      <c r="N36" s="65"/>
      <c r="O36" s="65"/>
      <c r="P36" s="65"/>
      <c r="Q36" s="65"/>
      <c r="R36" s="69"/>
      <c r="S36" s="62"/>
      <c r="T36" s="69"/>
      <c r="U36" s="69"/>
      <c r="V36" s="69"/>
      <c r="W36" s="69"/>
      <c r="X36" s="69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5"/>
      <c r="AM36" s="69"/>
      <c r="AN36" s="69"/>
      <c r="AO36" s="69"/>
      <c r="AP36" s="69"/>
      <c r="AQ36" s="69"/>
      <c r="AR36" s="69"/>
      <c r="AS36" s="65"/>
      <c r="AT36" s="65"/>
      <c r="AU36" s="77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</row>
    <row r="37" spans="2:60" ht="14.65" x14ac:dyDescent="0.35">
      <c r="B37" s="65"/>
      <c r="C37" s="24"/>
      <c r="D37" s="65"/>
      <c r="E37" s="59" t="s">
        <v>36</v>
      </c>
      <c r="F37" s="65" t="s">
        <v>130</v>
      </c>
      <c r="G37" s="65" t="s">
        <v>166</v>
      </c>
      <c r="H37" s="65" t="s">
        <v>170</v>
      </c>
      <c r="I37" s="65" t="s">
        <v>146</v>
      </c>
      <c r="J37" s="14" t="str">
        <f t="shared" si="1"/>
        <v>WWUProperty Management</v>
      </c>
      <c r="K37" s="65"/>
      <c r="L37" s="65" t="s">
        <v>109</v>
      </c>
      <c r="M37" s="65"/>
      <c r="N37" s="65"/>
      <c r="O37" s="65"/>
      <c r="P37" s="65"/>
      <c r="Q37" s="65"/>
      <c r="R37" s="69"/>
      <c r="S37" s="62"/>
      <c r="T37" s="69"/>
      <c r="U37" s="69"/>
      <c r="V37" s="69"/>
      <c r="W37" s="69"/>
      <c r="X37" s="69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5"/>
      <c r="AM37" s="69"/>
      <c r="AN37" s="69"/>
      <c r="AO37" s="69"/>
      <c r="AP37" s="69"/>
      <c r="AQ37" s="69"/>
      <c r="AR37" s="69"/>
      <c r="AS37" s="65"/>
      <c r="AT37" s="65"/>
      <c r="AU37" s="77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</row>
    <row r="38" spans="2:60" ht="14.65" x14ac:dyDescent="0.35">
      <c r="B38" s="65"/>
      <c r="C38" s="24"/>
      <c r="D38" s="65"/>
      <c r="E38" s="59" t="s">
        <v>36</v>
      </c>
      <c r="F38" s="65" t="s">
        <v>130</v>
      </c>
      <c r="G38" s="65" t="s">
        <v>166</v>
      </c>
      <c r="H38" s="65" t="s">
        <v>170</v>
      </c>
      <c r="I38" s="65" t="s">
        <v>145</v>
      </c>
      <c r="J38" s="14" t="str">
        <f t="shared" si="1"/>
        <v>WWUHR &amp; Non-Operational Training</v>
      </c>
      <c r="K38" s="65"/>
      <c r="L38" s="65" t="s">
        <v>109</v>
      </c>
      <c r="M38" s="65"/>
      <c r="N38" s="65"/>
      <c r="O38" s="65"/>
      <c r="P38" s="65"/>
      <c r="Q38" s="65"/>
      <c r="R38" s="69"/>
      <c r="S38" s="62"/>
      <c r="T38" s="69"/>
      <c r="U38" s="69"/>
      <c r="V38" s="69"/>
      <c r="W38" s="69"/>
      <c r="X38" s="69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5"/>
      <c r="AM38" s="69"/>
      <c r="AN38" s="69"/>
      <c r="AO38" s="69"/>
      <c r="AP38" s="69"/>
      <c r="AQ38" s="69"/>
      <c r="AR38" s="69"/>
      <c r="AS38" s="65"/>
      <c r="AT38" s="65"/>
      <c r="AU38" s="77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</row>
    <row r="39" spans="2:60" ht="14.65" x14ac:dyDescent="0.35">
      <c r="B39" s="65"/>
      <c r="C39" s="24"/>
      <c r="D39" s="65"/>
      <c r="E39" s="59" t="s">
        <v>36</v>
      </c>
      <c r="F39" s="65" t="s">
        <v>130</v>
      </c>
      <c r="G39" s="65" t="s">
        <v>166</v>
      </c>
      <c r="H39" s="65" t="s">
        <v>170</v>
      </c>
      <c r="I39" s="65" t="s">
        <v>144</v>
      </c>
      <c r="J39" s="14" t="str">
        <f t="shared" si="1"/>
        <v>WWUAudit, Finance &amp; Regulation</v>
      </c>
      <c r="K39" s="65"/>
      <c r="L39" s="65" t="s">
        <v>109</v>
      </c>
      <c r="M39" s="65"/>
      <c r="N39" s="65"/>
      <c r="O39" s="65"/>
      <c r="P39" s="65"/>
      <c r="Q39" s="65"/>
      <c r="R39" s="69"/>
      <c r="S39" s="62"/>
      <c r="T39" s="69"/>
      <c r="U39" s="69"/>
      <c r="V39" s="69"/>
      <c r="W39" s="69"/>
      <c r="X39" s="69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5"/>
      <c r="AM39" s="69"/>
      <c r="AN39" s="69"/>
      <c r="AO39" s="69"/>
      <c r="AP39" s="69"/>
      <c r="AQ39" s="69"/>
      <c r="AR39" s="69"/>
      <c r="AS39" s="65"/>
      <c r="AT39" s="65"/>
      <c r="AU39" s="77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</row>
    <row r="40" spans="2:60" ht="14.65" x14ac:dyDescent="0.35">
      <c r="B40" s="65"/>
      <c r="C40" s="24"/>
      <c r="D40" s="65"/>
      <c r="E40" s="59" t="s">
        <v>36</v>
      </c>
      <c r="F40" s="65" t="s">
        <v>130</v>
      </c>
      <c r="G40" s="65" t="s">
        <v>166</v>
      </c>
      <c r="H40" s="65" t="s">
        <v>170</v>
      </c>
      <c r="I40" s="65" t="s">
        <v>143</v>
      </c>
      <c r="J40" s="14" t="str">
        <f t="shared" si="1"/>
        <v>WWUInsurance</v>
      </c>
      <c r="K40" s="65"/>
      <c r="L40" s="65" t="s">
        <v>109</v>
      </c>
      <c r="M40" s="65"/>
      <c r="N40" s="65"/>
      <c r="O40" s="65"/>
      <c r="P40" s="65"/>
      <c r="Q40" s="65"/>
      <c r="R40" s="69"/>
      <c r="S40" s="62"/>
      <c r="T40" s="69"/>
      <c r="U40" s="69"/>
      <c r="V40" s="69"/>
      <c r="W40" s="69"/>
      <c r="X40" s="69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5"/>
      <c r="AM40" s="69"/>
      <c r="AN40" s="69"/>
      <c r="AO40" s="69"/>
      <c r="AP40" s="69"/>
      <c r="AQ40" s="69"/>
      <c r="AR40" s="69"/>
      <c r="AS40" s="65"/>
      <c r="AT40" s="65"/>
      <c r="AU40" s="77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</row>
    <row r="41" spans="2:60" ht="14.65" x14ac:dyDescent="0.35">
      <c r="B41" s="65"/>
      <c r="C41" s="24"/>
      <c r="D41" s="65"/>
      <c r="E41" s="59" t="s">
        <v>36</v>
      </c>
      <c r="F41" s="65" t="s">
        <v>130</v>
      </c>
      <c r="G41" s="65" t="s">
        <v>166</v>
      </c>
      <c r="H41" s="65" t="s">
        <v>170</v>
      </c>
      <c r="I41" s="65" t="s">
        <v>142</v>
      </c>
      <c r="J41" s="14" t="str">
        <f t="shared" si="1"/>
        <v>WWUProcurement</v>
      </c>
      <c r="K41" s="65"/>
      <c r="L41" s="65" t="s">
        <v>109</v>
      </c>
      <c r="M41" s="65"/>
      <c r="N41" s="65"/>
      <c r="O41" s="65"/>
      <c r="P41" s="65"/>
      <c r="Q41" s="65"/>
      <c r="R41" s="69"/>
      <c r="S41" s="62"/>
      <c r="T41" s="69"/>
      <c r="U41" s="69"/>
      <c r="V41" s="69"/>
      <c r="W41" s="69"/>
      <c r="X41" s="69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5"/>
      <c r="AM41" s="69"/>
      <c r="AN41" s="69"/>
      <c r="AO41" s="69"/>
      <c r="AP41" s="69"/>
      <c r="AQ41" s="69"/>
      <c r="AR41" s="69"/>
      <c r="AS41" s="65"/>
      <c r="AT41" s="65"/>
      <c r="AU41" s="77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</row>
    <row r="42" spans="2:60" ht="14.65" x14ac:dyDescent="0.35">
      <c r="B42" s="65"/>
      <c r="C42" s="24"/>
      <c r="D42" s="65"/>
      <c r="E42" s="59" t="s">
        <v>36</v>
      </c>
      <c r="F42" s="65" t="s">
        <v>130</v>
      </c>
      <c r="G42" s="65" t="s">
        <v>166</v>
      </c>
      <c r="H42" s="65" t="s">
        <v>170</v>
      </c>
      <c r="I42" s="65" t="s">
        <v>141</v>
      </c>
      <c r="J42" s="14" t="str">
        <f t="shared" si="1"/>
        <v>WWUCEO &amp; Group Management</v>
      </c>
      <c r="K42" s="65"/>
      <c r="L42" s="65" t="s">
        <v>109</v>
      </c>
      <c r="M42" s="65"/>
      <c r="N42" s="65"/>
      <c r="O42" s="65"/>
      <c r="P42" s="65"/>
      <c r="Q42" s="65"/>
      <c r="R42" s="69"/>
      <c r="S42" s="62"/>
      <c r="T42" s="69"/>
      <c r="U42" s="69"/>
      <c r="V42" s="69"/>
      <c r="W42" s="69"/>
      <c r="X42" s="69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5"/>
      <c r="AM42" s="69"/>
      <c r="AN42" s="69"/>
      <c r="AO42" s="69"/>
      <c r="AP42" s="69"/>
      <c r="AQ42" s="69"/>
      <c r="AR42" s="69"/>
      <c r="AS42" s="65"/>
      <c r="AT42" s="65"/>
      <c r="AU42" s="77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</row>
    <row r="43" spans="2:60" ht="14.65" x14ac:dyDescent="0.35">
      <c r="B43" s="65"/>
      <c r="C43" s="24"/>
      <c r="D43" s="65"/>
      <c r="E43" s="59" t="s">
        <v>36</v>
      </c>
      <c r="F43" s="65" t="s">
        <v>130</v>
      </c>
      <c r="G43" s="65" t="s">
        <v>166</v>
      </c>
      <c r="H43" s="65" t="s">
        <v>170</v>
      </c>
      <c r="I43" s="65" t="s">
        <v>159</v>
      </c>
      <c r="J43" s="14" t="str">
        <f t="shared" si="1"/>
        <v>WWUStores &amp; Logistics</v>
      </c>
      <c r="K43" s="65"/>
      <c r="L43" s="65" t="s">
        <v>109</v>
      </c>
      <c r="M43" s="65"/>
      <c r="N43" s="65"/>
      <c r="O43" s="65"/>
      <c r="P43" s="65"/>
      <c r="Q43" s="65"/>
      <c r="R43" s="69"/>
      <c r="S43" s="62"/>
      <c r="T43" s="69"/>
      <c r="U43" s="69"/>
      <c r="V43" s="69"/>
      <c r="W43" s="69"/>
      <c r="X43" s="69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5"/>
      <c r="AM43" s="69"/>
      <c r="AN43" s="69"/>
      <c r="AO43" s="69"/>
      <c r="AP43" s="69"/>
      <c r="AQ43" s="69"/>
      <c r="AR43" s="69"/>
      <c r="AS43" s="65"/>
      <c r="AT43" s="65"/>
      <c r="AU43" s="77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</row>
    <row r="44" spans="2:60" ht="14.65" x14ac:dyDescent="0.35">
      <c r="B44" s="65"/>
      <c r="C44" s="24"/>
      <c r="D44" s="65"/>
      <c r="E44" s="59" t="s">
        <v>36</v>
      </c>
      <c r="F44" s="66" t="s">
        <v>130</v>
      </c>
      <c r="G44" s="66" t="s">
        <v>166</v>
      </c>
      <c r="H44" s="66" t="s">
        <v>147</v>
      </c>
      <c r="I44" s="66" t="s">
        <v>148</v>
      </c>
      <c r="J44" s="14" t="str">
        <f t="shared" si="1"/>
        <v>WWUTraining &amp; Apprentices</v>
      </c>
      <c r="K44" s="65"/>
      <c r="L44" s="65" t="s">
        <v>109</v>
      </c>
      <c r="M44" s="65"/>
      <c r="N44" s="65"/>
      <c r="O44" s="65"/>
      <c r="P44" s="65"/>
      <c r="Q44" s="65"/>
      <c r="R44" s="69"/>
      <c r="S44" s="62"/>
      <c r="T44" s="69"/>
      <c r="U44" s="69"/>
      <c r="V44" s="69"/>
      <c r="W44" s="69"/>
      <c r="X44" s="69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5"/>
      <c r="AM44" s="69"/>
      <c r="AN44" s="69"/>
      <c r="AO44" s="69"/>
      <c r="AP44" s="69"/>
      <c r="AQ44" s="69"/>
      <c r="AR44" s="69"/>
      <c r="AS44" s="65"/>
      <c r="AT44" s="65"/>
      <c r="AU44" s="77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</row>
    <row r="45" spans="2:60" ht="14.65" x14ac:dyDescent="0.35">
      <c r="B45" s="65"/>
      <c r="C45" s="24"/>
      <c r="D45" s="65"/>
      <c r="E45" s="59" t="s">
        <v>36</v>
      </c>
      <c r="F45" s="66" t="s">
        <v>130</v>
      </c>
      <c r="G45" s="66" t="s">
        <v>167</v>
      </c>
      <c r="H45" s="66" t="s">
        <v>345</v>
      </c>
      <c r="I45" s="66" t="s">
        <v>149</v>
      </c>
      <c r="J45" s="14" t="str">
        <f t="shared" si="1"/>
        <v>WWUTotal Non-Controllable Costs</v>
      </c>
      <c r="K45" s="65"/>
      <c r="L45" s="65" t="s">
        <v>109</v>
      </c>
      <c r="M45" s="65"/>
      <c r="N45" s="65"/>
      <c r="O45" s="65"/>
      <c r="P45" s="65"/>
      <c r="Q45" s="65"/>
      <c r="R45" s="69"/>
      <c r="S45" s="62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5"/>
      <c r="AM45" s="69"/>
      <c r="AN45" s="69"/>
      <c r="AO45" s="69"/>
      <c r="AP45" s="69"/>
      <c r="AQ45" s="69"/>
      <c r="AR45" s="69"/>
      <c r="AS45" s="65"/>
      <c r="AT45" s="65"/>
      <c r="AU45" s="77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</row>
    <row r="46" spans="2:60" ht="14.65" x14ac:dyDescent="0.35">
      <c r="B46" s="65"/>
      <c r="C46" s="24"/>
      <c r="D46" s="65"/>
      <c r="E46" s="59" t="s">
        <v>36</v>
      </c>
      <c r="F46" s="65" t="s">
        <v>130</v>
      </c>
      <c r="G46" s="65" t="s">
        <v>167</v>
      </c>
      <c r="H46" s="65" t="s">
        <v>345</v>
      </c>
      <c r="I46" s="65" t="s">
        <v>150</v>
      </c>
      <c r="J46" s="14" t="str">
        <f t="shared" si="1"/>
        <v>WWUShrinkage</v>
      </c>
      <c r="K46" s="65"/>
      <c r="L46" s="65" t="s">
        <v>109</v>
      </c>
      <c r="M46" s="65"/>
      <c r="N46" s="65"/>
      <c r="O46" s="65"/>
      <c r="P46" s="65"/>
      <c r="Q46" s="65"/>
      <c r="R46" s="69"/>
      <c r="S46" s="62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5"/>
      <c r="AM46" s="69"/>
      <c r="AN46" s="69"/>
      <c r="AO46" s="69"/>
      <c r="AP46" s="69"/>
      <c r="AQ46" s="69"/>
      <c r="AR46" s="69"/>
      <c r="AS46" s="65"/>
      <c r="AT46" s="65"/>
      <c r="AU46" s="77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</row>
    <row r="47" spans="2:60" ht="13.5" customHeight="1" x14ac:dyDescent="0.35">
      <c r="B47" s="65"/>
      <c r="C47" s="24"/>
      <c r="D47" s="65"/>
      <c r="E47" s="59" t="s">
        <v>36</v>
      </c>
      <c r="F47" s="65" t="s">
        <v>130</v>
      </c>
      <c r="G47" s="65" t="s">
        <v>167</v>
      </c>
      <c r="H47" s="65" t="s">
        <v>345</v>
      </c>
      <c r="I47" s="65" t="s">
        <v>151</v>
      </c>
      <c r="J47" s="14" t="str">
        <f t="shared" si="1"/>
        <v>WWUOfgem Licence</v>
      </c>
      <c r="K47" s="65"/>
      <c r="L47" s="65" t="s">
        <v>109</v>
      </c>
      <c r="M47" s="65"/>
      <c r="N47" s="65"/>
      <c r="O47" s="65"/>
      <c r="P47" s="65"/>
      <c r="Q47" s="65"/>
      <c r="R47" s="69"/>
      <c r="S47" s="62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5"/>
      <c r="AM47" s="69"/>
      <c r="AN47" s="69"/>
      <c r="AO47" s="69"/>
      <c r="AP47" s="69"/>
      <c r="AQ47" s="69"/>
      <c r="AR47" s="69"/>
      <c r="AS47" s="65"/>
      <c r="AT47" s="65"/>
      <c r="AU47" s="77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</row>
    <row r="48" spans="2:60" ht="14.65" x14ac:dyDescent="0.35">
      <c r="B48" s="65"/>
      <c r="C48" s="24"/>
      <c r="D48" s="65"/>
      <c r="E48" s="59" t="s">
        <v>36</v>
      </c>
      <c r="F48" s="65" t="s">
        <v>130</v>
      </c>
      <c r="G48" s="65" t="s">
        <v>167</v>
      </c>
      <c r="H48" s="65" t="s">
        <v>345</v>
      </c>
      <c r="I48" s="65" t="s">
        <v>152</v>
      </c>
      <c r="J48" s="14" t="str">
        <f t="shared" si="1"/>
        <v>WWUNetwork Rates</v>
      </c>
      <c r="K48" s="65"/>
      <c r="L48" s="65" t="s">
        <v>109</v>
      </c>
      <c r="M48" s="65"/>
      <c r="N48" s="65"/>
      <c r="O48" s="65"/>
      <c r="P48" s="65"/>
      <c r="Q48" s="65"/>
      <c r="R48" s="69"/>
      <c r="S48" s="62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5"/>
      <c r="AM48" s="69"/>
      <c r="AN48" s="69"/>
      <c r="AO48" s="69"/>
      <c r="AP48" s="69"/>
      <c r="AQ48" s="69"/>
      <c r="AR48" s="69"/>
      <c r="AS48" s="65"/>
      <c r="AT48" s="65"/>
      <c r="AU48" s="77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</row>
    <row r="49" spans="2:60" ht="14.65" x14ac:dyDescent="0.35">
      <c r="B49" s="65"/>
      <c r="C49" s="24"/>
      <c r="D49" s="65"/>
      <c r="E49" s="59" t="s">
        <v>36</v>
      </c>
      <c r="F49" s="65" t="s">
        <v>130</v>
      </c>
      <c r="G49" s="65" t="s">
        <v>167</v>
      </c>
      <c r="H49" s="65" t="s">
        <v>345</v>
      </c>
      <c r="I49" s="65" t="s">
        <v>153</v>
      </c>
      <c r="J49" s="14" t="str">
        <f t="shared" si="1"/>
        <v>WWUEstablished pension deficit recovery plan payment</v>
      </c>
      <c r="K49" s="65"/>
      <c r="L49" s="65" t="s">
        <v>109</v>
      </c>
      <c r="M49" s="65"/>
      <c r="N49" s="65"/>
      <c r="O49" s="65"/>
      <c r="P49" s="65"/>
      <c r="Q49" s="65"/>
      <c r="R49" s="69"/>
      <c r="S49" s="62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5"/>
      <c r="AM49" s="69"/>
      <c r="AN49" s="69"/>
      <c r="AO49" s="69"/>
      <c r="AP49" s="69"/>
      <c r="AQ49" s="69"/>
      <c r="AR49" s="69"/>
      <c r="AS49" s="65"/>
      <c r="AT49" s="65"/>
      <c r="AU49" s="77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</row>
    <row r="50" spans="2:60" ht="14.65" x14ac:dyDescent="0.35">
      <c r="B50" s="65"/>
      <c r="C50" s="24"/>
      <c r="D50" s="65"/>
      <c r="E50" s="59" t="s">
        <v>36</v>
      </c>
      <c r="F50" s="65" t="s">
        <v>130</v>
      </c>
      <c r="G50" s="65" t="s">
        <v>167</v>
      </c>
      <c r="H50" s="65" t="s">
        <v>345</v>
      </c>
      <c r="I50" s="65" t="s">
        <v>154</v>
      </c>
      <c r="J50" s="14" t="str">
        <f t="shared" si="1"/>
        <v>WWUPPF levy costs</v>
      </c>
      <c r="K50" s="65"/>
      <c r="L50" s="65" t="s">
        <v>109</v>
      </c>
      <c r="M50" s="65"/>
      <c r="N50" s="65"/>
      <c r="O50" s="65"/>
      <c r="P50" s="65"/>
      <c r="Q50" s="65"/>
      <c r="R50" s="69"/>
      <c r="S50" s="62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5"/>
      <c r="AM50" s="69"/>
      <c r="AN50" s="69"/>
      <c r="AO50" s="69"/>
      <c r="AP50" s="69"/>
      <c r="AQ50" s="69"/>
      <c r="AR50" s="69"/>
      <c r="AS50" s="65"/>
      <c r="AT50" s="65"/>
      <c r="AU50" s="77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</row>
    <row r="51" spans="2:60" ht="14.65" x14ac:dyDescent="0.35">
      <c r="B51" s="65"/>
      <c r="C51" s="24"/>
      <c r="D51" s="65"/>
      <c r="E51" s="59" t="s">
        <v>36</v>
      </c>
      <c r="F51" s="65" t="s">
        <v>130</v>
      </c>
      <c r="G51" s="65" t="s">
        <v>167</v>
      </c>
      <c r="H51" s="65" t="s">
        <v>345</v>
      </c>
      <c r="I51" s="65" t="s">
        <v>155</v>
      </c>
      <c r="J51" s="14" t="str">
        <f t="shared" si="1"/>
        <v>WWUPension scheme administration costs</v>
      </c>
      <c r="K51" s="65"/>
      <c r="L51" s="65" t="s">
        <v>109</v>
      </c>
      <c r="M51" s="65"/>
      <c r="N51" s="65"/>
      <c r="O51" s="65"/>
      <c r="P51" s="65"/>
      <c r="Q51" s="65"/>
      <c r="R51" s="69"/>
      <c r="S51" s="62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5"/>
      <c r="AM51" s="69"/>
      <c r="AN51" s="69"/>
      <c r="AO51" s="69"/>
      <c r="AP51" s="69"/>
      <c r="AQ51" s="69"/>
      <c r="AR51" s="69"/>
      <c r="AS51" s="65"/>
      <c r="AT51" s="65"/>
      <c r="AU51" s="77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</row>
    <row r="52" spans="2:60" ht="14.65" x14ac:dyDescent="0.35">
      <c r="B52" s="65"/>
      <c r="C52" s="24"/>
      <c r="D52" s="65"/>
      <c r="E52" s="59" t="s">
        <v>36</v>
      </c>
      <c r="F52" s="65" t="s">
        <v>130</v>
      </c>
      <c r="G52" s="65" t="s">
        <v>167</v>
      </c>
      <c r="H52" s="65" t="s">
        <v>345</v>
      </c>
      <c r="I52" s="65" t="s">
        <v>156</v>
      </c>
      <c r="J52" s="14" t="str">
        <f t="shared" si="1"/>
        <v>WWUNTS Pension Recharge</v>
      </c>
      <c r="K52" s="65"/>
      <c r="L52" s="65" t="s">
        <v>109</v>
      </c>
      <c r="M52" s="65"/>
      <c r="N52" s="65"/>
      <c r="O52" s="65"/>
      <c r="P52" s="65"/>
      <c r="Q52" s="65"/>
      <c r="R52" s="69"/>
      <c r="S52" s="62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5"/>
      <c r="AM52" s="69"/>
      <c r="AN52" s="69"/>
      <c r="AO52" s="69"/>
      <c r="AP52" s="69"/>
      <c r="AQ52" s="69"/>
      <c r="AR52" s="69"/>
      <c r="AS52" s="65"/>
      <c r="AT52" s="65"/>
      <c r="AU52" s="77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</row>
    <row r="53" spans="2:60" ht="14.65" x14ac:dyDescent="0.35">
      <c r="B53" s="65"/>
      <c r="C53" s="24"/>
      <c r="D53" s="65"/>
      <c r="E53" s="59" t="s">
        <v>36</v>
      </c>
      <c r="F53" s="65" t="s">
        <v>130</v>
      </c>
      <c r="G53" s="65" t="s">
        <v>167</v>
      </c>
      <c r="H53" s="65" t="s">
        <v>345</v>
      </c>
      <c r="I53" s="65" t="s">
        <v>157</v>
      </c>
      <c r="J53" s="14" t="str">
        <f t="shared" si="1"/>
        <v>WWUBad debt</v>
      </c>
      <c r="K53" s="65"/>
      <c r="L53" s="65" t="s">
        <v>109</v>
      </c>
      <c r="M53" s="65"/>
      <c r="N53" s="65"/>
      <c r="O53" s="65"/>
      <c r="P53" s="65"/>
      <c r="Q53" s="65"/>
      <c r="R53" s="69"/>
      <c r="S53" s="62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5"/>
      <c r="AM53" s="69"/>
      <c r="AN53" s="69"/>
      <c r="AO53" s="69"/>
      <c r="AP53" s="69"/>
      <c r="AQ53" s="69"/>
      <c r="AR53" s="69"/>
      <c r="AS53" s="65"/>
      <c r="AT53" s="65"/>
      <c r="AU53" s="77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</row>
    <row r="54" spans="2:60" ht="14.65" x14ac:dyDescent="0.35">
      <c r="B54" s="65"/>
      <c r="C54" s="24"/>
      <c r="D54" s="65"/>
      <c r="E54" s="59" t="s">
        <v>36</v>
      </c>
      <c r="F54" s="65" t="s">
        <v>130</v>
      </c>
      <c r="G54" s="65" t="s">
        <v>167</v>
      </c>
      <c r="H54" s="65" t="s">
        <v>345</v>
      </c>
      <c r="I54" s="65" t="s">
        <v>158</v>
      </c>
      <c r="J54" s="14" t="str">
        <f t="shared" si="1"/>
        <v>WWUNTS exit costs</v>
      </c>
      <c r="K54" s="65"/>
      <c r="L54" s="65" t="s">
        <v>109</v>
      </c>
      <c r="M54" s="65"/>
      <c r="N54" s="65"/>
      <c r="O54" s="65"/>
      <c r="P54" s="65"/>
      <c r="Q54" s="65"/>
      <c r="R54" s="69"/>
      <c r="S54" s="62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5"/>
      <c r="AM54" s="69"/>
      <c r="AN54" s="69"/>
      <c r="AO54" s="69"/>
      <c r="AP54" s="69"/>
      <c r="AQ54" s="69"/>
      <c r="AR54" s="69"/>
      <c r="AS54" s="65"/>
      <c r="AT54" s="65"/>
      <c r="AU54" s="77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</row>
    <row r="55" spans="2:60" ht="14.65" x14ac:dyDescent="0.35">
      <c r="B55" s="65"/>
      <c r="C55" s="24"/>
      <c r="D55" s="65"/>
      <c r="E55" s="59" t="s">
        <v>36</v>
      </c>
      <c r="F55" s="65" t="s">
        <v>130</v>
      </c>
      <c r="G55" s="65" t="s">
        <v>167</v>
      </c>
      <c r="H55" s="65" t="s">
        <v>345</v>
      </c>
      <c r="I55" s="65" t="s">
        <v>176</v>
      </c>
      <c r="J55" s="14" t="str">
        <f t="shared" si="1"/>
        <v>WWUInnovation</v>
      </c>
      <c r="K55" s="65"/>
      <c r="L55" s="65" t="s">
        <v>109</v>
      </c>
      <c r="M55" s="65"/>
      <c r="N55" s="65"/>
      <c r="O55" s="65"/>
      <c r="P55" s="65"/>
      <c r="Q55" s="65"/>
      <c r="R55" s="69"/>
      <c r="S55" s="62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5"/>
      <c r="AM55" s="69"/>
      <c r="AN55" s="69"/>
      <c r="AO55" s="69"/>
      <c r="AP55" s="69"/>
      <c r="AQ55" s="69"/>
      <c r="AR55" s="69"/>
      <c r="AS55" s="65"/>
      <c r="AT55" s="65"/>
      <c r="AU55" s="77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</row>
    <row r="56" spans="2:60" ht="14.65" x14ac:dyDescent="0.35">
      <c r="B56" s="65"/>
      <c r="C56" s="24"/>
      <c r="D56" s="65"/>
      <c r="E56" s="59" t="s">
        <v>36</v>
      </c>
      <c r="F56" s="65" t="s">
        <v>130</v>
      </c>
      <c r="G56" s="65" t="s">
        <v>167</v>
      </c>
      <c r="H56" s="65" t="s">
        <v>345</v>
      </c>
      <c r="I56" s="65" t="s">
        <v>147</v>
      </c>
      <c r="J56" s="14" t="str">
        <f t="shared" si="1"/>
        <v>WWUOther</v>
      </c>
      <c r="K56" s="65"/>
      <c r="L56" s="65" t="s">
        <v>109</v>
      </c>
      <c r="M56" s="65"/>
      <c r="N56" s="65"/>
      <c r="O56" s="65"/>
      <c r="P56" s="65"/>
      <c r="Q56" s="65"/>
      <c r="R56" s="69"/>
      <c r="S56" s="62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5"/>
      <c r="AM56" s="69"/>
      <c r="AN56" s="69"/>
      <c r="AO56" s="69"/>
      <c r="AP56" s="69"/>
      <c r="AQ56" s="69"/>
      <c r="AR56" s="69"/>
      <c r="AS56" s="65"/>
      <c r="AT56" s="65"/>
      <c r="AU56" s="77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</row>
    <row r="57" spans="2:60" ht="14.65" x14ac:dyDescent="0.35">
      <c r="B57" s="65"/>
      <c r="C57" s="24"/>
      <c r="D57" s="65"/>
      <c r="E57" s="59" t="s">
        <v>36</v>
      </c>
      <c r="F57" s="66" t="s">
        <v>160</v>
      </c>
      <c r="G57" s="66" t="s">
        <v>345</v>
      </c>
      <c r="H57" s="66" t="s">
        <v>345</v>
      </c>
      <c r="I57" s="66" t="s">
        <v>160</v>
      </c>
      <c r="J57" s="14" t="str">
        <f t="shared" si="1"/>
        <v>WWUCapex</v>
      </c>
      <c r="K57" s="65"/>
      <c r="L57" s="65" t="s">
        <v>109</v>
      </c>
      <c r="M57" s="65"/>
      <c r="N57" s="65"/>
      <c r="O57" s="65"/>
      <c r="P57" s="65"/>
      <c r="Q57" s="65"/>
      <c r="R57" s="69"/>
      <c r="S57" s="62"/>
      <c r="T57" s="69"/>
      <c r="U57" s="69"/>
      <c r="V57" s="69"/>
      <c r="W57" s="69"/>
      <c r="X57" s="69"/>
      <c r="Y57" s="110">
        <f t="shared" ref="Y57:AK57" si="6">SUM(Y58:Y63)</f>
        <v>0</v>
      </c>
      <c r="Z57" s="110">
        <f t="shared" si="6"/>
        <v>0</v>
      </c>
      <c r="AA57" s="110">
        <f t="shared" si="6"/>
        <v>0</v>
      </c>
      <c r="AB57" s="110">
        <f t="shared" si="6"/>
        <v>0</v>
      </c>
      <c r="AC57" s="110">
        <f t="shared" si="6"/>
        <v>0</v>
      </c>
      <c r="AD57" s="110">
        <f t="shared" si="6"/>
        <v>0</v>
      </c>
      <c r="AE57" s="110">
        <f t="shared" si="6"/>
        <v>0</v>
      </c>
      <c r="AF57" s="110">
        <f t="shared" si="6"/>
        <v>0</v>
      </c>
      <c r="AG57" s="110">
        <f t="shared" si="6"/>
        <v>0</v>
      </c>
      <c r="AH57" s="110">
        <f t="shared" si="6"/>
        <v>0</v>
      </c>
      <c r="AI57" s="110">
        <f t="shared" si="6"/>
        <v>0</v>
      </c>
      <c r="AJ57" s="110">
        <f t="shared" si="6"/>
        <v>0</v>
      </c>
      <c r="AK57" s="110">
        <f t="shared" si="6"/>
        <v>0</v>
      </c>
      <c r="AL57" s="65"/>
      <c r="AM57" s="69"/>
      <c r="AN57" s="69"/>
      <c r="AO57" s="69"/>
      <c r="AP57" s="69"/>
      <c r="AQ57" s="69"/>
      <c r="AR57" s="69"/>
      <c r="AS57" s="65"/>
      <c r="AT57" s="65"/>
      <c r="AU57" s="77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</row>
    <row r="58" spans="2:60" ht="14.65" x14ac:dyDescent="0.35">
      <c r="B58" s="65"/>
      <c r="C58" s="24"/>
      <c r="D58" s="65"/>
      <c r="E58" s="59" t="s">
        <v>36</v>
      </c>
      <c r="F58" s="65" t="s">
        <v>160</v>
      </c>
      <c r="G58" s="65" t="s">
        <v>345</v>
      </c>
      <c r="H58" s="65" t="s">
        <v>345</v>
      </c>
      <c r="I58" s="65" t="s">
        <v>325</v>
      </c>
      <c r="J58" s="14" t="str">
        <f t="shared" si="1"/>
        <v>WWULTS Pipelines, Storage &amp; Entry</v>
      </c>
      <c r="K58" s="65"/>
      <c r="L58" s="65" t="s">
        <v>109</v>
      </c>
      <c r="M58" s="65"/>
      <c r="N58" s="65"/>
      <c r="O58" s="65"/>
      <c r="P58" s="65"/>
      <c r="Q58" s="65"/>
      <c r="R58" s="69"/>
      <c r="S58" s="62"/>
      <c r="T58" s="69"/>
      <c r="U58" s="69"/>
      <c r="V58" s="69"/>
      <c r="W58" s="69"/>
      <c r="X58" s="69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5"/>
      <c r="AM58" s="69"/>
      <c r="AN58" s="69"/>
      <c r="AO58" s="69"/>
      <c r="AP58" s="69"/>
      <c r="AQ58" s="69"/>
      <c r="AR58" s="69"/>
      <c r="AS58" s="65"/>
      <c r="AT58" s="65"/>
      <c r="AU58" s="77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</row>
    <row r="59" spans="2:60" ht="14.65" x14ac:dyDescent="0.35">
      <c r="B59" s="65"/>
      <c r="C59" s="24"/>
      <c r="D59" s="65"/>
      <c r="E59" s="59" t="s">
        <v>36</v>
      </c>
      <c r="F59" s="65" t="s">
        <v>160</v>
      </c>
      <c r="G59" s="65" t="s">
        <v>345</v>
      </c>
      <c r="H59" s="65" t="s">
        <v>345</v>
      </c>
      <c r="I59" s="65" t="s">
        <v>161</v>
      </c>
      <c r="J59" s="14" t="str">
        <f t="shared" si="1"/>
        <v>WWUConnections</v>
      </c>
      <c r="K59" s="65"/>
      <c r="L59" s="65" t="s">
        <v>109</v>
      </c>
      <c r="M59" s="65"/>
      <c r="N59" s="65"/>
      <c r="O59" s="65"/>
      <c r="P59" s="65"/>
      <c r="Q59" s="65"/>
      <c r="R59" s="69"/>
      <c r="S59" s="62"/>
      <c r="T59" s="69"/>
      <c r="U59" s="69"/>
      <c r="V59" s="69"/>
      <c r="W59" s="69"/>
      <c r="X59" s="69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5"/>
      <c r="AM59" s="69"/>
      <c r="AN59" s="69"/>
      <c r="AO59" s="69"/>
      <c r="AP59" s="69"/>
      <c r="AQ59" s="69"/>
      <c r="AR59" s="69"/>
      <c r="AS59" s="65"/>
      <c r="AT59" s="65"/>
      <c r="AU59" s="77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</row>
    <row r="60" spans="2:60" ht="14.65" x14ac:dyDescent="0.35">
      <c r="B60" s="65"/>
      <c r="C60" s="24"/>
      <c r="D60" s="65"/>
      <c r="E60" s="59" t="s">
        <v>36</v>
      </c>
      <c r="F60" s="65" t="s">
        <v>160</v>
      </c>
      <c r="G60" s="65" t="s">
        <v>345</v>
      </c>
      <c r="H60" s="65" t="s">
        <v>345</v>
      </c>
      <c r="I60" s="65" t="s">
        <v>171</v>
      </c>
      <c r="J60" s="14" t="str">
        <f t="shared" si="1"/>
        <v>WWUReinforcement</v>
      </c>
      <c r="K60" s="65"/>
      <c r="L60" s="65" t="s">
        <v>109</v>
      </c>
      <c r="M60" s="65"/>
      <c r="N60" s="65"/>
      <c r="O60" s="65"/>
      <c r="P60" s="65"/>
      <c r="Q60" s="65"/>
      <c r="R60" s="69"/>
      <c r="S60" s="62"/>
      <c r="T60" s="69"/>
      <c r="U60" s="69"/>
      <c r="V60" s="69"/>
      <c r="W60" s="69"/>
      <c r="X60" s="69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5"/>
      <c r="AM60" s="69"/>
      <c r="AN60" s="69"/>
      <c r="AO60" s="69"/>
      <c r="AP60" s="69"/>
      <c r="AQ60" s="69"/>
      <c r="AR60" s="69"/>
      <c r="AS60" s="65"/>
      <c r="AT60" s="65"/>
      <c r="AU60" s="77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</row>
    <row r="61" spans="2:60" ht="14.65" x14ac:dyDescent="0.35">
      <c r="B61" s="65"/>
      <c r="C61" s="24"/>
      <c r="D61" s="65"/>
      <c r="E61" s="59" t="s">
        <v>36</v>
      </c>
      <c r="F61" s="65" t="s">
        <v>160</v>
      </c>
      <c r="G61" s="65" t="s">
        <v>345</v>
      </c>
      <c r="H61" s="65" t="s">
        <v>345</v>
      </c>
      <c r="I61" s="65" t="s">
        <v>173</v>
      </c>
      <c r="J61" s="14" t="str">
        <f t="shared" si="1"/>
        <v>WWUGovernors</v>
      </c>
      <c r="K61" s="65"/>
      <c r="L61" s="65" t="s">
        <v>109</v>
      </c>
      <c r="M61" s="65"/>
      <c r="N61" s="65"/>
      <c r="O61" s="65"/>
      <c r="P61" s="65"/>
      <c r="Q61" s="65"/>
      <c r="R61" s="69"/>
      <c r="S61" s="62"/>
      <c r="T61" s="69"/>
      <c r="U61" s="69"/>
      <c r="V61" s="69"/>
      <c r="W61" s="69"/>
      <c r="X61" s="69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5"/>
      <c r="AM61" s="69"/>
      <c r="AN61" s="69"/>
      <c r="AO61" s="69"/>
      <c r="AP61" s="69"/>
      <c r="AQ61" s="69"/>
      <c r="AR61" s="69"/>
      <c r="AS61" s="65"/>
      <c r="AT61" s="65"/>
      <c r="AU61" s="77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</row>
    <row r="62" spans="2:60" ht="14.65" x14ac:dyDescent="0.35">
      <c r="B62" s="65"/>
      <c r="C62" s="24"/>
      <c r="D62" s="65"/>
      <c r="E62" s="59" t="s">
        <v>36</v>
      </c>
      <c r="F62" s="65" t="s">
        <v>160</v>
      </c>
      <c r="G62" s="65" t="s">
        <v>345</v>
      </c>
      <c r="H62" s="65" t="s">
        <v>345</v>
      </c>
      <c r="I62" s="65" t="s">
        <v>174</v>
      </c>
      <c r="J62" s="14" t="str">
        <f t="shared" si="1"/>
        <v>WWUTransport &amp; Plant</v>
      </c>
      <c r="K62" s="65"/>
      <c r="L62" s="65" t="s">
        <v>109</v>
      </c>
      <c r="M62" s="65"/>
      <c r="N62" s="65"/>
      <c r="O62" s="65"/>
      <c r="P62" s="65"/>
      <c r="Q62" s="65"/>
      <c r="R62" s="69"/>
      <c r="S62" s="62"/>
      <c r="T62" s="69"/>
      <c r="U62" s="69"/>
      <c r="V62" s="69"/>
      <c r="W62" s="69"/>
      <c r="X62" s="69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5"/>
      <c r="AM62" s="69"/>
      <c r="AN62" s="69"/>
      <c r="AO62" s="69"/>
      <c r="AP62" s="69"/>
      <c r="AQ62" s="69"/>
      <c r="AR62" s="69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</row>
    <row r="63" spans="2:60" ht="14.65" x14ac:dyDescent="0.35">
      <c r="B63" s="65"/>
      <c r="C63" s="24"/>
      <c r="D63" s="65"/>
      <c r="E63" s="59" t="s">
        <v>36</v>
      </c>
      <c r="F63" s="65" t="s">
        <v>160</v>
      </c>
      <c r="G63" s="65" t="s">
        <v>345</v>
      </c>
      <c r="H63" s="65" t="s">
        <v>345</v>
      </c>
      <c r="I63" s="65" t="s">
        <v>162</v>
      </c>
      <c r="J63" s="14" t="str">
        <f t="shared" si="1"/>
        <v>WWUOther Capex</v>
      </c>
      <c r="K63" s="65"/>
      <c r="L63" s="65" t="s">
        <v>109</v>
      </c>
      <c r="M63" s="65"/>
      <c r="N63" s="65"/>
      <c r="O63" s="65"/>
      <c r="P63" s="65"/>
      <c r="Q63" s="65"/>
      <c r="R63" s="69"/>
      <c r="S63" s="62"/>
      <c r="T63" s="69"/>
      <c r="U63" s="69"/>
      <c r="V63" s="69"/>
      <c r="W63" s="69"/>
      <c r="X63" s="69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5"/>
      <c r="AM63" s="69"/>
      <c r="AN63" s="69"/>
      <c r="AO63" s="69"/>
      <c r="AP63" s="69"/>
      <c r="AQ63" s="69"/>
      <c r="AR63" s="69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</row>
    <row r="64" spans="2:60" ht="14.65" x14ac:dyDescent="0.35">
      <c r="B64" s="65"/>
      <c r="C64" s="24"/>
      <c r="D64" s="65"/>
      <c r="E64" s="59" t="s">
        <v>36</v>
      </c>
      <c r="F64" s="66" t="s">
        <v>163</v>
      </c>
      <c r="G64" s="66" t="s">
        <v>345</v>
      </c>
      <c r="H64" s="66" t="s">
        <v>345</v>
      </c>
      <c r="I64" s="66" t="s">
        <v>163</v>
      </c>
      <c r="J64" s="14" t="str">
        <f t="shared" si="1"/>
        <v>WWURepex</v>
      </c>
      <c r="K64" s="65"/>
      <c r="L64" s="65" t="s">
        <v>109</v>
      </c>
      <c r="M64" s="65"/>
      <c r="N64" s="65"/>
      <c r="O64" s="65"/>
      <c r="P64" s="65"/>
      <c r="Q64" s="65"/>
      <c r="R64" s="69"/>
      <c r="S64" s="62"/>
      <c r="T64" s="69"/>
      <c r="U64" s="69"/>
      <c r="V64" s="69"/>
      <c r="W64" s="69"/>
      <c r="X64" s="69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5"/>
      <c r="AM64" s="69"/>
      <c r="AN64" s="69"/>
      <c r="AO64" s="69"/>
      <c r="AP64" s="69"/>
      <c r="AQ64" s="69"/>
      <c r="AR64" s="69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</row>
    <row r="65" spans="2:60" ht="14.65" x14ac:dyDescent="0.35">
      <c r="B65" s="65"/>
      <c r="C65" s="65"/>
      <c r="D65" s="65"/>
      <c r="E65" s="59" t="s">
        <v>36</v>
      </c>
      <c r="F65" s="65" t="s">
        <v>163</v>
      </c>
      <c r="G65" s="65" t="s">
        <v>345</v>
      </c>
      <c r="H65" s="65" t="s">
        <v>345</v>
      </c>
      <c r="I65" s="65" t="s">
        <v>340</v>
      </c>
      <c r="J65" s="14" t="str">
        <f t="shared" si="1"/>
        <v>WWUTier 1</v>
      </c>
      <c r="K65" s="65"/>
      <c r="L65" s="65" t="s">
        <v>109</v>
      </c>
      <c r="M65" s="65"/>
      <c r="N65" s="65"/>
      <c r="O65" s="65"/>
      <c r="P65" s="65"/>
      <c r="Q65" s="65"/>
      <c r="R65" s="69"/>
      <c r="S65" s="62"/>
      <c r="T65" s="69"/>
      <c r="U65" s="69"/>
      <c r="V65" s="69"/>
      <c r="W65" s="69"/>
      <c r="X65" s="69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5"/>
      <c r="AM65" s="69"/>
      <c r="AN65" s="69"/>
      <c r="AO65" s="69"/>
      <c r="AP65" s="69"/>
      <c r="AQ65" s="69"/>
      <c r="AR65" s="69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</row>
    <row r="66" spans="2:60" ht="14.65" x14ac:dyDescent="0.35">
      <c r="B66" s="56"/>
      <c r="C66" s="56"/>
      <c r="D66" s="56"/>
      <c r="E66" s="59" t="s">
        <v>36</v>
      </c>
      <c r="F66" s="65" t="s">
        <v>163</v>
      </c>
      <c r="G66" s="65" t="s">
        <v>345</v>
      </c>
      <c r="H66" s="65" t="s">
        <v>345</v>
      </c>
      <c r="I66" s="65" t="s">
        <v>341</v>
      </c>
      <c r="J66" s="14" t="str">
        <f t="shared" si="1"/>
        <v>WWUTier 2A</v>
      </c>
      <c r="K66" s="56"/>
      <c r="L66" s="56" t="s">
        <v>109</v>
      </c>
      <c r="M66" s="62"/>
      <c r="N66" s="62"/>
      <c r="O66" s="62"/>
      <c r="P66" s="62"/>
      <c r="Q66" s="62"/>
      <c r="R66" s="69"/>
      <c r="S66" s="62"/>
      <c r="T66" s="69"/>
      <c r="U66" s="69"/>
      <c r="V66" s="69"/>
      <c r="W66" s="69"/>
      <c r="X66" s="69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5"/>
      <c r="AM66" s="69"/>
      <c r="AN66" s="69"/>
      <c r="AO66" s="69"/>
      <c r="AP66" s="69"/>
      <c r="AQ66" s="69"/>
      <c r="AR66" s="69"/>
      <c r="AS66" s="65"/>
      <c r="AT66" s="65"/>
      <c r="AU66" s="77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</row>
    <row r="67" spans="2:60" x14ac:dyDescent="0.3">
      <c r="B67" s="65"/>
      <c r="C67" s="65"/>
      <c r="D67" s="65"/>
      <c r="E67" s="59" t="s">
        <v>36</v>
      </c>
      <c r="F67" s="65" t="s">
        <v>163</v>
      </c>
      <c r="G67" s="65" t="s">
        <v>345</v>
      </c>
      <c r="H67" s="65" t="s">
        <v>345</v>
      </c>
      <c r="I67" s="65" t="s">
        <v>342</v>
      </c>
      <c r="J67" s="14" t="str">
        <f t="shared" si="1"/>
        <v>WWUTier 2B &amp; 3</v>
      </c>
      <c r="K67" s="65"/>
      <c r="L67" s="65" t="s">
        <v>109</v>
      </c>
      <c r="M67" s="65"/>
      <c r="N67" s="65"/>
      <c r="O67" s="65"/>
      <c r="P67" s="65"/>
      <c r="Q67" s="65"/>
      <c r="R67" s="69"/>
      <c r="S67" s="65"/>
      <c r="T67" s="69"/>
      <c r="U67" s="69"/>
      <c r="V67" s="69"/>
      <c r="W67" s="69"/>
      <c r="X67" s="69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5"/>
      <c r="AM67" s="69"/>
      <c r="AN67" s="69"/>
      <c r="AO67" s="69"/>
      <c r="AP67" s="69"/>
      <c r="AQ67" s="69"/>
      <c r="AR67" s="69"/>
      <c r="AS67" s="65"/>
      <c r="AT67" s="65"/>
      <c r="AU67" s="77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</row>
    <row r="68" spans="2:60" x14ac:dyDescent="0.3">
      <c r="B68" s="56"/>
      <c r="C68" s="56"/>
      <c r="D68" s="56"/>
      <c r="E68" s="59" t="s">
        <v>36</v>
      </c>
      <c r="F68" s="65" t="s">
        <v>163</v>
      </c>
      <c r="G68" s="65" t="s">
        <v>345</v>
      </c>
      <c r="H68" s="65" t="s">
        <v>345</v>
      </c>
      <c r="I68" s="65" t="s">
        <v>164</v>
      </c>
      <c r="J68" s="14" t="str">
        <f t="shared" si="1"/>
        <v>WWUServices</v>
      </c>
      <c r="K68" s="65"/>
      <c r="L68" s="65" t="s">
        <v>109</v>
      </c>
      <c r="M68" s="56"/>
      <c r="N68" s="56"/>
      <c r="O68" s="56"/>
      <c r="P68" s="56"/>
      <c r="Q68" s="56"/>
      <c r="R68" s="69"/>
      <c r="S68" s="56"/>
      <c r="T68" s="69"/>
      <c r="U68" s="69"/>
      <c r="V68" s="69"/>
      <c r="W68" s="69"/>
      <c r="X68" s="69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5"/>
      <c r="AM68" s="69"/>
      <c r="AN68" s="69"/>
      <c r="AO68" s="69"/>
      <c r="AP68" s="69"/>
      <c r="AQ68" s="69"/>
      <c r="AR68" s="69"/>
      <c r="AS68" s="65"/>
      <c r="AT68" s="65"/>
      <c r="AU68" s="77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</row>
    <row r="69" spans="2:60" x14ac:dyDescent="0.3">
      <c r="B69" s="65"/>
      <c r="C69" s="65"/>
      <c r="D69" s="65"/>
      <c r="E69" s="59" t="s">
        <v>36</v>
      </c>
      <c r="F69" s="65" t="s">
        <v>163</v>
      </c>
      <c r="G69" s="65" t="s">
        <v>345</v>
      </c>
      <c r="H69" s="65" t="s">
        <v>345</v>
      </c>
      <c r="I69" s="65" t="s">
        <v>175</v>
      </c>
      <c r="J69" s="14" t="str">
        <f t="shared" si="1"/>
        <v>WWUCapitalised Replacement</v>
      </c>
      <c r="K69" s="65"/>
      <c r="L69" s="65" t="s">
        <v>109</v>
      </c>
      <c r="M69" s="65"/>
      <c r="N69" s="65"/>
      <c r="O69" s="65"/>
      <c r="P69" s="65"/>
      <c r="Q69" s="65"/>
      <c r="R69" s="69"/>
      <c r="S69" s="65"/>
      <c r="T69" s="69"/>
      <c r="U69" s="69"/>
      <c r="V69" s="69"/>
      <c r="W69" s="69"/>
      <c r="X69" s="69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5"/>
      <c r="AM69" s="69"/>
      <c r="AN69" s="69"/>
      <c r="AO69" s="69"/>
      <c r="AP69" s="69"/>
      <c r="AQ69" s="69"/>
      <c r="AR69" s="69"/>
      <c r="AS69" s="65"/>
      <c r="AT69" s="65"/>
      <c r="AU69" s="77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</row>
    <row r="70" spans="2:60" x14ac:dyDescent="0.3">
      <c r="B70" s="65"/>
      <c r="C70" s="65"/>
      <c r="D70" s="65"/>
      <c r="E70" s="59" t="s">
        <v>36</v>
      </c>
      <c r="F70" s="65" t="s">
        <v>163</v>
      </c>
      <c r="G70" s="65" t="s">
        <v>345</v>
      </c>
      <c r="H70" s="65" t="s">
        <v>345</v>
      </c>
      <c r="I70" s="65" t="s">
        <v>172</v>
      </c>
      <c r="J70" s="14" t="str">
        <f t="shared" si="1"/>
        <v>WWUDiversions</v>
      </c>
      <c r="K70" s="65"/>
      <c r="L70" s="65" t="s">
        <v>109</v>
      </c>
      <c r="M70" s="65"/>
      <c r="N70" s="65"/>
      <c r="O70" s="65"/>
      <c r="P70" s="65"/>
      <c r="Q70" s="65"/>
      <c r="R70" s="69"/>
      <c r="S70" s="65"/>
      <c r="T70" s="69"/>
      <c r="U70" s="69"/>
      <c r="V70" s="69"/>
      <c r="W70" s="69"/>
      <c r="X70" s="69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5"/>
      <c r="AM70" s="69"/>
      <c r="AN70" s="69"/>
      <c r="AO70" s="69"/>
      <c r="AP70" s="69"/>
      <c r="AQ70" s="69"/>
      <c r="AR70" s="69"/>
      <c r="AS70" s="65"/>
      <c r="AT70" s="65"/>
      <c r="AU70" s="77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</row>
    <row r="71" spans="2:60" ht="14.65" x14ac:dyDescent="0.35">
      <c r="B71" s="56"/>
      <c r="C71" s="56"/>
      <c r="D71" s="56"/>
      <c r="E71" s="59" t="s">
        <v>36</v>
      </c>
      <c r="F71" s="65" t="s">
        <v>163</v>
      </c>
      <c r="G71" s="65" t="s">
        <v>345</v>
      </c>
      <c r="H71" s="65" t="s">
        <v>345</v>
      </c>
      <c r="I71" s="65" t="s">
        <v>165</v>
      </c>
      <c r="J71" s="14" t="str">
        <f t="shared" si="1"/>
        <v>WWUMOBs</v>
      </c>
      <c r="K71" s="56"/>
      <c r="L71" s="56" t="s">
        <v>109</v>
      </c>
      <c r="M71" s="62"/>
      <c r="N71" s="62"/>
      <c r="O71" s="62"/>
      <c r="P71" s="62"/>
      <c r="Q71" s="62"/>
      <c r="R71" s="69"/>
      <c r="S71" s="62"/>
      <c r="T71" s="69"/>
      <c r="U71" s="69"/>
      <c r="V71" s="69"/>
      <c r="W71" s="69"/>
      <c r="X71" s="69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5"/>
      <c r="AM71" s="69"/>
      <c r="AN71" s="69"/>
      <c r="AO71" s="69"/>
      <c r="AP71" s="69"/>
      <c r="AQ71" s="69"/>
      <c r="AR71" s="69"/>
      <c r="AS71" s="65"/>
      <c r="AT71" s="65"/>
      <c r="AU71" s="77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</row>
    <row r="72" spans="2:60" x14ac:dyDescent="0.3">
      <c r="B72" s="65"/>
      <c r="C72" s="65"/>
      <c r="D72" s="65"/>
      <c r="E72" s="59" t="s">
        <v>36</v>
      </c>
      <c r="F72" s="65" t="s">
        <v>163</v>
      </c>
      <c r="G72" s="65" t="s">
        <v>345</v>
      </c>
      <c r="H72" s="65" t="s">
        <v>345</v>
      </c>
      <c r="I72" s="65" t="s">
        <v>343</v>
      </c>
      <c r="J72" s="14" t="str">
        <f t="shared" si="1"/>
        <v>WWUOther mains</v>
      </c>
      <c r="K72" s="65"/>
      <c r="L72" s="65" t="s">
        <v>109</v>
      </c>
      <c r="M72" s="65"/>
      <c r="N72" s="65"/>
      <c r="O72" s="65"/>
      <c r="P72" s="65"/>
      <c r="Q72" s="65"/>
      <c r="R72" s="69"/>
      <c r="S72" s="65"/>
      <c r="T72" s="69"/>
      <c r="U72" s="69"/>
      <c r="V72" s="69"/>
      <c r="W72" s="69"/>
      <c r="X72" s="69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5"/>
      <c r="AM72" s="69"/>
      <c r="AN72" s="69"/>
      <c r="AO72" s="69"/>
      <c r="AP72" s="69"/>
      <c r="AQ72" s="69"/>
      <c r="AR72" s="69"/>
      <c r="AS72" s="65"/>
      <c r="AT72" s="65"/>
      <c r="AU72" s="77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</row>
    <row r="73" spans="2:60" x14ac:dyDescent="0.3"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77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</row>
    <row r="74" spans="2:60" ht="14.65" x14ac:dyDescent="0.35">
      <c r="B74" s="68" t="s">
        <v>118</v>
      </c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76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5"/>
      <c r="BC74" s="65"/>
      <c r="BD74" s="65"/>
      <c r="BE74" s="65"/>
      <c r="BF74" s="65"/>
      <c r="BG74" s="65"/>
      <c r="BH74" s="65"/>
    </row>
    <row r="75" spans="2:60" x14ac:dyDescent="0.3">
      <c r="B75" s="65"/>
      <c r="C75" s="24" t="s">
        <v>122</v>
      </c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77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</row>
  </sheetData>
  <mergeCells count="1">
    <mergeCell ref="AT6:AV6"/>
  </mergeCells>
  <conditionalFormatting sqref="R4">
    <cfRule type="cellIs" dxfId="0" priority="4" operator="greaterThan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F71B549-625E-4F7A-BCB2-87BA505679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7C93B7D-503A-4249-93CB-006978FCC628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57eae938-0bde-4b15-99d2-1fbf7878da98"/>
    <ds:schemaRef ds:uri="dcbf8a88-e063-4a69-82e9-42d02808f636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1DC77542-0192-4DD3-B7F4-94A0E4FC6546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Cover</vt:lpstr>
      <vt:lpstr>Lists</vt:lpstr>
      <vt:lpstr>Global</vt:lpstr>
      <vt:lpstr>Local</vt:lpstr>
      <vt:lpstr>Inp_NonRegress</vt:lpstr>
      <vt:lpstr>Inp_NonRegressAdj</vt:lpstr>
      <vt:lpstr>Inp_Costs</vt:lpstr>
      <vt:lpstr>Inp_Drivers</vt:lpstr>
      <vt:lpstr>Inp_AdjDrivers</vt:lpstr>
      <vt:lpstr>Inp_CSVDrivers</vt:lpstr>
      <vt:lpstr>Inp_CSVAdjDrivers</vt:lpstr>
      <vt:lpstr>Inp_Stata</vt:lpstr>
      <vt:lpstr>Inp_Trends</vt:lpstr>
      <vt:lpstr>Inp_CorrectionFactor</vt:lpstr>
      <vt:lpstr>Cal_ModelledCosts</vt:lpstr>
      <vt:lpstr>Cal_ModelledCostsAdj</vt:lpstr>
      <vt:lpstr>Cal_AssessedCosts</vt:lpstr>
      <vt:lpstr>Cal_AssessedCostsAdj</vt:lpstr>
      <vt:lpstr>Cal_WorkloadAdj</vt:lpstr>
      <vt:lpstr>Cal_Weighting</vt:lpstr>
      <vt:lpstr>Cal_Efficiency</vt:lpstr>
      <vt:lpstr>Out_Efficiency</vt:lpstr>
      <vt:lpstr>Out_EoEModelledCosts</vt:lpstr>
      <vt:lpstr>Out_EoEWorkloadAdj</vt:lpstr>
      <vt:lpstr>Out_LonModelledCosts</vt:lpstr>
      <vt:lpstr>Out_LonWorkloadAdj</vt:lpstr>
      <vt:lpstr>Out_NWModelledCosts</vt:lpstr>
      <vt:lpstr>Out_NWWorkloadAdj</vt:lpstr>
      <vt:lpstr>Out_WMModelledCosts</vt:lpstr>
      <vt:lpstr>Out_WMWorkloadAdj</vt:lpstr>
      <vt:lpstr>Out_NGNModelledCosts</vt:lpstr>
      <vt:lpstr>Out_NGNWorkloadAdj</vt:lpstr>
      <vt:lpstr>Out_ScModelledCosts</vt:lpstr>
      <vt:lpstr>Out_ScWorkloadAdj</vt:lpstr>
      <vt:lpstr>Out_SoModelledCosts</vt:lpstr>
      <vt:lpstr>Out_SoWorkloadAdj</vt:lpstr>
      <vt:lpstr>Out_WWUModelledCosts</vt:lpstr>
      <vt:lpstr>Out_WWUWorkloadAdj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cp:lastPrinted>2019-10-23T12:31:52Z</cp:lastPrinted>
  <dcterms:created xsi:type="dcterms:W3CDTF">2019-09-23T08:26:32Z</dcterms:created>
  <dcterms:modified xsi:type="dcterms:W3CDTF">2020-12-07T12:33:01Z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11b9fc79-8525-4963-b339-b3aae258a355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  <property fmtid="{D5CDD505-2E9C-101B-9397-08002B2CF9AE}" pid="6" name="bjClsUserRVM">
    <vt:lpwstr>[]</vt:lpwstr>
  </property>
</Properties>
</file>